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45621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D14" i="1"/>
  <c r="D13" i="1"/>
  <c r="D12" i="1"/>
  <c r="N53" i="1"/>
  <c r="L53" i="1"/>
  <c r="I53" i="1"/>
  <c r="N50" i="1"/>
  <c r="L50" i="1"/>
  <c r="I50" i="1"/>
  <c r="H47" i="1"/>
  <c r="B18" i="1"/>
  <c r="B21" i="1"/>
  <c r="I21" i="1" s="1"/>
  <c r="C21" i="1"/>
  <c r="B17" i="1"/>
  <c r="L36" i="1" s="1"/>
  <c r="C17" i="1"/>
  <c r="C18" i="1"/>
  <c r="B16" i="1"/>
  <c r="L16" i="1" s="1"/>
  <c r="C16" i="1"/>
  <c r="B15" i="1"/>
  <c r="L34" i="1" s="1"/>
  <c r="C15" i="1"/>
  <c r="B13" i="1"/>
  <c r="L13" i="1" s="1"/>
  <c r="C13" i="1"/>
  <c r="B16" i="3" s="1"/>
  <c r="C16" i="3" s="1"/>
  <c r="B5" i="3"/>
  <c r="B6" i="3"/>
  <c r="C2" i="3"/>
  <c r="B20" i="1"/>
  <c r="L39" i="1" s="1"/>
  <c r="B19" i="1"/>
  <c r="N38" i="1" s="1"/>
  <c r="B14" i="1"/>
  <c r="L14" i="1" s="1"/>
  <c r="B12" i="1"/>
  <c r="M31" i="1" s="1"/>
  <c r="L12" i="1"/>
  <c r="C2" i="1"/>
  <c r="B5" i="1"/>
  <c r="B7" i="1" s="1"/>
  <c r="Q13" i="1"/>
  <c r="Q14" i="1"/>
  <c r="Q15" i="1"/>
  <c r="Q16" i="1"/>
  <c r="Q17" i="1"/>
  <c r="Q18" i="1"/>
  <c r="Q19" i="1"/>
  <c r="Q20" i="1"/>
  <c r="Q21" i="1"/>
  <c r="Q22" i="1"/>
  <c r="Q12" i="1"/>
  <c r="E21" i="1"/>
  <c r="C22" i="1"/>
  <c r="E22" i="1"/>
  <c r="C23" i="1"/>
  <c r="E23" i="1"/>
  <c r="B22" i="1"/>
  <c r="N41" i="1" s="1"/>
  <c r="B23" i="1"/>
  <c r="O42" i="1" s="1"/>
  <c r="B6" i="1"/>
  <c r="C14" i="1"/>
  <c r="C19" i="1"/>
  <c r="C20" i="1"/>
  <c r="C12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E12" i="1"/>
  <c r="E13" i="1"/>
  <c r="E14" i="1"/>
  <c r="E15" i="1"/>
  <c r="E16" i="1"/>
  <c r="E17" i="1"/>
  <c r="E18" i="1"/>
  <c r="E19" i="1"/>
  <c r="E20" i="1"/>
  <c r="H14" i="1"/>
  <c r="G14" i="1"/>
  <c r="M40" i="1"/>
  <c r="G12" i="1"/>
  <c r="I12" i="1"/>
  <c r="J12" i="1" l="1"/>
  <c r="N31" i="1"/>
  <c r="L31" i="1"/>
  <c r="J19" i="1"/>
  <c r="M34" i="1"/>
  <c r="J16" i="1"/>
  <c r="O31" i="1"/>
  <c r="I16" i="1"/>
  <c r="I20" i="1"/>
  <c r="O35" i="1"/>
  <c r="U41" i="1"/>
  <c r="L20" i="1"/>
  <c r="N37" i="3"/>
  <c r="O37" i="3" s="1"/>
  <c r="N35" i="1"/>
  <c r="J20" i="1"/>
  <c r="M35" i="1"/>
  <c r="T41" i="1"/>
  <c r="G21" i="1"/>
  <c r="H16" i="1"/>
  <c r="N39" i="1"/>
  <c r="H16" i="3"/>
  <c r="I16" i="3" s="1"/>
  <c r="O39" i="1"/>
  <c r="H18" i="3"/>
  <c r="I18" i="3" s="1"/>
  <c r="H27" i="3"/>
  <c r="I27" i="3" s="1"/>
  <c r="N16" i="3"/>
  <c r="O16" i="3" s="1"/>
  <c r="O12" i="3" s="1"/>
  <c r="B52" i="1" s="1"/>
  <c r="N33" i="3"/>
  <c r="O33" i="3" s="1"/>
  <c r="G16" i="1"/>
  <c r="L35" i="1"/>
  <c r="O34" i="1"/>
  <c r="C25" i="1"/>
  <c r="M17" i="1"/>
  <c r="M18" i="1"/>
  <c r="M15" i="1"/>
  <c r="J15" i="1"/>
  <c r="M36" i="1"/>
  <c r="J17" i="1"/>
  <c r="H20" i="1"/>
  <c r="M32" i="1"/>
  <c r="N32" i="1"/>
  <c r="L38" i="1"/>
  <c r="H28" i="3"/>
  <c r="I28" i="3" s="1"/>
  <c r="G13" i="1"/>
  <c r="H22" i="1"/>
  <c r="L41" i="1"/>
  <c r="I13" i="1"/>
  <c r="G19" i="1"/>
  <c r="D25" i="1"/>
  <c r="O32" i="1"/>
  <c r="H26" i="3"/>
  <c r="I26" i="3" s="1"/>
  <c r="J21" i="1"/>
  <c r="G20" i="1"/>
  <c r="I22" i="1"/>
  <c r="M41" i="1"/>
  <c r="B17" i="3"/>
  <c r="C17" i="3" s="1"/>
  <c r="C12" i="3" s="1"/>
  <c r="B49" i="1" s="1"/>
  <c r="O41" i="1"/>
  <c r="I19" i="1"/>
  <c r="L32" i="1"/>
  <c r="H13" i="1"/>
  <c r="J13" i="1"/>
  <c r="O38" i="1"/>
  <c r="H17" i="1"/>
  <c r="S41" i="1"/>
  <c r="B27" i="3"/>
  <c r="C27" i="3" s="1"/>
  <c r="G15" i="1"/>
  <c r="E25" i="1"/>
  <c r="M39" i="1"/>
  <c r="J22" i="1"/>
  <c r="L19" i="1"/>
  <c r="M38" i="1"/>
  <c r="H19" i="1"/>
  <c r="G22" i="1"/>
  <c r="B26" i="3"/>
  <c r="O37" i="1"/>
  <c r="J18" i="1"/>
  <c r="N42" i="1"/>
  <c r="B29" i="3"/>
  <c r="C29" i="3" s="1"/>
  <c r="H12" i="1"/>
  <c r="M13" i="1"/>
  <c r="N36" i="1"/>
  <c r="N27" i="3"/>
  <c r="O27" i="3" s="1"/>
  <c r="I14" i="1"/>
  <c r="L33" i="1"/>
  <c r="M37" i="1"/>
  <c r="M14" i="1"/>
  <c r="M42" i="1"/>
  <c r="J23" i="1"/>
  <c r="M33" i="1"/>
  <c r="O36" i="1"/>
  <c r="I18" i="1"/>
  <c r="L42" i="1"/>
  <c r="H23" i="1"/>
  <c r="N34" i="3"/>
  <c r="O34" i="3" s="1"/>
  <c r="H17" i="3"/>
  <c r="I17" i="3" s="1"/>
  <c r="N33" i="1"/>
  <c r="L17" i="1"/>
  <c r="J14" i="1"/>
  <c r="I22" i="3"/>
  <c r="B57" i="1" s="1"/>
  <c r="G18" i="1"/>
  <c r="N26" i="3"/>
  <c r="G23" i="1"/>
  <c r="N38" i="3"/>
  <c r="O38" i="3" s="1"/>
  <c r="O33" i="1"/>
  <c r="B28" i="3"/>
  <c r="C28" i="3" s="1"/>
  <c r="I17" i="1"/>
  <c r="I23" i="1"/>
  <c r="G17" i="1"/>
  <c r="B7" i="3"/>
  <c r="B25" i="1"/>
  <c r="N29" i="3"/>
  <c r="O29" i="3" s="1"/>
  <c r="N35" i="3"/>
  <c r="O35" i="3" s="1"/>
  <c r="H18" i="1"/>
  <c r="N28" i="3"/>
  <c r="O28" i="3" s="1"/>
  <c r="L40" i="1"/>
  <c r="N32" i="3"/>
  <c r="O32" i="3" s="1"/>
  <c r="N34" i="1"/>
  <c r="M16" i="1"/>
  <c r="M19" i="1"/>
  <c r="H5" i="1" s="1"/>
  <c r="M20" i="1"/>
  <c r="O40" i="1"/>
  <c r="N37" i="1"/>
  <c r="L15" i="1"/>
  <c r="N36" i="3"/>
  <c r="O36" i="3" s="1"/>
  <c r="L21" i="1"/>
  <c r="M12" i="1"/>
  <c r="N31" i="3"/>
  <c r="O31" i="3" s="1"/>
  <c r="N39" i="3"/>
  <c r="O39" i="3" s="1"/>
  <c r="L37" i="1"/>
  <c r="H21" i="1"/>
  <c r="N40" i="1"/>
  <c r="N30" i="3"/>
  <c r="O30" i="3" s="1"/>
  <c r="L18" i="1"/>
  <c r="H15" i="1"/>
  <c r="M21" i="1"/>
  <c r="I15" i="1"/>
  <c r="M25" i="1" l="1"/>
  <c r="I12" i="3"/>
  <c r="B51" i="1" s="1"/>
  <c r="O26" i="3"/>
  <c r="O22" i="3" s="1"/>
  <c r="B54" i="1" s="1"/>
  <c r="C26" i="3"/>
  <c r="C22" i="3" s="1"/>
  <c r="B53" i="1" s="1"/>
  <c r="B38" i="1"/>
  <c r="C38" i="1" s="1"/>
  <c r="B36" i="1"/>
  <c r="C36" i="1" s="1"/>
  <c r="B35" i="1"/>
  <c r="C35" i="1" s="1"/>
  <c r="B33" i="1"/>
  <c r="C33" i="1" s="1"/>
  <c r="B34" i="1"/>
  <c r="C34" i="1" s="1"/>
  <c r="B32" i="1"/>
  <c r="C32" i="1" s="1"/>
  <c r="B31" i="1"/>
  <c r="C31" i="1" s="1"/>
  <c r="B40" i="1"/>
  <c r="C40" i="1" s="1"/>
  <c r="B39" i="1"/>
  <c r="C39" i="1" s="1"/>
  <c r="B37" i="1"/>
  <c r="C37" i="1" s="1"/>
</calcChain>
</file>

<file path=xl/sharedStrings.xml><?xml version="1.0" encoding="utf-8"?>
<sst xmlns="http://schemas.openxmlformats.org/spreadsheetml/2006/main" count="218818" uniqueCount="11825">
  <si>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</si>
  <si>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</si>
  <si>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</si>
  <si>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</si>
  <si>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</si>
  <si>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</si>
  <si>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</si>
  <si>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</si>
  <si>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</si>
  <si>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</si>
  <si>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</si>
  <si>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</si>
  <si>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</si>
  <si>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</si>
  <si>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</si>
  <si>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</si>
  <si>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</si>
  <si>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</si>
  <si>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</si>
  <si>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</si>
  <si>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</si>
  <si>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</si>
  <si>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</si>
  <si>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</si>
  <si>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</si>
  <si>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</si>
  <si>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</si>
  <si>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</si>
  <si>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</si>
  <si>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</si>
  <si>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</si>
  <si>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</si>
  <si>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</si>
  <si>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</si>
  <si>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</si>
  <si>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</si>
  <si>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</si>
  <si>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</si>
  <si>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</si>
  <si>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</si>
  <si>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</si>
  <si>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</si>
  <si>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</si>
  <si>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</si>
  <si>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</si>
  <si>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</si>
  <si>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</si>
  <si>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</si>
  <si>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</si>
  <si>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</si>
  <si>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</si>
  <si>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</si>
  <si>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</si>
  <si>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</si>
  <si>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</si>
  <si>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</si>
  <si>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</si>
  <si>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</si>
  <si>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</si>
  <si>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</si>
  <si>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</si>
  <si>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</si>
  <si>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</si>
  <si>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</si>
  <si>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</si>
  <si>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</si>
  <si>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</si>
  <si>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</si>
  <si>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</si>
  <si>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</si>
  <si>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</si>
  <si>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</si>
  <si>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</si>
  <si>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</si>
  <si>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2.5.00</t>
  </si>
  <si>
    <t>LogFile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</si>
  <si>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</si>
  <si>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</si>
  <si>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</si>
  <si>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</si>
  <si>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</si>
  <si>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</si>
  <si>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</si>
  <si>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</si>
  <si>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</si>
  <si>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</si>
  <si>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</si>
  <si>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</si>
  <si>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</si>
  <si>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</si>
  <si>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</si>
  <si>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</si>
  <si>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</si>
  <si>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</si>
  <si>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</si>
  <si>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</si>
  <si>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</si>
  <si>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</si>
  <si>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</si>
  <si>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</si>
  <si>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</si>
  <si>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</si>
  <si>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</si>
  <si>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</si>
  <si>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</si>
  <si>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</si>
  <si>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</si>
  <si>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</si>
  <si>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</si>
  <si>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</si>
  <si>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</si>
  <si>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</si>
  <si>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</si>
  <si>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</si>
  <si>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</si>
  <si>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</si>
  <si>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</si>
  <si>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</si>
  <si>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</si>
  <si>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</si>
  <si>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</si>
  <si>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</si>
  <si>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C:\RX2540M1\RX2540M1_000890-Dura1-Part2.srt</t>
  </si>
  <si>
    <t>INFO</t>
  </si>
  <si>
    <t>DRIVER05</t>
  </si>
  <si>
    <t>Additional options: verberrors=0; sf=500; hit=2400; showdm=0; checkdur=-1; autoseedoff=0</t>
  </si>
  <si>
    <t>LAUNCH</t>
  </si>
  <si>
    <t>BenchCraft 2.5.00;EGen v1.13.0 from Sep  3 2014 14:11:56;Run DM=0, Run Checkpoint=0; User Count=30;ParamSet=~Default[BrokerVolume(TW=4.90);CustomerPosition(TW=13.00);MarketFeed(TW=0.00);MarketWatch(TW=18.00);SecurityDetail(TW=14.00);TradeLookup(TW=8.00);TradeOrder(TW=10.10);TradeResult(TW=0.00);TradeStatus(TW=19.00);DataMaintenance(TW=2.00);TxnRate=99999.0000;DM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Interval=447;ConnectRate=20;StartRate=4;]</t>
  </si>
  <si>
    <t>DRIVER06</t>
  </si>
  <si>
    <t>DRIVER09</t>
  </si>
  <si>
    <t>EGEN LOG</t>
  </si>
  <si>
    <t>EGenDriverCE (EGen v1.13.0) 241 at 2014-09-22 13:33:20.023. CE object constructed using constructor 3 (valid for publication: YES).</t>
  </si>
  <si>
    <t>EGenDriverCE (EGen v1.13.0) 241 at 2014-09-22 13:33:20.023.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</si>
  <si>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</si>
  <si>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</si>
  <si>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</si>
  <si>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</si>
  <si>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</si>
  <si>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</si>
  <si>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</si>
  <si>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</si>
  <si>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v1.13.0) 241 at 2014-09-22 13:33:20.023.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</si>
  <si>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</si>
  <si>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</si>
  <si>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</si>
  <si>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</si>
  <si>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</si>
  <si>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</si>
  <si>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</si>
  <si>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</si>
  <si>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v1.13.0) 241 at 2014-09-22 13:33:20.023. Broker Volume Parameters:  NONE</t>
  </si>
  <si>
    <t>EGenDriverCE (EGen v1.13.0) 241 at 2014-09-22 13:33:20.023.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</si>
  <si>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</si>
  <si>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</si>
  <si>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</si>
  <si>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v1.13.0) 241 at 2014-09-22 13:33:20.023.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</si>
  <si>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</si>
  <si>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</si>
  <si>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</si>
  <si>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v1.13.0) 241 at 2014-09-22 13:33:20.023. Security Detail Parameters:</t>
  </si>
  <si>
    <t>LOB Access Pct:                         1</t>
  </si>
  <si>
    <t>EGenDriverCE (EGen v1.13.0) 241 at 2014-09-22 13:33:20.023.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</si>
  <si>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</si>
  <si>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</si>
  <si>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</si>
  <si>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</si>
  <si>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</si>
  <si>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</si>
  <si>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</si>
  <si>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</si>
  <si>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</si>
  <si>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</si>
  <si>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</si>
  <si>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v1.13.0) 241 at 2014-09-22 13:33:20.023.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</si>
  <si>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</si>
  <si>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</si>
  <si>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</si>
  <si>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</si>
  <si>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</si>
  <si>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</si>
  <si>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</si>
  <si>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</si>
  <si>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</si>
  <si>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</si>
  <si>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</si>
  <si>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v1.13.0) 241 at 2014-09-22 13:33:20.023.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</si>
  <si>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</si>
  <si>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</si>
  <si>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</si>
  <si>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</si>
  <si>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</si>
  <si>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</si>
  <si>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v1.13.0) 241 at 2014-09-22 13:33:20.023. Driver CE Partition Settings:</t>
  </si>
  <si>
    <t>Parameter                               Value</t>
  </si>
  <si>
    <t>Partition Starting Customer ID:         1</t>
  </si>
  <si>
    <t>Partition Customer Count:               1900000</t>
  </si>
  <si>
    <t>EGenDriverCE (EGen v1.13.0) 241 at 2014-09-22 13:33:20.023. Driver CE Settings:</t>
  </si>
  <si>
    <t>Unique ID:                              241</t>
  </si>
  <si>
    <t>Txn Mix RNGSeed:                        8585001607312179441</t>
  </si>
  <si>
    <t>Txn Input RNGSeed:                      8585001611607146737</t>
  </si>
  <si>
    <t>EGenDriverCE (EGen v1.13.0) 242 at 2014-09-22 13:33:20.038. CE object constructed using constructor 3 (valid for publication: YES).</t>
  </si>
  <si>
    <t>EGenDriverCE (EGen v1.13.0) 242 at 2014-09-22 13:33:20.038. Driver Global Settings:</t>
  </si>
  <si>
    <t>EGenDriverCE (EGen v1.13.0) 242 at 2014-09-22 13:33:20.038. Transaction Mixes:</t>
  </si>
  <si>
    <t>EGenDriverCE (EGen v1.13.0) 242 at 2014-09-22 13:33:20.038. Broker Volume Parameters:  NONE</t>
  </si>
  <si>
    <t>EGenDriverCE (EGen v1.13.0) 242 at 2014-09-22 13:33:20.038. Customer Position Parameters:</t>
  </si>
  <si>
    <t>EGenDriverCE (EGen v1.13.0) 242 at 2014-09-22 13:33:20.038. Market Watch Parameters:</t>
  </si>
  <si>
    <t>EGenDriverCE (EGen v1.13.0) 242 at 2014-09-22 13:33:20.038. Security Detail Parameters:</t>
  </si>
  <si>
    <t>EGenDriverCE (EGen v1.13.0) 242 at 2014-09-22 13:33:20.038. Trade Lookup Parameters:</t>
  </si>
  <si>
    <t>EGenDriverCE (EGen v1.13.0) 242 at 2014-09-22 13:33:20.038. Trade Order Parameters:</t>
  </si>
  <si>
    <t>EGenDriverCE (EGen v1.13.0) 242 at 2014-09-22 13:33:20.038. Trade Update Parameters:</t>
  </si>
  <si>
    <t>EGenDriverCE (EGen v1.13.0) 242 at 2014-09-22 13:33:20.038. Driver CE Partition Settings:</t>
  </si>
  <si>
    <t>EGenDriverCE (EGen v1.13.0) 242 at 2014-09-22 13:33:20.038. Driver CE Settings:</t>
  </si>
  <si>
    <t>Unique ID:                              242</t>
  </si>
  <si>
    <t>Txn Mix RNGSeed:                        8585001607312179442</t>
  </si>
  <si>
    <t>Txn Input RNGSeed:                      8585001611607146738</t>
  </si>
  <si>
    <t>EGenDriverCE (EGen v1.13.0) 243 at 2014-09-22 13:33:20.054. CE object constructed using constructor 3 (valid for publication: YES).</t>
  </si>
  <si>
    <t>EGenDriverCE (EGen v1.13.0) 243 at 2014-09-22 13:33:20.054. Driver Global Settings:</t>
  </si>
  <si>
    <t>EGenDriverCE (EGen v1.13.0) 243 at 2014-09-22 13:33:20.054. Transaction Mixes:</t>
  </si>
  <si>
    <t>EGenDriverCE (EGen v1.13.0) 243 at 2014-09-22 13:33:20.054. Broker Volume Parameters:  NONE</t>
  </si>
  <si>
    <t>EGenDriverCE (EGen v1.13.0) 243 at 2014-09-22 13:33:20.054. Customer Position Parameters:</t>
  </si>
  <si>
    <t>EGenDriverCE (EGen v1.13.0) 243 at 2014-09-22 13:33:20.054. Market Watch Parameters:</t>
  </si>
  <si>
    <t>EGenDriverCE (EGen v1.13.0) 243 at 2014-09-22 13:33:20.054. Security Detail Parameters:</t>
  </si>
  <si>
    <t>EGenDriverCE (EGen v1.13.0) 243 at 2014-09-22 13:33:20.054. Trade Lookup Parameters:</t>
  </si>
  <si>
    <t>EGenDriverCE (EGen v1.13.0) 243 at 2014-09-22 13:33:20.054. Trade Order Parameters:</t>
  </si>
  <si>
    <t>EGenDriverCE (EGen v1.13.0) 243 at 2014-09-22 13:33:20.054. Trade Update Parameters:</t>
  </si>
  <si>
    <t>EGenDriverCE (EGen v1.13.0) 243 at 2014-09-22 13:33:20.054. Driver CE Partition Settings:</t>
  </si>
  <si>
    <t>EGenDriverCE (EGen v1.13.0) 243 at 2014-09-22 13:33:20.054. Driver CE Settings:</t>
  </si>
  <si>
    <t>Unique ID:                              243</t>
  </si>
  <si>
    <t>Txn Mix RNGSeed:                        8585001607312179443</t>
  </si>
  <si>
    <t>Txn Input RNGSeed:                      8585001611607146739</t>
  </si>
  <si>
    <t>EGenDriverCE (EGen v1.13.0) 244 at 2014-09-22 13:33:20.070. CE object constructed using constructor 3 (valid for publication: YES).</t>
  </si>
  <si>
    <t>EGenDriverCE (EGen v1.13.0) 244 at 2014-09-22 13:33:20.070. Driver Global Settings:</t>
  </si>
  <si>
    <t>EGenDriverCE (EGen v1.13.0) 244 at 2014-09-22 13:33:20.070. Transaction Mixes:</t>
  </si>
  <si>
    <t>EGenDriverCE (EGen v1.13.0) 244 at 2014-09-22 13:33:20.070. Broker Volume Parameters:  NONE</t>
  </si>
  <si>
    <t>EGenDriverCE (EGen v1.13.0) 244 at 2014-09-22 13:33:20.070. Customer Position Parameters:</t>
  </si>
  <si>
    <t>EGenDriverCE (EGen v1.13.0) 244 at 2014-09-22 13:33:20.070. Market Watch Parameters:</t>
  </si>
  <si>
    <t>EGenDriverCE (EGen v1.13.0) 244 at 2014-09-22 13:33:20.070. Security Detail Parameters:</t>
  </si>
  <si>
    <t>EGenDriverCE (EGen v1.13.0) 244 at 2014-09-22 13:33:20.070. Trade Lookup Parameters:</t>
  </si>
  <si>
    <t>EGenDriverCE (EGen v1.13.0) 244 at 2014-09-22 13:33:20.070. Trade Order Parameters:</t>
  </si>
  <si>
    <t>EGenDriverCE (EGen v1.13.0) 244 at 2014-09-22 13:33:20.070. Trade Update Parameters:</t>
  </si>
  <si>
    <t>EGenDriverCE (EGen v1.13.0) 244 at 2014-09-22 13:33:20.070. Driver CE Partition Settings:</t>
  </si>
  <si>
    <t>EGenDriverCE (EGen v1.13.0) 244 at 2014-09-22 13:33:20.070. Driver CE Settings:</t>
  </si>
  <si>
    <t>Unique ID:                              244</t>
  </si>
  <si>
    <t>Txn Mix RNGSeed:                        8585001607312179444</t>
  </si>
  <si>
    <t>Txn Input RNGSeed:                      8585001611607146740</t>
  </si>
  <si>
    <t>EGenDriverCE (EGen v1.13.0) 245 at 2014-09-22 13:33:20.085. CE object constructed using constructor 3 (valid for publication: YES).</t>
  </si>
  <si>
    <t>EGenDriverCE (EGen v1.13.0) 245 at 2014-09-22 13:33:20.085. Driver Global Settings:</t>
  </si>
  <si>
    <t>EGenDriverCE (EGen v1.13.0) 245 at 2014-09-22 13:33:20.085. Transaction Mixes:</t>
  </si>
  <si>
    <t>EGenDriverCE (EGen v1.13.0) 245 at 2014-09-22 13:33:20.085. Broker Volume Parameters:  NONE</t>
  </si>
  <si>
    <t>EGenDriverCE (EGen v1.13.0) 245 at 2014-09-22 13:33:20.085. Customer Position Parameters:</t>
  </si>
  <si>
    <t>EGenDriverCE (EGen v1.13.0) 245 at 2014-09-22 13:33:20.085. Market Watch Parameters:</t>
  </si>
  <si>
    <t>EGenDriverCE (EGen v1.13.0) 245 at 2014-09-22 13:33:20.085. Security Detail Parameters:</t>
  </si>
  <si>
    <t>EGenDriverCE (EGen v1.13.0) 245 at 2014-09-22 13:33:20.085. Trade Lookup Parameters:</t>
  </si>
  <si>
    <t>EGenDriverCE (EGen v1.13.0) 245 at 2014-09-22 13:33:20.085. Trade Order Parameters:</t>
  </si>
  <si>
    <t>EGenDriverCE (EGen v1.13.0) 245 at 2014-09-22 13:33:20.085. Trade Update Parameters:</t>
  </si>
  <si>
    <t>EGenDriverCE (EGen v1.13.0) 245 at 2014-09-22 13:33:20.085. Driver CE Partition Settings:</t>
  </si>
  <si>
    <t>EGenDriverCE (EGen v1.13.0) 245 at 2014-09-22 13:33:20.085. Driver CE Settings:</t>
  </si>
  <si>
    <t>Unique ID:                              245</t>
  </si>
  <si>
    <t>Txn Mix RNGSeed:                        8585001607312179445</t>
  </si>
  <si>
    <t>Txn Input RNGSeed:                      8585001611607146741</t>
  </si>
  <si>
    <t>EGenDriverCE (EGen v1.13.0) 246 at 2014-09-22 13:33:20.101. CE object constructed using constructor 3 (valid for publication: YES).</t>
  </si>
  <si>
    <t>EGenDriverCE (EGen v1.13.0) 246 at 2014-09-22 13:33:20.101. Driver Global Settings:</t>
  </si>
  <si>
    <t>EGenDriverCE (EGen v1.13.0) 246 at 2014-09-22 13:33:20.101. Transaction Mixes:</t>
  </si>
  <si>
    <t>EGenDriverCE (EGen v1.13.0) 246 at 2014-09-22 13:33:20.101. Broker Volume Parameters:  NONE</t>
  </si>
  <si>
    <t>EGenDriverCE (EGen v1.13.0) 246 at 2014-09-22 13:33:20.101. Customer Position Parameters:</t>
  </si>
  <si>
    <t>EGenDriverCE (EGen v1.13.0) 246 at 2014-09-22 13:33:20.101. Market Watch Parameters:</t>
  </si>
  <si>
    <t>EGenDriverCE (EGen v1.13.0) 246 at 2014-09-22 13:33:20.101. Security Detail Parameters:</t>
  </si>
  <si>
    <t>EGenDriverCE (EGen v1.13.0) 246 at 2014-09-22 13:33:20.101. Trade Lookup Parameters:</t>
  </si>
  <si>
    <t>EGenDriverCE (EGen v1.13.0) 246 at 2014-09-22 13:33:20.101. Trade Order Parameters:</t>
  </si>
  <si>
    <t>EGenDriverCE (EGen v1.13.0) 246 at 2014-09-22 13:33:20.101. Trade Update Parameters:</t>
  </si>
  <si>
    <t>EGenDriverCE (EGen v1.13.0) 246 at 2014-09-22 13:33:20.101. Driver CE Partition Settings:</t>
  </si>
  <si>
    <t>EGenDriverCE (EGen v1.13.0) 246 at 2014-09-22 13:33:20.101. Driver CE Settings:</t>
  </si>
  <si>
    <t>Unique ID:                              246</t>
  </si>
  <si>
    <t>Txn Mix RNGSeed:                        8585019199498223862</t>
  </si>
  <si>
    <t>Txn Input RNGSeed:                      8585019203793191158</t>
  </si>
  <si>
    <t>EGenDriverCE (EGen v1.13.0) 247 at 2014-09-22 13:33:20.116. Driver Global Settings:</t>
  </si>
  <si>
    <t>EGenDriverCE (EGen v1.13.0) 247 at 2014-09-22 13:33:20.116. Transaction Mixes:</t>
  </si>
  <si>
    <t>EGenDriverCE (EGen v1.13.0) 247 at 2014-09-22 13:33:20.116. Broker Volume Parameters:  NONE</t>
  </si>
  <si>
    <t>EGenDriverCE (EGen v1.13.0) 247 at 2014-09-22 13:33:20.116. Customer Position Parameters:</t>
  </si>
  <si>
    <t>EGenDriverCE (EGen v1.13.0) 247 at 2014-09-22 13:33:20.116. Market Watch Parameters:</t>
  </si>
  <si>
    <t>EGenDriverCE (EGen v1.13.0) 247 at 2014-09-22 13:33:20.116. Security Detail Parameters:</t>
  </si>
  <si>
    <t>EGenDriverCE (EGen v1.13.0) 247 at 2014-09-22 13:33:20.116. Trade Lookup Parameters:</t>
  </si>
  <si>
    <t>EGenDriverCE (EGen v1.13.0) 247 at 2014-09-22 13:33:20.116. CE object constructed using constructor 3 (valid for publication: YES).</t>
  </si>
  <si>
    <t>EGenDriverCE (EGen v1.13.0) 247 at 2014-09-22 13:33:20.116. Trade Order Parameters:</t>
  </si>
  <si>
    <t>EGenDriverCE (EGen v1.13.0) 247 at 2014-09-22 13:33:20.116. Trade Update Parameters:</t>
  </si>
  <si>
    <t>EGenDriverCE (EGen v1.13.0) 247 at 2014-09-22 13:33:20.116. Driver CE Partition Settings:</t>
  </si>
  <si>
    <t>EGenDriverCE (EGen v1.13.0) 247 at 2014-09-22 13:33:20.116. Driver CE Settings:</t>
  </si>
  <si>
    <t>Unique ID:                              247</t>
  </si>
  <si>
    <t>Txn Mix RNGSeed:                        8585019199498223863</t>
  </si>
  <si>
    <t>Txn Input RNGSeed:                      8585019203793191159</t>
  </si>
  <si>
    <t>EGenDriverCE (EGen v1.13.0) 248 at 2014-09-22 13:33:20.132. CE object constructed using constructor 3 (valid for publication: YES).</t>
  </si>
  <si>
    <t>EGenDriverCE (EGen v1.13.0) 248 at 2014-09-22 13:33:20.132. Driver Global Settings:</t>
  </si>
  <si>
    <t>EGenDriverCE (EGen v1.13.0) 248 at 2014-09-22 13:33:20.132. Transaction Mixes:</t>
  </si>
  <si>
    <t>EGenDriverCE (EGen v1.13.0) 248 at 2014-09-22 13:33:20.132. Broker Volume Parameters:  NONE</t>
  </si>
  <si>
    <t>EGenDriverCE (EGen v1.13.0) 248 at 2014-09-22 13:33:20.132. Customer Position Parameters:</t>
  </si>
  <si>
    <t>EGenDriverCE (EGen v1.13.0) 248 at 2014-09-22 13:33:20.132. Market Watch Parameters:</t>
  </si>
  <si>
    <t>EGenDriverCE (EGen v1.13.0) 248 at 2014-09-22 13:33:20.132. Security Detail Parameters:</t>
  </si>
  <si>
    <t>EGenDriverCE (EGen v1.13.0) 248 at 2014-09-22 13:33:20.132. Trade Lookup Parameters:</t>
  </si>
  <si>
    <t>EGenDriverCE (EGen v1.13.0) 248 at 2014-09-22 13:33:20.132. Trade Order Parameters:</t>
  </si>
  <si>
    <t>EGenDriverCE (EGen v1.13.0) 248 at 2014-09-22 13:33:20.132. Trade Update Parameters:</t>
  </si>
  <si>
    <t>EGenDriverCE (EGen v1.13.0) 248 at 2014-09-22 13:33:20.132. Driver CE Partition Settings:</t>
  </si>
  <si>
    <t>EGenDriverCE (EGen v1.13.0) 248 at 2014-09-22 13:33:20.132. Driver CE Settings:</t>
  </si>
  <si>
    <t>Unique ID:                              248</t>
  </si>
  <si>
    <t>Txn Mix RNGSeed:                        8585019199498223864</t>
  </si>
  <si>
    <t>Txn Input RNGSeed:                      8585019203793191160</t>
  </si>
  <si>
    <t>EGenDriverCE (EGen v1.13.0) 249 at 2014-09-22 13:33:20.148. CE object constructed using constructor 3 (valid for publication: YES).</t>
  </si>
  <si>
    <t>EGenDriverCE (EGen v1.13.0) 249 at 2014-09-22 13:33:20.148. Driver Global Settings:</t>
  </si>
  <si>
    <t>EGenDriverCE (EGen v1.13.0) 249 at 2014-09-22 13:33:20.148. Transaction Mixes:</t>
  </si>
  <si>
    <t>EGenDriverCE (EGen v1.13.0) 249 at 2014-09-22 13:33:20.148. Broker Volume Parameters:  NONE</t>
  </si>
  <si>
    <t>EGenDriverCE (EGen v1.13.0) 249 at 2014-09-22 13:33:20.148. Customer Position Parameters:</t>
  </si>
  <si>
    <t>EGenDriverCE (EGen v1.13.0) 249 at 2014-09-22 13:33:20.148. Market Watch Parameters:</t>
  </si>
  <si>
    <t>EGenDriverCE (EGen v1.13.0) 249 at 2014-09-22 13:33:20.148. Security Detail Parameters:</t>
  </si>
  <si>
    <t>EGenDriverCE (EGen v1.13.0) 249 at 2014-09-22 13:33:20.148. Trade Lookup Parameters:</t>
  </si>
  <si>
    <t>EGenDriverCE (EGen v1.13.0) 249 at 2014-09-22 13:33:20.148. Trade Order Parameters:</t>
  </si>
  <si>
    <t>EGenDriverCE (EGen v1.13.0) 249 at 2014-09-22 13:33:20.148. Trade Update Parameters:</t>
  </si>
  <si>
    <t>EGenDriverCE (EGen v1.13.0) 249 at 2014-09-22 13:33:20.148. Driver CE Partition Settings:</t>
  </si>
  <si>
    <t>EGenDriverCE (EGen v1.13.0) 249 at 2014-09-22 13:33:20.148. Driver CE Settings:</t>
  </si>
  <si>
    <t>Unique ID:                              249</t>
  </si>
  <si>
    <t>Txn Mix RNGSeed:                        8585019199498223865</t>
  </si>
  <si>
    <t>Txn Input RNGSeed:                      8585019203793191161</t>
  </si>
  <si>
    <t>EGenDriverCE (EGen v1.13.0) 250 at 2014-09-22 13:33:20.163. CE object constructed using constructor 3 (valid for publication: YES).</t>
  </si>
  <si>
    <t>EGenDriverCE (EGen v1.13.0) 250 at 2014-09-22 13:33:20.163. Driver Global Settings:</t>
  </si>
  <si>
    <t>EGenDriverCE (EGen v1.13.0) 250 at 2014-09-22 13:33:20.163. Transaction Mixes:</t>
  </si>
  <si>
    <t>EGenDriverCE (EGen v1.13.0) 250 at 2014-09-22 13:33:20.163. Broker Volume Parameters:  NONE</t>
  </si>
  <si>
    <t>EGenDriverCE (EGen v1.13.0) 250 at 2014-09-22 13:33:20.163. Customer Position Parameters:</t>
  </si>
  <si>
    <t>EGenDriverCE (EGen v1.13.0) 250 at 2014-09-22 13:33:20.163. Market Watch Parameters:</t>
  </si>
  <si>
    <t>EGenDriverCE (EGen v1.13.0) 250 at 2014-09-22 13:33:20.163. Security Detail Parameters:</t>
  </si>
  <si>
    <t>EGenDriverCE (EGen v1.13.0) 250 at 2014-09-22 13:33:20.163. Trade Lookup Parameters:</t>
  </si>
  <si>
    <t>EGenDriverCE (EGen v1.13.0) 250 at 2014-09-22 13:33:20.163. Trade Order Parameters:</t>
  </si>
  <si>
    <t>EGenDriverCE (EGen v1.13.0) 250 at 2014-09-22 13:33:20.163. Trade Update Parameters:</t>
  </si>
  <si>
    <t>EGenDriverCE (EGen v1.13.0) 250 at 2014-09-22 13:33:20.163. Driver CE Partition Settings:</t>
  </si>
  <si>
    <t>EGenDriverCE (EGen v1.13.0) 250 at 2014-09-22 13:33:20.163. Driver CE Settings:</t>
  </si>
  <si>
    <t>Unique ID:                              250</t>
  </si>
  <si>
    <t>Txn Mix RNGSeed:                        8585019199498223866</t>
  </si>
  <si>
    <t>Txn Input RNGSeed:                      8585019203793191162</t>
  </si>
  <si>
    <t>EGenDriverCE (EGen v1.13.0) 251 at 2014-09-22 13:33:20.179. CE object constructed using constructor 3 (valid for publication: YES).</t>
  </si>
  <si>
    <t>EGenDriverCE (EGen v1.13.0) 251 at 2014-09-22 13:33:20.179. Driver Global Settings:</t>
  </si>
  <si>
    <t>EGenDriverCE (EGen v1.13.0) 251 at 2014-09-22 13:33:20.179. Transaction Mixes:</t>
  </si>
  <si>
    <t>EGenDriverCE (EGen v1.13.0) 251 at 2014-09-22 13:33:20.179. Broker Volume Parameters:  NONE</t>
  </si>
  <si>
    <t>EGenDriverCE (EGen v1.13.0) 251 at 2014-09-22 13:33:20.179. Customer Position Parameters:</t>
  </si>
  <si>
    <t>EGenDriverCE (EGen v1.13.0) 251 at 2014-09-22 13:33:20.179. Market Watch Parameters:</t>
  </si>
  <si>
    <t>EGenDriverCE (EGen v1.13.0) 251 at 2014-09-22 13:33:20.179. Security Detail Parameters:</t>
  </si>
  <si>
    <t>EGenDriverCE (EGen v1.13.0) 251 at 2014-09-22 13:33:20.179. Trade Lookup Parameters:</t>
  </si>
  <si>
    <t>EGenDriverCE (EGen v1.13.0) 251 at 2014-09-22 13:33:20.179. Trade Order Parameters:</t>
  </si>
  <si>
    <t>EGenDriverCE (EGen v1.13.0) 251 at 2014-09-22 13:33:20.179. Trade Update Parameters:</t>
  </si>
  <si>
    <t>EGenDriverCE (EGen v1.13.0) 251 at 2014-09-22 13:33:20.179. Driver CE Partition Settings:</t>
  </si>
  <si>
    <t>EGenDriverCE (EGen v1.13.0) 251 at 2014-09-22 13:33:20.179. Driver CE Settings:</t>
  </si>
  <si>
    <t>Unique ID:                              251</t>
  </si>
  <si>
    <t>Txn Mix RNGSeed:                        8585019199498223867</t>
  </si>
  <si>
    <t>Txn Input RNGSeed:                      8585019203793191163</t>
  </si>
  <si>
    <t>EGenDriverCE (EGen v1.13.0) 252 at 2014-09-22 13:33:20.194. Driver Global Settings:</t>
  </si>
  <si>
    <t>EGenDriverCE (EGen v1.13.0) 252 at 2014-09-22 13:33:20.194. Transaction Mixes:</t>
  </si>
  <si>
    <t>EGenDriverCE (EGen v1.13.0) 252 at 2014-09-22 13:33:20.194. Broker Volume Parameters:  NONE</t>
  </si>
  <si>
    <t>EGenDriverCE (EGen v1.13.0) 252 at 2014-09-22 13:33:20.194. Customer Position Parameters:</t>
  </si>
  <si>
    <t>EGenDriverCE (EGen v1.13.0) 252 at 2014-09-22 13:33:20.194. Market Watch Parameters:</t>
  </si>
  <si>
    <t>EGenDriverCE (EGen v1.13.0) 252 at 2014-09-22 13:33:20.194. Security Detail Parameters:</t>
  </si>
  <si>
    <t>EGenDriverCE (EGen v1.13.0) 252 at 2014-09-22 13:33:20.194. Trade Lookup Parameters:</t>
  </si>
  <si>
    <t>EGenDriverCE (EGen v1.13.0) 252 at 2014-09-22 13:33:20.194. CE object constructed using constructor 3 (valid for publication: YES).</t>
  </si>
  <si>
    <t>EGenDriverCE (EGen v1.13.0) 252 at 2014-09-22 13:33:20.194. Trade Order Parameters:</t>
  </si>
  <si>
    <t>EGenDriverCE (EGen v1.13.0) 252 at 2014-09-22 13:33:20.194. Trade Update Parameters:</t>
  </si>
  <si>
    <t>EGenDriverCE (EGen v1.13.0) 252 at 2014-09-22 13:33:20.194. Driver CE Partition Settings:</t>
  </si>
  <si>
    <t>EGenDriverCE (EGen v1.13.0) 252 at 2014-09-22 13:33:20.194. Driver CE Settings:</t>
  </si>
  <si>
    <t>Unique ID:                              252</t>
  </si>
  <si>
    <t>Txn Mix RNGSeed:                        8585019199498223868</t>
  </si>
  <si>
    <t>Txn Input RNGSeed:                      8585019203793191164</t>
  </si>
  <si>
    <t>EGenDriverCE (EGen v1.13.0) 253 at 2014-09-22 13:33:20.210. CE object constructed using constructor 3 (valid for publication: YES).</t>
  </si>
  <si>
    <t>EGenDriverCE (EGen v1.13.0) 253 at 2014-09-22 13:33:20.210. Driver Global Settings:</t>
  </si>
  <si>
    <t>EGenDriverCE (EGen v1.13.0) 253 at 2014-09-22 13:33:20.210. Transaction Mixes:</t>
  </si>
  <si>
    <t>EGenDriverCE (EGen v1.13.0) 253 at 2014-09-22 13:33:20.210. Broker Volume Parameters:  NONE</t>
  </si>
  <si>
    <t>EGenDriverCE (EGen v1.13.0) 253 at 2014-09-22 13:33:20.210. Customer Position Parameters:</t>
  </si>
  <si>
    <t>EGenDriverCE (EGen v1.13.0) 253 at 2014-09-22 13:33:20.210. Market Watch Parameters:</t>
  </si>
  <si>
    <t>EGenDriverCE (EGen v1.13.0) 253 at 2014-09-22 13:33:20.210. Security Detail Parameters:</t>
  </si>
  <si>
    <t>EGenDriverCE (EGen v1.13.0) 253 at 2014-09-22 13:33:20.210. Trade Lookup Parameters:</t>
  </si>
  <si>
    <t>EGenDriverCE (EGen v1.13.0) 253 at 2014-09-22 13:33:20.210. Trade Order Parameters:</t>
  </si>
  <si>
    <t>EGenDriverCE (EGen v1.13.0) 253 at 2014-09-22 13:33:20.210. Trade Update Parameters:</t>
  </si>
  <si>
    <t>EGenDriverCE (EGen v1.13.0) 253 at 2014-09-22 13:33:20.210. Driver CE Partition Settings:</t>
  </si>
  <si>
    <t>EGenDriverCE (EGen v1.13.0) 253 at 2014-09-22 13:33:20.210. Driver CE Settings:</t>
  </si>
  <si>
    <t>Unique ID:                              253</t>
  </si>
  <si>
    <t>Txn Mix RNGSeed:                        8585036791684268285</t>
  </si>
  <si>
    <t>Txn Input RNGSeed:                      8585036795979235581</t>
  </si>
  <si>
    <t>EGenDriverCE (EGen v1.13.0) 254 at 2014-09-22 13:33:20.226. CE object constructed using constructor 3 (valid for publication: YES).</t>
  </si>
  <si>
    <t>EGenDriverCE (EGen v1.13.0) 254 at 2014-09-22 13:33:20.226. Driver Global Settings:</t>
  </si>
  <si>
    <t>EGenDriverCE (EGen v1.13.0) 254 at 2014-09-22 13:33:20.226. Transaction Mixes:</t>
  </si>
  <si>
    <t>EGenDriverCE (EGen v1.13.0) 254 at 2014-09-22 13:33:20.226. Broker Volume Parameters:  NONE</t>
  </si>
  <si>
    <t>EGenDriverCE (EGen v1.13.0) 254 at 2014-09-22 13:33:20.226. Customer Position Parameters:</t>
  </si>
  <si>
    <t>EGenDriverCE (EGen v1.13.0) 254 at 2014-09-22 13:33:20.226. Market Watch Parameters:</t>
  </si>
  <si>
    <t>EGenDriverCE (EGen v1.13.0) 254 at 2014-09-22 13:33:20.226. Security Detail Parameters:</t>
  </si>
  <si>
    <t>EGenDriverCE (EGen v1.13.0) 254 at 2014-09-22 13:33:20.226. Trade Lookup Parameters:</t>
  </si>
  <si>
    <t>EGenDriverCE (EGen v1.13.0) 254 at 2014-09-22 13:33:20.226. Trade Order Parameters:</t>
  </si>
  <si>
    <t>EGenDriverCE (EGen v1.13.0) 254 at 2014-09-22 13:33:20.226. Trade Update Parameters:</t>
  </si>
  <si>
    <t>EGenDriverCE (EGen v1.13.0) 254 at 2014-09-22 13:33:20.226. Driver CE Partition Settings:</t>
  </si>
  <si>
    <t>EGenDriverCE (EGen v1.13.0) 254 at 2014-09-22 13:33:20.226. Driver CE Settings:</t>
  </si>
  <si>
    <t>Unique ID:                              254</t>
  </si>
  <si>
    <t>Txn Mix RNGSeed:                        8585036791684268286</t>
  </si>
  <si>
    <t>Txn Input RNGSeed:                      8585036795979235582</t>
  </si>
  <si>
    <t>EGenDriverCE (EGen v1.13.0) 255 at 2014-09-22 13:33:20.241. CE object constructed using constructor 3 (valid for publication: YES).</t>
  </si>
  <si>
    <t>EGenDriverCE (EGen v1.13.0) 255 at 2014-09-22 13:33:20.241. Driver Global Settings:</t>
  </si>
  <si>
    <t>EGenDriverCE (EGen v1.13.0) 255 at 2014-09-22 13:33:20.241. Transaction Mixes:</t>
  </si>
  <si>
    <t>EGenDriverCE (EGen v1.13.0) 255 at 2014-09-22 13:33:20.241. Broker Volume Parameters:  NONE</t>
  </si>
  <si>
    <t>EGenDriverCE (EGen v1.13.0) 255 at 2014-09-22 13:33:20.241. Customer Position Parameters:</t>
  </si>
  <si>
    <t>EGenDriverCE (EGen v1.13.0) 255 at 2014-09-22 13:33:20.241. Market Watch Parameters:</t>
  </si>
  <si>
    <t>EGenDriverCE (EGen v1.13.0) 255 at 2014-09-22 13:33:20.241. Security Detail Parameters:</t>
  </si>
  <si>
    <t>EGenDriverCE (EGen v1.13.0) 255 at 2014-09-22 13:33:20.241. Trade Lookup Parameters:</t>
  </si>
  <si>
    <t>EGenDriverCE (EGen v1.13.0) 255 at 2014-09-22 13:33:20.241. Trade Order Parameters:</t>
  </si>
  <si>
    <t>EGenDriverCE (EGen v1.13.0) 255 at 2014-09-22 13:33:20.241. Trade Update Parameters:</t>
  </si>
  <si>
    <t>EGenDriverCE (EGen v1.13.0) 255 at 2014-09-22 13:33:20.241. Driver CE Partition Settings:</t>
  </si>
  <si>
    <t>EGenDriverCE (EGen v1.13.0) 255 at 2014-09-22 13:33:20.241. Driver CE Settings:</t>
  </si>
  <si>
    <t>Unique ID:                              255</t>
  </si>
  <si>
    <t>Txn Mix RNGSeed:                        8585036791684268287</t>
  </si>
  <si>
    <t>Txn Input RNGSeed:                      8585036795979235583</t>
  </si>
  <si>
    <t>EGenDriverCE (EGen v1.13.0) 256 at 2014-09-22 13:33:20.257. CE object constructed using constructor 3 (valid for publication: YES).</t>
  </si>
  <si>
    <t>EGenDriverCE (EGen v1.13.0) 256 at 2014-09-22 13:33:20.257. Driver Global Settings:</t>
  </si>
  <si>
    <t>EGenDriverCE (EGen v1.13.0) 256 at 2014-09-22 13:33:20.257. Transaction Mixes:</t>
  </si>
  <si>
    <t>EGenDriverCE (EGen v1.13.0) 256 at 2014-09-22 13:33:20.257. Broker Volume Parameters:  NONE</t>
  </si>
  <si>
    <t>EGenDriverCE (EGen v1.13.0) 256 at 2014-09-22 13:33:20.257. Customer Position Parameters:</t>
  </si>
  <si>
    <t>EGenDriverCE (EGen v1.13.0) 256 at 2014-09-22 13:33:20.257. Market Watch Parameters:</t>
  </si>
  <si>
    <t>EGenDriverCE (EGen v1.13.0) 256 at 2014-09-22 13:33:20.257. Security Detail Parameters:</t>
  </si>
  <si>
    <t>EGenDriverCE (EGen v1.13.0) 256 at 2014-09-22 13:33:20.257. Trade Lookup Parameters:</t>
  </si>
  <si>
    <t>EGenDriverCE (EGen v1.13.0) 256 at 2014-09-22 13:33:20.257. Trade Order Parameters:</t>
  </si>
  <si>
    <t>EGenDriverCE (EGen v1.13.0) 256 at 2014-09-22 13:33:20.257. Trade Update Parameters:</t>
  </si>
  <si>
    <t>EGenDriverCE (EGen v1.13.0) 256 at 2014-09-22 13:33:20.257. Driver CE Partition Settings:</t>
  </si>
  <si>
    <t>EGenDriverCE (EGen v1.13.0) 256 at 2014-09-22 13:33:20.257. Driver CE Settings:</t>
  </si>
  <si>
    <t>Unique ID:                              256</t>
  </si>
  <si>
    <t>Txn Mix RNGSeed:                        8585036791684268288</t>
  </si>
  <si>
    <t>Txn Input RNGSeed:                      8585036795979235584</t>
  </si>
  <si>
    <t>EGenDriverCE (EGen v1.13.0) 257 at 2014-09-22 13:33:20.272. CE object constructed using constructor 3 (valid for publication: YES).</t>
  </si>
  <si>
    <t>EGenDriverCE (EGen v1.13.0) 257 at 2014-09-22 13:33:20.272. Driver Global Settings:</t>
  </si>
  <si>
    <t>EGenDriverCE (EGen v1.13.0) 257 at 2014-09-22 13:33:20.272. Transaction Mixes:</t>
  </si>
  <si>
    <t>EGenDriverCE (EGen v1.13.0) 257 at 2014-09-22 13:33:20.272. Broker Volume Parameters:  NONE</t>
  </si>
  <si>
    <t>EGenDriverCE (EGen v1.13.0) 257 at 2014-09-22 13:33:20.272. Customer Position Parameters:</t>
  </si>
  <si>
    <t>EGenDriverCE (EGen v1.13.0) 257 at 2014-09-22 13:33:20.272. Market Watch Parameters:</t>
  </si>
  <si>
    <t>EGenDriverCE (EGen v1.13.0) 257 at 2014-09-22 13:33:20.272. Security Detail Parameters:</t>
  </si>
  <si>
    <t>EGenDriverCE (EGen v1.13.0) 257 at 2014-09-22 13:33:20.272. Trade Lookup Parameters:</t>
  </si>
  <si>
    <t>EGenDriverCE (EGen v1.13.0) 257 at 2014-09-22 13:33:20.272. Trade Order Parameters:</t>
  </si>
  <si>
    <t>EGenDriverCE (EGen v1.13.0) 257 at 2014-09-22 13:33:20.272. Trade Update Parameters:</t>
  </si>
  <si>
    <t>EGenDriverCE (EGen v1.13.0) 257 at 2014-09-22 13:33:20.272. Driver CE Partition Settings:</t>
  </si>
  <si>
    <t>EGenDriverCE (EGen v1.13.0) 257 at 2014-09-22 13:33:20.272. Driver CE Settings:</t>
  </si>
  <si>
    <t>Unique ID:                              257</t>
  </si>
  <si>
    <t>Txn Mix RNGSeed:                        8585036791684268289</t>
  </si>
  <si>
    <t>Txn Input RNGSeed:                      8585036795979235585</t>
  </si>
  <si>
    <t>EGenDriverCE (EGen v1.13.0) 258 at 2014-09-22 13:33:20.288. CE object constructed using constructor 3 (valid for publication: YES).</t>
  </si>
  <si>
    <t>EGenDriverCE (EGen v1.13.0) 258 at 2014-09-22 13:33:20.288. Driver Global Settings:</t>
  </si>
  <si>
    <t>EGenDriverCE (EGen v1.13.0) 258 at 2014-09-22 13:33:20.288. Transaction Mixes:</t>
  </si>
  <si>
    <t>EGenDriverCE (EGen v1.13.0) 258 at 2014-09-22 13:33:20.288. Broker Volume Parameters:  NONE</t>
  </si>
  <si>
    <t>EGenDriverCE (EGen v1.13.0) 258 at 2014-09-22 13:33:20.288. Customer Position Parameters:</t>
  </si>
  <si>
    <t>EGenDriverCE (EGen v1.13.0) 258 at 2014-09-22 13:33:20.288. Market Watch Parameters:</t>
  </si>
  <si>
    <t>EGenDriverCE (EGen v1.13.0) 258 at 2014-09-22 13:33:20.288. Security Detail Parameters:</t>
  </si>
  <si>
    <t>EGenDriverCE (EGen v1.13.0) 258 at 2014-09-22 13:33:20.288. Trade Lookup Parameters:</t>
  </si>
  <si>
    <t>EGenDriverCE (EGen v1.13.0) 258 at 2014-09-22 13:33:20.288. Trade Order Parameters:</t>
  </si>
  <si>
    <t>EGenDriverCE (EGen v1.13.0) 258 at 2014-09-22 13:33:20.288. Trade Update Parameters:</t>
  </si>
  <si>
    <t>EGenDriverCE (EGen v1.13.0) 258 at 2014-09-22 13:33:20.288. Driver CE Partition Settings:</t>
  </si>
  <si>
    <t>EGenDriverCE (EGen v1.13.0) 258 at 2014-09-22 13:33:20.288. Driver CE Settings:</t>
  </si>
  <si>
    <t>Unique ID:                              258</t>
  </si>
  <si>
    <t>Txn Mix RNGSeed:                        8585036791684268290</t>
  </si>
  <si>
    <t>Txn Input RNGSeed:                      8585036795979235586</t>
  </si>
  <si>
    <t>EGenDriverCE (EGen v1.13.0) 259 at 2014-09-22 13:33:20.304. CE object constructed using constructor 3 (valid for publication: YES).</t>
  </si>
  <si>
    <t>EGenDriverCE (EGen v1.13.0) 259 at 2014-09-22 13:33:20.304. Driver Global Settings:</t>
  </si>
  <si>
    <t>EGenDriverCE (EGen v1.13.0) 259 at 2014-09-22 13:33:20.304. Transaction Mixes:</t>
  </si>
  <si>
    <t>EGenDriverCE (EGen v1.13.0) 259 at 2014-09-22 13:33:20.304. Broker Volume Parameters:  NONE</t>
  </si>
  <si>
    <t>EGenDriverCE (EGen v1.13.0) 259 at 2014-09-22 13:33:20.304. Customer Position Parameters:</t>
  </si>
  <si>
    <t>EGenDriverCE (EGen v1.13.0) 259 at 2014-09-22 13:33:20.304. Market Watch Parameters:</t>
  </si>
  <si>
    <t>EGenDriverCE (EGen v1.13.0) 259 at 2014-09-22 13:33:20.304. Security Detail Parameters:</t>
  </si>
  <si>
    <t>EGenDriverCE (EGen v1.13.0) 259 at 2014-09-22 13:33:20.304. Trade Lookup Parameters:</t>
  </si>
  <si>
    <t>EGenDriverCE (EGen v1.13.0) 259 at 2014-09-22 13:33:20.304. Trade Order Parameters:</t>
  </si>
  <si>
    <t>EGenDriverCE (EGen v1.13.0) 259 at 2014-09-22 13:33:20.304. Trade Update Parameters:</t>
  </si>
  <si>
    <t>EGenDriverCE (EGen v1.13.0) 259 at 2014-09-22 13:33:20.304. Driver CE Partition Settings:</t>
  </si>
  <si>
    <t>EGenDriverCE (EGen v1.13.0) 259 at 2014-09-22 13:33:20.304. Driver CE Settings:</t>
  </si>
  <si>
    <t>Unique ID:                              259</t>
  </si>
  <si>
    <t>Txn Mix RNGSeed:                        8585054383870312707</t>
  </si>
  <si>
    <t>Txn Input RNGSeed:                      8585054388165280003</t>
  </si>
  <si>
    <t>EGenDriverCE (EGen v1.13.0) 260 at 2014-09-22 13:33:20.319. CE object constructed using constructor 3 (valid for publication: YES).</t>
  </si>
  <si>
    <t>EGenDriverCE (EGen v1.13.0) 260 at 2014-09-22 13:33:20.319. Driver Global Settings:</t>
  </si>
  <si>
    <t>EGenDriverCE (EGen v1.13.0) 260 at 2014-09-22 13:33:20.319. Transaction Mixes:</t>
  </si>
  <si>
    <t>EGenDriverCE (EGen v1.13.0) 260 at 2014-09-22 13:33:20.319. Broker Volume Parameters:  NONE</t>
  </si>
  <si>
    <t>EGenDriverCE (EGen v1.13.0) 260 at 2014-09-22 13:33:20.319. Customer Position Parameters:</t>
  </si>
  <si>
    <t>EGenDriverCE (EGen v1.13.0) 260 at 2014-09-22 13:33:20.319. Market Watch Parameters:</t>
  </si>
  <si>
    <t>EGenDriverCE (EGen v1.13.0) 260 at 2014-09-22 13:33:20.319. Security Detail Parameters:</t>
  </si>
  <si>
    <t>EGenDriverCE (EGen v1.13.0) 260 at 2014-09-22 13:33:20.319. Trade Lookup Parameters:</t>
  </si>
  <si>
    <t>EGenDriverCE (EGen v1.13.0) 260 at 2014-09-22 13:33:20.319. Trade Order Parameters:</t>
  </si>
  <si>
    <t>EGenDriverCE (EGen v1.13.0) 260 at 2014-09-22 13:33:20.319. Trade Update Parameters:</t>
  </si>
  <si>
    <t>EGenDriverCE (EGen v1.13.0) 260 at 2014-09-22 13:33:20.319. Driver CE Partition Settings:</t>
  </si>
  <si>
    <t>EGenDriverCE (EGen v1.13.0) 260 at 2014-09-22 13:33:20.319. Driver CE Settings:</t>
  </si>
  <si>
    <t>Unique ID:                              260</t>
  </si>
  <si>
    <t>Txn Mix RNGSeed:                        8585054383870312708</t>
  </si>
  <si>
    <t>Txn Input RNGSeed:                      8585054388165280004</t>
  </si>
  <si>
    <t>EGenDriverCE (EGen v1.13.0) 261 at 2014-09-22 13:33:20.335. CE object constructed using constructor 3 (valid for publication: YES).</t>
  </si>
  <si>
    <t>EGenDriverCE (EGen v1.13.0) 261 at 2014-09-22 13:33:20.335. Driver Global Settings:</t>
  </si>
  <si>
    <t>EGenDriverCE (EGen v1.13.0) 261 at 2014-09-22 13:33:20.335. Transaction Mixes:</t>
  </si>
  <si>
    <t>EGenDriverCE (EGen v1.13.0) 261 at 2014-09-22 13:33:20.335. Broker Volume Parameters:  NONE</t>
  </si>
  <si>
    <t>EGenDriverCE (EGen v1.13.0) 261 at 2014-09-22 13:33:20.335. Customer Position Parameters:</t>
  </si>
  <si>
    <t>EGenDriverCE (EGen v1.13.0) 261 at 2014-09-22 13:33:20.335. Market Watch Parameters:</t>
  </si>
  <si>
    <t>EGenDriverCE (EGen v1.13.0) 261 at 2014-09-22 13:33:20.335. Security Detail Parameters:</t>
  </si>
  <si>
    <t>EGenDriverCE (EGen v1.13.0) 261 at 2014-09-22 13:33:20.335. Trade Lookup Parameters:</t>
  </si>
  <si>
    <t>EGenDriverCE (EGen v1.13.0) 261 at 2014-09-22 13:33:20.335. Trade Order Parameters:</t>
  </si>
  <si>
    <t>EGenDriverCE (EGen v1.13.0) 261 at 2014-09-22 13:33:20.335. Trade Update Parameters:</t>
  </si>
  <si>
    <t>EGenDriverCE (EGen v1.13.0) 261 at 2014-09-22 13:33:20.335. Driver CE Partition Settings:</t>
  </si>
  <si>
    <t>EGenDriverCE (EGen v1.13.0) 261 at 2014-09-22 13:33:20.335. Driver CE Settings:</t>
  </si>
  <si>
    <t>Unique ID:                              261</t>
  </si>
  <si>
    <t>Txn Mix RNGSeed:                        8585054383870312709</t>
  </si>
  <si>
    <t>Txn Input RNGSeed:                      8585054388165280005</t>
  </si>
  <si>
    <t>EGenDriverCE (EGen v1.13.0) 262 at 2014-09-22 13:33:20.350. CE object constructed using constructor 3 (valid for publication: YES).</t>
  </si>
  <si>
    <t>EGenDriverCE (EGen v1.13.0) 262 at 2014-09-22 13:33:20.350. Driver Global Settings:</t>
  </si>
  <si>
    <t>EGenDriverCE (EGen v1.13.0) 262 at 2014-09-22 13:33:20.350. Transaction Mixes:</t>
  </si>
  <si>
    <t>EGenDriverCE (EGen v1.13.0) 262 at 2014-09-22 13:33:20.350. Broker Volume Parameters:  NONE</t>
  </si>
  <si>
    <t>EGenDriverCE (EGen v1.13.0) 262 at 2014-09-22 13:33:20.350. Customer Position Parameters:</t>
  </si>
  <si>
    <t>EGenDriverCE (EGen v1.13.0) 262 at 2014-09-22 13:33:20.350. Market Watch Parameters:</t>
  </si>
  <si>
    <t>EGenDriverCE (EGen v1.13.0) 262 at 2014-09-22 13:33:20.350. Security Detail Parameters:</t>
  </si>
  <si>
    <t>EGenDriverCE (EGen v1.13.0) 262 at 2014-09-22 13:33:20.350. Trade Lookup Parameters:</t>
  </si>
  <si>
    <t>EGenDriverCE (EGen v1.13.0) 262 at 2014-09-22 13:33:20.350. Trade Order Parameters:</t>
  </si>
  <si>
    <t>EGenDriverCE (EGen v1.13.0) 262 at 2014-09-22 13:33:20.350. Trade Update Parameters:</t>
  </si>
  <si>
    <t>EGenDriverCE (EGen v1.13.0) 262 at 2014-09-22 13:33:20.350. Driver CE Partition Settings:</t>
  </si>
  <si>
    <t>EGenDriverCE (EGen v1.13.0) 262 at 2014-09-22 13:33:20.350. Driver CE Settings:</t>
  </si>
  <si>
    <t>Unique ID:                              262</t>
  </si>
  <si>
    <t>Txn Mix RNGSeed:                        8585054383870312710</t>
  </si>
  <si>
    <t>Txn Input RNGSeed:                      8585054388165280006</t>
  </si>
  <si>
    <t>EGenDriverCE (EGen v1.13.0) 263 at 2014-09-22 13:33:20.366. CE object constructed using constructor 3 (valid for publication: YES).</t>
  </si>
  <si>
    <t>EGenDriverCE (EGen v1.13.0) 263 at 2014-09-22 13:33:20.366. Driver Global Settings:</t>
  </si>
  <si>
    <t>EGenDriverCE (EGen v1.13.0) 263 at 2014-09-22 13:33:20.366. Transaction Mixes:</t>
  </si>
  <si>
    <t>EGenDriverCE (EGen v1.13.0) 263 at 2014-09-22 13:33:20.366. Broker Volume Parameters:  NONE</t>
  </si>
  <si>
    <t>EGenDriverCE (EGen v1.13.0) 263 at 2014-09-22 13:33:20.366. Customer Position Parameters:</t>
  </si>
  <si>
    <t>EGenDriverCE (EGen v1.13.0) 263 at 2014-09-22 13:33:20.366. Market Watch Parameters:</t>
  </si>
  <si>
    <t>EGenDriverCE (EGen v1.13.0) 263 at 2014-09-22 13:33:20.366. Security Detail Parameters:</t>
  </si>
  <si>
    <t>EGenDriverCE (EGen v1.13.0) 263 at 2014-09-22 13:33:20.366. Trade Lookup Parameters:</t>
  </si>
  <si>
    <t>EGenDriverCE (EGen v1.13.0) 263 at 2014-09-22 13:33:20.366. Trade Order Parameters:</t>
  </si>
  <si>
    <t>EGenDriverCE (EGen v1.13.0) 263 at 2014-09-22 13:33:20.366. Trade Update Parameters:</t>
  </si>
  <si>
    <t>EGenDriverCE (EGen v1.13.0) 263 at 2014-09-22 13:33:20.366. Driver CE Partition Settings:</t>
  </si>
  <si>
    <t>EGenDriverCE (EGen v1.13.0) 263 at 2014-09-22 13:33:20.366. Driver CE Settings:</t>
  </si>
  <si>
    <t>Unique ID:                              263</t>
  </si>
  <si>
    <t>Txn Mix RNGSeed:                        8585054383870312711</t>
  </si>
  <si>
    <t>Txn Input RNGSeed:                      8585054388165280007</t>
  </si>
  <si>
    <t>EGenDriverCE (EGen v1.13.0) 264 at 2014-09-22 13:33:20.382. CE object constructed using constructor 3 (valid for publication: YES).</t>
  </si>
  <si>
    <t>EGenDriverCE (EGen v1.13.0) 264 at 2014-09-22 13:33:20.382. Driver Global Settings:</t>
  </si>
  <si>
    <t>EGenDriverCE (EGen v1.13.0) 264 at 2014-09-22 13:33:20.382. Transaction Mixes:</t>
  </si>
  <si>
    <t>EGenDriverCE (EGen v1.13.0) 264 at 2014-09-22 13:33:20.382. Broker Volume Parameters:  NONE</t>
  </si>
  <si>
    <t>EGenDriverCE (EGen v1.13.0) 264 at 2014-09-22 13:33:20.382. Customer Position Parameters:</t>
  </si>
  <si>
    <t>EGenDriverCE (EGen v1.13.0) 264 at 2014-09-22 13:33:20.382. Market Watch Parameters:</t>
  </si>
  <si>
    <t>EGenDriverCE (EGen v1.13.0) 264 at 2014-09-22 13:33:20.382. Security Detail Parameters:</t>
  </si>
  <si>
    <t>EGenDriverCE (EGen v1.13.0) 264 at 2014-09-22 13:33:20.382. Trade Lookup Parameters:</t>
  </si>
  <si>
    <t>EGenDriverCE (EGen v1.13.0) 264 at 2014-09-22 13:33:20.382. Trade Order Parameters:</t>
  </si>
  <si>
    <t>EGenDriverCE (EGen v1.13.0) 264 at 2014-09-22 13:33:20.382. Trade Update Parameters:</t>
  </si>
  <si>
    <t>EGenDriverCE (EGen v1.13.0) 264 at 2014-09-22 13:33:20.382. Driver CE Partition Settings:</t>
  </si>
  <si>
    <t>EGenDriverCE (EGen v1.13.0) 264 at 2014-09-22 13:33:20.382. Driver CE Settings:</t>
  </si>
  <si>
    <t>Unique ID:                              264</t>
  </si>
  <si>
    <t>Txn Mix RNGSeed:                        8585054383870312712</t>
  </si>
  <si>
    <t>Txn Input RNGSeed:                      8585054388165280008</t>
  </si>
  <si>
    <t>DRIVER13</t>
  </si>
  <si>
    <t>DRIVER15</t>
  </si>
  <si>
    <t>DRIVER11</t>
  </si>
  <si>
    <t>DRIVER14</t>
  </si>
  <si>
    <t>DRIVER03</t>
  </si>
  <si>
    <t>DRIVER04</t>
  </si>
  <si>
    <t>DRIVER10</t>
  </si>
  <si>
    <t>DRIVER12</t>
  </si>
  <si>
    <t>EGenDriverCE (EGen v1.13.0) 265 at 2014-09-22 13:33:20.397. CE object constructed using constructor 3 (valid for publication: YES).</t>
  </si>
  <si>
    <t>EGenDriverCE (EGen v1.13.0) 265 at 2014-09-22 13:33:20.397. Driver Global Settings:</t>
  </si>
  <si>
    <t>EGenDriverCE (EGen v1.13.0) 265 at 2014-09-22 13:33:20.397. Transaction Mixes:</t>
  </si>
  <si>
    <t>EGenDriverCE (EGen v1.13.0) 265 at 2014-09-22 13:33:20.397. Broker Volume Parameters:  NONE</t>
  </si>
  <si>
    <t>EGenDriverCE (EGen v1.13.0) 265 at 2014-09-22 13:33:20.397. Customer Position Parameters:</t>
  </si>
  <si>
    <t>EGenDriverCE (EGen v1.13.0) 265 at 2014-09-22 13:33:20.397. Market Watch Parameters:</t>
  </si>
  <si>
    <t>EGenDriverCE (EGen v1.13.0) 265 at 2014-09-22 13:33:20.397. Security Detail Parameters:</t>
  </si>
  <si>
    <t>EGenDriverCE (EGen v1.13.0) 265 at 2014-09-22 13:33:20.397. Trade Lookup Parameters:</t>
  </si>
  <si>
    <t>EGenDriverCE (EGen v1.13.0) 265 at 2014-09-22 13:33:20.397. Trade Order Parameters:</t>
  </si>
  <si>
    <t>EGenDriverCE (EGen v1.13.0) 265 at 2014-09-22 13:33:20.397. Trade Update Parameters:</t>
  </si>
  <si>
    <t>EGenDriverCE (EGen v1.13.0) 265 at 2014-09-22 13:33:20.397. Driver CE Partition Settings:</t>
  </si>
  <si>
    <t>EGenDriverCE (EGen v1.13.0) 265 at 2014-09-22 13:33:20.397. Driver CE Settings:</t>
  </si>
  <si>
    <t>Unique ID:                              265</t>
  </si>
  <si>
    <t>Txn Mix RNGSeed:                        8585054383870312713</t>
  </si>
  <si>
    <t>Txn Input RNGSeed:                      8585054388165280009</t>
  </si>
  <si>
    <t>EGenDriverCE (EGen v1.13.0) 266 at 2014-09-22 13:33:20.413. CE object constructed using constructor 3 (valid for publication: YES).</t>
  </si>
  <si>
    <t>EGenDriverCE (EGen v1.13.0) 266 at 2014-09-22 13:33:20.413. Driver Global Settings:</t>
  </si>
  <si>
    <t>EGenDriverCE (EGen v1.13.0) 266 at 2014-09-22 13:33:20.413. Transaction Mixes:</t>
  </si>
  <si>
    <t>EGenDriverCE (EGen v1.13.0) 266 at 2014-09-22 13:33:20.413. Broker Volume Parameters:  NONE</t>
  </si>
  <si>
    <t>EGenDriverCE (EGen v1.13.0) 266 at 2014-09-22 13:33:20.413. Customer Position Parameters:</t>
  </si>
  <si>
    <t>EGenDriverCE (EGen v1.13.0) 266 at 2014-09-22 13:33:20.413. Market Watch Parameters:</t>
  </si>
  <si>
    <t>EGenDriverCE (EGen v1.13.0) 266 at 2014-09-22 13:33:20.413. Security Detail Parameters:</t>
  </si>
  <si>
    <t>EGenDriverCE (EGen v1.13.0) 266 at 2014-09-22 13:33:20.413. Trade Lookup Parameters:</t>
  </si>
  <si>
    <t>EGenDriverCE (EGen v1.13.0) 266 at 2014-09-22 13:33:20.413. Trade Order Parameters:</t>
  </si>
  <si>
    <t>EGenDriverCE (EGen v1.13.0) 266 at 2014-09-22 13:33:20.413. Trade Update Parameters:</t>
  </si>
  <si>
    <t>EGenDriverCE (EGen v1.13.0) 266 at 2014-09-22 13:33:20.413. Driver CE Partition Settings:</t>
  </si>
  <si>
    <t>EGenDriverCE (EGen v1.13.0) 266 at 2014-09-22 13:33:20.413. Driver CE Settings:</t>
  </si>
  <si>
    <t>Unique ID:                              266</t>
  </si>
  <si>
    <t>Txn Mix RNGSeed:                        8585071976056357130</t>
  </si>
  <si>
    <t>Txn Input RNGSeed:                      8585071980351324426</t>
  </si>
  <si>
    <t>EGenDriverCE (EGen v1.13.0) 267 at 2014-09-22 13:33:20.428. Driver Global Settings:</t>
  </si>
  <si>
    <t>EGenDriverCE (EGen v1.13.0) 267 at 2014-09-22 13:33:20.428. Transaction Mixes:</t>
  </si>
  <si>
    <t>EGenDriverCE (EGen v1.13.0) 267 at 2014-09-22 13:33:20.428. Broker Volume Parameters:  NONE</t>
  </si>
  <si>
    <t>EGenDriverCE (EGen v1.13.0) 267 at 2014-09-22 13:33:20.428. Customer Position Parameters:</t>
  </si>
  <si>
    <t>EGenDriverCE (EGen v1.13.0) 267 at 2014-09-22 13:33:20.428. Market Watch Parameters:</t>
  </si>
  <si>
    <t>EGenDriverCE (EGen v1.13.0) 267 at 2014-09-22 13:33:20.428. Security Detail Parameters:</t>
  </si>
  <si>
    <t>EGenDriverCE (EGen v1.13.0) 267 at 2014-09-22 13:33:20.428. Trade Lookup Parameters:</t>
  </si>
  <si>
    <t>EGenDriverCE (EGen v1.13.0) 267 at 2014-09-22 13:33:20.428. CE object constructed using constructor 3 (valid for publication: YES).</t>
  </si>
  <si>
    <t>EGenDriverCE (EGen v1.13.0) 267 at 2014-09-22 13:33:20.428. Trade Order Parameters:</t>
  </si>
  <si>
    <t>EGenDriverCE (EGen v1.13.0) 267 at 2014-09-22 13:33:20.428. Trade Update Parameters:</t>
  </si>
  <si>
    <t>EGenDriverCE (EGen v1.13.0) 267 at 2014-09-22 13:33:20.428. Driver CE Partition Settings:</t>
  </si>
  <si>
    <t>EGenDriverCE (EGen v1.13.0) 267 at 2014-09-22 13:33:20.428. Driver CE Settings:</t>
  </si>
  <si>
    <t>Unique ID:                              267</t>
  </si>
  <si>
    <t>Txn Mix RNGSeed:                        8585071976056357131</t>
  </si>
  <si>
    <t>Txn Input RNGSeed:                      8585071980351324427</t>
  </si>
  <si>
    <t>EGenDriverCE (EGen v1.13.0) 268 at 2014-09-22 13:33:20.444. CE object constructed using constructor 3 (valid for publication: YES).</t>
  </si>
  <si>
    <t>EGenDriverCE (EGen v1.13.0) 268 at 2014-09-22 13:33:20.444. Driver Global Settings:</t>
  </si>
  <si>
    <t>EGenDriverCE (EGen v1.13.0) 268 at 2014-09-22 13:33:20.444. Transaction Mixes:</t>
  </si>
  <si>
    <t>EGenDriverCE (EGen v1.13.0) 268 at 2014-09-22 13:33:20.444. Broker Volume Parameters:  NONE</t>
  </si>
  <si>
    <t>EGenDriverCE (EGen v1.13.0) 268 at 2014-09-22 13:33:20.444. Customer Position Parameters:</t>
  </si>
  <si>
    <t>EGenDriverCE (EGen v1.13.0) 268 at 2014-09-22 13:33:20.444. Market Watch Parameters:</t>
  </si>
  <si>
    <t>EGenDriverCE (EGen v1.13.0) 268 at 2014-09-22 13:33:20.444. Security Detail Parameters:</t>
  </si>
  <si>
    <t>EGenDriverCE (EGen v1.13.0) 268 at 2014-09-22 13:33:20.444. Trade Lookup Parameters:</t>
  </si>
  <si>
    <t>EGenDriverCE (EGen v1.13.0) 268 at 2014-09-22 13:33:20.444. Trade Order Parameters:</t>
  </si>
  <si>
    <t>EGenDriverCE (EGen v1.13.0) 268 at 2014-09-22 13:33:20.444. Trade Update Parameters:</t>
  </si>
  <si>
    <t>EGenDriverCE (EGen v1.13.0) 268 at 2014-09-22 13:33:20.444. Driver CE Partition Settings:</t>
  </si>
  <si>
    <t>EGenDriverCE (EGen v1.13.0) 268 at 2014-09-22 13:33:20.444. Driver CE Settings:</t>
  </si>
  <si>
    <t>Unique ID:                              268</t>
  </si>
  <si>
    <t>Txn Mix RNGSeed:                        8585071976056357132</t>
  </si>
  <si>
    <t>Txn Input RNGSeed:                      8585071980351324428</t>
  </si>
  <si>
    <t>EGenDriverCE (EGen v1.13.0) 269 at 2014-09-22 13:33:20.460. CE object constructed using constructor 3 (valid for publication: YES).</t>
  </si>
  <si>
    <t>EGenDriverCE (EGen v1.13.0) 269 at 2014-09-22 13:33:20.460. Driver Global Settings:</t>
  </si>
  <si>
    <t>EGenDriverCE (EGen v1.13.0) 269 at 2014-09-22 13:33:20.460. Transaction Mixes:</t>
  </si>
  <si>
    <t>EGenDriverCE (EGen v1.13.0) 269 at 2014-09-22 13:33:20.460. Broker Volume Parameters:  NONE</t>
  </si>
  <si>
    <t>EGenDriverCE (EGen v1.13.0) 269 at 2014-09-22 13:33:20.460. Customer Position Parameters:</t>
  </si>
  <si>
    <t>EGenDriverCE (EGen v1.13.0) 269 at 2014-09-22 13:33:20.460. Market Watch Parameters:</t>
  </si>
  <si>
    <t>EGenDriverCE (EGen v1.13.0) 269 at 2014-09-22 13:33:20.460. Security Detail Parameters:</t>
  </si>
  <si>
    <t>EGenDriverCE (EGen v1.13.0) 269 at 2014-09-22 13:33:20.460. Trade Lookup Parameters:</t>
  </si>
  <si>
    <t>EGenDriverCE (EGen v1.13.0) 269 at 2014-09-22 13:33:20.460. Trade Order Parameters:</t>
  </si>
  <si>
    <t>EGenDriverCE (EGen v1.13.0) 269 at 2014-09-22 13:33:20.460. Trade Update Parameters:</t>
  </si>
  <si>
    <t>EGenDriverCE (EGen v1.13.0) 269 at 2014-09-22 13:33:20.460. Driver CE Partition Settings:</t>
  </si>
  <si>
    <t>EGenDriverCE (EGen v1.13.0) 269 at 2014-09-22 13:33:20.460. Driver CE Settings:</t>
  </si>
  <si>
    <t>Unique ID:                              269</t>
  </si>
  <si>
    <t>Txn Mix RNGSeed:                        8585071976056357133</t>
  </si>
  <si>
    <t>Txn Input RNGSeed:                      8585071980351324429</t>
  </si>
  <si>
    <t>EGenDriverCE (EGen v1.13.0) 270 at 2014-09-22 13:33:20.475. CE object constructed using constructor 3 (valid for publication: YES).</t>
  </si>
  <si>
    <t>EGenDriverCE (EGen v1.13.0) 270 at 2014-09-22 13:33:20.475. Driver Global Settings:</t>
  </si>
  <si>
    <t>EGenDriverCE (EGen v1.13.0) 270 at 2014-09-22 13:33:20.475. Transaction Mixes:</t>
  </si>
  <si>
    <t>EGenDriverCE (EGen v1.13.0) 270 at 2014-09-22 13:33:20.475. Broker Volume Parameters:  NONE</t>
  </si>
  <si>
    <t>EGenDriverCE (EGen v1.13.0) 270 at 2014-09-22 13:33:20.475. Customer Position Parameters:</t>
  </si>
  <si>
    <t>EGenDriverCE (EGen v1.13.0) 270 at 2014-09-22 13:33:20.475. Market Watch Parameters:</t>
  </si>
  <si>
    <t>EGenDriverCE (EGen v1.13.0) 270 at 2014-09-22 13:33:20.475. Security Detail Parameters:</t>
  </si>
  <si>
    <t>EGenDriverCE (EGen v1.13.0) 270 at 2014-09-22 13:33:20.475. Trade Lookup Parameters:</t>
  </si>
  <si>
    <t>EGenDriverCE (EGen v1.13.0) 270 at 2014-09-22 13:33:20.475. Trade Order Parameters:</t>
  </si>
  <si>
    <t>EGenDriverCE (EGen v1.13.0) 270 at 2014-09-22 13:33:20.475. Trade Update Parameters:</t>
  </si>
  <si>
    <t>EGenDriverCE (EGen v1.13.0) 270 at 2014-09-22 13:33:20.475. Driver CE Partition Settings:</t>
  </si>
  <si>
    <t>EGenDriverCE (EGen v1.13.0) 270 at 2014-09-22 13:33:20.475. Driver CE Settings:</t>
  </si>
  <si>
    <t>Unique ID:                              270</t>
  </si>
  <si>
    <t>Txn Mix RNGSeed:                        8585071976056357134</t>
  </si>
  <si>
    <t>Txn Input RNGSeed:                      8585071980351324430</t>
  </si>
  <si>
    <t>DRIVER01</t>
  </si>
  <si>
    <t>BenchCraft 2.5.00;EGen v1.13.0 from Sep  3 2014 14:11:56;Run DM=1, Run Checkpoint=0; User Count=30;ParamSet=~Default[BrokerVolume(TW=4.90);CustomerPosition(TW=13.00);MarketFeed(TW=0.00);MarketWatch(TW=18.00);SecurityDetail(TW=14.00);TradeLookup(TW=8.00);TradeOrder(TW=10.10);TradeResult(TW=0.00);TradeStatus(TW=19.00);DataMaintenance(TW=2.00);TxnRate=99999.0000;DM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Interval=447;ConnectRate=20;StartRate=4;]</t>
  </si>
  <si>
    <t>DRIVER02</t>
  </si>
  <si>
    <t>DRIVER07</t>
  </si>
  <si>
    <t>DRIVER08</t>
  </si>
  <si>
    <t>MEE04</t>
  </si>
  <si>
    <t>BenchCraft 2.5.00;EGen v1.13.0 from Sep  3 2014 14:11:56;Database size=1900000</t>
  </si>
  <si>
    <t>MEE08</t>
  </si>
  <si>
    <t>MEE02</t>
  </si>
  <si>
    <t>EGenDriverCE (EGen v1.13.0) 61 at 2014-09-22 13:33:20.725. CE object constructed using constructor 3 (valid for publication: YES).</t>
  </si>
  <si>
    <t>EGenDriverCE (EGen v1.13.0) 61 at 2014-09-22 13:33:20.725. Driver Global Settings:</t>
  </si>
  <si>
    <t>EGenDriverCE (EGen v1.13.0) 61 at 2014-09-22 13:33:20.725. Transaction Mixes:</t>
  </si>
  <si>
    <t>EGenDriverCE (EGen v1.13.0) 61 at 2014-09-22 13:33:20.725. Broker Volume Parameters:  NONE</t>
  </si>
  <si>
    <t>EGenDriverCE (EGen v1.13.0) 61 at 2014-09-22 13:33:20.725. Customer Position Parameters:</t>
  </si>
  <si>
    <t>EGenDriverCE (EGen v1.13.0) 61 at 2014-09-22 13:33:20.725. Market Watch Parameters:</t>
  </si>
  <si>
    <t>EGenDriverCE (EGen v1.13.0) 61 at 2014-09-22 13:33:20.725. Security Detail Parameters:</t>
  </si>
  <si>
    <t>EGenDriverCE (EGen v1.13.0) 61 at 2014-09-22 13:33:20.725. Trade Lookup Parameters:</t>
  </si>
  <si>
    <t>EGenDriverCE (EGen v1.13.0) 61 at 2014-09-22 13:33:20.725. Trade Order Parameters:</t>
  </si>
  <si>
    <t>EGenDriverCE (EGen v1.13.0) 61 at 2014-09-22 13:33:20.725. Trade Update Parameters:</t>
  </si>
  <si>
    <t>EGenDriverCE (EGen v1.13.0) 61 at 2014-09-22 13:33:20.725. Driver CE Settings:</t>
  </si>
  <si>
    <t>Unique ID:                              61</t>
  </si>
  <si>
    <t>Txn Mix RNGSeed:                        8585124752614490173</t>
  </si>
  <si>
    <t>Txn Input RNGSeed:                      8585124756909457469</t>
  </si>
  <si>
    <t>EGenDriverCE (EGen v1.13.0) 61 at 2014-09-22 13:33:20.725. Driver CE Partition Settings:</t>
  </si>
  <si>
    <t>EGenDriverCE (EGen v1.13.0) 421 at 2014-09-22 13:33:20.725. CE object constructed using constructor 3 (valid for publication: YES).</t>
  </si>
  <si>
    <t>EGenDriverCE (EGen v1.13.0) 421 at 2014-09-22 13:33:20.725. Driver Global Settings:</t>
  </si>
  <si>
    <t>EGenDriverCE (EGen v1.13.0) 421 at 2014-09-22 13:33:20.725. Transaction Mixes:</t>
  </si>
  <si>
    <t>EGenDriverCE (EGen v1.13.0) 421 at 2014-09-22 13:33:20.725. Broker Volume Parameters:  NONE</t>
  </si>
  <si>
    <t>EGenDriverCE (EGen v1.13.0) 421 at 2014-09-22 13:33:20.725. Customer Position Parameters:</t>
  </si>
  <si>
    <t>EGenDriverCE (EGen v1.13.0) 421 at 2014-09-22 13:33:20.725. Market Watch Parameters:</t>
  </si>
  <si>
    <t>EGenDriverCE (EGen v1.13.0) 421 at 2014-09-22 13:33:20.725. Security Detail Parameters:</t>
  </si>
  <si>
    <t>EGenDriverCE (EGen v1.13.0) 421 at 2014-09-22 13:33:20.725. Trade Lookup Parameters:</t>
  </si>
  <si>
    <t>EGenDriverCE (EGen v1.13.0) 391 at 2014-09-22 13:33:20.725. Driver Global Settings:</t>
  </si>
  <si>
    <t>EGenDriverCE (EGen v1.13.0) 391 at 2014-09-22 13:33:20.725. CE object constructed using constructor 3 (valid for publication: YES).</t>
  </si>
  <si>
    <t>EGenDriverCE (EGen v1.13.0) 421 at 2014-09-22 13:33:20.725. Trade Order Parameters:</t>
  </si>
  <si>
    <t>EGenDriverCE (EGen v1.13.0) 421 at 2014-09-22 13:33:20.725. Trade Update Parameters:</t>
  </si>
  <si>
    <t>EGenDriverCE (EGen v1.13.0) 421 at 2014-09-22 13:33:20.725. Driver CE Partition Settings:</t>
  </si>
  <si>
    <t>EGenDriverCE (EGen v1.13.0) 421 at 2014-09-22 13:33:20.725. Driver CE Settings:</t>
  </si>
  <si>
    <t>Unique ID:                              421</t>
  </si>
  <si>
    <t>Txn Mix RNGSeed:                        8585124752614490533</t>
  </si>
  <si>
    <t>Txn Input RNGSeed:                      8585124756909457829</t>
  </si>
  <si>
    <t>EGenDriverCE (EGen v1.13.0) 301 at 2014-09-22 13:33:20.725. CE object constructed using constructor 3 (valid for publication: YES).</t>
  </si>
  <si>
    <t>EGenDriverCE (EGen v1.13.0) 301 at 2014-09-22 13:33:20.725. Driver Global Settings:</t>
  </si>
  <si>
    <t>EGenDriverCE (EGen v1.13.0) 301 at 2014-09-22 13:33:20.725. Transaction Mixes:</t>
  </si>
  <si>
    <t>EGenDriverCE (EGen v1.13.0) 301 at 2014-09-22 13:33:20.725. Broker Volume Parameters:  NONE</t>
  </si>
  <si>
    <t>EGenDriverCE (EGen v1.13.0) 301 at 2014-09-22 13:33:20.725. Customer Position Parameters:</t>
  </si>
  <si>
    <t>EGenDriverCE (EGen v1.13.0) 301 at 2014-09-22 13:33:20.725. Market Watch Parameters:</t>
  </si>
  <si>
    <t>EGenDriverCE (EGen v1.13.0) 301 at 2014-09-22 13:33:20.725. Security Detail Parameters:</t>
  </si>
  <si>
    <t>EGenDriverCE (EGen v1.13.0) 301 at 2014-09-22 13:33:20.725. Trade Lookup Parameters:</t>
  </si>
  <si>
    <t>EGenDriverCE (EGen v1.13.0) 301 at 2014-09-22 13:33:20.725. Trade Order Parameters:</t>
  </si>
  <si>
    <t>EGenDriverCE (EGen v1.13.0) 301 at 2014-09-22 13:33:20.725. Trade Update Parameters:</t>
  </si>
  <si>
    <t>EGenDriverCE (EGen v1.13.0) 301 at 2014-09-22 13:33:20.725. Driver CE Partition Settings:</t>
  </si>
  <si>
    <t>EGenDriverCE (EGen v1.13.0) 301 at 2014-09-22 13:33:20.725. Driver CE Settings:</t>
  </si>
  <si>
    <t>Unique ID:                              301</t>
  </si>
  <si>
    <t>Txn Mix RNGSeed:                        8585124752614490413</t>
  </si>
  <si>
    <t>Txn Input RNGSeed:                      8585124756909457709</t>
  </si>
  <si>
    <t>EGenDriverCE (EGen v1.13.0) 361 at 2014-09-22 13:33:20.725. CE object constructed using constructor 3 (valid for publication: YES).</t>
  </si>
  <si>
    <t>EGenDriverCE (EGen v1.13.0) 361 at 2014-09-22 13:33:20.725. Driver Global Settings:</t>
  </si>
  <si>
    <t>EGenDriverCE (EGen v1.13.0) 361 at 2014-09-22 13:33:20.725. Transaction Mixes:</t>
  </si>
  <si>
    <t>EGenDriverCE (EGen v1.13.0) 361 at 2014-09-22 13:33:20.725. Broker Volume Parameters:  NONE</t>
  </si>
  <si>
    <t>EGenDriverCE (EGen v1.13.0) 361 at 2014-09-22 13:33:20.725. Customer Position Parameters:</t>
  </si>
  <si>
    <t>EGenDriverCE (EGen v1.13.0) 361 at 2014-09-22 13:33:20.725. Market Watch Parameters:</t>
  </si>
  <si>
    <t>EGenDriverCE (EGen v1.13.0) 361 at 2014-09-22 13:33:20.725. Security Detail Parameters:</t>
  </si>
  <si>
    <t>EGenDriverCE (EGen v1.13.0) 361 at 2014-09-22 13:33:20.725. Trade Lookup Parameters:</t>
  </si>
  <si>
    <t>EGenDriverCE (EGen v1.13.0) 361 at 2014-09-22 13:33:20.725. Trade Order Parameters:</t>
  </si>
  <si>
    <t>EGenDriverCE (EGen v1.13.0) 361 at 2014-09-22 13:33:20.725. Trade Update Parameters:</t>
  </si>
  <si>
    <t>EGenDriverCE (EGen v1.13.0) 361 at 2014-09-22 13:33:20.725. Driver CE Partition Settings:</t>
  </si>
  <si>
    <t>EGenDriverCE (EGen v1.13.0) 361 at 2014-09-22 13:33:20.725. Driver CE Settings:</t>
  </si>
  <si>
    <t>Unique ID:                              361</t>
  </si>
  <si>
    <t>Txn Mix RNGSeed:                        8585124752614490473</t>
  </si>
  <si>
    <t>Txn Input RNGSeed:                      8585124756909457769</t>
  </si>
  <si>
    <t>EGenDriverCE (EGen v1.13.0) 391 at 2014-09-22 13:33:20.725. Transaction Mixes:</t>
  </si>
  <si>
    <t>EGenDriverCE (EGen v1.13.0) 391 at 2014-09-22 13:33:20.725. Broker Volume Parameters:  NONE</t>
  </si>
  <si>
    <t>EGenDriverCE (EGen v1.13.0) 391 at 2014-09-22 13:33:20.725. Customer Position Parameters:</t>
  </si>
  <si>
    <t>EGenDriverCE (EGen v1.13.0) 391 at 2014-09-22 13:33:20.725. Market Watch Parameters:</t>
  </si>
  <si>
    <t>EGenDriverCE (EGen v1.13.0) 391 at 2014-09-22 13:33:20.725. Security Detail Parameters:</t>
  </si>
  <si>
    <t>EGenDriverCE (EGen v1.13.0) 391 at 2014-09-22 13:33:20.725. Trade Lookup Parameters:</t>
  </si>
  <si>
    <t>EGenDriverCE (EGen v1.13.0) 391 at 2014-09-22 13:33:20.725. Trade Order Parameters:</t>
  </si>
  <si>
    <t>EGenDriverCE (EGen v1.13.0) 391 at 2014-09-22 13:33:20.725. Trade Update Parameters:</t>
  </si>
  <si>
    <t>EGenDriverCE (EGen v1.13.0) 391 at 2014-09-22 13:33:20.725. Driver CE Partition Settings:</t>
  </si>
  <si>
    <t>EGenDriverCE (EGen v1.13.0) 391 at 2014-09-22 13:33:20.725. Driver CE Settings:</t>
  </si>
  <si>
    <t>Unique ID:                              391</t>
  </si>
  <si>
    <t>Txn Mix RNGSeed:                        8585124752614490503</t>
  </si>
  <si>
    <t>Txn Input RNGSeed:                      8585124756909457799</t>
  </si>
  <si>
    <t>EGenDriverCE (EGen v1.13.0) 331 at 2014-09-22 13:33:20.725. CE object constructed using constructor 3 (valid for publication: YES).</t>
  </si>
  <si>
    <t>EGenDriverCE (EGen v1.13.0) 331 at 2014-09-22 13:33:20.725. Driver Global Settings:</t>
  </si>
  <si>
    <t>EGenDriverCE (EGen v1.13.0) 331 at 2014-09-22 13:33:20.725. Transaction Mixes:</t>
  </si>
  <si>
    <t>EGenDriverCE (EGen v1.13.0) 331 at 2014-09-22 13:33:20.725. Broker Volume Parameters:  NONE</t>
  </si>
  <si>
    <t>EGenDriverCE (EGen v1.13.0) 331 at 2014-09-22 13:33:20.725. Customer Position Parameters:</t>
  </si>
  <si>
    <t>EGenDriverCE (EGen v1.13.0) 331 at 2014-09-22 13:33:20.725. Market Watch Parameters:</t>
  </si>
  <si>
    <t>EGenDriverCE (EGen v1.13.0) 331 at 2014-09-22 13:33:20.725. Security Detail Parameters:</t>
  </si>
  <si>
    <t>EGenDriverCE (EGen v1.13.0) 331 at 2014-09-22 13:33:20.725. Trade Lookup Parameters:</t>
  </si>
  <si>
    <t>EGenDriverCE (EGen v1.13.0) 331 at 2014-09-22 13:33:20.725. Trade Order Parameters:</t>
  </si>
  <si>
    <t>EGenDriverCE (EGen v1.13.0) 331 at 2014-09-22 13:33:20.725. Trade Update Parameters:</t>
  </si>
  <si>
    <t>EGenDriverCE (EGen v1.13.0) 331 at 2014-09-22 13:33:20.725. Driver CE Partition Settings:</t>
  </si>
  <si>
    <t>EGenDriverCE (EGen v1.13.0) 331 at 2014-09-22 13:33:20.725. Driver CE Settings:</t>
  </si>
  <si>
    <t>Unique ID:                              331</t>
  </si>
  <si>
    <t>Txn Mix RNGSeed:                        8585124752614490443</t>
  </si>
  <si>
    <t>Txn Input RNGSeed:                      8585124756909457739</t>
  </si>
  <si>
    <t>EGenDriverCE (EGen v1.13.0) 362 at 2014-09-22 13:33:20.740. Driver Global Settings:</t>
  </si>
  <si>
    <t>EGenDriverCE (EGen v1.13.0) 362 at 2014-09-22 13:33:20.740. CE object constructed using constructor 3 (valid for publication: YES).</t>
  </si>
  <si>
    <t>EGenDriverCE (EGen v1.13.0) 422 at 2014-09-22 13:33:20.740. CE object constructed using constructor 3 (valid for publication: YES).</t>
  </si>
  <si>
    <t>EGenDriverCE (EGen v1.13.0) 422 at 2014-09-22 13:33:20.740. Driver Global Settings:</t>
  </si>
  <si>
    <t>EGenDriverCE (EGen v1.13.0) 422 at 2014-09-22 13:33:20.740. Transaction Mixes:</t>
  </si>
  <si>
    <t>EGenDriverCE (EGen v1.13.0) 422 at 2014-09-22 13:33:20.740. Broker Volume Parameters:  NONE</t>
  </si>
  <si>
    <t>EGenDriverCE (EGen v1.13.0) 422 at 2014-09-22 13:33:20.740. Customer Position Parameters:</t>
  </si>
  <si>
    <t>EGenDriverCE (EGen v1.13.0) 422 at 2014-09-22 13:33:20.740. Market Watch Parameters:</t>
  </si>
  <si>
    <t>EGenDriverCE (EGen v1.13.0) 422 at 2014-09-22 13:33:20.740. Security Detail Parameters:</t>
  </si>
  <si>
    <t>EGenDriverCE (EGen v1.13.0) 422 at 2014-09-22 13:33:20.740. Trade Lookup Parameters:</t>
  </si>
  <si>
    <t>EGenDriverCE (EGen v1.13.0) 422 at 2014-09-22 13:33:20.740. Trade Order Parameters:</t>
  </si>
  <si>
    <t>EGenDriverCE (EGen v1.13.0) 422 at 2014-09-22 13:33:20.740. Trade Update Parameters:</t>
  </si>
  <si>
    <t>EGenDriverCE (EGen v1.13.0) 422 at 2014-09-22 13:33:20.740. Driver CE Partition Settings:</t>
  </si>
  <si>
    <t>EGenDriverCE (EGen v1.13.0) 422 at 2014-09-22 13:33:20.740. Driver CE Settings:</t>
  </si>
  <si>
    <t>Unique ID:                              422</t>
  </si>
  <si>
    <t>Txn Mix RNGSeed:                        8585124752614490534</t>
  </si>
  <si>
    <t>Txn Input RNGSeed:                      8585124756909457830</t>
  </si>
  <si>
    <t>EGenDriverCE (EGen v1.13.0) 302 at 2014-09-22 13:33:20.740. CE object constructed using constructor 3 (valid for publication: YES).</t>
  </si>
  <si>
    <t>EGenDriverCE (EGen v1.13.0) 302 at 2014-09-22 13:33:20.740. Driver Global Settings:</t>
  </si>
  <si>
    <t>EGenDriverCE (EGen v1.13.0) 302 at 2014-09-22 13:33:20.740. Transaction Mixes:</t>
  </si>
  <si>
    <t>EGenDriverCE (EGen v1.13.0) 302 at 2014-09-22 13:33:20.740. Broker Volume Parameters:  NONE</t>
  </si>
  <si>
    <t>EGenDriverCE (EGen v1.13.0) 302 at 2014-09-22 13:33:20.740. Customer Position Parameters:</t>
  </si>
  <si>
    <t>EGenDriverCE (EGen v1.13.0) 302 at 2014-09-22 13:33:20.740. Market Watch Parameters:</t>
  </si>
  <si>
    <t>EGenDriverCE (EGen v1.13.0) 302 at 2014-09-22 13:33:20.740. Security Detail Parameters:</t>
  </si>
  <si>
    <t>EGenDriverCE (EGen v1.13.0) 302 at 2014-09-22 13:33:20.740. Trade Lookup Parameters:</t>
  </si>
  <si>
    <t>EGenDriverCE (EGen v1.13.0) 302 at 2014-09-22 13:33:20.740. Trade Order Parameters:</t>
  </si>
  <si>
    <t>EGenDriverCE (EGen v1.13.0) 302 at 2014-09-22 13:33:20.740. Trade Update Parameters:</t>
  </si>
  <si>
    <t>EGenDriverCE (EGen v1.13.0) 302 at 2014-09-22 13:33:20.740. Driver CE Partition Settings:</t>
  </si>
  <si>
    <t>EGenDriverCE (EGen v1.13.0) 302 at 2014-09-22 13:33:20.740. Driver CE Settings:</t>
  </si>
  <si>
    <t>Unique ID:                              302</t>
  </si>
  <si>
    <t>Txn Mix RNGSeed:                        8585124752614490414</t>
  </si>
  <si>
    <t>Txn Input RNGSeed:                      8585124756909457710</t>
  </si>
  <si>
    <t>EGenDriverCE (EGen v1.13.0) 362 at 2014-09-22 13:33:20.740. Transaction Mixes:</t>
  </si>
  <si>
    <t>EGenDriverCE (EGen v1.13.0) 362 at 2014-09-22 13:33:20.740. Broker Volume Parameters:  NONE</t>
  </si>
  <si>
    <t>EGenDriverCE (EGen v1.13.0) 362 at 2014-09-22 13:33:20.740. Customer Position Parameters:</t>
  </si>
  <si>
    <t>EGenDriverCE (EGen v1.13.0) 362 at 2014-09-22 13:33:20.740. Market Watch Parameters:</t>
  </si>
  <si>
    <t>EGenDriverCE (EGen v1.13.0) 362 at 2014-09-22 13:33:20.740. Security Detail Parameters:</t>
  </si>
  <si>
    <t>EGenDriverCE (EGen v1.13.0) 362 at 2014-09-22 13:33:20.740. Trade Lookup Parameters:</t>
  </si>
  <si>
    <t>EGenDriverCE (EGen v1.13.0) 362 at 2014-09-22 13:33:20.740. Trade Order Parameters:</t>
  </si>
  <si>
    <t>EGenDriverCE (EGen v1.13.0) 362 at 2014-09-22 13:33:20.740. Trade Update Parameters:</t>
  </si>
  <si>
    <t>EGenDriverCE (EGen v1.13.0) 362 at 2014-09-22 13:33:20.740. Driver CE Partition Settings:</t>
  </si>
  <si>
    <t>EGenDriverCE (EGen v1.13.0) 362 at 2014-09-22 13:33:20.740. Driver CE Settings:</t>
  </si>
  <si>
    <t>Unique ID:                              362</t>
  </si>
  <si>
    <t>Txn Mix RNGSeed:                        8585124752614490474</t>
  </si>
  <si>
    <t>Txn Input RNGSeed:                      8585124756909457770</t>
  </si>
  <si>
    <t>EGenDriverCE (EGen v1.13.0) 392 at 2014-09-22 13:33:20.740. CE object constructed using constructor 3 (valid for publication: YES).</t>
  </si>
  <si>
    <t>EGenDriverCE (EGen v1.13.0) 392 at 2014-09-22 13:33:20.740. Driver Global Settings:</t>
  </si>
  <si>
    <t>EGenDriverCE (EGen v1.13.0) 392 at 2014-09-22 13:33:20.740. Transaction Mixes:</t>
  </si>
  <si>
    <t>EGenDriverCE (EGen v1.13.0) 392 at 2014-09-22 13:33:20.740. Broker Volume Parameters:  NONE</t>
  </si>
  <si>
    <t>EGenDriverCE (EGen v1.13.0) 392 at 2014-09-22 13:33:20.740. Customer Position Parameters:</t>
  </si>
  <si>
    <t>EGenDriverCE (EGen v1.13.0) 392 at 2014-09-22 13:33:20.740. Market Watch Parameters:</t>
  </si>
  <si>
    <t>EGenDriverCE (EGen v1.13.0) 392 at 2014-09-22 13:33:20.740. Security Detail Parameters:</t>
  </si>
  <si>
    <t>EGenDriverCE (EGen v1.13.0) 392 at 2014-09-22 13:33:20.740. Trade Lookup Parameters:</t>
  </si>
  <si>
    <t>EGenDriverCE (EGen v1.13.0) 392 at 2014-09-22 13:33:20.740. Trade Order Parameters:</t>
  </si>
  <si>
    <t>EGenDriverCE (EGen v1.13.0) 392 at 2014-09-22 13:33:20.740. Trade Update Parameters:</t>
  </si>
  <si>
    <t>EGenDriverCE (EGen v1.13.0) 62 at 2014-09-22 13:33:20.740. CE object constructed using constructor 3 (valid for publication: YES).</t>
  </si>
  <si>
    <t>EGenDriverCE (EGen v1.13.0) 62 at 2014-09-22 13:33:20.740. Driver Global Settings:</t>
  </si>
  <si>
    <t>EGenDriverCE (EGen v1.13.0) 62 at 2014-09-22 13:33:20.740. Transaction Mixes:</t>
  </si>
  <si>
    <t>EGenDriverCE (EGen v1.13.0) 62 at 2014-09-22 13:33:20.740. Broker Volume Parameters:  NONE</t>
  </si>
  <si>
    <t>EGenDriverCE (EGen v1.13.0) 62 at 2014-09-22 13:33:20.740. Customer Position Parameters:</t>
  </si>
  <si>
    <t>EGenDriverCE (EGen v1.13.0) 62 at 2014-09-22 13:33:20.740. Market Watch Parameters:</t>
  </si>
  <si>
    <t>EGenDriverCE (EGen v1.13.0) 62 at 2014-09-22 13:33:20.740. Security Detail Parameters:</t>
  </si>
  <si>
    <t>EGenDriverCE (EGen v1.13.0) 62 at 2014-09-22 13:33:20.740. Trade Lookup Parameters:</t>
  </si>
  <si>
    <t>EGenDriverCE (EGen v1.13.0) 62 at 2014-09-22 13:33:20.740. Trade Order Parameters:</t>
  </si>
  <si>
    <t>EGenDriverCE (EGen v1.13.0) 62 at 2014-09-22 13:33:20.740. Trade Update Parameters:</t>
  </si>
  <si>
    <t>EGenDriverCE (EGen v1.13.0) 62 at 2014-09-22 13:33:20.740. Driver CE Partition Settings:</t>
  </si>
  <si>
    <t>EGenDriverCE (EGen v1.13.0) 62 at 2014-09-22 13:33:20.740. Driver CE Settings:</t>
  </si>
  <si>
    <t>Unique ID:                              62</t>
  </si>
  <si>
    <t>Txn Mix RNGSeed:                        8585124752614490174</t>
  </si>
  <si>
    <t>Txn Input RNGSeed:                      8585124756909457470</t>
  </si>
  <si>
    <t>EGenDriverCE (EGen v1.13.0) 332 at 2014-09-22 13:33:20.740. CE object constructed using constructor 3 (valid for publication: YES).</t>
  </si>
  <si>
    <t>EGenDriverCE (EGen v1.13.0) 332 at 2014-09-22 13:33:20.740. Driver Global Settings:</t>
  </si>
  <si>
    <t>EGenDriverCE (EGen v1.13.0) 332 at 2014-09-22 13:33:20.740. Transaction Mixes:</t>
  </si>
  <si>
    <t>EGenDriverCE (EGen v1.13.0) 332 at 2014-09-22 13:33:20.740. Broker Volume Parameters:  NONE</t>
  </si>
  <si>
    <t>EGenDriverCE (EGen v1.13.0) 332 at 2014-09-22 13:33:20.740. Customer Position Parameters:</t>
  </si>
  <si>
    <t>EGenDriverCE (EGen v1.13.0) 332 at 2014-09-22 13:33:20.740. Market Watch Parameters:</t>
  </si>
  <si>
    <t>EGenDriverCE (EGen v1.13.0) 332 at 2014-09-22 13:33:20.740. Security Detail Parameters:</t>
  </si>
  <si>
    <t>EGenDriverCE (EGen v1.13.0) 332 at 2014-09-22 13:33:20.740. Trade Lookup Parameters:</t>
  </si>
  <si>
    <t>EGenDriverCE (EGen v1.13.0) 332 at 2014-09-22 13:33:20.740. Trade Order Parameters:</t>
  </si>
  <si>
    <t>EGenDriverCE (EGen v1.13.0) 332 at 2014-09-22 13:33:20.740. Trade Update Parameters:</t>
  </si>
  <si>
    <t>EGenDriverCE (EGen v1.13.0) 332 at 2014-09-22 13:33:20.740. Driver CE Partition Settings:</t>
  </si>
  <si>
    <t>EGenDriverCE (EGen v1.13.0) 332 at 2014-09-22 13:33:20.740. Driver CE Settings:</t>
  </si>
  <si>
    <t>Unique ID:                              332</t>
  </si>
  <si>
    <t>Txn Mix RNGSeed:                        8585124752614490444</t>
  </si>
  <si>
    <t>Txn Input RNGSeed:                      8585124756909457740</t>
  </si>
  <si>
    <t>EGenDriverCE (EGen v1.13.0) 392 at 2014-09-22 13:33:20.740. Driver CE Partition Settings:</t>
  </si>
  <si>
    <t>EGenDriverCE (EGen v1.13.0) 392 at 2014-09-22 13:33:20.740. Driver CE Settings:</t>
  </si>
  <si>
    <t>Unique ID:                              392</t>
  </si>
  <si>
    <t>Txn Mix RNGSeed:                        8585124752614490504</t>
  </si>
  <si>
    <t>Txn Input RNGSeed:                      8585124756909457800</t>
  </si>
  <si>
    <t>EGenDriverCE (EGen v1.13.0) 121 at 2014-09-22 13:33:20.740. CE object constructed using constructor 3 (valid for publication: YES).</t>
  </si>
  <si>
    <t>EGenDriverCE (EGen v1.13.0) 121 at 2014-09-22 13:33:20.740. Driver Global Settings:</t>
  </si>
  <si>
    <t>EGenDriverCE (EGen v1.13.0) 121 at 2014-09-22 13:33:20.740. Transaction Mixes:</t>
  </si>
  <si>
    <t>EGenDriverCE (EGen v1.13.0) 121 at 2014-09-22 13:33:20.740. Broker Volume Parameters:  NONE</t>
  </si>
  <si>
    <t>EGenDriverCE (EGen v1.13.0) 121 at 2014-09-22 13:33:20.740. Customer Position Parameters:</t>
  </si>
  <si>
    <t>EGenDriverCE (EGen v1.13.0) 121 at 2014-09-22 13:33:20.740. Market Watch Parameters:</t>
  </si>
  <si>
    <t>EGenDriverCE (EGen v1.13.0) 121 at 2014-09-22 13:33:20.740. Security Detail Parameters:</t>
  </si>
  <si>
    <t>EGenDriverCE (EGen v1.13.0) 121 at 2014-09-22 13:33:20.740. Trade Lookup Parameters:</t>
  </si>
  <si>
    <t>EGenDriverCE (EGen v1.13.0) 121 at 2014-09-22 13:33:20.740. Trade Order Parameters:</t>
  </si>
  <si>
    <t>EGenDriverCE (EGen v1.13.0) 121 at 2014-09-22 13:33:20.740. Trade Update Parameters:</t>
  </si>
  <si>
    <t>EGenDriverCE (EGen v1.13.0) 121 at 2014-09-22 13:33:20.740. Driver CE Partition Settings:</t>
  </si>
  <si>
    <t>EGenDriverCE (EGen v1.13.0) 121 at 2014-09-22 13:33:20.740. Driver CE Settings:</t>
  </si>
  <si>
    <t>Unique ID:                              121</t>
  </si>
  <si>
    <t>Txn Mix RNGSeed:                        8585124752614490233</t>
  </si>
  <si>
    <t>Txn Input RNGSeed:                      8585124756909457529</t>
  </si>
  <si>
    <t>EGenDriverCE (EGen v1.13.0) 423 at 2014-09-22 13:33:20.756. CE object constructed using constructor 3 (valid for publication: YES).</t>
  </si>
  <si>
    <t>EGenDriverCE (EGen v1.13.0) 423 at 2014-09-22 13:33:20.756. Driver Global Settings:</t>
  </si>
  <si>
    <t>EGenDriverCE (EGen v1.13.0) 423 at 2014-09-22 13:33:20.756. Transaction Mixes:</t>
  </si>
  <si>
    <t>EGenDriverCE (EGen v1.13.0) 423 at 2014-09-22 13:33:20.756. Broker Volume Parameters:  NONE</t>
  </si>
  <si>
    <t>EGenDriverCE (EGen v1.13.0) 423 at 2014-09-22 13:33:20.756. Customer Position Parameters:</t>
  </si>
  <si>
    <t>EGenDriverCE (EGen v1.13.0) 423 at 2014-09-22 13:33:20.756. Market Watch Parameters:</t>
  </si>
  <si>
    <t>EGenDriverCE (EGen v1.13.0) 423 at 2014-09-22 13:33:20.756. Security Detail Parameters:</t>
  </si>
  <si>
    <t>EGenDriverCE (EGen v1.13.0) 423 at 2014-09-22 13:33:20.756. Trade Lookup Parameters:</t>
  </si>
  <si>
    <t>EGenDriverCE (EGen v1.13.0) 423 at 2014-09-22 13:33:20.756. Trade Order Parameters:</t>
  </si>
  <si>
    <t>EGenDriverCE (EGen v1.13.0) 423 at 2014-09-22 13:33:20.756. Trade Update Parameters:</t>
  </si>
  <si>
    <t>EGenDriverCE (EGen v1.13.0) 363 at 2014-09-22 13:33:20.756. CE object constructed using constructor 3 (valid for publication: YES).</t>
  </si>
  <si>
    <t>EGenDriverCE (EGen v1.13.0) 363 at 2014-09-22 13:33:20.756. Driver Global Settings:</t>
  </si>
  <si>
    <t>EGenDriverCE (EGen v1.13.0) 363 at 2014-09-22 13:33:20.756. Transaction Mixes:</t>
  </si>
  <si>
    <t>EGenDriverCE (EGen v1.13.0) 363 at 2014-09-22 13:33:20.756. Broker Volume Parameters:  NONE</t>
  </si>
  <si>
    <t>EGenDriverCE (EGen v1.13.0) 363 at 2014-09-22 13:33:20.756. Customer Position Parameters:</t>
  </si>
  <si>
    <t>EGenDriverCE (EGen v1.13.0) 363 at 2014-09-22 13:33:20.756. Market Watch Parameters:</t>
  </si>
  <si>
    <t>EGenDriverCE (EGen v1.13.0) 363 at 2014-09-22 13:33:20.756. Security Detail Parameters:</t>
  </si>
  <si>
    <t>EGenDriverCE (EGen v1.13.0) 363 at 2014-09-22 13:33:20.756. Trade Lookup Parameters:</t>
  </si>
  <si>
    <t>EGenDriverCE (EGen v1.13.0) 363 at 2014-09-22 13:33:20.756. Trade Order Parameters:</t>
  </si>
  <si>
    <t>EGenDriverCE (EGen v1.13.0) 363 at 2014-09-22 13:33:20.756. Trade Update Parameters:</t>
  </si>
  <si>
    <t>EGenDriverCE (EGen v1.13.0) 363 at 2014-09-22 13:33:20.756. Driver CE Partition Settings:</t>
  </si>
  <si>
    <t>EGenDriverCE (EGen v1.13.0) 363 at 2014-09-22 13:33:20.756. Driver CE Settings:</t>
  </si>
  <si>
    <t>Unique ID:                              363</t>
  </si>
  <si>
    <t>Txn Mix RNGSeed:                        8585124752614490475</t>
  </si>
  <si>
    <t>Txn Input RNGSeed:                      8585124756909457771</t>
  </si>
  <si>
    <t>EGenDriverCE (EGen v1.13.0) 423 at 2014-09-22 13:33:20.756. Driver CE Partition Settings:</t>
  </si>
  <si>
    <t>EGenDriverCE (EGen v1.13.0) 423 at 2014-09-22 13:33:20.756. Driver CE Settings:</t>
  </si>
  <si>
    <t>Unique ID:                              423</t>
  </si>
  <si>
    <t>Txn Mix RNGSeed:                        8585124752614490535</t>
  </si>
  <si>
    <t>Txn Input RNGSeed:                      8585124756909457831</t>
  </si>
  <si>
    <t>EGenDriverCE (EGen v1.13.0) 63 at 2014-09-22 13:33:20.756. CE object constructed using constructor 3 (valid for publication: YES).</t>
  </si>
  <si>
    <t>EGenDriverCE (EGen v1.13.0) 63 at 2014-09-22 13:33:20.756. Driver Global Settings:</t>
  </si>
  <si>
    <t>EGenDriverCE (EGen v1.13.0) 63 at 2014-09-22 13:33:20.756. Transaction Mixes:</t>
  </si>
  <si>
    <t>EGenDriverCE (EGen v1.13.0) 63 at 2014-09-22 13:33:20.756. Broker Volume Parameters:  NONE</t>
  </si>
  <si>
    <t>EGenDriverCE (EGen v1.13.0) 63 at 2014-09-22 13:33:20.756. Customer Position Parameters:</t>
  </si>
  <si>
    <t>EGenDriverCE (EGen v1.13.0) 63 at 2014-09-22 13:33:20.756. Market Watch Parameters:</t>
  </si>
  <si>
    <t>EGenDriverCE (EGen v1.13.0) 63 at 2014-09-22 13:33:20.756. Security Detail Parameters:</t>
  </si>
  <si>
    <t>EGenDriverCE (EGen v1.13.0) 63 at 2014-09-22 13:33:20.756. Trade Lookup Parameters:</t>
  </si>
  <si>
    <t>EGenDriverCE (EGen v1.13.0) 63 at 2014-09-22 13:33:20.756. Trade Order Parameters:</t>
  </si>
  <si>
    <t>EGenDriverCE (EGen v1.13.0) 122 at 2014-09-22 13:33:20.756. CE object constructed using constructor 3 (valid for publication: YES).</t>
  </si>
  <si>
    <t>EGenDriverCE (EGen v1.13.0) 122 at 2014-09-22 13:33:20.756. Driver Global Settings:</t>
  </si>
  <si>
    <t>EGenDriverCE (EGen v1.13.0) 122 at 2014-09-22 13:33:20.756. Transaction Mixes:</t>
  </si>
  <si>
    <t>EGenDriverCE (EGen v1.13.0) 122 at 2014-09-22 13:33:20.756. Broker Volume Parameters:  NONE</t>
  </si>
  <si>
    <t>EGenDriverCE (EGen v1.13.0) 122 at 2014-09-22 13:33:20.756. Customer Position Parameters:</t>
  </si>
  <si>
    <t>EGenDriverCE (EGen v1.13.0) 122 at 2014-09-22 13:33:20.756. Market Watch Parameters:</t>
  </si>
  <si>
    <t>EGenDriverCE (EGen v1.13.0) 122 at 2014-09-22 13:33:20.756. Security Detail Parameters:</t>
  </si>
  <si>
    <t>EGenDriverCE (EGen v1.13.0) 122 at 2014-09-22 13:33:20.756. Trade Lookup Parameters:</t>
  </si>
  <si>
    <t>EGenDriverCE (EGen v1.13.0) 122 at 2014-09-22 13:33:20.756. Trade Order Parameters:</t>
  </si>
  <si>
    <t>EGenDriverCE (EGen v1.13.0) 122 at 2014-09-22 13:33:20.756. Trade Update Parameters:</t>
  </si>
  <si>
    <t>EGenDriverCE (EGen v1.13.0) 122 at 2014-09-22 13:33:20.756. Driver CE Partition Settings:</t>
  </si>
  <si>
    <t>EGenDriverCE (EGen v1.13.0) 122 at 2014-09-22 13:33:20.756. Driver CE Settings:</t>
  </si>
  <si>
    <t>Unique ID:                              122</t>
  </si>
  <si>
    <t>Txn Mix RNGSeed:                        8585124752614490234</t>
  </si>
  <si>
    <t>Txn Input RNGSeed:                      8585124756909457530</t>
  </si>
  <si>
    <t>EGenDriverCE (EGen v1.13.0) 393 at 2014-09-22 13:33:20.756. CE object constructed using constructor 3 (valid for publication: YES).</t>
  </si>
  <si>
    <t>EGenDriverCE (EGen v1.13.0) 393 at 2014-09-22 13:33:20.756. Driver Global Settings:</t>
  </si>
  <si>
    <t>EGenDriverCE (EGen v1.13.0) 393 at 2014-09-22 13:33:20.756. Transaction Mixes:</t>
  </si>
  <si>
    <t>EGenDriverCE (EGen v1.13.0) 393 at 2014-09-22 13:33:20.756. Broker Volume Parameters:  NONE</t>
  </si>
  <si>
    <t>EGenDriverCE (EGen v1.13.0) 393 at 2014-09-22 13:33:20.756. Customer Position Parameters:</t>
  </si>
  <si>
    <t>EGenDriverCE (EGen v1.13.0) 393 at 2014-09-22 13:33:20.756. Market Watch Parameters:</t>
  </si>
  <si>
    <t>EGenDriverCE (EGen v1.13.0) 393 at 2014-09-22 13:33:20.756. Security Detail Parameters:</t>
  </si>
  <si>
    <t>EGenDriverCE (EGen v1.13.0) 393 at 2014-09-22 13:33:20.756. Trade Lookup Parameters:</t>
  </si>
  <si>
    <t>EGenDriverCE (EGen v1.13.0) 393 at 2014-09-22 13:33:20.756. Trade Order Parameters:</t>
  </si>
  <si>
    <t>EGenDriverCE (EGen v1.13.0) 393 at 2014-09-22 13:33:20.756. Trade Update Parameters:</t>
  </si>
  <si>
    <t>EGenDriverCE (EGen v1.13.0) 393 at 2014-09-22 13:33:20.756. Driver CE Partition Settings:</t>
  </si>
  <si>
    <t>EGenDriverCE (EGen v1.13.0) 393 at 2014-09-22 13:33:20.756. Driver CE Settings:</t>
  </si>
  <si>
    <t>Unique ID:                              393</t>
  </si>
  <si>
    <t>Txn Mix RNGSeed:                        8585124752614490505</t>
  </si>
  <si>
    <t>Txn Input RNGSeed:                      8585124756909457801</t>
  </si>
  <si>
    <t>EGenDriverCE (EGen v1.13.0) 63 at 2014-09-22 13:33:20.756. Trade Update Parameters:</t>
  </si>
  <si>
    <t>EGenDriverCE (EGen v1.13.0) 63 at 2014-09-22 13:33:20.756. Driver CE Partition Settings:</t>
  </si>
  <si>
    <t>EGenDriverCE (EGen v1.13.0) 63 at 2014-09-22 13:33:20.756. Driver CE Settings:</t>
  </si>
  <si>
    <t>Unique ID:                              63</t>
  </si>
  <si>
    <t>Txn Mix RNGSeed:                        8585124752614490175</t>
  </si>
  <si>
    <t>Txn Input RNGSeed:                      8585124756909457471</t>
  </si>
  <si>
    <t>EGenDriverCE (EGen v1.13.0) 333 at 2014-09-22 13:33:20.756. CE object constructed using constructor 3 (valid for publication: YES).</t>
  </si>
  <si>
    <t>EGenDriverCE (EGen v1.13.0) 333 at 2014-09-22 13:33:20.756. Driver Global Settings:</t>
  </si>
  <si>
    <t>EGenDriverCE (EGen v1.13.0) 333 at 2014-09-22 13:33:20.756. Transaction Mixes:</t>
  </si>
  <si>
    <t>EGenDriverCE (EGen v1.13.0) 333 at 2014-09-22 13:33:20.756. Broker Volume Parameters:  NONE</t>
  </si>
  <si>
    <t>EGenDriverCE (EGen v1.13.0) 333 at 2014-09-22 13:33:20.756. Customer Position Parameters:</t>
  </si>
  <si>
    <t>EGenDriverCE (EGen v1.13.0) 333 at 2014-09-22 13:33:20.756. Market Watch Parameters:</t>
  </si>
  <si>
    <t>EGenDriverCE (EGen v1.13.0) 333 at 2014-09-22 13:33:20.756. Security Detail Parameters:</t>
  </si>
  <si>
    <t>EGenDriverCE (EGen v1.13.0) 333 at 2014-09-22 13:33:20.756. Trade Lookup Parameters:</t>
  </si>
  <si>
    <t>EGenDriverCE (EGen v1.13.0) 333 at 2014-09-22 13:33:20.756. Trade Order Parameters:</t>
  </si>
  <si>
    <t>EGenDriverCE (EGen v1.13.0) 333 at 2014-09-22 13:33:20.756. Trade Update Parameters:</t>
  </si>
  <si>
    <t>EGenDriverCE (EGen v1.13.0) 333 at 2014-09-22 13:33:20.756. Driver CE Partition Settings:</t>
  </si>
  <si>
    <t>EGenDriverCE (EGen v1.13.0) 333 at 2014-09-22 13:33:20.756. Driver CE Settings:</t>
  </si>
  <si>
    <t>Unique ID:                              333</t>
  </si>
  <si>
    <t>Txn Mix RNGSeed:                        8585124752614490445</t>
  </si>
  <si>
    <t>Txn Input RNGSeed:                      8585124756909457741</t>
  </si>
  <si>
    <t>EGenDriverCE (EGen v1.13.0) 303 at 2014-09-22 13:33:20.756. CE object constructed using constructor 3 (valid for publication: YES).</t>
  </si>
  <si>
    <t>EGenDriverCE (EGen v1.13.0) 303 at 2014-09-22 13:33:20.756. Driver Global Settings:</t>
  </si>
  <si>
    <t>EGenDriverCE (EGen v1.13.0) 303 at 2014-09-22 13:33:20.756. Transaction Mixes:</t>
  </si>
  <si>
    <t>EGenDriverCE (EGen v1.13.0) 303 at 2014-09-22 13:33:20.756. Broker Volume Parameters:  NONE</t>
  </si>
  <si>
    <t>EGenDriverCE (EGen v1.13.0) 303 at 2014-09-22 13:33:20.756. Customer Position Parameters:</t>
  </si>
  <si>
    <t>EGenDriverCE (EGen v1.13.0) 303 at 2014-09-22 13:33:20.756. Market Watch Parameters:</t>
  </si>
  <si>
    <t>EGenDriverCE (EGen v1.13.0) 303 at 2014-09-22 13:33:20.756. Security Detail Parameters:</t>
  </si>
  <si>
    <t>EGenDriverCE (EGen v1.13.0) 303 at 2014-09-22 13:33:20.756. Trade Lookup Parameters:</t>
  </si>
  <si>
    <t>EGenDriverCE (EGen v1.13.0) 303 at 2014-09-22 13:33:20.756. Trade Order Parameters:</t>
  </si>
  <si>
    <t>EGenDriverCE (EGen v1.13.0) 303 at 2014-09-22 13:33:20.756. Trade Update Parameters:</t>
  </si>
  <si>
    <t>MEE06</t>
  </si>
  <si>
    <t>MEE10</t>
  </si>
  <si>
    <t>EGenDriverCE (EGen v1.13.0) 303 at 2014-09-22 13:33:20.756. Driver CE Partition Settings:</t>
  </si>
  <si>
    <t>EGenDriverCE (EGen v1.13.0) 303 at 2014-09-22 13:33:20.756. Driver CE Settings:</t>
  </si>
  <si>
    <t>Unique ID:                              303</t>
  </si>
  <si>
    <t>Txn Mix RNGSeed:                        8585124752614490415</t>
  </si>
  <si>
    <t>Txn Input RNGSeed:                      8585124756909457711</t>
  </si>
  <si>
    <t>EGenDriverCE (EGen v1.13.0) 91 at 2014-09-22 13:33:20.756. CE object constructed using constructor 3 (valid for publication: YES).</t>
  </si>
  <si>
    <t>EGenDriverCE (EGen v1.13.0) 91 at 2014-09-22 13:33:20.756. Driver Global Settings:</t>
  </si>
  <si>
    <t>EGenDriverCE (EGen v1.13.0) 91 at 2014-09-22 13:33:20.756. Transaction Mixes:</t>
  </si>
  <si>
    <t>EGenDriverCE (EGen v1.13.0) 91 at 2014-09-22 13:33:20.756. Broker Volume Parameters:  NONE</t>
  </si>
  <si>
    <t>EGenDriverCE (EGen v1.13.0) 91 at 2014-09-22 13:33:20.756. Customer Position Parameters:</t>
  </si>
  <si>
    <t>EGenDriverCE (EGen v1.13.0) 91 at 2014-09-22 13:33:20.756. Market Watch Parameters:</t>
  </si>
  <si>
    <t>EGenDriverCE (EGen v1.13.0) 91 at 2014-09-22 13:33:20.756. Security Detail Parameters:</t>
  </si>
  <si>
    <t>EGenDriverCE (EGen v1.13.0) 91 at 2014-09-22 13:33:20.756. Trade Lookup Parameters:</t>
  </si>
  <si>
    <t>EGenDriverCE (EGen v1.13.0) 91 at 2014-09-22 13:33:20.756. Trade Order Parameters:</t>
  </si>
  <si>
    <t>EGenDriverCE (EGen v1.13.0) 91 at 2014-09-22 13:33:20.756. Trade Update Parameters:</t>
  </si>
  <si>
    <t>EGenDriverCE (EGen v1.13.0) 91 at 2014-09-22 13:33:20.756. Driver CE Partition Settings:</t>
  </si>
  <si>
    <t>EGenDriverCE (EGen v1.13.0) 91 at 2014-09-22 13:33:20.756. Driver CE Settings:</t>
  </si>
  <si>
    <t>Unique ID:                              91</t>
  </si>
  <si>
    <t>Txn Mix RNGSeed:                        8585124752614490203</t>
  </si>
  <si>
    <t>Txn Input RNGSeed:                      8585124756909457499</t>
  </si>
  <si>
    <t>DRIVER16</t>
  </si>
  <si>
    <t>EGenDriverCE (EGen v1.13.0) 424 at 2014-09-22 13:33:20.772. CE object constructed using constructor 3 (valid for publication: YES).</t>
  </si>
  <si>
    <t>EGenDriverCE (EGen v1.13.0) 424 at 2014-09-22 13:33:20.772. Driver Global Settings:</t>
  </si>
  <si>
    <t>EGenDriverCE (EGen v1.13.0) 424 at 2014-09-22 13:33:20.772. Transaction Mixes:</t>
  </si>
  <si>
    <t>EGenDriverCE (EGen v1.13.0) 424 at 2014-09-22 13:33:20.772. Broker Volume Parameters:  NONE</t>
  </si>
  <si>
    <t>EGenDriverCE (EGen v1.13.0) 424 at 2014-09-22 13:33:20.772. Customer Position Parameters:</t>
  </si>
  <si>
    <t>EGenDriverCE (EGen v1.13.0) 424 at 2014-09-22 13:33:20.772. Market Watch Parameters:</t>
  </si>
  <si>
    <t>EGenDriverCE (EGen v1.13.0) 424 at 2014-09-22 13:33:20.772. Security Detail Parameters:</t>
  </si>
  <si>
    <t>EGenDriverCE (EGen v1.13.0) 424 at 2014-09-22 13:33:20.772. Trade Lookup Parameters:</t>
  </si>
  <si>
    <t>EGenDriverCE (EGen v1.13.0) 424 at 2014-09-22 13:33:20.772. Trade Order Parameters:</t>
  </si>
  <si>
    <t>EGenDriverCE (EGen v1.13.0) 424 at 2014-09-22 13:33:20.772. Trade Update Parameters:</t>
  </si>
  <si>
    <t>EGenDriverCE (EGen v1.13.0) 424 at 2014-09-22 13:33:20.772. Driver CE Partition Settings:</t>
  </si>
  <si>
    <t>EGenDriverCE (EGen v1.13.0) 424 at 2014-09-22 13:33:20.772. Driver CE Settings:</t>
  </si>
  <si>
    <t>Unique ID:                              424</t>
  </si>
  <si>
    <t>Txn Mix RNGSeed:                        8585124752614490536</t>
  </si>
  <si>
    <t>Txn Input RNGSeed:                      8585124756909457832</t>
  </si>
  <si>
    <t>EGenDriverCE (EGen v1.13.0) 364 at 2014-09-22 13:33:20.772. CE object constructed using constructor 3 (valid for publication: YES).</t>
  </si>
  <si>
    <t>EGenDriverCE (EGen v1.13.0) 364 at 2014-09-22 13:33:20.772. Driver Global Settings:</t>
  </si>
  <si>
    <t>EGenDriverCE (EGen v1.13.0) 364 at 2014-09-22 13:33:20.772. Transaction Mixes:</t>
  </si>
  <si>
    <t>EGenDriverCE (EGen v1.13.0) 364 at 2014-09-22 13:33:20.772. Broker Volume Parameters:  NONE</t>
  </si>
  <si>
    <t>EGenDriverCE (EGen v1.13.0) 364 at 2014-09-22 13:33:20.772. Customer Position Parameters:</t>
  </si>
  <si>
    <t>EGenDriverCE (EGen v1.13.0) 364 at 2014-09-22 13:33:20.772. Market Watch Parameters:</t>
  </si>
  <si>
    <t>EGenDriverCE (EGen v1.13.0) 364 at 2014-09-22 13:33:20.772. Security Detail Parameters:</t>
  </si>
  <si>
    <t>EGenDriverCE (EGen v1.13.0) 364 at 2014-09-22 13:33:20.772. Trade Lookup Parameters:</t>
  </si>
  <si>
    <t>EGenDriverCE (EGen v1.13.0) 364 at 2014-09-22 13:33:20.772. Trade Order Parameters:</t>
  </si>
  <si>
    <t>EGenDriverCE (EGen v1.13.0) 364 at 2014-09-22 13:33:20.772. Trade Update Parameters:</t>
  </si>
  <si>
    <t>EGenDriverCE (EGen v1.13.0) 364 at 2014-09-22 13:33:20.772. Driver CE Partition Settings:</t>
  </si>
  <si>
    <t>EGenDriverCE (EGen v1.13.0) 364 at 2014-09-22 13:33:20.772. Driver CE Settings:</t>
  </si>
  <si>
    <t>Unique ID:                              364</t>
  </si>
  <si>
    <t>Txn Mix RNGSeed:                        8585124752614490476</t>
  </si>
  <si>
    <t>Txn Input RNGSeed:                      8585124756909457772</t>
  </si>
  <si>
    <t>EGenDriverCE (EGen v1.13.0) 394 at 2014-09-22 13:33:20.772. Driver Global Settings:</t>
  </si>
  <si>
    <t>EGenDriverCE (EGen v1.13.0) 394 at 2014-09-22 13:33:20.772. Transaction Mixes:</t>
  </si>
  <si>
    <t>EGenDriverCE (EGen v1.13.0) 394 at 2014-09-22 13:33:20.772. Broker Volume Parameters:  NONE</t>
  </si>
  <si>
    <t>EGenDriverCE (EGen v1.13.0) 394 at 2014-09-22 13:33:20.772. Customer Position Parameters:</t>
  </si>
  <si>
    <t>EGenDriverCE (EGen v1.13.0) 394 at 2014-09-22 13:33:20.772. Market Watch Parameters:</t>
  </si>
  <si>
    <t>EGenDriverCE (EGen v1.13.0) 394 at 2014-09-22 13:33:20.772. Security Detail Parameters:</t>
  </si>
  <si>
    <t>EGenDriverCE (EGen v1.13.0) 394 at 2014-09-22 13:33:20.772. CE object constructed using constructor 3 (valid for publication: YES).</t>
  </si>
  <si>
    <t>EGenDriverCE (EGen v1.13.0) 64 at 2014-09-22 13:33:20.772. CE object constructed using constructor 3 (valid for publication: YES).</t>
  </si>
  <si>
    <t>EGenDriverCE (EGen v1.13.0) 64 at 2014-09-22 13:33:20.772. Driver Global Settings:</t>
  </si>
  <si>
    <t>EGenDriverCE (EGen v1.13.0) 64 at 2014-09-22 13:33:20.772. Transaction Mixes:</t>
  </si>
  <si>
    <t>EGenDriverCE (EGen v1.13.0) 64 at 2014-09-22 13:33:20.772. Broker Volume Parameters:  NONE</t>
  </si>
  <si>
    <t>EGenDriverCE (EGen v1.13.0) 64 at 2014-09-22 13:33:20.772. Customer Position Parameters:</t>
  </si>
  <si>
    <t>EGenDriverCE (EGen v1.13.0) 64 at 2014-09-22 13:33:20.772. Market Watch Parameters:</t>
  </si>
  <si>
    <t>EGenDriverCE (EGen v1.13.0) 64 at 2014-09-22 13:33:20.772. Security Detail Parameters:</t>
  </si>
  <si>
    <t>EGenDriverCE (EGen v1.13.0) 64 at 2014-09-22 13:33:20.772. Trade Lookup Parameters:</t>
  </si>
  <si>
    <t>EGenDriverCE (EGen v1.13.0) 64 at 2014-09-22 13:33:20.772. Trade Order Parameters:</t>
  </si>
  <si>
    <t>EGenDriverCE (EGen v1.13.0) 64 at 2014-09-22 13:33:20.772. Trade Update Parameters:</t>
  </si>
  <si>
    <t>EGenDriverCE (EGen v1.13.0) 92 at 2014-09-22 13:33:20.772. CE object constructed using constructor 3 (valid for publication: YES).</t>
  </si>
  <si>
    <t>EGenDriverCE (EGen v1.13.0) 92 at 2014-09-22 13:33:20.772. Driver Global Settings:</t>
  </si>
  <si>
    <t>EGenDriverCE (EGen v1.13.0) 92 at 2014-09-22 13:33:20.772. Transaction Mixes:</t>
  </si>
  <si>
    <t>EGenDriverCE (EGen v1.13.0) 92 at 2014-09-22 13:33:20.772. Broker Volume Parameters:  NONE</t>
  </si>
  <si>
    <t>EGenDriverCE (EGen v1.13.0) 92 at 2014-09-22 13:33:20.772. Customer Position Parameters:</t>
  </si>
  <si>
    <t>EGenDriverCE (EGen v1.13.0) 92 at 2014-09-22 13:33:20.772. Market Watch Parameters:</t>
  </si>
  <si>
    <t>EGenDriverCE (EGen v1.13.0) 92 at 2014-09-22 13:33:20.772. Security Detail Parameters:</t>
  </si>
  <si>
    <t>EGenDriverCE (EGen v1.13.0) 92 at 2014-09-22 13:33:20.772. Trade Lookup Parameters:</t>
  </si>
  <si>
    <t>EGenDriverCE (EGen v1.13.0) 92 at 2014-09-22 13:33:20.772. Trade Order Parameters:</t>
  </si>
  <si>
    <t>EGenDriverCE (EGen v1.13.0) 92 at 2014-09-22 13:33:20.772. Trade Update Parameters:</t>
  </si>
  <si>
    <t>EGenDriverCE (EGen v1.13.0) 92 at 2014-09-22 13:33:20.772. Driver CE Partition Settings:</t>
  </si>
  <si>
    <t>EGenDriverCE (EGen v1.13.0) 92 at 2014-09-22 13:33:20.772. Driver CE Settings:</t>
  </si>
  <si>
    <t>Unique ID:                              92</t>
  </si>
  <si>
    <t>Txn Mix RNGSeed:                        8585124752614490204</t>
  </si>
  <si>
    <t>Txn Input RNGSeed:                      8585124756909457500</t>
  </si>
  <si>
    <t>EGenDriverCE (EGen v1.13.0) 123 at 2014-09-22 13:33:20.772. CE object constructed using constructor 3 (valid for publication: YES).</t>
  </si>
  <si>
    <t>EGenDriverCE (EGen v1.13.0) 123 at 2014-09-22 13:33:20.772. Driver Global Settings:</t>
  </si>
  <si>
    <t>EGenDriverCE (EGen v1.13.0) 123 at 2014-09-22 13:33:20.772. Transaction Mixes:</t>
  </si>
  <si>
    <t>EGenDriverCE (EGen v1.13.0) 123 at 2014-09-22 13:33:20.772. Broker Volume Parameters:  NONE</t>
  </si>
  <si>
    <t>EGenDriverCE (EGen v1.13.0) 123 at 2014-09-22 13:33:20.772. Customer Position Parameters:</t>
  </si>
  <si>
    <t>EGenDriverCE (EGen v1.13.0) 123 at 2014-09-22 13:33:20.772. Market Watch Parameters:</t>
  </si>
  <si>
    <t>EGenDriverCE (EGen v1.13.0) 123 at 2014-09-22 13:33:20.772. Security Detail Parameters:</t>
  </si>
  <si>
    <t>EGenDriverCE (EGen v1.13.0) 123 at 2014-09-22 13:33:20.772. Trade Lookup Parameters:</t>
  </si>
  <si>
    <t>EGenDriverCE (EGen v1.13.0) 123 at 2014-09-22 13:33:20.772. Trade Order Parameters:</t>
  </si>
  <si>
    <t>EGenDriverCE (EGen v1.13.0) 123 at 2014-09-22 13:33:20.772. Trade Update Parameters:</t>
  </si>
  <si>
    <t>EGenDriverCE (EGen v1.13.0) 123 at 2014-09-22 13:33:20.772. Driver CE Partition Settings:</t>
  </si>
  <si>
    <t>EGenDriverCE (EGen v1.13.0) 123 at 2014-09-22 13:33:20.772. Driver CE Settings:</t>
  </si>
  <si>
    <t>Unique ID:                              123</t>
  </si>
  <si>
    <t>Txn Mix RNGSeed:                        8585124752614490235</t>
  </si>
  <si>
    <t>Txn Input RNGSeed:                      8585124756909457531</t>
  </si>
  <si>
    <t>EGenDriverCE (EGen v1.13.0) 334 at 2014-09-22 13:33:20.772. CE object constructed using constructor 3 (valid for publication: YES).</t>
  </si>
  <si>
    <t>EGenDriverCE (EGen v1.13.0) 334 at 2014-09-22 13:33:20.772. Driver Global Settings:</t>
  </si>
  <si>
    <t>EGenDriverCE (EGen v1.13.0) 334 at 2014-09-22 13:33:20.772. Transaction Mixes:</t>
  </si>
  <si>
    <t>EGenDriverCE (EGen v1.13.0) 334 at 2014-09-22 13:33:20.772. Broker Volume Parameters:  NONE</t>
  </si>
  <si>
    <t>EGenDriverCE (EGen v1.13.0) 334 at 2014-09-22 13:33:20.772. Customer Position Parameters:</t>
  </si>
  <si>
    <t>EGenDriverCE (EGen v1.13.0) 334 at 2014-09-22 13:33:20.772. Market Watch Parameters:</t>
  </si>
  <si>
    <t>EGenDriverCE (EGen v1.13.0) 334 at 2014-09-22 13:33:20.772. Security Detail Parameters:</t>
  </si>
  <si>
    <t>EGenDriverCE (EGen v1.13.0) 334 at 2014-09-22 13:33:20.772. Trade Lookup Parameters:</t>
  </si>
  <si>
    <t>EGenDriverCE (EGen v1.13.0) 334 at 2014-09-22 13:33:20.772. Trade Order Parameters:</t>
  </si>
  <si>
    <t>EGenDriverCE (EGen v1.13.0) 394 at 2014-09-22 13:33:20.772. Trade Lookup Parameters:</t>
  </si>
  <si>
    <t>EGenDriverCE (EGen v1.13.0) 394 at 2014-09-22 13:33:20.772. Trade Order Parameters:</t>
  </si>
  <si>
    <t>EGenDriverCE (EGen v1.13.0) 394 at 2014-09-22 13:33:20.772. Trade Update Parameters:</t>
  </si>
  <si>
    <t>EGenDriverCE (EGen v1.13.0) 394 at 2014-09-22 13:33:20.772. Driver CE Partition Settings:</t>
  </si>
  <si>
    <t>EGenDriverCE (EGen v1.13.0) 394 at 2014-09-22 13:33:20.772. Driver CE Settings:</t>
  </si>
  <si>
    <t>Unique ID:                              394</t>
  </si>
  <si>
    <t>Txn Mix RNGSeed:                        8585124752614490506</t>
  </si>
  <si>
    <t>Txn Input RNGSeed:                      8585124756909457802</t>
  </si>
  <si>
    <t>EGenDriverCE (EGen v1.13.0) 64 at 2014-09-22 13:33:20.772. Driver CE Partition Settings:</t>
  </si>
  <si>
    <t>EGenDriverCE (EGen v1.13.0) 64 at 2014-09-22 13:33:20.772. Driver CE Settings:</t>
  </si>
  <si>
    <t>Unique ID:                              64</t>
  </si>
  <si>
    <t>Txn Mix RNGSeed:                        8585124752614490176</t>
  </si>
  <si>
    <t>Txn Input RNGSeed:                      8585124756909457472</t>
  </si>
  <si>
    <t>EGenDriverCE (EGen v1.13.0) 304 at 2014-09-22 13:33:20.772. CE object constructed using constructor 3 (valid for publication: YES).</t>
  </si>
  <si>
    <t>EGenDriverCE (EGen v1.13.0) 304 at 2014-09-22 13:33:20.772. Driver Global Settings:</t>
  </si>
  <si>
    <t>EGenDriverCE (EGen v1.13.0) 304 at 2014-09-22 13:33:20.772. Transaction Mixes:</t>
  </si>
  <si>
    <t>EGenDriverCE (EGen v1.13.0) 304 at 2014-09-22 13:33:20.772. Broker Volume Parameters:  NONE</t>
  </si>
  <si>
    <t>EGenDriverCE (EGen v1.13.0) 304 at 2014-09-22 13:33:20.772. Customer Position Parameters:</t>
  </si>
  <si>
    <t>EGenDriverCE (EGen v1.13.0) 304 at 2014-09-22 13:33:20.772. Market Watch Parameters:</t>
  </si>
  <si>
    <t>EGenDriverCE (EGen v1.13.0) 304 at 2014-09-22 13:33:20.772. Security Detail Parameters:</t>
  </si>
  <si>
    <t>EGenDriverCE (EGen v1.13.0) 304 at 2014-09-22 13:33:20.772. Trade Lookup Parameters:</t>
  </si>
  <si>
    <t>EGenDriverCE (EGen v1.13.0) 304 at 2014-09-22 13:33:20.772. Trade Order Parameters:</t>
  </si>
  <si>
    <t>EGenDriverCE (EGen v1.13.0) 304 at 2014-09-22 13:33:20.772. Trade Update Parameters:</t>
  </si>
  <si>
    <t>EGenDriverCE (EGen v1.13.0) 334 at 2014-09-22 13:33:20.772. Trade Update Parameters:</t>
  </si>
  <si>
    <t>EGenDriverCE (EGen v1.13.0) 334 at 2014-09-22 13:33:20.772. Driver CE Partition Settings:</t>
  </si>
  <si>
    <t>EGenDriverCE (EGen v1.13.0) 334 at 2014-09-22 13:33:20.772. Driver CE Settings:</t>
  </si>
  <si>
    <t>Unique ID:                              334</t>
  </si>
  <si>
    <t>Txn Mix RNGSeed:                        8585124752614490446</t>
  </si>
  <si>
    <t>Txn Input RNGSeed:                      8585124756909457742</t>
  </si>
  <si>
    <t>EGenDriverCE (EGen v1.13.0) 304 at 2014-09-22 13:33:20.772. Driver CE Partition Settings:</t>
  </si>
  <si>
    <t>EGenDriverCE (EGen v1.13.0) 304 at 2014-09-22 13:33:20.772. Driver CE Settings:</t>
  </si>
  <si>
    <t>Unique ID:                              304</t>
  </si>
  <si>
    <t>Txn Mix RNGSeed:                        8585124752614490416</t>
  </si>
  <si>
    <t>Txn Input RNGSeed:                      8585124756909457712</t>
  </si>
  <si>
    <t>MEE16</t>
  </si>
  <si>
    <t>MEE12</t>
  </si>
  <si>
    <t>MEE14</t>
  </si>
  <si>
    <t>EGenDriverCE (EGen v1.13.0) 425 at 2014-09-22 13:33:20.787. Driver Global Settings:</t>
  </si>
  <si>
    <t>EGenDriverCE (EGen v1.13.0) 425 at 2014-09-22 13:33:20.787. Transaction Mixes:</t>
  </si>
  <si>
    <t>EGenDriverCE (EGen v1.13.0) 425 at 2014-09-22 13:33:20.787. Broker Volume Parameters:  NONE</t>
  </si>
  <si>
    <t>EGenDriverCE (EGen v1.13.0) 425 at 2014-09-22 13:33:20.787. Customer Position Parameters:</t>
  </si>
  <si>
    <t>EGenDriverCE (EGen v1.13.0) 425 at 2014-09-22 13:33:20.787. Market Watch Parameters:</t>
  </si>
  <si>
    <t>EGenDriverCE (EGen v1.13.0) 425 at 2014-09-22 13:33:20.787. Security Detail Parameters:</t>
  </si>
  <si>
    <t>EGenDriverCE (EGen v1.13.0) 425 at 2014-09-22 13:33:20.787. Trade Lookup Parameters:</t>
  </si>
  <si>
    <t>EGenDriverCE (EGen v1.13.0) 425 at 2014-09-22 13:33:20.787. CE object constructed using constructor 3 (valid for publication: YES).</t>
  </si>
  <si>
    <t>EGenDriverCE (EGen v1.13.0) 365 at 2014-09-22 13:33:20.787. Driver Global Settings:</t>
  </si>
  <si>
    <t>EGenDriverCE (EGen v1.13.0) 365 at 2014-09-22 13:33:20.787. CE object constructed using constructor 3 (valid for publication: YES).</t>
  </si>
  <si>
    <t>EGenDriverCE (EGen v1.13.0) 425 at 2014-09-22 13:33:20.787. Trade Order Parameters:</t>
  </si>
  <si>
    <t>EGenDriverCE (EGen v1.13.0) 425 at 2014-09-22 13:33:20.787. Trade Update Parameters:</t>
  </si>
  <si>
    <t>EGenDriverCE (EGen v1.13.0) 425 at 2014-09-22 13:33:20.787. Driver CE Partition Settings:</t>
  </si>
  <si>
    <t>EGenDriverCE (EGen v1.13.0) 425 at 2014-09-22 13:33:20.787. Driver CE Settings:</t>
  </si>
  <si>
    <t>Unique ID:                              425</t>
  </si>
  <si>
    <t>Txn Mix RNGSeed:                        8585124752614490537</t>
  </si>
  <si>
    <t>Txn Input RNGSeed:                      8585124756909457833</t>
  </si>
  <si>
    <t>EGenDriverCE (EGen v1.13.0) 65 at 2014-09-22 13:33:20.787. CE object constructed using constructor 3 (valid for publication: YES).</t>
  </si>
  <si>
    <t>EGenDriverCE (EGen v1.13.0) 93 at 2014-09-22 13:33:20.787. Driver Global Settings:</t>
  </si>
  <si>
    <t>EGenDriverCE (EGen v1.13.0) 93 at 2014-09-22 13:33:20.787. Transaction Mixes:</t>
  </si>
  <si>
    <t>EGenDriverCE (EGen v1.13.0) 93 at 2014-09-22 13:33:20.787. Broker Volume Parameters:  NONE</t>
  </si>
  <si>
    <t>EGenDriverCE (EGen v1.13.0) 93 at 2014-09-22 13:33:20.787. Customer Position Parameters:</t>
  </si>
  <si>
    <t>EGenDriverCE (EGen v1.13.0) 93 at 2014-09-22 13:33:20.787. Market Watch Parameters:</t>
  </si>
  <si>
    <t>EGenDriverCE (EGen v1.13.0) 93 at 2014-09-22 13:33:20.787. Security Detail Parameters:</t>
  </si>
  <si>
    <t>EGenDriverCE (EGen v1.13.0) 93 at 2014-09-22 13:33:20.787. CE object constructed using constructor 3 (valid for publication: YES).</t>
  </si>
  <si>
    <t>EGenDriverCE (EGen v1.13.0) 305 at 2014-09-22 13:33:20.787. CE object constructed using constructor 3 (valid for publication: YES).</t>
  </si>
  <si>
    <t>EGenDriverCE (EGen v1.13.0) 305 at 2014-09-22 13:33:20.787. Driver Global Settings:</t>
  </si>
  <si>
    <t>EGenDriverCE (EGen v1.13.0) 305 at 2014-09-22 13:33:20.787. Transaction Mixes:</t>
  </si>
  <si>
    <t>EGenDriverCE (EGen v1.13.0) 305 at 2014-09-22 13:33:20.787. Broker Volume Parameters:  NONE</t>
  </si>
  <si>
    <t>EGenDriverCE (EGen v1.13.0) 305 at 2014-09-22 13:33:20.787. Customer Position Parameters:</t>
  </si>
  <si>
    <t>EGenDriverCE (EGen v1.13.0) 305 at 2014-09-22 13:33:20.787. Market Watch Parameters:</t>
  </si>
  <si>
    <t>EGenDriverCE (EGen v1.13.0) 305 at 2014-09-22 13:33:20.787. Security Detail Parameters:</t>
  </si>
  <si>
    <t>EGenDriverCE (EGen v1.13.0) 305 at 2014-09-22 13:33:20.787. Trade Lookup Parameters:</t>
  </si>
  <si>
    <t>EGenDriverCE (EGen v1.13.0) 305 at 2014-09-22 13:33:20.787. Trade Order Parameters:</t>
  </si>
  <si>
    <t>EGenDriverCE (EGen v1.13.0) 305 at 2014-09-22 13:33:20.787. Trade Update Parameters:</t>
  </si>
  <si>
    <t>EGenDriverCE (EGen v1.13.0) 305 at 2014-09-22 13:33:20.787. Driver CE Partition Settings:</t>
  </si>
  <si>
    <t>EGenDriverCE (EGen v1.13.0) 305 at 2014-09-22 13:33:20.787. Driver CE Settings:</t>
  </si>
  <si>
    <t>Unique ID:                              305</t>
  </si>
  <si>
    <t>Txn Mix RNGSeed:                        8585124752614490417</t>
  </si>
  <si>
    <t>Txn Input RNGSeed:                      8585124756909457713</t>
  </si>
  <si>
    <t>EGenDriverCE (EGen v1.13.0) 365 at 2014-09-22 13:33:20.787. Transaction Mixes:</t>
  </si>
  <si>
    <t>EGenDriverCE (EGen v1.13.0) 365 at 2014-09-22 13:33:20.787. Broker Volume Parameters:  NONE</t>
  </si>
  <si>
    <t>EGenDriverCE (EGen v1.13.0) 365 at 2014-09-22 13:33:20.787. Customer Position Parameters:</t>
  </si>
  <si>
    <t>EGenDriverCE (EGen v1.13.0) 365 at 2014-09-22 13:33:20.787. Market Watch Parameters:</t>
  </si>
  <si>
    <t>EGenDriverCE (EGen v1.13.0) 365 at 2014-09-22 13:33:20.787. Security Detail Parameters:</t>
  </si>
  <si>
    <t>EGenDriverCE (EGen v1.13.0) 365 at 2014-09-22 13:33:20.787. Trade Lookup Parameters:</t>
  </si>
  <si>
    <t>EGenDriverCE (EGen v1.13.0) 365 at 2014-09-22 13:33:20.787. Trade Order Parameters:</t>
  </si>
  <si>
    <t>EGenDriverCE (EGen v1.13.0) 365 at 2014-09-22 13:33:20.787. Trade Update Parameters:</t>
  </si>
  <si>
    <t>EGenDriverCE (EGen v1.13.0) 395 at 2014-09-22 13:33:20.787. CE object constructed using constructor 3 (valid for publication: YES).</t>
  </si>
  <si>
    <t>EGenDriverCE (EGen v1.13.0) 395 at 2014-09-22 13:33:20.787. Driver Global Settings:</t>
  </si>
  <si>
    <t>EGenDriverCE (EGen v1.13.0) 395 at 2014-09-22 13:33:20.787. Transaction Mixes:</t>
  </si>
  <si>
    <t>EGenDriverCE (EGen v1.13.0) 395 at 2014-09-22 13:33:20.787. Broker Volume Parameters:  NONE</t>
  </si>
  <si>
    <t>EGenDriverCE (EGen v1.13.0) 395 at 2014-09-22 13:33:20.787. Customer Position Parameters:</t>
  </si>
  <si>
    <t>EGenDriverCE (EGen v1.13.0) 395 at 2014-09-22 13:33:20.787. Market Watch Parameters:</t>
  </si>
  <si>
    <t>EGenDriverCE (EGen v1.13.0) 395 at 2014-09-22 13:33:20.787. Security Detail Parameters:</t>
  </si>
  <si>
    <t>EGenDriverCE (EGen v1.13.0) 395 at 2014-09-22 13:33:20.787. Trade Lookup Parameters:</t>
  </si>
  <si>
    <t>EGenDriverCE (EGen v1.13.0) 395 at 2014-09-22 13:33:20.787. Trade Order Parameters:</t>
  </si>
  <si>
    <t>EGenDriverCE (EGen v1.13.0) 395 at 2014-09-22 13:33:20.787. Trade Update Parameters:</t>
  </si>
  <si>
    <t>EGenDriverCE (EGen v1.13.0) 395 at 2014-09-22 13:33:20.787. Driver CE Partition Settings:</t>
  </si>
  <si>
    <t>EGenDriverCE (EGen v1.13.0) 395 at 2014-09-22 13:33:20.787. Driver CE Settings:</t>
  </si>
  <si>
    <t>Unique ID:                              395</t>
  </si>
  <si>
    <t>Txn Mix RNGSeed:                        8585124752614490507</t>
  </si>
  <si>
    <t>Txn Input RNGSeed:                      8585124756909457803</t>
  </si>
  <si>
    <t>EGenDriverCE (EGen v1.13.0) 65 at 2014-09-22 13:33:20.787. Driver Global Settings:</t>
  </si>
  <si>
    <t>EGenDriverCE (EGen v1.13.0) 65 at 2014-09-22 13:33:20.787. Transaction Mixes:</t>
  </si>
  <si>
    <t>EGenDriverCE (EGen v1.13.0) 65 at 2014-09-22 13:33:20.787. Broker Volume Parameters:  NONE</t>
  </si>
  <si>
    <t>EGenDriverCE (EGen v1.13.0) 65 at 2014-09-22 13:33:20.787. Customer Position Parameters:</t>
  </si>
  <si>
    <t>EGenDriverCE (EGen v1.13.0) 65 at 2014-09-22 13:33:20.787. Market Watch Parameters:</t>
  </si>
  <si>
    <t>EGenDriverCE (EGen v1.13.0) 65 at 2014-09-22 13:33:20.787. Security Detail Parameters:</t>
  </si>
  <si>
    <t>EGenDriverCE (EGen v1.13.0) 65 at 2014-09-22 13:33:20.787. Trade Lookup Parameters:</t>
  </si>
  <si>
    <t>EGenDriverCE (EGen v1.13.0) 65 at 2014-09-22 13:33:20.787. Trade Order Parameters:</t>
  </si>
  <si>
    <t>EGenDriverCE (EGen v1.13.0) 65 at 2014-09-22 13:33:20.787. Trade Update Parameters:</t>
  </si>
  <si>
    <t>EGenDriverCE (EGen v1.13.0) 65 at 2014-09-22 13:33:20.787. Driver CE Partition Settings:</t>
  </si>
  <si>
    <t>EGenDriverCE (EGen v1.13.0) 65 at 2014-09-22 13:33:20.787. Driver CE Settings:</t>
  </si>
  <si>
    <t>Unique ID:                              65</t>
  </si>
  <si>
    <t>Txn Mix RNGSeed:                        8585124752614490177</t>
  </si>
  <si>
    <t>Txn Input RNGSeed:                      8585124756909457473</t>
  </si>
  <si>
    <t>EGenDriverCE (EGen v1.13.0) 93 at 2014-09-22 13:33:20.787. Trade Lookup Parameters:</t>
  </si>
  <si>
    <t>EGenDriverCE (EGen v1.13.0) 93 at 2014-09-22 13:33:20.787. Trade Order Parameters:</t>
  </si>
  <si>
    <t>EGenDriverCE (EGen v1.13.0) 93 at 2014-09-22 13:33:20.787. Trade Update Parameters:</t>
  </si>
  <si>
    <t>EGenDriverCE (EGen v1.13.0) 93 at 2014-09-22 13:33:20.787. Driver CE Partition Settings:</t>
  </si>
  <si>
    <t>EGenDriverCE (EGen v1.13.0) 93 at 2014-09-22 13:33:20.787. Driver CE Settings:</t>
  </si>
  <si>
    <t>Unique ID:                              93</t>
  </si>
  <si>
    <t>Txn Mix RNGSeed:                        8585124752614490205</t>
  </si>
  <si>
    <t>Txn Input RNGSeed:                      8585124756909457501</t>
  </si>
  <si>
    <t>EGenDriverCE (EGen v1.13.0) 124 at 2014-09-22 13:33:20.787. Driver Global Settings:</t>
  </si>
  <si>
    <t>EGenDriverCE (EGen v1.13.0) 124 at 2014-09-22 13:33:20.787. Transaction Mixes:</t>
  </si>
  <si>
    <t>EGenDriverCE (EGen v1.13.0) 124 at 2014-09-22 13:33:20.787. Broker Volume Parameters:  NONE</t>
  </si>
  <si>
    <t>EGenDriverCE (EGen v1.13.0) 124 at 2014-09-22 13:33:20.787. Customer Position Parameters:</t>
  </si>
  <si>
    <t>EGenDriverCE (EGen v1.13.0) 124 at 2014-09-22 13:33:20.787. Market Watch Parameters:</t>
  </si>
  <si>
    <t>EGenDriverCE (EGen v1.13.0) 124 at 2014-09-22 13:33:20.787. Security Detail Parameters:</t>
  </si>
  <si>
    <t>EGenDriverCE (EGen v1.13.0) 124 at 2014-09-22 13:33:20.787. CE object constructed using constructor 3 (valid for publication: YES).</t>
  </si>
  <si>
    <t>EGenDriverCE (EGen v1.13.0) 335 at 2014-09-22 13:33:20.787. CE object constructed using constructor 3 (valid for publication: YES).</t>
  </si>
  <si>
    <t>EGenDriverCE (EGen v1.13.0) 335 at 2014-09-22 13:33:20.787. Driver Global Settings:</t>
  </si>
  <si>
    <t>EGenDriverCE (EGen v1.13.0) 335 at 2014-09-22 13:33:20.787. Transaction Mixes:</t>
  </si>
  <si>
    <t>EGenDriverCE (EGen v1.13.0) 335 at 2014-09-22 13:33:20.787. Broker Volume Parameters:  NONE</t>
  </si>
  <si>
    <t>EGenDriverCE (EGen v1.13.0) 335 at 2014-09-22 13:33:20.787. Customer Position Parameters:</t>
  </si>
  <si>
    <t>EGenDriverCE (EGen v1.13.0) 335 at 2014-09-22 13:33:20.787. Market Watch Parameters:</t>
  </si>
  <si>
    <t>EGenDriverCE (EGen v1.13.0) 335 at 2014-09-22 13:33:20.787. Security Detail Parameters:</t>
  </si>
  <si>
    <t>EGenDriverCE (EGen v1.13.0) 335 at 2014-09-22 13:33:20.787. Trade Lookup Parameters:</t>
  </si>
  <si>
    <t>EGenDriverCE (EGen v1.13.0) 335 at 2014-09-22 13:33:20.787. Trade Order Parameters:</t>
  </si>
  <si>
    <t>EGenDriverCE (EGen v1.13.0) 335 at 2014-09-22 13:33:20.787. Trade Update Parameters:</t>
  </si>
  <si>
    <t>EGenDriverCE (EGen v1.13.0) 335 at 2014-09-22 13:33:20.787. Driver CE Partition Settings:</t>
  </si>
  <si>
    <t>EGenDriverCE (EGen v1.13.0) 335 at 2014-09-22 13:33:20.787. Driver CE Settings:</t>
  </si>
  <si>
    <t>Unique ID:                              335</t>
  </si>
  <si>
    <t>Txn Mix RNGSeed:                        8585124752614490447</t>
  </si>
  <si>
    <t>Txn Input RNGSeed:                      8585124756909457743</t>
  </si>
  <si>
    <t>EGenDriverCE (EGen v1.13.0) 365 at 2014-09-22 13:33:20.787. Driver CE Partition Settings:</t>
  </si>
  <si>
    <t>EGenDriverCE (EGen v1.13.0) 365 at 2014-09-22 13:33:20.787. Driver CE Settings:</t>
  </si>
  <si>
    <t>Unique ID:                              365</t>
  </si>
  <si>
    <t>Txn Mix RNGSeed:                        8585124752614490477</t>
  </si>
  <si>
    <t>Txn Input RNGSeed:                      8585124756909457773</t>
  </si>
  <si>
    <t>EGenDriverCE (EGen v1.13.0) 124 at 2014-09-22 13:33:20.787. Trade Lookup Parameters:</t>
  </si>
  <si>
    <t>EGenDriverCE (EGen v1.13.0) 124 at 2014-09-22 13:33:20.787. Trade Order Parameters:</t>
  </si>
  <si>
    <t>EGenDriverCE (EGen v1.13.0) 124 at 2014-09-22 13:33:20.787. Trade Update Parameters:</t>
  </si>
  <si>
    <t>EGenDriverCE (EGen v1.13.0) 124 at 2014-09-22 13:33:20.787. Driver CE Partition Settings:</t>
  </si>
  <si>
    <t>EGenDriverCE (EGen v1.13.0) 124 at 2014-09-22 13:33:20.787. Driver CE Settings:</t>
  </si>
  <si>
    <t>Unique ID:                              124</t>
  </si>
  <si>
    <t>Txn Mix RNGSeed:                        8585124752614490236</t>
  </si>
  <si>
    <t>Txn Input RNGSeed:                      8585124756909457532</t>
  </si>
  <si>
    <t>EGenDriverCE (EGen v1.13.0) 271 at 2014-09-22 13:33:20.787. CE object constructed using constructor 3 (valid for publication: YES).</t>
  </si>
  <si>
    <t>EGenDriverCE (EGen v1.13.0) 271 at 2014-09-22 13:33:20.787. Driver Global Settings:</t>
  </si>
  <si>
    <t>EGenDriverCE (EGen v1.13.0) 271 at 2014-09-22 13:33:20.787. Transaction Mixes:</t>
  </si>
  <si>
    <t>EGenDriverCE (EGen v1.13.0) 271 at 2014-09-22 13:33:20.787. Broker Volume Parameters:  NONE</t>
  </si>
  <si>
    <t>EGenDriverCE (EGen v1.13.0) 271 at 2014-09-22 13:33:20.787. Customer Position Parameters:</t>
  </si>
  <si>
    <t>EGenDriverCE (EGen v1.13.0) 271 at 2014-09-22 13:33:20.787. Market Watch Parameters:</t>
  </si>
  <si>
    <t>EGenDriverCE (EGen v1.13.0) 271 at 2014-09-22 13:33:20.787. Security Detail Parameters:</t>
  </si>
  <si>
    <t>EGenDriverCE (EGen v1.13.0) 271 at 2014-09-22 13:33:20.787. Trade Lookup Parameters:</t>
  </si>
  <si>
    <t>EGenDriverCE (EGen v1.13.0) 271 at 2014-09-22 13:33:20.787. Trade Order Parameters:</t>
  </si>
  <si>
    <t>EGenDriverCE (EGen v1.13.0) 271 at 2014-09-22 13:33:20.787. Trade Update Parameters:</t>
  </si>
  <si>
    <t>EGenDriverCE (EGen v1.13.0) 271 at 2014-09-22 13:33:20.787. Driver CE Partition Settings:</t>
  </si>
  <si>
    <t>EGenDriverCE (EGen v1.13.0) 271 at 2014-09-22 13:33:20.787. Driver CE Settings:</t>
  </si>
  <si>
    <t>Unique ID:                              271</t>
  </si>
  <si>
    <t>Txn Mix RNGSeed:                        8585124752614490383</t>
  </si>
  <si>
    <t>Txn Input RNGSeed:                      8585124756909457679</t>
  </si>
  <si>
    <t>EGenDriverCE (EGen v1.13.0) 426 at 2014-09-22 13:33:20.803. CE object constructed using constructor 3 (valid for publication: YES).</t>
  </si>
  <si>
    <t>EGenDriverCE (EGen v1.13.0) 426 at 2014-09-22 13:33:20.803. Driver Global Settings:</t>
  </si>
  <si>
    <t>EGenDriverCE (EGen v1.13.0) 426 at 2014-09-22 13:33:20.803. Transaction Mixes:</t>
  </si>
  <si>
    <t>EGenDriverCE (EGen v1.13.0) 426 at 2014-09-22 13:33:20.803. Broker Volume Parameters:  NONE</t>
  </si>
  <si>
    <t>EGenDriverCE (EGen v1.13.0) 426 at 2014-09-22 13:33:20.803. Customer Position Parameters:</t>
  </si>
  <si>
    <t>EGenDriverCE (EGen v1.13.0) 426 at 2014-09-22 13:33:20.803. Market Watch Parameters:</t>
  </si>
  <si>
    <t>EGenDriverCE (EGen v1.13.0) 426 at 2014-09-22 13:33:20.803. Security Detail Parameters:</t>
  </si>
  <si>
    <t>EGenDriverCE (EGen v1.13.0) 426 at 2014-09-22 13:33:20.803. Trade Lookup Parameters:</t>
  </si>
  <si>
    <t>EGenDriverCE (EGen v1.13.0) 426 at 2014-09-22 13:33:20.803. Trade Order Parameters:</t>
  </si>
  <si>
    <t>EGenDriverCE (EGen v1.13.0) 426 at 2014-09-22 13:33:20.803. Trade Update Parameters:</t>
  </si>
  <si>
    <t>EGenDriverCE (EGen v1.13.0) 426 at 2014-09-22 13:33:20.803. Driver CE Partition Settings:</t>
  </si>
  <si>
    <t>EGenDriverCE (EGen v1.13.0) 426 at 2014-09-22 13:33:20.803. Driver CE Settings:</t>
  </si>
  <si>
    <t>Unique ID:                              426</t>
  </si>
  <si>
    <t>Txn Mix RNGSeed:                        8585142344800534954</t>
  </si>
  <si>
    <t>Txn Input RNGSeed:                      8585142349095502250</t>
  </si>
  <si>
    <t>EGenDriverCE (EGen v1.13.0) 306 at 2014-09-22 13:33:20.803. Driver Global Settings:</t>
  </si>
  <si>
    <t>EGenDriverCE (EGen v1.13.0) 306 at 2014-09-22 13:33:20.803. Transaction Mixes:</t>
  </si>
  <si>
    <t>EGenDriverCE (EGen v1.13.0) 306 at 2014-09-22 13:33:20.803. Broker Volume Parameters:  NONE</t>
  </si>
  <si>
    <t>EGenDriverCE (EGen v1.13.0) 306 at 2014-09-22 13:33:20.803. Customer Position Parameters:</t>
  </si>
  <si>
    <t>EGenDriverCE (EGen v1.13.0) 306 at 2014-09-22 13:33:20.803. Market Watch Parameters:</t>
  </si>
  <si>
    <t>EGenDriverCE (EGen v1.13.0) 306 at 2014-09-22 13:33:20.803. Security Detail Parameters:</t>
  </si>
  <si>
    <t>EGenDriverCE (EGen v1.13.0) 306 at 2014-09-22 13:33:20.803. CE object constructed using constructor 3 (valid for publication: YES).</t>
  </si>
  <si>
    <t>EGenDriverCE (EGen v1.13.0) 366 at 2014-09-22 13:33:20.803. CE object constructed using constructor 3 (valid for publication: YES).</t>
  </si>
  <si>
    <t>EGenDriverCE (EGen v1.13.0) 366 at 2014-09-22 13:33:20.803. Driver Global Settings:</t>
  </si>
  <si>
    <t>EGenDriverCE (EGen v1.13.0) 366 at 2014-09-22 13:33:20.803. Transaction Mixes:</t>
  </si>
  <si>
    <t>EGenDriverCE (EGen v1.13.0) 366 at 2014-09-22 13:33:20.803. Broker Volume Parameters:  NONE</t>
  </si>
  <si>
    <t>EGenDriverCE (EGen v1.13.0) 366 at 2014-09-22 13:33:20.803. Customer Position Parameters:</t>
  </si>
  <si>
    <t>EGenDriverCE (EGen v1.13.0) 366 at 2014-09-22 13:33:20.803. Market Watch Parameters:</t>
  </si>
  <si>
    <t>EGenDriverCE (EGen v1.13.0) 366 at 2014-09-22 13:33:20.803. Security Detail Parameters:</t>
  </si>
  <si>
    <t>EGenDriverCE (EGen v1.13.0) 366 at 2014-09-22 13:33:20.803. Trade Lookup Parameters:</t>
  </si>
  <si>
    <t>EGenDriverCE (EGen v1.13.0) 366 at 2014-09-22 13:33:20.803. Trade Order Parameters:</t>
  </si>
  <si>
    <t>EGenDriverCE (EGen v1.13.0) 366 at 2014-09-22 13:33:20.803. Trade Update Parameters:</t>
  </si>
  <si>
    <t>EGenDriverCE (EGen v1.13.0) 366 at 2014-09-22 13:33:20.803. Driver CE Partition Settings:</t>
  </si>
  <si>
    <t>EGenDriverCE (EGen v1.13.0) 366 at 2014-09-22 13:33:20.803. Driver CE Settings:</t>
  </si>
  <si>
    <t>Unique ID:                              366</t>
  </si>
  <si>
    <t>Txn Mix RNGSeed:                        8585142344800534894</t>
  </si>
  <si>
    <t>Txn Input RNGSeed:                      8585142349095502190</t>
  </si>
  <si>
    <t>MEE07</t>
  </si>
  <si>
    <t>MEE09</t>
  </si>
  <si>
    <t>EGenDriverCE (EGen v1.13.0) 272 at 2014-09-22 13:33:20.803. CE object constructed using constructor 3 (valid for publication: YES).</t>
  </si>
  <si>
    <t>EGenDriverCE (EGen v1.13.0) 272 at 2014-09-22 13:33:20.803. Driver Global Settings:</t>
  </si>
  <si>
    <t>EGenDriverCE (EGen v1.13.0) 272 at 2014-09-22 13:33:20.803. Transaction Mixes:</t>
  </si>
  <si>
    <t>EGenDriverCE (EGen v1.13.0) 272 at 2014-09-22 13:33:20.803. Broker Volume Parameters:  NONE</t>
  </si>
  <si>
    <t>EGenDriverCE (EGen v1.13.0) 272 at 2014-09-22 13:33:20.803. Customer Position Parameters:</t>
  </si>
  <si>
    <t>EGenDriverCE (EGen v1.13.0) 272 at 2014-09-22 13:33:20.803. Market Watch Parameters:</t>
  </si>
  <si>
    <t>EGenDriverCE (EGen v1.13.0) 272 at 2014-09-22 13:33:20.803. Security Detail Parameters:</t>
  </si>
  <si>
    <t>EGenDriverCE (EGen v1.13.0) 272 at 2014-09-22 13:33:20.803. Trade Lookup Parameters:</t>
  </si>
  <si>
    <t>EGenDriverCE (EGen v1.13.0) 272 at 2014-09-22 13:33:20.803. Trade Order Parameters:</t>
  </si>
  <si>
    <t>EGenDriverCE (EGen v1.13.0) 272 at 2014-09-22 13:33:20.803. Trade Update Parameters:</t>
  </si>
  <si>
    <t>EGenDriverCE (EGen v1.13.0) 272 at 2014-09-22 13:33:20.803. Driver CE Partition Settings:</t>
  </si>
  <si>
    <t>EGenDriverCE (EGen v1.13.0) 272 at 2014-09-22 13:33:20.803. Driver CE Settings:</t>
  </si>
  <si>
    <t>Unique ID:                              272</t>
  </si>
  <si>
    <t>Txn Mix RNGSeed:                        8585142344800534800</t>
  </si>
  <si>
    <t>Txn Input RNGSeed:                      8585142349095502096</t>
  </si>
  <si>
    <t>EGenDriverCE (EGen v1.13.0) 306 at 2014-09-22 13:33:20.803. Trade Lookup Parameters:</t>
  </si>
  <si>
    <t>EGenDriverCE (EGen v1.13.0) 306 at 2014-09-22 13:33:20.803. Trade Order Parameters:</t>
  </si>
  <si>
    <t>EGenDriverCE (EGen v1.13.0) 306 at 2014-09-22 13:33:20.803. Trade Update Parameters:</t>
  </si>
  <si>
    <t>EGenDriverCE (EGen v1.13.0) 306 at 2014-09-22 13:33:20.803. Driver CE Partition Settings:</t>
  </si>
  <si>
    <t>EGenDriverCE (EGen v1.13.0) 306 at 2014-09-22 13:33:20.803. Driver CE Settings:</t>
  </si>
  <si>
    <t>Unique ID:                              306</t>
  </si>
  <si>
    <t>Txn Mix RNGSeed:                        8585142344800534834</t>
  </si>
  <si>
    <t>Txn Input RNGSeed:                      8585142349095502130</t>
  </si>
  <si>
    <t>EGenDriverCE (EGen v1.13.0) 336 at 2014-09-22 13:33:20.803. Driver Global Settings:</t>
  </si>
  <si>
    <t>EGenDriverCE (EGen v1.13.0) 336 at 2014-09-22 13:33:20.803. CE object constructed using constructor 3 (valid for publication: YES).</t>
  </si>
  <si>
    <t>EGenDriverCE (EGen v1.13.0) 396 at 2014-09-22 13:33:20.803. CE object constructed using constructor 3 (valid for publication: YES).</t>
  </si>
  <si>
    <t>EGenDriverCE (EGen v1.13.0) 396 at 2014-09-22 13:33:20.803. Driver Global Settings:</t>
  </si>
  <si>
    <t>EGenDriverCE (EGen v1.13.0) 396 at 2014-09-22 13:33:20.803. Transaction Mixes:</t>
  </si>
  <si>
    <t>EGenDriverCE (EGen v1.13.0) 396 at 2014-09-22 13:33:20.803. Broker Volume Parameters:  NONE</t>
  </si>
  <si>
    <t>EGenDriverCE (EGen v1.13.0) 396 at 2014-09-22 13:33:20.803. Customer Position Parameters:</t>
  </si>
  <si>
    <t>EGenDriverCE (EGen v1.13.0) 396 at 2014-09-22 13:33:20.803. Market Watch Parameters:</t>
  </si>
  <si>
    <t>EGenDriverCE (EGen v1.13.0) 396 at 2014-09-22 13:33:20.803. Security Detail Parameters:</t>
  </si>
  <si>
    <t>EGenDriverCE (EGen v1.13.0) 396 at 2014-09-22 13:33:20.803. Trade Lookup Parameters:</t>
  </si>
  <si>
    <t>EGenDriverCE (EGen v1.13.0) 396 at 2014-09-22 13:33:20.803. Trade Order Parameters:</t>
  </si>
  <si>
    <t>EGenDriverCE (EGen v1.13.0) 396 at 2014-09-22 13:33:20.803. Trade Update Parameters:</t>
  </si>
  <si>
    <t>EGenDriverCE (EGen v1.13.0) 396 at 2014-09-22 13:33:20.803. Driver CE Partition Settings:</t>
  </si>
  <si>
    <t>EGenDriverCE (EGen v1.13.0) 396 at 2014-09-22 13:33:20.803. Driver CE Settings:</t>
  </si>
  <si>
    <t>Unique ID:                              396</t>
  </si>
  <si>
    <t>Txn Mix RNGSeed:                        8585142344800534924</t>
  </si>
  <si>
    <t>Txn Input RNGSeed:                      8585142349095502220</t>
  </si>
  <si>
    <t>MEE05</t>
  </si>
  <si>
    <t>EGenDriverCE (EGen v1.13.0) 66 at 2014-09-22 13:33:20.803. Driver Global Settings:</t>
  </si>
  <si>
    <t>EGenDriverCE (EGen v1.13.0) 66 at 2014-09-22 13:33:20.803. Transaction Mixes:</t>
  </si>
  <si>
    <t>EGenDriverCE (EGen v1.13.0) 66 at 2014-09-22 13:33:20.803. Broker Volume Parameters:  NONE</t>
  </si>
  <si>
    <t>EGenDriverCE (EGen v1.13.0) 66 at 2014-09-22 13:33:20.803. Customer Position Parameters:</t>
  </si>
  <si>
    <t>EGenDriverCE (EGen v1.13.0) 66 at 2014-09-22 13:33:20.803. Market Watch Parameters:</t>
  </si>
  <si>
    <t>EGenDriverCE (EGen v1.13.0) 66 at 2014-09-22 13:33:20.803. Security Detail Parameters:</t>
  </si>
  <si>
    <t>EGenDriverCE (EGen v1.13.0) 66 at 2014-09-22 13:33:20.803. Trade Lookup Parameters:</t>
  </si>
  <si>
    <t>EGenDriverCE (EGen v1.13.0) 66 at 2014-09-22 13:33:20.803. CE object constructed using constructor 3 (valid for publication: YES).</t>
  </si>
  <si>
    <t>EGenDriverCE (EGen v1.13.0) 94 at 2014-09-22 13:33:20.803. CE object constructed using constructor 3 (valid for publication: YES).</t>
  </si>
  <si>
    <t>EGenDriverCE (EGen v1.13.0) 94 at 2014-09-22 13:33:20.803. Driver Global Settings:</t>
  </si>
  <si>
    <t>EGenDriverCE (EGen v1.13.0) 94 at 2014-09-22 13:33:20.803. Transaction Mixes:</t>
  </si>
  <si>
    <t>EGenDriverCE (EGen v1.13.0) 94 at 2014-09-22 13:33:20.803. Broker Volume Parameters:  NONE</t>
  </si>
  <si>
    <t>EGenDriverCE (EGen v1.13.0) 94 at 2014-09-22 13:33:20.803. Customer Position Parameters:</t>
  </si>
  <si>
    <t>EGenDriverCE (EGen v1.13.0) 94 at 2014-09-22 13:33:20.803. Market Watch Parameters:</t>
  </si>
  <si>
    <t>EGenDriverCE (EGen v1.13.0) 94 at 2014-09-22 13:33:20.803. Security Detail Parameters:</t>
  </si>
  <si>
    <t>EGenDriverCE (EGen v1.13.0) 94 at 2014-09-22 13:33:20.803. Trade Lookup Parameters:</t>
  </si>
  <si>
    <t>EGenDriverCE (EGen v1.13.0) 94 at 2014-09-22 13:33:20.803. Trade Order Parameters:</t>
  </si>
  <si>
    <t>EGenDriverCE (EGen v1.13.0) 94 at 2014-09-22 13:33:20.803. Trade Update Parameters:</t>
  </si>
  <si>
    <t>EGenDriverCE (EGen v1.13.0) 125 at 2014-09-22 13:33:20.803. CE object constructed using constructor 3 (valid for publication: YES).</t>
  </si>
  <si>
    <t>EGenDriverCE (EGen v1.13.0) 125 at 2014-09-22 13:33:20.803. Driver Global Settings:</t>
  </si>
  <si>
    <t>EGenDriverCE (EGen v1.13.0) 125 at 2014-09-22 13:33:20.803. Transaction Mixes:</t>
  </si>
  <si>
    <t>EGenDriverCE (EGen v1.13.0) 125 at 2014-09-22 13:33:20.803. Broker Volume Parameters:  NONE</t>
  </si>
  <si>
    <t>EGenDriverCE (EGen v1.13.0) 125 at 2014-09-22 13:33:20.803. Customer Position Parameters:</t>
  </si>
  <si>
    <t>EGenDriverCE (EGen v1.13.0) 125 at 2014-09-22 13:33:20.803. Market Watch Parameters:</t>
  </si>
  <si>
    <t>EGenDriverCE (EGen v1.13.0) 125 at 2014-09-22 13:33:20.803. Security Detail Parameters:</t>
  </si>
  <si>
    <t>EGenDriverCE (EGen v1.13.0) 125 at 2014-09-22 13:33:20.803. Trade Lookup Parameters:</t>
  </si>
  <si>
    <t>EGenDriverCE (EGen v1.13.0) 125 at 2014-09-22 13:33:20.803. Trade Order Parameters:</t>
  </si>
  <si>
    <t>EGenDriverCE (EGen v1.13.0) 125 at 2014-09-22 13:33:20.803. Trade Update Parameters:</t>
  </si>
  <si>
    <t>EGenDriverCE (EGen v1.13.0) 336 at 2014-09-22 13:33:20.803. Transaction Mixes:</t>
  </si>
  <si>
    <t>EGenDriverCE (EGen v1.13.0) 336 at 2014-09-22 13:33:20.803. Broker Volume Parameters:  NONE</t>
  </si>
  <si>
    <t>EGenDriverCE (EGen v1.13.0) 336 at 2014-09-22 13:33:20.803. Customer Position Parameters:</t>
  </si>
  <si>
    <t>EGenDriverCE (EGen v1.13.0) 336 at 2014-09-22 13:33:20.803. Market Watch Parameters:</t>
  </si>
  <si>
    <t>EGenDriverCE (EGen v1.13.0) 336 at 2014-09-22 13:33:20.803. Security Detail Parameters:</t>
  </si>
  <si>
    <t>EGenDriverCE (EGen v1.13.0) 336 at 2014-09-22 13:33:20.803. Trade Lookup Parameters:</t>
  </si>
  <si>
    <t>EGenDriverCE (EGen v1.13.0) 336 at 2014-09-22 13:33:20.803. Trade Order Parameters:</t>
  </si>
  <si>
    <t>EGenDriverCE (EGen v1.13.0) 336 at 2014-09-22 13:33:20.803. Trade Update Parameters:</t>
  </si>
  <si>
    <t>EGenDriverCE (EGen v1.13.0) 336 at 2014-09-22 13:33:20.803. Driver CE Partition Settings:</t>
  </si>
  <si>
    <t>EGenDriverCE (EGen v1.13.0) 336 at 2014-09-22 13:33:20.803. Driver CE Settings:</t>
  </si>
  <si>
    <t>Unique ID:                              336</t>
  </si>
  <si>
    <t>Txn Mix RNGSeed:                        8585142344800534864</t>
  </si>
  <si>
    <t>Txn Input RNGSeed:                      8585142349095502160</t>
  </si>
  <si>
    <t>EGenDriverCE (EGen v1.13.0) 66 at 2014-09-22 13:33:20.803. Trade Order Parameters:</t>
  </si>
  <si>
    <t>EGenDriverCE (EGen v1.13.0) 66 at 2014-09-22 13:33:20.803. Trade Update Parameters:</t>
  </si>
  <si>
    <t>EGenDriverCE (EGen v1.13.0) 66 at 2014-09-22 13:33:20.803. Driver CE Partition Settings:</t>
  </si>
  <si>
    <t>EGenDriverCE (EGen v1.13.0) 66 at 2014-09-22 13:33:20.803. Driver CE Settings:</t>
  </si>
  <si>
    <t>Unique ID:                              66</t>
  </si>
  <si>
    <t>Txn Mix RNGSeed:                        8585142344800534594</t>
  </si>
  <si>
    <t>Txn Input RNGSeed:                      8585142349095501890</t>
  </si>
  <si>
    <t>EGenDriverCE (EGen v1.13.0) 94 at 2014-09-22 13:33:20.803. Driver CE Partition Settings:</t>
  </si>
  <si>
    <t>EGenDriverCE (EGen v1.13.0) 94 at 2014-09-22 13:33:20.803. Driver CE Settings:</t>
  </si>
  <si>
    <t>Unique ID:                              94</t>
  </si>
  <si>
    <t>Txn Mix RNGSeed:                        8585142344800534622</t>
  </si>
  <si>
    <t>Txn Input RNGSeed:                      8585142349095501918</t>
  </si>
  <si>
    <t>EGenDriverCE (EGen v1.13.0) 125 at 2014-09-22 13:33:20.803. Driver CE Partition Settings:</t>
  </si>
  <si>
    <t>EGenDriverCE (EGen v1.13.0) 125 at 2014-09-22 13:33:20.803. Driver CE Settings:</t>
  </si>
  <si>
    <t>Unique ID:                              125</t>
  </si>
  <si>
    <t>Txn Mix RNGSeed:                        8585142344800534653</t>
  </si>
  <si>
    <t>Txn Input RNGSeed:                      8585142349095501949</t>
  </si>
  <si>
    <t>EGenDriverCE (EGen v1.13.0) 367 at 2014-09-22 13:33:20.818. Driver Global Settings:</t>
  </si>
  <si>
    <t>EGenDriverCE (EGen v1.13.0) 367 at 2014-09-22 13:33:20.818. Transaction Mixes:</t>
  </si>
  <si>
    <t>EGenDriverCE (EGen v1.13.0) 367 at 2014-09-22 13:33:20.818. Broker Volume Parameters:  NONE</t>
  </si>
  <si>
    <t>EGenDriverCE (EGen v1.13.0) 367 at 2014-09-22 13:33:20.818. CE object constructed using constructor 3 (valid for publication: YES).</t>
  </si>
  <si>
    <t>EGenDriverCE (EGen v1.13.0) 427 at 2014-09-22 13:33:20.818. CE object constructed using constructor 3 (valid for publication: YES).</t>
  </si>
  <si>
    <t>EGenDriverCE (EGen v1.13.0) 427 at 2014-09-22 13:33:20.818. Driver Global Settings:</t>
  </si>
  <si>
    <t>EGenDriverCE (EGen v1.13.0) 427 at 2014-09-22 13:33:20.818. Transaction Mixes:</t>
  </si>
  <si>
    <t>EGenDriverCE (EGen v1.13.0) 427 at 2014-09-22 13:33:20.818. Broker Volume Parameters:  NONE</t>
  </si>
  <si>
    <t>EGenDriverCE (EGen v1.13.0) 427 at 2014-09-22 13:33:20.818. Customer Position Parameters:</t>
  </si>
  <si>
    <t>EGenDriverCE (EGen v1.13.0) 427 at 2014-09-22 13:33:20.818. Market Watch Parameters:</t>
  </si>
  <si>
    <t>EGenDriverCE (EGen v1.13.0) 427 at 2014-09-22 13:33:20.818. Security Detail Parameters:</t>
  </si>
  <si>
    <t>EGenDriverCE (EGen v1.13.0) 427 at 2014-09-22 13:33:20.818. Trade Lookup Parameters:</t>
  </si>
  <si>
    <t>EGenDriverCE (EGen v1.13.0) 427 at 2014-09-22 13:33:20.818. Trade Order Parameters:</t>
  </si>
  <si>
    <t>EGenDriverCE (EGen v1.13.0) 427 at 2014-09-22 13:33:20.818. Trade Update Parameters:</t>
  </si>
  <si>
    <t>EGenDriverCE (EGen v1.13.0) 427 at 2014-09-22 13:33:20.818. Driver CE Partition Settings:</t>
  </si>
  <si>
    <t>EGenDriverCE (EGen v1.13.0) 427 at 2014-09-22 13:33:20.818. Driver CE Settings:</t>
  </si>
  <si>
    <t>Unique ID:                              427</t>
  </si>
  <si>
    <t>Txn Mix RNGSeed:                        8585142344800534955</t>
  </si>
  <si>
    <t>Txn Input RNGSeed:                      8585142349095502251</t>
  </si>
  <si>
    <t>EGenDriverCE (EGen v1.13.0) 151 at 2014-09-22 13:33:20.803. CE object constructed using constructor 3 (valid for publication: YES).</t>
  </si>
  <si>
    <t>EGenDriverCE (EGen v1.13.0) 151 at 2014-09-22 13:33:20.803. Driver Global Settings:</t>
  </si>
  <si>
    <t>EGenDriverCE (EGen v1.13.0) 151 at 2014-09-22 13:33:20.803. Transaction Mixes:</t>
  </si>
  <si>
    <t>EGenDriverCE (EGen v1.13.0) 151 at 2014-09-22 13:33:20.803. Broker Volume Parameters:  NONE</t>
  </si>
  <si>
    <t>EGenDriverCE (EGen v1.13.0) 151 at 2014-09-22 13:33:20.803. Customer Position Parameters:</t>
  </si>
  <si>
    <t>EGenDriverCE (EGen v1.13.0) 151 at 2014-09-22 13:33:20.803. Market Watch Parameters:</t>
  </si>
  <si>
    <t>EGenDriverCE (EGen v1.13.0) 151 at 2014-09-22 13:33:20.803. Security Detail Parameters:</t>
  </si>
  <si>
    <t>EGenDriverCE (EGen v1.13.0) 151 at 2014-09-22 13:33:20.803. Trade Lookup Parameters:</t>
  </si>
  <si>
    <t>EGenDriverCE (EGen v1.13.0) 151 at 2014-09-22 13:33:20.803. Trade Order Parameters:</t>
  </si>
  <si>
    <t>EGenDriverCE (EGen v1.13.0) 151 at 2014-09-22 13:33:20.803. Trade Update Parameters:</t>
  </si>
  <si>
    <t>EGenDriverCE (EGen v1.13.0) 307 at 2014-09-22 13:33:20.818. CE object constructed using constructor 3 (valid for publication: YES).</t>
  </si>
  <si>
    <t>EGenDriverCE (EGen v1.13.0) 307 at 2014-09-22 13:33:20.818. Driver Global Settings:</t>
  </si>
  <si>
    <t>EGenDriverCE (EGen v1.13.0) 307 at 2014-09-22 13:33:20.818. Transaction Mixes:</t>
  </si>
  <si>
    <t>EGenDriverCE (EGen v1.13.0) 307 at 2014-09-22 13:33:20.818. Broker Volume Parameters:  NONE</t>
  </si>
  <si>
    <t>EGenDriverCE (EGen v1.13.0) 307 at 2014-09-22 13:33:20.818. Customer Position Parameters:</t>
  </si>
  <si>
    <t>EGenDriverCE (EGen v1.13.0) 307 at 2014-09-22 13:33:20.818. Market Watch Parameters:</t>
  </si>
  <si>
    <t>EGenDriverCE (EGen v1.13.0) 307 at 2014-09-22 13:33:20.818. Security Detail Parameters:</t>
  </si>
  <si>
    <t>EGenDriverCE (EGen v1.13.0) 307 at 2014-09-22 13:33:20.818. Trade Lookup Parameters:</t>
  </si>
  <si>
    <t>EGenDriverCE (EGen v1.13.0) 307 at 2014-09-22 13:33:20.818. Trade Order Parameters:</t>
  </si>
  <si>
    <t>EGenDriverCE (EGen v1.13.0) 307 at 2014-09-22 13:33:20.818. Trade Update Parameters:</t>
  </si>
  <si>
    <t>EGenDriverCE (EGen v1.13.0) 307 at 2014-09-22 13:33:20.818. Driver CE Partition Settings:</t>
  </si>
  <si>
    <t>EGenDriverCE (EGen v1.13.0) 307 at 2014-09-22 13:33:20.818. Driver CE Settings:</t>
  </si>
  <si>
    <t>Unique ID:                              307</t>
  </si>
  <si>
    <t>Txn Mix RNGSeed:                        8585142344800534835</t>
  </si>
  <si>
    <t>Txn Input RNGSeed:                      8585142349095502131</t>
  </si>
  <si>
    <t>EGenDriverCE (EGen v1.13.0) 367 at 2014-09-22 13:33:20.818. Customer Position Parameters:</t>
  </si>
  <si>
    <t>EGenDriverCE (EGen v1.13.0) 367 at 2014-09-22 13:33:20.818. Market Watch Parameters:</t>
  </si>
  <si>
    <t>EGenDriverCE (EGen v1.13.0) 367 at 2014-09-22 13:33:20.818. Security Detail Parameters:</t>
  </si>
  <si>
    <t>EGenDriverCE (EGen v1.13.0) 367 at 2014-09-22 13:33:20.818. Trade Lookup Parameters:</t>
  </si>
  <si>
    <t>EGenDriverCE (EGen v1.13.0) 367 at 2014-09-22 13:33:20.818. Trade Order Parameters:</t>
  </si>
  <si>
    <t>EGenDriverCE (EGen v1.13.0) 367 at 2014-09-22 13:33:20.818. Trade Update Parameters:</t>
  </si>
  <si>
    <t>EGenDriverCE (EGen v1.13.0) 367 at 2014-09-22 13:33:20.818. Driver CE Partition Settings:</t>
  </si>
  <si>
    <t>EGenDriverCE (EGen v1.13.0) 367 at 2014-09-22 13:33:20.818. Driver CE Settings:</t>
  </si>
  <si>
    <t>Unique ID:                              367</t>
  </si>
  <si>
    <t>Txn Mix RNGSeed:                        8585142344800534895</t>
  </si>
  <si>
    <t>Txn Input RNGSeed:                      8585142349095502191</t>
  </si>
  <si>
    <t>EGenDriverCE (EGen v1.13.0) 397 at 2014-09-22 13:33:20.818. CE object constructed using constructor 3 (valid for publication: YES).</t>
  </si>
  <si>
    <t>EGenDriverCE (EGen v1.13.0) 397 at 2014-09-22 13:33:20.818. Driver Global Settings:</t>
  </si>
  <si>
    <t>EGenDriverCE (EGen v1.13.0) 397 at 2014-09-22 13:33:20.818. Transaction Mixes:</t>
  </si>
  <si>
    <t>EGenDriverCE (EGen v1.13.0) 397 at 2014-09-22 13:33:20.818. Broker Volume Parameters:  NONE</t>
  </si>
  <si>
    <t>EGenDriverCE (EGen v1.13.0) 397 at 2014-09-22 13:33:20.818. Customer Position Parameters:</t>
  </si>
  <si>
    <t>EGenDriverCE (EGen v1.13.0) 397 at 2014-09-22 13:33:20.818. Market Watch Parameters:</t>
  </si>
  <si>
    <t>EGenDriverCE (EGen v1.13.0) 397 at 2014-09-22 13:33:20.818. Security Detail Parameters:</t>
  </si>
  <si>
    <t>EGenDriverCE (EGen v1.13.0) 397 at 2014-09-22 13:33:20.818. Trade Lookup Parameters:</t>
  </si>
  <si>
    <t>EGenDriverCE (EGen v1.13.0) 397 at 2014-09-22 13:33:20.818. Trade Order Parameters:</t>
  </si>
  <si>
    <t>EGenDriverCE (EGen v1.13.0) 397 at 2014-09-22 13:33:20.818. Trade Update Parameters:</t>
  </si>
  <si>
    <t>MEE11</t>
  </si>
  <si>
    <t>EGenDriverCE (EGen v1.13.0) 151 at 2014-09-22 13:33:20.803. Driver CE Partition Settings:</t>
  </si>
  <si>
    <t>EGenDriverCE (EGen v1.13.0) 151 at 2014-09-22 13:33:20.803. Driver CE Settings:</t>
  </si>
  <si>
    <t>Unique ID:                              151</t>
  </si>
  <si>
    <t>Txn Mix RNGSeed:                        8585142344800534679</t>
  </si>
  <si>
    <t>Txn Input RNGSeed:                      8585142349095501975</t>
  </si>
  <si>
    <t>EGenDriverCE (EGen v1.13.0) 152 at 2014-09-22 13:33:20.818. CE object constructed using constructor 3 (valid for publication: YES).</t>
  </si>
  <si>
    <t>EGenDriverCE (EGen v1.13.0) 152 at 2014-09-22 13:33:20.818. Driver Global Settings:</t>
  </si>
  <si>
    <t>EGenDriverCE (EGen v1.13.0) 152 at 2014-09-22 13:33:20.818. Transaction Mixes:</t>
  </si>
  <si>
    <t>EGenDriverCE (EGen v1.13.0) 152 at 2014-09-22 13:33:20.818. Broker Volume Parameters:  NONE</t>
  </si>
  <si>
    <t>EGenDriverCE (EGen v1.13.0) 152 at 2014-09-22 13:33:20.818. Customer Position Parameters:</t>
  </si>
  <si>
    <t>EGenDriverCE (EGen v1.13.0) 152 at 2014-09-22 13:33:20.818. Market Watch Parameters:</t>
  </si>
  <si>
    <t>EGenDriverCE (EGen v1.13.0) 152 at 2014-09-22 13:33:20.818. Security Detail Parameters:</t>
  </si>
  <si>
    <t>EGenDriverCE (EGen v1.13.0) 152 at 2014-09-22 13:33:20.818. Trade Lookup Parameters:</t>
  </si>
  <si>
    <t>EGenDriverCE (EGen v1.13.0) 152 at 2014-09-22 13:33:20.818. Trade Order Parameters:</t>
  </si>
  <si>
    <t>EGenDriverCE (EGen v1.13.0) 152 at 2014-09-22 13:33:20.818. Trade Update Parameters:</t>
  </si>
  <si>
    <t>EGenDriverCE (EGen v1.13.0) 273 at 2014-09-22 13:33:20.818. CE object constructed using constructor 3 (valid for publication: YES).</t>
  </si>
  <si>
    <t>EGenDriverCE (EGen v1.13.0) 273 at 2014-09-22 13:33:20.818. Driver Global Settings:</t>
  </si>
  <si>
    <t>EGenDriverCE (EGen v1.13.0) 273 at 2014-09-22 13:33:20.818. Transaction Mixes:</t>
  </si>
  <si>
    <t>EGenDriverCE (EGen v1.13.0) 273 at 2014-09-22 13:33:20.818. Broker Volume Parameters:  NONE</t>
  </si>
  <si>
    <t>EGenDriverCE (EGen v1.13.0) 273 at 2014-09-22 13:33:20.818. Customer Position Parameters:</t>
  </si>
  <si>
    <t>EGenDriverCE (EGen v1.13.0) 273 at 2014-09-22 13:33:20.818. Market Watch Parameters:</t>
  </si>
  <si>
    <t>EGenDriverCE (EGen v1.13.0) 273 at 2014-09-22 13:33:20.818. Security Detail Parameters:</t>
  </si>
  <si>
    <t>EGenDriverCE (EGen v1.13.0) 273 at 2014-09-22 13:33:20.818. Trade Lookup Parameters:</t>
  </si>
  <si>
    <t>EGenDriverCE (EGen v1.13.0) 273 at 2014-09-22 13:33:20.818. Trade Order Parameters:</t>
  </si>
  <si>
    <t>EGenDriverCE (EGen v1.13.0) 273 at 2014-09-22 13:33:20.818. Trade Update Parameters:</t>
  </si>
  <si>
    <t>EGenDriverCE (EGen v1.13.0) 273 at 2014-09-22 13:33:20.818. Driver CE Partition Settings:</t>
  </si>
  <si>
    <t>EGenDriverCE (EGen v1.13.0) 273 at 2014-09-22 13:33:20.818. Driver CE Settings:</t>
  </si>
  <si>
    <t>Unique ID:                              273</t>
  </si>
  <si>
    <t>Txn Mix RNGSeed:                        8585142344800534801</t>
  </si>
  <si>
    <t>Txn Input RNGSeed:                      8585142349095502097</t>
  </si>
  <si>
    <t>EGenDriverCE (EGen v1.13.0) 337 at 2014-09-22 13:33:20.818. CE object constructed using constructor 3 (valid for publication: YES).</t>
  </si>
  <si>
    <t>EGenDriverCE (EGen v1.13.0) 337 at 2014-09-22 13:33:20.818. Driver Global Settings:</t>
  </si>
  <si>
    <t>EGenDriverCE (EGen v1.13.0) 337 at 2014-09-22 13:33:20.818. Transaction Mixes:</t>
  </si>
  <si>
    <t>EGenDriverCE (EGen v1.13.0) 337 at 2014-09-22 13:33:20.818. Broker Volume Parameters:  NONE</t>
  </si>
  <si>
    <t>EGenDriverCE (EGen v1.13.0) 337 at 2014-09-22 13:33:20.818. Customer Position Parameters:</t>
  </si>
  <si>
    <t>EGenDriverCE (EGen v1.13.0) 337 at 2014-09-22 13:33:20.818. Market Watch Parameters:</t>
  </si>
  <si>
    <t>EGenDriverCE (EGen v1.13.0) 337 at 2014-09-22 13:33:20.818. Security Detail Parameters:</t>
  </si>
  <si>
    <t>EGenDriverCE (EGen v1.13.0) 337 at 2014-09-22 13:33:20.818. Trade Lookup Parameters:</t>
  </si>
  <si>
    <t>EGenDriverCE (EGen v1.13.0) 337 at 2014-09-22 13:33:20.818. Trade Order Parameters:</t>
  </si>
  <si>
    <t>EGenDriverCE (EGen v1.13.0) 337 at 2014-09-22 13:33:20.818. Trade Update Parameters:</t>
  </si>
  <si>
    <t>EGenDriverCE (EGen v1.13.0) 337 at 2014-09-22 13:33:20.818. Driver CE Partition Settings:</t>
  </si>
  <si>
    <t>EGenDriverCE (EGen v1.13.0) 337 at 2014-09-22 13:33:20.818. Driver CE Settings:</t>
  </si>
  <si>
    <t>Unique ID:                              337</t>
  </si>
  <si>
    <t>Txn Mix RNGSeed:                        8585142344800534865</t>
  </si>
  <si>
    <t>Txn Input RNGSeed:                      8585142349095502161</t>
  </si>
  <si>
    <t>EGenDriverCE (EGen v1.13.0) 397 at 2014-09-22 13:33:20.818. Driver CE Partition Settings:</t>
  </si>
  <si>
    <t>EGenDriverCE (EGen v1.13.0) 397 at 2014-09-22 13:33:20.818. Driver CE Settings:</t>
  </si>
  <si>
    <t>Unique ID:                              397</t>
  </si>
  <si>
    <t>Txn Mix RNGSeed:                        8585142344800534925</t>
  </si>
  <si>
    <t>Txn Input RNGSeed:                      8585142349095502221</t>
  </si>
  <si>
    <t>EGenDriverCE (EGen v1.13.0) 152 at 2014-09-22 13:33:20.818. Driver CE Partition Settings:</t>
  </si>
  <si>
    <t>EGenDriverCE (EGen v1.13.0) 152 at 2014-09-22 13:33:20.818. Driver CE Settings:</t>
  </si>
  <si>
    <t>Unique ID:                              152</t>
  </si>
  <si>
    <t>Txn Mix RNGSeed:                        8585142344800534680</t>
  </si>
  <si>
    <t>Txn Input RNGSeed:                      8585142349095501976</t>
  </si>
  <si>
    <t>EGenDriverMEE (EGen v1.13.0) 8 at 2014-09-22 13:33:20.818. Driver MEE Settings:</t>
  </si>
  <si>
    <t>Unique ID:                              8</t>
  </si>
  <si>
    <t>Ticker Tape RNGSeed:                    8585142344800534536</t>
  </si>
  <si>
    <t>Trading Floor RNGSeed:                  8585142349095501832</t>
  </si>
  <si>
    <t>EGenDriverMEE (EGen v1.13.0) 8 at 2014-09-22 13:33:20.818. MEE object constructed using c'tor 1 (valid for publication: YES).</t>
  </si>
  <si>
    <t>EGenDriverCE (EGen v1.13.0) 428 at 2014-09-22 13:33:20.834. CE object constructed using constructor 3 (valid for publication: YES).</t>
  </si>
  <si>
    <t>EGenDriverCE (EGen v1.13.0) 428 at 2014-09-22 13:33:20.834. Driver Global Settings:</t>
  </si>
  <si>
    <t>EGenDriverCE (EGen v1.13.0) 428 at 2014-09-22 13:33:20.834. Transaction Mixes:</t>
  </si>
  <si>
    <t>EGenDriverCE (EGen v1.13.0) 428 at 2014-09-22 13:33:20.834. Broker Volume Parameters:  NONE</t>
  </si>
  <si>
    <t>EGenDriverCE (EGen v1.13.0) 428 at 2014-09-22 13:33:20.834. Customer Position Parameters:</t>
  </si>
  <si>
    <t>EGenDriverCE (EGen v1.13.0) 428 at 2014-09-22 13:33:20.834. Market Watch Parameters:</t>
  </si>
  <si>
    <t>EGenDriverCE (EGen v1.13.0) 428 at 2014-09-22 13:33:20.834. Security Detail Parameters:</t>
  </si>
  <si>
    <t>EGenDriverCE (EGen v1.13.0) 428 at 2014-09-22 13:33:20.834. Trade Lookup Parameters:</t>
  </si>
  <si>
    <t>EGenDriverCE (EGen v1.13.0) 428 at 2014-09-22 13:33:20.834. Trade Order Parameters:</t>
  </si>
  <si>
    <t>EGenDriverCE (EGen v1.13.0) 428 at 2014-09-22 13:33:20.834. Trade Update Parameters:</t>
  </si>
  <si>
    <t>EGenDriverCE (EGen v1.13.0) 368 at 2014-09-22 13:33:20.834. CE object constructed using constructor 3 (valid for publication: YES).</t>
  </si>
  <si>
    <t>EGenDriverCE (EGen v1.13.0) 368 at 2014-09-22 13:33:20.834. Driver Global Settings:</t>
  </si>
  <si>
    <t>EGenDriverCE (EGen v1.13.0) 368 at 2014-09-22 13:33:20.834. Transaction Mixes:</t>
  </si>
  <si>
    <t>EGenDriverCE (EGen v1.13.0) 368 at 2014-09-22 13:33:20.834. Broker Volume Parameters:  NONE</t>
  </si>
  <si>
    <t>EGenDriverCE (EGen v1.13.0) 368 at 2014-09-22 13:33:20.834. Customer Position Parameters:</t>
  </si>
  <si>
    <t>EGenDriverCE (EGen v1.13.0) 368 at 2014-09-22 13:33:20.834. Market Watch Parameters:</t>
  </si>
  <si>
    <t>EGenDriverCE (EGen v1.13.0) 368 at 2014-09-22 13:33:20.834. Security Detail Parameters:</t>
  </si>
  <si>
    <t>EGenDriverCE (EGen v1.13.0) 368 at 2014-09-22 13:33:20.834. Trade Lookup Parameters:</t>
  </si>
  <si>
    <t>EGenDriverCE (EGen v1.13.0) 368 at 2014-09-22 13:33:20.834. Trade Order Parameters:</t>
  </si>
  <si>
    <t>EGenDriverCE (EGen v1.13.0) 368 at 2014-09-22 13:33:20.834. Trade Update Parameters:</t>
  </si>
  <si>
    <t>EGenDriverCE (EGen v1.13.0) 368 at 2014-09-22 13:33:20.834. Driver CE Partition Settings:</t>
  </si>
  <si>
    <t>EGenDriverCE (EGen v1.13.0) 368 at 2014-09-22 13:33:20.834. Driver CE Settings:</t>
  </si>
  <si>
    <t>Unique ID:                              368</t>
  </si>
  <si>
    <t>Txn Mix RNGSeed:                        8585142344800534896</t>
  </si>
  <si>
    <t>Txn Input RNGSeed:                      8585142349095502192</t>
  </si>
  <si>
    <t>EGenDriverCE (EGen v1.13.0) 428 at 2014-09-22 13:33:20.834. Driver CE Partition Settings:</t>
  </si>
  <si>
    <t>EGenDriverCE (EGen v1.13.0) 428 at 2014-09-22 13:33:20.834. Driver CE Settings:</t>
  </si>
  <si>
    <t>Unique ID:                              428</t>
  </si>
  <si>
    <t>Txn Mix RNGSeed:                        8585142344800534956</t>
  </si>
  <si>
    <t>Txn Input RNGSeed:                      8585142349095502252</t>
  </si>
  <si>
    <t>EGenDriverCE (EGen v1.13.0) 274 at 2014-09-22 13:33:20.834. CE object constructed using constructor 3 (valid for publication: YES).</t>
  </si>
  <si>
    <t>EGenDriverCE (EGen v1.13.0) 274 at 2014-09-22 13:33:20.834. Driver Global Settings:</t>
  </si>
  <si>
    <t>EGenDriverCE (EGen v1.13.0) 274 at 2014-09-22 13:33:20.834. Transaction Mixes:</t>
  </si>
  <si>
    <t>EGenDriverCE (EGen v1.13.0) 274 at 2014-09-22 13:33:20.834. Broker Volume Parameters:  NONE</t>
  </si>
  <si>
    <t>EGenDriverCE (EGen v1.13.0) 274 at 2014-09-22 13:33:20.834. Customer Position Parameters:</t>
  </si>
  <si>
    <t>EGenDriverCE (EGen v1.13.0) 274 at 2014-09-22 13:33:20.834. Market Watch Parameters:</t>
  </si>
  <si>
    <t>EGenDriverCE (EGen v1.13.0) 274 at 2014-09-22 13:33:20.834. Security Detail Parameters:</t>
  </si>
  <si>
    <t>EGenDriverCE (EGen v1.13.0) 274 at 2014-09-22 13:33:20.834. Trade Lookup Parameters:</t>
  </si>
  <si>
    <t>EGenDriverCE (EGen v1.13.0) 274 at 2014-09-22 13:33:20.834. Trade Order Parameters:</t>
  </si>
  <si>
    <t>EGenDriverCE (EGen v1.13.0) 274 at 2014-09-22 13:33:20.834. Trade Update Parameters:</t>
  </si>
  <si>
    <t>EGenDriverCE (EGen v1.13.0) 274 at 2014-09-22 13:33:20.834. Driver CE Partition Settings:</t>
  </si>
  <si>
    <t>EGenDriverCE (EGen v1.13.0) 308 at 2014-09-22 13:33:20.834. CE object constructed using constructor 3 (valid for publication: YES).</t>
  </si>
  <si>
    <t>EGenDriverCE (EGen v1.13.0) 308 at 2014-09-22 13:33:20.834. Driver Global Settings:</t>
  </si>
  <si>
    <t>EGenDriverCE (EGen v1.13.0) 308 at 2014-09-22 13:33:20.834. Transaction Mixes:</t>
  </si>
  <si>
    <t>EGenDriverCE (EGen v1.13.0) 308 at 2014-09-22 13:33:20.834. Broker Volume Parameters:  NONE</t>
  </si>
  <si>
    <t>EGenDriverCE (EGen v1.13.0) 308 at 2014-09-22 13:33:20.834. Customer Position Parameters:</t>
  </si>
  <si>
    <t>EGenDriverCE (EGen v1.13.0) 308 at 2014-09-22 13:33:20.834. Market Watch Parameters:</t>
  </si>
  <si>
    <t>EGenDriverCE (EGen v1.13.0) 308 at 2014-09-22 13:33:20.834. Security Detail Parameters:</t>
  </si>
  <si>
    <t>EGenDriverCE (EGen v1.13.0) 308 at 2014-09-22 13:33:20.834. Trade Lookup Parameters:</t>
  </si>
  <si>
    <t>EGenDriverCE (EGen v1.13.0) 308 at 2014-09-22 13:33:20.834. Trade Order Parameters:</t>
  </si>
  <si>
    <t>EGenDriverCE (EGen v1.13.0) 308 at 2014-09-22 13:33:20.834. Trade Update Parameters:</t>
  </si>
  <si>
    <t>EGenDriverCE (EGen v1.13.0) 308 at 2014-09-22 13:33:20.834. Driver CE Partition Settings:</t>
  </si>
  <si>
    <t>EGenDriverCE (EGen v1.13.0) 308 at 2014-09-22 13:33:20.834. Driver CE Settings:</t>
  </si>
  <si>
    <t>Unique ID:                              308</t>
  </si>
  <si>
    <t>Txn Mix RNGSeed:                        8585142344800534836</t>
  </si>
  <si>
    <t>Txn Input RNGSeed:                      8585142349095502132</t>
  </si>
  <si>
    <t>EGenDriverCE (EGen v1.13.0) 398 at 2014-09-22 13:33:20.834. CE object constructed using constructor 3 (valid for publication: YES).</t>
  </si>
  <si>
    <t>EGenDriverCE (EGen v1.13.0) 398 at 2014-09-22 13:33:20.834. Driver Global Settings:</t>
  </si>
  <si>
    <t>EGenDriverCE (EGen v1.13.0) 398 at 2014-09-22 13:33:20.834. Transaction Mixes:</t>
  </si>
  <si>
    <t>EGenDriverCE (EGen v1.13.0) 398 at 2014-09-22 13:33:20.834. Broker Volume Parameters:  NONE</t>
  </si>
  <si>
    <t>EGenDriverCE (EGen v1.13.0) 398 at 2014-09-22 13:33:20.834. Customer Position Parameters:</t>
  </si>
  <si>
    <t>EGenDriverCE (EGen v1.13.0) 398 at 2014-09-22 13:33:20.834. Market Watch Parameters:</t>
  </si>
  <si>
    <t>EGenDriverCE (EGen v1.13.0) 398 at 2014-09-22 13:33:20.834. Security Detail Parameters:</t>
  </si>
  <si>
    <t>EGenDriverCE (EGen v1.13.0) 398 at 2014-09-22 13:33:20.834. Trade Lookup Parameters:</t>
  </si>
  <si>
    <t>EGenDriverCE (EGen v1.13.0) 398 at 2014-09-22 13:33:20.834. Trade Order Parameters:</t>
  </si>
  <si>
    <t>EGenDriverCE (EGen v1.13.0) 398 at 2014-09-22 13:33:20.834. Trade Update Parameters:</t>
  </si>
  <si>
    <t>EGenDriverCE (EGen v1.13.0) 398 at 2014-09-22 13:33:20.834. Driver CE Partition Settings:</t>
  </si>
  <si>
    <t>EGenDriverCE (EGen v1.13.0) 398 at 2014-09-22 13:33:20.834. Driver CE Settings:</t>
  </si>
  <si>
    <t>Unique ID:                              398</t>
  </si>
  <si>
    <t>Txn Mix RNGSeed:                        8585142344800534926</t>
  </si>
  <si>
    <t>Txn Input RNGSeed:                      8585142349095502222</t>
  </si>
  <si>
    <t>EGenDriverCE (EGen v1.13.0) 153 at 2014-09-22 13:33:20.834. CE object constructed using constructor 3 (valid for publication: YES).</t>
  </si>
  <si>
    <t>EGenDriverCE (EGen v1.13.0) 153 at 2014-09-22 13:33:20.834. Driver Global Settings:</t>
  </si>
  <si>
    <t>EGenDriverCE (EGen v1.13.0) 153 at 2014-09-22 13:33:20.834. Transaction Mixes:</t>
  </si>
  <si>
    <t>EGenDriverCE (EGen v1.13.0) 153 at 2014-09-22 13:33:20.834. Broker Volume Parameters:  NONE</t>
  </si>
  <si>
    <t>EGenDriverCE (EGen v1.13.0) 153 at 2014-09-22 13:33:20.834. Customer Position Parameters:</t>
  </si>
  <si>
    <t>EGenDriverCE (EGen v1.13.0) 153 at 2014-09-22 13:33:20.834. Market Watch Parameters:</t>
  </si>
  <si>
    <t>EGenDriverCE (EGen v1.13.0) 153 at 2014-09-22 13:33:20.834. Security Detail Parameters:</t>
  </si>
  <si>
    <t>EGenDriverCE (EGen v1.13.0) 153 at 2014-09-22 13:33:20.834. Trade Lookup Parameters:</t>
  </si>
  <si>
    <t>EGenDriverCE (EGen v1.13.0) 153 at 2014-09-22 13:33:20.834. Trade Order Parameters:</t>
  </si>
  <si>
    <t>EGenDriverCE (EGen v1.13.0) 153 at 2014-09-22 13:33:20.834. Trade Update Parameters:</t>
  </si>
  <si>
    <t>EGenDriverCE (EGen v1.13.0) 153 at 2014-09-22 13:33:20.834. Driver CE Partition Settings:</t>
  </si>
  <si>
    <t>EGenDriverCE (EGen v1.13.0) 153 at 2014-09-22 13:33:20.834. Driver CE Settings:</t>
  </si>
  <si>
    <t>Unique ID:                              153</t>
  </si>
  <si>
    <t>Txn Mix RNGSeed:                        8585142344800534681</t>
  </si>
  <si>
    <t>Txn Input RNGSeed:                      8585142349095501977</t>
  </si>
  <si>
    <t>EGenDriverCE (EGen v1.13.0) 274 at 2014-09-22 13:33:20.834. Driver CE Settings:</t>
  </si>
  <si>
    <t>Unique ID:                              274</t>
  </si>
  <si>
    <t>Txn Mix RNGSeed:                        8585142344800534802</t>
  </si>
  <si>
    <t>Txn Input RNGSeed:                      8585142349095502098</t>
  </si>
  <si>
    <t>EGenDriverCE (EGen v1.13.0) 338 at 2014-09-22 13:33:20.834. CE object constructed using constructor 3 (valid for publication: YES).</t>
  </si>
  <si>
    <t>EGenDriverCE (EGen v1.13.0) 338 at 2014-09-22 13:33:20.834. Driver Global Settings:</t>
  </si>
  <si>
    <t>EGenDriverCE (EGen v1.13.0) 338 at 2014-09-22 13:33:20.834. Transaction Mixes:</t>
  </si>
  <si>
    <t>EGenDriverCE (EGen v1.13.0) 338 at 2014-09-22 13:33:20.834. Broker Volume Parameters:  NONE</t>
  </si>
  <si>
    <t>EGenDriverCE (EGen v1.13.0) 338 at 2014-09-22 13:33:20.834. Customer Position Parameters:</t>
  </si>
  <si>
    <t>EGenDriverCE (EGen v1.13.0) 338 at 2014-09-22 13:33:20.834. Market Watch Parameters:</t>
  </si>
  <si>
    <t>EGenDriverCE (EGen v1.13.0) 338 at 2014-09-22 13:33:20.834. Security Detail Parameters:</t>
  </si>
  <si>
    <t>EGenDriverCE (EGen v1.13.0) 338 at 2014-09-22 13:33:20.834. Trade Lookup Parameters:</t>
  </si>
  <si>
    <t>EGenDriverCE (EGen v1.13.0) 338 at 2014-09-22 13:33:20.834. Trade Order Parameters:</t>
  </si>
  <si>
    <t>EGenDriverCE (EGen v1.13.0) 338 at 2014-09-22 13:33:20.834. Trade Update Parameters:</t>
  </si>
  <si>
    <t>EGenDriverCE (EGen v1.13.0) 338 at 2014-09-22 13:33:20.834. Driver CE Partition Settings:</t>
  </si>
  <si>
    <t>EGenDriverCE (EGen v1.13.0) 338 at 2014-09-22 13:33:20.834. Driver CE Settings:</t>
  </si>
  <si>
    <t>Unique ID:                              338</t>
  </si>
  <si>
    <t>Txn Mix RNGSeed:                        8585142344800534866</t>
  </si>
  <si>
    <t>Txn Input RNGSeed:                      8585142349095502162</t>
  </si>
  <si>
    <t>EGenDriverMEE (EGen v1.13.0) 2 at 2014-09-22 13:33:20.834. Driver MEE Settings:</t>
  </si>
  <si>
    <t>Unique ID:                              2</t>
  </si>
  <si>
    <t>Ticker Tape RNGSeed:                    8585142344800534530</t>
  </si>
  <si>
    <t>Trading Floor RNGSeed:                  8585142349095501826</t>
  </si>
  <si>
    <t>EGenDriverMEE (EGen v1.13.0) 2 at 2014-09-22 13:33:20.834. MEE object constructed using c'tor 1 (valid for publication: YES).</t>
  </si>
  <si>
    <t>EGenDriverMEE (EGen v1.13.0) 4 at 2014-09-22 13:33:20.834. Driver MEE Settings:</t>
  </si>
  <si>
    <t>Unique ID:                              4</t>
  </si>
  <si>
    <t>Ticker Tape RNGSeed:                    8585142344800534532</t>
  </si>
  <si>
    <t>Trading Floor RNGSeed:                  8585142349095501828</t>
  </si>
  <si>
    <t>EGenDriverMEE (EGen v1.13.0) 4 at 2014-09-22 13:33:20.834. MEE object constructed using c'tor 1 (valid for publication: YES).</t>
  </si>
  <si>
    <t>EGenDriverCE (EGen v1.13.0) 429 at 2014-09-22 13:33:20.850. CE object constructed using constructor 3 (valid for publication: YES).</t>
  </si>
  <si>
    <t>EGenDriverCE (EGen v1.13.0) 429 at 2014-09-22 13:33:20.850. Driver Global Settings:</t>
  </si>
  <si>
    <t>EGenDriverCE (EGen v1.13.0) 429 at 2014-09-22 13:33:20.850. Transaction Mixes:</t>
  </si>
  <si>
    <t>EGenDriverCE (EGen v1.13.0) 429 at 2014-09-22 13:33:20.850. Broker Volume Parameters:  NONE</t>
  </si>
  <si>
    <t>EGenDriverCE (EGen v1.13.0) 429 at 2014-09-22 13:33:20.850. Customer Position Parameters:</t>
  </si>
  <si>
    <t>EGenDriverCE (EGen v1.13.0) 429 at 2014-09-22 13:33:20.850. Market Watch Parameters:</t>
  </si>
  <si>
    <t>EGenDriverCE (EGen v1.13.0) 429 at 2014-09-22 13:33:20.850. Security Detail Parameters:</t>
  </si>
  <si>
    <t>EGenDriverCE (EGen v1.13.0) 429 at 2014-09-22 13:33:20.850. Trade Lookup Parameters:</t>
  </si>
  <si>
    <t>EGenDriverCE (EGen v1.13.0) 429 at 2014-09-22 13:33:20.850. Trade Order Parameters:</t>
  </si>
  <si>
    <t>EGenDriverCE (EGen v1.13.0) 429 at 2014-09-22 13:33:20.850. Trade Update Parameters:</t>
  </si>
  <si>
    <t>EGenDriverCE (EGen v1.13.0) 429 at 2014-09-22 13:33:20.850. Driver CE Partition Settings:</t>
  </si>
  <si>
    <t>EGenDriverCE (EGen v1.13.0) 429 at 2014-09-22 13:33:20.850. Driver CE Settings:</t>
  </si>
  <si>
    <t>Unique ID:                              429</t>
  </si>
  <si>
    <t>Txn Mix RNGSeed:                        8585142344800534957</t>
  </si>
  <si>
    <t>Txn Input RNGSeed:                      8585142349095502253</t>
  </si>
  <si>
    <t>EGenDriverCE (EGen v1.13.0) 309 at 2014-09-22 13:33:20.850. CE object constructed using constructor 3 (valid for publication: YES).</t>
  </si>
  <si>
    <t>EGenDriverCE (EGen v1.13.0) 309 at 2014-09-22 13:33:20.850. Driver Global Settings:</t>
  </si>
  <si>
    <t>EGenDriverCE (EGen v1.13.0) 309 at 2014-09-22 13:33:20.850. Transaction Mixes:</t>
  </si>
  <si>
    <t>EGenDriverCE (EGen v1.13.0) 309 at 2014-09-22 13:33:20.850. Broker Volume Parameters:  NONE</t>
  </si>
  <si>
    <t>EGenDriverCE (EGen v1.13.0) 309 at 2014-09-22 13:33:20.850. Customer Position Parameters:</t>
  </si>
  <si>
    <t>EGenDriverCE (EGen v1.13.0) 309 at 2014-09-22 13:33:20.850. Market Watch Parameters:</t>
  </si>
  <si>
    <t>EGenDriverCE (EGen v1.13.0) 309 at 2014-09-22 13:33:20.850. Security Detail Parameters:</t>
  </si>
  <si>
    <t>EGenDriverCE (EGen v1.13.0) 309 at 2014-09-22 13:33:20.850. Trade Lookup Parameters:</t>
  </si>
  <si>
    <t>EGenDriverCE (EGen v1.13.0) 309 at 2014-09-22 13:33:20.850. Trade Order Parameters:</t>
  </si>
  <si>
    <t>EGenDriverCE (EGen v1.13.0) 309 at 2014-09-22 13:33:20.850. Trade Update Parameters:</t>
  </si>
  <si>
    <t>EGenDriverCE (EGen v1.13.0) 369 at 2014-09-22 13:33:20.850. CE object constructed using constructor 3 (valid for publication: YES).</t>
  </si>
  <si>
    <t>EGenDriverCE (EGen v1.13.0) 369 at 2014-09-22 13:33:20.850. Driver Global Settings:</t>
  </si>
  <si>
    <t>EGenDriverCE (EGen v1.13.0) 369 at 2014-09-22 13:33:20.850. Transaction Mixes:</t>
  </si>
  <si>
    <t>EGenDriverCE (EGen v1.13.0) 369 at 2014-09-22 13:33:20.850. Broker Volume Parameters:  NONE</t>
  </si>
  <si>
    <t>EGenDriverCE (EGen v1.13.0) 369 at 2014-09-22 13:33:20.850. Customer Position Parameters:</t>
  </si>
  <si>
    <t>EGenDriverCE (EGen v1.13.0) 369 at 2014-09-22 13:33:20.850. Market Watch Parameters:</t>
  </si>
  <si>
    <t>EGenDriverCE (EGen v1.13.0) 369 at 2014-09-22 13:33:20.850. Security Detail Parameters:</t>
  </si>
  <si>
    <t>EGenDriverCE (EGen v1.13.0) 369 at 2014-09-22 13:33:20.850. Trade Lookup Parameters:</t>
  </si>
  <si>
    <t>EGenDriverCE (EGen v1.13.0) 369 at 2014-09-22 13:33:20.850. Trade Order Parameters:</t>
  </si>
  <si>
    <t>EGenDriverCE (EGen v1.13.0) 369 at 2014-09-22 13:33:20.850. Trade Update Parameters:</t>
  </si>
  <si>
    <t>EGenDriverCE (EGen v1.13.0) 399 at 2014-09-22 13:33:20.850. CE object constructed using constructor 3 (valid for publication: YES).</t>
  </si>
  <si>
    <t>EGenDriverCE (EGen v1.13.0) 399 at 2014-09-22 13:33:20.850. Driver Global Settings:</t>
  </si>
  <si>
    <t>EGenDriverCE (EGen v1.13.0) 399 at 2014-09-22 13:33:20.850. Transaction Mixes:</t>
  </si>
  <si>
    <t>EGenDriverCE (EGen v1.13.0) 399 at 2014-09-22 13:33:20.850. Broker Volume Parameters:  NONE</t>
  </si>
  <si>
    <t>EGenDriverCE (EGen v1.13.0) 399 at 2014-09-22 13:33:20.850. Customer Position Parameters:</t>
  </si>
  <si>
    <t>EGenDriverCE (EGen v1.13.0) 399 at 2014-09-22 13:33:20.850. Market Watch Parameters:</t>
  </si>
  <si>
    <t>EGenDriverCE (EGen v1.13.0) 399 at 2014-09-22 13:33:20.850. Security Detail Parameters:</t>
  </si>
  <si>
    <t>EGenDriverCE (EGen v1.13.0) 399 at 2014-09-22 13:33:20.850. Trade Lookup Parameters:</t>
  </si>
  <si>
    <t>EGenDriverCE (EGen v1.13.0) 399 at 2014-09-22 13:33:20.850. Trade Order Parameters:</t>
  </si>
  <si>
    <t>EGenDriverCE (EGen v1.13.0) 154 at 2014-09-22 13:33:20.850. Driver Global Settings:</t>
  </si>
  <si>
    <t>EGenDriverCE (EGen v1.13.0) 154 at 2014-09-22 13:33:20.850. Transaction Mixes:</t>
  </si>
  <si>
    <t>EGenDriverCE (EGen v1.13.0) 154 at 2014-09-22 13:33:20.850. Broker Volume Parameters:  NONE</t>
  </si>
  <si>
    <t>EGenDriverCE (EGen v1.13.0) 154 at 2014-09-22 13:33:20.850. Customer Position Parameters:</t>
  </si>
  <si>
    <t>EGenDriverCE (EGen v1.13.0) 154 at 2014-09-22 13:33:20.850. CE object constructed using constructor 3 (valid for publication: YES).</t>
  </si>
  <si>
    <t>EGenDriverCE (EGen v1.13.0) 275 at 2014-09-22 13:33:20.850. CE object constructed using constructor 3 (valid for publication: YES).</t>
  </si>
  <si>
    <t>EGenDriverCE (EGen v1.13.0) 275 at 2014-09-22 13:33:20.850. Driver Global Settings:</t>
  </si>
  <si>
    <t>EGenDriverCE (EGen v1.13.0) 275 at 2014-09-22 13:33:20.850. Transaction Mixes:</t>
  </si>
  <si>
    <t>EGenDriverCE (EGen v1.13.0) 275 at 2014-09-22 13:33:20.850. Broker Volume Parameters:  NONE</t>
  </si>
  <si>
    <t>EGenDriverCE (EGen v1.13.0) 275 at 2014-09-22 13:33:20.850. Customer Position Parameters:</t>
  </si>
  <si>
    <t>EGenDriverCE (EGen v1.13.0) 275 at 2014-09-22 13:33:20.850. Market Watch Parameters:</t>
  </si>
  <si>
    <t>EGenDriverCE (EGen v1.13.0) 275 at 2014-09-22 13:33:20.850. Security Detail Parameters:</t>
  </si>
  <si>
    <t>EGenDriverCE (EGen v1.13.0) 275 at 2014-09-22 13:33:20.850. Trade Lookup Parameters:</t>
  </si>
  <si>
    <t>EGenDriverCE (EGen v1.13.0) 275 at 2014-09-22 13:33:20.850. Trade Order Parameters:</t>
  </si>
  <si>
    <t>EGenDriverCE (EGen v1.13.0) 275 at 2014-09-22 13:33:20.850. Trade Update Parameters:</t>
  </si>
  <si>
    <t>EGenDriverCE (EGen v1.13.0) 275 at 2014-09-22 13:33:20.850. Driver CE Partition Settings:</t>
  </si>
  <si>
    <t>EGenDriverCE (EGen v1.13.0) 275 at 2014-09-22 13:33:20.850. Driver CE Settings:</t>
  </si>
  <si>
    <t>Unique ID:                              275</t>
  </si>
  <si>
    <t>Txn Mix RNGSeed:                        8585142344800534803</t>
  </si>
  <si>
    <t>Txn Input RNGSeed:                      8585142349095502099</t>
  </si>
  <si>
    <t>EGenDriverCE (EGen v1.13.0) 309 at 2014-09-22 13:33:20.850. Driver CE Partition Settings:</t>
  </si>
  <si>
    <t>EGenDriverCE (EGen v1.13.0) 309 at 2014-09-22 13:33:20.850. Driver CE Settings:</t>
  </si>
  <si>
    <t>Unique ID:                              309</t>
  </si>
  <si>
    <t>Txn Mix RNGSeed:                        8585142344800534837</t>
  </si>
  <si>
    <t>Txn Input RNGSeed:                      8585142349095502133</t>
  </si>
  <si>
    <t>EGenDriverCE (EGen v1.13.0) 339 at 2014-09-22 13:33:20.850. CE object constructed using constructor 3 (valid for publication: YES).</t>
  </si>
  <si>
    <t>EGenDriverCE (EGen v1.13.0) 339 at 2014-09-22 13:33:20.850. Driver Global Settings:</t>
  </si>
  <si>
    <t>EGenDriverCE (EGen v1.13.0) 339 at 2014-09-22 13:33:20.850. Transaction Mixes:</t>
  </si>
  <si>
    <t>EGenDriverCE (EGen v1.13.0) 339 at 2014-09-22 13:33:20.850. Broker Volume Parameters:  NONE</t>
  </si>
  <si>
    <t>EGenDriverCE (EGen v1.13.0) 339 at 2014-09-22 13:33:20.850. Customer Position Parameters:</t>
  </si>
  <si>
    <t>EGenDriverCE (EGen v1.13.0) 339 at 2014-09-22 13:33:20.850. Market Watch Parameters:</t>
  </si>
  <si>
    <t>EGenDriverCE (EGen v1.13.0) 339 at 2014-09-22 13:33:20.850. Security Detail Parameters:</t>
  </si>
  <si>
    <t>EGenDriverCE (EGen v1.13.0) 339 at 2014-09-22 13:33:20.850. Trade Lookup Parameters:</t>
  </si>
  <si>
    <t>EGenDriverCE (EGen v1.13.0) 339 at 2014-09-22 13:33:20.850. Trade Order Parameters:</t>
  </si>
  <si>
    <t>EGenDriverCE (EGen v1.13.0) 339 at 2014-09-22 13:33:20.850. Trade Update Parameters:</t>
  </si>
  <si>
    <t>EGenDriverCE (EGen v1.13.0) 369 at 2014-09-22 13:33:20.850. Driver CE Partition Settings:</t>
  </si>
  <si>
    <t>EGenDriverCE (EGen v1.13.0) 369 at 2014-09-22 13:33:20.850. Driver CE Settings:</t>
  </si>
  <si>
    <t>Unique ID:                              369</t>
  </si>
  <si>
    <t>Txn Mix RNGSeed:                        8585142344800534897</t>
  </si>
  <si>
    <t>Txn Input RNGSeed:                      8585142349095502193</t>
  </si>
  <si>
    <t>EGenDriverCE (EGen v1.13.0) 399 at 2014-09-22 13:33:20.850. Trade Update Parameters:</t>
  </si>
  <si>
    <t>EGenDriverCE (EGen v1.13.0) 399 at 2014-09-22 13:33:20.850. Driver CE Partition Settings:</t>
  </si>
  <si>
    <t>EGenDriverCE (EGen v1.13.0) 399 at 2014-09-22 13:33:20.850. Driver CE Settings:</t>
  </si>
  <si>
    <t>Unique ID:                              399</t>
  </si>
  <si>
    <t>Txn Mix RNGSeed:                        8585142344800534927</t>
  </si>
  <si>
    <t>Txn Input RNGSeed:                      8585142349095502223</t>
  </si>
  <si>
    <t>EGenDriverCE (EGen v1.13.0) 154 at 2014-09-22 13:33:20.850. Market Watch Parameters:</t>
  </si>
  <si>
    <t>EGenDriverCE (EGen v1.13.0) 154 at 2014-09-22 13:33:20.850. Security Detail Parameters:</t>
  </si>
  <si>
    <t>EGenDriverCE (EGen v1.13.0) 154 at 2014-09-22 13:33:20.850. Trade Lookup Parameters:</t>
  </si>
  <si>
    <t>EGenDriverCE (EGen v1.13.0) 154 at 2014-09-22 13:33:20.850. Trade Order Parameters:</t>
  </si>
  <si>
    <t>EGenDriverCE (EGen v1.13.0) 154 at 2014-09-22 13:33:20.850. Trade Update Parameters:</t>
  </si>
  <si>
    <t>EGenDriverCE (EGen v1.13.0) 154 at 2014-09-22 13:33:20.850. Driver CE Partition Settings:</t>
  </si>
  <si>
    <t>EGenDriverCE (EGen v1.13.0) 154 at 2014-09-22 13:33:20.850. Driver CE Settings:</t>
  </si>
  <si>
    <t>Unique ID:                              154</t>
  </si>
  <si>
    <t>Txn Mix RNGSeed:                        8585142344800534682</t>
  </si>
  <si>
    <t>Txn Input RNGSeed:                      8585142349095501978</t>
  </si>
  <si>
    <t>EGenDriverCE (EGen v1.13.0) 339 at 2014-09-22 13:33:20.850. Driver CE Partition Settings:</t>
  </si>
  <si>
    <t>EGenDriverCE (EGen v1.13.0) 339 at 2014-09-22 13:33:20.850. Driver CE Settings:</t>
  </si>
  <si>
    <t>Unique ID:                              339</t>
  </si>
  <si>
    <t>Txn Mix RNGSeed:                        8585142344800534867</t>
  </si>
  <si>
    <t>Txn Input RNGSeed:                      8585142349095502163</t>
  </si>
  <si>
    <t>EGenDriverCE (EGen v1.13.0) 430 at 2014-09-22 13:33:20.865. Driver Global Settings:</t>
  </si>
  <si>
    <t>EGenDriverCE (EGen v1.13.0) 430 at 2014-09-22 13:33:20.865. Transaction Mixes:</t>
  </si>
  <si>
    <t>EGenDriverCE (EGen v1.13.0) 430 at 2014-09-22 13:33:20.865. Broker Volume Parameters:  NONE</t>
  </si>
  <si>
    <t>EGenDriverCE (EGen v1.13.0) 430 at 2014-09-22 13:33:20.865. Customer Position Parameters:</t>
  </si>
  <si>
    <t>EGenDriverCE (EGen v1.13.0) 430 at 2014-09-22 13:33:20.865. Market Watch Parameters:</t>
  </si>
  <si>
    <t>EGenDriverCE (EGen v1.13.0) 430 at 2014-09-22 13:33:20.865. Security Detail Parameters:</t>
  </si>
  <si>
    <t>EGenDriverCE (EGen v1.13.0) 430 at 2014-09-22 13:33:20.865. Trade Lookup Parameters:</t>
  </si>
  <si>
    <t>EGenDriverCE (EGen v1.13.0) 430 at 2014-09-22 13:33:20.865. CE object constructed using constructor 3 (valid for publication: YES).</t>
  </si>
  <si>
    <t>EGenDriverCE (EGen v1.13.0) 370 at 2014-09-22 13:33:20.865. CE object constructed using constructor 3 (valid for publication: YES).</t>
  </si>
  <si>
    <t>EGenDriverCE (EGen v1.13.0) 370 at 2014-09-22 13:33:20.865. Driver Global Settings:</t>
  </si>
  <si>
    <t>EGenDriverCE (EGen v1.13.0) 370 at 2014-09-22 13:33:20.865. Transaction Mixes:</t>
  </si>
  <si>
    <t>EGenDriverCE (EGen v1.13.0) 370 at 2014-09-22 13:33:20.865. Broker Volume Parameters:  NONE</t>
  </si>
  <si>
    <t>EGenDriverCE (EGen v1.13.0) 370 at 2014-09-22 13:33:20.865. Customer Position Parameters:</t>
  </si>
  <si>
    <t>EGenDriverCE (EGen v1.13.0) 370 at 2014-09-22 13:33:20.865. Market Watch Parameters:</t>
  </si>
  <si>
    <t>EGenDriverCE (EGen v1.13.0) 370 at 2014-09-22 13:33:20.865. Security Detail Parameters:</t>
  </si>
  <si>
    <t>EGenDriverCE (EGen v1.13.0) 370 at 2014-09-22 13:33:20.865. Trade Lookup Parameters:</t>
  </si>
  <si>
    <t>EGenDriverCE (EGen v1.13.0) 370 at 2014-09-22 13:33:20.865. Trade Order Parameters:</t>
  </si>
  <si>
    <t>EGenDriverCE (EGen v1.13.0) 370 at 2014-09-22 13:33:20.865. Trade Update Parameters:</t>
  </si>
  <si>
    <t>EGenDriverCE (EGen v1.13.0) 430 at 2014-09-22 13:33:20.865. Trade Order Parameters:</t>
  </si>
  <si>
    <t>EGenDriverCE (EGen v1.13.0) 430 at 2014-09-22 13:33:20.865. Trade Update Parameters:</t>
  </si>
  <si>
    <t>EGenDriverCE (EGen v1.13.0) 430 at 2014-09-22 13:33:20.865. Driver CE Partition Settings:</t>
  </si>
  <si>
    <t>EGenDriverCE (EGen v1.13.0) 430 at 2014-09-22 13:33:20.865. Driver CE Settings:</t>
  </si>
  <si>
    <t>Unique ID:                              430</t>
  </si>
  <si>
    <t>Txn Mix RNGSeed:                        8585142344800534958</t>
  </si>
  <si>
    <t>Txn Input RNGSeed:                      8585142349095502254</t>
  </si>
  <si>
    <t>EGenDriverCE (EGen v1.13.0) 276 at 2014-09-22 13:33:20.865. CE object constructed using constructor 3 (valid for publication: YES).</t>
  </si>
  <si>
    <t>EGenDriverCE (EGen v1.13.0) 276 at 2014-09-22 13:33:20.865. Driver Global Settings:</t>
  </si>
  <si>
    <t>EGenDriverCE (EGen v1.13.0) 276 at 2014-09-22 13:33:20.865. Transaction Mixes:</t>
  </si>
  <si>
    <t>EGenDriverCE (EGen v1.13.0) 276 at 2014-09-22 13:33:20.865. Broker Volume Parameters:  NONE</t>
  </si>
  <si>
    <t>EGenDriverCE (EGen v1.13.0) 276 at 2014-09-22 13:33:20.865. Customer Position Parameters:</t>
  </si>
  <si>
    <t>EGenDriverCE (EGen v1.13.0) 276 at 2014-09-22 13:33:20.865. Market Watch Parameters:</t>
  </si>
  <si>
    <t>EGenDriverCE (EGen v1.13.0) 276 at 2014-09-22 13:33:20.865. Security Detail Parameters:</t>
  </si>
  <si>
    <t>EGenDriverCE (EGen v1.13.0) 276 at 2014-09-22 13:33:20.865. Trade Lookup Parameters:</t>
  </si>
  <si>
    <t>EGenDriverCE (EGen v1.13.0) 276 at 2014-09-22 13:33:20.865. Trade Order Parameters:</t>
  </si>
  <si>
    <t>EGenDriverCE (EGen v1.13.0) 310 at 2014-09-22 13:33:20.865. CE object constructed using constructor 3 (valid for publication: YES).</t>
  </si>
  <si>
    <t>EGenDriverCE (EGen v1.13.0) 310 at 2014-09-22 13:33:20.865. Driver Global Settings:</t>
  </si>
  <si>
    <t>EGenDriverCE (EGen v1.13.0) 310 at 2014-09-22 13:33:20.865. Transaction Mixes:</t>
  </si>
  <si>
    <t>EGenDriverCE (EGen v1.13.0) 310 at 2014-09-22 13:33:20.865. Broker Volume Parameters:  NONE</t>
  </si>
  <si>
    <t>EGenDriverCE (EGen v1.13.0) 310 at 2014-09-22 13:33:20.865. Customer Position Parameters:</t>
  </si>
  <si>
    <t>EGenDriverCE (EGen v1.13.0) 310 at 2014-09-22 13:33:20.865. Market Watch Parameters:</t>
  </si>
  <si>
    <t>EGenDriverCE (EGen v1.13.0) 310 at 2014-09-22 13:33:20.865. Security Detail Parameters:</t>
  </si>
  <si>
    <t>EGenDriverCE (EGen v1.13.0) 310 at 2014-09-22 13:33:20.865. Trade Lookup Parameters:</t>
  </si>
  <si>
    <t>EGenDriverCE (EGen v1.13.0) 310 at 2014-09-22 13:33:20.865. Trade Order Parameters:</t>
  </si>
  <si>
    <t>EGenDriverCE (EGen v1.13.0) 310 at 2014-09-22 13:33:20.865. Trade Update Parameters:</t>
  </si>
  <si>
    <t>EGenDriverCE (EGen v1.13.0) 310 at 2014-09-22 13:33:20.865. Driver CE Partition Settings:</t>
  </si>
  <si>
    <t>EGenDriverCE (EGen v1.13.0) 310 at 2014-09-22 13:33:20.865. Driver CE Settings:</t>
  </si>
  <si>
    <t>Unique ID:                              310</t>
  </si>
  <si>
    <t>Txn Mix RNGSeed:                        8585142344800534838</t>
  </si>
  <si>
    <t>Txn Input RNGSeed:                      8585142349095502134</t>
  </si>
  <si>
    <t>EGenDriverCE (EGen v1.13.0) 370 at 2014-09-22 13:33:20.865. Driver CE Partition Settings:</t>
  </si>
  <si>
    <t>EGenDriverCE (EGen v1.13.0) 370 at 2014-09-22 13:33:20.865. Driver CE Settings:</t>
  </si>
  <si>
    <t>Unique ID:                              370</t>
  </si>
  <si>
    <t>Txn Mix RNGSeed:                        8585142344800534898</t>
  </si>
  <si>
    <t>Txn Input RNGSeed:                      8585142349095502194</t>
  </si>
  <si>
    <t>EGenDriverCE (EGen v1.13.0) 400 at 2014-09-22 13:33:20.865. CE object constructed using constructor 3 (valid for publication: YES).</t>
  </si>
  <si>
    <t>EGenDriverCE (EGen v1.13.0) 400 at 2014-09-22 13:33:20.865. Driver Global Settings:</t>
  </si>
  <si>
    <t>EGenDriverCE (EGen v1.13.0) 400 at 2014-09-22 13:33:20.865. Transaction Mixes:</t>
  </si>
  <si>
    <t>EGenDriverCE (EGen v1.13.0) 400 at 2014-09-22 13:33:20.865. Broker Volume Parameters:  NONE</t>
  </si>
  <si>
    <t>EGenDriverCE (EGen v1.13.0) 400 at 2014-09-22 13:33:20.865. Customer Position Parameters:</t>
  </si>
  <si>
    <t>EGenDriverCE (EGen v1.13.0) 400 at 2014-09-22 13:33:20.865. Market Watch Parameters:</t>
  </si>
  <si>
    <t>EGenDriverCE (EGen v1.13.0) 400 at 2014-09-22 13:33:20.865. Security Detail Parameters:</t>
  </si>
  <si>
    <t>EGenDriverCE (EGen v1.13.0) 400 at 2014-09-22 13:33:20.865. Trade Lookup Parameters:</t>
  </si>
  <si>
    <t>EGenDriverCE (EGen v1.13.0) 400 at 2014-09-22 13:33:20.865. Trade Order Parameters:</t>
  </si>
  <si>
    <t>EGenDriverCE (EGen v1.13.0) 400 at 2014-09-22 13:33:20.865. Trade Update Parameters:</t>
  </si>
  <si>
    <t>EGenDriverCE (EGen v1.13.0) 400 at 2014-09-22 13:33:20.865. Driver CE Partition Settings:</t>
  </si>
  <si>
    <t>EGenDriverCE (EGen v1.13.0) 400 at 2014-09-22 13:33:20.865. Driver CE Settings:</t>
  </si>
  <si>
    <t>Unique ID:                              400</t>
  </si>
  <si>
    <t>Txn Mix RNGSeed:                        8585142344800534928</t>
  </si>
  <si>
    <t>Txn Input RNGSeed:                      8585142349095502224</t>
  </si>
  <si>
    <t>EGenDriverCE (EGen v1.13.0) 155 at 2014-09-22 13:33:20.865. CE object constructed using constructor 3 (valid for publication: YES).</t>
  </si>
  <si>
    <t>EGenDriverCE (EGen v1.13.0) 155 at 2014-09-22 13:33:20.865. Driver Global Settings:</t>
  </si>
  <si>
    <t>EGenDriverCE (EGen v1.13.0) 155 at 2014-09-22 13:33:20.865. Transaction Mixes:</t>
  </si>
  <si>
    <t>EGenDriverCE (EGen v1.13.0) 155 at 2014-09-22 13:33:20.865. Broker Volume Parameters:  NONE</t>
  </si>
  <si>
    <t>EGenDriverCE (EGen v1.13.0) 155 at 2014-09-22 13:33:20.865. Customer Position Parameters:</t>
  </si>
  <si>
    <t>EGenDriverCE (EGen v1.13.0) 155 at 2014-09-22 13:33:20.865. Market Watch Parameters:</t>
  </si>
  <si>
    <t>EGenDriverCE (EGen v1.13.0) 155 at 2014-09-22 13:33:20.865. Security Detail Parameters:</t>
  </si>
  <si>
    <t>EGenDriverCE (EGen v1.13.0) 155 at 2014-09-22 13:33:20.865. Trade Lookup Parameters:</t>
  </si>
  <si>
    <t>EGenDriverCE (EGen v1.13.0) 155 at 2014-09-22 13:33:20.865. Trade Order Parameters:</t>
  </si>
  <si>
    <t>EGenDriverCE (EGen v1.13.0) 155 at 2014-09-22 13:33:20.865. Trade Update Parameters:</t>
  </si>
  <si>
    <t>EGenDriverCE (EGen v1.13.0) 276 at 2014-09-22 13:33:20.865. Trade Update Parameters:</t>
  </si>
  <si>
    <t>EGenDriverCE (EGen v1.13.0) 276 at 2014-09-22 13:33:20.865. Driver CE Partition Settings:</t>
  </si>
  <si>
    <t>EGenDriverCE (EGen v1.13.0) 276 at 2014-09-22 13:33:20.865. Driver CE Settings:</t>
  </si>
  <si>
    <t>Unique ID:                              276</t>
  </si>
  <si>
    <t>Txn Mix RNGSeed:                        8585142344800534804</t>
  </si>
  <si>
    <t>Txn Input RNGSeed:                      8585142349095502100</t>
  </si>
  <si>
    <t>EGenDriverCE (EGen v1.13.0) 340 at 2014-09-22 13:33:20.865. CE object constructed using constructor 3 (valid for publication: YES).</t>
  </si>
  <si>
    <t>EGenDriverCE (EGen v1.13.0) 340 at 2014-09-22 13:33:20.865. Driver Global Settings:</t>
  </si>
  <si>
    <t>EGenDriverCE (EGen v1.13.0) 340 at 2014-09-22 13:33:20.865. Transaction Mixes:</t>
  </si>
  <si>
    <t>EGenDriverCE (EGen v1.13.0) 340 at 2014-09-22 13:33:20.865. Broker Volume Parameters:  NONE</t>
  </si>
  <si>
    <t>EGenDriverCE (EGen v1.13.0) 340 at 2014-09-22 13:33:20.865. Customer Position Parameters:</t>
  </si>
  <si>
    <t>EGenDriverCE (EGen v1.13.0) 340 at 2014-09-22 13:33:20.865. Market Watch Parameters:</t>
  </si>
  <si>
    <t>EGenDriverCE (EGen v1.13.0) 340 at 2014-09-22 13:33:20.865. Security Detail Parameters:</t>
  </si>
  <si>
    <t>EGenDriverCE (EGen v1.13.0) 340 at 2014-09-22 13:33:20.865. Trade Lookup Parameters:</t>
  </si>
  <si>
    <t>EGenDriverCE (EGen v1.13.0) 340 at 2014-09-22 13:33:20.865. Trade Order Parameters:</t>
  </si>
  <si>
    <t>EGenDriverCE (EGen v1.13.0) 340 at 2014-09-22 13:33:20.865. Trade Update Parameters:</t>
  </si>
  <si>
    <t>EGenDriverCE (EGen v1.13.0) 340 at 2014-09-22 13:33:20.865. Driver CE Partition Settings:</t>
  </si>
  <si>
    <t>EGenDriverCE (EGen v1.13.0) 340 at 2014-09-22 13:33:20.865. Driver CE Settings:</t>
  </si>
  <si>
    <t>Unique ID:                              340</t>
  </si>
  <si>
    <t>Txn Mix RNGSeed:                        8585142344800534868</t>
  </si>
  <si>
    <t>Txn Input RNGSeed:                      8585142349095502164</t>
  </si>
  <si>
    <t>EGenDriverCE (EGen v1.13.0) 155 at 2014-09-22 13:33:20.865. Driver CE Partition Settings:</t>
  </si>
  <si>
    <t>EGenDriverCE (EGen v1.13.0) 155 at 2014-09-22 13:33:20.865. Driver CE Settings:</t>
  </si>
  <si>
    <t>Unique ID:                              155</t>
  </si>
  <si>
    <t>Txn Mix RNGSeed:                        8585142344800534683</t>
  </si>
  <si>
    <t>Txn Input RNGSeed:                      8585142349095501979</t>
  </si>
  <si>
    <t>EGenDriverCE (EGen v1.13.0) 431 at 2014-09-22 13:33:20.881. CE object constructed using constructor 3 (valid for publication: YES).</t>
  </si>
  <si>
    <t>EGenDriverCE (EGen v1.13.0) 431 at 2014-09-22 13:33:20.881. Driver Global Settings:</t>
  </si>
  <si>
    <t>EGenDriverCE (EGen v1.13.0) 431 at 2014-09-22 13:33:20.881. Transaction Mixes:</t>
  </si>
  <si>
    <t>EGenDriverCE (EGen v1.13.0) 431 at 2014-09-22 13:33:20.881. Broker Volume Parameters:  NONE</t>
  </si>
  <si>
    <t>EGenDriverCE (EGen v1.13.0) 431 at 2014-09-22 13:33:20.881. Customer Position Parameters:</t>
  </si>
  <si>
    <t>EGenDriverCE (EGen v1.13.0) 431 at 2014-09-22 13:33:20.881. Market Watch Parameters:</t>
  </si>
  <si>
    <t>EGenDriverCE (EGen v1.13.0) 431 at 2014-09-22 13:33:20.881. Security Detail Parameters:</t>
  </si>
  <si>
    <t>EGenDriverCE (EGen v1.13.0) 431 at 2014-09-22 13:33:20.881. Trade Lookup Parameters:</t>
  </si>
  <si>
    <t>EGenDriverCE (EGen v1.13.0) 431 at 2014-09-22 13:33:20.881. Trade Order Parameters:</t>
  </si>
  <si>
    <t>EGenDriverCE (EGen v1.13.0) 431 at 2014-09-22 13:33:20.881. Trade Update Parameters:</t>
  </si>
  <si>
    <t>EGenDriverCE (EGen v1.13.0) 431 at 2014-09-22 13:33:20.881. Driver CE Partition Settings:</t>
  </si>
  <si>
    <t>EGenDriverCE (EGen v1.13.0) 431 at 2014-09-22 13:33:20.881. Driver CE Settings:</t>
  </si>
  <si>
    <t>Unique ID:                              431</t>
  </si>
  <si>
    <t>Txn Mix RNGSeed:                        8585142344800534959</t>
  </si>
  <si>
    <t>Txn Input RNGSeed:                      8585142349095502255</t>
  </si>
  <si>
    <t>EGenDriverCE (EGen v1.13.0) 311 at 2014-09-22 13:33:20.881. Driver Global Settings:</t>
  </si>
  <si>
    <t>EGenDriverCE (EGen v1.13.0) 311 at 2014-09-22 13:33:20.881. Transaction Mixes:</t>
  </si>
  <si>
    <t>EGenDriverCE (EGen v1.13.0) 311 at 2014-09-22 13:33:20.881. Broker Volume Parameters:  NONE</t>
  </si>
  <si>
    <t>EGenDriverCE (EGen v1.13.0) 311 at 2014-09-22 13:33:20.881. Customer Position Parameters:</t>
  </si>
  <si>
    <t>EGenDriverCE (EGen v1.13.0) 311 at 2014-09-22 13:33:20.881. CE object constructed using constructor 3 (valid for publication: YES).</t>
  </si>
  <si>
    <t>EGenDriverCE (EGen v1.13.0) 371 at 2014-09-22 13:33:20.881. CE object constructed using constructor 3 (valid for publication: YES).</t>
  </si>
  <si>
    <t>EGenDriverCE (EGen v1.13.0) 371 at 2014-09-22 13:33:20.881. Driver Global Settings:</t>
  </si>
  <si>
    <t>EGenDriverCE (EGen v1.13.0) 371 at 2014-09-22 13:33:20.881. Transaction Mixes:</t>
  </si>
  <si>
    <t>EGenDriverCE (EGen v1.13.0) 371 at 2014-09-22 13:33:20.881. Broker Volume Parameters:  NONE</t>
  </si>
  <si>
    <t>EGenDriverCE (EGen v1.13.0) 371 at 2014-09-22 13:33:20.881. Customer Position Parameters:</t>
  </si>
  <si>
    <t>EGenDriverCE (EGen v1.13.0) 371 at 2014-09-22 13:33:20.881. Market Watch Parameters:</t>
  </si>
  <si>
    <t>EGenDriverCE (EGen v1.13.0) 371 at 2014-09-22 13:33:20.881. Security Detail Parameters:</t>
  </si>
  <si>
    <t>EGenDriverCE (EGen v1.13.0) 371 at 2014-09-22 13:33:20.881. Trade Lookup Parameters:</t>
  </si>
  <si>
    <t>EGenDriverCE (EGen v1.13.0) 371 at 2014-09-22 13:33:20.881. Trade Order Parameters:</t>
  </si>
  <si>
    <t>EGenDriverCE (EGen v1.13.0) 371 at 2014-09-22 13:33:20.881. Trade Update Parameters:</t>
  </si>
  <si>
    <t>EGenDriverCE (EGen v1.13.0) 371 at 2014-09-22 13:33:20.881. Driver CE Partition Settings:</t>
  </si>
  <si>
    <t>EGenDriverCE (EGen v1.13.0) 371 at 2014-09-22 13:33:20.881. Driver CE Settings:</t>
  </si>
  <si>
    <t>Unique ID:                              371</t>
  </si>
  <si>
    <t>Txn Mix RNGSeed:                        8585142344800534899</t>
  </si>
  <si>
    <t>Txn Input RNGSeed:                      8585142349095502195</t>
  </si>
  <si>
    <t>EGenDriverCE (EGen v1.13.0) 277 at 2014-09-22 13:33:20.881. CE object constructed using constructor 3 (valid for publication: YES).</t>
  </si>
  <si>
    <t>EGenDriverCE (EGen v1.13.0) 277 at 2014-09-22 13:33:20.881. Driver Global Settings:</t>
  </si>
  <si>
    <t>EGenDriverCE (EGen v1.13.0) 277 at 2014-09-22 13:33:20.881. Transaction Mixes:</t>
  </si>
  <si>
    <t>EGenDriverCE (EGen v1.13.0) 277 at 2014-09-22 13:33:20.881. Broker Volume Parameters:  NONE</t>
  </si>
  <si>
    <t>EGenDriverCE (EGen v1.13.0) 277 at 2014-09-22 13:33:20.881. Customer Position Parameters:</t>
  </si>
  <si>
    <t>EGenDriverCE (EGen v1.13.0) 277 at 2014-09-22 13:33:20.881. Market Watch Parameters:</t>
  </si>
  <si>
    <t>EGenDriverCE (EGen v1.13.0) 277 at 2014-09-22 13:33:20.881. Security Detail Parameters:</t>
  </si>
  <si>
    <t>EGenDriverCE (EGen v1.13.0) 277 at 2014-09-22 13:33:20.881. Trade Lookup Parameters:</t>
  </si>
  <si>
    <t>EGenDriverCE (EGen v1.13.0) 277 at 2014-09-22 13:33:20.881. Trade Order Parameters:</t>
  </si>
  <si>
    <t>EGenDriverCE (EGen v1.13.0) 277 at 2014-09-22 13:33:20.881. Trade Update Parameters:</t>
  </si>
  <si>
    <t>EGenDriverCE (EGen v1.13.0) 277 at 2014-09-22 13:33:20.881. Driver CE Partition Settings:</t>
  </si>
  <si>
    <t>EGenDriverCE (EGen v1.13.0) 277 at 2014-09-22 13:33:20.881. Driver CE Settings:</t>
  </si>
  <si>
    <t>Unique ID:                              277</t>
  </si>
  <si>
    <t>Txn Mix RNGSeed:                        8585142344800534805</t>
  </si>
  <si>
    <t>Txn Input RNGSeed:                      8585142349095502101</t>
  </si>
  <si>
    <t>EGenDriverCE (EGen v1.13.0) 311 at 2014-09-22 13:33:20.881. Market Watch Parameters:</t>
  </si>
  <si>
    <t>EGenDriverCE (EGen v1.13.0) 311 at 2014-09-22 13:33:20.881. Security Detail Parameters:</t>
  </si>
  <si>
    <t>EGenDriverCE (EGen v1.13.0) 311 at 2014-09-22 13:33:20.881. Trade Lookup Parameters:</t>
  </si>
  <si>
    <t>EGenDriverCE (EGen v1.13.0) 311 at 2014-09-22 13:33:20.881. Trade Order Parameters:</t>
  </si>
  <si>
    <t>EGenDriverCE (EGen v1.13.0) 311 at 2014-09-22 13:33:20.881. Trade Update Parameters:</t>
  </si>
  <si>
    <t>EGenDriverCE (EGen v1.13.0) 311 at 2014-09-22 13:33:20.881. Driver CE Partition Settings:</t>
  </si>
  <si>
    <t>EGenDriverCE (EGen v1.13.0) 311 at 2014-09-22 13:33:20.881. Driver CE Settings:</t>
  </si>
  <si>
    <t>Unique ID:                              311</t>
  </si>
  <si>
    <t>Txn Mix RNGSeed:                        8585142344800534839</t>
  </si>
  <si>
    <t>Txn Input RNGSeed:                      8585142349095502135</t>
  </si>
  <si>
    <t>EGenDriverCE (EGen v1.13.0) 401 at 2014-09-22 13:33:20.881. CE object constructed using constructor 3 (valid for publication: YES).</t>
  </si>
  <si>
    <t>EGenDriverCE (EGen v1.13.0) 401 at 2014-09-22 13:33:20.881. Driver Global Settings:</t>
  </si>
  <si>
    <t>EGenDriverCE (EGen v1.13.0) 401 at 2014-09-22 13:33:20.881. Transaction Mixes:</t>
  </si>
  <si>
    <t>EGenDriverCE (EGen v1.13.0) 401 at 2014-09-22 13:33:20.881. Broker Volume Parameters:  NONE</t>
  </si>
  <si>
    <t>EGenDriverCE (EGen v1.13.0) 401 at 2014-09-22 13:33:20.881. Customer Position Parameters:</t>
  </si>
  <si>
    <t>EGenDriverCE (EGen v1.13.0) 401 at 2014-09-22 13:33:20.881. Market Watch Parameters:</t>
  </si>
  <si>
    <t>EGenDriverCE (EGen v1.13.0) 401 at 2014-09-22 13:33:20.881. Security Detail Parameters:</t>
  </si>
  <si>
    <t>EGenDriverCE (EGen v1.13.0) 401 at 2014-09-22 13:33:20.881. Trade Lookup Parameters:</t>
  </si>
  <si>
    <t>EGenDriverCE (EGen v1.13.0) 401 at 2014-09-22 13:33:20.881. Trade Order Parameters:</t>
  </si>
  <si>
    <t>EGenDriverCE (EGen v1.13.0) 401 at 2014-09-22 13:33:20.881. Trade Update Parameters:</t>
  </si>
  <si>
    <t>EGenDriverCE (EGen v1.13.0) 401 at 2014-09-22 13:33:20.881. Driver CE Partition Settings:</t>
  </si>
  <si>
    <t>EGenDriverCE (EGen v1.13.0) 401 at 2014-09-22 13:33:20.881. Driver CE Settings:</t>
  </si>
  <si>
    <t>Unique ID:                              401</t>
  </si>
  <si>
    <t>Txn Mix RNGSeed:                        8585142344800534929</t>
  </si>
  <si>
    <t>Txn Input RNGSeed:                      8585142349095502225</t>
  </si>
  <si>
    <t>EGenDriverCE (EGen v1.13.0) 156 at 2014-09-22 13:33:20.881. CE object constructed using constructor 3 (valid for publication: YES).</t>
  </si>
  <si>
    <t>EGenDriverCE (EGen v1.13.0) 156 at 2014-09-22 13:33:20.881. Driver Global Settings:</t>
  </si>
  <si>
    <t>EGenDriverCE (EGen v1.13.0) 156 at 2014-09-22 13:33:20.881. Transaction Mixes:</t>
  </si>
  <si>
    <t>EGenDriverCE (EGen v1.13.0) 156 at 2014-09-22 13:33:20.881. Broker Volume Parameters:  NONE</t>
  </si>
  <si>
    <t>EGenDriverCE (EGen v1.13.0) 156 at 2014-09-22 13:33:20.881. Customer Position Parameters:</t>
  </si>
  <si>
    <t>EGenDriverCE (EGen v1.13.0) 156 at 2014-09-22 13:33:20.881. Market Watch Parameters:</t>
  </si>
  <si>
    <t>EGenDriverCE (EGen v1.13.0) 156 at 2014-09-22 13:33:20.881. Security Detail Parameters:</t>
  </si>
  <si>
    <t>EGenDriverCE (EGen v1.13.0) 156 at 2014-09-22 13:33:20.881. Trade Lookup Parameters:</t>
  </si>
  <si>
    <t>EGenDriverCE (EGen v1.13.0) 156 at 2014-09-22 13:33:20.881. Trade Order Parameters:</t>
  </si>
  <si>
    <t>EGenDriverCE (EGen v1.13.0) 156 at 2014-09-22 13:33:20.881. Trade Update Parameters:</t>
  </si>
  <si>
    <t>EGenDriverCE (EGen v1.13.0) 156 at 2014-09-22 13:33:20.881. Driver CE Partition Settings:</t>
  </si>
  <si>
    <t>EGenDriverCE (EGen v1.13.0) 156 at 2014-09-22 13:33:20.881. Driver CE Settings:</t>
  </si>
  <si>
    <t>Unique ID:                              156</t>
  </si>
  <si>
    <t>Txn Mix RNGSeed:                        8585142344800534684</t>
  </si>
  <si>
    <t>Txn Input RNGSeed:                      8585142349095501980</t>
  </si>
  <si>
    <t>EGenDriverCE (EGen v1.13.0) 341 at 2014-09-22 13:33:20.881. CE object constructed using constructor 3 (valid for publication: YES).</t>
  </si>
  <si>
    <t>EGenDriverCE (EGen v1.13.0) 341 at 2014-09-22 13:33:20.881. Driver Global Settings:</t>
  </si>
  <si>
    <t>EGenDriverCE (EGen v1.13.0) 341 at 2014-09-22 13:33:20.881. Transaction Mixes:</t>
  </si>
  <si>
    <t>EGenDriverCE (EGen v1.13.0) 341 at 2014-09-22 13:33:20.881. Broker Volume Parameters:  NONE</t>
  </si>
  <si>
    <t>EGenDriverCE (EGen v1.13.0) 341 at 2014-09-22 13:33:20.881. Customer Position Parameters:</t>
  </si>
  <si>
    <t>EGenDriverCE (EGen v1.13.0) 341 at 2014-09-22 13:33:20.881. Market Watch Parameters:</t>
  </si>
  <si>
    <t>EGenDriverCE (EGen v1.13.0) 341 at 2014-09-22 13:33:20.881. Security Detail Parameters:</t>
  </si>
  <si>
    <t>EGenDriverCE (EGen v1.13.0) 341 at 2014-09-22 13:33:20.881. Trade Lookup Parameters:</t>
  </si>
  <si>
    <t>EGenDriverCE (EGen v1.13.0) 341 at 2014-09-22 13:33:20.881. Trade Order Parameters:</t>
  </si>
  <si>
    <t>EGenDriverCE (EGen v1.13.0) 341 at 2014-09-22 13:33:20.881. Trade Update Parameters:</t>
  </si>
  <si>
    <t>EGenDriverCE (EGen v1.13.0) 341 at 2014-09-22 13:33:20.881. Driver CE Partition Settings:</t>
  </si>
  <si>
    <t>EGenDriverCE (EGen v1.13.0) 341 at 2014-09-22 13:33:20.881. Driver CE Settings:</t>
  </si>
  <si>
    <t>Unique ID:                              341</t>
  </si>
  <si>
    <t>Txn Mix RNGSeed:                        8585142344800534869</t>
  </si>
  <si>
    <t>Txn Input RNGSeed:                      8585142349095502165</t>
  </si>
  <si>
    <t>EGenDriverCE (EGen v1.13.0) 372 at 2014-09-22 13:33:20.896. Driver Global Settings:</t>
  </si>
  <si>
    <t>EGenDriverCE (EGen v1.13.0) 372 at 2014-09-22 13:33:20.896. Transaction Mixes:</t>
  </si>
  <si>
    <t>EGenDriverCE (EGen v1.13.0) 372 at 2014-09-22 13:33:20.896. Broker Volume Parameters:  NONE</t>
  </si>
  <si>
    <t>EGenDriverCE (EGen v1.13.0) 372 at 2014-09-22 13:33:20.896. CE object constructed using constructor 3 (valid for publication: YES).</t>
  </si>
  <si>
    <t>EGenDriverCE (EGen v1.13.0) 432 at 2014-09-22 13:33:20.896. CE object constructed using constructor 3 (valid for publication: YES).</t>
  </si>
  <si>
    <t>EGenDriverCE (EGen v1.13.0) 432 at 2014-09-22 13:33:20.896. Driver Global Settings:</t>
  </si>
  <si>
    <t>EGenDriverCE (EGen v1.13.0) 432 at 2014-09-22 13:33:20.896. Transaction Mixes:</t>
  </si>
  <si>
    <t>EGenDriverCE (EGen v1.13.0) 432 at 2014-09-22 13:33:20.896. Broker Volume Parameters:  NONE</t>
  </si>
  <si>
    <t>EGenDriverCE (EGen v1.13.0) 432 at 2014-09-22 13:33:20.896. Customer Position Parameters:</t>
  </si>
  <si>
    <t>EGenDriverCE (EGen v1.13.0) 432 at 2014-09-22 13:33:20.896. Market Watch Parameters:</t>
  </si>
  <si>
    <t>EGenDriverCE (EGen v1.13.0) 432 at 2014-09-22 13:33:20.896. Security Detail Parameters:</t>
  </si>
  <si>
    <t>EGenDriverCE (EGen v1.13.0) 432 at 2014-09-22 13:33:20.896. Trade Lookup Parameters:</t>
  </si>
  <si>
    <t>EGenDriverCE (EGen v1.13.0) 432 at 2014-09-22 13:33:20.896. Trade Order Parameters:</t>
  </si>
  <si>
    <t>EGenDriverCE (EGen v1.13.0) 432 at 2014-09-22 13:33:20.896. Trade Update Parameters:</t>
  </si>
  <si>
    <t>EGenDriverCE (EGen v1.13.0) 432 at 2014-09-22 13:33:20.896. Driver CE Partition Settings:</t>
  </si>
  <si>
    <t>EGenDriverCE (EGen v1.13.0) 432 at 2014-09-22 13:33:20.896. Driver CE Settings:</t>
  </si>
  <si>
    <t>Unique ID:                              432</t>
  </si>
  <si>
    <t>Txn Mix RNGSeed:                        8585142344800534960</t>
  </si>
  <si>
    <t>Txn Input RNGSeed:                      8585142349095502256</t>
  </si>
  <si>
    <t>EGenDriverCE (EGen v1.13.0) 312 at 2014-09-22 13:33:20.896. CE object constructed using constructor 3 (valid for publication: YES).</t>
  </si>
  <si>
    <t>EGenDriverCE (EGen v1.13.0) 312 at 2014-09-22 13:33:20.896. Driver Global Settings:</t>
  </si>
  <si>
    <t>EGenDriverCE (EGen v1.13.0) 312 at 2014-09-22 13:33:20.896. Transaction Mixes:</t>
  </si>
  <si>
    <t>EGenDriverCE (EGen v1.13.0) 312 at 2014-09-22 13:33:20.896. Broker Volume Parameters:  NONE</t>
  </si>
  <si>
    <t>EGenDriverCE (EGen v1.13.0) 312 at 2014-09-22 13:33:20.896. Customer Position Parameters:</t>
  </si>
  <si>
    <t>EGenDriverCE (EGen v1.13.0) 312 at 2014-09-22 13:33:20.896. Market Watch Parameters:</t>
  </si>
  <si>
    <t>EGenDriverCE (EGen v1.13.0) 312 at 2014-09-22 13:33:20.896. Security Detail Parameters:</t>
  </si>
  <si>
    <t>EGenDriverCE (EGen v1.13.0) 312 at 2014-09-22 13:33:20.896. Trade Lookup Parameters:</t>
  </si>
  <si>
    <t>EGenDriverCE (EGen v1.13.0) 312 at 2014-09-22 13:33:20.896. Trade Order Parameters:</t>
  </si>
  <si>
    <t>EGenDriverCE (EGen v1.13.0) 312 at 2014-09-22 13:33:20.896. Trade Update Parameters:</t>
  </si>
  <si>
    <t>EGenDriverCE (EGen v1.13.0) 312 at 2014-09-22 13:33:20.896. Driver CE Partition Settings:</t>
  </si>
  <si>
    <t>EGenDriverCE (EGen v1.13.0) 312 at 2014-09-22 13:33:20.896. Driver CE Settings:</t>
  </si>
  <si>
    <t>Unique ID:                              312</t>
  </si>
  <si>
    <t>Txn Mix RNGSeed:                        8585142344800534840</t>
  </si>
  <si>
    <t>Txn Input RNGSeed:                      8585142349095502136</t>
  </si>
  <si>
    <t>EGenDriverCE (EGen v1.13.0) 372 at 2014-09-22 13:33:20.896. Customer Position Parameters:</t>
  </si>
  <si>
    <t>EGenDriverCE (EGen v1.13.0) 372 at 2014-09-22 13:33:20.896. Market Watch Parameters:</t>
  </si>
  <si>
    <t>EGenDriverCE (EGen v1.13.0) 372 at 2014-09-22 13:33:20.896. Security Detail Parameters:</t>
  </si>
  <si>
    <t>EGenDriverCE (EGen v1.13.0) 372 at 2014-09-22 13:33:20.896. Trade Lookup Parameters:</t>
  </si>
  <si>
    <t>EGenDriverCE (EGen v1.13.0) 372 at 2014-09-22 13:33:20.896. Trade Order Parameters:</t>
  </si>
  <si>
    <t>EGenDriverCE (EGen v1.13.0) 372 at 2014-09-22 13:33:20.896. Trade Update Parameters:</t>
  </si>
  <si>
    <t>EGenDriverCE (EGen v1.13.0) 372 at 2014-09-22 13:33:20.896. Driver CE Partition Settings:</t>
  </si>
  <si>
    <t>EGenDriverCE (EGen v1.13.0) 372 at 2014-09-22 13:33:20.896. Driver CE Settings:</t>
  </si>
  <si>
    <t>Unique ID:                              372</t>
  </si>
  <si>
    <t>Txn Mix RNGSeed:                        8585142344800534900</t>
  </si>
  <si>
    <t>Txn Input RNGSeed:                      8585142349095502196</t>
  </si>
  <si>
    <t>EGenDriverCE (EGen v1.13.0) 402 at 2014-09-22 13:33:20.896. CE object constructed using constructor 3 (valid for publication: YES).</t>
  </si>
  <si>
    <t>EGenDriverCE (EGen v1.13.0) 402 at 2014-09-22 13:33:20.896. Driver Global Settings:</t>
  </si>
  <si>
    <t>EGenDriverCE (EGen v1.13.0) 402 at 2014-09-22 13:33:20.896. Transaction Mixes:</t>
  </si>
  <si>
    <t>EGenDriverCE (EGen v1.13.0) 402 at 2014-09-22 13:33:20.896. Broker Volume Parameters:  NONE</t>
  </si>
  <si>
    <t>EGenDriverCE (EGen v1.13.0) 402 at 2014-09-22 13:33:20.896. Customer Position Parameters:</t>
  </si>
  <si>
    <t>EGenDriverCE (EGen v1.13.0) 402 at 2014-09-22 13:33:20.896. Market Watch Parameters:</t>
  </si>
  <si>
    <t>EGenDriverCE (EGen v1.13.0) 402 at 2014-09-22 13:33:20.896. Security Detail Parameters:</t>
  </si>
  <si>
    <t>EGenDriverCE (EGen v1.13.0) 402 at 2014-09-22 13:33:20.896. Trade Lookup Parameters:</t>
  </si>
  <si>
    <t>EGenDriverCE (EGen v1.13.0) 402 at 2014-09-22 13:33:20.896. Trade Order Parameters:</t>
  </si>
  <si>
    <t>EGenDriverCE (EGen v1.13.0) 402 at 2014-09-22 13:33:20.896. Trade Update Parameters:</t>
  </si>
  <si>
    <t>EGenDriverCE (EGen v1.13.0) 157 at 2014-09-22 13:33:20.896. CE object constructed using constructor 3 (valid for publication: YES).</t>
  </si>
  <si>
    <t>EGenDriverCE (EGen v1.13.0) 157 at 2014-09-22 13:33:20.896. Driver Global Settings:</t>
  </si>
  <si>
    <t>EGenDriverCE (EGen v1.13.0) 157 at 2014-09-22 13:33:20.896. Transaction Mixes:</t>
  </si>
  <si>
    <t>EGenDriverCE (EGen v1.13.0) 157 at 2014-09-22 13:33:20.896. Broker Volume Parameters:  NONE</t>
  </si>
  <si>
    <t>EGenDriverCE (EGen v1.13.0) 157 at 2014-09-22 13:33:20.896. Customer Position Parameters:</t>
  </si>
  <si>
    <t>EGenDriverCE (EGen v1.13.0) 157 at 2014-09-22 13:33:20.896. Market Watch Parameters:</t>
  </si>
  <si>
    <t>EGenDriverCE (EGen v1.13.0) 157 at 2014-09-22 13:33:20.896. Security Detail Parameters:</t>
  </si>
  <si>
    <t>EGenDriverCE (EGen v1.13.0) 157 at 2014-09-22 13:33:20.896. Trade Lookup Parameters:</t>
  </si>
  <si>
    <t>EGenDriverCE (EGen v1.13.0) 157 at 2014-09-22 13:33:20.896. Trade Order Parameters:</t>
  </si>
  <si>
    <t>EGenDriverCE (EGen v1.13.0) 278 at 2014-09-22 13:33:20.896. CE object constructed using constructor 3 (valid for publication: YES).</t>
  </si>
  <si>
    <t>EGenDriverCE (EGen v1.13.0) 278 at 2014-09-22 13:33:20.896. Driver Global Settings:</t>
  </si>
  <si>
    <t>EGenDriverCE (EGen v1.13.0) 278 at 2014-09-22 13:33:20.896. Transaction Mixes:</t>
  </si>
  <si>
    <t>EGenDriverCE (EGen v1.13.0) 278 at 2014-09-22 13:33:20.896. Broker Volume Parameters:  NONE</t>
  </si>
  <si>
    <t>EGenDriverCE (EGen v1.13.0) 278 at 2014-09-22 13:33:20.896. Customer Position Parameters:</t>
  </si>
  <si>
    <t>EGenDriverCE (EGen v1.13.0) 278 at 2014-09-22 13:33:20.896. Market Watch Parameters:</t>
  </si>
  <si>
    <t>EGenDriverCE (EGen v1.13.0) 278 at 2014-09-22 13:33:20.896. Security Detail Parameters:</t>
  </si>
  <si>
    <t>EGenDriverCE (EGen v1.13.0) 278 at 2014-09-22 13:33:20.896. Trade Lookup Parameters:</t>
  </si>
  <si>
    <t>EGenDriverCE (EGen v1.13.0) 278 at 2014-09-22 13:33:20.896. Trade Order Parameters:</t>
  </si>
  <si>
    <t>EGenDriverCE (EGen v1.13.0) 278 at 2014-09-22 13:33:20.896. Trade Update Parameters:</t>
  </si>
  <si>
    <t>EGenDriverCE (EGen v1.13.0) 278 at 2014-09-22 13:33:20.896. Driver CE Partition Settings:</t>
  </si>
  <si>
    <t>EGenDriverCE (EGen v1.13.0) 278 at 2014-09-22 13:33:20.896. Driver CE Settings:</t>
  </si>
  <si>
    <t>Unique ID:                              278</t>
  </si>
  <si>
    <t>Txn Mix RNGSeed:                        8585142344800534806</t>
  </si>
  <si>
    <t>Txn Input RNGSeed:                      8585142349095502102</t>
  </si>
  <si>
    <t>EGenDriverCE (EGen v1.13.0) 342 at 2014-09-22 13:33:20.896. CE object constructed using constructor 3 (valid for publication: YES).</t>
  </si>
  <si>
    <t>EGenDriverCE (EGen v1.13.0) 342 at 2014-09-22 13:33:20.896. Driver Global Settings:</t>
  </si>
  <si>
    <t>EGenDriverCE (EGen v1.13.0) 342 at 2014-09-22 13:33:20.896. Transaction Mixes:</t>
  </si>
  <si>
    <t>EGenDriverCE (EGen v1.13.0) 342 at 2014-09-22 13:33:20.896. Broker Volume Parameters:  NONE</t>
  </si>
  <si>
    <t>EGenDriverCE (EGen v1.13.0) 342 at 2014-09-22 13:33:20.896. Customer Position Parameters:</t>
  </si>
  <si>
    <t>EGenDriverCE (EGen v1.13.0) 342 at 2014-09-22 13:33:20.896. Market Watch Parameters:</t>
  </si>
  <si>
    <t>EGenDriverCE (EGen v1.13.0) 342 at 2014-09-22 13:33:20.896. Security Detail Parameters:</t>
  </si>
  <si>
    <t>EGenDriverCE (EGen v1.13.0) 342 at 2014-09-22 13:33:20.896. Trade Lookup Parameters:</t>
  </si>
  <si>
    <t>EGenDriverCE (EGen v1.13.0) 342 at 2014-09-22 13:33:20.896. Trade Order Parameters:</t>
  </si>
  <si>
    <t>EGenDriverCE (EGen v1.13.0) 342 at 2014-09-22 13:33:20.896. Trade Update Parameters:</t>
  </si>
  <si>
    <t>EGenDriverCE (EGen v1.13.0) 342 at 2014-09-22 13:33:20.896. Driver CE Partition Settings:</t>
  </si>
  <si>
    <t>EGenDriverCE (EGen v1.13.0) 342 at 2014-09-22 13:33:20.896. Driver CE Settings:</t>
  </si>
  <si>
    <t>Unique ID:                              342</t>
  </si>
  <si>
    <t>Txn Mix RNGSeed:                        8585142344800534870</t>
  </si>
  <si>
    <t>Txn Input RNGSeed:                      8585142349095502166</t>
  </si>
  <si>
    <t>EGenDriverCE (EGen v1.13.0) 402 at 2014-09-22 13:33:20.896. Driver CE Partition Settings:</t>
  </si>
  <si>
    <t>EGenDriverCE (EGen v1.13.0) 402 at 2014-09-22 13:33:20.896. Driver CE Settings:</t>
  </si>
  <si>
    <t>Unique ID:                              402</t>
  </si>
  <si>
    <t>Txn Mix RNGSeed:                        8585142344800534930</t>
  </si>
  <si>
    <t>Txn Input RNGSeed:                      8585142349095502226</t>
  </si>
  <si>
    <t>EGenDriverCE (EGen v1.13.0) 157 at 2014-09-22 13:33:20.896. Trade Update Parameters:</t>
  </si>
  <si>
    <t>EGenDriverCE (EGen v1.13.0) 157 at 2014-09-22 13:33:20.896. Driver CE Partition Settings:</t>
  </si>
  <si>
    <t>EGenDriverCE (EGen v1.13.0) 157 at 2014-09-22 13:33:20.896. Driver CE Settings:</t>
  </si>
  <si>
    <t>Unique ID:                              157</t>
  </si>
  <si>
    <t>Txn Mix RNGSeed:                        8585142344800534685</t>
  </si>
  <si>
    <t>Txn Input RNGSeed:                      8585142349095501981</t>
  </si>
  <si>
    <t>EGenDriverMEE (EGen v1.13.0) 6 at 2014-09-22 13:33:20.896. Driver MEE Settings:</t>
  </si>
  <si>
    <t>Unique ID:                              6</t>
  </si>
  <si>
    <t>Ticker Tape RNGSeed:                    8585142344800534534</t>
  </si>
  <si>
    <t>Trading Floor RNGSeed:                  8585142349095501830</t>
  </si>
  <si>
    <t>EGenDriverMEE (EGen v1.13.0) 6 at 2014-09-22 13:33:20.896. MEE object constructed using c'tor 1 (valid for publication: YES).</t>
  </si>
  <si>
    <t>EGenDriverMEE (EGen v1.13.0) 12 at 2014-09-22 13:33:20.896. Driver MEE Settings:</t>
  </si>
  <si>
    <t>Unique ID:                              12</t>
  </si>
  <si>
    <t>Ticker Tape RNGSeed:                    8585142344800534540</t>
  </si>
  <si>
    <t>Trading Floor RNGSeed:                  8585142349095501836</t>
  </si>
  <si>
    <t>EGenDriverMEE (EGen v1.13.0) 12 at 2014-09-22 13:33:20.896. MEE object constructed using c'tor 1 (valid for publication: YES).</t>
  </si>
  <si>
    <t>EGenDriverCE (EGen v1.13.0) 433 at 2014-09-22 13:33:20.912. CE object constructed using constructor 3 (valid for publication: YES).</t>
  </si>
  <si>
    <t>EGenDriverCE (EGen v1.13.0) 433 at 2014-09-22 13:33:20.912. Driver Global Settings:</t>
  </si>
  <si>
    <t>EGenDriverCE (EGen v1.13.0) 433 at 2014-09-22 13:33:20.912. Transaction Mixes:</t>
  </si>
  <si>
    <t>EGenDriverCE (EGen v1.13.0) 433 at 2014-09-22 13:33:20.912. Broker Volume Parameters:  NONE</t>
  </si>
  <si>
    <t>EGenDriverCE (EGen v1.13.0) 433 at 2014-09-22 13:33:20.912. Customer Position Parameters:</t>
  </si>
  <si>
    <t>EGenDriverCE (EGen v1.13.0) 433 at 2014-09-22 13:33:20.912. Market Watch Parameters:</t>
  </si>
  <si>
    <t>EGenDriverCE (EGen v1.13.0) 433 at 2014-09-22 13:33:20.912. Security Detail Parameters:</t>
  </si>
  <si>
    <t>EGenDriverCE (EGen v1.13.0) 433 at 2014-09-22 13:33:20.912. Trade Lookup Parameters:</t>
  </si>
  <si>
    <t>EGenDriverCE (EGen v1.13.0) 433 at 2014-09-22 13:33:20.912. Trade Order Parameters:</t>
  </si>
  <si>
    <t>EGenDriverCE (EGen v1.13.0) 433 at 2014-09-22 13:33:20.912. Trade Update Parameters:</t>
  </si>
  <si>
    <t>EGenDriverCE (EGen v1.13.0) 373 at 2014-09-22 13:33:20.912. CE object constructed using constructor 3 (valid for publication: YES).</t>
  </si>
  <si>
    <t>EGenDriverCE (EGen v1.13.0) 373 at 2014-09-22 13:33:20.912. Driver Global Settings:</t>
  </si>
  <si>
    <t>EGenDriverCE (EGen v1.13.0) 373 at 2014-09-22 13:33:20.912. Transaction Mixes:</t>
  </si>
  <si>
    <t>EGenDriverCE (EGen v1.13.0) 373 at 2014-09-22 13:33:20.912. Broker Volume Parameters:  NONE</t>
  </si>
  <si>
    <t>EGenDriverCE (EGen v1.13.0) 373 at 2014-09-22 13:33:20.912. Customer Position Parameters:</t>
  </si>
  <si>
    <t>EGenDriverCE (EGen v1.13.0) 373 at 2014-09-22 13:33:20.912. Market Watch Parameters:</t>
  </si>
  <si>
    <t>EGenDriverCE (EGen v1.13.0) 373 at 2014-09-22 13:33:20.912. Security Detail Parameters:</t>
  </si>
  <si>
    <t>EGenDriverCE (EGen v1.13.0) 373 at 2014-09-22 13:33:20.912. Trade Lookup Parameters:</t>
  </si>
  <si>
    <t>EGenDriverCE (EGen v1.13.0) 373 at 2014-09-22 13:33:20.912. Trade Order Parameters:</t>
  </si>
  <si>
    <t>EGenDriverCE (EGen v1.13.0) 373 at 2014-09-22 13:33:20.912. Trade Update Parameters:</t>
  </si>
  <si>
    <t>EGenDriverCE (EGen v1.13.0) 373 at 2014-09-22 13:33:20.912. Driver CE Partition Settings:</t>
  </si>
  <si>
    <t>EGenDriverCE (EGen v1.13.0) 373 at 2014-09-22 13:33:20.912. Driver CE Settings:</t>
  </si>
  <si>
    <t>Unique ID:                              373</t>
  </si>
  <si>
    <t>Txn Mix RNGSeed:                        8585159936986579317</t>
  </si>
  <si>
    <t>Txn Input RNGSeed:                      8585159941281546613</t>
  </si>
  <si>
    <t>EGenDriverCE (EGen v1.13.0) 433 at 2014-09-22 13:33:20.912. Driver CE Partition Settings:</t>
  </si>
  <si>
    <t>EGenDriverCE (EGen v1.13.0) 433 at 2014-09-22 13:33:20.912. Driver CE Settings:</t>
  </si>
  <si>
    <t>Unique ID:                              433</t>
  </si>
  <si>
    <t>Txn Mix RNGSeed:                        8585159936986579377</t>
  </si>
  <si>
    <t>Txn Input RNGSeed:                      8585159941281546673</t>
  </si>
  <si>
    <t>EGenDriverMEE (EGen v1.13.0) 10 at 2014-09-22 13:33:20.912. Driver MEE Settings:</t>
  </si>
  <si>
    <t>Unique ID:                              10</t>
  </si>
  <si>
    <t>Ticker Tape RNGSeed:                    8585159936986578954</t>
  </si>
  <si>
    <t>Trading Floor RNGSeed:                  8585159941281546250</t>
  </si>
  <si>
    <t>EGenDriverMEE (EGen v1.13.0) 10 at 2014-09-22 13:33:20.912. MEE object constructed using c'tor 1 (valid for publication: YES).</t>
  </si>
  <si>
    <t>EGenDriverCE (EGen v1.13.0) 279 at 2014-09-22 13:33:20.912. CE object constructed using constructor 3 (valid for publication: YES).</t>
  </si>
  <si>
    <t>EGenDriverCE (EGen v1.13.0) 279 at 2014-09-22 13:33:20.912. Driver Global Settings:</t>
  </si>
  <si>
    <t>EGenDriverCE (EGen v1.13.0) 279 at 2014-09-22 13:33:20.912. Transaction Mixes:</t>
  </si>
  <si>
    <t>EGenDriverCE (EGen v1.13.0) 279 at 2014-09-22 13:33:20.912. Broker Volume Parameters:  NONE</t>
  </si>
  <si>
    <t>EGenDriverCE (EGen v1.13.0) 279 at 2014-09-22 13:33:20.912. Customer Position Parameters:</t>
  </si>
  <si>
    <t>EGenDriverCE (EGen v1.13.0) 279 at 2014-09-22 13:33:20.912. Market Watch Parameters:</t>
  </si>
  <si>
    <t>EGenDriverCE (EGen v1.13.0) 279 at 2014-09-22 13:33:20.912. Security Detail Parameters:</t>
  </si>
  <si>
    <t>EGenDriverCE (EGen v1.13.0) 279 at 2014-09-22 13:33:20.912. Trade Lookup Parameters:</t>
  </si>
  <si>
    <t>EGenDriverCE (EGen v1.13.0) 279 at 2014-09-22 13:33:20.912. Trade Order Parameters:</t>
  </si>
  <si>
    <t>EGenDriverCE (EGen v1.13.0) 279 at 2014-09-22 13:33:20.912. Trade Update Parameters:</t>
  </si>
  <si>
    <t>EGenDriverCE (EGen v1.13.0) 279 at 2014-09-22 13:33:20.912. Driver CE Partition Settings:</t>
  </si>
  <si>
    <t>EGenDriverCE (EGen v1.13.0) 279 at 2014-09-22 13:33:20.912. Driver CE Settings:</t>
  </si>
  <si>
    <t>Unique ID:                              279</t>
  </si>
  <si>
    <t>Txn Mix RNGSeed:                        8585159936986579223</t>
  </si>
  <si>
    <t>Txn Input RNGSeed:                      8585159941281546519</t>
  </si>
  <si>
    <t>EGenDriverCE (EGen v1.13.0) 313 at 2014-09-22 13:33:20.912. CE object constructed using constructor 3 (valid for publication: YES).</t>
  </si>
  <si>
    <t>EGenDriverCE (EGen v1.13.0) 313 at 2014-09-22 13:33:20.912. Driver Global Settings:</t>
  </si>
  <si>
    <t>EGenDriverCE (EGen v1.13.0) 313 at 2014-09-22 13:33:20.912. Transaction Mixes:</t>
  </si>
  <si>
    <t>EGenDriverCE (EGen v1.13.0) 313 at 2014-09-22 13:33:20.912. Broker Volume Parameters:  NONE</t>
  </si>
  <si>
    <t>EGenDriverCE (EGen v1.13.0) 313 at 2014-09-22 13:33:20.912. Customer Position Parameters:</t>
  </si>
  <si>
    <t>EGenDriverCE (EGen v1.13.0) 313 at 2014-09-22 13:33:20.912. Market Watch Parameters:</t>
  </si>
  <si>
    <t>EGenDriverCE (EGen v1.13.0) 313 at 2014-09-22 13:33:20.912. Security Detail Parameters:</t>
  </si>
  <si>
    <t>EGenDriverCE (EGen v1.13.0) 313 at 2014-09-22 13:33:20.912. Trade Lookup Parameters:</t>
  </si>
  <si>
    <t>EGenDriverCE (EGen v1.13.0) 313 at 2014-09-22 13:33:20.912. Trade Order Parameters:</t>
  </si>
  <si>
    <t>EGenDriverCE (EGen v1.13.0) 313 at 2014-09-22 13:33:20.912. Trade Update Parameters:</t>
  </si>
  <si>
    <t>EGenDriverCE (EGen v1.13.0) 313 at 2014-09-22 13:33:20.912. Driver CE Partition Settings:</t>
  </si>
  <si>
    <t>EGenDriverCE (EGen v1.13.0) 313 at 2014-09-22 13:33:20.912. Driver CE Settings:</t>
  </si>
  <si>
    <t>Unique ID:                              313</t>
  </si>
  <si>
    <t>Txn Mix RNGSeed:                        8585159936986579257</t>
  </si>
  <si>
    <t>Txn Input RNGSeed:                      8585159941281546553</t>
  </si>
  <si>
    <t>EGenDriverCE (EGen v1.13.0) 403 at 2014-09-22 13:33:20.912. CE object constructed using constructor 3 (valid for publication: YES).</t>
  </si>
  <si>
    <t>EGenDriverCE (EGen v1.13.0) 403 at 2014-09-22 13:33:20.912. Driver Global Settings:</t>
  </si>
  <si>
    <t>EGenDriverCE (EGen v1.13.0) 403 at 2014-09-22 13:33:20.912. Transaction Mixes:</t>
  </si>
  <si>
    <t>EGenDriverCE (EGen v1.13.0) 403 at 2014-09-22 13:33:20.912. Broker Volume Parameters:  NONE</t>
  </si>
  <si>
    <t>EGenDriverCE (EGen v1.13.0) 403 at 2014-09-22 13:33:20.912. Customer Position Parameters:</t>
  </si>
  <si>
    <t>EGenDriverCE (EGen v1.13.0) 403 at 2014-09-22 13:33:20.912. Market Watch Parameters:</t>
  </si>
  <si>
    <t>EGenDriverCE (EGen v1.13.0) 403 at 2014-09-22 13:33:20.912. Security Detail Parameters:</t>
  </si>
  <si>
    <t>EGenDriverCE (EGen v1.13.0) 403 at 2014-09-22 13:33:20.912. Trade Lookup Parameters:</t>
  </si>
  <si>
    <t>EGenDriverCE (EGen v1.13.0) 403 at 2014-09-22 13:33:20.912. Trade Order Parameters:</t>
  </si>
  <si>
    <t>EGenDriverCE (EGen v1.13.0) 403 at 2014-09-22 13:33:20.912. Trade Update Parameters:</t>
  </si>
  <si>
    <t>EGenDriverCE (EGen v1.13.0) 403 at 2014-09-22 13:33:20.912. Driver CE Partition Settings:</t>
  </si>
  <si>
    <t>EGenDriverCE (EGen v1.13.0) 403 at 2014-09-22 13:33:20.912. Driver CE Settings:</t>
  </si>
  <si>
    <t>Unique ID:                              403</t>
  </si>
  <si>
    <t>Txn Mix RNGSeed:                        8585159936986579347</t>
  </si>
  <si>
    <t>Txn Input RNGSeed:                      8585159941281546643</t>
  </si>
  <si>
    <t>EGenDriverCE (EGen v1.13.0) 158 at 2014-09-22 13:33:20.912. CE object constructed using constructor 3 (valid for publication: YES).</t>
  </si>
  <si>
    <t>EGenDriverCE (EGen v1.13.0) 158 at 2014-09-22 13:33:20.912. Driver Global Settings:</t>
  </si>
  <si>
    <t>EGenDriverCE (EGen v1.13.0) 158 at 2014-09-22 13:33:20.912. Transaction Mixes:</t>
  </si>
  <si>
    <t>EGenDriverCE (EGen v1.13.0) 158 at 2014-09-22 13:33:20.912. Broker Volume Parameters:  NONE</t>
  </si>
  <si>
    <t>EGenDriverCE (EGen v1.13.0) 158 at 2014-09-22 13:33:20.912. Customer Position Parameters:</t>
  </si>
  <si>
    <t>EGenDriverCE (EGen v1.13.0) 158 at 2014-09-22 13:33:20.912. Market Watch Parameters:</t>
  </si>
  <si>
    <t>EGenDriverCE (EGen v1.13.0) 158 at 2014-09-22 13:33:20.912. Security Detail Parameters:</t>
  </si>
  <si>
    <t>EGenDriverCE (EGen v1.13.0) 158 at 2014-09-22 13:33:20.912. Trade Lookup Parameters:</t>
  </si>
  <si>
    <t>EGenDriverCE (EGen v1.13.0) 158 at 2014-09-22 13:33:20.912. Trade Order Parameters:</t>
  </si>
  <si>
    <t>EGenDriverCE (EGen v1.13.0) 158 at 2014-09-22 13:33:20.912. Trade Update Parameters:</t>
  </si>
  <si>
    <t>EGenDriverCE (EGen v1.13.0) 158 at 2014-09-22 13:33:20.912. Driver CE Partition Settings:</t>
  </si>
  <si>
    <t>EGenDriverCE (EGen v1.13.0) 158 at 2014-09-22 13:33:20.912. Driver CE Settings:</t>
  </si>
  <si>
    <t>Unique ID:                              158</t>
  </si>
  <si>
    <t>Txn Mix RNGSeed:                        8585159936986579102</t>
  </si>
  <si>
    <t>Txn Input RNGSeed:                      8585159941281546398</t>
  </si>
  <si>
    <t>EGenDriverCE (EGen v1.13.0) 343 at 2014-09-22 13:33:20.912. CE object constructed using constructor 3 (valid for publication: YES).</t>
  </si>
  <si>
    <t>EGenDriverCE (EGen v1.13.0) 343 at 2014-09-22 13:33:20.912. Driver Global Settings:</t>
  </si>
  <si>
    <t>EGenDriverCE (EGen v1.13.0) 343 at 2014-09-22 13:33:20.912. Transaction Mixes:</t>
  </si>
  <si>
    <t>EGenDriverCE (EGen v1.13.0) 343 at 2014-09-22 13:33:20.912. Broker Volume Parameters:  NONE</t>
  </si>
  <si>
    <t>EGenDriverCE (EGen v1.13.0) 343 at 2014-09-22 13:33:20.912. Customer Position Parameters:</t>
  </si>
  <si>
    <t>EGenDriverCE (EGen v1.13.0) 343 at 2014-09-22 13:33:20.912. Market Watch Parameters:</t>
  </si>
  <si>
    <t>EGenDriverCE (EGen v1.13.0) 343 at 2014-09-22 13:33:20.912. Security Detail Parameters:</t>
  </si>
  <si>
    <t>EGenDriverCE (EGen v1.13.0) 343 at 2014-09-22 13:33:20.912. Trade Lookup Parameters:</t>
  </si>
  <si>
    <t>EGenDriverCE (EGen v1.13.0) 343 at 2014-09-22 13:33:20.912. Trade Order Parameters:</t>
  </si>
  <si>
    <t>EGenDriverCE (EGen v1.13.0) 343 at 2014-09-22 13:33:20.912. Trade Update Parameters:</t>
  </si>
  <si>
    <t>EGenDriverCE (EGen v1.13.0) 343 at 2014-09-22 13:33:20.912. Driver CE Partition Settings:</t>
  </si>
  <si>
    <t>EGenDriverCE (EGen v1.13.0) 343 at 2014-09-22 13:33:20.912. Driver CE Settings:</t>
  </si>
  <si>
    <t>Unique ID:                              343</t>
  </si>
  <si>
    <t>Txn Mix RNGSeed:                        8585159936986579287</t>
  </si>
  <si>
    <t>Txn Input RNGSeed:                      8585159941281546583</t>
  </si>
  <si>
    <t>EGenDriverMEE (EGen v1.13.0) 7 at 2014-09-22 13:33:20.912. Driver MEE Settings:</t>
  </si>
  <si>
    <t>Unique ID:                              7</t>
  </si>
  <si>
    <t>Ticker Tape RNGSeed:                    8585159936986578951</t>
  </si>
  <si>
    <t>Trading Floor RNGSeed:                  8585159941281546247</t>
  </si>
  <si>
    <t>EGenDriverMEE (EGen v1.13.0) 7 at 2014-09-22 13:33:20.912. MEE object constructed using c'tor 1 (valid for publication: YES).</t>
  </si>
  <si>
    <t>EGenDriverCE (EGen v1.13.0) 95 at 2014-09-22 13:33:20.912. Driver Global Settings:</t>
  </si>
  <si>
    <t>EGenDriverCE (EGen v1.13.0) 95 at 2014-09-22 13:33:20.912. Transaction Mixes:</t>
  </si>
  <si>
    <t>EGenDriverCE (EGen v1.13.0) 95 at 2014-09-22 13:33:20.912. Broker Volume Parameters:  NONE</t>
  </si>
  <si>
    <t>EGenDriverCE (EGen v1.13.0) 95 at 2014-09-22 13:33:20.912. CE object constructed using constructor 3 (valid for publication: YES).</t>
  </si>
  <si>
    <t>EGenDriverCE (EGen v1.13.0) 95 at 2014-09-22 13:33:20.912. Customer Position Parameters:</t>
  </si>
  <si>
    <t>EGenDriverCE (EGen v1.13.0) 95 at 2014-09-22 13:33:20.912. Market Watch Parameters:</t>
  </si>
  <si>
    <t>EGenDriverCE (EGen v1.13.0) 95 at 2014-09-22 13:33:20.912. Security Detail Parameters:</t>
  </si>
  <si>
    <t>EGenDriverCE (EGen v1.13.0) 95 at 2014-09-22 13:33:20.912. Trade Lookup Parameters:</t>
  </si>
  <si>
    <t>EGenDriverCE (EGen v1.13.0) 95 at 2014-09-22 13:33:20.912. Trade Order Parameters:</t>
  </si>
  <si>
    <t>EGenDriverCE (EGen v1.13.0) 95 at 2014-09-22 13:33:20.912. Trade Update Parameters:</t>
  </si>
  <si>
    <t>EGenDriverCE (EGen v1.13.0) 95 at 2014-09-22 13:33:20.912. Driver CE Partition Settings:</t>
  </si>
  <si>
    <t>EGenDriverCE (EGen v1.13.0) 95 at 2014-09-22 13:33:20.912. Driver CE Settings:</t>
  </si>
  <si>
    <t>Unique ID:                              95</t>
  </si>
  <si>
    <t>Txn Mix RNGSeed:                        8585159936986579039</t>
  </si>
  <si>
    <t>Txn Input RNGSeed:                      8585159941281546335</t>
  </si>
  <si>
    <t>EGenDriverCE (EGen v1.13.0) 434 at 2014-09-22 13:33:20.928. CE object constructed using constructor 3 (valid for publication: YES).</t>
  </si>
  <si>
    <t>EGenDriverCE (EGen v1.13.0) 434 at 2014-09-22 13:33:20.928. Driver Global Settings:</t>
  </si>
  <si>
    <t>EGenDriverCE (EGen v1.13.0) 434 at 2014-09-22 13:33:20.928. Transaction Mixes:</t>
  </si>
  <si>
    <t>EGenDriverCE (EGen v1.13.0) 434 at 2014-09-22 13:33:20.928. Broker Volume Parameters:  NONE</t>
  </si>
  <si>
    <t>EGenDriverCE (EGen v1.13.0) 434 at 2014-09-22 13:33:20.928. Customer Position Parameters:</t>
  </si>
  <si>
    <t>EGenDriverCE (EGen v1.13.0) 434 at 2014-09-22 13:33:20.928. Market Watch Parameters:</t>
  </si>
  <si>
    <t>EGenDriverCE (EGen v1.13.0) 434 at 2014-09-22 13:33:20.928. Security Detail Parameters:</t>
  </si>
  <si>
    <t>EGenDriverCE (EGen v1.13.0) 434 at 2014-09-22 13:33:20.928. Trade Lookup Parameters:</t>
  </si>
  <si>
    <t>EGenDriverCE (EGen v1.13.0) 434 at 2014-09-22 13:33:20.928. Trade Order Parameters:</t>
  </si>
  <si>
    <t>EGenDriverCE (EGen v1.13.0) 434 at 2014-09-22 13:33:20.928. Trade Update Parameters:</t>
  </si>
  <si>
    <t>EGenDriverCE (EGen v1.13.0) 434 at 2014-09-22 13:33:20.928. Driver CE Partition Settings:</t>
  </si>
  <si>
    <t>EGenDriverCE (EGen v1.13.0) 434 at 2014-09-22 13:33:20.928. Driver CE Settings:</t>
  </si>
  <si>
    <t>Unique ID:                              434</t>
  </si>
  <si>
    <t>Txn Mix RNGSeed:                        8585159936986579378</t>
  </si>
  <si>
    <t>Txn Input RNGSeed:                      8585159941281546674</t>
  </si>
  <si>
    <t>EGenDriverCE (EGen v1.13.0) 314 at 2014-09-22 13:33:20.928. CE object constructed using constructor 3 (valid for publication: YES).</t>
  </si>
  <si>
    <t>EGenDriverCE (EGen v1.13.0) 314 at 2014-09-22 13:33:20.928. Driver Global Settings:</t>
  </si>
  <si>
    <t>EGenDriverCE (EGen v1.13.0) 314 at 2014-09-22 13:33:20.928. Transaction Mixes:</t>
  </si>
  <si>
    <t>EGenDriverCE (EGen v1.13.0) 314 at 2014-09-22 13:33:20.928. Broker Volume Parameters:  NONE</t>
  </si>
  <si>
    <t>EGenDriverCE (EGen v1.13.0) 314 at 2014-09-22 13:33:20.928. Customer Position Parameters:</t>
  </si>
  <si>
    <t>EGenDriverCE (EGen v1.13.0) 314 at 2014-09-22 13:33:20.928. Market Watch Parameters:</t>
  </si>
  <si>
    <t>EGenDriverCE (EGen v1.13.0) 314 at 2014-09-22 13:33:20.928. Security Detail Parameters:</t>
  </si>
  <si>
    <t>EGenDriverCE (EGen v1.13.0) 314 at 2014-09-22 13:33:20.928. Trade Lookup Parameters:</t>
  </si>
  <si>
    <t>EGenDriverCE (EGen v1.13.0) 314 at 2014-09-22 13:33:20.928. Trade Order Parameters:</t>
  </si>
  <si>
    <t>EGenDriverCE (EGen v1.13.0) 314 at 2014-09-22 13:33:20.928. Trade Update Parameters:</t>
  </si>
  <si>
    <t>EGenDriverCE (EGen v1.13.0) 374 at 2014-09-22 13:33:20.928. CE object constructed using constructor 3 (valid for publication: YES).</t>
  </si>
  <si>
    <t>EGenDriverCE (EGen v1.13.0) 374 at 2014-09-22 13:33:20.928. Driver Global Settings:</t>
  </si>
  <si>
    <t>EGenDriverCE (EGen v1.13.0) 374 at 2014-09-22 13:33:20.928. Transaction Mixes:</t>
  </si>
  <si>
    <t>EGenDriverCE (EGen v1.13.0) 374 at 2014-09-22 13:33:20.928. Broker Volume Parameters:  NONE</t>
  </si>
  <si>
    <t>EGenDriverCE (EGen v1.13.0) 374 at 2014-09-22 13:33:20.928. Customer Position Parameters:</t>
  </si>
  <si>
    <t>EGenDriverCE (EGen v1.13.0) 374 at 2014-09-22 13:33:20.928. Market Watch Parameters:</t>
  </si>
  <si>
    <t>EGenDriverCE (EGen v1.13.0) 374 at 2014-09-22 13:33:20.928. Security Detail Parameters:</t>
  </si>
  <si>
    <t>EGenDriverCE (EGen v1.13.0) 374 at 2014-09-22 13:33:20.928. Trade Lookup Parameters:</t>
  </si>
  <si>
    <t>EGenDriverCE (EGen v1.13.0) 374 at 2014-09-22 13:33:20.928. Trade Order Parameters:</t>
  </si>
  <si>
    <t>EGenDriverCE (EGen v1.13.0) 374 at 2014-09-22 13:33:20.928. Trade Update Parameters:</t>
  </si>
  <si>
    <t>EGenDriverCE (EGen v1.13.0) 374 at 2014-09-22 13:33:20.928. Driver CE Partition Settings:</t>
  </si>
  <si>
    <t>EGenDriverCE (EGen v1.13.0) 374 at 2014-09-22 13:33:20.928. Driver CE Settings:</t>
  </si>
  <si>
    <t>Unique ID:                              374</t>
  </si>
  <si>
    <t>Txn Mix RNGSeed:                        8585159936986579318</t>
  </si>
  <si>
    <t>Txn Input RNGSeed:                      8585159941281546614</t>
  </si>
  <si>
    <t>EGenDriverCE (EGen v1.13.0) 404 at 2014-09-22 13:33:20.928. Driver Global Settings:</t>
  </si>
  <si>
    <t>EGenDriverCE (EGen v1.13.0) 404 at 2014-09-22 13:33:20.928. Transaction Mixes:</t>
  </si>
  <si>
    <t>EGenDriverCE (EGen v1.13.0) 404 at 2014-09-22 13:33:20.928. Broker Volume Parameters:  NONE</t>
  </si>
  <si>
    <t>EGenDriverCE (EGen v1.13.0) 404 at 2014-09-22 13:33:20.928. Customer Position Parameters:</t>
  </si>
  <si>
    <t>EGenDriverCE (EGen v1.13.0) 404 at 2014-09-22 13:33:20.928. Market Watch Parameters:</t>
  </si>
  <si>
    <t>EGenDriverCE (EGen v1.13.0) 404 at 2014-09-22 13:33:20.928. Security Detail Parameters:</t>
  </si>
  <si>
    <t>EGenDriverCE (EGen v1.13.0) 404 at 2014-09-22 13:33:20.928. Trade Lookup Parameters:</t>
  </si>
  <si>
    <t>EGenDriverCE (EGen v1.13.0) 404 at 2014-09-22 13:33:20.928. CE object constructed using constructor 3 (valid for publication: YES).</t>
  </si>
  <si>
    <t>EGenDriverCE (EGen v1.13.0) 96 at 2014-09-22 13:33:20.928. CE object constructed using constructor 3 (valid for publication: YES).</t>
  </si>
  <si>
    <t>EGenDriverCE (EGen v1.13.0) 96 at 2014-09-22 13:33:20.928. Driver Global Settings:</t>
  </si>
  <si>
    <t>EGenDriverCE (EGen v1.13.0) 96 at 2014-09-22 13:33:20.928. Transaction Mixes:</t>
  </si>
  <si>
    <t>EGenDriverCE (EGen v1.13.0) 96 at 2014-09-22 13:33:20.928. Broker Volume Parameters:  NONE</t>
  </si>
  <si>
    <t>EGenDriverCE (EGen v1.13.0) 96 at 2014-09-22 13:33:20.928. Customer Position Parameters:</t>
  </si>
  <si>
    <t>EGenDriverCE (EGen v1.13.0) 96 at 2014-09-22 13:33:20.928. Market Watch Parameters:</t>
  </si>
  <si>
    <t>EGenDriverCE (EGen v1.13.0) 96 at 2014-09-22 13:33:20.928. Security Detail Parameters:</t>
  </si>
  <si>
    <t>EGenDriverCE (EGen v1.13.0) 96 at 2014-09-22 13:33:20.928. Trade Lookup Parameters:</t>
  </si>
  <si>
    <t>EGenDriverCE (EGen v1.13.0) 96 at 2014-09-22 13:33:20.928. Trade Order Parameters:</t>
  </si>
  <si>
    <t>EGenDriverCE (EGen v1.13.0) 96 at 2014-09-22 13:33:20.928. Trade Update Parameters:</t>
  </si>
  <si>
    <t>EGenDriverCE (EGen v1.13.0) 96 at 2014-09-22 13:33:20.928. Driver CE Partition Settings:</t>
  </si>
  <si>
    <t>EGenDriverCE (EGen v1.13.0) 96 at 2014-09-22 13:33:20.928. Driver CE Settings:</t>
  </si>
  <si>
    <t>Unique ID:                              96</t>
  </si>
  <si>
    <t>Txn Mix RNGSeed:                        8585159936986579040</t>
  </si>
  <si>
    <t>Txn Input RNGSeed:                      8585159941281546336</t>
  </si>
  <si>
    <t>EGenDriverCE (EGen v1.13.0) 159 at 2014-09-22 13:33:20.928. CE object constructed using constructor 3 (valid for publication: YES).</t>
  </si>
  <si>
    <t>EGenDriverCE (EGen v1.13.0) 159 at 2014-09-22 13:33:20.928. Driver Global Settings:</t>
  </si>
  <si>
    <t>EGenDriverCE (EGen v1.13.0) 159 at 2014-09-22 13:33:20.928. Transaction Mixes:</t>
  </si>
  <si>
    <t>EGenDriverCE (EGen v1.13.0) 159 at 2014-09-22 13:33:20.928. Broker Volume Parameters:  NONE</t>
  </si>
  <si>
    <t>EGenDriverCE (EGen v1.13.0) 159 at 2014-09-22 13:33:20.928. Customer Position Parameters:</t>
  </si>
  <si>
    <t>EGenDriverCE (EGen v1.13.0) 159 at 2014-09-22 13:33:20.928. Market Watch Parameters:</t>
  </si>
  <si>
    <t>EGenDriverCE (EGen v1.13.0) 159 at 2014-09-22 13:33:20.928. Security Detail Parameters:</t>
  </si>
  <si>
    <t>EGenDriverCE (EGen v1.13.0) 159 at 2014-09-22 13:33:20.928. Trade Lookup Parameters:</t>
  </si>
  <si>
    <t>EGenDriverCE (EGen v1.13.0) 159 at 2014-09-22 13:33:20.928. Trade Order Parameters:</t>
  </si>
  <si>
    <t>EGenDriverCE (EGen v1.13.0) 280 at 2014-09-22 13:33:20.928. CE object constructed using constructor 3 (valid for publication: YES).</t>
  </si>
  <si>
    <t>EGenDriverCE (EGen v1.13.0) 280 at 2014-09-22 13:33:20.928. Driver Global Settings:</t>
  </si>
  <si>
    <t>EGenDriverCE (EGen v1.13.0) 280 at 2014-09-22 13:33:20.928. Transaction Mixes:</t>
  </si>
  <si>
    <t>EGenDriverCE (EGen v1.13.0) 280 at 2014-09-22 13:33:20.928. Broker Volume Parameters:  NONE</t>
  </si>
  <si>
    <t>EGenDriverCE (EGen v1.13.0) 280 at 2014-09-22 13:33:20.928. Customer Position Parameters:</t>
  </si>
  <si>
    <t>EGenDriverCE (EGen v1.13.0) 280 at 2014-09-22 13:33:20.928. Market Watch Parameters:</t>
  </si>
  <si>
    <t>EGenDriverCE (EGen v1.13.0) 280 at 2014-09-22 13:33:20.928. Security Detail Parameters:</t>
  </si>
  <si>
    <t>EGenDriverCE (EGen v1.13.0) 280 at 2014-09-22 13:33:20.928. Trade Lookup Parameters:</t>
  </si>
  <si>
    <t>EGenDriverCE (EGen v1.13.0) 280 at 2014-09-22 13:33:20.928. Trade Order Parameters:</t>
  </si>
  <si>
    <t>EGenDriverCE (EGen v1.13.0) 280 at 2014-09-22 13:33:20.928. Trade Update Parameters:</t>
  </si>
  <si>
    <t>EGenDriverCE (EGen v1.13.0) 280 at 2014-09-22 13:33:20.928. Driver CE Partition Settings:</t>
  </si>
  <si>
    <t>EGenDriverCE (EGen v1.13.0) 280 at 2014-09-22 13:33:20.928. Driver CE Settings:</t>
  </si>
  <si>
    <t>Unique ID:                              280</t>
  </si>
  <si>
    <t>Txn Mix RNGSeed:                        8585159936986579224</t>
  </si>
  <si>
    <t>Txn Input RNGSeed:                      8585159941281546520</t>
  </si>
  <si>
    <t>EGenDriverCE (EGen v1.13.0) 314 at 2014-09-22 13:33:20.928. Driver CE Partition Settings:</t>
  </si>
  <si>
    <t>EGenDriverCE (EGen v1.13.0) 314 at 2014-09-22 13:33:20.928. Driver CE Settings:</t>
  </si>
  <si>
    <t>Unique ID:                              314</t>
  </si>
  <si>
    <t>Txn Mix RNGSeed:                        8585159936986579258</t>
  </si>
  <si>
    <t>Txn Input RNGSeed:                      8585159941281546554</t>
  </si>
  <si>
    <t>EGenDriverCE (EGen v1.13.0) 344 at 2014-09-22 13:33:20.928. CE object constructed using constructor 3 (valid for publication: YES).</t>
  </si>
  <si>
    <t>EGenDriverCE (EGen v1.13.0) 344 at 2014-09-22 13:33:20.928. Driver Global Settings:</t>
  </si>
  <si>
    <t>EGenDriverCE (EGen v1.13.0) 344 at 2014-09-22 13:33:20.928. Transaction Mixes:</t>
  </si>
  <si>
    <t>EGenDriverCE (EGen v1.13.0) 344 at 2014-09-22 13:33:20.928. Broker Volume Parameters:  NONE</t>
  </si>
  <si>
    <t>EGenDriverCE (EGen v1.13.0) 344 at 2014-09-22 13:33:20.928. Customer Position Parameters:</t>
  </si>
  <si>
    <t>EGenDriverCE (EGen v1.13.0) 344 at 2014-09-22 13:33:20.928. Market Watch Parameters:</t>
  </si>
  <si>
    <t>EGenDriverCE (EGen v1.13.0) 344 at 2014-09-22 13:33:20.928. Security Detail Parameters:</t>
  </si>
  <si>
    <t>EGenDriverCE (EGen v1.13.0) 344 at 2014-09-22 13:33:20.928. Trade Lookup Parameters:</t>
  </si>
  <si>
    <t>EGenDriverCE (EGen v1.13.0) 344 at 2014-09-22 13:33:20.928. Trade Order Parameters:</t>
  </si>
  <si>
    <t>EGenDriverCE (EGen v1.13.0) 344 at 2014-09-22 13:33:20.928. Trade Update Parameters:</t>
  </si>
  <si>
    <t>EGenDriverCE (EGen v1.13.0) 404 at 2014-09-22 13:33:20.928. Trade Order Parameters:</t>
  </si>
  <si>
    <t>EGenDriverCE (EGen v1.13.0) 404 at 2014-09-22 13:33:20.928. Trade Update Parameters:</t>
  </si>
  <si>
    <t>EGenDriverCE (EGen v1.13.0) 404 at 2014-09-22 13:33:20.928. Driver CE Partition Settings:</t>
  </si>
  <si>
    <t>EGenDriverCE (EGen v1.13.0) 404 at 2014-09-22 13:33:20.928. Driver CE Settings:</t>
  </si>
  <si>
    <t>Unique ID:                              404</t>
  </si>
  <si>
    <t>Txn Mix RNGSeed:                        8585159936986579348</t>
  </si>
  <si>
    <t>Txn Input RNGSeed:                      8585159941281546644</t>
  </si>
  <si>
    <t>EGenDriverCE (EGen v1.13.0) 159 at 2014-09-22 13:33:20.928. Trade Update Parameters:</t>
  </si>
  <si>
    <t>EGenDriverCE (EGen v1.13.0) 159 at 2014-09-22 13:33:20.928. Driver CE Partition Settings:</t>
  </si>
  <si>
    <t>EGenDriverCE (EGen v1.13.0) 159 at 2014-09-22 13:33:20.928. Driver CE Settings:</t>
  </si>
  <si>
    <t>Unique ID:                              159</t>
  </si>
  <si>
    <t>Txn Mix RNGSeed:                        8585159936986579103</t>
  </si>
  <si>
    <t>Txn Input RNGSeed:                      8585159941281546399</t>
  </si>
  <si>
    <t>EGenDriverCE (EGen v1.13.0) 344 at 2014-09-22 13:33:20.928. Driver CE Partition Settings:</t>
  </si>
  <si>
    <t>EGenDriverCE (EGen v1.13.0) 344 at 2014-09-22 13:33:20.928. Driver CE Settings:</t>
  </si>
  <si>
    <t>Unique ID:                              344</t>
  </si>
  <si>
    <t>Txn Mix RNGSeed:                        8585159936986579288</t>
  </si>
  <si>
    <t>Txn Input RNGSeed:                      8585159941281546584</t>
  </si>
  <si>
    <t>EGenDriverCE (EGen v1.13.0) 435 at 2014-09-22 13:33:20.943. Driver Global Settings:</t>
  </si>
  <si>
    <t>EGenDriverCE (EGen v1.13.0) 435 at 2014-09-22 13:33:20.943. Transaction Mixes:</t>
  </si>
  <si>
    <t>EGenDriverCE (EGen v1.13.0) 435 at 2014-09-22 13:33:20.943. Broker Volume Parameters:  NONE</t>
  </si>
  <si>
    <t>EGenDriverCE (EGen v1.13.0) 435 at 2014-09-22 13:33:20.943. Customer Position Parameters:</t>
  </si>
  <si>
    <t>EGenDriverCE (EGen v1.13.0) 435 at 2014-09-22 13:33:20.943. Market Watch Parameters:</t>
  </si>
  <si>
    <t>EGenDriverCE (EGen v1.13.0) 435 at 2014-09-22 13:33:20.943. Security Detail Parameters:</t>
  </si>
  <si>
    <t>EGenDriverCE (EGen v1.13.0) 435 at 2014-09-22 13:33:20.943. Trade Lookup Parameters:</t>
  </si>
  <si>
    <t>EGenDriverCE (EGen v1.13.0) 435 at 2014-09-22 13:33:20.943. CE object constructed using constructor 3 (valid for publication: YES).</t>
  </si>
  <si>
    <t>EGenDriverCE (EGen v1.13.0) 375 at 2014-09-22 13:33:20.943. CE object constructed using constructor 3 (valid for publication: YES).</t>
  </si>
  <si>
    <t>EGenDriverCE (EGen v1.13.0) 375 at 2014-09-22 13:33:20.943. Driver Global Settings:</t>
  </si>
  <si>
    <t>EGenDriverCE (EGen v1.13.0) 375 at 2014-09-22 13:33:20.943. Transaction Mixes:</t>
  </si>
  <si>
    <t>EGenDriverCE (EGen v1.13.0) 375 at 2014-09-22 13:33:20.943. Broker Volume Parameters:  NONE</t>
  </si>
  <si>
    <t>EGenDriverCE (EGen v1.13.0) 375 at 2014-09-22 13:33:20.943. Customer Position Parameters:</t>
  </si>
  <si>
    <t>EGenDriverCE (EGen v1.13.0) 375 at 2014-09-22 13:33:20.943. Market Watch Parameters:</t>
  </si>
  <si>
    <t>EGenDriverCE (EGen v1.13.0) 375 at 2014-09-22 13:33:20.943. Security Detail Parameters:</t>
  </si>
  <si>
    <t>EGenDriverCE (EGen v1.13.0) 375 at 2014-09-22 13:33:20.943. Trade Lookup Parameters:</t>
  </si>
  <si>
    <t>EGenDriverCE (EGen v1.13.0) 375 at 2014-09-22 13:33:20.943. Trade Order Parameters:</t>
  </si>
  <si>
    <t>EGenDriverCE (EGen v1.13.0) 375 at 2014-09-22 13:33:20.943. Trade Update Parameters:</t>
  </si>
  <si>
    <t>EGenDriverCE (EGen v1.13.0) 435 at 2014-09-22 13:33:20.943. Trade Order Parameters:</t>
  </si>
  <si>
    <t>EGenDriverCE (EGen v1.13.0) 435 at 2014-09-22 13:33:20.943. Trade Update Parameters:</t>
  </si>
  <si>
    <t>EGenDriverCE (EGen v1.13.0) 435 at 2014-09-22 13:33:20.943. Driver CE Partition Settings:</t>
  </si>
  <si>
    <t>EGenDriverCE (EGen v1.13.0) 435 at 2014-09-22 13:33:20.943. Driver CE Settings:</t>
  </si>
  <si>
    <t>Unique ID:                              435</t>
  </si>
  <si>
    <t>Txn Mix RNGSeed:                        8585159936986579379</t>
  </si>
  <si>
    <t>Txn Input RNGSeed:                      8585159941281546675</t>
  </si>
  <si>
    <t>EGenDriverCE (EGen v1.13.0) 97 at 2014-09-22 13:33:20.943. CE object constructed using constructor 3 (valid for publication: YES).</t>
  </si>
  <si>
    <t>EGenDriverCE (EGen v1.13.0) 97 at 2014-09-22 13:33:20.943. Driver Global Settings:</t>
  </si>
  <si>
    <t>EGenDriverCE (EGen v1.13.0) 97 at 2014-09-22 13:33:20.943. Transaction Mixes:</t>
  </si>
  <si>
    <t>EGenDriverCE (EGen v1.13.0) 97 at 2014-09-22 13:33:20.943. Broker Volume Parameters:  NONE</t>
  </si>
  <si>
    <t>EGenDriverCE (EGen v1.13.0) 97 at 2014-09-22 13:33:20.943. Customer Position Parameters:</t>
  </si>
  <si>
    <t>EGenDriverCE (EGen v1.13.0) 97 at 2014-09-22 13:33:20.943. Market Watch Parameters:</t>
  </si>
  <si>
    <t>EGenDriverCE (EGen v1.13.0) 97 at 2014-09-22 13:33:20.943. Security Detail Parameters:</t>
  </si>
  <si>
    <t>EGenDriverCE (EGen v1.13.0) 97 at 2014-09-22 13:33:20.943. Trade Lookup Parameters:</t>
  </si>
  <si>
    <t>EGenDriverCE (EGen v1.13.0) 97 at 2014-09-22 13:33:20.943. Trade Order Parameters:</t>
  </si>
  <si>
    <t>EGenDriverCE (EGen v1.13.0) 97 at 2014-09-22 13:33:20.943. Trade Update Parameters:</t>
  </si>
  <si>
    <t>EGenDriverCE (EGen v1.13.0) 281 at 2014-09-22 13:33:20.943. CE object constructed using constructor 3 (valid for publication: YES).</t>
  </si>
  <si>
    <t>EGenDriverCE (EGen v1.13.0) 281 at 2014-09-22 13:33:20.943. Driver Global Settings:</t>
  </si>
  <si>
    <t>EGenDriverCE (EGen v1.13.0) 281 at 2014-09-22 13:33:20.943. Transaction Mixes:</t>
  </si>
  <si>
    <t>EGenDriverCE (EGen v1.13.0) 281 at 2014-09-22 13:33:20.943. Broker Volume Parameters:  NONE</t>
  </si>
  <si>
    <t>EGenDriverCE (EGen v1.13.0) 281 at 2014-09-22 13:33:20.943. Customer Position Parameters:</t>
  </si>
  <si>
    <t>EGenDriverCE (EGen v1.13.0) 281 at 2014-09-22 13:33:20.943. Market Watch Parameters:</t>
  </si>
  <si>
    <t>EGenDriverCE (EGen v1.13.0) 281 at 2014-09-22 13:33:20.943. Security Detail Parameters:</t>
  </si>
  <si>
    <t>EGenDriverCE (EGen v1.13.0) 281 at 2014-09-22 13:33:20.943. Trade Lookup Parameters:</t>
  </si>
  <si>
    <t>EGenDriverCE (EGen v1.13.0) 281 at 2014-09-22 13:33:20.943. Trade Order Parameters:</t>
  </si>
  <si>
    <t>EGenDriverCE (EGen v1.13.0) 315 at 2014-09-22 13:33:20.943. CE object constructed using constructor 3 (valid for publication: YES).</t>
  </si>
  <si>
    <t>EGenDriverCE (EGen v1.13.0) 315 at 2014-09-22 13:33:20.943. Driver Global Settings:</t>
  </si>
  <si>
    <t>EGenDriverCE (EGen v1.13.0) 315 at 2014-09-22 13:33:20.943. Transaction Mixes:</t>
  </si>
  <si>
    <t>EGenDriverCE (EGen v1.13.0) 315 at 2014-09-22 13:33:20.943. Broker Volume Parameters:  NONE</t>
  </si>
  <si>
    <t>EGenDriverCE (EGen v1.13.0) 315 at 2014-09-22 13:33:20.943. Customer Position Parameters:</t>
  </si>
  <si>
    <t>EGenDriverCE (EGen v1.13.0) 315 at 2014-09-22 13:33:20.943. Market Watch Parameters:</t>
  </si>
  <si>
    <t>EGenDriverCE (EGen v1.13.0) 315 at 2014-09-22 13:33:20.943. Security Detail Parameters:</t>
  </si>
  <si>
    <t>EGenDriverCE (EGen v1.13.0) 315 at 2014-09-22 13:33:20.943. Trade Lookup Parameters:</t>
  </si>
  <si>
    <t>EGenDriverCE (EGen v1.13.0) 315 at 2014-09-22 13:33:20.943. Trade Order Parameters:</t>
  </si>
  <si>
    <t>EGenDriverCE (EGen v1.13.0) 315 at 2014-09-22 13:33:20.943. Trade Update Parameters:</t>
  </si>
  <si>
    <t>EGenDriverCE (EGen v1.13.0) 315 at 2014-09-22 13:33:20.943. Driver CE Partition Settings:</t>
  </si>
  <si>
    <t>EGenDriverCE (EGen v1.13.0) 315 at 2014-09-22 13:33:20.943. Driver CE Settings:</t>
  </si>
  <si>
    <t>Unique ID:                              315</t>
  </si>
  <si>
    <t>Txn Mix RNGSeed:                        8585159936986579259</t>
  </si>
  <si>
    <t>Txn Input RNGSeed:                      8585159941281546555</t>
  </si>
  <si>
    <t>EGenDriverCE (EGen v1.13.0) 375 at 2014-09-22 13:33:20.943. Driver CE Partition Settings:</t>
  </si>
  <si>
    <t>EGenDriverCE (EGen v1.13.0) 375 at 2014-09-22 13:33:20.943. Driver CE Settings:</t>
  </si>
  <si>
    <t>Unique ID:                              375</t>
  </si>
  <si>
    <t>Txn Mix RNGSeed:                        8585159936986579319</t>
  </si>
  <si>
    <t>Txn Input RNGSeed:                      8585159941281546615</t>
  </si>
  <si>
    <t>EGenDriverCE (EGen v1.13.0) 405 at 2014-09-22 13:33:20.943. CE object constructed using constructor 3 (valid for publication: YES).</t>
  </si>
  <si>
    <t>EGenDriverCE (EGen v1.13.0) 405 at 2014-09-22 13:33:20.943. Driver Global Settings:</t>
  </si>
  <si>
    <t>EGenDriverCE (EGen v1.13.0) 405 at 2014-09-22 13:33:20.943. Transaction Mixes:</t>
  </si>
  <si>
    <t>EGenDriverCE (EGen v1.13.0) 405 at 2014-09-22 13:33:20.943. Broker Volume Parameters:  NONE</t>
  </si>
  <si>
    <t>EGenDriverCE (EGen v1.13.0) 405 at 2014-09-22 13:33:20.943. Customer Position Parameters:</t>
  </si>
  <si>
    <t>EGenDriverCE (EGen v1.13.0) 405 at 2014-09-22 13:33:20.943. Market Watch Parameters:</t>
  </si>
  <si>
    <t>EGenDriverCE (EGen v1.13.0) 405 at 2014-09-22 13:33:20.943. Security Detail Parameters:</t>
  </si>
  <si>
    <t>EGenDriverCE (EGen v1.13.0) 405 at 2014-09-22 13:33:20.943. Trade Lookup Parameters:</t>
  </si>
  <si>
    <t>EGenDriverCE (EGen v1.13.0) 405 at 2014-09-22 13:33:20.943. Trade Order Parameters:</t>
  </si>
  <si>
    <t>EGenDriverCE (EGen v1.13.0) 405 at 2014-09-22 13:33:20.943. Trade Update Parameters:</t>
  </si>
  <si>
    <t>EGenDriverCE (EGen v1.13.0) 405 at 2014-09-22 13:33:20.943. Driver CE Partition Settings:</t>
  </si>
  <si>
    <t>EGenDriverCE (EGen v1.13.0) 405 at 2014-09-22 13:33:20.943. Driver CE Settings:</t>
  </si>
  <si>
    <t>Unique ID:                              405</t>
  </si>
  <si>
    <t>Txn Mix RNGSeed:                        8585159936986579349</t>
  </si>
  <si>
    <t>Txn Input RNGSeed:                      8585159941281546645</t>
  </si>
  <si>
    <t>EGenDriverCE (EGen v1.13.0) 97 at 2014-09-22 13:33:20.943. Driver CE Partition Settings:</t>
  </si>
  <si>
    <t>EGenDriverCE (EGen v1.13.0) 97 at 2014-09-22 13:33:20.943. Driver CE Settings:</t>
  </si>
  <si>
    <t>Unique ID:                              97</t>
  </si>
  <si>
    <t>Txn Mix RNGSeed:                        8585159936986579041</t>
  </si>
  <si>
    <t>Txn Input RNGSeed:                      8585159941281546337</t>
  </si>
  <si>
    <t>EGenDriverCE (EGen v1.13.0) 160 at 2014-09-22 13:33:20.943. CE object constructed using constructor 3 (valid for publication: YES).</t>
  </si>
  <si>
    <t>EGenDriverCE (EGen v1.13.0) 160 at 2014-09-22 13:33:20.943. Driver Global Settings:</t>
  </si>
  <si>
    <t>EGenDriverCE (EGen v1.13.0) 160 at 2014-09-22 13:33:20.943. Transaction Mixes:</t>
  </si>
  <si>
    <t>EGenDriverCE (EGen v1.13.0) 160 at 2014-09-22 13:33:20.943. Broker Volume Parameters:  NONE</t>
  </si>
  <si>
    <t>EGenDriverCE (EGen v1.13.0) 160 at 2014-09-22 13:33:20.943. Customer Position Parameters:</t>
  </si>
  <si>
    <t>EGenDriverCE (EGen v1.13.0) 160 at 2014-09-22 13:33:20.943. Market Watch Parameters:</t>
  </si>
  <si>
    <t>EGenDriverCE (EGen v1.13.0) 160 at 2014-09-22 13:33:20.943. Security Detail Parameters:</t>
  </si>
  <si>
    <t>EGenDriverCE (EGen v1.13.0) 160 at 2014-09-22 13:33:20.943. Trade Lookup Parameters:</t>
  </si>
  <si>
    <t>EGenDriverCE (EGen v1.13.0) 160 at 2014-09-22 13:33:20.943. Trade Order Parameters:</t>
  </si>
  <si>
    <t>EGenDriverCE (EGen v1.13.0) 160 at 2014-09-22 13:33:20.943. Trade Update Parameters:</t>
  </si>
  <si>
    <t>EGenDriverCE (EGen v1.13.0) 160 at 2014-09-22 13:33:20.943. Driver CE Partition Settings:</t>
  </si>
  <si>
    <t>EGenDriverCE (EGen v1.13.0) 160 at 2014-09-22 13:33:20.943. Driver CE Settings:</t>
  </si>
  <si>
    <t>Unique ID:                              160</t>
  </si>
  <si>
    <t>Txn Mix RNGSeed:                        8585159936986579104</t>
  </si>
  <si>
    <t>Txn Input RNGSeed:                      8585159941281546400</t>
  </si>
  <si>
    <t>EGenDriverCE (EGen v1.13.0) 281 at 2014-09-22 13:33:20.943. Trade Update Parameters:</t>
  </si>
  <si>
    <t>EGenDriverCE (EGen v1.13.0) 281 at 2014-09-22 13:33:20.943. Driver CE Partition Settings:</t>
  </si>
  <si>
    <t>EGenDriverCE (EGen v1.13.0) 281 at 2014-09-22 13:33:20.943. Driver CE Settings:</t>
  </si>
  <si>
    <t>Unique ID:                              281</t>
  </si>
  <si>
    <t>Txn Mix RNGSeed:                        8585159936986579225</t>
  </si>
  <si>
    <t>Txn Input RNGSeed:                      8585159941281546521</t>
  </si>
  <si>
    <t>EGenDriverCE (EGen v1.13.0) 345 at 2014-09-22 13:33:20.943. CE object constructed using constructor 3 (valid for publication: YES).</t>
  </si>
  <si>
    <t>EGenDriverCE (EGen v1.13.0) 345 at 2014-09-22 13:33:20.943. Driver Global Settings:</t>
  </si>
  <si>
    <t>EGenDriverCE (EGen v1.13.0) 345 at 2014-09-22 13:33:20.943. Transaction Mixes:</t>
  </si>
  <si>
    <t>EGenDriverCE (EGen v1.13.0) 345 at 2014-09-22 13:33:20.943. Broker Volume Parameters:  NONE</t>
  </si>
  <si>
    <t>EGenDriverCE (EGen v1.13.0) 345 at 2014-09-22 13:33:20.943. Customer Position Parameters:</t>
  </si>
  <si>
    <t>EGenDriverCE (EGen v1.13.0) 345 at 2014-09-22 13:33:20.943. Market Watch Parameters:</t>
  </si>
  <si>
    <t>EGenDriverCE (EGen v1.13.0) 345 at 2014-09-22 13:33:20.943. Security Detail Parameters:</t>
  </si>
  <si>
    <t>EGenDriverCE (EGen v1.13.0) 345 at 2014-09-22 13:33:20.943. Trade Lookup Parameters:</t>
  </si>
  <si>
    <t>EGenDriverCE (EGen v1.13.0) 345 at 2014-09-22 13:33:20.943. Trade Order Parameters:</t>
  </si>
  <si>
    <t>EGenDriverCE (EGen v1.13.0) 345 at 2014-09-22 13:33:20.943. Trade Update Parameters:</t>
  </si>
  <si>
    <t>EGenDriverCE (EGen v1.13.0) 345 at 2014-09-22 13:33:20.943. Driver CE Partition Settings:</t>
  </si>
  <si>
    <t>EGenDriverCE (EGen v1.13.0) 345 at 2014-09-22 13:33:20.943. Driver CE Settings:</t>
  </si>
  <si>
    <t>Unique ID:                              345</t>
  </si>
  <si>
    <t>Txn Mix RNGSeed:                        8585159936986579289</t>
  </si>
  <si>
    <t>Txn Input RNGSeed:                      8585159941281546585</t>
  </si>
  <si>
    <t>EGenDriverMEE (EGen v1.13.0) 5 at 2014-09-22 13:33:20.943. Driver MEE Settings:</t>
  </si>
  <si>
    <t>Unique ID:                              5</t>
  </si>
  <si>
    <t>Ticker Tape RNGSeed:                    8585159936986578949</t>
  </si>
  <si>
    <t>Trading Floor RNGSeed:                  8585159941281546245</t>
  </si>
  <si>
    <t>EGenDriverMEE (EGen v1.13.0) 5 at 2014-09-22 13:33:20.943. MEE object constructed using c'tor 1 (valid for publication: YES).</t>
  </si>
  <si>
    <t>EGenDriverCE (EGen v1.13.0) 67 at 2014-09-22 13:33:20.943. CE object constructed using constructor 3 (valid for publication: YES).</t>
  </si>
  <si>
    <t>EGenDriverCE (EGen v1.13.0) 67 at 2014-09-22 13:33:20.943. Driver Global Settings:</t>
  </si>
  <si>
    <t>EGenDriverCE (EGen v1.13.0) 67 at 2014-09-22 13:33:20.943. Transaction Mixes:</t>
  </si>
  <si>
    <t>EGenDriverCE (EGen v1.13.0) 67 at 2014-09-22 13:33:20.943. Broker Volume Parameters:  NONE</t>
  </si>
  <si>
    <t>EGenDriverCE (EGen v1.13.0) 67 at 2014-09-22 13:33:20.943. Customer Position Parameters:</t>
  </si>
  <si>
    <t>EGenDriverCE (EGen v1.13.0) 67 at 2014-09-22 13:33:20.943. Market Watch Parameters:</t>
  </si>
  <si>
    <t>EGenDriverCE (EGen v1.13.0) 67 at 2014-09-22 13:33:20.943. Security Detail Parameters:</t>
  </si>
  <si>
    <t>EGenDriverCE (EGen v1.13.0) 67 at 2014-09-22 13:33:20.943. Trade Lookup Parameters:</t>
  </si>
  <si>
    <t>EGenDriverCE (EGen v1.13.0) 67 at 2014-09-22 13:33:20.943. Trade Order Parameters:</t>
  </si>
  <si>
    <t>EGenDriverCE (EGen v1.13.0) 67 at 2014-09-22 13:33:20.943. Trade Update Parameters:</t>
  </si>
  <si>
    <t>EGenDriverCE (EGen v1.13.0) 67 at 2014-09-22 13:33:20.943. Driver CE Partition Settings:</t>
  </si>
  <si>
    <t>EGenDriverCE (EGen v1.13.0) 67 at 2014-09-22 13:33:20.943. Driver CE Settings:</t>
  </si>
  <si>
    <t>Unique ID:                              67</t>
  </si>
  <si>
    <t>Txn Mix RNGSeed:                        8585159936986579011</t>
  </si>
  <si>
    <t>Txn Input RNGSeed:                      8585159941281546307</t>
  </si>
  <si>
    <t>EGenDriverMEE (EGen v1.13.0) 9 at 2014-09-22 13:33:20.943. Driver MEE Settings:</t>
  </si>
  <si>
    <t>Unique ID:                              9</t>
  </si>
  <si>
    <t>Ticker Tape RNGSeed:                    8585159936986578953</t>
  </si>
  <si>
    <t>Trading Floor RNGSeed:                  8585159941281546249</t>
  </si>
  <si>
    <t>EGenDriverMEE (EGen v1.13.0) 9 at 2014-09-22 13:33:20.943. MEE object constructed using c'tor 1 (valid for publication: YES).</t>
  </si>
  <si>
    <t>EGenDriverCE (EGen v1.13.0) 126 at 2014-09-22 13:33:20.943. CE object constructed using constructor 3 (valid for publication: YES).</t>
  </si>
  <si>
    <t>EGenDriverCE (EGen v1.13.0) 126 at 2014-09-22 13:33:20.943. Driver Global Settings:</t>
  </si>
  <si>
    <t>EGenDriverCE (EGen v1.13.0) 126 at 2014-09-22 13:33:20.943. Transaction Mixes:</t>
  </si>
  <si>
    <t>EGenDriverCE (EGen v1.13.0) 126 at 2014-09-22 13:33:20.943. Broker Volume Parameters:  NONE</t>
  </si>
  <si>
    <t>EGenDriverCE (EGen v1.13.0) 126 at 2014-09-22 13:33:20.943. Customer Position Parameters:</t>
  </si>
  <si>
    <t>EGenDriverCE (EGen v1.13.0) 126 at 2014-09-22 13:33:20.943. Market Watch Parameters:</t>
  </si>
  <si>
    <t>EGenDriverCE (EGen v1.13.0) 126 at 2014-09-22 13:33:20.943. Security Detail Parameters:</t>
  </si>
  <si>
    <t>EGenDriverCE (EGen v1.13.0) 126 at 2014-09-22 13:33:20.943. Trade Lookup Parameters:</t>
  </si>
  <si>
    <t>EGenDriverCE (EGen v1.13.0) 126 at 2014-09-22 13:33:20.943. Trade Order Parameters:</t>
  </si>
  <si>
    <t>EGenDriverCE (EGen v1.13.0) 126 at 2014-09-22 13:33:20.943. Trade Update Parameters:</t>
  </si>
  <si>
    <t>EGenDriverCE (EGen v1.13.0) 126 at 2014-09-22 13:33:20.943. Driver CE Partition Settings:</t>
  </si>
  <si>
    <t>EGenDriverCE (EGen v1.13.0) 126 at 2014-09-22 13:33:20.943. Driver CE Settings:</t>
  </si>
  <si>
    <t>Unique ID:                              126</t>
  </si>
  <si>
    <t>Txn Mix RNGSeed:                        8585159936986579070</t>
  </si>
  <si>
    <t>Txn Input RNGSeed:                      8585159941281546366</t>
  </si>
  <si>
    <t>EGenDriverMEE (EGen v1.13.0) 14 at 2014-09-22 13:33:20.943. Driver MEE Settings:</t>
  </si>
  <si>
    <t>Unique ID:                              14</t>
  </si>
  <si>
    <t>Ticker Tape RNGSeed:                    8585159936986578958</t>
  </si>
  <si>
    <t>Trading Floor RNGSeed:                  8585159941281546254</t>
  </si>
  <si>
    <t>EGenDriverMEE (EGen v1.13.0) 14 at 2014-09-22 13:33:20.943. MEE object constructed using c'tor 1 (valid for publication: YES).</t>
  </si>
  <si>
    <t>EGenDriverMEE (EGen v1.13.0) 16 at 2014-09-22 13:33:20.943. MEE object constructed using c'tor 1 (valid for publication: YES).</t>
  </si>
  <si>
    <t>EGenDriverMEE (EGen v1.13.0) 16 at 2014-09-22 13:33:20.943. Driver MEE Settings:</t>
  </si>
  <si>
    <t>Unique ID:                              16</t>
  </si>
  <si>
    <t>Ticker Tape RNGSeed:                    8585159936986578960</t>
  </si>
  <si>
    <t>Trading Floor RNGSeed:                  8585159941281546256</t>
  </si>
  <si>
    <t>EGenDriverCE (EGen v1.13.0) 436 at 2014-09-22 13:33:20.959. CE object constructed using constructor 3 (valid for publication: YES).</t>
  </si>
  <si>
    <t>EGenDriverCE (EGen v1.13.0) 436 at 2014-09-22 13:33:20.959. Driver Global Settings:</t>
  </si>
  <si>
    <t>EGenDriverCE (EGen v1.13.0) 436 at 2014-09-22 13:33:20.959. Transaction Mixes:</t>
  </si>
  <si>
    <t>EGenDriverCE (EGen v1.13.0) 436 at 2014-09-22 13:33:20.959. Broker Volume Parameters:  NONE</t>
  </si>
  <si>
    <t>EGenDriverCE (EGen v1.13.0) 436 at 2014-09-22 13:33:20.959. Customer Position Parameters:</t>
  </si>
  <si>
    <t>EGenDriverCE (EGen v1.13.0) 436 at 2014-09-22 13:33:20.959. Market Watch Parameters:</t>
  </si>
  <si>
    <t>EGenDriverCE (EGen v1.13.0) 436 at 2014-09-22 13:33:20.959. Security Detail Parameters:</t>
  </si>
  <si>
    <t>EGenDriverCE (EGen v1.13.0) 436 at 2014-09-22 13:33:20.959. Trade Lookup Parameters:</t>
  </si>
  <si>
    <t>EGenDriverCE (EGen v1.13.0) 436 at 2014-09-22 13:33:20.959. Trade Order Parameters:</t>
  </si>
  <si>
    <t>EGenDriverCE (EGen v1.13.0) 436 at 2014-09-22 13:33:20.959. Trade Update Parameters:</t>
  </si>
  <si>
    <t>EGenDriverCE (EGen v1.13.0) 436 at 2014-09-22 13:33:20.959. Driver CE Partition Settings:</t>
  </si>
  <si>
    <t>EGenDriverCE (EGen v1.13.0) 436 at 2014-09-22 13:33:20.959. Driver CE Settings:</t>
  </si>
  <si>
    <t>Unique ID:                              436</t>
  </si>
  <si>
    <t>Txn Mix RNGSeed:                        8585159936986579380</t>
  </si>
  <si>
    <t>Txn Input RNGSeed:                      8585159941281546676</t>
  </si>
  <si>
    <t>EGenDriverCE (EGen v1.13.0) 316 at 2014-09-22 13:33:20.959. Driver Global Settings:</t>
  </si>
  <si>
    <t>EGenDriverCE (EGen v1.13.0) 316 at 2014-09-22 13:33:20.959. Transaction Mixes:</t>
  </si>
  <si>
    <t>EGenDriverCE (EGen v1.13.0) 316 at 2014-09-22 13:33:20.959. Broker Volume Parameters:  NONE</t>
  </si>
  <si>
    <t>EGenDriverCE (EGen v1.13.0) 316 at 2014-09-22 13:33:20.959. Customer Position Parameters:</t>
  </si>
  <si>
    <t>EGenDriverCE (EGen v1.13.0) 316 at 2014-09-22 13:33:20.959. CE object constructed using constructor 3 (valid for publication: YES).</t>
  </si>
  <si>
    <t>EGenDriverCE (EGen v1.13.0) 376 at 2014-09-22 13:33:20.959. CE object constructed using constructor 3 (valid for publication: YES).</t>
  </si>
  <si>
    <t>EGenDriverCE (EGen v1.13.0) 376 at 2014-09-22 13:33:20.959. Driver Global Settings:</t>
  </si>
  <si>
    <t>EGenDriverCE (EGen v1.13.0) 376 at 2014-09-22 13:33:20.959. Transaction Mixes:</t>
  </si>
  <si>
    <t>EGenDriverCE (EGen v1.13.0) 376 at 2014-09-22 13:33:20.959. Broker Volume Parameters:  NONE</t>
  </si>
  <si>
    <t>EGenDriverCE (EGen v1.13.0) 376 at 2014-09-22 13:33:20.959. Customer Position Parameters:</t>
  </si>
  <si>
    <t>EGenDriverCE (EGen v1.13.0) 376 at 2014-09-22 13:33:20.959. Market Watch Parameters:</t>
  </si>
  <si>
    <t>EGenDriverCE (EGen v1.13.0) 376 at 2014-09-22 13:33:20.959. Security Detail Parameters:</t>
  </si>
  <si>
    <t>EGenDriverCE (EGen v1.13.0) 376 at 2014-09-22 13:33:20.959. Trade Lookup Parameters:</t>
  </si>
  <si>
    <t>EGenDriverCE (EGen v1.13.0) 376 at 2014-09-22 13:33:20.959. Trade Order Parameters:</t>
  </si>
  <si>
    <t>EGenDriverCE (EGen v1.13.0) 376 at 2014-09-22 13:33:20.959. Trade Update Parameters:</t>
  </si>
  <si>
    <t>EGenDriverCE (EGen v1.13.0) 376 at 2014-09-22 13:33:20.959. Driver CE Partition Settings:</t>
  </si>
  <si>
    <t>EGenDriverCE (EGen v1.13.0) 376 at 2014-09-22 13:33:20.959. Driver CE Settings:</t>
  </si>
  <si>
    <t>Unique ID:                              376</t>
  </si>
  <si>
    <t>Txn Mix RNGSeed:                        8585159936986579320</t>
  </si>
  <si>
    <t>Txn Input RNGSeed:                      8585159941281546616</t>
  </si>
  <si>
    <t>EGenDriverCE (EGen v1.13.0) 68 at 2014-09-22 13:33:20.959. CE object constructed using constructor 3 (valid for publication: YES).</t>
  </si>
  <si>
    <t>EGenDriverCE (EGen v1.13.0) 68 at 2014-09-22 13:33:20.959. Driver Global Settings:</t>
  </si>
  <si>
    <t>EGenDriverCE (EGen v1.13.0) 68 at 2014-09-22 13:33:20.959. Transaction Mixes:</t>
  </si>
  <si>
    <t>EGenDriverCE (EGen v1.13.0) 68 at 2014-09-22 13:33:20.959. Broker Volume Parameters:  NONE</t>
  </si>
  <si>
    <t>EGenDriverCE (EGen v1.13.0) 68 at 2014-09-22 13:33:20.959. Customer Position Parameters:</t>
  </si>
  <si>
    <t>EGenDriverCE (EGen v1.13.0) 68 at 2014-09-22 13:33:20.959. Market Watch Parameters:</t>
  </si>
  <si>
    <t>EGenDriverCE (EGen v1.13.0) 68 at 2014-09-22 13:33:20.959. Security Detail Parameters:</t>
  </si>
  <si>
    <t>EGenDriverCE (EGen v1.13.0) 68 at 2014-09-22 13:33:20.959. Trade Lookup Parameters:</t>
  </si>
  <si>
    <t>EGenDriverCE (EGen v1.13.0) 68 at 2014-09-22 13:33:20.959. Trade Order Parameters:</t>
  </si>
  <si>
    <t>EGenDriverCE (EGen v1.13.0) 68 at 2014-09-22 13:33:20.959. Trade Update Parameters:</t>
  </si>
  <si>
    <t>EGenDriverCE (EGen v1.13.0) 68 at 2014-09-22 13:33:20.959. Driver CE Partition Settings:</t>
  </si>
  <si>
    <t>EGenDriverCE (EGen v1.13.0) 98 at 2014-09-22 13:33:20.959. CE object constructed using constructor 3 (valid for publication: YES).</t>
  </si>
  <si>
    <t>EGenDriverCE (EGen v1.13.0) 98 at 2014-09-22 13:33:20.959. Driver Global Settings:</t>
  </si>
  <si>
    <t>EGenDriverCE (EGen v1.13.0) 98 at 2014-09-22 13:33:20.959. Transaction Mixes:</t>
  </si>
  <si>
    <t>EGenDriverCE (EGen v1.13.0) 98 at 2014-09-22 13:33:20.959. Broker Volume Parameters:  NONE</t>
  </si>
  <si>
    <t>EGenDriverCE (EGen v1.13.0) 98 at 2014-09-22 13:33:20.959. Customer Position Parameters:</t>
  </si>
  <si>
    <t>EGenDriverCE (EGen v1.13.0) 98 at 2014-09-22 13:33:20.959. Market Watch Parameters:</t>
  </si>
  <si>
    <t>EGenDriverCE (EGen v1.13.0) 98 at 2014-09-22 13:33:20.959. Security Detail Parameters:</t>
  </si>
  <si>
    <t>EGenDriverCE (EGen v1.13.0) 98 at 2014-09-22 13:33:20.959. Trade Lookup Parameters:</t>
  </si>
  <si>
    <t>EGenDriverCE (EGen v1.13.0) 98 at 2014-09-22 13:33:20.959. Trade Order Parameters:</t>
  </si>
  <si>
    <t>EGenDriverCE (EGen v1.13.0) 98 at 2014-09-22 13:33:20.959. Trade Update Parameters:</t>
  </si>
  <si>
    <t>EGenDriverCE (EGen v1.13.0) 98 at 2014-09-22 13:33:20.959. Driver CE Partition Settings:</t>
  </si>
  <si>
    <t>EGenDriverCE (EGen v1.13.0) 98 at 2014-09-22 13:33:20.959. Driver CE Settings:</t>
  </si>
  <si>
    <t>Unique ID:                              98</t>
  </si>
  <si>
    <t>Txn Mix RNGSeed:                        8585159936986579042</t>
  </si>
  <si>
    <t>Txn Input RNGSeed:                      8585159941281546338</t>
  </si>
  <si>
    <t>EGenDriverCE (EGen v1.13.0) 127 at 2014-09-22 13:33:20.959. CE object constructed using constructor 3 (valid for publication: YES).</t>
  </si>
  <si>
    <t>EGenDriverCE (EGen v1.13.0) 127 at 2014-09-22 13:33:20.959. Driver Global Settings:</t>
  </si>
  <si>
    <t>EGenDriverCE (EGen v1.13.0) 127 at 2014-09-22 13:33:20.959. Transaction Mixes:</t>
  </si>
  <si>
    <t>EGenDriverCE (EGen v1.13.0) 127 at 2014-09-22 13:33:20.959. Broker Volume Parameters:  NONE</t>
  </si>
  <si>
    <t>EGenDriverCE (EGen v1.13.0) 127 at 2014-09-22 13:33:20.959. Customer Position Parameters:</t>
  </si>
  <si>
    <t>EGenDriverCE (EGen v1.13.0) 127 at 2014-09-22 13:33:20.959. Market Watch Parameters:</t>
  </si>
  <si>
    <t>EGenDriverCE (EGen v1.13.0) 127 at 2014-09-22 13:33:20.959. Security Detail Parameters:</t>
  </si>
  <si>
    <t>EGenDriverCE (EGen v1.13.0) 127 at 2014-09-22 13:33:20.959. Trade Lookup Parameters:</t>
  </si>
  <si>
    <t>EGenDriverCE (EGen v1.13.0) 127 at 2014-09-22 13:33:20.959. Trade Order Parameters:</t>
  </si>
  <si>
    <t>EGenDriverCE (EGen v1.13.0) 127 at 2014-09-22 13:33:20.959. Trade Update Parameters:</t>
  </si>
  <si>
    <t>EGenDriverCE (EGen v1.13.0) 127 at 2014-09-22 13:33:20.959. Driver CE Partition Settings:</t>
  </si>
  <si>
    <t>EGenDriverCE (EGen v1.13.0) 127 at 2014-09-22 13:33:20.959. Driver CE Settings:</t>
  </si>
  <si>
    <t>Unique ID:                              127</t>
  </si>
  <si>
    <t>Txn Mix RNGSeed:                        8585159936986579071</t>
  </si>
  <si>
    <t>Txn Input RNGSeed:                      8585159941281546367</t>
  </si>
  <si>
    <t>EGenDriverCE (EGen v1.13.0) 282 at 2014-09-22 13:33:20.959. CE object constructed using constructor 3 (valid for publication: YES).</t>
  </si>
  <si>
    <t>EGenDriverCE (EGen v1.13.0) 282 at 2014-09-22 13:33:20.959. Driver Global Settings:</t>
  </si>
  <si>
    <t>EGenDriverCE (EGen v1.13.0) 282 at 2014-09-22 13:33:20.959. Transaction Mixes:</t>
  </si>
  <si>
    <t>EGenDriverCE (EGen v1.13.0) 282 at 2014-09-22 13:33:20.959. Broker Volume Parameters:  NONE</t>
  </si>
  <si>
    <t>EGenDriverCE (EGen v1.13.0) 282 at 2014-09-22 13:33:20.959. Customer Position Parameters:</t>
  </si>
  <si>
    <t>EGenDriverCE (EGen v1.13.0) 282 at 2014-09-22 13:33:20.959. Market Watch Parameters:</t>
  </si>
  <si>
    <t>EGenDriverCE (EGen v1.13.0) 282 at 2014-09-22 13:33:20.959. Security Detail Parameters:</t>
  </si>
  <si>
    <t>EGenDriverCE (EGen v1.13.0) 282 at 2014-09-22 13:33:20.959. Trade Lookup Parameters:</t>
  </si>
  <si>
    <t>EGenDriverCE (EGen v1.13.0) 282 at 2014-09-22 13:33:20.959. Trade Order Parameters:</t>
  </si>
  <si>
    <t>EGenDriverCE (EGen v1.13.0) 282 at 2014-09-22 13:33:20.959. Trade Update Parameters:</t>
  </si>
  <si>
    <t>EGenDriverCE (EGen v1.13.0) 282 at 2014-09-22 13:33:20.959. Driver CE Partition Settings:</t>
  </si>
  <si>
    <t>EGenDriverCE (EGen v1.13.0) 282 at 2014-09-22 13:33:20.959. Driver CE Settings:</t>
  </si>
  <si>
    <t>Unique ID:                              282</t>
  </si>
  <si>
    <t>Txn Mix RNGSeed:                        8585159936986579226</t>
  </si>
  <si>
    <t>Txn Input RNGSeed:                      8585159941281546522</t>
  </si>
  <si>
    <t>EGenDriverCE (EGen v1.13.0) 316 at 2014-09-22 13:33:20.959. Market Watch Parameters:</t>
  </si>
  <si>
    <t>EGenDriverCE (EGen v1.13.0) 316 at 2014-09-22 13:33:20.959. Security Detail Parameters:</t>
  </si>
  <si>
    <t>EGenDriverCE (EGen v1.13.0) 316 at 2014-09-22 13:33:20.959. Trade Lookup Parameters:</t>
  </si>
  <si>
    <t>EGenDriverCE (EGen v1.13.0) 316 at 2014-09-22 13:33:20.959. Trade Order Parameters:</t>
  </si>
  <si>
    <t>EGenDriverCE (EGen v1.13.0) 316 at 2014-09-22 13:33:20.959. Trade Update Parameters:</t>
  </si>
  <si>
    <t>EGenDriverCE (EGen v1.13.0) 316 at 2014-09-22 13:33:20.959. Driver CE Partition Settings:</t>
  </si>
  <si>
    <t>EGenDriverCE (EGen v1.13.0) 316 at 2014-09-22 13:33:20.959. Driver CE Settings:</t>
  </si>
  <si>
    <t>Unique ID:                              316</t>
  </si>
  <si>
    <t>Txn Mix RNGSeed:                        8585159936986579260</t>
  </si>
  <si>
    <t>Txn Input RNGSeed:                      8585159941281546556</t>
  </si>
  <si>
    <t>EGenDriverCE (EGen v1.13.0) 406 at 2014-09-22 13:33:20.959. CE object constructed using constructor 3 (valid for publication: YES).</t>
  </si>
  <si>
    <t>EGenDriverCE (EGen v1.13.0) 406 at 2014-09-22 13:33:20.959. Driver Global Settings:</t>
  </si>
  <si>
    <t>EGenDriverCE (EGen v1.13.0) 406 at 2014-09-22 13:33:20.959. Transaction Mixes:</t>
  </si>
  <si>
    <t>EGenDriverCE (EGen v1.13.0) 406 at 2014-09-22 13:33:20.959. Broker Volume Parameters:  NONE</t>
  </si>
  <si>
    <t>EGenDriverCE (EGen v1.13.0) 406 at 2014-09-22 13:33:20.959. Customer Position Parameters:</t>
  </si>
  <si>
    <t>EGenDriverCE (EGen v1.13.0) 406 at 2014-09-22 13:33:20.959. Market Watch Parameters:</t>
  </si>
  <si>
    <t>EGenDriverCE (EGen v1.13.0) 406 at 2014-09-22 13:33:20.959. Security Detail Parameters:</t>
  </si>
  <si>
    <t>EGenDriverCE (EGen v1.13.0) 406 at 2014-09-22 13:33:20.959. Trade Lookup Parameters:</t>
  </si>
  <si>
    <t>EGenDriverCE (EGen v1.13.0) 406 at 2014-09-22 13:33:20.959. Trade Order Parameters:</t>
  </si>
  <si>
    <t>EGenDriverCE (EGen v1.13.0) 406 at 2014-09-22 13:33:20.959. Trade Update Parameters:</t>
  </si>
  <si>
    <t>EGenDriverCE (EGen v1.13.0) 406 at 2014-09-22 13:33:20.959. Driver CE Partition Settings:</t>
  </si>
  <si>
    <t>EGenDriverCE (EGen v1.13.0) 406 at 2014-09-22 13:33:20.959. Driver CE Settings:</t>
  </si>
  <si>
    <t>Unique ID:                              406</t>
  </si>
  <si>
    <t>Txn Mix RNGSeed:                        8585159936986579350</t>
  </si>
  <si>
    <t>Txn Input RNGSeed:                      8585159941281546646</t>
  </si>
  <si>
    <t>EGenDriverCE (EGen v1.13.0) 68 at 2014-09-22 13:33:20.959. Driver CE Settings:</t>
  </si>
  <si>
    <t>Unique ID:                              68</t>
  </si>
  <si>
    <t>Txn Mix RNGSeed:                        8585159936986579012</t>
  </si>
  <si>
    <t>Txn Input RNGSeed:                      8585159941281546308</t>
  </si>
  <si>
    <t>EGenDriverCE (EGen v1.13.0) 161 at 2014-09-22 13:33:20.959. CE object constructed using constructor 3 (valid for publication: YES).</t>
  </si>
  <si>
    <t>EGenDriverCE (EGen v1.13.0) 161 at 2014-09-22 13:33:20.959. Driver Global Settings:</t>
  </si>
  <si>
    <t>EGenDriverCE (EGen v1.13.0) 161 at 2014-09-22 13:33:20.959. Transaction Mixes:</t>
  </si>
  <si>
    <t>EGenDriverCE (EGen v1.13.0) 161 at 2014-09-22 13:33:20.959. Broker Volume Parameters:  NONE</t>
  </si>
  <si>
    <t>EGenDriverCE (EGen v1.13.0) 161 at 2014-09-22 13:33:20.959. Customer Position Parameters:</t>
  </si>
  <si>
    <t>EGenDriverCE (EGen v1.13.0) 161 at 2014-09-22 13:33:20.959. Market Watch Parameters:</t>
  </si>
  <si>
    <t>EGenDriverCE (EGen v1.13.0) 161 at 2014-09-22 13:33:20.959. Security Detail Parameters:</t>
  </si>
  <si>
    <t>EGenDriverCE (EGen v1.13.0) 161 at 2014-09-22 13:33:20.959. Trade Lookup Parameters:</t>
  </si>
  <si>
    <t>EGenDriverCE (EGen v1.13.0) 161 at 2014-09-22 13:33:20.959. Trade Order Parameters:</t>
  </si>
  <si>
    <t>EGenDriverCE (EGen v1.13.0) 161 at 2014-09-22 13:33:20.959. Trade Update Parameters:</t>
  </si>
  <si>
    <t>EGenDriverCE (EGen v1.13.0) 161 at 2014-09-22 13:33:20.959. Driver CE Partition Settings:</t>
  </si>
  <si>
    <t>EGenDriverCE (EGen v1.13.0) 161 at 2014-09-22 13:33:20.959. Driver CE Settings:</t>
  </si>
  <si>
    <t>Unique ID:                              161</t>
  </si>
  <si>
    <t>Txn Mix RNGSeed:                        8585159936986579105</t>
  </si>
  <si>
    <t>Txn Input RNGSeed:                      8585159941281546401</t>
  </si>
  <si>
    <t>EGenDriverCE (EGen v1.13.0) 346 at 2014-09-22 13:33:20.959. CE object constructed using constructor 3 (valid for publication: YES).</t>
  </si>
  <si>
    <t>EGenDriverCE (EGen v1.13.0) 346 at 2014-09-22 13:33:20.959. Driver Global Settings:</t>
  </si>
  <si>
    <t>EGenDriverCE (EGen v1.13.0) 346 at 2014-09-22 13:33:20.959. Transaction Mixes:</t>
  </si>
  <si>
    <t>EGenDriverCE (EGen v1.13.0) 346 at 2014-09-22 13:33:20.959. Broker Volume Parameters:  NONE</t>
  </si>
  <si>
    <t>EGenDriverCE (EGen v1.13.0) 346 at 2014-09-22 13:33:20.959. Customer Position Parameters:</t>
  </si>
  <si>
    <t>EGenDriverCE (EGen v1.13.0) 346 at 2014-09-22 13:33:20.959. Market Watch Parameters:</t>
  </si>
  <si>
    <t>EGenDriverCE (EGen v1.13.0) 346 at 2014-09-22 13:33:20.959. Security Detail Parameters:</t>
  </si>
  <si>
    <t>EGenDriverCE (EGen v1.13.0) 346 at 2014-09-22 13:33:20.959. Trade Lookup Parameters:</t>
  </si>
  <si>
    <t>EGenDriverCE (EGen v1.13.0) 346 at 2014-09-22 13:33:20.959. Trade Order Parameters:</t>
  </si>
  <si>
    <t>EGenDriverCE (EGen v1.13.0) 346 at 2014-09-22 13:33:20.959. Trade Update Parameters:</t>
  </si>
  <si>
    <t>EGenDriverCE (EGen v1.13.0) 346 at 2014-09-22 13:33:20.959. Driver CE Partition Settings:</t>
  </si>
  <si>
    <t>EGenDriverCE (EGen v1.13.0) 346 at 2014-09-22 13:33:20.959. Driver CE Settings:</t>
  </si>
  <si>
    <t>Unique ID:                              346</t>
  </si>
  <si>
    <t>Txn Mix RNGSeed:                        8585159936986579290</t>
  </si>
  <si>
    <t>Txn Input RNGSeed:                      8585159941281546586</t>
  </si>
  <si>
    <t>EGenDriverCE (EGen v1.13.0) 437 at 2014-09-22 13:33:20.974. CE object constructed using constructor 3 (valid for publication: YES).</t>
  </si>
  <si>
    <t>EGenDriverCE (EGen v1.13.0) 437 at 2014-09-22 13:33:20.974. Driver Global Settings:</t>
  </si>
  <si>
    <t>EGenDriverCE (EGen v1.13.0) 437 at 2014-09-22 13:33:20.974. Transaction Mixes:</t>
  </si>
  <si>
    <t>EGenDriverCE (EGen v1.13.0) 437 at 2014-09-22 13:33:20.974. Broker Volume Parameters:  NONE</t>
  </si>
  <si>
    <t>EGenDriverCE (EGen v1.13.0) 437 at 2014-09-22 13:33:20.974. Customer Position Parameters:</t>
  </si>
  <si>
    <t>EGenDriverCE (EGen v1.13.0) 437 at 2014-09-22 13:33:20.974. Market Watch Parameters:</t>
  </si>
  <si>
    <t>EGenDriverCE (EGen v1.13.0) 437 at 2014-09-22 13:33:20.974. Security Detail Parameters:</t>
  </si>
  <si>
    <t>EGenDriverCE (EGen v1.13.0) 437 at 2014-09-22 13:33:20.974. Trade Lookup Parameters:</t>
  </si>
  <si>
    <t>EGenDriverCE (EGen v1.13.0) 437 at 2014-09-22 13:33:20.974. Trade Order Parameters:</t>
  </si>
  <si>
    <t>EGenDriverCE (EGen v1.13.0) 437 at 2014-09-22 13:33:20.974. Trade Update Parameters:</t>
  </si>
  <si>
    <t>EGenDriverCE (EGen v1.13.0) 437 at 2014-09-22 13:33:20.974. Driver CE Partition Settings:</t>
  </si>
  <si>
    <t>EGenDriverCE (EGen v1.13.0) 437 at 2014-09-22 13:33:20.974. Driver CE Settings:</t>
  </si>
  <si>
    <t>Unique ID:                              437</t>
  </si>
  <si>
    <t>Txn Mix RNGSeed:                        8585159936986579381</t>
  </si>
  <si>
    <t>Txn Input RNGSeed:                      8585159941281546677</t>
  </si>
  <si>
    <t>EGenDriverCE (EGen v1.13.0) 99 at 2014-09-22 13:33:20.974. Driver Global Settings:</t>
  </si>
  <si>
    <t>EGenDriverCE (EGen v1.13.0) 99 at 2014-09-22 13:33:20.974. CE object constructed using constructor 3 (valid for publication: YES).</t>
  </si>
  <si>
    <t>EGenDriverCE (EGen v1.13.0) 128 at 2014-09-22 13:33:20.974. Driver Global Settings:</t>
  </si>
  <si>
    <t>EGenDriverCE (EGen v1.13.0) 128 at 2014-09-22 13:33:20.974. Transaction Mixes:</t>
  </si>
  <si>
    <t>EGenDriverCE (EGen v1.13.0) 128 at 2014-09-22 13:33:20.974. Broker Volume Parameters:  NONE</t>
  </si>
  <si>
    <t>EGenDriverCE (EGen v1.13.0) 128 at 2014-09-22 13:33:20.974. Customer Position Parameters:</t>
  </si>
  <si>
    <t>EGenDriverCE (EGen v1.13.0) 128 at 2014-09-22 13:33:20.974. Market Watch Parameters:</t>
  </si>
  <si>
    <t>EGenDriverCE (EGen v1.13.0) 128 at 2014-09-22 13:33:20.974. Security Detail Parameters:</t>
  </si>
  <si>
    <t>EGenDriverCE (EGen v1.13.0) 128 at 2014-09-22 13:33:20.974. CE object constructed using constructor 3 (valid for publication: YES).</t>
  </si>
  <si>
    <t>EGenDriverCE (EGen v1.13.0) 317 at 2014-09-22 13:33:20.974. CE object constructed using constructor 3 (valid for publication: YES).</t>
  </si>
  <si>
    <t>EGenDriverCE (EGen v1.13.0) 317 at 2014-09-22 13:33:20.974. Driver Global Settings:</t>
  </si>
  <si>
    <t>EGenDriverCE (EGen v1.13.0) 317 at 2014-09-22 13:33:20.974. Transaction Mixes:</t>
  </si>
  <si>
    <t>EGenDriverCE (EGen v1.13.0) 317 at 2014-09-22 13:33:20.974. Broker Volume Parameters:  NONE</t>
  </si>
  <si>
    <t>EGenDriverCE (EGen v1.13.0) 317 at 2014-09-22 13:33:20.974. Customer Position Parameters:</t>
  </si>
  <si>
    <t>EGenDriverCE (EGen v1.13.0) 317 at 2014-09-22 13:33:20.974. Market Watch Parameters:</t>
  </si>
  <si>
    <t>EGenDriverCE (EGen v1.13.0) 317 at 2014-09-22 13:33:20.974. Security Detail Parameters:</t>
  </si>
  <si>
    <t>EGenDriverCE (EGen v1.13.0) 317 at 2014-09-22 13:33:20.974. Trade Lookup Parameters:</t>
  </si>
  <si>
    <t>EGenDriverCE (EGen v1.13.0) 317 at 2014-09-22 13:33:20.974. Trade Order Parameters:</t>
  </si>
  <si>
    <t>EGenDriverCE (EGen v1.13.0) 317 at 2014-09-22 13:33:20.974. Trade Update Parameters:</t>
  </si>
  <si>
    <t>EGenDriverCE (EGen v1.13.0) 317 at 2014-09-22 13:33:20.974. Driver CE Partition Settings:</t>
  </si>
  <si>
    <t>EGenDriverCE (EGen v1.13.0) 317 at 2014-09-22 13:33:20.974. Driver CE Settings:</t>
  </si>
  <si>
    <t>Unique ID:                              317</t>
  </si>
  <si>
    <t>Txn Mix RNGSeed:                        8585159936986579261</t>
  </si>
  <si>
    <t>Txn Input RNGSeed:                      8585159941281546557</t>
  </si>
  <si>
    <t>EGenDriverCE (EGen v1.13.0) 377 at 2014-09-22 13:33:20.974. CE object constructed using constructor 3 (valid for publication: YES).</t>
  </si>
  <si>
    <t>EGenDriverCE (EGen v1.13.0) 377 at 2014-09-22 13:33:20.974. Driver Global Settings:</t>
  </si>
  <si>
    <t>EGenDriverCE (EGen v1.13.0) 377 at 2014-09-22 13:33:20.974. Transaction Mixes:</t>
  </si>
  <si>
    <t>EGenDriverCE (EGen v1.13.0) 377 at 2014-09-22 13:33:20.974. Broker Volume Parameters:  NONE</t>
  </si>
  <si>
    <t>EGenDriverCE (EGen v1.13.0) 377 at 2014-09-22 13:33:20.974. Customer Position Parameters:</t>
  </si>
  <si>
    <t>EGenDriverCE (EGen v1.13.0) 377 at 2014-09-22 13:33:20.974. Market Watch Parameters:</t>
  </si>
  <si>
    <t>EGenDriverCE (EGen v1.13.0) 377 at 2014-09-22 13:33:20.974. Security Detail Parameters:</t>
  </si>
  <si>
    <t>EGenDriverCE (EGen v1.13.0) 377 at 2014-09-22 13:33:20.974. Trade Lookup Parameters:</t>
  </si>
  <si>
    <t>EGenDriverCE (EGen v1.13.0) 377 at 2014-09-22 13:33:20.974. Trade Order Parameters:</t>
  </si>
  <si>
    <t>EGenDriverCE (EGen v1.13.0) 377 at 2014-09-22 13:33:20.974. Trade Update Parameters:</t>
  </si>
  <si>
    <t>EGenDriverCE (EGen v1.13.0) 407 at 2014-09-22 13:33:20.974. CE object constructed using constructor 3 (valid for publication: YES).</t>
  </si>
  <si>
    <t>EGenDriverCE (EGen v1.13.0) 407 at 2014-09-22 13:33:20.974. Driver Global Settings:</t>
  </si>
  <si>
    <t>EGenDriverCE (EGen v1.13.0) 407 at 2014-09-22 13:33:20.974. Transaction Mixes:</t>
  </si>
  <si>
    <t>EGenDriverCE (EGen v1.13.0) 407 at 2014-09-22 13:33:20.974. Broker Volume Parameters:  NONE</t>
  </si>
  <si>
    <t>EGenDriverCE (EGen v1.13.0) 407 at 2014-09-22 13:33:20.974. Customer Position Parameters:</t>
  </si>
  <si>
    <t>EGenDriverCE (EGen v1.13.0) 407 at 2014-09-22 13:33:20.974. Market Watch Parameters:</t>
  </si>
  <si>
    <t>EGenDriverCE (EGen v1.13.0) 407 at 2014-09-22 13:33:20.974. Security Detail Parameters:</t>
  </si>
  <si>
    <t>EGenDriverCE (EGen v1.13.0) 407 at 2014-09-22 13:33:20.974. Trade Lookup Parameters:</t>
  </si>
  <si>
    <t>EGenDriverCE (EGen v1.13.0) 407 at 2014-09-22 13:33:20.974. Trade Order Parameters:</t>
  </si>
  <si>
    <t>EGenDriverCE (EGen v1.13.0) 407 at 2014-09-22 13:33:20.974. Trade Update Parameters:</t>
  </si>
  <si>
    <t>EGenDriverCE (EGen v1.13.0) 69 at 2014-09-22 13:33:20.974. CE object constructed using constructor 3 (valid for publication: YES).</t>
  </si>
  <si>
    <t>EGenDriverCE (EGen v1.13.0) 69 at 2014-09-22 13:33:20.974. Driver Global Settings:</t>
  </si>
  <si>
    <t>EGenDriverCE (EGen v1.13.0) 69 at 2014-09-22 13:33:20.974. Transaction Mixes:</t>
  </si>
  <si>
    <t>EGenDriverCE (EGen v1.13.0) 69 at 2014-09-22 13:33:20.974. Broker Volume Parameters:  NONE</t>
  </si>
  <si>
    <t>EGenDriverCE (EGen v1.13.0) 69 at 2014-09-22 13:33:20.974. Customer Position Parameters:</t>
  </si>
  <si>
    <t>EGenDriverCE (EGen v1.13.0) 69 at 2014-09-22 13:33:20.974. Market Watch Parameters:</t>
  </si>
  <si>
    <t>EGenDriverCE (EGen v1.13.0) 69 at 2014-09-22 13:33:20.974. Security Detail Parameters:</t>
  </si>
  <si>
    <t>EGenDriverCE (EGen v1.13.0) 69 at 2014-09-22 13:33:20.974. Trade Lookup Parameters:</t>
  </si>
  <si>
    <t>EGenDriverCE (EGen v1.13.0) 69 at 2014-09-22 13:33:20.974. Trade Order Parameters:</t>
  </si>
  <si>
    <t>EGenDriverCE (EGen v1.13.0) 69 at 2014-09-22 13:33:20.974. Trade Update Parameters:</t>
  </si>
  <si>
    <t>EGenDriverCE (EGen v1.13.0) 69 at 2014-09-22 13:33:20.974. Driver CE Partition Settings:</t>
  </si>
  <si>
    <t>EGenDriverCE (EGen v1.13.0) 69 at 2014-09-22 13:33:20.974. Driver CE Settings:</t>
  </si>
  <si>
    <t>Unique ID:                              69</t>
  </si>
  <si>
    <t>Txn Mix RNGSeed:                        8585159936986579013</t>
  </si>
  <si>
    <t>Txn Input RNGSeed:                      8585159941281546309</t>
  </si>
  <si>
    <t>EGenDriverCE (EGen v1.13.0) 99 at 2014-09-22 13:33:20.974. Transaction Mixes:</t>
  </si>
  <si>
    <t>EGenDriverCE (EGen v1.13.0) 99 at 2014-09-22 13:33:20.974. Broker Volume Parameters:  NONE</t>
  </si>
  <si>
    <t>EGenDriverCE (EGen v1.13.0) 99 at 2014-09-22 13:33:20.974. Customer Position Parameters:</t>
  </si>
  <si>
    <t>EGenDriverCE (EGen v1.13.0) 99 at 2014-09-22 13:33:20.974. Market Watch Parameters:</t>
  </si>
  <si>
    <t>EGenDriverCE (EGen v1.13.0) 99 at 2014-09-22 13:33:20.974. Security Detail Parameters:</t>
  </si>
  <si>
    <t>EGenDriverCE (EGen v1.13.0) 99 at 2014-09-22 13:33:20.974. Trade Lookup Parameters:</t>
  </si>
  <si>
    <t>EGenDriverCE (EGen v1.13.0) 99 at 2014-09-22 13:33:20.974. Trade Order Parameters:</t>
  </si>
  <si>
    <t>EGenDriverCE (EGen v1.13.0) 99 at 2014-09-22 13:33:20.974. Trade Update Parameters:</t>
  </si>
  <si>
    <t>EGenDriverCE (EGen v1.13.0) 99 at 2014-09-22 13:33:20.974. Driver CE Partition Settings:</t>
  </si>
  <si>
    <t>EGenDriverCE (EGen v1.13.0) 99 at 2014-09-22 13:33:20.974. Driver CE Settings:</t>
  </si>
  <si>
    <t>Unique ID:                              99</t>
  </si>
  <si>
    <t>Txn Mix RNGSeed:                        8585159936986579043</t>
  </si>
  <si>
    <t>Txn Input RNGSeed:                      8585159941281546339</t>
  </si>
  <si>
    <t>EGenDriverCE (EGen v1.13.0) 128 at 2014-09-22 13:33:20.974. Trade Lookup Parameters:</t>
  </si>
  <si>
    <t>EGenDriverCE (EGen v1.13.0) 128 at 2014-09-22 13:33:20.974. Trade Order Parameters:</t>
  </si>
  <si>
    <t>EGenDriverCE (EGen v1.13.0) 128 at 2014-09-22 13:33:20.974. Trade Update Parameters:</t>
  </si>
  <si>
    <t>EGenDriverCE (EGen v1.13.0) 128 at 2014-09-22 13:33:20.974. Driver CE Partition Settings:</t>
  </si>
  <si>
    <t>EGenDriverCE (EGen v1.13.0) 128 at 2014-09-22 13:33:20.974. Driver CE Settings:</t>
  </si>
  <si>
    <t>Unique ID:                              128</t>
  </si>
  <si>
    <t>Txn Mix RNGSeed:                        8585159936986579072</t>
  </si>
  <si>
    <t>Txn Input RNGSeed:                      8585159941281546368</t>
  </si>
  <si>
    <t>EGenDriverCE (EGen v1.13.0) 162 at 2014-09-22 13:33:20.974. CE object constructed using constructor 3 (valid for publication: YES).</t>
  </si>
  <si>
    <t>EGenDriverCE (EGen v1.13.0) 162 at 2014-09-22 13:33:20.974. Driver Global Settings:</t>
  </si>
  <si>
    <t>EGenDriverCE (EGen v1.13.0) 162 at 2014-09-22 13:33:20.974. Transaction Mixes:</t>
  </si>
  <si>
    <t>EGenDriverCE (EGen v1.13.0) 162 at 2014-09-22 13:33:20.974. Broker Volume Parameters:  NONE</t>
  </si>
  <si>
    <t>EGenDriverCE (EGen v1.13.0) 162 at 2014-09-22 13:33:20.974. Customer Position Parameters:</t>
  </si>
  <si>
    <t>EGenDriverCE (EGen v1.13.0) 162 at 2014-09-22 13:33:20.974. Market Watch Parameters:</t>
  </si>
  <si>
    <t>EGenDriverCE (EGen v1.13.0) 162 at 2014-09-22 13:33:20.974. Security Detail Parameters:</t>
  </si>
  <si>
    <t>EGenDriverCE (EGen v1.13.0) 162 at 2014-09-22 13:33:20.974. Trade Lookup Parameters:</t>
  </si>
  <si>
    <t>EGenDriverCE (EGen v1.13.0) 162 at 2014-09-22 13:33:20.974. Trade Order Parameters:</t>
  </si>
  <si>
    <t>EGenDriverCE (EGen v1.13.0) 162 at 2014-09-22 13:33:20.974. Trade Update Parameters:</t>
  </si>
  <si>
    <t>EGenDriverCE (EGen v1.13.0) 283 at 2014-09-22 13:33:20.974. CE object constructed using constructor 3 (valid for publication: YES).</t>
  </si>
  <si>
    <t>EGenDriverCE (EGen v1.13.0) 283 at 2014-09-22 13:33:20.974. Driver Global Settings:</t>
  </si>
  <si>
    <t>EGenDriverCE (EGen v1.13.0) 283 at 2014-09-22 13:33:20.974. Transaction Mixes:</t>
  </si>
  <si>
    <t>EGenDriverCE (EGen v1.13.0) 283 at 2014-09-22 13:33:20.974. Broker Volume Parameters:  NONE</t>
  </si>
  <si>
    <t>EGenDriverCE (EGen v1.13.0) 283 at 2014-09-22 13:33:20.974. Customer Position Parameters:</t>
  </si>
  <si>
    <t>EGenDriverCE (EGen v1.13.0) 283 at 2014-09-22 13:33:20.974. Market Watch Parameters:</t>
  </si>
  <si>
    <t>EGenDriverCE (EGen v1.13.0) 283 at 2014-09-22 13:33:20.974. Security Detail Parameters:</t>
  </si>
  <si>
    <t>EGenDriverCE (EGen v1.13.0) 283 at 2014-09-22 13:33:20.974. Trade Lookup Parameters:</t>
  </si>
  <si>
    <t>EGenDriverCE (EGen v1.13.0) 283 at 2014-09-22 13:33:20.974. Trade Order Parameters:</t>
  </si>
  <si>
    <t>EGenDriverCE (EGen v1.13.0) 283 at 2014-09-22 13:33:20.974. Trade Update Parameters:</t>
  </si>
  <si>
    <t>EGenDriverCE (EGen v1.13.0) 283 at 2014-09-22 13:33:20.974. Driver CE Partition Settings:</t>
  </si>
  <si>
    <t>EGenDriverCE (EGen v1.13.0) 283 at 2014-09-22 13:33:20.974. Driver CE Settings:</t>
  </si>
  <si>
    <t>Unique ID:                              283</t>
  </si>
  <si>
    <t>Txn Mix RNGSeed:                        8585159936986579227</t>
  </si>
  <si>
    <t>Txn Input RNGSeed:                      8585159941281546523</t>
  </si>
  <si>
    <t>EGenDriverCE (EGen v1.13.0) 347 at 2014-09-22 13:33:20.974. CE object constructed using constructor 3 (valid for publication: YES).</t>
  </si>
  <si>
    <t>EGenDriverCE (EGen v1.13.0) 347 at 2014-09-22 13:33:20.974. Driver Global Settings:</t>
  </si>
  <si>
    <t>EGenDriverCE (EGen v1.13.0) 347 at 2014-09-22 13:33:20.974. Transaction Mixes:</t>
  </si>
  <si>
    <t>EGenDriverCE (EGen v1.13.0) 347 at 2014-09-22 13:33:20.974. Broker Volume Parameters:  NONE</t>
  </si>
  <si>
    <t>EGenDriverCE (EGen v1.13.0) 347 at 2014-09-22 13:33:20.974. Customer Position Parameters:</t>
  </si>
  <si>
    <t>EGenDriverCE (EGen v1.13.0) 347 at 2014-09-22 13:33:20.974. Market Watch Parameters:</t>
  </si>
  <si>
    <t>EGenDriverCE (EGen v1.13.0) 347 at 2014-09-22 13:33:20.974. Security Detail Parameters:</t>
  </si>
  <si>
    <t>EGenDriverCE (EGen v1.13.0) 347 at 2014-09-22 13:33:20.974. Trade Lookup Parameters:</t>
  </si>
  <si>
    <t>EGenDriverCE (EGen v1.13.0) 347 at 2014-09-22 13:33:20.974. Trade Order Parameters:</t>
  </si>
  <si>
    <t>EGenDriverCE (EGen v1.13.0) 347 at 2014-09-22 13:33:20.974. Trade Update Parameters:</t>
  </si>
  <si>
    <t>EGenDriverCE (EGen v1.13.0) 347 at 2014-09-22 13:33:20.974. Driver CE Partition Settings:</t>
  </si>
  <si>
    <t>EGenDriverCE (EGen v1.13.0) 347 at 2014-09-22 13:33:20.974. Driver CE Settings:</t>
  </si>
  <si>
    <t>Unique ID:                              347</t>
  </si>
  <si>
    <t>Txn Mix RNGSeed:                        8585159936986579291</t>
  </si>
  <si>
    <t>Txn Input RNGSeed:                      8585159941281546587</t>
  </si>
  <si>
    <t>EGenDriverCE (EGen v1.13.0) 377 at 2014-09-22 13:33:20.974. Driver CE Partition Settings:</t>
  </si>
  <si>
    <t>EGenDriverCE (EGen v1.13.0) 377 at 2014-09-22 13:33:20.974. Driver CE Settings:</t>
  </si>
  <si>
    <t>Unique ID:                              377</t>
  </si>
  <si>
    <t>Txn Mix RNGSeed:                        8585159936986579321</t>
  </si>
  <si>
    <t>Txn Input RNGSeed:                      8585159941281546617</t>
  </si>
  <si>
    <t>EGenDriverCE (EGen v1.13.0) 407 at 2014-09-22 13:33:20.974. Driver CE Partition Settings:</t>
  </si>
  <si>
    <t>EGenDriverCE (EGen v1.13.0) 407 at 2014-09-22 13:33:20.974. Driver CE Settings:</t>
  </si>
  <si>
    <t>Unique ID:                              407</t>
  </si>
  <si>
    <t>Txn Mix RNGSeed:                        8585159936986579351</t>
  </si>
  <si>
    <t>Txn Input RNGSeed:                      8585159941281546647</t>
  </si>
  <si>
    <t>EGenDriverCE (EGen v1.13.0) 162 at 2014-09-22 13:33:20.974. Driver CE Partition Settings:</t>
  </si>
  <si>
    <t>EGenDriverCE (EGen v1.13.0) 162 at 2014-09-22 13:33:20.974. Driver CE Settings:</t>
  </si>
  <si>
    <t>Unique ID:                              162</t>
  </si>
  <si>
    <t>Txn Mix RNGSeed:                        8585159936986579106</t>
  </si>
  <si>
    <t>Txn Input RNGSeed:                      8585159941281546402</t>
  </si>
  <si>
    <t>EGenDriverCE (EGen v1.13.0) 438 at 2014-09-22 13:33:20.990. CE object constructed using constructor 3 (valid for publication: YES).</t>
  </si>
  <si>
    <t>EGenDriverCE (EGen v1.13.0) 438 at 2014-09-22 13:33:20.990. Driver Global Settings:</t>
  </si>
  <si>
    <t>EGenDriverCE (EGen v1.13.0) 438 at 2014-09-22 13:33:20.990. Transaction Mixes:</t>
  </si>
  <si>
    <t>EGenDriverCE (EGen v1.13.0) 438 at 2014-09-22 13:33:20.990. Broker Volume Parameters:  NONE</t>
  </si>
  <si>
    <t>EGenDriverCE (EGen v1.13.0) 438 at 2014-09-22 13:33:20.990. Customer Position Parameters:</t>
  </si>
  <si>
    <t>EGenDriverCE (EGen v1.13.0) 438 at 2014-09-22 13:33:20.990. Market Watch Parameters:</t>
  </si>
  <si>
    <t>EGenDriverCE (EGen v1.13.0) 438 at 2014-09-22 13:33:20.990. Security Detail Parameters:</t>
  </si>
  <si>
    <t>EGenDriverCE (EGen v1.13.0) 438 at 2014-09-22 13:33:20.990. Trade Lookup Parameters:</t>
  </si>
  <si>
    <t>EGenDriverCE (EGen v1.13.0) 438 at 2014-09-22 13:33:20.990. Trade Order Parameters:</t>
  </si>
  <si>
    <t>EGenDriverCE (EGen v1.13.0) 438 at 2014-09-22 13:33:20.990. Trade Update Parameters:</t>
  </si>
  <si>
    <t>EGenDriverCE (EGen v1.13.0) 378 at 2014-09-22 13:33:20.990. CE object constructed using constructor 3 (valid for publication: YES).</t>
  </si>
  <si>
    <t>EGenDriverCE (EGen v1.13.0) 378 at 2014-09-22 13:33:20.990. Driver Global Settings:</t>
  </si>
  <si>
    <t>EGenDriverCE (EGen v1.13.0) 378 at 2014-09-22 13:33:20.990. Transaction Mixes:</t>
  </si>
  <si>
    <t>EGenDriverCE (EGen v1.13.0) 378 at 2014-09-22 13:33:20.990. Broker Volume Parameters:  NONE</t>
  </si>
  <si>
    <t>EGenDriverCE (EGen v1.13.0) 378 at 2014-09-22 13:33:20.990. Customer Position Parameters:</t>
  </si>
  <si>
    <t>EGenDriverCE (EGen v1.13.0) 378 at 2014-09-22 13:33:20.990. Market Watch Parameters:</t>
  </si>
  <si>
    <t>EGenDriverCE (EGen v1.13.0) 378 at 2014-09-22 13:33:20.990. Security Detail Parameters:</t>
  </si>
  <si>
    <t>EGenDriverCE (EGen v1.13.0) 378 at 2014-09-22 13:33:20.990. Trade Lookup Parameters:</t>
  </si>
  <si>
    <t>EGenDriverCE (EGen v1.13.0) 378 at 2014-09-22 13:33:20.990. Trade Order Parameters:</t>
  </si>
  <si>
    <t>EGenDriverCE (EGen v1.13.0) 378 at 2014-09-22 13:33:20.990. Trade Update Parameters:</t>
  </si>
  <si>
    <t>EGenDriverCE (EGen v1.13.0) 378 at 2014-09-22 13:33:20.990. Driver CE Partition Settings:</t>
  </si>
  <si>
    <t>EGenDriverCE (EGen v1.13.0) 378 at 2014-09-22 13:33:20.990. Driver CE Settings:</t>
  </si>
  <si>
    <t>Unique ID:                              378</t>
  </si>
  <si>
    <t>Txn Mix RNGSeed:                        8585159936986579322</t>
  </si>
  <si>
    <t>Txn Input RNGSeed:                      8585159941281546618</t>
  </si>
  <si>
    <t>EGenDriverCE (EGen v1.13.0) 438 at 2014-09-22 13:33:20.990. Driver CE Partition Settings:</t>
  </si>
  <si>
    <t>EGenDriverCE (EGen v1.13.0) 438 at 2014-09-22 13:33:20.990. Driver CE Settings:</t>
  </si>
  <si>
    <t>Unique ID:                              438</t>
  </si>
  <si>
    <t>Txn Mix RNGSeed:                        8585159936986579382</t>
  </si>
  <si>
    <t>Txn Input RNGSeed:                      8585159941281546678</t>
  </si>
  <si>
    <t>EGenDriverCE (EGen v1.13.0) 70 at 2014-09-22 13:33:20.990. CE object constructed using constructor 3 (valid for publication: YES).</t>
  </si>
  <si>
    <t>EGenDriverCE (EGen v1.13.0) 70 at 2014-09-22 13:33:20.990. Driver Global Settings:</t>
  </si>
  <si>
    <t>EGenDriverCE (EGen v1.13.0) 70 at 2014-09-22 13:33:20.990. Transaction Mixes:</t>
  </si>
  <si>
    <t>EGenDriverCE (EGen v1.13.0) 70 at 2014-09-22 13:33:20.990. Broker Volume Parameters:  NONE</t>
  </si>
  <si>
    <t>EGenDriverCE (EGen v1.13.0) 70 at 2014-09-22 13:33:20.990. Customer Position Parameters:</t>
  </si>
  <si>
    <t>EGenDriverCE (EGen v1.13.0) 70 at 2014-09-22 13:33:20.990. Market Watch Parameters:</t>
  </si>
  <si>
    <t>EGenDriverCE (EGen v1.13.0) 70 at 2014-09-22 13:33:20.990. Security Detail Parameters:</t>
  </si>
  <si>
    <t>EGenDriverCE (EGen v1.13.0) 70 at 2014-09-22 13:33:20.990. Trade Lookup Parameters:</t>
  </si>
  <si>
    <t>EGenDriverCE (EGen v1.13.0) 70 at 2014-09-22 13:33:20.990. Trade Order Parameters:</t>
  </si>
  <si>
    <t>EGenDriverCE (EGen v1.13.0) 70 at 2014-09-22 13:33:20.990. Trade Update Parameters:</t>
  </si>
  <si>
    <t>EGenDriverCE (EGen v1.13.0) 100 at 2014-09-22 13:33:20.990. CE object constructed using constructor 3 (valid for publication: YES).</t>
  </si>
  <si>
    <t>EGenDriverCE (EGen v1.13.0) 100 at 2014-09-22 13:33:20.990. Driver Global Settings:</t>
  </si>
  <si>
    <t>EGenDriverCE (EGen v1.13.0) 100 at 2014-09-22 13:33:20.990. Transaction Mixes:</t>
  </si>
  <si>
    <t>EGenDriverCE (EGen v1.13.0) 100 at 2014-09-22 13:33:20.990. Broker Volume Parameters:  NONE</t>
  </si>
  <si>
    <t>EGenDriverCE (EGen v1.13.0) 100 at 2014-09-22 13:33:20.990. Customer Position Parameters:</t>
  </si>
  <si>
    <t>EGenDriverCE (EGen v1.13.0) 100 at 2014-09-22 13:33:20.990. Market Watch Parameters:</t>
  </si>
  <si>
    <t>EGenDriverCE (EGen v1.13.0) 100 at 2014-09-22 13:33:20.990. Security Detail Parameters:</t>
  </si>
  <si>
    <t>EGenDriverCE (EGen v1.13.0) 100 at 2014-09-22 13:33:20.990. Trade Lookup Parameters:</t>
  </si>
  <si>
    <t>EGenDriverCE (EGen v1.13.0) 100 at 2014-09-22 13:33:20.990. Trade Order Parameters:</t>
  </si>
  <si>
    <t>EGenDriverCE (EGen v1.13.0) 100 at 2014-09-22 13:33:20.990. Trade Update Parameters:</t>
  </si>
  <si>
    <t>EGenDriverCE (EGen v1.13.0) 100 at 2014-09-22 13:33:20.990. Driver CE Partition Settings:</t>
  </si>
  <si>
    <t>EGenDriverCE (EGen v1.13.0) 100 at 2014-09-22 13:33:20.990. Driver CE Settings:</t>
  </si>
  <si>
    <t>Unique ID:                              100</t>
  </si>
  <si>
    <t>Txn Mix RNGSeed:                        8585159936986579044</t>
  </si>
  <si>
    <t>Txn Input RNGSeed:                      8585159941281546340</t>
  </si>
  <si>
    <t>EGenDriverCE (EGen v1.13.0) 129 at 2014-09-22 13:33:20.990. CE object constructed using constructor 3 (valid for publication: YES).</t>
  </si>
  <si>
    <t>EGenDriverCE (EGen v1.13.0) 129 at 2014-09-22 13:33:20.990. Driver Global Settings:</t>
  </si>
  <si>
    <t>EGenDriverCE (EGen v1.13.0) 129 at 2014-09-22 13:33:20.990. Transaction Mixes:</t>
  </si>
  <si>
    <t>EGenDriverCE (EGen v1.13.0) 129 at 2014-09-22 13:33:20.990. Broker Volume Parameters:  NONE</t>
  </si>
  <si>
    <t>EGenDriverCE (EGen v1.13.0) 129 at 2014-09-22 13:33:20.990. Customer Position Parameters:</t>
  </si>
  <si>
    <t>EGenDriverCE (EGen v1.13.0) 129 at 2014-09-22 13:33:20.990. Market Watch Parameters:</t>
  </si>
  <si>
    <t>EGenDriverCE (EGen v1.13.0) 129 at 2014-09-22 13:33:20.990. Security Detail Parameters:</t>
  </si>
  <si>
    <t>EGenDriverCE (EGen v1.13.0) 129 at 2014-09-22 13:33:20.990. Trade Lookup Parameters:</t>
  </si>
  <si>
    <t>EGenDriverCE (EGen v1.13.0) 129 at 2014-09-22 13:33:20.990. Trade Order Parameters:</t>
  </si>
  <si>
    <t>EGenDriverCE (EGen v1.13.0) 129 at 2014-09-22 13:33:20.990. Trade Update Parameters:</t>
  </si>
  <si>
    <t>EGenDriverCE (EGen v1.13.0) 129 at 2014-09-22 13:33:20.990. Driver CE Partition Settings:</t>
  </si>
  <si>
    <t>EGenDriverCE (EGen v1.13.0) 129 at 2014-09-22 13:33:20.990. Driver CE Settings:</t>
  </si>
  <si>
    <t>Unique ID:                              129</t>
  </si>
  <si>
    <t>Txn Mix RNGSeed:                        8585159936986579073</t>
  </si>
  <si>
    <t>Txn Input RNGSeed:                      8585159941281546369</t>
  </si>
  <si>
    <t>EGenDriverCE (EGen v1.13.0) 284 at 2014-09-22 13:33:20.990. CE object constructed using constructor 3 (valid for publication: YES).</t>
  </si>
  <si>
    <t>EGenDriverCE (EGen v1.13.0) 284 at 2014-09-22 13:33:20.990. Driver Global Settings:</t>
  </si>
  <si>
    <t>EGenDriverCE (EGen v1.13.0) 284 at 2014-09-22 13:33:20.990. Transaction Mixes:</t>
  </si>
  <si>
    <t>EGenDriverCE (EGen v1.13.0) 284 at 2014-09-22 13:33:20.990. Broker Volume Parameters:  NONE</t>
  </si>
  <si>
    <t>EGenDriverCE (EGen v1.13.0) 284 at 2014-09-22 13:33:20.990. Customer Position Parameters:</t>
  </si>
  <si>
    <t>EGenDriverCE (EGen v1.13.0) 284 at 2014-09-22 13:33:20.990. Market Watch Parameters:</t>
  </si>
  <si>
    <t>EGenDriverCE (EGen v1.13.0) 284 at 2014-09-22 13:33:20.990. Security Detail Parameters:</t>
  </si>
  <si>
    <t>EGenDriverCE (EGen v1.13.0) 284 at 2014-09-22 13:33:20.990. Trade Lookup Parameters:</t>
  </si>
  <si>
    <t>EGenDriverCE (EGen v1.13.0) 284 at 2014-09-22 13:33:20.990. Trade Order Parameters:</t>
  </si>
  <si>
    <t>EGenDriverCE (EGen v1.13.0) 284 at 2014-09-22 13:33:20.990. Trade Update Parameters:</t>
  </si>
  <si>
    <t>EGenDriverCE (EGen v1.13.0) 284 at 2014-09-22 13:33:20.990. Driver CE Partition Settings:</t>
  </si>
  <si>
    <t>EGenDriverCE (EGen v1.13.0) 284 at 2014-09-22 13:33:20.990. Driver CE Settings:</t>
  </si>
  <si>
    <t>Unique ID:                              284</t>
  </si>
  <si>
    <t>Txn Mix RNGSeed:                        8585159936986579228</t>
  </si>
  <si>
    <t>Txn Input RNGSeed:                      8585159941281546524</t>
  </si>
  <si>
    <t>EGenDriverCE (EGen v1.13.0) 318 at 2014-09-22 13:33:20.990. CE object constructed using constructor 3 (valid for publication: YES).</t>
  </si>
  <si>
    <t>EGenDriverCE (EGen v1.13.0) 318 at 2014-09-22 13:33:20.990. Driver Global Settings:</t>
  </si>
  <si>
    <t>EGenDriverCE (EGen v1.13.0) 318 at 2014-09-22 13:33:20.990. Transaction Mixes:</t>
  </si>
  <si>
    <t>EGenDriverCE (EGen v1.13.0) 318 at 2014-09-22 13:33:20.990. Broker Volume Parameters:  NONE</t>
  </si>
  <si>
    <t>EGenDriverCE (EGen v1.13.0) 318 at 2014-09-22 13:33:20.990. Customer Position Parameters:</t>
  </si>
  <si>
    <t>EGenDriverCE (EGen v1.13.0) 318 at 2014-09-22 13:33:20.990. Market Watch Parameters:</t>
  </si>
  <si>
    <t>EGenDriverCE (EGen v1.13.0) 318 at 2014-09-22 13:33:20.990. Security Detail Parameters:</t>
  </si>
  <si>
    <t>EGenDriverCE (EGen v1.13.0) 318 at 2014-09-22 13:33:20.990. Trade Lookup Parameters:</t>
  </si>
  <si>
    <t>EGenDriverCE (EGen v1.13.0) 318 at 2014-09-22 13:33:20.990. Trade Order Parameters:</t>
  </si>
  <si>
    <t>EGenDriverCE (EGen v1.13.0) 318 at 2014-09-22 13:33:20.990. Trade Update Parameters:</t>
  </si>
  <si>
    <t>EGenDriverCE (EGen v1.13.0) 318 at 2014-09-22 13:33:20.990. Driver CE Partition Settings:</t>
  </si>
  <si>
    <t>EGenDriverCE (EGen v1.13.0) 318 at 2014-09-22 13:33:20.990. Driver CE Settings:</t>
  </si>
  <si>
    <t>Unique ID:                              318</t>
  </si>
  <si>
    <t>Txn Mix RNGSeed:                        8585159936986579262</t>
  </si>
  <si>
    <t>Txn Input RNGSeed:                      8585159941281546558</t>
  </si>
  <si>
    <t>EGenDriverCE (EGen v1.13.0) 408 at 2014-09-22 13:33:20.990. CE object constructed using constructor 3 (valid for publication: YES).</t>
  </si>
  <si>
    <t>EGenDriverCE (EGen v1.13.0) 408 at 2014-09-22 13:33:20.990. Driver Global Settings:</t>
  </si>
  <si>
    <t>EGenDriverCE (EGen v1.13.0) 408 at 2014-09-22 13:33:20.990. Transaction Mixes:</t>
  </si>
  <si>
    <t>EGenDriverCE (EGen v1.13.0) 408 at 2014-09-22 13:33:20.990. Broker Volume Parameters:  NONE</t>
  </si>
  <si>
    <t>EGenDriverCE (EGen v1.13.0) 408 at 2014-09-22 13:33:20.990. Customer Position Parameters:</t>
  </si>
  <si>
    <t>EGenDriverCE (EGen v1.13.0) 408 at 2014-09-22 13:33:20.990. Market Watch Parameters:</t>
  </si>
  <si>
    <t>EGenDriverCE (EGen v1.13.0) 408 at 2014-09-22 13:33:20.990. Security Detail Parameters:</t>
  </si>
  <si>
    <t>EGenDriverCE (EGen v1.13.0) 408 at 2014-09-22 13:33:20.990. Trade Lookup Parameters:</t>
  </si>
  <si>
    <t>EGenDriverCE (EGen v1.13.0) 408 at 2014-09-22 13:33:20.990. Trade Order Parameters:</t>
  </si>
  <si>
    <t>EGenDriverCE (EGen v1.13.0) 408 at 2014-09-22 13:33:20.990. Trade Update Parameters:</t>
  </si>
  <si>
    <t>EGenDriverCE (EGen v1.13.0) 408 at 2014-09-22 13:33:20.990. Driver CE Partition Settings:</t>
  </si>
  <si>
    <t>EGenDriverCE (EGen v1.13.0) 408 at 2014-09-22 13:33:20.990. Driver CE Settings:</t>
  </si>
  <si>
    <t>Unique ID:                              408</t>
  </si>
  <si>
    <t>Txn Mix RNGSeed:                        8585159936986579352</t>
  </si>
  <si>
    <t>Txn Input RNGSeed:                      8585159941281546648</t>
  </si>
  <si>
    <t>EGenDriverCE (EGen v1.13.0) 70 at 2014-09-22 13:33:20.990. Driver CE Partition Settings:</t>
  </si>
  <si>
    <t>EGenDriverCE (EGen v1.13.0) 70 at 2014-09-22 13:33:20.990. Driver CE Settings:</t>
  </si>
  <si>
    <t>Unique ID:                              70</t>
  </si>
  <si>
    <t>Txn Mix RNGSeed:                        8585159936986579014</t>
  </si>
  <si>
    <t>Txn Input RNGSeed:                      8585159941281546310</t>
  </si>
  <si>
    <t>EGenDriverCE (EGen v1.13.0) 163 at 2014-09-22 13:33:20.990. CE object constructed using constructor 3 (valid for publication: YES).</t>
  </si>
  <si>
    <t>EGenDriverCE (EGen v1.13.0) 163 at 2014-09-22 13:33:20.990. Driver Global Settings:</t>
  </si>
  <si>
    <t>EGenDriverCE (EGen v1.13.0) 163 at 2014-09-22 13:33:20.990. Transaction Mixes:</t>
  </si>
  <si>
    <t>EGenDriverCE (EGen v1.13.0) 163 at 2014-09-22 13:33:20.990. Broker Volume Parameters:  NONE</t>
  </si>
  <si>
    <t>EGenDriverCE (EGen v1.13.0) 163 at 2014-09-22 13:33:20.990. Customer Position Parameters:</t>
  </si>
  <si>
    <t>EGenDriverCE (EGen v1.13.0) 163 at 2014-09-22 13:33:20.990. Market Watch Parameters:</t>
  </si>
  <si>
    <t>EGenDriverCE (EGen v1.13.0) 163 at 2014-09-22 13:33:20.990. Security Detail Parameters:</t>
  </si>
  <si>
    <t>EGenDriverCE (EGen v1.13.0) 163 at 2014-09-22 13:33:20.990. Trade Lookup Parameters:</t>
  </si>
  <si>
    <t>EGenDriverCE (EGen v1.13.0) 163 at 2014-09-22 13:33:20.990. Trade Order Parameters:</t>
  </si>
  <si>
    <t>EGenDriverCE (EGen v1.13.0) 163 at 2014-09-22 13:33:20.990. Trade Update Parameters:</t>
  </si>
  <si>
    <t>EGenDriverCE (EGen v1.13.0) 163 at 2014-09-22 13:33:20.990. Driver CE Partition Settings:</t>
  </si>
  <si>
    <t>EGenDriverCE (EGen v1.13.0) 163 at 2014-09-22 13:33:20.990. Driver CE Settings:</t>
  </si>
  <si>
    <t>Unique ID:                              163</t>
  </si>
  <si>
    <t>Txn Mix RNGSeed:                        8585159936986579107</t>
  </si>
  <si>
    <t>Txn Input RNGSeed:                      8585159941281546403</t>
  </si>
  <si>
    <t>EGenDriverCE (EGen v1.13.0) 348 at 2014-09-22 13:33:20.990. CE object constructed using constructor 3 (valid for publication: YES).</t>
  </si>
  <si>
    <t>EGenDriverCE (EGen v1.13.0) 348 at 2014-09-22 13:33:20.990. Driver Global Settings:</t>
  </si>
  <si>
    <t>EGenDriverCE (EGen v1.13.0) 348 at 2014-09-22 13:33:20.990. Transaction Mixes:</t>
  </si>
  <si>
    <t>EGenDriverCE (EGen v1.13.0) 348 at 2014-09-22 13:33:20.990. Broker Volume Parameters:  NONE</t>
  </si>
  <si>
    <t>EGenDriverCE (EGen v1.13.0) 348 at 2014-09-22 13:33:20.990. Customer Position Parameters:</t>
  </si>
  <si>
    <t>EGenDriverCE (EGen v1.13.0) 348 at 2014-09-22 13:33:20.990. Market Watch Parameters:</t>
  </si>
  <si>
    <t>EGenDriverCE (EGen v1.13.0) 348 at 2014-09-22 13:33:20.990. Security Detail Parameters:</t>
  </si>
  <si>
    <t>EGenDriverCE (EGen v1.13.0) 348 at 2014-09-22 13:33:20.990. Trade Lookup Parameters:</t>
  </si>
  <si>
    <t>EGenDriverCE (EGen v1.13.0) 348 at 2014-09-22 13:33:20.990. Trade Order Parameters:</t>
  </si>
  <si>
    <t>EGenDriverCE (EGen v1.13.0) 348 at 2014-09-22 13:33:20.990. Trade Update Parameters:</t>
  </si>
  <si>
    <t>EGenDriverCE (EGen v1.13.0) 348 at 2014-09-22 13:33:20.990. Driver CE Partition Settings:</t>
  </si>
  <si>
    <t>EGenDriverCE (EGen v1.13.0) 348 at 2014-09-22 13:33:20.990. Driver CE Settings:</t>
  </si>
  <si>
    <t>Unique ID:                              348</t>
  </si>
  <si>
    <t>Txn Mix RNGSeed:                        8585159936986579292</t>
  </si>
  <si>
    <t>Txn Input RNGSeed:                      8585159941281546588</t>
  </si>
  <si>
    <t>EGenDriverCE (EGen v1.13.0) 439 at 2014-09-22 13:33:21.006. CE object constructed using constructor 3 (valid for publication: YES).</t>
  </si>
  <si>
    <t>EGenDriverCE (EGen v1.13.0) 439 at 2014-09-22 13:33:21.006. Driver Global Settings:</t>
  </si>
  <si>
    <t>EGenDriverCE (EGen v1.13.0) 439 at 2014-09-22 13:33:21.006. Transaction Mixes:</t>
  </si>
  <si>
    <t>EGenDriverCE (EGen v1.13.0) 439 at 2014-09-22 13:33:21.006. Broker Volume Parameters:  NONE</t>
  </si>
  <si>
    <t>EGenDriverCE (EGen v1.13.0) 439 at 2014-09-22 13:33:21.006. Customer Position Parameters:</t>
  </si>
  <si>
    <t>EGenDriverCE (EGen v1.13.0) 439 at 2014-09-22 13:33:21.006. Market Watch Parameters:</t>
  </si>
  <si>
    <t>EGenDriverCE (EGen v1.13.0) 439 at 2014-09-22 13:33:21.006. Security Detail Parameters:</t>
  </si>
  <si>
    <t>EGenDriverCE (EGen v1.13.0) 439 at 2014-09-22 13:33:21.006. Trade Lookup Parameters:</t>
  </si>
  <si>
    <t>EGenDriverCE (EGen v1.13.0) 439 at 2014-09-22 13:33:21.006. Trade Order Parameters:</t>
  </si>
  <si>
    <t>EGenDriverCE (EGen v1.13.0) 439 at 2014-09-22 13:33:21.006. Trade Update Parameters:</t>
  </si>
  <si>
    <t>EGenDriverCE (EGen v1.13.0) 439 at 2014-09-22 13:33:21.006. Driver CE Partition Settings:</t>
  </si>
  <si>
    <t>EGenDriverCE (EGen v1.13.0) 439 at 2014-09-22 13:33:21.006. Driver CE Settings:</t>
  </si>
  <si>
    <t>Unique ID:                              439</t>
  </si>
  <si>
    <t>Txn Mix RNGSeed:                        8585177529172623799</t>
  </si>
  <si>
    <t>Txn Input RNGSeed:                      8585177533467591095</t>
  </si>
  <si>
    <t>EGenDriverCE (EGen v1.13.0) 319 at 2014-09-22 13:33:21.006. CE object constructed using constructor 3 (valid for publication: YES).</t>
  </si>
  <si>
    <t>EGenDriverCE (EGen v1.13.0) 319 at 2014-09-22 13:33:21.006. Driver Global Settings:</t>
  </si>
  <si>
    <t>EGenDriverCE (EGen v1.13.0) 319 at 2014-09-22 13:33:21.006. Transaction Mixes:</t>
  </si>
  <si>
    <t>EGenDriverCE (EGen v1.13.0) 319 at 2014-09-22 13:33:21.006. Broker Volume Parameters:  NONE</t>
  </si>
  <si>
    <t>EGenDriverCE (EGen v1.13.0) 319 at 2014-09-22 13:33:21.006. Customer Position Parameters:</t>
  </si>
  <si>
    <t>EGenDriverCE (EGen v1.13.0) 319 at 2014-09-22 13:33:21.006. Market Watch Parameters:</t>
  </si>
  <si>
    <t>EGenDriverCE (EGen v1.13.0) 319 at 2014-09-22 13:33:21.006. Security Detail Parameters:</t>
  </si>
  <si>
    <t>EGenDriverCE (EGen v1.13.0) 319 at 2014-09-22 13:33:21.006. Trade Lookup Parameters:</t>
  </si>
  <si>
    <t>EGenDriverCE (EGen v1.13.0) 319 at 2014-09-22 13:33:21.006. Trade Order Parameters:</t>
  </si>
  <si>
    <t>EGenDriverCE (EGen v1.13.0) 319 at 2014-09-22 13:33:21.006. Trade Update Parameters:</t>
  </si>
  <si>
    <t>EGenDriverCE (EGen v1.13.0) 379 at 2014-09-22 13:33:21.006. CE object constructed using constructor 3 (valid for publication: YES).</t>
  </si>
  <si>
    <t>EGenDriverCE (EGen v1.13.0) 379 at 2014-09-22 13:33:21.006. Driver Global Settings:</t>
  </si>
  <si>
    <t>EGenDriverCE (EGen v1.13.0) 379 at 2014-09-22 13:33:21.006. Transaction Mixes:</t>
  </si>
  <si>
    <t>EGenDriverCE (EGen v1.13.0) 379 at 2014-09-22 13:33:21.006. Broker Volume Parameters:  NONE</t>
  </si>
  <si>
    <t>EGenDriverCE (EGen v1.13.0) 379 at 2014-09-22 13:33:21.006. Customer Position Parameters:</t>
  </si>
  <si>
    <t>EGenDriverCE (EGen v1.13.0) 379 at 2014-09-22 13:33:21.006. Market Watch Parameters:</t>
  </si>
  <si>
    <t>EGenDriverCE (EGen v1.13.0) 379 at 2014-09-22 13:33:21.006. Security Detail Parameters:</t>
  </si>
  <si>
    <t>EGenDriverCE (EGen v1.13.0) 379 at 2014-09-22 13:33:21.006. Trade Lookup Parameters:</t>
  </si>
  <si>
    <t>EGenDriverCE (EGen v1.13.0) 379 at 2014-09-22 13:33:21.006. Trade Order Parameters:</t>
  </si>
  <si>
    <t>EGenDriverCE (EGen v1.13.0) 379 at 2014-09-22 13:33:21.006. Trade Update Parameters:</t>
  </si>
  <si>
    <t>EGenDriverCE (EGen v1.13.0) 379 at 2014-09-22 13:33:21.006. Driver CE Partition Settings:</t>
  </si>
  <si>
    <t>EGenDriverCE (EGen v1.13.0) 379 at 2014-09-22 13:33:21.006. Driver CE Settings:</t>
  </si>
  <si>
    <t>Unique ID:                              379</t>
  </si>
  <si>
    <t>Txn Mix RNGSeed:                        8585177529172623739</t>
  </si>
  <si>
    <t>Txn Input RNGSeed:                      8585177533467591035</t>
  </si>
  <si>
    <t>EGenDriverCE (EGen v1.13.0) 409 at 2014-09-22 13:33:21.006. CE object constructed using constructor 3 (valid for publication: YES).</t>
  </si>
  <si>
    <t>EGenDriverCE (EGen v1.13.0) 409 at 2014-09-22 13:33:21.006. Driver Global Settings:</t>
  </si>
  <si>
    <t>EGenDriverCE (EGen v1.13.0) 409 at 2014-09-22 13:33:21.006. Transaction Mixes:</t>
  </si>
  <si>
    <t>EGenDriverCE (EGen v1.13.0) 409 at 2014-09-22 13:33:21.006. Broker Volume Parameters:  NONE</t>
  </si>
  <si>
    <t>EGenDriverCE (EGen v1.13.0) 409 at 2014-09-22 13:33:21.006. Customer Position Parameters:</t>
  </si>
  <si>
    <t>EGenDriverCE (EGen v1.13.0) 409 at 2014-09-22 13:33:21.006. Market Watch Parameters:</t>
  </si>
  <si>
    <t>EGenDriverCE (EGen v1.13.0) 409 at 2014-09-22 13:33:21.006. Security Detail Parameters:</t>
  </si>
  <si>
    <t>EGenDriverCE (EGen v1.13.0) 409 at 2014-09-22 13:33:21.006. Trade Lookup Parameters:</t>
  </si>
  <si>
    <t>EGenDriverCE (EGen v1.13.0) 409 at 2014-09-22 13:33:21.006. Trade Order Parameters:</t>
  </si>
  <si>
    <t>EGenDriverCE (EGen v1.13.0) 71 at 2014-09-22 13:33:21.006. CE object constructed using constructor 3 (valid for publication: YES).</t>
  </si>
  <si>
    <t>EGenDriverCE (EGen v1.13.0) 71 at 2014-09-22 13:33:21.006. Driver Global Settings:</t>
  </si>
  <si>
    <t>EGenDriverCE (EGen v1.13.0) 71 at 2014-09-22 13:33:21.006. Transaction Mixes:</t>
  </si>
  <si>
    <t>EGenDriverCE (EGen v1.13.0) 71 at 2014-09-22 13:33:21.006. Broker Volume Parameters:  NONE</t>
  </si>
  <si>
    <t>EGenDriverCE (EGen v1.13.0) 71 at 2014-09-22 13:33:21.006. Customer Position Parameters:</t>
  </si>
  <si>
    <t>EGenDriverCE (EGen v1.13.0) 71 at 2014-09-22 13:33:21.006. Market Watch Parameters:</t>
  </si>
  <si>
    <t>EGenDriverCE (EGen v1.13.0) 71 at 2014-09-22 13:33:21.006. Security Detail Parameters:</t>
  </si>
  <si>
    <t>EGenDriverCE (EGen v1.13.0) 71 at 2014-09-22 13:33:21.006. Trade Lookup Parameters:</t>
  </si>
  <si>
    <t>EGenDriverCE (EGen v1.13.0) 71 at 2014-09-22 13:33:21.006. Trade Order Parameters:</t>
  </si>
  <si>
    <t>EGenDriverCE (EGen v1.13.0) 71 at 2014-09-22 13:33:21.006. Trade Update Parameters:</t>
  </si>
  <si>
    <t>EGenDriverCE (EGen v1.13.0) 71 at 2014-09-22 13:33:21.006. Driver CE Partition Settings:</t>
  </si>
  <si>
    <t>EGenDriverCE (EGen v1.13.0) 71 at 2014-09-22 13:33:21.006. Driver CE Settings:</t>
  </si>
  <si>
    <t>Unique ID:                              71</t>
  </si>
  <si>
    <t>Txn Mix RNGSeed:                        8585177529172623431</t>
  </si>
  <si>
    <t>Txn Input RNGSeed:                      8585177533467590727</t>
  </si>
  <si>
    <t>EGenDriverCE (EGen v1.13.0) 101 at 2014-09-22 13:33:21.006. CE object constructed using constructor 3 (valid for publication: YES).</t>
  </si>
  <si>
    <t>EGenDriverCE (EGen v1.13.0) 101 at 2014-09-22 13:33:21.006. Driver Global Settings:</t>
  </si>
  <si>
    <t>EGenDriverCE (EGen v1.13.0) 101 at 2014-09-22 13:33:21.006. Transaction Mixes:</t>
  </si>
  <si>
    <t>EGenDriverCE (EGen v1.13.0) 101 at 2014-09-22 13:33:21.006. Broker Volume Parameters:  NONE</t>
  </si>
  <si>
    <t>EGenDriverCE (EGen v1.13.0) 101 at 2014-09-22 13:33:21.006. Customer Position Parameters:</t>
  </si>
  <si>
    <t>EGenDriverCE (EGen v1.13.0) 101 at 2014-09-22 13:33:21.006. Market Watch Parameters:</t>
  </si>
  <si>
    <t>EGenDriverCE (EGen v1.13.0) 101 at 2014-09-22 13:33:21.006. Security Detail Parameters:</t>
  </si>
  <si>
    <t>EGenDriverCE (EGen v1.13.0) 101 at 2014-09-22 13:33:21.006. Trade Lookup Parameters:</t>
  </si>
  <si>
    <t>EGenDriverCE (EGen v1.13.0) 101 at 2014-09-22 13:33:21.006. Trade Order Parameters:</t>
  </si>
  <si>
    <t>EGenDriverCE (EGen v1.13.0) 101 at 2014-09-22 13:33:21.006. Trade Update Parameters:</t>
  </si>
  <si>
    <t>EGenDriverCE (EGen v1.13.0) 101 at 2014-09-22 13:33:21.006. Driver CE Partition Settings:</t>
  </si>
  <si>
    <t>EGenDriverCE (EGen v1.13.0) 101 at 2014-09-22 13:33:21.006. Driver CE Settings:</t>
  </si>
  <si>
    <t>Unique ID:                              101</t>
  </si>
  <si>
    <t>Txn Mix RNGSeed:                        8585177529172623461</t>
  </si>
  <si>
    <t>Txn Input RNGSeed:                      8585177533467590757</t>
  </si>
  <si>
    <t>EGenDriverCE (EGen v1.13.0) 130 at 2014-09-22 13:33:21.006. CE object constructed using constructor 3 (valid for publication: YES).</t>
  </si>
  <si>
    <t>EGenDriverCE (EGen v1.13.0) 130 at 2014-09-22 13:33:21.006. Driver Global Settings:</t>
  </si>
  <si>
    <t>EGenDriverCE (EGen v1.13.0) 130 at 2014-09-22 13:33:21.006. Transaction Mixes:</t>
  </si>
  <si>
    <t>EGenDriverCE (EGen v1.13.0) 130 at 2014-09-22 13:33:21.006. Broker Volume Parameters:  NONE</t>
  </si>
  <si>
    <t>EGenDriverCE (EGen v1.13.0) 130 at 2014-09-22 13:33:21.006. Customer Position Parameters:</t>
  </si>
  <si>
    <t>EGenDriverCE (EGen v1.13.0) 130 at 2014-09-22 13:33:21.006. Market Watch Parameters:</t>
  </si>
  <si>
    <t>EGenDriverCE (EGen v1.13.0) 130 at 2014-09-22 13:33:21.006. Security Detail Parameters:</t>
  </si>
  <si>
    <t>EGenDriverCE (EGen v1.13.0) 130 at 2014-09-22 13:33:21.006. Trade Lookup Parameters:</t>
  </si>
  <si>
    <t>EGenDriverCE (EGen v1.13.0) 130 at 2014-09-22 13:33:21.006. Trade Order Parameters:</t>
  </si>
  <si>
    <t>EGenDriverCE (EGen v1.13.0) 130 at 2014-09-22 13:33:21.006. Trade Update Parameters:</t>
  </si>
  <si>
    <t>EGenDriverCE (EGen v1.13.0) 130 at 2014-09-22 13:33:21.006. Driver CE Partition Settings:</t>
  </si>
  <si>
    <t>EGenDriverCE (EGen v1.13.0) 130 at 2014-09-22 13:33:21.006. Driver CE Settings:</t>
  </si>
  <si>
    <t>Unique ID:                              130</t>
  </si>
  <si>
    <t>Txn Mix RNGSeed:                        8585177529172623490</t>
  </si>
  <si>
    <t>Txn Input RNGSeed:                      8585177533467590786</t>
  </si>
  <si>
    <t>EGenDriverCE (EGen v1.13.0) 164 at 2014-09-22 13:33:21.006. Driver Global Settings:</t>
  </si>
  <si>
    <t>EGenDriverCE (EGen v1.13.0) 164 at 2014-09-22 13:33:21.006. Transaction Mixes:</t>
  </si>
  <si>
    <t>EGenDriverCE (EGen v1.13.0) 164 at 2014-09-22 13:33:21.006. Broker Volume Parameters:  NONE</t>
  </si>
  <si>
    <t>EGenDriverCE (EGen v1.13.0) 164 at 2014-09-22 13:33:21.006. Customer Position Parameters:</t>
  </si>
  <si>
    <t>EGenDriverCE (EGen v1.13.0) 164 at 2014-09-22 13:33:21.006. Market Watch Parameters:</t>
  </si>
  <si>
    <t>EGenDriverCE (EGen v1.13.0) 164 at 2014-09-22 13:33:21.006. Security Detail Parameters:</t>
  </si>
  <si>
    <t>EGenDriverCE (EGen v1.13.0) 164 at 2014-09-22 13:33:21.006. Trade Lookup Parameters:</t>
  </si>
  <si>
    <t>EGenDriverCE (EGen v1.13.0) 164 at 2014-09-22 13:33:21.006. CE object constructed using constructor 3 (valid for publication: YES).</t>
  </si>
  <si>
    <t>EGenDriverCE (EGen v1.13.0) 285 at 2014-09-22 13:33:21.006. CE object constructed using constructor 3 (valid for publication: YES).</t>
  </si>
  <si>
    <t>EGenDriverCE (EGen v1.13.0) 285 at 2014-09-22 13:33:21.006. Driver Global Settings:</t>
  </si>
  <si>
    <t>EGenDriverCE (EGen v1.13.0) 285 at 2014-09-22 13:33:21.006. Transaction Mixes:</t>
  </si>
  <si>
    <t>EGenDriverCE (EGen v1.13.0) 285 at 2014-09-22 13:33:21.006. Broker Volume Parameters:  NONE</t>
  </si>
  <si>
    <t>EGenDriverCE (EGen v1.13.0) 285 at 2014-09-22 13:33:21.006. Customer Position Parameters:</t>
  </si>
  <si>
    <t>EGenDriverCE (EGen v1.13.0) 285 at 2014-09-22 13:33:21.006. Market Watch Parameters:</t>
  </si>
  <si>
    <t>EGenDriverCE (EGen v1.13.0) 285 at 2014-09-22 13:33:21.006. Security Detail Parameters:</t>
  </si>
  <si>
    <t>EGenDriverCE (EGen v1.13.0) 285 at 2014-09-22 13:33:21.006. Trade Lookup Parameters:</t>
  </si>
  <si>
    <t>EGenDriverCE (EGen v1.13.0) 285 at 2014-09-22 13:33:21.006. Trade Order Parameters:</t>
  </si>
  <si>
    <t>EGenDriverCE (EGen v1.13.0) 285 at 2014-09-22 13:33:21.006. Trade Update Parameters:</t>
  </si>
  <si>
    <t>EGenDriverCE (EGen v1.13.0) 285 at 2014-09-22 13:33:21.006. Driver CE Partition Settings:</t>
  </si>
  <si>
    <t>EGenDriverCE (EGen v1.13.0) 285 at 2014-09-22 13:33:21.006. Driver CE Settings:</t>
  </si>
  <si>
    <t>Unique ID:                              285</t>
  </si>
  <si>
    <t>Txn Mix RNGSeed:                        8585177529172623645</t>
  </si>
  <si>
    <t>Txn Input RNGSeed:                      8585177533467590941</t>
  </si>
  <si>
    <t>EGenDriverCE (EGen v1.13.0) 319 at 2014-09-22 13:33:21.006. Driver CE Partition Settings:</t>
  </si>
  <si>
    <t>EGenDriverCE (EGen v1.13.0) 319 at 2014-09-22 13:33:21.006. Driver CE Settings:</t>
  </si>
  <si>
    <t>Unique ID:                              319</t>
  </si>
  <si>
    <t>Txn Mix RNGSeed:                        8585177529172623679</t>
  </si>
  <si>
    <t>Txn Input RNGSeed:                      8585177533467590975</t>
  </si>
  <si>
    <t>EGenDriverCE (EGen v1.13.0) 349 at 2014-09-22 13:33:21.006. CE object constructed using constructor 3 (valid for publication: YES).</t>
  </si>
  <si>
    <t>EGenDriverCE (EGen v1.13.0) 349 at 2014-09-22 13:33:21.006. Driver Global Settings:</t>
  </si>
  <si>
    <t>EGenDriverCE (EGen v1.13.0) 349 at 2014-09-22 13:33:21.006. Transaction Mixes:</t>
  </si>
  <si>
    <t>EGenDriverCE (EGen v1.13.0) 349 at 2014-09-22 13:33:21.006. Broker Volume Parameters:  NONE</t>
  </si>
  <si>
    <t>EGenDriverCE (EGen v1.13.0) 349 at 2014-09-22 13:33:21.006. Customer Position Parameters:</t>
  </si>
  <si>
    <t>EGenDriverCE (EGen v1.13.0) 349 at 2014-09-22 13:33:21.006. Market Watch Parameters:</t>
  </si>
  <si>
    <t>EGenDriverCE (EGen v1.13.0) 349 at 2014-09-22 13:33:21.006. Security Detail Parameters:</t>
  </si>
  <si>
    <t>EGenDriverCE (EGen v1.13.0) 349 at 2014-09-22 13:33:21.006. Trade Lookup Parameters:</t>
  </si>
  <si>
    <t>EGenDriverCE (EGen v1.13.0) 349 at 2014-09-22 13:33:21.006. Trade Order Parameters:</t>
  </si>
  <si>
    <t>EGenDriverCE (EGen v1.13.0) 349 at 2014-09-22 13:33:21.006. Trade Update Parameters:</t>
  </si>
  <si>
    <t>EGenDriverCE (EGen v1.13.0) 409 at 2014-09-22 13:33:21.006. Trade Update Parameters:</t>
  </si>
  <si>
    <t>EGenDriverCE (EGen v1.13.0) 409 at 2014-09-22 13:33:21.006. Driver CE Partition Settings:</t>
  </si>
  <si>
    <t>EGenDriverCE (EGen v1.13.0) 409 at 2014-09-22 13:33:21.006. Driver CE Settings:</t>
  </si>
  <si>
    <t>Unique ID:                              409</t>
  </si>
  <si>
    <t>Txn Mix RNGSeed:                        8585177529172623769</t>
  </si>
  <si>
    <t>Txn Input RNGSeed:                      8585177533467591065</t>
  </si>
  <si>
    <t>EGenDriverCE (EGen v1.13.0) 164 at 2014-09-22 13:33:21.006. Trade Order Parameters:</t>
  </si>
  <si>
    <t>EGenDriverCE (EGen v1.13.0) 164 at 2014-09-22 13:33:21.006. Trade Update Parameters:</t>
  </si>
  <si>
    <t>EGenDriverCE (EGen v1.13.0) 164 at 2014-09-22 13:33:21.006. Driver CE Partition Settings:</t>
  </si>
  <si>
    <t>EGenDriverCE (EGen v1.13.0) 164 at 2014-09-22 13:33:21.006. Driver CE Settings:</t>
  </si>
  <si>
    <t>Unique ID:                              164</t>
  </si>
  <si>
    <t>Txn Mix RNGSeed:                        8585177529172623524</t>
  </si>
  <si>
    <t>Txn Input RNGSeed:                      8585177533467590820</t>
  </si>
  <si>
    <t>EGenDriverCE (EGen v1.13.0) 349 at 2014-09-22 13:33:21.006. Driver CE Partition Settings:</t>
  </si>
  <si>
    <t>EGenDriverCE (EGen v1.13.0) 349 at 2014-09-22 13:33:21.006. Driver CE Settings:</t>
  </si>
  <si>
    <t>Unique ID:                              349</t>
  </si>
  <si>
    <t>Txn Mix RNGSeed:                        8585177529172623709</t>
  </si>
  <si>
    <t>Txn Input RNGSeed:                      8585177533467591005</t>
  </si>
  <si>
    <t>EGenDriverCE (EGen v1.13.0) 440 at 2014-09-22 13:33:21.021. Driver Global Settings:</t>
  </si>
  <si>
    <t>EGenDriverCE (EGen v1.13.0) 440 at 2014-09-22 13:33:21.021. Transaction Mixes:</t>
  </si>
  <si>
    <t>EGenDriverCE (EGen v1.13.0) 440 at 2014-09-22 13:33:21.021. Broker Volume Parameters:  NONE</t>
  </si>
  <si>
    <t>EGenDriverCE (EGen v1.13.0) 440 at 2014-09-22 13:33:21.021. Customer Position Parameters:</t>
  </si>
  <si>
    <t>EGenDriverCE (EGen v1.13.0) 440 at 2014-09-22 13:33:21.021. Market Watch Parameters:</t>
  </si>
  <si>
    <t>EGenDriverCE (EGen v1.13.0) 440 at 2014-09-22 13:33:21.021. Security Detail Parameters:</t>
  </si>
  <si>
    <t>EGenDriverCE (EGen v1.13.0) 440 at 2014-09-22 13:33:21.021. Trade Lookup Parameters:</t>
  </si>
  <si>
    <t>EGenDriverCE (EGen v1.13.0) 440 at 2014-09-22 13:33:21.021. CE object constructed using constructor 3 (valid for publication: YES).</t>
  </si>
  <si>
    <t>EGenDriverCE (EGen v1.13.0) 380 at 2014-09-22 13:33:21.021. CE object constructed using constructor 3 (valid for publication: YES).</t>
  </si>
  <si>
    <t>EGenDriverCE (EGen v1.13.0) 380 at 2014-09-22 13:33:21.021. Driver Global Settings:</t>
  </si>
  <si>
    <t>EGenDriverCE (EGen v1.13.0) 380 at 2014-09-22 13:33:21.021. Transaction Mixes:</t>
  </si>
  <si>
    <t>EGenDriverCE (EGen v1.13.0) 380 at 2014-09-22 13:33:21.021. Broker Volume Parameters:  NONE</t>
  </si>
  <si>
    <t>EGenDriverCE (EGen v1.13.0) 380 at 2014-09-22 13:33:21.021. Customer Position Parameters:</t>
  </si>
  <si>
    <t>EGenDriverCE (EGen v1.13.0) 380 at 2014-09-22 13:33:21.021. Market Watch Parameters:</t>
  </si>
  <si>
    <t>EGenDriverCE (EGen v1.13.0) 380 at 2014-09-22 13:33:21.021. Security Detail Parameters:</t>
  </si>
  <si>
    <t>EGenDriverCE (EGen v1.13.0) 380 at 2014-09-22 13:33:21.021. Trade Lookup Parameters:</t>
  </si>
  <si>
    <t>EGenDriverCE (EGen v1.13.0) 380 at 2014-09-22 13:33:21.021. Trade Order Parameters:</t>
  </si>
  <si>
    <t>EGenDriverCE (EGen v1.13.0) 380 at 2014-09-22 13:33:21.021. Trade Update Parameters:</t>
  </si>
  <si>
    <t>EGenDriverCE (EGen v1.13.0) 440 at 2014-09-22 13:33:21.021. Trade Order Parameters:</t>
  </si>
  <si>
    <t>EGenDriverCE (EGen v1.13.0) 440 at 2014-09-22 13:33:21.021. Trade Update Parameters:</t>
  </si>
  <si>
    <t>EGenDriverCE (EGen v1.13.0) 440 at 2014-09-22 13:33:21.021. Driver CE Partition Settings:</t>
  </si>
  <si>
    <t>EGenDriverCE (EGen v1.13.0) 440 at 2014-09-22 13:33:21.021. Driver CE Settings:</t>
  </si>
  <si>
    <t>Unique ID:                              440</t>
  </si>
  <si>
    <t>Txn Mix RNGSeed:                        8585177529172623800</t>
  </si>
  <si>
    <t>Txn Input RNGSeed:                      8585177533467591096</t>
  </si>
  <si>
    <t>EGenDriverCE (EGen v1.13.0) 72 at 2014-09-22 13:33:21.021. CE object constructed using constructor 3 (valid for publication: YES).</t>
  </si>
  <si>
    <t>EGenDriverCE (EGen v1.13.0) 102 at 2014-09-22 13:33:21.021. CE object constructed using constructor 3 (valid for publication: YES).</t>
  </si>
  <si>
    <t>EGenDriverCE (EGen v1.13.0) 102 at 2014-09-22 13:33:21.021. Driver Global Settings:</t>
  </si>
  <si>
    <t>EGenDriverCE (EGen v1.13.0) 102 at 2014-09-22 13:33:21.021. Transaction Mixes:</t>
  </si>
  <si>
    <t>EGenDriverCE (EGen v1.13.0) 102 at 2014-09-22 13:33:21.021. Broker Volume Parameters:  NONE</t>
  </si>
  <si>
    <t>EGenDriverCE (EGen v1.13.0) 102 at 2014-09-22 13:33:21.021. Customer Position Parameters:</t>
  </si>
  <si>
    <t>EGenDriverCE (EGen v1.13.0) 102 at 2014-09-22 13:33:21.021. Market Watch Parameters:</t>
  </si>
  <si>
    <t>EGenDriverCE (EGen v1.13.0) 102 at 2014-09-22 13:33:21.021. Security Detail Parameters:</t>
  </si>
  <si>
    <t>EGenDriverCE (EGen v1.13.0) 102 at 2014-09-22 13:33:21.021. Trade Lookup Parameters:</t>
  </si>
  <si>
    <t>EGenDriverCE (EGen v1.13.0) 102 at 2014-09-22 13:33:21.021. Trade Order Parameters:</t>
  </si>
  <si>
    <t>EGenDriverCE (EGen v1.13.0) 102 at 2014-09-22 13:33:21.021. Trade Update Parameters:</t>
  </si>
  <si>
    <t>EGenDriverCE (EGen v1.13.0) 131 at 2014-09-22 13:33:21.021. CE object constructed using constructor 3 (valid for publication: YES).</t>
  </si>
  <si>
    <t>EGenDriverCE (EGen v1.13.0) 131 at 2014-09-22 13:33:21.021. Driver Global Settings:</t>
  </si>
  <si>
    <t>EGenDriverCE (EGen v1.13.0) 131 at 2014-09-22 13:33:21.021. Transaction Mixes:</t>
  </si>
  <si>
    <t>EGenDriverCE (EGen v1.13.0) 131 at 2014-09-22 13:33:21.021. Broker Volume Parameters:  NONE</t>
  </si>
  <si>
    <t>EGenDriverCE (EGen v1.13.0) 131 at 2014-09-22 13:33:21.021. Customer Position Parameters:</t>
  </si>
  <si>
    <t>EGenDriverCE (EGen v1.13.0) 131 at 2014-09-22 13:33:21.021. Market Watch Parameters:</t>
  </si>
  <si>
    <t>EGenDriverCE (EGen v1.13.0) 131 at 2014-09-22 13:33:21.021. Security Detail Parameters:</t>
  </si>
  <si>
    <t>EGenDriverCE (EGen v1.13.0) 131 at 2014-09-22 13:33:21.021. Trade Lookup Parameters:</t>
  </si>
  <si>
    <t>EGenDriverCE (EGen v1.13.0) 131 at 2014-09-22 13:33:21.021. Trade Order Parameters:</t>
  </si>
  <si>
    <t>EGenDriverCE (EGen v1.13.0) 131 at 2014-09-22 13:33:21.021. Trade Update Parameters:</t>
  </si>
  <si>
    <t>EGenDriverCE (EGen v1.13.0) 286 at 2014-09-22 13:33:21.021. CE object constructed using constructor 3 (valid for publication: YES).</t>
  </si>
  <si>
    <t>EGenDriverCE (EGen v1.13.0) 286 at 2014-09-22 13:33:21.021. Driver Global Settings:</t>
  </si>
  <si>
    <t>EGenDriverCE (EGen v1.13.0) 286 at 2014-09-22 13:33:21.021. Transaction Mixes:</t>
  </si>
  <si>
    <t>EGenDriverCE (EGen v1.13.0) 286 at 2014-09-22 13:33:21.021. Broker Volume Parameters:  NONE</t>
  </si>
  <si>
    <t>EGenDriverCE (EGen v1.13.0) 286 at 2014-09-22 13:33:21.021. Customer Position Parameters:</t>
  </si>
  <si>
    <t>EGenDriverCE (EGen v1.13.0) 286 at 2014-09-22 13:33:21.021. Market Watch Parameters:</t>
  </si>
  <si>
    <t>EGenDriverCE (EGen v1.13.0) 286 at 2014-09-22 13:33:21.021. Security Detail Parameters:</t>
  </si>
  <si>
    <t>EGenDriverCE (EGen v1.13.0) 286 at 2014-09-22 13:33:21.021. Trade Lookup Parameters:</t>
  </si>
  <si>
    <t>EGenDriverCE (EGen v1.13.0) 286 at 2014-09-22 13:33:21.021. Trade Order Parameters:</t>
  </si>
  <si>
    <t>EGenDriverCE (EGen v1.13.0) 320 at 2014-09-22 13:33:21.021. CE object constructed using constructor 3 (valid for publication: YES).</t>
  </si>
  <si>
    <t>EGenDriverCE (EGen v1.13.0) 320 at 2014-09-22 13:33:21.021. Driver Global Settings:</t>
  </si>
  <si>
    <t>EGenDriverCE (EGen v1.13.0) 320 at 2014-09-22 13:33:21.021. Transaction Mixes:</t>
  </si>
  <si>
    <t>EGenDriverCE (EGen v1.13.0) 320 at 2014-09-22 13:33:21.021. Broker Volume Parameters:  NONE</t>
  </si>
  <si>
    <t>EGenDriverCE (EGen v1.13.0) 320 at 2014-09-22 13:33:21.021. Customer Position Parameters:</t>
  </si>
  <si>
    <t>EGenDriverCE (EGen v1.13.0) 320 at 2014-09-22 13:33:21.021. Market Watch Parameters:</t>
  </si>
  <si>
    <t>EGenDriverCE (EGen v1.13.0) 320 at 2014-09-22 13:33:21.021. Security Detail Parameters:</t>
  </si>
  <si>
    <t>EGenDriverCE (EGen v1.13.0) 320 at 2014-09-22 13:33:21.021. Trade Lookup Parameters:</t>
  </si>
  <si>
    <t>EGenDriverCE (EGen v1.13.0) 320 at 2014-09-22 13:33:21.021. Trade Order Parameters:</t>
  </si>
  <si>
    <t>EGenDriverCE (EGen v1.13.0) 320 at 2014-09-22 13:33:21.021. Trade Update Parameters:</t>
  </si>
  <si>
    <t>EGenDriverCE (EGen v1.13.0) 320 at 2014-09-22 13:33:21.021. Driver CE Partition Settings:</t>
  </si>
  <si>
    <t>EGenDriverCE (EGen v1.13.0) 320 at 2014-09-22 13:33:21.021. Driver CE Settings:</t>
  </si>
  <si>
    <t>Unique ID:                              320</t>
  </si>
  <si>
    <t>Txn Mix RNGSeed:                        8585177529172623680</t>
  </si>
  <si>
    <t>Txn Input RNGSeed:                      8585177533467590976</t>
  </si>
  <si>
    <t>EGenDriverCE (EGen v1.13.0) 380 at 2014-09-22 13:33:21.021. Driver CE Partition Settings:</t>
  </si>
  <si>
    <t>EGenDriverCE (EGen v1.13.0) 380 at 2014-09-22 13:33:21.021. Driver CE Settings:</t>
  </si>
  <si>
    <t>Unique ID:                              380</t>
  </si>
  <si>
    <t>Txn Mix RNGSeed:                        8585177529172623740</t>
  </si>
  <si>
    <t>Txn Input RNGSeed:                      8585177533467591036</t>
  </si>
  <si>
    <t>EGenDriverCE (EGen v1.13.0) 410 at 2014-09-22 13:33:21.021. CE object constructed using constructor 3 (valid for publication: YES).</t>
  </si>
  <si>
    <t>EGenDriverCE (EGen v1.13.0) 410 at 2014-09-22 13:33:21.021. Driver Global Settings:</t>
  </si>
  <si>
    <t>EGenDriverCE (EGen v1.13.0) 410 at 2014-09-22 13:33:21.021. Transaction Mixes:</t>
  </si>
  <si>
    <t>EGenDriverCE (EGen v1.13.0) 410 at 2014-09-22 13:33:21.021. Broker Volume Parameters:  NONE</t>
  </si>
  <si>
    <t>EGenDriverCE (EGen v1.13.0) 410 at 2014-09-22 13:33:21.021. Customer Position Parameters:</t>
  </si>
  <si>
    <t>EGenDriverCE (EGen v1.13.0) 410 at 2014-09-22 13:33:21.021. Market Watch Parameters:</t>
  </si>
  <si>
    <t>EGenDriverCE (EGen v1.13.0) 410 at 2014-09-22 13:33:21.021. Security Detail Parameters:</t>
  </si>
  <si>
    <t>EGenDriverCE (EGen v1.13.0) 410 at 2014-09-22 13:33:21.021. Trade Lookup Parameters:</t>
  </si>
  <si>
    <t>EGenDriverCE (EGen v1.13.0) 410 at 2014-09-22 13:33:21.021. Trade Order Parameters:</t>
  </si>
  <si>
    <t>EGenDriverCE (EGen v1.13.0) 410 at 2014-09-22 13:33:21.021. Trade Update Parameters:</t>
  </si>
  <si>
    <t>EGenDriverCE (EGen v1.13.0) 410 at 2014-09-22 13:33:21.021. Driver CE Partition Settings:</t>
  </si>
  <si>
    <t>EGenDriverCE (EGen v1.13.0) 410 at 2014-09-22 13:33:21.021. Driver CE Settings:</t>
  </si>
  <si>
    <t>Unique ID:                              410</t>
  </si>
  <si>
    <t>Txn Mix RNGSeed:                        8585177529172623770</t>
  </si>
  <si>
    <t>Txn Input RNGSeed:                      8585177533467591066</t>
  </si>
  <si>
    <t>EGenDriverCE (EGen v1.13.0) 72 at 2014-09-22 13:33:21.021. Driver Global Settings:</t>
  </si>
  <si>
    <t>EGenDriverCE (EGen v1.13.0) 72 at 2014-09-22 13:33:21.021. Transaction Mixes:</t>
  </si>
  <si>
    <t>EGenDriverCE (EGen v1.13.0) 72 at 2014-09-22 13:33:21.021. Broker Volume Parameters:  NONE</t>
  </si>
  <si>
    <t>EGenDriverCE (EGen v1.13.0) 72 at 2014-09-22 13:33:21.021. Customer Position Parameters:</t>
  </si>
  <si>
    <t>EGenDriverCE (EGen v1.13.0) 72 at 2014-09-22 13:33:21.021. Market Watch Parameters:</t>
  </si>
  <si>
    <t>EGenDriverCE (EGen v1.13.0) 72 at 2014-09-22 13:33:21.021. Security Detail Parameters:</t>
  </si>
  <si>
    <t>EGenDriverCE (EGen v1.13.0) 72 at 2014-09-22 13:33:21.021. Trade Lookup Parameters:</t>
  </si>
  <si>
    <t>EGenDriverCE (EGen v1.13.0) 72 at 2014-09-22 13:33:21.021. Trade Order Parameters:</t>
  </si>
  <si>
    <t>EGenDriverCE (EGen v1.13.0) 72 at 2014-09-22 13:33:21.021. Trade Update Parameters:</t>
  </si>
  <si>
    <t>EGenDriverCE (EGen v1.13.0) 72 at 2014-09-22 13:33:21.021. Driver CE Partition Settings:</t>
  </si>
  <si>
    <t>EGenDriverCE (EGen v1.13.0) 72 at 2014-09-22 13:33:21.021. Driver CE Settings:</t>
  </si>
  <si>
    <t>Unique ID:                              72</t>
  </si>
  <si>
    <t>Txn Mix RNGSeed:                        8585177529172623432</t>
  </si>
  <si>
    <t>Txn Input RNGSeed:                      8585177533467590728</t>
  </si>
  <si>
    <t>EGenDriverCE (EGen v1.13.0) 102 at 2014-09-22 13:33:21.021. Driver CE Partition Settings:</t>
  </si>
  <si>
    <t>EGenDriverCE (EGen v1.13.0) 102 at 2014-09-22 13:33:21.021. Driver CE Settings:</t>
  </si>
  <si>
    <t>Unique ID:                              102</t>
  </si>
  <si>
    <t>Txn Mix RNGSeed:                        8585177529172623462</t>
  </si>
  <si>
    <t>Txn Input RNGSeed:                      8585177533467590758</t>
  </si>
  <si>
    <t>EGenDriverCE (EGen v1.13.0) 131 at 2014-09-22 13:33:21.021. Driver CE Partition Settings:</t>
  </si>
  <si>
    <t>EGenDriverCE (EGen v1.13.0) 131 at 2014-09-22 13:33:21.021. Driver CE Settings:</t>
  </si>
  <si>
    <t>Unique ID:                              131</t>
  </si>
  <si>
    <t>Txn Mix RNGSeed:                        8585177529172623491</t>
  </si>
  <si>
    <t>Txn Input RNGSeed:                      8585177533467590787</t>
  </si>
  <si>
    <t>EGenDriverCE (EGen v1.13.0) 165 at 2014-09-22 13:33:21.021. CE object constructed using constructor 3 (valid for publication: YES).</t>
  </si>
  <si>
    <t>EGenDriverCE (EGen v1.13.0) 165 at 2014-09-22 13:33:21.021. Driver Global Settings:</t>
  </si>
  <si>
    <t>EGenDriverCE (EGen v1.13.0) 165 at 2014-09-22 13:33:21.021. Transaction Mixes:</t>
  </si>
  <si>
    <t>EGenDriverCE (EGen v1.13.0) 165 at 2014-09-22 13:33:21.021. Broker Volume Parameters:  NONE</t>
  </si>
  <si>
    <t>EGenDriverCE (EGen v1.13.0) 165 at 2014-09-22 13:33:21.021. Customer Position Parameters:</t>
  </si>
  <si>
    <t>EGenDriverCE (EGen v1.13.0) 165 at 2014-09-22 13:33:21.021. Market Watch Parameters:</t>
  </si>
  <si>
    <t>EGenDriverCE (EGen v1.13.0) 165 at 2014-09-22 13:33:21.021. Security Detail Parameters:</t>
  </si>
  <si>
    <t>EGenDriverCE (EGen v1.13.0) 165 at 2014-09-22 13:33:21.021. Trade Lookup Parameters:</t>
  </si>
  <si>
    <t>EGenDriverCE (EGen v1.13.0) 165 at 2014-09-22 13:33:21.021. Trade Order Parameters:</t>
  </si>
  <si>
    <t>EGenDriverCE (EGen v1.13.0) 165 at 2014-09-22 13:33:21.021. Trade Update Parameters:</t>
  </si>
  <si>
    <t>EGenDriverCE (EGen v1.13.0) 165 at 2014-09-22 13:33:21.021. Driver CE Partition Settings:</t>
  </si>
  <si>
    <t>EGenDriverCE (EGen v1.13.0) 165 at 2014-09-22 13:33:21.021. Driver CE Settings:</t>
  </si>
  <si>
    <t>Unique ID:                              165</t>
  </si>
  <si>
    <t>Txn Mix RNGSeed:                        8585177529172623525</t>
  </si>
  <si>
    <t>Txn Input RNGSeed:                      8585177533467590821</t>
  </si>
  <si>
    <t>EGenDriverCE (EGen v1.13.0) 286 at 2014-09-22 13:33:21.021. Trade Update Parameters:</t>
  </si>
  <si>
    <t>EGenDriverCE (EGen v1.13.0) 286 at 2014-09-22 13:33:21.021. Driver CE Partition Settings:</t>
  </si>
  <si>
    <t>EGenDriverCE (EGen v1.13.0) 286 at 2014-09-22 13:33:21.021. Driver CE Settings:</t>
  </si>
  <si>
    <t>Unique ID:                              286</t>
  </si>
  <si>
    <t>Txn Mix RNGSeed:                        8585177529172623646</t>
  </si>
  <si>
    <t>Txn Input RNGSeed:                      8585177533467590942</t>
  </si>
  <si>
    <t>EGenDriverCE (EGen v1.13.0) 350 at 2014-09-22 13:33:21.021. CE object constructed using constructor 3 (valid for publication: YES).</t>
  </si>
  <si>
    <t>EGenDriverCE (EGen v1.13.0) 350 at 2014-09-22 13:33:21.021. Driver Global Settings:</t>
  </si>
  <si>
    <t>EGenDriverCE (EGen v1.13.0) 350 at 2014-09-22 13:33:21.021. Transaction Mixes:</t>
  </si>
  <si>
    <t>EGenDriverCE (EGen v1.13.0) 350 at 2014-09-22 13:33:21.021. Broker Volume Parameters:  NONE</t>
  </si>
  <si>
    <t>EGenDriverCE (EGen v1.13.0) 350 at 2014-09-22 13:33:21.021. Customer Position Parameters:</t>
  </si>
  <si>
    <t>EGenDriverCE (EGen v1.13.0) 350 at 2014-09-22 13:33:21.021. Market Watch Parameters:</t>
  </si>
  <si>
    <t>EGenDriverCE (EGen v1.13.0) 350 at 2014-09-22 13:33:21.021. Security Detail Parameters:</t>
  </si>
  <si>
    <t>EGenDriverCE (EGen v1.13.0) 350 at 2014-09-22 13:33:21.021. Trade Lookup Parameters:</t>
  </si>
  <si>
    <t>EGenDriverCE (EGen v1.13.0) 350 at 2014-09-22 13:33:21.021. Trade Order Parameters:</t>
  </si>
  <si>
    <t>EGenDriverCE (EGen v1.13.0) 350 at 2014-09-22 13:33:21.021. Trade Update Parameters:</t>
  </si>
  <si>
    <t>EGenDriverCE (EGen v1.13.0) 350 at 2014-09-22 13:33:21.021. Driver CE Partition Settings:</t>
  </si>
  <si>
    <t>EGenDriverCE (EGen v1.13.0) 350 at 2014-09-22 13:33:21.021. Driver CE Settings:</t>
  </si>
  <si>
    <t>Unique ID:                              350</t>
  </si>
  <si>
    <t>Txn Mix RNGSeed:                        8585177529172623710</t>
  </si>
  <si>
    <t>Txn Input RNGSeed:                      8585177533467591006</t>
  </si>
  <si>
    <t>EGenDriverCE (EGen v1.13.0) 441 at 2014-09-22 13:33:21.037. CE object constructed using constructor 3 (valid for publication: YES).</t>
  </si>
  <si>
    <t>EGenDriverCE (EGen v1.13.0) 441 at 2014-09-22 13:33:21.037. Driver Global Settings:</t>
  </si>
  <si>
    <t>EGenDriverCE (EGen v1.13.0) 441 at 2014-09-22 13:33:21.037. Transaction Mixes:</t>
  </si>
  <si>
    <t>EGenDriverCE (EGen v1.13.0) 441 at 2014-09-22 13:33:21.037. Broker Volume Parameters:  NONE</t>
  </si>
  <si>
    <t>EGenDriverCE (EGen v1.13.0) 441 at 2014-09-22 13:33:21.037. Customer Position Parameters:</t>
  </si>
  <si>
    <t>EGenDriverCE (EGen v1.13.0) 441 at 2014-09-22 13:33:21.037. Market Watch Parameters:</t>
  </si>
  <si>
    <t>EGenDriverCE (EGen v1.13.0) 441 at 2014-09-22 13:33:21.037. Security Detail Parameters:</t>
  </si>
  <si>
    <t>EGenDriverCE (EGen v1.13.0) 441 at 2014-09-22 13:33:21.037. Trade Lookup Parameters:</t>
  </si>
  <si>
    <t>EGenDriverCE (EGen v1.13.0) 441 at 2014-09-22 13:33:21.037. Trade Order Parameters:</t>
  </si>
  <si>
    <t>EGenDriverCE (EGen v1.13.0) 441 at 2014-09-22 13:33:21.037. Trade Update Parameters:</t>
  </si>
  <si>
    <t>EGenDriverCE (EGen v1.13.0) 441 at 2014-09-22 13:33:21.037. Driver CE Partition Settings:</t>
  </si>
  <si>
    <t>EGenDriverCE (EGen v1.13.0) 441 at 2014-09-22 13:33:21.037. Driver CE Settings:</t>
  </si>
  <si>
    <t>Unique ID:                              441</t>
  </si>
  <si>
    <t>Txn Mix RNGSeed:                        8585177529172623801</t>
  </si>
  <si>
    <t>Txn Input RNGSeed:                      8585177533467591097</t>
  </si>
  <si>
    <t>EGenDriverCE (EGen v1.13.0) 321 at 2014-09-22 13:33:21.037. Driver Global Settings:</t>
  </si>
  <si>
    <t>EGenDriverCE (EGen v1.13.0) 321 at 2014-09-22 13:33:21.037. Transaction Mixes:</t>
  </si>
  <si>
    <t>EGenDriverCE (EGen v1.13.0) 321 at 2014-09-22 13:33:21.037. Broker Volume Parameters:  NONE</t>
  </si>
  <si>
    <t>EGenDriverCE (EGen v1.13.0) 321 at 2014-09-22 13:33:21.037. Customer Position Parameters:</t>
  </si>
  <si>
    <t>EGenDriverCE (EGen v1.13.0) 321 at 2014-09-22 13:33:21.037. Market Watch Parameters:</t>
  </si>
  <si>
    <t>EGenDriverCE (EGen v1.13.0) 321 at 2014-09-22 13:33:21.037. Security Detail Parameters:</t>
  </si>
  <si>
    <t>EGenDriverCE (EGen v1.13.0) 321 at 2014-09-22 13:33:21.037. CE object constructed using constructor 3 (valid for publication: YES).</t>
  </si>
  <si>
    <t>EGenDriverCE (EGen v1.13.0) 381 at 2014-09-22 13:33:21.037. CE object constructed using constructor 3 (valid for publication: YES).</t>
  </si>
  <si>
    <t>EGenDriverCE (EGen v1.13.0) 381 at 2014-09-22 13:33:21.037. Driver Global Settings:</t>
  </si>
  <si>
    <t>EGenDriverCE (EGen v1.13.0) 381 at 2014-09-22 13:33:21.037. Transaction Mixes:</t>
  </si>
  <si>
    <t>EGenDriverCE (EGen v1.13.0) 381 at 2014-09-22 13:33:21.037. Broker Volume Parameters:  NONE</t>
  </si>
  <si>
    <t>EGenDriverCE (EGen v1.13.0) 381 at 2014-09-22 13:33:21.037. Customer Position Parameters:</t>
  </si>
  <si>
    <t>EGenDriverCE (EGen v1.13.0) 381 at 2014-09-22 13:33:21.037. Market Watch Parameters:</t>
  </si>
  <si>
    <t>EGenDriverCE (EGen v1.13.0) 381 at 2014-09-22 13:33:21.037. Security Detail Parameters:</t>
  </si>
  <si>
    <t>EGenDriverCE (EGen v1.13.0) 381 at 2014-09-22 13:33:21.037. Trade Lookup Parameters:</t>
  </si>
  <si>
    <t>EGenDriverCE (EGen v1.13.0) 381 at 2014-09-22 13:33:21.037. Trade Order Parameters:</t>
  </si>
  <si>
    <t>EGenDriverCE (EGen v1.13.0) 381 at 2014-09-22 13:33:21.037. Trade Update Parameters:</t>
  </si>
  <si>
    <t>EGenDriverCE (EGen v1.13.0) 381 at 2014-09-22 13:33:21.037. Driver CE Partition Settings:</t>
  </si>
  <si>
    <t>EGenDriverCE (EGen v1.13.0) 381 at 2014-09-22 13:33:21.037. Driver CE Settings:</t>
  </si>
  <si>
    <t>Unique ID:                              381</t>
  </si>
  <si>
    <t>Txn Mix RNGSeed:                        8585177529172623741</t>
  </si>
  <si>
    <t>Txn Input RNGSeed:                      8585177533467591037</t>
  </si>
  <si>
    <t>EGenDriverCE (EGen v1.13.0) 73 at 2014-09-22 13:33:21.037. CE object constructed using constructor 3 (valid for publication: YES).</t>
  </si>
  <si>
    <t>EGenDriverCE (EGen v1.13.0) 73 at 2014-09-22 13:33:21.037. Driver Global Settings:</t>
  </si>
  <si>
    <t>EGenDriverCE (EGen v1.13.0) 73 at 2014-09-22 13:33:21.037. Transaction Mixes:</t>
  </si>
  <si>
    <t>EGenDriverCE (EGen v1.13.0) 73 at 2014-09-22 13:33:21.037. Broker Volume Parameters:  NONE</t>
  </si>
  <si>
    <t>EGenDriverCE (EGen v1.13.0) 73 at 2014-09-22 13:33:21.037. Customer Position Parameters:</t>
  </si>
  <si>
    <t>EGenDriverCE (EGen v1.13.0) 73 at 2014-09-22 13:33:21.037. Market Watch Parameters:</t>
  </si>
  <si>
    <t>EGenDriverCE (EGen v1.13.0) 73 at 2014-09-22 13:33:21.037. Security Detail Parameters:</t>
  </si>
  <si>
    <t>EGenDriverCE (EGen v1.13.0) 73 at 2014-09-22 13:33:21.037. Trade Lookup Parameters:</t>
  </si>
  <si>
    <t>EGenDriverCE (EGen v1.13.0) 73 at 2014-09-22 13:33:21.037. Trade Order Parameters:</t>
  </si>
  <si>
    <t>EGenDriverCE (EGen v1.13.0) 73 at 2014-09-22 13:33:21.037. Trade Update Parameters:</t>
  </si>
  <si>
    <t>EGenDriverCE (EGen v1.13.0) 73 at 2014-09-22 13:33:21.037. Driver CE Partition Settings:</t>
  </si>
  <si>
    <t>EGenDriverCE (EGen v1.13.0) 103 at 2014-09-22 13:33:21.037. CE object constructed using constructor 3 (valid for publication: YES).</t>
  </si>
  <si>
    <t>EGenDriverCE (EGen v1.13.0) 103 at 2014-09-22 13:33:21.037. Driver Global Settings:</t>
  </si>
  <si>
    <t>EGenDriverCE (EGen v1.13.0) 103 at 2014-09-22 13:33:21.037. Transaction Mixes:</t>
  </si>
  <si>
    <t>EGenDriverCE (EGen v1.13.0) 103 at 2014-09-22 13:33:21.037. Broker Volume Parameters:  NONE</t>
  </si>
  <si>
    <t>EGenDriverCE (EGen v1.13.0) 103 at 2014-09-22 13:33:21.037. Customer Position Parameters:</t>
  </si>
  <si>
    <t>EGenDriverCE (EGen v1.13.0) 103 at 2014-09-22 13:33:21.037. Market Watch Parameters:</t>
  </si>
  <si>
    <t>EGenDriverCE (EGen v1.13.0) 103 at 2014-09-22 13:33:21.037. Security Detail Parameters:</t>
  </si>
  <si>
    <t>EGenDriverCE (EGen v1.13.0) 103 at 2014-09-22 13:33:21.037. Trade Lookup Parameters:</t>
  </si>
  <si>
    <t>EGenDriverCE (EGen v1.13.0) 103 at 2014-09-22 13:33:21.037. Trade Order Parameters:</t>
  </si>
  <si>
    <t>EGenDriverCE (EGen v1.13.0) 103 at 2014-09-22 13:33:21.037. Trade Update Parameters:</t>
  </si>
  <si>
    <t>EGenDriverCE (EGen v1.13.0) 103 at 2014-09-22 13:33:21.037. Driver CE Partition Settings:</t>
  </si>
  <si>
    <t>EGenDriverCE (EGen v1.13.0) 103 at 2014-09-22 13:33:21.037. Driver CE Settings:</t>
  </si>
  <si>
    <t>Unique ID:                              103</t>
  </si>
  <si>
    <t>Txn Mix RNGSeed:                        8585177529172623463</t>
  </si>
  <si>
    <t>Txn Input RNGSeed:                      8585177533467590759</t>
  </si>
  <si>
    <t>EGenDriverCE (EGen v1.13.0) 132 at 2014-09-22 13:33:21.037. CE object constructed using constructor 3 (valid for publication: YES).</t>
  </si>
  <si>
    <t>EGenDriverCE (EGen v1.13.0) 132 at 2014-09-22 13:33:21.037. Driver Global Settings:</t>
  </si>
  <si>
    <t>EGenDriverCE (EGen v1.13.0) 132 at 2014-09-22 13:33:21.037. Transaction Mixes:</t>
  </si>
  <si>
    <t>EGenDriverCE (EGen v1.13.0) 132 at 2014-09-22 13:33:21.037. Broker Volume Parameters:  NONE</t>
  </si>
  <si>
    <t>EGenDriverCE (EGen v1.13.0) 132 at 2014-09-22 13:33:21.037. Customer Position Parameters:</t>
  </si>
  <si>
    <t>EGenDriverCE (EGen v1.13.0) 132 at 2014-09-22 13:33:21.037. Market Watch Parameters:</t>
  </si>
  <si>
    <t>EGenDriverCE (EGen v1.13.0) 132 at 2014-09-22 13:33:21.037. Security Detail Parameters:</t>
  </si>
  <si>
    <t>EGenDriverCE (EGen v1.13.0) 132 at 2014-09-22 13:33:21.037. Trade Lookup Parameters:</t>
  </si>
  <si>
    <t>EGenDriverCE (EGen v1.13.0) 132 at 2014-09-22 13:33:21.037. Trade Order Parameters:</t>
  </si>
  <si>
    <t>EGenDriverCE (EGen v1.13.0) 132 at 2014-09-22 13:33:21.037. Trade Update Parameters:</t>
  </si>
  <si>
    <t>EGenDriverCE (EGen v1.13.0) 132 at 2014-09-22 13:33:21.037. Driver CE Partition Settings:</t>
  </si>
  <si>
    <t>EGenDriverCE (EGen v1.13.0) 132 at 2014-09-22 13:33:21.037. Driver CE Settings:</t>
  </si>
  <si>
    <t>Unique ID:                              132</t>
  </si>
  <si>
    <t>Txn Mix RNGSeed:                        8585177529172623492</t>
  </si>
  <si>
    <t>Txn Input RNGSeed:                      8585177533467590788</t>
  </si>
  <si>
    <t>EGenDriverCE (EGen v1.13.0) 287 at 2014-09-22 13:33:21.037. CE object constructed using constructor 3 (valid for publication: YES).</t>
  </si>
  <si>
    <t>EGenDriverCE (EGen v1.13.0) 287 at 2014-09-22 13:33:21.037. Driver Global Settings:</t>
  </si>
  <si>
    <t>EGenDriverCE (EGen v1.13.0) 287 at 2014-09-22 13:33:21.037. Transaction Mixes:</t>
  </si>
  <si>
    <t>EGenDriverCE (EGen v1.13.0) 287 at 2014-09-22 13:33:21.037. Broker Volume Parameters:  NONE</t>
  </si>
  <si>
    <t>EGenDriverCE (EGen v1.13.0) 287 at 2014-09-22 13:33:21.037. Customer Position Parameters:</t>
  </si>
  <si>
    <t>EGenDriverCE (EGen v1.13.0) 287 at 2014-09-22 13:33:21.037. Market Watch Parameters:</t>
  </si>
  <si>
    <t>EGenDriverCE (EGen v1.13.0) 287 at 2014-09-22 13:33:21.037. Security Detail Parameters:</t>
  </si>
  <si>
    <t>EGenDriverCE (EGen v1.13.0) 287 at 2014-09-22 13:33:21.037. Trade Lookup Parameters:</t>
  </si>
  <si>
    <t>EGenDriverCE (EGen v1.13.0) 287 at 2014-09-22 13:33:21.037. Trade Order Parameters:</t>
  </si>
  <si>
    <t>EGenDriverCE (EGen v1.13.0) 287 at 2014-09-22 13:33:21.037. Trade Update Parameters:</t>
  </si>
  <si>
    <t>EGenDriverCE (EGen v1.13.0) 287 at 2014-09-22 13:33:21.037. Driver CE Partition Settings:</t>
  </si>
  <si>
    <t>EGenDriverCE (EGen v1.13.0) 287 at 2014-09-22 13:33:21.037. Driver CE Settings:</t>
  </si>
  <si>
    <t>Unique ID:                              287</t>
  </si>
  <si>
    <t>Txn Mix RNGSeed:                        8585177529172623647</t>
  </si>
  <si>
    <t>Txn Input RNGSeed:                      8585177533467590943</t>
  </si>
  <si>
    <t>EGenDriverCE (EGen v1.13.0) 321 at 2014-09-22 13:33:21.037. Trade Lookup Parameters:</t>
  </si>
  <si>
    <t>EGenDriverCE (EGen v1.13.0) 321 at 2014-09-22 13:33:21.037. Trade Order Parameters:</t>
  </si>
  <si>
    <t>EGenDriverCE (EGen v1.13.0) 321 at 2014-09-22 13:33:21.037. Trade Update Parameters:</t>
  </si>
  <si>
    <t>EGenDriverCE (EGen v1.13.0) 321 at 2014-09-22 13:33:21.037. Driver CE Partition Settings:</t>
  </si>
  <si>
    <t>EGenDriverCE (EGen v1.13.0) 321 at 2014-09-22 13:33:21.037. Driver CE Settings:</t>
  </si>
  <si>
    <t>Unique ID:                              321</t>
  </si>
  <si>
    <t>Txn Mix RNGSeed:                        8585177529172623681</t>
  </si>
  <si>
    <t>Txn Input RNGSeed:                      8585177533467590977</t>
  </si>
  <si>
    <t>EGenDriverCE (EGen v1.13.0) 351 at 2014-09-22 13:33:21.037. Driver Global Settings:</t>
  </si>
  <si>
    <t>EGenDriverCE (EGen v1.13.0) 351 at 2014-09-22 13:33:21.037. CE object constructed using constructor 3 (valid for publication: YES).</t>
  </si>
  <si>
    <t>EGenDriverCE (EGen v1.13.0) 411 at 2014-09-22 13:33:21.037. CE object constructed using constructor 3 (valid for publication: YES).</t>
  </si>
  <si>
    <t>EGenDriverCE (EGen v1.13.0) 411 at 2014-09-22 13:33:21.037. Driver Global Settings:</t>
  </si>
  <si>
    <t>EGenDriverCE (EGen v1.13.0) 411 at 2014-09-22 13:33:21.037. Transaction Mixes:</t>
  </si>
  <si>
    <t>EGenDriverCE (EGen v1.13.0) 411 at 2014-09-22 13:33:21.037. Broker Volume Parameters:  NONE</t>
  </si>
  <si>
    <t>EGenDriverCE (EGen v1.13.0) 411 at 2014-09-22 13:33:21.037. Customer Position Parameters:</t>
  </si>
  <si>
    <t>EGenDriverCE (EGen v1.13.0) 411 at 2014-09-22 13:33:21.037. Market Watch Parameters:</t>
  </si>
  <si>
    <t>EGenDriverCE (EGen v1.13.0) 411 at 2014-09-22 13:33:21.037. Security Detail Parameters:</t>
  </si>
  <si>
    <t>EGenDriverCE (EGen v1.13.0) 411 at 2014-09-22 13:33:21.037. Trade Lookup Parameters:</t>
  </si>
  <si>
    <t>EGenDriverCE (EGen v1.13.0) 411 at 2014-09-22 13:33:21.037. Trade Order Parameters:</t>
  </si>
  <si>
    <t>EGenDriverCE (EGen v1.13.0) 411 at 2014-09-22 13:33:21.037. Trade Update Parameters:</t>
  </si>
  <si>
    <t>EGenDriverCE (EGen v1.13.0) 411 at 2014-09-22 13:33:21.037. Driver CE Partition Settings:</t>
  </si>
  <si>
    <t>EGenDriverCE (EGen v1.13.0) 411 at 2014-09-22 13:33:21.037. Driver CE Settings:</t>
  </si>
  <si>
    <t>Unique ID:                              411</t>
  </si>
  <si>
    <t>Txn Mix RNGSeed:                        8585177529172623771</t>
  </si>
  <si>
    <t>Txn Input RNGSeed:                      8585177533467591067</t>
  </si>
  <si>
    <t>EGenDriverCE (EGen v1.13.0) 73 at 2014-09-22 13:33:21.037. Driver CE Settings:</t>
  </si>
  <si>
    <t>Unique ID:                              73</t>
  </si>
  <si>
    <t>Txn Mix RNGSeed:                        8585177529172623433</t>
  </si>
  <si>
    <t>Txn Input RNGSeed:                      8585177533467590729</t>
  </si>
  <si>
    <t>EGenDriverCE (EGen v1.13.0) 166 at 2014-09-22 13:33:21.037. CE object constructed using constructor 3 (valid for publication: YES).</t>
  </si>
  <si>
    <t>EGenDriverCE (EGen v1.13.0) 166 at 2014-09-22 13:33:21.037. Driver Global Settings:</t>
  </si>
  <si>
    <t>EGenDriverCE (EGen v1.13.0) 166 at 2014-09-22 13:33:21.037. Transaction Mixes:</t>
  </si>
  <si>
    <t>EGenDriverCE (EGen v1.13.0) 166 at 2014-09-22 13:33:21.037. Broker Volume Parameters:  NONE</t>
  </si>
  <si>
    <t>EGenDriverCE (EGen v1.13.0) 166 at 2014-09-22 13:33:21.037. Customer Position Parameters:</t>
  </si>
  <si>
    <t>EGenDriverCE (EGen v1.13.0) 166 at 2014-09-22 13:33:21.037. Market Watch Parameters:</t>
  </si>
  <si>
    <t>EGenDriverCE (EGen v1.13.0) 166 at 2014-09-22 13:33:21.037. Security Detail Parameters:</t>
  </si>
  <si>
    <t>EGenDriverCE (EGen v1.13.0) 166 at 2014-09-22 13:33:21.037. Trade Lookup Parameters:</t>
  </si>
  <si>
    <t>EGenDriverCE (EGen v1.13.0) 166 at 2014-09-22 13:33:21.037. Trade Order Parameters:</t>
  </si>
  <si>
    <t>EGenDriverCE (EGen v1.13.0) 166 at 2014-09-22 13:33:21.037. Trade Update Parameters:</t>
  </si>
  <si>
    <t>EGenDriverCE (EGen v1.13.0) 166 at 2014-09-22 13:33:21.037. Driver CE Partition Settings:</t>
  </si>
  <si>
    <t>EGenDriverCE (EGen v1.13.0) 166 at 2014-09-22 13:33:21.037. Driver CE Settings:</t>
  </si>
  <si>
    <t>Unique ID:                              166</t>
  </si>
  <si>
    <t>Txn Mix RNGSeed:                        8585177529172623526</t>
  </si>
  <si>
    <t>Txn Input RNGSeed:                      8585177533467590822</t>
  </si>
  <si>
    <t>EGenDriverCE (EGen v1.13.0) 351 at 2014-09-22 13:33:21.037. Transaction Mixes:</t>
  </si>
  <si>
    <t>EGenDriverCE (EGen v1.13.0) 351 at 2014-09-22 13:33:21.037. Broker Volume Parameters:  NONE</t>
  </si>
  <si>
    <t>EGenDriverCE (EGen v1.13.0) 351 at 2014-09-22 13:33:21.037. Customer Position Parameters:</t>
  </si>
  <si>
    <t>EGenDriverCE (EGen v1.13.0) 351 at 2014-09-22 13:33:21.037. Market Watch Parameters:</t>
  </si>
  <si>
    <t>EGenDriverCE (EGen v1.13.0) 351 at 2014-09-22 13:33:21.037. Security Detail Parameters:</t>
  </si>
  <si>
    <t>EGenDriverCE (EGen v1.13.0) 351 at 2014-09-22 13:33:21.037. Trade Lookup Parameters:</t>
  </si>
  <si>
    <t>EGenDriverCE (EGen v1.13.0) 351 at 2014-09-22 13:33:21.037. Trade Order Parameters:</t>
  </si>
  <si>
    <t>EGenDriverCE (EGen v1.13.0) 351 at 2014-09-22 13:33:21.037. Trade Update Parameters:</t>
  </si>
  <si>
    <t>EGenDriverCE (EGen v1.13.0) 351 at 2014-09-22 13:33:21.037. Driver CE Partition Settings:</t>
  </si>
  <si>
    <t>EGenDriverCE (EGen v1.13.0) 351 at 2014-09-22 13:33:21.037. Driver CE Settings:</t>
  </si>
  <si>
    <t>Unique ID:                              351</t>
  </si>
  <si>
    <t>Txn Mix RNGSeed:                        8585177529172623711</t>
  </si>
  <si>
    <t>Txn Input RNGSeed:                      8585177533467591007</t>
  </si>
  <si>
    <t>EGenDriverMEE (EGen v1.13.0) 11 at 2014-09-22 13:33:21.052. Driver MEE Settings:</t>
  </si>
  <si>
    <t>Unique ID:                              11</t>
  </si>
  <si>
    <t>Ticker Tape RNGSeed:                    8585177529172623371</t>
  </si>
  <si>
    <t>Trading Floor RNGSeed:                  8585177533467590667</t>
  </si>
  <si>
    <t>EGenDriverMEE (EGen v1.13.0) 11 at 2014-09-22 13:33:21.052. MEE object constructed using c'tor 1 (valid for publication: YES).</t>
  </si>
  <si>
    <t>EGenDriverCE (EGen v1.13.0) 382 at 2014-09-22 13:33:21.052. Driver Global Settings:</t>
  </si>
  <si>
    <t>EGenDriverCE (EGen v1.13.0) 382 at 2014-09-22 13:33:21.052. Transaction Mixes:</t>
  </si>
  <si>
    <t>EGenDriverCE (EGen v1.13.0) 382 at 2014-09-22 13:33:21.052. Broker Volume Parameters:  NONE</t>
  </si>
  <si>
    <t>EGenDriverCE (EGen v1.13.0) 382 at 2014-09-22 13:33:21.052. CE object constructed using constructor 3 (valid for publication: YES).</t>
  </si>
  <si>
    <t>EGenDriverCE (EGen v1.13.0) 442 at 2014-09-22 13:33:21.052. CE object constructed using constructor 3 (valid for publication: YES).</t>
  </si>
  <si>
    <t>EGenDriverCE (EGen v1.13.0) 442 at 2014-09-22 13:33:21.052. Driver Global Settings:</t>
  </si>
  <si>
    <t>EGenDriverCE (EGen v1.13.0) 442 at 2014-09-22 13:33:21.052. Transaction Mixes:</t>
  </si>
  <si>
    <t>EGenDriverCE (EGen v1.13.0) 442 at 2014-09-22 13:33:21.052. Broker Volume Parameters:  NONE</t>
  </si>
  <si>
    <t>EGenDriverCE (EGen v1.13.0) 442 at 2014-09-22 13:33:21.052. Customer Position Parameters:</t>
  </si>
  <si>
    <t>EGenDriverCE (EGen v1.13.0) 442 at 2014-09-22 13:33:21.052. Market Watch Parameters:</t>
  </si>
  <si>
    <t>EGenDriverCE (EGen v1.13.0) 442 at 2014-09-22 13:33:21.052. Security Detail Parameters:</t>
  </si>
  <si>
    <t>EGenDriverCE (EGen v1.13.0) 442 at 2014-09-22 13:33:21.052. Trade Lookup Parameters:</t>
  </si>
  <si>
    <t>EGenDriverCE (EGen v1.13.0) 442 at 2014-09-22 13:33:21.052. Trade Order Parameters:</t>
  </si>
  <si>
    <t>EGenDriverCE (EGen v1.13.0) 442 at 2014-09-22 13:33:21.052. Trade Update Parameters:</t>
  </si>
  <si>
    <t>EGenDriverCE (EGen v1.13.0) 442 at 2014-09-22 13:33:21.052. Driver CE Partition Settings:</t>
  </si>
  <si>
    <t>EGenDriverCE (EGen v1.13.0) 442 at 2014-09-22 13:33:21.052. Driver CE Settings:</t>
  </si>
  <si>
    <t>Unique ID:                              442</t>
  </si>
  <si>
    <t>Txn Mix RNGSeed:                        8585177529172623802</t>
  </si>
  <si>
    <t>Txn Input RNGSeed:                      8585177533467591098</t>
  </si>
  <si>
    <t>EGenDriverCE (EGen v1.13.0) 104 at 2014-09-22 13:33:21.052. Driver Global Settings:</t>
  </si>
  <si>
    <t>EGenDriverCE (EGen v1.13.0) 104 at 2014-09-22 13:33:21.052. CE object constructed using constructor 3 (valid for publication: YES).</t>
  </si>
  <si>
    <t>EGenDriverCE (EGen v1.13.0) 133 at 2014-09-22 13:33:21.052. Driver Global Settings:</t>
  </si>
  <si>
    <t>EGenDriverCE (EGen v1.13.0) 133 at 2014-09-22 13:33:21.052. Transaction Mixes:</t>
  </si>
  <si>
    <t>EGenDriverCE (EGen v1.13.0) 133 at 2014-09-22 13:33:21.052. Broker Volume Parameters:  NONE</t>
  </si>
  <si>
    <t>EGenDriverCE (EGen v1.13.0) 133 at 2014-09-22 13:33:21.052. Customer Position Parameters:</t>
  </si>
  <si>
    <t>EGenDriverCE (EGen v1.13.0) 133 at 2014-09-22 13:33:21.052. Market Watch Parameters:</t>
  </si>
  <si>
    <t>EGenDriverCE (EGen v1.13.0) 133 at 2014-09-22 13:33:21.052. CE object constructed using constructor 3 (valid for publication: YES).</t>
  </si>
  <si>
    <t>EGenDriverCE (EGen v1.13.0) 322 at 2014-09-22 13:33:21.052. CE object constructed using constructor 3 (valid for publication: YES).</t>
  </si>
  <si>
    <t>EGenDriverCE (EGen v1.13.0) 322 at 2014-09-22 13:33:21.052. Driver Global Settings:</t>
  </si>
  <si>
    <t>EGenDriverCE (EGen v1.13.0) 322 at 2014-09-22 13:33:21.052. Transaction Mixes:</t>
  </si>
  <si>
    <t>EGenDriverCE (EGen v1.13.0) 322 at 2014-09-22 13:33:21.052. Broker Volume Parameters:  NONE</t>
  </si>
  <si>
    <t>EGenDriverCE (EGen v1.13.0) 322 at 2014-09-22 13:33:21.052. Customer Position Parameters:</t>
  </si>
  <si>
    <t>EGenDriverCE (EGen v1.13.0) 322 at 2014-09-22 13:33:21.052. Market Watch Parameters:</t>
  </si>
  <si>
    <t>EGenDriverCE (EGen v1.13.0) 322 at 2014-09-22 13:33:21.052. Security Detail Parameters:</t>
  </si>
  <si>
    <t>EGenDriverCE (EGen v1.13.0) 322 at 2014-09-22 13:33:21.052. Trade Lookup Parameters:</t>
  </si>
  <si>
    <t>EGenDriverCE (EGen v1.13.0) 322 at 2014-09-22 13:33:21.052. Trade Order Parameters:</t>
  </si>
  <si>
    <t>EGenDriverCE (EGen v1.13.0) 322 at 2014-09-22 13:33:21.052. Trade Update Parameters:</t>
  </si>
  <si>
    <t>EGenDriverCE (EGen v1.13.0) 322 at 2014-09-22 13:33:21.052. Driver CE Partition Settings:</t>
  </si>
  <si>
    <t>EGenDriverCE (EGen v1.13.0) 322 at 2014-09-22 13:33:21.052. Driver CE Settings:</t>
  </si>
  <si>
    <t>Unique ID:                              322</t>
  </si>
  <si>
    <t>Txn Mix RNGSeed:                        8585177529172623682</t>
  </si>
  <si>
    <t>Txn Input RNGSeed:                      8585177533467590978</t>
  </si>
  <si>
    <t>EGenDriverCE (EGen v1.13.0) 382 at 2014-09-22 13:33:21.052. Customer Position Parameters:</t>
  </si>
  <si>
    <t>EGenDriverCE (EGen v1.13.0) 382 at 2014-09-22 13:33:21.052. Market Watch Parameters:</t>
  </si>
  <si>
    <t>EGenDriverCE (EGen v1.13.0) 382 at 2014-09-22 13:33:21.052. Security Detail Parameters:</t>
  </si>
  <si>
    <t>EGenDriverCE (EGen v1.13.0) 382 at 2014-09-22 13:33:21.052. Trade Lookup Parameters:</t>
  </si>
  <si>
    <t>EGenDriverCE (EGen v1.13.0) 382 at 2014-09-22 13:33:21.052. Trade Order Parameters:</t>
  </si>
  <si>
    <t>EGenDriverCE (EGen v1.13.0) 382 at 2014-09-22 13:33:21.052. Trade Update Parameters:</t>
  </si>
  <si>
    <t>EGenDriverCE (EGen v1.13.0) 382 at 2014-09-22 13:33:21.052. Driver CE Partition Settings:</t>
  </si>
  <si>
    <t>EGenDriverCE (EGen v1.13.0) 382 at 2014-09-22 13:33:21.052. Driver CE Settings:</t>
  </si>
  <si>
    <t>Unique ID:                              382</t>
  </si>
  <si>
    <t>Txn Mix RNGSeed:                        8585177529172623742</t>
  </si>
  <si>
    <t>Txn Input RNGSeed:                      8585177533467591038</t>
  </si>
  <si>
    <t>EGenDriverCE (EGen v1.13.0) 412 at 2014-09-22 13:33:21.052. CE object constructed using constructor 3 (valid for publication: YES).</t>
  </si>
  <si>
    <t>EGenDriverCE (EGen v1.13.0) 412 at 2014-09-22 13:33:21.052. Driver Global Settings:</t>
  </si>
  <si>
    <t>EGenDriverCE (EGen v1.13.0) 412 at 2014-09-22 13:33:21.052. Transaction Mixes:</t>
  </si>
  <si>
    <t>EGenDriverCE (EGen v1.13.0) 412 at 2014-09-22 13:33:21.052. Broker Volume Parameters:  NONE</t>
  </si>
  <si>
    <t>EGenDriverCE (EGen v1.13.0) 412 at 2014-09-22 13:33:21.052. Customer Position Parameters:</t>
  </si>
  <si>
    <t>EGenDriverCE (EGen v1.13.0) 412 at 2014-09-22 13:33:21.052. Market Watch Parameters:</t>
  </si>
  <si>
    <t>EGenDriverCE (EGen v1.13.0) 412 at 2014-09-22 13:33:21.052. Security Detail Parameters:</t>
  </si>
  <si>
    <t>EGenDriverCE (EGen v1.13.0) 412 at 2014-09-22 13:33:21.052. Trade Lookup Parameters:</t>
  </si>
  <si>
    <t>EGenDriverCE (EGen v1.13.0) 412 at 2014-09-22 13:33:21.052. Trade Order Parameters:</t>
  </si>
  <si>
    <t>EGenDriverCE (EGen v1.13.0) 412 at 2014-09-22 13:33:21.052. Trade Update Parameters:</t>
  </si>
  <si>
    <t>EGenDriverCE (EGen v1.13.0) 74 at 2014-09-22 13:33:21.052. CE object constructed using constructor 3 (valid for publication: YES).</t>
  </si>
  <si>
    <t>EGenDriverCE (EGen v1.13.0) 74 at 2014-09-22 13:33:21.052. Driver Global Settings:</t>
  </si>
  <si>
    <t>EGenDriverCE (EGen v1.13.0) 74 at 2014-09-22 13:33:21.052. Transaction Mixes:</t>
  </si>
  <si>
    <t>EGenDriverCE (EGen v1.13.0) 74 at 2014-09-22 13:33:21.052. Broker Volume Parameters:  NONE</t>
  </si>
  <si>
    <t>EGenDriverCE (EGen v1.13.0) 74 at 2014-09-22 13:33:21.052. Customer Position Parameters:</t>
  </si>
  <si>
    <t>EGenDriverCE (EGen v1.13.0) 74 at 2014-09-22 13:33:21.052. Market Watch Parameters:</t>
  </si>
  <si>
    <t>EGenDriverCE (EGen v1.13.0) 74 at 2014-09-22 13:33:21.052. Security Detail Parameters:</t>
  </si>
  <si>
    <t>EGenDriverCE (EGen v1.13.0) 74 at 2014-09-22 13:33:21.052. Trade Lookup Parameters:</t>
  </si>
  <si>
    <t>EGenDriverCE (EGen v1.13.0) 74 at 2014-09-22 13:33:21.052. Trade Order Parameters:</t>
  </si>
  <si>
    <t>EGenDriverCE (EGen v1.13.0) 74 at 2014-09-22 13:33:21.052. Trade Update Parameters:</t>
  </si>
  <si>
    <t>EGenDriverCE (EGen v1.13.0) 74 at 2014-09-22 13:33:21.052. Driver CE Partition Settings:</t>
  </si>
  <si>
    <t>EGenDriverCE (EGen v1.13.0) 74 at 2014-09-22 13:33:21.052. Driver CE Settings:</t>
  </si>
  <si>
    <t>Unique ID:                              74</t>
  </si>
  <si>
    <t>Txn Mix RNGSeed:                        8585177529172623434</t>
  </si>
  <si>
    <t>Txn Input RNGSeed:                      8585177533467590730</t>
  </si>
  <si>
    <t>EGenDriverCE (EGen v1.13.0) 104 at 2014-09-22 13:33:21.052. Transaction Mixes:</t>
  </si>
  <si>
    <t>EGenDriverCE (EGen v1.13.0) 104 at 2014-09-22 13:33:21.052. Broker Volume Parameters:  NONE</t>
  </si>
  <si>
    <t>EGenDriverCE (EGen v1.13.0) 104 at 2014-09-22 13:33:21.052. Customer Position Parameters:</t>
  </si>
  <si>
    <t>EGenDriverCE (EGen v1.13.0) 104 at 2014-09-22 13:33:21.052. Market Watch Parameters:</t>
  </si>
  <si>
    <t>EGenDriverCE (EGen v1.13.0) 104 at 2014-09-22 13:33:21.052. Security Detail Parameters:</t>
  </si>
  <si>
    <t>EGenDriverCE (EGen v1.13.0) 104 at 2014-09-22 13:33:21.052. Trade Lookup Parameters:</t>
  </si>
  <si>
    <t>EGenDriverCE (EGen v1.13.0) 104 at 2014-09-22 13:33:21.052. Trade Order Parameters:</t>
  </si>
  <si>
    <t>EGenDriverCE (EGen v1.13.0) 104 at 2014-09-22 13:33:21.052. Trade Update Parameters:</t>
  </si>
  <si>
    <t>EGenDriverCE (EGen v1.13.0) 104 at 2014-09-22 13:33:21.052. Driver CE Partition Settings:</t>
  </si>
  <si>
    <t>EGenDriverCE (EGen v1.13.0) 104 at 2014-09-22 13:33:21.052. Driver CE Settings:</t>
  </si>
  <si>
    <t>Unique ID:                              104</t>
  </si>
  <si>
    <t>Txn Mix RNGSeed:                        8585177529172623464</t>
  </si>
  <si>
    <t>Txn Input RNGSeed:                      8585177533467590760</t>
  </si>
  <si>
    <t>EGenDriverCE (EGen v1.13.0) 133 at 2014-09-22 13:33:21.052. Security Detail Parameters:</t>
  </si>
  <si>
    <t>EGenDriverCE (EGen v1.13.0) 133 at 2014-09-22 13:33:21.052. Trade Lookup Parameters:</t>
  </si>
  <si>
    <t>EGenDriverCE (EGen v1.13.0) 133 at 2014-09-22 13:33:21.052. Trade Order Parameters:</t>
  </si>
  <si>
    <t>EGenDriverCE (EGen v1.13.0) 133 at 2014-09-22 13:33:21.052. Trade Update Parameters:</t>
  </si>
  <si>
    <t>EGenDriverCE (EGen v1.13.0) 133 at 2014-09-22 13:33:21.052. Driver CE Partition Settings:</t>
  </si>
  <si>
    <t>EGenDriverCE (EGen v1.13.0) 133 at 2014-09-22 13:33:21.052. Driver CE Settings:</t>
  </si>
  <si>
    <t>Unique ID:                              133</t>
  </si>
  <si>
    <t>Txn Mix RNGSeed:                        8585177529172623493</t>
  </si>
  <si>
    <t>Txn Input RNGSeed:                      8585177533467590789</t>
  </si>
  <si>
    <t>EGenDriverCE (EGen v1.13.0) 167 at 2014-09-22 13:33:21.052. CE object constructed using constructor 3 (valid for publication: YES).</t>
  </si>
  <si>
    <t>EGenDriverCE (EGen v1.13.0) 167 at 2014-09-22 13:33:21.052. Driver Global Settings:</t>
  </si>
  <si>
    <t>EGenDriverCE (EGen v1.13.0) 167 at 2014-09-22 13:33:21.052. Transaction Mixes:</t>
  </si>
  <si>
    <t>EGenDriverCE (EGen v1.13.0) 167 at 2014-09-22 13:33:21.052. Broker Volume Parameters:  NONE</t>
  </si>
  <si>
    <t>EGenDriverCE (EGen v1.13.0) 167 at 2014-09-22 13:33:21.052. Customer Position Parameters:</t>
  </si>
  <si>
    <t>EGenDriverCE (EGen v1.13.0) 167 at 2014-09-22 13:33:21.052. Market Watch Parameters:</t>
  </si>
  <si>
    <t>EGenDriverCE (EGen v1.13.0) 167 at 2014-09-22 13:33:21.052. Security Detail Parameters:</t>
  </si>
  <si>
    <t>EGenDriverCE (EGen v1.13.0) 167 at 2014-09-22 13:33:21.052. Trade Lookup Parameters:</t>
  </si>
  <si>
    <t>EGenDriverCE (EGen v1.13.0) 167 at 2014-09-22 13:33:21.052. Trade Order Parameters:</t>
  </si>
  <si>
    <t>EGenDriverCE (EGen v1.13.0) 167 at 2014-09-22 13:33:21.052. Trade Update Parameters:</t>
  </si>
  <si>
    <t>EGenDriverCE (EGen v1.13.0) 288 at 2014-09-22 13:33:21.052. CE object constructed using constructor 3 (valid for publication: YES).</t>
  </si>
  <si>
    <t>EGenDriverCE (EGen v1.13.0) 288 at 2014-09-22 13:33:21.052. Driver Global Settings:</t>
  </si>
  <si>
    <t>EGenDriverCE (EGen v1.13.0) 288 at 2014-09-22 13:33:21.052. Transaction Mixes:</t>
  </si>
  <si>
    <t>EGenDriverCE (EGen v1.13.0) 288 at 2014-09-22 13:33:21.052. Broker Volume Parameters:  NONE</t>
  </si>
  <si>
    <t>EGenDriverCE (EGen v1.13.0) 288 at 2014-09-22 13:33:21.052. Customer Position Parameters:</t>
  </si>
  <si>
    <t>EGenDriverCE (EGen v1.13.0) 288 at 2014-09-22 13:33:21.052. Market Watch Parameters:</t>
  </si>
  <si>
    <t>EGenDriverCE (EGen v1.13.0) 288 at 2014-09-22 13:33:21.052. Security Detail Parameters:</t>
  </si>
  <si>
    <t>EGenDriverCE (EGen v1.13.0) 288 at 2014-09-22 13:33:21.052. Trade Lookup Parameters:</t>
  </si>
  <si>
    <t>EGenDriverCE (EGen v1.13.0) 288 at 2014-09-22 13:33:21.052. Trade Order Parameters:</t>
  </si>
  <si>
    <t>EGenDriverCE (EGen v1.13.0) 288 at 2014-09-22 13:33:21.052. Trade Update Parameters:</t>
  </si>
  <si>
    <t>EGenDriverCE (EGen v1.13.0) 288 at 2014-09-22 13:33:21.052. Driver CE Partition Settings:</t>
  </si>
  <si>
    <t>EGenDriverCE (EGen v1.13.0) 288 at 2014-09-22 13:33:21.052. Driver CE Settings:</t>
  </si>
  <si>
    <t>Unique ID:                              288</t>
  </si>
  <si>
    <t>Txn Mix RNGSeed:                        8585177529172623648</t>
  </si>
  <si>
    <t>Txn Input RNGSeed:                      8585177533467590944</t>
  </si>
  <si>
    <t>EGenDriverCE (EGen v1.13.0) 352 at 2014-09-22 13:33:21.052. CE object constructed using constructor 3 (valid for publication: YES).</t>
  </si>
  <si>
    <t>EGenDriverCE (EGen v1.13.0) 352 at 2014-09-22 13:33:21.052. Driver Global Settings:</t>
  </si>
  <si>
    <t>EGenDriverCE (EGen v1.13.0) 352 at 2014-09-22 13:33:21.052. Transaction Mixes:</t>
  </si>
  <si>
    <t>EGenDriverCE (EGen v1.13.0) 352 at 2014-09-22 13:33:21.052. Broker Volume Parameters:  NONE</t>
  </si>
  <si>
    <t>EGenDriverCE (EGen v1.13.0) 352 at 2014-09-22 13:33:21.052. Customer Position Parameters:</t>
  </si>
  <si>
    <t>EGenDriverCE (EGen v1.13.0) 352 at 2014-09-22 13:33:21.052. Market Watch Parameters:</t>
  </si>
  <si>
    <t>EGenDriverCE (EGen v1.13.0) 352 at 2014-09-22 13:33:21.052. Security Detail Parameters:</t>
  </si>
  <si>
    <t>EGenDriverCE (EGen v1.13.0) 352 at 2014-09-22 13:33:21.052. Trade Lookup Parameters:</t>
  </si>
  <si>
    <t>EGenDriverCE (EGen v1.13.0) 352 at 2014-09-22 13:33:21.052. Trade Order Parameters:</t>
  </si>
  <si>
    <t>EGenDriverCE (EGen v1.13.0) 352 at 2014-09-22 13:33:21.052. Trade Update Parameters:</t>
  </si>
  <si>
    <t>EGenDriverCE (EGen v1.13.0) 352 at 2014-09-22 13:33:21.052. Driver CE Partition Settings:</t>
  </si>
  <si>
    <t>EGenDriverCE (EGen v1.13.0) 352 at 2014-09-22 13:33:21.052. Driver CE Settings:</t>
  </si>
  <si>
    <t>Unique ID:                              352</t>
  </si>
  <si>
    <t>Txn Mix RNGSeed:                        8585177529172623712</t>
  </si>
  <si>
    <t>Txn Input RNGSeed:                      8585177533467591008</t>
  </si>
  <si>
    <t>EGenDriverCE (EGen v1.13.0) 412 at 2014-09-22 13:33:21.052. Driver CE Partition Settings:</t>
  </si>
  <si>
    <t>EGenDriverCE (EGen v1.13.0) 412 at 2014-09-22 13:33:21.052. Driver CE Settings:</t>
  </si>
  <si>
    <t>Unique ID:                              412</t>
  </si>
  <si>
    <t>Txn Mix RNGSeed:                        8585177529172623772</t>
  </si>
  <si>
    <t>Txn Input RNGSeed:                      8585177533467591068</t>
  </si>
  <si>
    <t>EGenDriverCE (EGen v1.13.0) 167 at 2014-09-22 13:33:21.052. Driver CE Partition Settings:</t>
  </si>
  <si>
    <t>EGenDriverCE (EGen v1.13.0) 167 at 2014-09-22 13:33:21.052. Driver CE Settings:</t>
  </si>
  <si>
    <t>Unique ID:                              167</t>
  </si>
  <si>
    <t>Txn Mix RNGSeed:                        8585177529172623527</t>
  </si>
  <si>
    <t>Txn Input RNGSeed:                      8585177533467590823</t>
  </si>
  <si>
    <t>EGenDriverCE (EGen v1.13.0) 443 at 2014-09-22 13:33:21.068. CE object constructed using constructor 3 (valid for publication: YES).</t>
  </si>
  <si>
    <t>EGenDriverCE (EGen v1.13.0) 443 at 2014-09-22 13:33:21.068. Driver Global Settings:</t>
  </si>
  <si>
    <t>EGenDriverCE (EGen v1.13.0) 443 at 2014-09-22 13:33:21.068. Transaction Mixes:</t>
  </si>
  <si>
    <t>EGenDriverCE (EGen v1.13.0) 443 at 2014-09-22 13:33:21.068. Broker Volume Parameters:  NONE</t>
  </si>
  <si>
    <t>EGenDriverCE (EGen v1.13.0) 443 at 2014-09-22 13:33:21.068. Customer Position Parameters:</t>
  </si>
  <si>
    <t>EGenDriverCE (EGen v1.13.0) 443 at 2014-09-22 13:33:21.068. Market Watch Parameters:</t>
  </si>
  <si>
    <t>EGenDriverCE (EGen v1.13.0) 443 at 2014-09-22 13:33:21.068. Security Detail Parameters:</t>
  </si>
  <si>
    <t>EGenDriverCE (EGen v1.13.0) 443 at 2014-09-22 13:33:21.068. Trade Lookup Parameters:</t>
  </si>
  <si>
    <t>EGenDriverCE (EGen v1.13.0) 443 at 2014-09-22 13:33:21.068. Trade Order Parameters:</t>
  </si>
  <si>
    <t>EGenDriverCE (EGen v1.13.0) 443 at 2014-09-22 13:33:21.068. Trade Update Parameters:</t>
  </si>
  <si>
    <t>EGenDriverCE (EGen v1.13.0) 383 at 2014-09-22 13:33:21.068. CE object constructed using constructor 3 (valid for publication: YES).</t>
  </si>
  <si>
    <t>EGenDriverCE (EGen v1.13.0) 383 at 2014-09-22 13:33:21.068. Driver Global Settings:</t>
  </si>
  <si>
    <t>EGenDriverCE (EGen v1.13.0) 383 at 2014-09-22 13:33:21.068. Transaction Mixes:</t>
  </si>
  <si>
    <t>EGenDriverCE (EGen v1.13.0) 383 at 2014-09-22 13:33:21.068. Broker Volume Parameters:  NONE</t>
  </si>
  <si>
    <t>EGenDriverCE (EGen v1.13.0) 383 at 2014-09-22 13:33:21.068. Customer Position Parameters:</t>
  </si>
  <si>
    <t>EGenDriverCE (EGen v1.13.0) 383 at 2014-09-22 13:33:21.068. Market Watch Parameters:</t>
  </si>
  <si>
    <t>EGenDriverCE (EGen v1.13.0) 383 at 2014-09-22 13:33:21.068. Security Detail Parameters:</t>
  </si>
  <si>
    <t>EGenDriverCE (EGen v1.13.0) 383 at 2014-09-22 13:33:21.068. Trade Lookup Parameters:</t>
  </si>
  <si>
    <t>EGenDriverCE (EGen v1.13.0) 383 at 2014-09-22 13:33:21.068. Trade Order Parameters:</t>
  </si>
  <si>
    <t>EGenDriverCE (EGen v1.13.0) 383 at 2014-09-22 13:33:21.068. Trade Update Parameters:</t>
  </si>
  <si>
    <t>EGenDriverCE (EGen v1.13.0) 383 at 2014-09-22 13:33:21.068. Driver CE Partition Settings:</t>
  </si>
  <si>
    <t>EGenDriverCE (EGen v1.13.0) 383 at 2014-09-22 13:33:21.068. Driver CE Settings:</t>
  </si>
  <si>
    <t>Unique ID:                              383</t>
  </si>
  <si>
    <t>Txn Mix RNGSeed:                        8585177529172623743</t>
  </si>
  <si>
    <t>Txn Input RNGSeed:                      8585177533467591039</t>
  </si>
  <si>
    <t>EGenDriverCE (EGen v1.13.0) 443 at 2014-09-22 13:33:21.068. Driver CE Partition Settings:</t>
  </si>
  <si>
    <t>EGenDriverCE (EGen v1.13.0) 443 at 2014-09-22 13:33:21.068. Driver CE Settings:</t>
  </si>
  <si>
    <t>Unique ID:                              443</t>
  </si>
  <si>
    <t>Txn Mix RNGSeed:                        8585177529172623803</t>
  </si>
  <si>
    <t>Txn Input RNGSeed:                      8585177533467591099</t>
  </si>
  <si>
    <t>EGenDriverCE (EGen v1.13.0) 75 at 2014-09-22 13:33:21.068. CE object constructed using constructor 3 (valid for publication: YES).</t>
  </si>
  <si>
    <t>EGenDriverCE (EGen v1.13.0) 75 at 2014-09-22 13:33:21.068. Driver Global Settings:</t>
  </si>
  <si>
    <t>EGenDriverCE (EGen v1.13.0) 75 at 2014-09-22 13:33:21.068. Transaction Mixes:</t>
  </si>
  <si>
    <t>EGenDriverCE (EGen v1.13.0) 75 at 2014-09-22 13:33:21.068. Broker Volume Parameters:  NONE</t>
  </si>
  <si>
    <t>EGenDriverCE (EGen v1.13.0) 75 at 2014-09-22 13:33:21.068. Customer Position Parameters:</t>
  </si>
  <si>
    <t>EGenDriverCE (EGen v1.13.0) 75 at 2014-09-22 13:33:21.068. Market Watch Parameters:</t>
  </si>
  <si>
    <t>EGenDriverCE (EGen v1.13.0) 75 at 2014-09-22 13:33:21.068. Security Detail Parameters:</t>
  </si>
  <si>
    <t>EGenDriverCE (EGen v1.13.0) 75 at 2014-09-22 13:33:21.068. Trade Lookup Parameters:</t>
  </si>
  <si>
    <t>EGenDriverCE (EGen v1.13.0) 75 at 2014-09-22 13:33:21.068. Trade Order Parameters:</t>
  </si>
  <si>
    <t>EGenDriverCE (EGen v1.13.0) 105 at 2014-09-22 13:33:21.068. CE object constructed using constructor 3 (valid for publication: YES).</t>
  </si>
  <si>
    <t>EGenDriverCE (EGen v1.13.0) 105 at 2014-09-22 13:33:21.068. Driver Global Settings:</t>
  </si>
  <si>
    <t>EGenDriverCE (EGen v1.13.0) 105 at 2014-09-22 13:33:21.068. Transaction Mixes:</t>
  </si>
  <si>
    <t>EGenDriverCE (EGen v1.13.0) 105 at 2014-09-22 13:33:21.068. Broker Volume Parameters:  NONE</t>
  </si>
  <si>
    <t>EGenDriverCE (EGen v1.13.0) 105 at 2014-09-22 13:33:21.068. Customer Position Parameters:</t>
  </si>
  <si>
    <t>EGenDriverCE (EGen v1.13.0) 105 at 2014-09-22 13:33:21.068. Market Watch Parameters:</t>
  </si>
  <si>
    <t>EGenDriverCE (EGen v1.13.0) 105 at 2014-09-22 13:33:21.068. Security Detail Parameters:</t>
  </si>
  <si>
    <t>EGenDriverCE (EGen v1.13.0) 105 at 2014-09-22 13:33:21.068. Trade Lookup Parameters:</t>
  </si>
  <si>
    <t>EGenDriverCE (EGen v1.13.0) 105 at 2014-09-22 13:33:21.068. Trade Order Parameters:</t>
  </si>
  <si>
    <t>EGenDriverCE (EGen v1.13.0) 105 at 2014-09-22 13:33:21.068. Trade Update Parameters:</t>
  </si>
  <si>
    <t>EGenDriverCE (EGen v1.13.0) 105 at 2014-09-22 13:33:21.068. Driver CE Partition Settings:</t>
  </si>
  <si>
    <t>EGenDriverCE (EGen v1.13.0) 105 at 2014-09-22 13:33:21.068. Driver CE Settings:</t>
  </si>
  <si>
    <t>Unique ID:                              105</t>
  </si>
  <si>
    <t>Txn Mix RNGSeed:                        8585177529172623465</t>
  </si>
  <si>
    <t>Txn Input RNGSeed:                      8585177533467590761</t>
  </si>
  <si>
    <t>EGenDriverCE (EGen v1.13.0) 134 at 2014-09-22 13:33:21.068. CE object constructed using constructor 3 (valid for publication: YES).</t>
  </si>
  <si>
    <t>EGenDriverCE (EGen v1.13.0) 134 at 2014-09-22 13:33:21.068. Driver Global Settings:</t>
  </si>
  <si>
    <t>EGenDriverCE (EGen v1.13.0) 134 at 2014-09-22 13:33:21.068. Transaction Mixes:</t>
  </si>
  <si>
    <t>EGenDriverCE (EGen v1.13.0) 134 at 2014-09-22 13:33:21.068. Broker Volume Parameters:  NONE</t>
  </si>
  <si>
    <t>EGenDriverCE (EGen v1.13.0) 134 at 2014-09-22 13:33:21.068. Customer Position Parameters:</t>
  </si>
  <si>
    <t>EGenDriverCE (EGen v1.13.0) 134 at 2014-09-22 13:33:21.068. Market Watch Parameters:</t>
  </si>
  <si>
    <t>EGenDriverCE (EGen v1.13.0) 134 at 2014-09-22 13:33:21.068. Security Detail Parameters:</t>
  </si>
  <si>
    <t>EGenDriverCE (EGen v1.13.0) 134 at 2014-09-22 13:33:21.068. Trade Lookup Parameters:</t>
  </si>
  <si>
    <t>EGenDriverCE (EGen v1.13.0) 134 at 2014-09-22 13:33:21.068. Trade Order Parameters:</t>
  </si>
  <si>
    <t>EGenDriverCE (EGen v1.13.0) 134 at 2014-09-22 13:33:21.068. Trade Update Parameters:</t>
  </si>
  <si>
    <t>EGenDriverCE (EGen v1.13.0) 134 at 2014-09-22 13:33:21.068. Driver CE Partition Settings:</t>
  </si>
  <si>
    <t>EGenDriverCE (EGen v1.13.0) 134 at 2014-09-22 13:33:21.068. Driver CE Settings:</t>
  </si>
  <si>
    <t>Unique ID:                              134</t>
  </si>
  <si>
    <t>Txn Mix RNGSeed:                        8585177529172623494</t>
  </si>
  <si>
    <t>Txn Input RNGSeed:                      8585177533467590790</t>
  </si>
  <si>
    <t>EGenDriverCE (EGen v1.13.0) 289 at 2014-09-22 13:33:21.068. CE object constructed using constructor 3 (valid for publication: YES).</t>
  </si>
  <si>
    <t>EGenDriverCE (EGen v1.13.0) 289 at 2014-09-22 13:33:21.068. Driver Global Settings:</t>
  </si>
  <si>
    <t>EGenDriverCE (EGen v1.13.0) 289 at 2014-09-22 13:33:21.068. Transaction Mixes:</t>
  </si>
  <si>
    <t>EGenDriverCE (EGen v1.13.0) 289 at 2014-09-22 13:33:21.068. Broker Volume Parameters:  NONE</t>
  </si>
  <si>
    <t>EGenDriverCE (EGen v1.13.0) 289 at 2014-09-22 13:33:21.068. Customer Position Parameters:</t>
  </si>
  <si>
    <t>EGenDriverCE (EGen v1.13.0) 289 at 2014-09-22 13:33:21.068. Market Watch Parameters:</t>
  </si>
  <si>
    <t>EGenDriverCE (EGen v1.13.0) 289 at 2014-09-22 13:33:21.068. Security Detail Parameters:</t>
  </si>
  <si>
    <t>EGenDriverCE (EGen v1.13.0) 289 at 2014-09-22 13:33:21.068. Trade Lookup Parameters:</t>
  </si>
  <si>
    <t>EGenDriverCE (EGen v1.13.0) 289 at 2014-09-22 13:33:21.068. Trade Order Parameters:</t>
  </si>
  <si>
    <t>EGenDriverCE (EGen v1.13.0) 289 at 2014-09-22 13:33:21.068. Trade Update Parameters:</t>
  </si>
  <si>
    <t>EGenDriverCE (EGen v1.13.0) 289 at 2014-09-22 13:33:21.068. Driver CE Partition Settings:</t>
  </si>
  <si>
    <t>EGenDriverCE (EGen v1.13.0) 289 at 2014-09-22 13:33:21.068. Driver CE Settings:</t>
  </si>
  <si>
    <t>Unique ID:                              289</t>
  </si>
  <si>
    <t>Txn Mix RNGSeed:                        8585177529172623649</t>
  </si>
  <si>
    <t>Txn Input RNGSeed:                      8585177533467590945</t>
  </si>
  <si>
    <t>EGenDriverCE (EGen v1.13.0) 323 at 2014-09-22 13:33:21.068. CE object constructed using constructor 3 (valid for publication: YES).</t>
  </si>
  <si>
    <t>EGenDriverCE (EGen v1.13.0) 323 at 2014-09-22 13:33:21.068. Driver Global Settings:</t>
  </si>
  <si>
    <t>EGenDriverCE (EGen v1.13.0) 323 at 2014-09-22 13:33:21.068. Transaction Mixes:</t>
  </si>
  <si>
    <t>EGenDriverCE (EGen v1.13.0) 323 at 2014-09-22 13:33:21.068. Broker Volume Parameters:  NONE</t>
  </si>
  <si>
    <t>EGenDriverCE (EGen v1.13.0) 323 at 2014-09-22 13:33:21.068. Customer Position Parameters:</t>
  </si>
  <si>
    <t>EGenDriverCE (EGen v1.13.0) 323 at 2014-09-22 13:33:21.068. Market Watch Parameters:</t>
  </si>
  <si>
    <t>EGenDriverCE (EGen v1.13.0) 323 at 2014-09-22 13:33:21.068. Security Detail Parameters:</t>
  </si>
  <si>
    <t>EGenDriverCE (EGen v1.13.0) 323 at 2014-09-22 13:33:21.068. Trade Lookup Parameters:</t>
  </si>
  <si>
    <t>EGenDriverCE (EGen v1.13.0) 323 at 2014-09-22 13:33:21.068. Trade Order Parameters:</t>
  </si>
  <si>
    <t>EGenDriverCE (EGen v1.13.0) 323 at 2014-09-22 13:33:21.068. Trade Update Parameters:</t>
  </si>
  <si>
    <t>EGenDriverCE (EGen v1.13.0) 323 at 2014-09-22 13:33:21.068. Driver CE Partition Settings:</t>
  </si>
  <si>
    <t>EGenDriverCE (EGen v1.13.0) 323 at 2014-09-22 13:33:21.068. Driver CE Settings:</t>
  </si>
  <si>
    <t>Unique ID:                              323</t>
  </si>
  <si>
    <t>Txn Mix RNGSeed:                        8585177529172623683</t>
  </si>
  <si>
    <t>Txn Input RNGSeed:                      8585177533467590979</t>
  </si>
  <si>
    <t>EGenDriverCE (EGen v1.13.0) 413 at 2014-09-22 13:33:21.068. CE object constructed using constructor 3 (valid for publication: YES).</t>
  </si>
  <si>
    <t>EGenDriverCE (EGen v1.13.0) 413 at 2014-09-22 13:33:21.068. Driver Global Settings:</t>
  </si>
  <si>
    <t>EGenDriverCE (EGen v1.13.0) 413 at 2014-09-22 13:33:21.068. Transaction Mixes:</t>
  </si>
  <si>
    <t>EGenDriverCE (EGen v1.13.0) 413 at 2014-09-22 13:33:21.068. Broker Volume Parameters:  NONE</t>
  </si>
  <si>
    <t>EGenDriverCE (EGen v1.13.0) 413 at 2014-09-22 13:33:21.068. Customer Position Parameters:</t>
  </si>
  <si>
    <t>EGenDriverCE (EGen v1.13.0) 413 at 2014-09-22 13:33:21.068. Market Watch Parameters:</t>
  </si>
  <si>
    <t>EGenDriverCE (EGen v1.13.0) 413 at 2014-09-22 13:33:21.068. Security Detail Parameters:</t>
  </si>
  <si>
    <t>EGenDriverCE (EGen v1.13.0) 413 at 2014-09-22 13:33:21.068. Trade Lookup Parameters:</t>
  </si>
  <si>
    <t>EGenDriverCE (EGen v1.13.0) 413 at 2014-09-22 13:33:21.068. Trade Order Parameters:</t>
  </si>
  <si>
    <t>EGenDriverCE (EGen v1.13.0) 413 at 2014-09-22 13:33:21.068. Trade Update Parameters:</t>
  </si>
  <si>
    <t>EGenDriverCE (EGen v1.13.0) 413 at 2014-09-22 13:33:21.068. Driver CE Partition Settings:</t>
  </si>
  <si>
    <t>EGenDriverCE (EGen v1.13.0) 413 at 2014-09-22 13:33:21.068. Driver CE Settings:</t>
  </si>
  <si>
    <t>Unique ID:                              413</t>
  </si>
  <si>
    <t>Txn Mix RNGSeed:                        8585177529172623773</t>
  </si>
  <si>
    <t>Txn Input RNGSeed:                      8585177533467591069</t>
  </si>
  <si>
    <t>EGenDriverCE (EGen v1.13.0) 75 at 2014-09-22 13:33:21.068. Trade Update Parameters:</t>
  </si>
  <si>
    <t>EGenDriverCE (EGen v1.13.0) 75 at 2014-09-22 13:33:21.068. Driver CE Partition Settings:</t>
  </si>
  <si>
    <t>EGenDriverCE (EGen v1.13.0) 75 at 2014-09-22 13:33:21.068. Driver CE Settings:</t>
  </si>
  <si>
    <t>Unique ID:                              75</t>
  </si>
  <si>
    <t>Txn Mix RNGSeed:                        8585177529172623435</t>
  </si>
  <si>
    <t>Txn Input RNGSeed:                      8585177533467590731</t>
  </si>
  <si>
    <t>EGenDriverCE (EGen v1.13.0) 168 at 2014-09-22 13:33:21.068. CE object constructed using constructor 3 (valid for publication: YES).</t>
  </si>
  <si>
    <t>EGenDriverCE (EGen v1.13.0) 168 at 2014-09-22 13:33:21.068. Driver Global Settings:</t>
  </si>
  <si>
    <t>EGenDriverCE (EGen v1.13.0) 168 at 2014-09-22 13:33:21.068. Transaction Mixes:</t>
  </si>
  <si>
    <t>EGenDriverCE (EGen v1.13.0) 168 at 2014-09-22 13:33:21.068. Broker Volume Parameters:  NONE</t>
  </si>
  <si>
    <t>EGenDriverCE (EGen v1.13.0) 168 at 2014-09-22 13:33:21.068. Customer Position Parameters:</t>
  </si>
  <si>
    <t>EGenDriverCE (EGen v1.13.0) 168 at 2014-09-22 13:33:21.068. Market Watch Parameters:</t>
  </si>
  <si>
    <t>EGenDriverCE (EGen v1.13.0) 168 at 2014-09-22 13:33:21.068. Security Detail Parameters:</t>
  </si>
  <si>
    <t>EGenDriverCE (EGen v1.13.0) 168 at 2014-09-22 13:33:21.068. Trade Lookup Parameters:</t>
  </si>
  <si>
    <t>EGenDriverCE (EGen v1.13.0) 168 at 2014-09-22 13:33:21.068. Trade Order Parameters:</t>
  </si>
  <si>
    <t>EGenDriverCE (EGen v1.13.0) 168 at 2014-09-22 13:33:21.068. Trade Update Parameters:</t>
  </si>
  <si>
    <t>EGenDriverCE (EGen v1.13.0) 168 at 2014-09-22 13:33:21.068. Driver CE Partition Settings:</t>
  </si>
  <si>
    <t>EGenDriverCE (EGen v1.13.0) 168 at 2014-09-22 13:33:21.068. Driver CE Settings:</t>
  </si>
  <si>
    <t>Unique ID:                              168</t>
  </si>
  <si>
    <t>Txn Mix RNGSeed:                        8585177529172623528</t>
  </si>
  <si>
    <t>Txn Input RNGSeed:                      8585177533467590824</t>
  </si>
  <si>
    <t>EGenDriverCE (EGen v1.13.0) 353 at 2014-09-22 13:33:21.068. CE object constructed using constructor 3 (valid for publication: YES).</t>
  </si>
  <si>
    <t>EGenDriverCE (EGen v1.13.0) 353 at 2014-09-22 13:33:21.068. Driver Global Settings:</t>
  </si>
  <si>
    <t>EGenDriverCE (EGen v1.13.0) 353 at 2014-09-22 13:33:21.068. Transaction Mixes:</t>
  </si>
  <si>
    <t>EGenDriverCE (EGen v1.13.0) 353 at 2014-09-22 13:33:21.068. Broker Volume Parameters:  NONE</t>
  </si>
  <si>
    <t>EGenDriverCE (EGen v1.13.0) 353 at 2014-09-22 13:33:21.068. Customer Position Parameters:</t>
  </si>
  <si>
    <t>EGenDriverCE (EGen v1.13.0) 353 at 2014-09-22 13:33:21.068. Market Watch Parameters:</t>
  </si>
  <si>
    <t>EGenDriverCE (EGen v1.13.0) 353 at 2014-09-22 13:33:21.068. Security Detail Parameters:</t>
  </si>
  <si>
    <t>EGenDriverCE (EGen v1.13.0) 353 at 2014-09-22 13:33:21.068. Trade Lookup Parameters:</t>
  </si>
  <si>
    <t>EGenDriverCE (EGen v1.13.0) 353 at 2014-09-22 13:33:21.068. Trade Order Parameters:</t>
  </si>
  <si>
    <t>EGenDriverCE (EGen v1.13.0) 353 at 2014-09-22 13:33:21.068. Trade Update Parameters:</t>
  </si>
  <si>
    <t>EGenDriverCE (EGen v1.13.0) 353 at 2014-09-22 13:33:21.068. Driver CE Partition Settings:</t>
  </si>
  <si>
    <t>EGenDriverCE (EGen v1.13.0) 353 at 2014-09-22 13:33:21.068. Driver CE Settings:</t>
  </si>
  <si>
    <t>Unique ID:                              353</t>
  </si>
  <si>
    <t>Txn Mix RNGSeed:                        8585177529172623713</t>
  </si>
  <si>
    <t>Txn Input RNGSeed:                      8585177533467591009</t>
  </si>
  <si>
    <t>EGenDriverCE (EGen v1.13.0) 1 at 2014-09-22 13:33:21.068. CE object constructed using constructor 3 (valid for publication: YES).</t>
  </si>
  <si>
    <t>EGenDriverCE (EGen v1.13.0) 1 at 2014-09-22 13:33:21.068. Driver Global Settings:</t>
  </si>
  <si>
    <t>EGenDriverCE (EGen v1.13.0) 1 at 2014-09-22 13:33:21.068. Transaction Mixes:</t>
  </si>
  <si>
    <t>EGenDriverCE (EGen v1.13.0) 1 at 2014-09-22 13:33:21.068. Broker Volume Parameters:  NONE</t>
  </si>
  <si>
    <t>EGenDriverCE (EGen v1.13.0) 1 at 2014-09-22 13:33:21.068. Customer Position Parameters:</t>
  </si>
  <si>
    <t>EGenDriverCE (EGen v1.13.0) 1 at 2014-09-22 13:33:21.068. Market Watch Parameters:</t>
  </si>
  <si>
    <t>EGenDriverCE (EGen v1.13.0) 1 at 2014-09-22 13:33:21.068. Security Detail Parameters:</t>
  </si>
  <si>
    <t>EGenDriverCE (EGen v1.13.0) 1 at 2014-09-22 13:33:21.068. Trade Lookup Parameters:</t>
  </si>
  <si>
    <t>EGenDriverCE (EGen v1.13.0) 1 at 2014-09-22 13:33:21.068. Trade Order Parameters:</t>
  </si>
  <si>
    <t>EGenDriverCE (EGen v1.13.0) 1 at 2014-09-22 13:33:21.068. Trade Update Parameters:</t>
  </si>
  <si>
    <t>EGenDriverCE (EGen v1.13.0) 1 at 2014-09-22 13:33:21.068. Driver CE Partition Settings:</t>
  </si>
  <si>
    <t>EGenDriverCE (EGen v1.13.0) 1 at 2014-09-22 13:33:21.068. Driver CE Settings:</t>
  </si>
  <si>
    <t>Unique ID:                              1</t>
  </si>
  <si>
    <t>Txn Mix RNGSeed:                        8585177529172623361</t>
  </si>
  <si>
    <t>Txn Input RNGSeed:                      8585177533467590657</t>
  </si>
  <si>
    <t>EGenDriverCE (EGen v1.13.0) 181 at 2014-09-22 13:33:21.068. CE object constructed using constructor 3 (valid for publication: YES).</t>
  </si>
  <si>
    <t>EGenDriverCE (EGen v1.13.0) 181 at 2014-09-22 13:33:21.068. Driver Global Settings:</t>
  </si>
  <si>
    <t>EGenDriverCE (EGen v1.13.0) 181 at 2014-09-22 13:33:21.068. Transaction Mixes:</t>
  </si>
  <si>
    <t>EGenDriverCE (EGen v1.13.0) 181 at 2014-09-22 13:33:21.068. Broker Volume Parameters:  NONE</t>
  </si>
  <si>
    <t>EGenDriverCE (EGen v1.13.0) 181 at 2014-09-22 13:33:21.068. Customer Position Parameters:</t>
  </si>
  <si>
    <t>EGenDriverCE (EGen v1.13.0) 181 at 2014-09-22 13:33:21.068. Market Watch Parameters:</t>
  </si>
  <si>
    <t>EGenDriverCE (EGen v1.13.0) 181 at 2014-09-22 13:33:21.068. Security Detail Parameters:</t>
  </si>
  <si>
    <t>EGenDriverCE (EGen v1.13.0) 181 at 2014-09-22 13:33:21.068. Trade Lookup Parameters:</t>
  </si>
  <si>
    <t>EGenDriverCE (EGen v1.13.0) 181 at 2014-09-22 13:33:21.068. Trade Order Parameters:</t>
  </si>
  <si>
    <t>EGenDriverCE (EGen v1.13.0) 181 at 2014-09-22 13:33:21.068. Trade Update Parameters:</t>
  </si>
  <si>
    <t>EGenDriverCE (EGen v1.13.0) 181 at 2014-09-22 13:33:21.068. Driver CE Partition Settings:</t>
  </si>
  <si>
    <t>EGenDriverCE (EGen v1.13.0) 181 at 2014-09-22 13:33:21.068. Driver CE Settings:</t>
  </si>
  <si>
    <t>Unique ID:                              181</t>
  </si>
  <si>
    <t>Txn Mix RNGSeed:                        8585177529172623541</t>
  </si>
  <si>
    <t>Txn Input RNGSeed:                      8585177533467590837</t>
  </si>
  <si>
    <t>EGenDriverCE (EGen v1.13.0) 444 at 2014-09-22 13:33:21.084. CE object constructed using constructor 3 (valid for publication: YES).</t>
  </si>
  <si>
    <t>EGenDriverCE (EGen v1.13.0) 444 at 2014-09-22 13:33:21.084. Driver Global Settings:</t>
  </si>
  <si>
    <t>EGenDriverCE (EGen v1.13.0) 444 at 2014-09-22 13:33:21.084. Transaction Mixes:</t>
  </si>
  <si>
    <t>EGenDriverCE (EGen v1.13.0) 444 at 2014-09-22 13:33:21.084. Broker Volume Parameters:  NONE</t>
  </si>
  <si>
    <t>EGenDriverCE (EGen v1.13.0) 444 at 2014-09-22 13:33:21.084. Customer Position Parameters:</t>
  </si>
  <si>
    <t>EGenDriverCE (EGen v1.13.0) 444 at 2014-09-22 13:33:21.084. Market Watch Parameters:</t>
  </si>
  <si>
    <t>EGenDriverCE (EGen v1.13.0) 444 at 2014-09-22 13:33:21.084. Security Detail Parameters:</t>
  </si>
  <si>
    <t>EGenDriverCE (EGen v1.13.0) 444 at 2014-09-22 13:33:21.084. Trade Lookup Parameters:</t>
  </si>
  <si>
    <t>EGenDriverCE (EGen v1.13.0) 444 at 2014-09-22 13:33:21.084. Trade Order Parameters:</t>
  </si>
  <si>
    <t>EGenDriverCE (EGen v1.13.0) 444 at 2014-09-22 13:33:21.084. Trade Update Parameters:</t>
  </si>
  <si>
    <t>EGenDriverCE (EGen v1.13.0) 444 at 2014-09-22 13:33:21.084. Driver CE Partition Settings:</t>
  </si>
  <si>
    <t>EGenDriverCE (EGen v1.13.0) 444 at 2014-09-22 13:33:21.084. Driver CE Settings:</t>
  </si>
  <si>
    <t>Unique ID:                              444</t>
  </si>
  <si>
    <t>Txn Mix RNGSeed:                        8585177529172623804</t>
  </si>
  <si>
    <t>Txn Input RNGSeed:                      8585177533467591100</t>
  </si>
  <si>
    <t>EGenDriverCE (EGen v1.13.0) 324 at 2014-09-22 13:33:21.084. CE object constructed using constructor 3 (valid for publication: YES).</t>
  </si>
  <si>
    <t>EGenDriverCE (EGen v1.13.0) 324 at 2014-09-22 13:33:21.084. Driver Global Settings:</t>
  </si>
  <si>
    <t>EGenDriverCE (EGen v1.13.0) 324 at 2014-09-22 13:33:21.084. Transaction Mixes:</t>
  </si>
  <si>
    <t>EGenDriverCE (EGen v1.13.0) 324 at 2014-09-22 13:33:21.084. Broker Volume Parameters:  NONE</t>
  </si>
  <si>
    <t>EGenDriverCE (EGen v1.13.0) 324 at 2014-09-22 13:33:21.084. Customer Position Parameters:</t>
  </si>
  <si>
    <t>EGenDriverCE (EGen v1.13.0) 324 at 2014-09-22 13:33:21.084. Market Watch Parameters:</t>
  </si>
  <si>
    <t>EGenDriverCE (EGen v1.13.0) 324 at 2014-09-22 13:33:21.084. Security Detail Parameters:</t>
  </si>
  <si>
    <t>EGenDriverCE (EGen v1.13.0) 324 at 2014-09-22 13:33:21.084. Trade Lookup Parameters:</t>
  </si>
  <si>
    <t>EGenDriverCE (EGen v1.13.0) 324 at 2014-09-22 13:33:21.084. Trade Order Parameters:</t>
  </si>
  <si>
    <t>EGenDriverCE (EGen v1.13.0) 324 at 2014-09-22 13:33:21.084. Trade Update Parameters:</t>
  </si>
  <si>
    <t>EGenDriverCE (EGen v1.13.0) 384 at 2014-09-22 13:33:21.084. CE object constructed using constructor 3 (valid for publication: YES).</t>
  </si>
  <si>
    <t>EGenDriverCE (EGen v1.13.0) 384 at 2014-09-22 13:33:21.084. Driver Global Settings:</t>
  </si>
  <si>
    <t>EGenDriverCE (EGen v1.13.0) 384 at 2014-09-22 13:33:21.084. Transaction Mixes:</t>
  </si>
  <si>
    <t>EGenDriverCE (EGen v1.13.0) 384 at 2014-09-22 13:33:21.084. Broker Volume Parameters:  NONE</t>
  </si>
  <si>
    <t>EGenDriverCE (EGen v1.13.0) 384 at 2014-09-22 13:33:21.084. Customer Position Parameters:</t>
  </si>
  <si>
    <t>EGenDriverCE (EGen v1.13.0) 384 at 2014-09-22 13:33:21.084. Market Watch Parameters:</t>
  </si>
  <si>
    <t>EGenDriverCE (EGen v1.13.0) 384 at 2014-09-22 13:33:21.084. Security Detail Parameters:</t>
  </si>
  <si>
    <t>EGenDriverCE (EGen v1.13.0) 384 at 2014-09-22 13:33:21.084. Trade Lookup Parameters:</t>
  </si>
  <si>
    <t>EGenDriverCE (EGen v1.13.0) 384 at 2014-09-22 13:33:21.084. Trade Order Parameters:</t>
  </si>
  <si>
    <t>EGenDriverCE (EGen v1.13.0) 384 at 2014-09-22 13:33:21.084. Trade Update Parameters:</t>
  </si>
  <si>
    <t>EGenDriverCE (EGen v1.13.0) 384 at 2014-09-22 13:33:21.084. Driver CE Partition Settings:</t>
  </si>
  <si>
    <t>EGenDriverCE (EGen v1.13.0) 384 at 2014-09-22 13:33:21.084. Driver CE Settings:</t>
  </si>
  <si>
    <t>Unique ID:                              384</t>
  </si>
  <si>
    <t>Txn Mix RNGSeed:                        8585177529172623744</t>
  </si>
  <si>
    <t>Txn Input RNGSeed:                      8585177533467591040</t>
  </si>
  <si>
    <t>EGenDriverCE (EGen v1.13.0) 414 at 2014-09-22 13:33:21.084. CE object constructed using constructor 3 (valid for publication: YES).</t>
  </si>
  <si>
    <t>EGenDriverCE (EGen v1.13.0) 414 at 2014-09-22 13:33:21.084. Driver Global Settings:</t>
  </si>
  <si>
    <t>EGenDriverCE (EGen v1.13.0) 414 at 2014-09-22 13:33:21.084. Transaction Mixes:</t>
  </si>
  <si>
    <t>EGenDriverCE (EGen v1.13.0) 414 at 2014-09-22 13:33:21.084. Broker Volume Parameters:  NONE</t>
  </si>
  <si>
    <t>EGenDriverCE (EGen v1.13.0) 414 at 2014-09-22 13:33:21.084. Customer Position Parameters:</t>
  </si>
  <si>
    <t>EGenDriverCE (EGen v1.13.0) 414 at 2014-09-22 13:33:21.084. Market Watch Parameters:</t>
  </si>
  <si>
    <t>EGenDriverCE (EGen v1.13.0) 414 at 2014-09-22 13:33:21.084. Security Detail Parameters:</t>
  </si>
  <si>
    <t>EGenDriverCE (EGen v1.13.0) 414 at 2014-09-22 13:33:21.084. Trade Lookup Parameters:</t>
  </si>
  <si>
    <t>MEE03</t>
  </si>
  <si>
    <t>EGenDriverCE (EGen v1.13.0) 2 at 2014-09-22 13:33:21.084. CE object constructed using constructor 3 (valid for publication: YES).</t>
  </si>
  <si>
    <t>EGenDriverCE (EGen v1.13.0) 2 at 2014-09-22 13:33:21.084. Driver Global Settings:</t>
  </si>
  <si>
    <t>EGenDriverCE (EGen v1.13.0) 2 at 2014-09-22 13:33:21.084. Transaction Mixes:</t>
  </si>
  <si>
    <t>EGenDriverCE (EGen v1.13.0) 2 at 2014-09-22 13:33:21.084. Broker Volume Parameters:  NONE</t>
  </si>
  <si>
    <t>EGenDriverCE (EGen v1.13.0) 2 at 2014-09-22 13:33:21.084. Customer Position Parameters:</t>
  </si>
  <si>
    <t>EGenDriverCE (EGen v1.13.0) 2 at 2014-09-22 13:33:21.084. Market Watch Parameters:</t>
  </si>
  <si>
    <t>EGenDriverCE (EGen v1.13.0) 2 at 2014-09-22 13:33:21.084. Security Detail Parameters:</t>
  </si>
  <si>
    <t>EGenDriverCE (EGen v1.13.0) 2 at 2014-09-22 13:33:21.084. Trade Lookup Parameters:</t>
  </si>
  <si>
    <t>EGenDriverCE (EGen v1.13.0) 2 at 2014-09-22 13:33:21.084. Trade Order Parameters:</t>
  </si>
  <si>
    <t>EGenDriverCE (EGen v1.13.0) 2 at 2014-09-22 13:33:21.084. Trade Update Parameters:</t>
  </si>
  <si>
    <t>EGenDriverCE (EGen v1.13.0) 76 at 2014-09-22 13:33:21.084. CE object constructed using constructor 3 (valid for publication: YES).</t>
  </si>
  <si>
    <t>EGenDriverCE (EGen v1.13.0) 76 at 2014-09-22 13:33:21.084. Driver Global Settings:</t>
  </si>
  <si>
    <t>EGenDriverCE (EGen v1.13.0) 76 at 2014-09-22 13:33:21.084. Transaction Mixes:</t>
  </si>
  <si>
    <t>EGenDriverCE (EGen v1.13.0) 76 at 2014-09-22 13:33:21.084. Broker Volume Parameters:  NONE</t>
  </si>
  <si>
    <t>EGenDriverCE (EGen v1.13.0) 76 at 2014-09-22 13:33:21.084. Customer Position Parameters:</t>
  </si>
  <si>
    <t>EGenDriverCE (EGen v1.13.0) 76 at 2014-09-22 13:33:21.084. Market Watch Parameters:</t>
  </si>
  <si>
    <t>EGenDriverCE (EGen v1.13.0) 76 at 2014-09-22 13:33:21.084. Security Detail Parameters:</t>
  </si>
  <si>
    <t>EGenDriverCE (EGen v1.13.0) 76 at 2014-09-22 13:33:21.084. Trade Lookup Parameters:</t>
  </si>
  <si>
    <t>EGenDriverCE (EGen v1.13.0) 76 at 2014-09-22 13:33:21.084. Trade Order Parameters:</t>
  </si>
  <si>
    <t>EGenDriverCE (EGen v1.13.0) 76 at 2014-09-22 13:33:21.084. Trade Update Parameters:</t>
  </si>
  <si>
    <t>EGenDriverCE (EGen v1.13.0) 76 at 2014-09-22 13:33:21.084. Driver CE Partition Settings:</t>
  </si>
  <si>
    <t>EGenDriverCE (EGen v1.13.0) 76 at 2014-09-22 13:33:21.084. Driver CE Settings:</t>
  </si>
  <si>
    <t>Unique ID:                              76</t>
  </si>
  <si>
    <t>Txn Mix RNGSeed:                        8585177529172623436</t>
  </si>
  <si>
    <t>Txn Input RNGSeed:                      8585177533467590732</t>
  </si>
  <si>
    <t>EGenDriverCE (EGen v1.13.0) 106 at 2014-09-22 13:33:21.084. CE object constructed using constructor 3 (valid for publication: YES).</t>
  </si>
  <si>
    <t>EGenDriverCE (EGen v1.13.0) 106 at 2014-09-22 13:33:21.084. Driver Global Settings:</t>
  </si>
  <si>
    <t>EGenDriverCE (EGen v1.13.0) 106 at 2014-09-22 13:33:21.084. Transaction Mixes:</t>
  </si>
  <si>
    <t>EGenDriverCE (EGen v1.13.0) 106 at 2014-09-22 13:33:21.084. Broker Volume Parameters:  NONE</t>
  </si>
  <si>
    <t>EGenDriverCE (EGen v1.13.0) 106 at 2014-09-22 13:33:21.084. Customer Position Parameters:</t>
  </si>
  <si>
    <t>EGenDriverCE (EGen v1.13.0) 106 at 2014-09-22 13:33:21.084. Market Watch Parameters:</t>
  </si>
  <si>
    <t>EGenDriverCE (EGen v1.13.0) 106 at 2014-09-22 13:33:21.084. Security Detail Parameters:</t>
  </si>
  <si>
    <t>EGenDriverCE (EGen v1.13.0) 106 at 2014-09-22 13:33:21.084. Trade Lookup Parameters:</t>
  </si>
  <si>
    <t>EGenDriverCE (EGen v1.13.0) 106 at 2014-09-22 13:33:21.084. Trade Order Parameters:</t>
  </si>
  <si>
    <t>EGenDriverCE (EGen v1.13.0) 106 at 2014-09-22 13:33:21.084. Trade Update Parameters:</t>
  </si>
  <si>
    <t>EGenDriverCE (EGen v1.13.0) 106 at 2014-09-22 13:33:21.084. Driver CE Partition Settings:</t>
  </si>
  <si>
    <t>EGenDriverCE (EGen v1.13.0) 106 at 2014-09-22 13:33:21.084. Driver CE Settings:</t>
  </si>
  <si>
    <t>Unique ID:                              106</t>
  </si>
  <si>
    <t>Txn Mix RNGSeed:                        8585177529172623466</t>
  </si>
  <si>
    <t>Txn Input RNGSeed:                      8585177533467590762</t>
  </si>
  <si>
    <t>EGenDriverCE (EGen v1.13.0) 135 at 2014-09-22 13:33:21.084. CE object constructed using constructor 3 (valid for publication: YES).</t>
  </si>
  <si>
    <t>EGenDriverCE (EGen v1.13.0) 135 at 2014-09-22 13:33:21.084. Driver Global Settings:</t>
  </si>
  <si>
    <t>EGenDriverCE (EGen v1.13.0) 135 at 2014-09-22 13:33:21.084. Transaction Mixes:</t>
  </si>
  <si>
    <t>EGenDriverCE (EGen v1.13.0) 135 at 2014-09-22 13:33:21.084. Broker Volume Parameters:  NONE</t>
  </si>
  <si>
    <t>EGenDriverCE (EGen v1.13.0) 135 at 2014-09-22 13:33:21.084. Customer Position Parameters:</t>
  </si>
  <si>
    <t>EGenDriverCE (EGen v1.13.0) 135 at 2014-09-22 13:33:21.084. Market Watch Parameters:</t>
  </si>
  <si>
    <t>EGenDriverCE (EGen v1.13.0) 135 at 2014-09-22 13:33:21.084. Security Detail Parameters:</t>
  </si>
  <si>
    <t>EGenDriverCE (EGen v1.13.0) 135 at 2014-09-22 13:33:21.084. Trade Lookup Parameters:</t>
  </si>
  <si>
    <t>EGenDriverCE (EGen v1.13.0) 135 at 2014-09-22 13:33:21.084. Trade Order Parameters:</t>
  </si>
  <si>
    <t>EGenDriverCE (EGen v1.13.0) 135 at 2014-09-22 13:33:21.084. Trade Update Parameters:</t>
  </si>
  <si>
    <t>EGenDriverCE (EGen v1.13.0) 135 at 2014-09-22 13:33:21.084. Driver CE Partition Settings:</t>
  </si>
  <si>
    <t>EGenDriverCE (EGen v1.13.0) 135 at 2014-09-22 13:33:21.084. Driver CE Settings:</t>
  </si>
  <si>
    <t>Unique ID:                              135</t>
  </si>
  <si>
    <t>Txn Mix RNGSeed:                        8585177529172623495</t>
  </si>
  <si>
    <t>Txn Input RNGSeed:                      8585177533467590791</t>
  </si>
  <si>
    <t>EGenDriverCE (EGen v1.13.0) 169 at 2014-09-22 13:33:21.084. Driver Global Settings:</t>
  </si>
  <si>
    <t>EGenDriverCE (EGen v1.13.0) 169 at 2014-09-22 13:33:21.084. Transaction Mixes:</t>
  </si>
  <si>
    <t>EGenDriverCE (EGen v1.13.0) 169 at 2014-09-22 13:33:21.084. Broker Volume Parameters:  NONE</t>
  </si>
  <si>
    <t>EGenDriverCE (EGen v1.13.0) 169 at 2014-09-22 13:33:21.084. Customer Position Parameters:</t>
  </si>
  <si>
    <t>EGenDriverCE (EGen v1.13.0) 169 at 2014-09-22 13:33:21.084. Market Watch Parameters:</t>
  </si>
  <si>
    <t>EGenDriverCE (EGen v1.13.0) 169 at 2014-09-22 13:33:21.084. Security Detail Parameters:</t>
  </si>
  <si>
    <t>EGenDriverCE (EGen v1.13.0) 169 at 2014-09-22 13:33:21.084. CE object constructed using constructor 3 (valid for publication: YES).</t>
  </si>
  <si>
    <t>EGenDriverCE (EGen v1.13.0) 182 at 2014-09-22 13:33:21.084. CE object constructed using constructor 3 (valid for publication: YES).</t>
  </si>
  <si>
    <t>EGenDriverCE (EGen v1.13.0) 182 at 2014-09-22 13:33:21.084. Driver Global Settings:</t>
  </si>
  <si>
    <t>EGenDriverCE (EGen v1.13.0) 182 at 2014-09-22 13:33:21.084. Transaction Mixes:</t>
  </si>
  <si>
    <t>EGenDriverCE (EGen v1.13.0) 182 at 2014-09-22 13:33:21.084. Broker Volume Parameters:  NONE</t>
  </si>
  <si>
    <t>EGenDriverCE (EGen v1.13.0) 182 at 2014-09-22 13:33:21.084. Customer Position Parameters:</t>
  </si>
  <si>
    <t>EGenDriverCE (EGen v1.13.0) 182 at 2014-09-22 13:33:21.084. Market Watch Parameters:</t>
  </si>
  <si>
    <t>EGenDriverCE (EGen v1.13.0) 182 at 2014-09-22 13:33:21.084. Security Detail Parameters:</t>
  </si>
  <si>
    <t>EGenDriverCE (EGen v1.13.0) 182 at 2014-09-22 13:33:21.084. Trade Lookup Parameters:</t>
  </si>
  <si>
    <t>EGenDriverCE (EGen v1.13.0) 182 at 2014-09-22 13:33:21.084. Trade Order Parameters:</t>
  </si>
  <si>
    <t>EGenDriverCE (EGen v1.13.0) 182 at 2014-09-22 13:33:21.084. Trade Update Parameters:</t>
  </si>
  <si>
    <t>EGenDriverCE (EGen v1.13.0) 182 at 2014-09-22 13:33:21.084. Driver CE Partition Settings:</t>
  </si>
  <si>
    <t>EGenDriverCE (EGen v1.13.0) 182 at 2014-09-22 13:33:21.084. Driver CE Settings:</t>
  </si>
  <si>
    <t>Unique ID:                              182</t>
  </si>
  <si>
    <t>Txn Mix RNGSeed:                        8585177529172623542</t>
  </si>
  <si>
    <t>Txn Input RNGSeed:                      8585177533467590838</t>
  </si>
  <si>
    <t>EGenDriverCE (EGen v1.13.0) 290 at 2014-09-22 13:33:21.084. CE object constructed using constructor 3 (valid for publication: YES).</t>
  </si>
  <si>
    <t>EGenDriverCE (EGen v1.13.0) 290 at 2014-09-22 13:33:21.084. Driver Global Settings:</t>
  </si>
  <si>
    <t>EGenDriverCE (EGen v1.13.0) 290 at 2014-09-22 13:33:21.084. Transaction Mixes:</t>
  </si>
  <si>
    <t>EGenDriverCE (EGen v1.13.0) 290 at 2014-09-22 13:33:21.084. Broker Volume Parameters:  NONE</t>
  </si>
  <si>
    <t>EGenDriverCE (EGen v1.13.0) 290 at 2014-09-22 13:33:21.084. Customer Position Parameters:</t>
  </si>
  <si>
    <t>EGenDriverCE (EGen v1.13.0) 290 at 2014-09-22 13:33:21.084. Market Watch Parameters:</t>
  </si>
  <si>
    <t>EGenDriverCE (EGen v1.13.0) 290 at 2014-09-22 13:33:21.084. Security Detail Parameters:</t>
  </si>
  <si>
    <t>EGenDriverCE (EGen v1.13.0) 290 at 2014-09-22 13:33:21.084. Trade Lookup Parameters:</t>
  </si>
  <si>
    <t>EGenDriverCE (EGen v1.13.0) 290 at 2014-09-22 13:33:21.084. Trade Order Parameters:</t>
  </si>
  <si>
    <t>EGenDriverCE (EGen v1.13.0) 290 at 2014-09-22 13:33:21.084. Trade Update Parameters:</t>
  </si>
  <si>
    <t>EGenDriverCE (EGen v1.13.0) 290 at 2014-09-22 13:33:21.084. Driver CE Partition Settings:</t>
  </si>
  <si>
    <t>EGenDriverCE (EGen v1.13.0) 290 at 2014-09-22 13:33:21.084. Driver CE Settings:</t>
  </si>
  <si>
    <t>Unique ID:                              290</t>
  </si>
  <si>
    <t>Txn Mix RNGSeed:                        8585177529172623650</t>
  </si>
  <si>
    <t>Txn Input RNGSeed:                      8585177533467590946</t>
  </si>
  <si>
    <t>EGenDriverCE (EGen v1.13.0) 324 at 2014-09-22 13:33:21.084. Driver CE Partition Settings:</t>
  </si>
  <si>
    <t>EGenDriverCE (EGen v1.13.0) 324 at 2014-09-22 13:33:21.084. Driver CE Settings:</t>
  </si>
  <si>
    <t>Unique ID:                              324</t>
  </si>
  <si>
    <t>Txn Mix RNGSeed:                        8585177529172623684</t>
  </si>
  <si>
    <t>Txn Input RNGSeed:                      8585177533467590980</t>
  </si>
  <si>
    <t>EGenDriverCE (EGen v1.13.0) 354 at 2014-09-22 13:33:21.084. CE object constructed using constructor 3 (valid for publication: YES).</t>
  </si>
  <si>
    <t>EGenDriverCE (EGen v1.13.0) 354 at 2014-09-22 13:33:21.084. Driver Global Settings:</t>
  </si>
  <si>
    <t>EGenDriverCE (EGen v1.13.0) 354 at 2014-09-22 13:33:21.084. Transaction Mixes:</t>
  </si>
  <si>
    <t>EGenDriverCE (EGen v1.13.0) 354 at 2014-09-22 13:33:21.084. Broker Volume Parameters:  NONE</t>
  </si>
  <si>
    <t>EGenDriverCE (EGen v1.13.0) 354 at 2014-09-22 13:33:21.084. Customer Position Parameters:</t>
  </si>
  <si>
    <t>EGenDriverCE (EGen v1.13.0) 354 at 2014-09-22 13:33:21.084. Market Watch Parameters:</t>
  </si>
  <si>
    <t>EGenDriverCE (EGen v1.13.0) 354 at 2014-09-22 13:33:21.084. Security Detail Parameters:</t>
  </si>
  <si>
    <t>EGenDriverCE (EGen v1.13.0) 354 at 2014-09-22 13:33:21.084. Trade Lookup Parameters:</t>
  </si>
  <si>
    <t>EGenDriverCE (EGen v1.13.0) 354 at 2014-09-22 13:33:21.084. Trade Order Parameters:</t>
  </si>
  <si>
    <t>EGenDriverCE (EGen v1.13.0) 354 at 2014-09-22 13:33:21.084. Trade Update Parameters:</t>
  </si>
  <si>
    <t>EGenDriverCE (EGen v1.13.0) 414 at 2014-09-22 13:33:21.084. Trade Order Parameters:</t>
  </si>
  <si>
    <t>EGenDriverCE (EGen v1.13.0) 414 at 2014-09-22 13:33:21.084. Trade Update Parameters:</t>
  </si>
  <si>
    <t>EGenDriverCE (EGen v1.13.0) 414 at 2014-09-22 13:33:21.084. Driver CE Partition Settings:</t>
  </si>
  <si>
    <t>EGenDriverCE (EGen v1.13.0) 414 at 2014-09-22 13:33:21.084. Driver CE Settings:</t>
  </si>
  <si>
    <t>Unique ID:                              414</t>
  </si>
  <si>
    <t>Txn Mix RNGSeed:                        8585177529172623774</t>
  </si>
  <si>
    <t>Txn Input RNGSeed:                      8585177533467591070</t>
  </si>
  <si>
    <t>EGenDriverCE (EGen v1.13.0) 2 at 2014-09-22 13:33:21.084. Driver CE Partition Settings:</t>
  </si>
  <si>
    <t>EGenDriverCE (EGen v1.13.0) 2 at 2014-09-22 13:33:21.084. Driver CE Settings:</t>
  </si>
  <si>
    <t>Txn Mix RNGSeed:                        8585177529172623362</t>
  </si>
  <si>
    <t>Txn Input RNGSeed:                      8585177533467590658</t>
  </si>
  <si>
    <t>EGenDriverCE (EGen v1.13.0) 169 at 2014-09-22 13:33:21.084. Trade Lookup Parameters:</t>
  </si>
  <si>
    <t>EGenDriverCE (EGen v1.13.0) 169 at 2014-09-22 13:33:21.084. Trade Order Parameters:</t>
  </si>
  <si>
    <t>EGenDriverCE (EGen v1.13.0) 169 at 2014-09-22 13:33:21.084. Trade Update Parameters:</t>
  </si>
  <si>
    <t>EGenDriverCE (EGen v1.13.0) 169 at 2014-09-22 13:33:21.084. Driver CE Partition Settings:</t>
  </si>
  <si>
    <t>EGenDriverCE (EGen v1.13.0) 169 at 2014-09-22 13:33:21.084. Driver CE Settings:</t>
  </si>
  <si>
    <t>Unique ID:                              169</t>
  </si>
  <si>
    <t>Txn Mix RNGSeed:                        8585177529172623529</t>
  </si>
  <si>
    <t>Txn Input RNGSeed:                      8585177533467590825</t>
  </si>
  <si>
    <t>EGenDriverCE (EGen v1.13.0) 354 at 2014-09-22 13:33:21.084. Driver CE Partition Settings:</t>
  </si>
  <si>
    <t>EGenDriverCE (EGen v1.13.0) 354 at 2014-09-22 13:33:21.084. Driver CE Settings:</t>
  </si>
  <si>
    <t>Unique ID:                              354</t>
  </si>
  <si>
    <t>Txn Mix RNGSeed:                        8585177529172623714</t>
  </si>
  <si>
    <t>Txn Input RNGSeed:                      8585177533467591010</t>
  </si>
  <si>
    <t>EGenDriverCE (EGen v1.13.0) 31 at 2014-09-22 13:33:21.084. Driver Global Settings:</t>
  </si>
  <si>
    <t>EGenDriverCE (EGen v1.13.0) 31 at 2014-09-22 13:33:21.084. Transaction Mixes:</t>
  </si>
  <si>
    <t>EGenDriverCE (EGen v1.13.0) 31 at 2014-09-22 13:33:21.084. Broker Volume Parameters:  NONE</t>
  </si>
  <si>
    <t>EGenDriverCE (EGen v1.13.0) 31 at 2014-09-22 13:33:21.084. Customer Position Parameters:</t>
  </si>
  <si>
    <t>EGenDriverCE (EGen v1.13.0) 31 at 2014-09-22 13:33:21.084. Market Watch Parameters:</t>
  </si>
  <si>
    <t>EGenDriverCE (EGen v1.13.0) 31 at 2014-09-22 13:33:21.084. CE object constructed using constructor 3 (valid for publication: YES).</t>
  </si>
  <si>
    <t>MEE01</t>
  </si>
  <si>
    <t>EGenDriverCE (EGen v1.13.0) 31 at 2014-09-22 13:33:21.084. Security Detail Parameters:</t>
  </si>
  <si>
    <t>EGenDriverCE (EGen v1.13.0) 31 at 2014-09-22 13:33:21.084. Trade Lookup Parameters:</t>
  </si>
  <si>
    <t>EGenDriverCE (EGen v1.13.0) 31 at 2014-09-22 13:33:21.084. Trade Order Parameters:</t>
  </si>
  <si>
    <t>EGenDriverCE (EGen v1.13.0) 31 at 2014-09-22 13:33:21.084. Trade Update Parameters:</t>
  </si>
  <si>
    <t>EGenDriverCE (EGen v1.13.0) 31 at 2014-09-22 13:33:21.084. Driver CE Partition Settings:</t>
  </si>
  <si>
    <t>EGenDriverCE (EGen v1.13.0) 31 at 2014-09-22 13:33:21.084. Driver CE Settings:</t>
  </si>
  <si>
    <t>Unique ID:                              31</t>
  </si>
  <si>
    <t>Txn Mix RNGSeed:                        8585177529172623391</t>
  </si>
  <si>
    <t>Txn Input RNGSeed:                      8585177533467590687</t>
  </si>
  <si>
    <t>EGenDriverCE (EGen v1.13.0) 451 at 2014-09-22 13:33:21.084. CE object constructed using constructor 3 (valid for publication: YES).</t>
  </si>
  <si>
    <t>EGenDriverCE (EGen v1.13.0) 451 at 2014-09-22 13:33:21.084. Driver Global Settings:</t>
  </si>
  <si>
    <t>EGenDriverCE (EGen v1.13.0) 451 at 2014-09-22 13:33:21.084. Transaction Mixes:</t>
  </si>
  <si>
    <t>EGenDriverCE (EGen v1.13.0) 451 at 2014-09-22 13:33:21.084. Broker Volume Parameters:  NONE</t>
  </si>
  <si>
    <t>EGenDriverCE (EGen v1.13.0) 451 at 2014-09-22 13:33:21.084. Customer Position Parameters:</t>
  </si>
  <si>
    <t>EGenDriverCE (EGen v1.13.0) 451 at 2014-09-22 13:33:21.084. Market Watch Parameters:</t>
  </si>
  <si>
    <t>EGenDriverCE (EGen v1.13.0) 451 at 2014-09-22 13:33:21.084. Security Detail Parameters:</t>
  </si>
  <si>
    <t>EGenDriverCE (EGen v1.13.0) 451 at 2014-09-22 13:33:21.084. Trade Lookup Parameters:</t>
  </si>
  <si>
    <t>EGenDriverCE (EGen v1.13.0) 451 at 2014-09-22 13:33:21.084. Trade Order Parameters:</t>
  </si>
  <si>
    <t>EGenDriverCE (EGen v1.13.0) 451 at 2014-09-22 13:33:21.084. Trade Update Parameters:</t>
  </si>
  <si>
    <t>EGenDriverCE (EGen v1.13.0) 451 at 2014-09-22 13:33:21.084. Driver CE Partition Settings:</t>
  </si>
  <si>
    <t>EGenDriverCE (EGen v1.13.0) 451 at 2014-09-22 13:33:21.084. Driver CE Settings:</t>
  </si>
  <si>
    <t>Unique ID:                              451</t>
  </si>
  <si>
    <t>Txn Mix RNGSeed:                        8585177529172623811</t>
  </si>
  <si>
    <t>Txn Input RNGSeed:                      8585177533467591107</t>
  </si>
  <si>
    <t>MEE13</t>
  </si>
  <si>
    <t>MEE15</t>
  </si>
  <si>
    <t>EGenDriverCE (EGen v1.13.0) 452 at 2014-09-22 13:33:21.099. CE object constructed using constructor 3 (valid for publication: YES).</t>
  </si>
  <si>
    <t>EGenDriverCE (EGen v1.13.0) 452 at 2014-09-22 13:33:21.099. Driver Global Settings:</t>
  </si>
  <si>
    <t>EGenDriverCE (EGen v1.13.0) 452 at 2014-09-22 13:33:21.099. Transaction Mixes:</t>
  </si>
  <si>
    <t>EGenDriverCE (EGen v1.13.0) 452 at 2014-09-22 13:33:21.099. Broker Volume Parameters:  NONE</t>
  </si>
  <si>
    <t>EGenDriverCE (EGen v1.13.0) 452 at 2014-09-22 13:33:21.099. Customer Position Parameters:</t>
  </si>
  <si>
    <t>EGenDriverCE (EGen v1.13.0) 452 at 2014-09-22 13:33:21.099. Market Watch Parameters:</t>
  </si>
  <si>
    <t>EGenDriverCE (EGen v1.13.0) 452 at 2014-09-22 13:33:21.099. Security Detail Parameters:</t>
  </si>
  <si>
    <t>EGenDriverCE (EGen v1.13.0) 452 at 2014-09-22 13:33:21.099. Trade Lookup Parameters:</t>
  </si>
  <si>
    <t>EGenDriverCE (EGen v1.13.0) 452 at 2014-09-22 13:33:21.099. Trade Order Parameters:</t>
  </si>
  <si>
    <t>EGenDriverCE (EGen v1.13.0) 452 at 2014-09-22 13:33:21.099. Trade Update Parameters:</t>
  </si>
  <si>
    <t>EGenDriverCE (EGen v1.13.0) 452 at 2014-09-22 13:33:21.099. Driver CE Partition Settings:</t>
  </si>
  <si>
    <t>EGenDriverCE (EGen v1.13.0) 452 at 2014-09-22 13:33:21.099. Driver CE Settings:</t>
  </si>
  <si>
    <t>Unique ID:                              452</t>
  </si>
  <si>
    <t>Txn Mix RNGSeed:                        8585177529172623812</t>
  </si>
  <si>
    <t>Txn Input RNGSeed:                      8585177533467591108</t>
  </si>
  <si>
    <t>EGenDriverCE (EGen v1.13.0) 445 at 2014-09-22 13:33:21.099. Driver Global Settings:</t>
  </si>
  <si>
    <t>EGenDriverCE (EGen v1.13.0) 445 at 2014-09-22 13:33:21.099. Transaction Mixes:</t>
  </si>
  <si>
    <t>EGenDriverCE (EGen v1.13.0) 445 at 2014-09-22 13:33:21.099. Broker Volume Parameters:  NONE</t>
  </si>
  <si>
    <t>EGenDriverCE (EGen v1.13.0) 445 at 2014-09-22 13:33:21.099. Customer Position Parameters:</t>
  </si>
  <si>
    <t>EGenDriverCE (EGen v1.13.0) 445 at 2014-09-22 13:33:21.099. Market Watch Parameters:</t>
  </si>
  <si>
    <t>EGenDriverCE (EGen v1.13.0) 445 at 2014-09-22 13:33:21.099. Security Detail Parameters:</t>
  </si>
  <si>
    <t>EGenDriverCE (EGen v1.13.0) 445 at 2014-09-22 13:33:21.099. Trade Lookup Parameters:</t>
  </si>
  <si>
    <t>EGenDriverCE (EGen v1.13.0) 445 at 2014-09-22 13:33:21.099. CE object constructed using constructor 3 (valid for publication: YES).</t>
  </si>
  <si>
    <t>EGenDriverCE (EGen v1.13.0) 385 at 2014-09-22 13:33:21.099. CE object constructed using constructor 3 (valid for publication: YES).</t>
  </si>
  <si>
    <t>EGenDriverCE (EGen v1.13.0) 385 at 2014-09-22 13:33:21.099. Driver Global Settings:</t>
  </si>
  <si>
    <t>EGenDriverCE (EGen v1.13.0) 385 at 2014-09-22 13:33:21.099. Transaction Mixes:</t>
  </si>
  <si>
    <t>EGenDriverCE (EGen v1.13.0) 385 at 2014-09-22 13:33:21.099. Broker Volume Parameters:  NONE</t>
  </si>
  <si>
    <t>EGenDriverCE (EGen v1.13.0) 385 at 2014-09-22 13:33:21.099. Customer Position Parameters:</t>
  </si>
  <si>
    <t>EGenDriverCE (EGen v1.13.0) 385 at 2014-09-22 13:33:21.099. Market Watch Parameters:</t>
  </si>
  <si>
    <t>EGenDriverCE (EGen v1.13.0) 385 at 2014-09-22 13:33:21.099. Security Detail Parameters:</t>
  </si>
  <si>
    <t>EGenDriverCE (EGen v1.13.0) 385 at 2014-09-22 13:33:21.099. Trade Lookup Parameters:</t>
  </si>
  <si>
    <t>EGenDriverCE (EGen v1.13.0) 385 at 2014-09-22 13:33:21.099. Trade Order Parameters:</t>
  </si>
  <si>
    <t>EGenDriverCE (EGen v1.13.0) 385 at 2014-09-22 13:33:21.099. Trade Update Parameters:</t>
  </si>
  <si>
    <t>EGenDriverCE (EGen v1.13.0) 445 at 2014-09-22 13:33:21.099. Trade Order Parameters:</t>
  </si>
  <si>
    <t>EGenDriverCE (EGen v1.13.0) 445 at 2014-09-22 13:33:21.099. Trade Update Parameters:</t>
  </si>
  <si>
    <t>EGenDriverCE (EGen v1.13.0) 445 at 2014-09-22 13:33:21.099. Driver CE Partition Settings:</t>
  </si>
  <si>
    <t>EGenDriverCE (EGen v1.13.0) 445 at 2014-09-22 13:33:21.099. Driver CE Settings:</t>
  </si>
  <si>
    <t>Unique ID:                              445</t>
  </si>
  <si>
    <t>Txn Mix RNGSeed:                        8585177529172623805</t>
  </si>
  <si>
    <t>Txn Input RNGSeed:                      8585177533467591101</t>
  </si>
  <si>
    <t>EGenDriverCE (EGen v1.13.0) 77 at 2014-09-22 13:33:21.099. Driver Global Settings:</t>
  </si>
  <si>
    <t>EGenDriverCE (EGen v1.13.0) 77 at 2014-09-22 13:33:21.099. Transaction Mixes:</t>
  </si>
  <si>
    <t>EGenDriverCE (EGen v1.13.0) 77 at 2014-09-22 13:33:21.099. Broker Volume Parameters:  NONE</t>
  </si>
  <si>
    <t>EGenDriverCE (EGen v1.13.0) 77 at 2014-09-22 13:33:21.099. CE object constructed using constructor 3 (valid for publication: YES).</t>
  </si>
  <si>
    <t>EGenDriverCE (EGen v1.13.0) 107 at 2014-09-22 13:33:21.099. CE object constructed using constructor 3 (valid for publication: YES).</t>
  </si>
  <si>
    <t>EGenDriverCE (EGen v1.13.0) 107 at 2014-09-22 13:33:21.099. Driver Global Settings:</t>
  </si>
  <si>
    <t>EGenDriverCE (EGen v1.13.0) 107 at 2014-09-22 13:33:21.099. Transaction Mixes:</t>
  </si>
  <si>
    <t>EGenDriverCE (EGen v1.13.0) 107 at 2014-09-22 13:33:21.099. Broker Volume Parameters:  NONE</t>
  </si>
  <si>
    <t>EGenDriverCE (EGen v1.13.0) 107 at 2014-09-22 13:33:21.099. Customer Position Parameters:</t>
  </si>
  <si>
    <t>EGenDriverCE (EGen v1.13.0) 107 at 2014-09-22 13:33:21.099. Market Watch Parameters:</t>
  </si>
  <si>
    <t>EGenDriverCE (EGen v1.13.0) 107 at 2014-09-22 13:33:21.099. Security Detail Parameters:</t>
  </si>
  <si>
    <t>EGenDriverCE (EGen v1.13.0) 107 at 2014-09-22 13:33:21.099. Trade Lookup Parameters:</t>
  </si>
  <si>
    <t>EGenDriverCE (EGen v1.13.0) 107 at 2014-09-22 13:33:21.099. Trade Order Parameters:</t>
  </si>
  <si>
    <t>EGenDriverCE (EGen v1.13.0) 107 at 2014-09-22 13:33:21.099. Trade Update Parameters:</t>
  </si>
  <si>
    <t>EGenDriverCE (EGen v1.13.0) 136 at 2014-09-22 13:33:21.099. CE object constructed using constructor 3 (valid for publication: YES).</t>
  </si>
  <si>
    <t>EGenDriverCE (EGen v1.13.0) 136 at 2014-09-22 13:33:21.099. Driver Global Settings:</t>
  </si>
  <si>
    <t>EGenDriverCE (EGen v1.13.0) 136 at 2014-09-22 13:33:21.099. Transaction Mixes:</t>
  </si>
  <si>
    <t>EGenDriverCE (EGen v1.13.0) 136 at 2014-09-22 13:33:21.099. Broker Volume Parameters:  NONE</t>
  </si>
  <si>
    <t>EGenDriverCE (EGen v1.13.0) 136 at 2014-09-22 13:33:21.099. Customer Position Parameters:</t>
  </si>
  <si>
    <t>EGenDriverCE (EGen v1.13.0) 136 at 2014-09-22 13:33:21.099. Market Watch Parameters:</t>
  </si>
  <si>
    <t>EGenDriverCE (EGen v1.13.0) 136 at 2014-09-22 13:33:21.099. Security Detail Parameters:</t>
  </si>
  <si>
    <t>EGenDriverCE (EGen v1.13.0) 136 at 2014-09-22 13:33:21.099. Trade Lookup Parameters:</t>
  </si>
  <si>
    <t>EGenDriverCE (EGen v1.13.0) 136 at 2014-09-22 13:33:21.099. Trade Order Parameters:</t>
  </si>
  <si>
    <t>EGenDriverCE (EGen v1.13.0) 136 at 2014-09-22 13:33:21.099. Trade Update Parameters:</t>
  </si>
  <si>
    <t>EGenDriverCE (EGen v1.13.0) 291 at 2014-09-22 13:33:21.099. CE object constructed using constructor 3 (valid for publication: YES).</t>
  </si>
  <si>
    <t>EGenDriverCE (EGen v1.13.0) 291 at 2014-09-22 13:33:21.099. Driver Global Settings:</t>
  </si>
  <si>
    <t>EGenDriverCE (EGen v1.13.0) 291 at 2014-09-22 13:33:21.099. Transaction Mixes:</t>
  </si>
  <si>
    <t>EGenDriverCE (EGen v1.13.0) 291 at 2014-09-22 13:33:21.099. Broker Volume Parameters:  NONE</t>
  </si>
  <si>
    <t>EGenDriverCE (EGen v1.13.0) 291 at 2014-09-22 13:33:21.099. Customer Position Parameters:</t>
  </si>
  <si>
    <t>EGenDriverCE (EGen v1.13.0) 291 at 2014-09-22 13:33:21.099. Market Watch Parameters:</t>
  </si>
  <si>
    <t>EGenDriverCE (EGen v1.13.0) 291 at 2014-09-22 13:33:21.099. Security Detail Parameters:</t>
  </si>
  <si>
    <t>EGenDriverCE (EGen v1.13.0) 291 at 2014-09-22 13:33:21.099. Trade Lookup Parameters:</t>
  </si>
  <si>
    <t>EGenDriverCE (EGen v1.13.0) 291 at 2014-09-22 13:33:21.099. Trade Order Parameters:</t>
  </si>
  <si>
    <t>EGenDriverCE (EGen v1.13.0) 325 at 2014-09-22 13:33:21.099. CE object constructed using constructor 3 (valid for publication: YES).</t>
  </si>
  <si>
    <t>EGenDriverCE (EGen v1.13.0) 325 at 2014-09-22 13:33:21.099. Driver Global Settings:</t>
  </si>
  <si>
    <t>EGenDriverCE (EGen v1.13.0) 325 at 2014-09-22 13:33:21.099. Transaction Mixes:</t>
  </si>
  <si>
    <t>EGenDriverCE (EGen v1.13.0) 325 at 2014-09-22 13:33:21.099. Broker Volume Parameters:  NONE</t>
  </si>
  <si>
    <t>EGenDriverCE (EGen v1.13.0) 325 at 2014-09-22 13:33:21.099. Customer Position Parameters:</t>
  </si>
  <si>
    <t>EGenDriverCE (EGen v1.13.0) 325 at 2014-09-22 13:33:21.099. Market Watch Parameters:</t>
  </si>
  <si>
    <t>EGenDriverCE (EGen v1.13.0) 325 at 2014-09-22 13:33:21.099. Security Detail Parameters:</t>
  </si>
  <si>
    <t>EGenDriverCE (EGen v1.13.0) 325 at 2014-09-22 13:33:21.099. Trade Lookup Parameters:</t>
  </si>
  <si>
    <t>EGenDriverCE (EGen v1.13.0) 325 at 2014-09-22 13:33:21.099. Trade Order Parameters:</t>
  </si>
  <si>
    <t>EGenDriverCE (EGen v1.13.0) 325 at 2014-09-22 13:33:21.099. Trade Update Parameters:</t>
  </si>
  <si>
    <t>EGenDriverCE (EGen v1.13.0) 325 at 2014-09-22 13:33:21.099. Driver CE Partition Settings:</t>
  </si>
  <si>
    <t>EGenDriverCE (EGen v1.13.0) 325 at 2014-09-22 13:33:21.099. Driver CE Settings:</t>
  </si>
  <si>
    <t>Unique ID:                              325</t>
  </si>
  <si>
    <t>Txn Mix RNGSeed:                        8585177529172623685</t>
  </si>
  <si>
    <t>Txn Input RNGSeed:                      8585177533467590981</t>
  </si>
  <si>
    <t>EGenDriverCE (EGen v1.13.0) 385 at 2014-09-22 13:33:21.099. Driver CE Partition Settings:</t>
  </si>
  <si>
    <t>EGenDriverCE (EGen v1.13.0) 385 at 2014-09-22 13:33:21.099. Driver CE Settings:</t>
  </si>
  <si>
    <t>Unique ID:                              385</t>
  </si>
  <si>
    <t>Txn Mix RNGSeed:                        8585177529172623745</t>
  </si>
  <si>
    <t>Txn Input RNGSeed:                      8585177533467591041</t>
  </si>
  <si>
    <t>EGenDriverCE (EGen v1.13.0) 415 at 2014-09-22 13:33:21.099. CE object constructed using constructor 3 (valid for publication: YES).</t>
  </si>
  <si>
    <t>EGenDriverCE (EGen v1.13.0) 415 at 2014-09-22 13:33:21.099. Driver Global Settings:</t>
  </si>
  <si>
    <t>EGenDriverCE (EGen v1.13.0) 415 at 2014-09-22 13:33:21.099. Transaction Mixes:</t>
  </si>
  <si>
    <t>EGenDriverCE (EGen v1.13.0) 415 at 2014-09-22 13:33:21.099. Broker Volume Parameters:  NONE</t>
  </si>
  <si>
    <t>EGenDriverCE (EGen v1.13.0) 415 at 2014-09-22 13:33:21.099. Customer Position Parameters:</t>
  </si>
  <si>
    <t>EGenDriverCE (EGen v1.13.0) 415 at 2014-09-22 13:33:21.099. Market Watch Parameters:</t>
  </si>
  <si>
    <t>EGenDriverCE (EGen v1.13.0) 415 at 2014-09-22 13:33:21.099. Security Detail Parameters:</t>
  </si>
  <si>
    <t>EGenDriverCE (EGen v1.13.0) 415 at 2014-09-22 13:33:21.099. Trade Lookup Parameters:</t>
  </si>
  <si>
    <t>EGenDriverCE (EGen v1.13.0) 415 at 2014-09-22 13:33:21.099. Trade Order Parameters:</t>
  </si>
  <si>
    <t>EGenDriverCE (EGen v1.13.0) 415 at 2014-09-22 13:33:21.099. Trade Update Parameters:</t>
  </si>
  <si>
    <t>EGenDriverCE (EGen v1.13.0) 415 at 2014-09-22 13:33:21.099. Driver CE Partition Settings:</t>
  </si>
  <si>
    <t>EGenDriverCE (EGen v1.13.0) 415 at 2014-09-22 13:33:21.099. Driver CE Settings:</t>
  </si>
  <si>
    <t>Unique ID:                              415</t>
  </si>
  <si>
    <t>Txn Mix RNGSeed:                        8585177529172623775</t>
  </si>
  <si>
    <t>Txn Input RNGSeed:                      8585177533467591071</t>
  </si>
  <si>
    <t>EGenDriverCE (EGen v1.13.0) 3 at 2014-09-22 13:33:21.099. CE object constructed using constructor 3 (valid for publication: YES).</t>
  </si>
  <si>
    <t>EGenDriverCE (EGen v1.13.0) 3 at 2014-09-22 13:33:21.099. Driver Global Settings:</t>
  </si>
  <si>
    <t>EGenDriverCE (EGen v1.13.0) 3 at 2014-09-22 13:33:21.099. Transaction Mixes:</t>
  </si>
  <si>
    <t>EGenDriverCE (EGen v1.13.0) 3 at 2014-09-22 13:33:21.099. Broker Volume Parameters:  NONE</t>
  </si>
  <si>
    <t>EGenDriverCE (EGen v1.13.0) 3 at 2014-09-22 13:33:21.099. Customer Position Parameters:</t>
  </si>
  <si>
    <t>EGenDriverCE (EGen v1.13.0) 3 at 2014-09-22 13:33:21.099. Market Watch Parameters:</t>
  </si>
  <si>
    <t>EGenDriverCE (EGen v1.13.0) 3 at 2014-09-22 13:33:21.099. Security Detail Parameters:</t>
  </si>
  <si>
    <t>EGenDriverCE (EGen v1.13.0) 3 at 2014-09-22 13:33:21.099. Trade Lookup Parameters:</t>
  </si>
  <si>
    <t>EGenDriverCE (EGen v1.13.0) 3 at 2014-09-22 13:33:21.099. Trade Order Parameters:</t>
  </si>
  <si>
    <t>EGenDriverCE (EGen v1.13.0) 3 at 2014-09-22 13:33:21.099. Trade Update Parameters:</t>
  </si>
  <si>
    <t>EGenDriverCE (EGen v1.13.0) 3 at 2014-09-22 13:33:21.099. Driver CE Partition Settings:</t>
  </si>
  <si>
    <t>EGenDriverCE (EGen v1.13.0) 3 at 2014-09-22 13:33:21.099. Driver CE Settings:</t>
  </si>
  <si>
    <t>Unique ID:                              3</t>
  </si>
  <si>
    <t>Txn Mix RNGSeed:                        8585177529172623363</t>
  </si>
  <si>
    <t>Txn Input RNGSeed:                      8585177533467590659</t>
  </si>
  <si>
    <t>EGenDriverCE (EGen v1.13.0) 77 at 2014-09-22 13:33:21.099. Customer Position Parameters:</t>
  </si>
  <si>
    <t>EGenDriverCE (EGen v1.13.0) 77 at 2014-09-22 13:33:21.099. Market Watch Parameters:</t>
  </si>
  <si>
    <t>EGenDriverCE (EGen v1.13.0) 77 at 2014-09-22 13:33:21.099. Security Detail Parameters:</t>
  </si>
  <si>
    <t>EGenDriverCE (EGen v1.13.0) 77 at 2014-09-22 13:33:21.099. Trade Lookup Parameters:</t>
  </si>
  <si>
    <t>EGenDriverCE (EGen v1.13.0) 77 at 2014-09-22 13:33:21.099. Trade Order Parameters:</t>
  </si>
  <si>
    <t>EGenDriverCE (EGen v1.13.0) 77 at 2014-09-22 13:33:21.099. Trade Update Parameters:</t>
  </si>
  <si>
    <t>EGenDriverCE (EGen v1.13.0) 77 at 2014-09-22 13:33:21.099. Driver CE Partition Settings:</t>
  </si>
  <si>
    <t>EGenDriverCE (EGen v1.13.0) 77 at 2014-09-22 13:33:21.099. Driver CE Settings:</t>
  </si>
  <si>
    <t>Unique ID:                              77</t>
  </si>
  <si>
    <t>Txn Mix RNGSeed:                        8585177529172623437</t>
  </si>
  <si>
    <t>Txn Input RNGSeed:                      8585177533467590733</t>
  </si>
  <si>
    <t>EGenDriverCE (EGen v1.13.0) 107 at 2014-09-22 13:33:21.099. Driver CE Partition Settings:</t>
  </si>
  <si>
    <t>EGenDriverCE (EGen v1.13.0) 107 at 2014-09-22 13:33:21.099. Driver CE Settings:</t>
  </si>
  <si>
    <t>Unique ID:                              107</t>
  </si>
  <si>
    <t>Txn Mix RNGSeed:                        8585177529172623467</t>
  </si>
  <si>
    <t>Txn Input RNGSeed:                      8585177533467590763</t>
  </si>
  <si>
    <t>EGenDriverCE (EGen v1.13.0) 136 at 2014-09-22 13:33:21.099. Driver CE Partition Settings:</t>
  </si>
  <si>
    <t>EGenDriverCE (EGen v1.13.0) 136 at 2014-09-22 13:33:21.099. Driver CE Settings:</t>
  </si>
  <si>
    <t>Unique ID:                              136</t>
  </si>
  <si>
    <t>Txn Mix RNGSeed:                        8585177529172623496</t>
  </si>
  <si>
    <t>Txn Input RNGSeed:                      8585177533467590792</t>
  </si>
  <si>
    <t>EGenDriverCE (EGen v1.13.0) 170 at 2014-09-22 13:33:21.099. CE object constructed using constructor 3 (valid for publication: YES).</t>
  </si>
  <si>
    <t>EGenDriverCE (EGen v1.13.0) 170 at 2014-09-22 13:33:21.099. Driver Global Settings:</t>
  </si>
  <si>
    <t>EGenDriverCE (EGen v1.13.0) 170 at 2014-09-22 13:33:21.099. Transaction Mixes:</t>
  </si>
  <si>
    <t>EGenDriverCE (EGen v1.13.0) 170 at 2014-09-22 13:33:21.099. Broker Volume Parameters:  NONE</t>
  </si>
  <si>
    <t>EGenDriverCE (EGen v1.13.0) 170 at 2014-09-22 13:33:21.099. Customer Position Parameters:</t>
  </si>
  <si>
    <t>EGenDriverCE (EGen v1.13.0) 170 at 2014-09-22 13:33:21.099. Market Watch Parameters:</t>
  </si>
  <si>
    <t>EGenDriverCE (EGen v1.13.0) 170 at 2014-09-22 13:33:21.099. Security Detail Parameters:</t>
  </si>
  <si>
    <t>EGenDriverCE (EGen v1.13.0) 170 at 2014-09-22 13:33:21.099. Trade Lookup Parameters:</t>
  </si>
  <si>
    <t>EGenDriverCE (EGen v1.13.0) 170 at 2014-09-22 13:33:21.099. Trade Order Parameters:</t>
  </si>
  <si>
    <t>EGenDriverCE (EGen v1.13.0) 170 at 2014-09-22 13:33:21.099. Trade Update Parameters:</t>
  </si>
  <si>
    <t>EGenDriverCE (EGen v1.13.0) 170 at 2014-09-22 13:33:21.099. Driver CE Partition Settings:</t>
  </si>
  <si>
    <t>EGenDriverCE (EGen v1.13.0) 170 at 2014-09-22 13:33:21.099. Driver CE Settings:</t>
  </si>
  <si>
    <t>Unique ID:                              170</t>
  </si>
  <si>
    <t>Txn Mix RNGSeed:                        8585177529172623530</t>
  </si>
  <si>
    <t>Txn Input RNGSeed:                      8585177533467590826</t>
  </si>
  <si>
    <t>EGenDriverCE (EGen v1.13.0) 183 at 2014-09-22 13:33:21.099. CE object constructed using constructor 3 (valid for publication: YES).</t>
  </si>
  <si>
    <t>EGenDriverCE (EGen v1.13.0) 183 at 2014-09-22 13:33:21.099. Driver Global Settings:</t>
  </si>
  <si>
    <t>EGenDriverCE (EGen v1.13.0) 183 at 2014-09-22 13:33:21.099. Transaction Mixes:</t>
  </si>
  <si>
    <t>EGenDriverCE (EGen v1.13.0) 183 at 2014-09-22 13:33:21.099. Broker Volume Parameters:  NONE</t>
  </si>
  <si>
    <t>EGenDriverCE (EGen v1.13.0) 183 at 2014-09-22 13:33:21.099. Customer Position Parameters:</t>
  </si>
  <si>
    <t>EGenDriverCE (EGen v1.13.0) 183 at 2014-09-22 13:33:21.099. Market Watch Parameters:</t>
  </si>
  <si>
    <t>EGenDriverCE (EGen v1.13.0) 183 at 2014-09-22 13:33:21.099. Security Detail Parameters:</t>
  </si>
  <si>
    <t>EGenDriverCE (EGen v1.13.0) 183 at 2014-09-22 13:33:21.099. Trade Lookup Parameters:</t>
  </si>
  <si>
    <t>EGenDriverCE (EGen v1.13.0) 183 at 2014-09-22 13:33:21.099. Trade Order Parameters:</t>
  </si>
  <si>
    <t>EGenDriverCE (EGen v1.13.0) 183 at 2014-09-22 13:33:21.099. Trade Update Parameters:</t>
  </si>
  <si>
    <t>EGenDriverCE (EGen v1.13.0) 183 at 2014-09-22 13:33:21.099. Driver CE Partition Settings:</t>
  </si>
  <si>
    <t>EGenDriverCE (EGen v1.13.0) 183 at 2014-09-22 13:33:21.099. Driver CE Settings:</t>
  </si>
  <si>
    <t>Unique ID:                              183</t>
  </si>
  <si>
    <t>Txn Mix RNGSeed:                        8585177529172623543</t>
  </si>
  <si>
    <t>Txn Input RNGSeed:                      8585177533467590839</t>
  </si>
  <si>
    <t>EGenDriverCE (EGen v1.13.0) 291 at 2014-09-22 13:33:21.099. Trade Update Parameters:</t>
  </si>
  <si>
    <t>EGenDriverCE (EGen v1.13.0) 291 at 2014-09-22 13:33:21.099. Driver CE Partition Settings:</t>
  </si>
  <si>
    <t>EGenDriverCE (EGen v1.13.0) 291 at 2014-09-22 13:33:21.099. Driver CE Settings:</t>
  </si>
  <si>
    <t>Unique ID:                              291</t>
  </si>
  <si>
    <t>Txn Mix RNGSeed:                        8585177529172623651</t>
  </si>
  <si>
    <t>Txn Input RNGSeed:                      8585177533467590947</t>
  </si>
  <si>
    <t>EGenDriverCE (EGen v1.13.0) 355 at 2014-09-22 13:33:21.099. CE object constructed using constructor 3 (valid for publication: YES).</t>
  </si>
  <si>
    <t>EGenDriverCE (EGen v1.13.0) 355 at 2014-09-22 13:33:21.099. Driver Global Settings:</t>
  </si>
  <si>
    <t>EGenDriverCE (EGen v1.13.0) 355 at 2014-09-22 13:33:21.099. Transaction Mixes:</t>
  </si>
  <si>
    <t>EGenDriverCE (EGen v1.13.0) 355 at 2014-09-22 13:33:21.099. Broker Volume Parameters:  NONE</t>
  </si>
  <si>
    <t>EGenDriverCE (EGen v1.13.0) 355 at 2014-09-22 13:33:21.099. Customer Position Parameters:</t>
  </si>
  <si>
    <t>EGenDriverCE (EGen v1.13.0) 355 at 2014-09-22 13:33:21.099. Market Watch Parameters:</t>
  </si>
  <si>
    <t>EGenDriverCE (EGen v1.13.0) 355 at 2014-09-22 13:33:21.099. Security Detail Parameters:</t>
  </si>
  <si>
    <t>EGenDriverCE (EGen v1.13.0) 355 at 2014-09-22 13:33:21.099. Trade Lookup Parameters:</t>
  </si>
  <si>
    <t>EGenDriverCE (EGen v1.13.0) 355 at 2014-09-22 13:33:21.099. Trade Order Parameters:</t>
  </si>
  <si>
    <t>EGenDriverCE (EGen v1.13.0) 355 at 2014-09-22 13:33:21.099. Trade Update Parameters:</t>
  </si>
  <si>
    <t>EGenDriverCE (EGen v1.13.0) 355 at 2014-09-22 13:33:21.099. Driver CE Partition Settings:</t>
  </si>
  <si>
    <t>EGenDriverCE (EGen v1.13.0) 355 at 2014-09-22 13:33:21.099. Driver CE Settings:</t>
  </si>
  <si>
    <t>Unique ID:                              355</t>
  </si>
  <si>
    <t>Txn Mix RNGSeed:                        8585177529172623715</t>
  </si>
  <si>
    <t>Txn Input RNGSeed:                      8585177533467591011</t>
  </si>
  <si>
    <t>EGenDriverCE (EGen v1.13.0) 211 at 2014-09-22 13:33:21.099. CE object constructed using constructor 3 (valid for publication: YES).</t>
  </si>
  <si>
    <t>EGenDriverCE (EGen v1.13.0) 211 at 2014-09-22 13:33:21.099. Driver Global Settings:</t>
  </si>
  <si>
    <t>EGenDriverCE (EGen v1.13.0) 211 at 2014-09-22 13:33:21.099. Transaction Mixes:</t>
  </si>
  <si>
    <t>EGenDriverCE (EGen v1.13.0) 211 at 2014-09-22 13:33:21.099. Broker Volume Parameters:  NONE</t>
  </si>
  <si>
    <t>EGenDriverCE (EGen v1.13.0) 211 at 2014-09-22 13:33:21.099. Customer Position Parameters:</t>
  </si>
  <si>
    <t>EGenDriverCE (EGen v1.13.0) 211 at 2014-09-22 13:33:21.099. Market Watch Parameters:</t>
  </si>
  <si>
    <t>EGenDriverCE (EGen v1.13.0) 211 at 2014-09-22 13:33:21.099. Security Detail Parameters:</t>
  </si>
  <si>
    <t>EGenDriverCE (EGen v1.13.0) 211 at 2014-09-22 13:33:21.099. Trade Lookup Parameters:</t>
  </si>
  <si>
    <t>EGenDriverCE (EGen v1.13.0) 211 at 2014-09-22 13:33:21.099. Trade Order Parameters:</t>
  </si>
  <si>
    <t>EGenDriverCE (EGen v1.13.0) 211 at 2014-09-22 13:33:21.099. Trade Update Parameters:</t>
  </si>
  <si>
    <t>EGenDriverCE (EGen v1.13.0) 211 at 2014-09-22 13:33:21.099. Driver CE Partition Settings:</t>
  </si>
  <si>
    <t>EGenDriverCE (EGen v1.13.0) 211 at 2014-09-22 13:33:21.099. Driver CE Settings:</t>
  </si>
  <si>
    <t>Unique ID:                              211</t>
  </si>
  <si>
    <t>Txn Mix RNGSeed:                        8585177529172623571</t>
  </si>
  <si>
    <t>Txn Input RNGSeed:                      8585177533467590867</t>
  </si>
  <si>
    <t>EGenDriverCE (EGen v1.13.0) 453 at 2014-09-22 13:33:21.115. Driver Global Settings:</t>
  </si>
  <si>
    <t>EGenDriverCE (EGen v1.13.0) 453 at 2014-09-22 13:33:21.115. Transaction Mixes:</t>
  </si>
  <si>
    <t>EGenDriverCE (EGen v1.13.0) 453 at 2014-09-22 13:33:21.115. Broker Volume Parameters:  NONE</t>
  </si>
  <si>
    <t>EGenDriverCE (EGen v1.13.0) 453 at 2014-09-22 13:33:21.115. CE object constructed using constructor 3 (valid for publication: YES).</t>
  </si>
  <si>
    <t>EGenDriverCE (EGen v1.13.0) 453 at 2014-09-22 13:33:21.115. Customer Position Parameters:</t>
  </si>
  <si>
    <t>EGenDriverCE (EGen v1.13.0) 453 at 2014-09-22 13:33:21.115. Market Watch Parameters:</t>
  </si>
  <si>
    <t>EGenDriverCE (EGen v1.13.0) 453 at 2014-09-22 13:33:21.115. Security Detail Parameters:</t>
  </si>
  <si>
    <t>EGenDriverCE (EGen v1.13.0) 453 at 2014-09-22 13:33:21.115. Trade Lookup Parameters:</t>
  </si>
  <si>
    <t>EGenDriverCE (EGen v1.13.0) 453 at 2014-09-22 13:33:21.115. Trade Order Parameters:</t>
  </si>
  <si>
    <t>EGenDriverCE (EGen v1.13.0) 453 at 2014-09-22 13:33:21.115. Trade Update Parameters:</t>
  </si>
  <si>
    <t>EGenDriverCE (EGen v1.13.0) 453 at 2014-09-22 13:33:21.115. Driver CE Partition Settings:</t>
  </si>
  <si>
    <t>EGenDriverCE (EGen v1.13.0) 453 at 2014-09-22 13:33:21.115. Driver CE Settings:</t>
  </si>
  <si>
    <t>Unique ID:                              453</t>
  </si>
  <si>
    <t>Txn Mix RNGSeed:                        8585195121358668229</t>
  </si>
  <si>
    <t>Txn Input RNGSeed:                      8585195125653635525</t>
  </si>
  <si>
    <t>EGenDriverCE (EGen v1.13.0) 446 at 2014-09-22 13:33:21.115. CE object constructed using constructor 3 (valid for publication: YES).</t>
  </si>
  <si>
    <t>EGenDriverCE (EGen v1.13.0) 446 at 2014-09-22 13:33:21.115. Driver Global Settings:</t>
  </si>
  <si>
    <t>EGenDriverCE (EGen v1.13.0) 446 at 2014-09-22 13:33:21.115. Transaction Mixes:</t>
  </si>
  <si>
    <t>EGenDriverCE (EGen v1.13.0) 446 at 2014-09-22 13:33:21.115. Broker Volume Parameters:  NONE</t>
  </si>
  <si>
    <t>EGenDriverCE (EGen v1.13.0) 446 at 2014-09-22 13:33:21.115. Customer Position Parameters:</t>
  </si>
  <si>
    <t>EGenDriverCE (EGen v1.13.0) 446 at 2014-09-22 13:33:21.115. Market Watch Parameters:</t>
  </si>
  <si>
    <t>EGenDriverCE (EGen v1.13.0) 446 at 2014-09-22 13:33:21.115. Security Detail Parameters:</t>
  </si>
  <si>
    <t>EGenDriverCE (EGen v1.13.0) 446 at 2014-09-22 13:33:21.115. Trade Lookup Parameters:</t>
  </si>
  <si>
    <t>EGenDriverCE (EGen v1.13.0) 446 at 2014-09-22 13:33:21.115. Trade Order Parameters:</t>
  </si>
  <si>
    <t>EGenDriverCE (EGen v1.13.0) 446 at 2014-09-22 13:33:21.115. Trade Update Parameters:</t>
  </si>
  <si>
    <t>EGenDriverCE (EGen v1.13.0) 446 at 2014-09-22 13:33:21.115. Driver CE Partition Settings:</t>
  </si>
  <si>
    <t>EGenDriverCE (EGen v1.13.0) 446 at 2014-09-22 13:33:21.115. Driver CE Settings:</t>
  </si>
  <si>
    <t>Unique ID:                              446</t>
  </si>
  <si>
    <t>Txn Mix RNGSeed:                        8585195121358668222</t>
  </si>
  <si>
    <t>Txn Input RNGSeed:                      8585195125653635518</t>
  </si>
  <si>
    <t>EGenDriverCE (EGen v1.13.0) 326 at 2014-09-22 13:33:21.115. Driver Global Settings:</t>
  </si>
  <si>
    <t>EGenDriverCE (EGen v1.13.0) 326 at 2014-09-22 13:33:21.115. Transaction Mixes:</t>
  </si>
  <si>
    <t>EGenDriverCE (EGen v1.13.0) 326 at 2014-09-22 13:33:21.115. Broker Volume Parameters:  NONE</t>
  </si>
  <si>
    <t>EGenDriverCE (EGen v1.13.0) 326 at 2014-09-22 13:33:21.115. Customer Position Parameters:</t>
  </si>
  <si>
    <t>EGenDriverCE (EGen v1.13.0) 326 at 2014-09-22 13:33:21.115. Market Watch Parameters:</t>
  </si>
  <si>
    <t>EGenDriverCE (EGen v1.13.0) 326 at 2014-09-22 13:33:21.115. Security Detail Parameters:</t>
  </si>
  <si>
    <t>EGenDriverCE (EGen v1.13.0) 326 at 2014-09-22 13:33:21.115. CE object constructed using constructor 3 (valid for publication: YES).</t>
  </si>
  <si>
    <t>EGenDriverCE (EGen v1.13.0) 386 at 2014-09-22 13:33:21.115. CE object constructed using constructor 3 (valid for publication: YES).</t>
  </si>
  <si>
    <t>EGenDriverCE (EGen v1.13.0) 386 at 2014-09-22 13:33:21.115. Driver Global Settings:</t>
  </si>
  <si>
    <t>EGenDriverCE (EGen v1.13.0) 386 at 2014-09-22 13:33:21.115. Transaction Mixes:</t>
  </si>
  <si>
    <t>EGenDriverCE (EGen v1.13.0) 386 at 2014-09-22 13:33:21.115. Broker Volume Parameters:  NONE</t>
  </si>
  <si>
    <t>EGenDriverCE (EGen v1.13.0) 386 at 2014-09-22 13:33:21.115. Customer Position Parameters:</t>
  </si>
  <si>
    <t>EGenDriverCE (EGen v1.13.0) 386 at 2014-09-22 13:33:21.115. Market Watch Parameters:</t>
  </si>
  <si>
    <t>EGenDriverCE (EGen v1.13.0) 386 at 2014-09-22 13:33:21.115. Security Detail Parameters:</t>
  </si>
  <si>
    <t>EGenDriverCE (EGen v1.13.0) 386 at 2014-09-22 13:33:21.115. Trade Lookup Parameters:</t>
  </si>
  <si>
    <t>EGenDriverCE (EGen v1.13.0) 386 at 2014-09-22 13:33:21.115. Trade Order Parameters:</t>
  </si>
  <si>
    <t>EGenDriverCE (EGen v1.13.0) 386 at 2014-09-22 13:33:21.115. Trade Update Parameters:</t>
  </si>
  <si>
    <t>EGenDriverCE (EGen v1.13.0) 386 at 2014-09-22 13:33:21.115. Driver CE Partition Settings:</t>
  </si>
  <si>
    <t>EGenDriverCE (EGen v1.13.0) 386 at 2014-09-22 13:33:21.115. Driver CE Settings:</t>
  </si>
  <si>
    <t>Unique ID:                              386</t>
  </si>
  <si>
    <t>Txn Mix RNGSeed:                        8585195121358668162</t>
  </si>
  <si>
    <t>Txn Input RNGSeed:                      8585195125653635458</t>
  </si>
  <si>
    <t>EGenDriverCE (EGen v1.13.0) 4 at 2014-09-22 13:33:21.115. CE object constructed using constructor 3 (valid for publication: YES).</t>
  </si>
  <si>
    <t>EGenDriverCE (EGen v1.13.0) 4 at 2014-09-22 13:33:21.115. Driver Global Settings:</t>
  </si>
  <si>
    <t>EGenDriverCE (EGen v1.13.0) 4 at 2014-09-22 13:33:21.115. Transaction Mixes:</t>
  </si>
  <si>
    <t>EGenDriverCE (EGen v1.13.0) 4 at 2014-09-22 13:33:21.115. Broker Volume Parameters:  NONE</t>
  </si>
  <si>
    <t>EGenDriverCE (EGen v1.13.0) 4 at 2014-09-22 13:33:21.115. Customer Position Parameters:</t>
  </si>
  <si>
    <t>EGenDriverCE (EGen v1.13.0) 4 at 2014-09-22 13:33:21.115. Market Watch Parameters:</t>
  </si>
  <si>
    <t>EGenDriverCE (EGen v1.13.0) 4 at 2014-09-22 13:33:21.115. Security Detail Parameters:</t>
  </si>
  <si>
    <t>EGenDriverCE (EGen v1.13.0) 4 at 2014-09-22 13:33:21.115. Trade Lookup Parameters:</t>
  </si>
  <si>
    <t>EGenDriverCE (EGen v1.13.0) 4 at 2014-09-22 13:33:21.115. Trade Order Parameters:</t>
  </si>
  <si>
    <t>EGenDriverCE (EGen v1.13.0) 78 at 2014-09-22 13:33:21.115. CE object constructed using constructor 3 (valid for publication: YES).</t>
  </si>
  <si>
    <t>EGenDriverCE (EGen v1.13.0) 78 at 2014-09-22 13:33:21.115. Driver Global Settings:</t>
  </si>
  <si>
    <t>EGenDriverCE (EGen v1.13.0) 78 at 2014-09-22 13:33:21.115. Transaction Mixes:</t>
  </si>
  <si>
    <t>EGenDriverCE (EGen v1.13.0) 78 at 2014-09-22 13:33:21.115. Broker Volume Parameters:  NONE</t>
  </si>
  <si>
    <t>EGenDriverCE (EGen v1.13.0) 78 at 2014-09-22 13:33:21.115. Customer Position Parameters:</t>
  </si>
  <si>
    <t>EGenDriverCE (EGen v1.13.0) 78 at 2014-09-22 13:33:21.115. Market Watch Parameters:</t>
  </si>
  <si>
    <t>EGenDriverCE (EGen v1.13.0) 78 at 2014-09-22 13:33:21.115. Security Detail Parameters:</t>
  </si>
  <si>
    <t>EGenDriverCE (EGen v1.13.0) 78 at 2014-09-22 13:33:21.115. Trade Lookup Parameters:</t>
  </si>
  <si>
    <t>EGenDriverCE (EGen v1.13.0) 78 at 2014-09-22 13:33:21.115. Trade Order Parameters:</t>
  </si>
  <si>
    <t>EGenDriverCE (EGen v1.13.0) 78 at 2014-09-22 13:33:21.115. Trade Update Parameters:</t>
  </si>
  <si>
    <t>EGenDriverCE (EGen v1.13.0) 78 at 2014-09-22 13:33:21.115. Driver CE Partition Settings:</t>
  </si>
  <si>
    <t>EGenDriverCE (EGen v1.13.0) 78 at 2014-09-22 13:33:21.115. Driver CE Settings:</t>
  </si>
  <si>
    <t>Unique ID:                              78</t>
  </si>
  <si>
    <t>Txn Mix RNGSeed:                        8585195121358667854</t>
  </si>
  <si>
    <t>Txn Input RNGSeed:                      8585195125653635150</t>
  </si>
  <si>
    <t>EGenDriverCE (EGen v1.13.0) 108 at 2014-09-22 13:33:21.115. CE object constructed using constructor 3 (valid for publication: YES).</t>
  </si>
  <si>
    <t>EGenDriverCE (EGen v1.13.0) 108 at 2014-09-22 13:33:21.115. Driver Global Settings:</t>
  </si>
  <si>
    <t>EGenDriverCE (EGen v1.13.0) 108 at 2014-09-22 13:33:21.115. Transaction Mixes:</t>
  </si>
  <si>
    <t>EGenDriverCE (EGen v1.13.0) 108 at 2014-09-22 13:33:21.115. Broker Volume Parameters:  NONE</t>
  </si>
  <si>
    <t>EGenDriverCE (EGen v1.13.0) 108 at 2014-09-22 13:33:21.115. Customer Position Parameters:</t>
  </si>
  <si>
    <t>EGenDriverCE (EGen v1.13.0) 108 at 2014-09-22 13:33:21.115. Market Watch Parameters:</t>
  </si>
  <si>
    <t>EGenDriverCE (EGen v1.13.0) 108 at 2014-09-22 13:33:21.115. Security Detail Parameters:</t>
  </si>
  <si>
    <t>EGenDriverCE (EGen v1.13.0) 108 at 2014-09-22 13:33:21.115. Trade Lookup Parameters:</t>
  </si>
  <si>
    <t>EGenDriverCE (EGen v1.13.0) 108 at 2014-09-22 13:33:21.115. Trade Order Parameters:</t>
  </si>
  <si>
    <t>EGenDriverCE (EGen v1.13.0) 108 at 2014-09-22 13:33:21.115. Trade Update Parameters:</t>
  </si>
  <si>
    <t>EGenDriverCE (EGen v1.13.0) 108 at 2014-09-22 13:33:21.115. Driver CE Partition Settings:</t>
  </si>
  <si>
    <t>EGenDriverCE (EGen v1.13.0) 108 at 2014-09-22 13:33:21.115. Driver CE Settings:</t>
  </si>
  <si>
    <t>Unique ID:                              108</t>
  </si>
  <si>
    <t>Txn Mix RNGSeed:                        8585195121358667884</t>
  </si>
  <si>
    <t>Txn Input RNGSeed:                      8585195125653635180</t>
  </si>
  <si>
    <t>EGenDriverCE (EGen v1.13.0) 137 at 2014-09-22 13:33:21.115. CE object constructed using constructor 3 (valid for publication: YES).</t>
  </si>
  <si>
    <t>EGenDriverCE (EGen v1.13.0) 137 at 2014-09-22 13:33:21.115. Driver Global Settings:</t>
  </si>
  <si>
    <t>EGenDriverCE (EGen v1.13.0) 137 at 2014-09-22 13:33:21.115. Transaction Mixes:</t>
  </si>
  <si>
    <t>EGenDriverCE (EGen v1.13.0) 137 at 2014-09-22 13:33:21.115. Broker Volume Parameters:  NONE</t>
  </si>
  <si>
    <t>EGenDriverCE (EGen v1.13.0) 137 at 2014-09-22 13:33:21.115. Customer Position Parameters:</t>
  </si>
  <si>
    <t>EGenDriverCE (EGen v1.13.0) 137 at 2014-09-22 13:33:21.115. Market Watch Parameters:</t>
  </si>
  <si>
    <t>EGenDriverCE (EGen v1.13.0) 137 at 2014-09-22 13:33:21.115. Security Detail Parameters:</t>
  </si>
  <si>
    <t>EGenDriverCE (EGen v1.13.0) 137 at 2014-09-22 13:33:21.115. Trade Lookup Parameters:</t>
  </si>
  <si>
    <t>EGenDriverCE (EGen v1.13.0) 137 at 2014-09-22 13:33:21.115. Trade Order Parameters:</t>
  </si>
  <si>
    <t>EGenDriverCE (EGen v1.13.0) 137 at 2014-09-22 13:33:21.115. Trade Update Parameters:</t>
  </si>
  <si>
    <t>EGenDriverCE (EGen v1.13.0) 137 at 2014-09-22 13:33:21.115. Driver CE Partition Settings:</t>
  </si>
  <si>
    <t>EGenDriverCE (EGen v1.13.0) 137 at 2014-09-22 13:33:21.115. Driver CE Settings:</t>
  </si>
  <si>
    <t>Unique ID:                              137</t>
  </si>
  <si>
    <t>Txn Mix RNGSeed:                        8585195121358667913</t>
  </si>
  <si>
    <t>Txn Input RNGSeed:                      8585195125653635209</t>
  </si>
  <si>
    <t>EGenDriverCE (EGen v1.13.0) 184 at 2014-09-22 13:33:21.115. CE object constructed using constructor 3 (valid for publication: YES).</t>
  </si>
  <si>
    <t>EGenDriverCE (EGen v1.13.0) 184 at 2014-09-22 13:33:21.115. Driver Global Settings:</t>
  </si>
  <si>
    <t>EGenDriverCE (EGen v1.13.0) 184 at 2014-09-22 13:33:21.115. Transaction Mixes:</t>
  </si>
  <si>
    <t>EGenDriverCE (EGen v1.13.0) 184 at 2014-09-22 13:33:21.115. Broker Volume Parameters:  NONE</t>
  </si>
  <si>
    <t>EGenDriverCE (EGen v1.13.0) 184 at 2014-09-22 13:33:21.115. Customer Position Parameters:</t>
  </si>
  <si>
    <t>EGenDriverCE (EGen v1.13.0) 184 at 2014-09-22 13:33:21.115. Market Watch Parameters:</t>
  </si>
  <si>
    <t>EGenDriverCE (EGen v1.13.0) 184 at 2014-09-22 13:33:21.115. Security Detail Parameters:</t>
  </si>
  <si>
    <t>EGenDriverCE (EGen v1.13.0) 184 at 2014-09-22 13:33:21.115. Trade Lookup Parameters:</t>
  </si>
  <si>
    <t>EGenDriverCE (EGen v1.13.0) 184 at 2014-09-22 13:33:21.115. Trade Order Parameters:</t>
  </si>
  <si>
    <t>EGenDriverCE (EGen v1.13.0) 184 at 2014-09-22 13:33:21.115. Trade Update Parameters:</t>
  </si>
  <si>
    <t>EGenDriverCE (EGen v1.13.0) 292 at 2014-09-22 13:33:21.115. CE object constructed using constructor 3 (valid for publication: YES).</t>
  </si>
  <si>
    <t>EGenDriverCE (EGen v1.13.0) 292 at 2014-09-22 13:33:21.115. Driver Global Settings:</t>
  </si>
  <si>
    <t>EGenDriverCE (EGen v1.13.0) 292 at 2014-09-22 13:33:21.115. Transaction Mixes:</t>
  </si>
  <si>
    <t>EGenDriverCE (EGen v1.13.0) 292 at 2014-09-22 13:33:21.115. Broker Volume Parameters:  NONE</t>
  </si>
  <si>
    <t>EGenDriverCE (EGen v1.13.0) 292 at 2014-09-22 13:33:21.115. Customer Position Parameters:</t>
  </si>
  <si>
    <t>EGenDriverCE (EGen v1.13.0) 292 at 2014-09-22 13:33:21.115. Market Watch Parameters:</t>
  </si>
  <si>
    <t>EGenDriverCE (EGen v1.13.0) 292 at 2014-09-22 13:33:21.115. Security Detail Parameters:</t>
  </si>
  <si>
    <t>EGenDriverCE (EGen v1.13.0) 292 at 2014-09-22 13:33:21.115. Trade Lookup Parameters:</t>
  </si>
  <si>
    <t>EGenDriverCE (EGen v1.13.0) 292 at 2014-09-22 13:33:21.115. Trade Order Parameters:</t>
  </si>
  <si>
    <t>EGenDriverCE (EGen v1.13.0) 292 at 2014-09-22 13:33:21.115. Trade Update Parameters:</t>
  </si>
  <si>
    <t>EGenDriverCE (EGen v1.13.0) 292 at 2014-09-22 13:33:21.115. Driver CE Partition Settings:</t>
  </si>
  <si>
    <t>EGenDriverCE (EGen v1.13.0) 292 at 2014-09-22 13:33:21.115. Driver CE Settings:</t>
  </si>
  <si>
    <t>Unique ID:                              292</t>
  </si>
  <si>
    <t>Txn Mix RNGSeed:                        8585195121358668068</t>
  </si>
  <si>
    <t>Txn Input RNGSeed:                      8585195125653635364</t>
  </si>
  <si>
    <t>EGenDriverCE (EGen v1.13.0) 326 at 2014-09-22 13:33:21.115. Trade Lookup Parameters:</t>
  </si>
  <si>
    <t>EGenDriverCE (EGen v1.13.0) 326 at 2014-09-22 13:33:21.115. Trade Order Parameters:</t>
  </si>
  <si>
    <t>EGenDriverCE (EGen v1.13.0) 326 at 2014-09-22 13:33:21.115. Trade Update Parameters:</t>
  </si>
  <si>
    <t>EGenDriverCE (EGen v1.13.0) 326 at 2014-09-22 13:33:21.115. Driver CE Partition Settings:</t>
  </si>
  <si>
    <t>EGenDriverCE (EGen v1.13.0) 326 at 2014-09-22 13:33:21.115. Driver CE Settings:</t>
  </si>
  <si>
    <t>Unique ID:                              326</t>
  </si>
  <si>
    <t>Txn Mix RNGSeed:                        8585195121358668102</t>
  </si>
  <si>
    <t>Txn Input RNGSeed:                      8585195125653635398</t>
  </si>
  <si>
    <t>EGenDriverCE (EGen v1.13.0) 416 at 2014-09-22 13:33:21.115. CE object constructed using constructor 3 (valid for publication: YES).</t>
  </si>
  <si>
    <t>EGenDriverCE (EGen v1.13.0) 416 at 2014-09-22 13:33:21.115. Driver Global Settings:</t>
  </si>
  <si>
    <t>EGenDriverCE (EGen v1.13.0) 416 at 2014-09-22 13:33:21.115. Transaction Mixes:</t>
  </si>
  <si>
    <t>EGenDriverCE (EGen v1.13.0) 416 at 2014-09-22 13:33:21.115. Broker Volume Parameters:  NONE</t>
  </si>
  <si>
    <t>EGenDriverCE (EGen v1.13.0) 416 at 2014-09-22 13:33:21.115. Customer Position Parameters:</t>
  </si>
  <si>
    <t>EGenDriverCE (EGen v1.13.0) 416 at 2014-09-22 13:33:21.115. Market Watch Parameters:</t>
  </si>
  <si>
    <t>EGenDriverCE (EGen v1.13.0) 416 at 2014-09-22 13:33:21.115. Security Detail Parameters:</t>
  </si>
  <si>
    <t>EGenDriverCE (EGen v1.13.0) 416 at 2014-09-22 13:33:21.115. Trade Lookup Parameters:</t>
  </si>
  <si>
    <t>EGenDriverCE (EGen v1.13.0) 416 at 2014-09-22 13:33:21.115. Trade Order Parameters:</t>
  </si>
  <si>
    <t>EGenDriverCE (EGen v1.13.0) 416 at 2014-09-22 13:33:21.115. Trade Update Parameters:</t>
  </si>
  <si>
    <t>EGenDriverCE (EGen v1.13.0) 416 at 2014-09-22 13:33:21.115. Driver CE Partition Settings:</t>
  </si>
  <si>
    <t>EGenDriverCE (EGen v1.13.0) 416 at 2014-09-22 13:33:21.115. Driver CE Settings:</t>
  </si>
  <si>
    <t>Unique ID:                              416</t>
  </si>
  <si>
    <t>Txn Mix RNGSeed:                        8585195121358668192</t>
  </si>
  <si>
    <t>Txn Input RNGSeed:                      8585195125653635488</t>
  </si>
  <si>
    <t>EGenDriverCE (EGen v1.13.0) 4 at 2014-09-22 13:33:21.115. Trade Update Parameters:</t>
  </si>
  <si>
    <t>EGenDriverCE (EGen v1.13.0) 4 at 2014-09-22 13:33:21.115. Driver CE Partition Settings:</t>
  </si>
  <si>
    <t>EGenDriverCE (EGen v1.13.0) 4 at 2014-09-22 13:33:21.115. Driver CE Settings:</t>
  </si>
  <si>
    <t>Txn Mix RNGSeed:                        8585195121358667780</t>
  </si>
  <si>
    <t>Txn Input RNGSeed:                      8585195125653635076</t>
  </si>
  <si>
    <t>EGenDriverCE (EGen v1.13.0) 171 at 2014-09-22 13:33:21.115. CE object constructed using constructor 3 (valid for publication: YES).</t>
  </si>
  <si>
    <t>EGenDriverCE (EGen v1.13.0) 171 at 2014-09-22 13:33:21.115. Driver Global Settings:</t>
  </si>
  <si>
    <t>EGenDriverCE (EGen v1.13.0) 171 at 2014-09-22 13:33:21.115. Transaction Mixes:</t>
  </si>
  <si>
    <t>EGenDriverCE (EGen v1.13.0) 171 at 2014-09-22 13:33:21.115. Broker Volume Parameters:  NONE</t>
  </si>
  <si>
    <t>EGenDriverCE (EGen v1.13.0) 171 at 2014-09-22 13:33:21.115. Customer Position Parameters:</t>
  </si>
  <si>
    <t>EGenDriverCE (EGen v1.13.0) 171 at 2014-09-22 13:33:21.115. Market Watch Parameters:</t>
  </si>
  <si>
    <t>EGenDriverCE (EGen v1.13.0) 171 at 2014-09-22 13:33:21.115. Security Detail Parameters:</t>
  </si>
  <si>
    <t>EGenDriverCE (EGen v1.13.0) 171 at 2014-09-22 13:33:21.115. Trade Lookup Parameters:</t>
  </si>
  <si>
    <t>EGenDriverCE (EGen v1.13.0) 171 at 2014-09-22 13:33:21.115. Trade Order Parameters:</t>
  </si>
  <si>
    <t>EGenDriverCE (EGen v1.13.0) 171 at 2014-09-22 13:33:21.115. Trade Update Parameters:</t>
  </si>
  <si>
    <t>EGenDriverCE (EGen v1.13.0) 171 at 2014-09-22 13:33:21.115. Driver CE Partition Settings:</t>
  </si>
  <si>
    <t>EGenDriverCE (EGen v1.13.0) 171 at 2014-09-22 13:33:21.115. Driver CE Settings:</t>
  </si>
  <si>
    <t>Unique ID:                              171</t>
  </si>
  <si>
    <t>Txn Mix RNGSeed:                        8585195121358667947</t>
  </si>
  <si>
    <t>Txn Input RNGSeed:                      8585195125653635243</t>
  </si>
  <si>
    <t>EGenDriverCE (EGen v1.13.0) 184 at 2014-09-22 13:33:21.115. Driver CE Partition Settings:</t>
  </si>
  <si>
    <t>EGenDriverCE (EGen v1.13.0) 184 at 2014-09-22 13:33:21.115. Driver CE Settings:</t>
  </si>
  <si>
    <t>Unique ID:                              184</t>
  </si>
  <si>
    <t>Txn Mix RNGSeed:                        8585195121358667960</t>
  </si>
  <si>
    <t>Txn Input RNGSeed:                      8585195125653635256</t>
  </si>
  <si>
    <t>EGenDriverCE (EGen v1.13.0) 212 at 2014-09-22 13:33:21.115. CE object constructed using constructor 3 (valid for publication: YES).</t>
  </si>
  <si>
    <t>EGenDriverCE (EGen v1.13.0) 212 at 2014-09-22 13:33:21.115. Driver Global Settings:</t>
  </si>
  <si>
    <t>EGenDriverCE (EGen v1.13.0) 212 at 2014-09-22 13:33:21.115. Transaction Mixes:</t>
  </si>
  <si>
    <t>EGenDriverCE (EGen v1.13.0) 212 at 2014-09-22 13:33:21.115. Broker Volume Parameters:  NONE</t>
  </si>
  <si>
    <t>EGenDriverCE (EGen v1.13.0) 212 at 2014-09-22 13:33:21.115. Customer Position Parameters:</t>
  </si>
  <si>
    <t>EGenDriverCE (EGen v1.13.0) 212 at 2014-09-22 13:33:21.115. Market Watch Parameters:</t>
  </si>
  <si>
    <t>EGenDriverCE (EGen v1.13.0) 212 at 2014-09-22 13:33:21.115. Security Detail Parameters:</t>
  </si>
  <si>
    <t>EGenDriverCE (EGen v1.13.0) 212 at 2014-09-22 13:33:21.115. Trade Lookup Parameters:</t>
  </si>
  <si>
    <t>EGenDriverCE (EGen v1.13.0) 212 at 2014-09-22 13:33:21.115. Trade Order Parameters:</t>
  </si>
  <si>
    <t>EGenDriverCE (EGen v1.13.0) 212 at 2014-09-22 13:33:21.115. Trade Update Parameters:</t>
  </si>
  <si>
    <t>EGenDriverCE (EGen v1.13.0) 212 at 2014-09-22 13:33:21.115. Driver CE Partition Settings:</t>
  </si>
  <si>
    <t>EGenDriverCE (EGen v1.13.0) 212 at 2014-09-22 13:33:21.115. Driver CE Settings:</t>
  </si>
  <si>
    <t>Unique ID:                              212</t>
  </si>
  <si>
    <t>Txn Mix RNGSeed:                        8585195121358667988</t>
  </si>
  <si>
    <t>Txn Input RNGSeed:                      8585195125653635284</t>
  </si>
  <si>
    <t>EGenDriverCE (EGen v1.13.0) 356 at 2014-09-22 13:33:21.115. CE object constructed using constructor 3 (valid for publication: YES).</t>
  </si>
  <si>
    <t>EGenDriverCE (EGen v1.13.0) 356 at 2014-09-22 13:33:21.115. Driver Global Settings:</t>
  </si>
  <si>
    <t>EGenDriverCE (EGen v1.13.0) 356 at 2014-09-22 13:33:21.115. Transaction Mixes:</t>
  </si>
  <si>
    <t>EGenDriverCE (EGen v1.13.0) 356 at 2014-09-22 13:33:21.115. Broker Volume Parameters:  NONE</t>
  </si>
  <si>
    <t>EGenDriverCE (EGen v1.13.0) 356 at 2014-09-22 13:33:21.115. Customer Position Parameters:</t>
  </si>
  <si>
    <t>EGenDriverCE (EGen v1.13.0) 356 at 2014-09-22 13:33:21.115. Market Watch Parameters:</t>
  </si>
  <si>
    <t>EGenDriverCE (EGen v1.13.0) 356 at 2014-09-22 13:33:21.115. Security Detail Parameters:</t>
  </si>
  <si>
    <t>EGenDriverCE (EGen v1.13.0) 356 at 2014-09-22 13:33:21.115. Trade Lookup Parameters:</t>
  </si>
  <si>
    <t>EGenDriverCE (EGen v1.13.0) 356 at 2014-09-22 13:33:21.115. Trade Order Parameters:</t>
  </si>
  <si>
    <t>EGenDriverCE (EGen v1.13.0) 356 at 2014-09-22 13:33:21.115. Trade Update Parameters:</t>
  </si>
  <si>
    <t>EGenDriverCE (EGen v1.13.0) 356 at 2014-09-22 13:33:21.115. Driver CE Partition Settings:</t>
  </si>
  <si>
    <t>EGenDriverCE (EGen v1.13.0) 356 at 2014-09-22 13:33:21.115. Driver CE Settings:</t>
  </si>
  <si>
    <t>Unique ID:                              356</t>
  </si>
  <si>
    <t>Txn Mix RNGSeed:                        8585195121358668132</t>
  </si>
  <si>
    <t>Txn Input RNGSeed:                      8585195125653635428</t>
  </si>
  <si>
    <t>EGenDriverCE (EGen v1.13.0) 454 at 2014-09-22 13:33:21.130. CE object constructed using constructor 3 (valid for publication: YES).</t>
  </si>
  <si>
    <t>EGenDriverCE (EGen v1.13.0) 454 at 2014-09-22 13:33:21.130. Driver Global Settings:</t>
  </si>
  <si>
    <t>EGenDriverCE (EGen v1.13.0) 454 at 2014-09-22 13:33:21.130. Transaction Mixes:</t>
  </si>
  <si>
    <t>EGenDriverCE (EGen v1.13.0) 454 at 2014-09-22 13:33:21.130. Broker Volume Parameters:  NONE</t>
  </si>
  <si>
    <t>EGenDriverCE (EGen v1.13.0) 454 at 2014-09-22 13:33:21.130. Customer Position Parameters:</t>
  </si>
  <si>
    <t>EGenDriverCE (EGen v1.13.0) 454 at 2014-09-22 13:33:21.130. Market Watch Parameters:</t>
  </si>
  <si>
    <t>EGenDriverCE (EGen v1.13.0) 454 at 2014-09-22 13:33:21.130. Security Detail Parameters:</t>
  </si>
  <si>
    <t>EGenDriverCE (EGen v1.13.0) 454 at 2014-09-22 13:33:21.130. Trade Lookup Parameters:</t>
  </si>
  <si>
    <t>EGenDriverCE (EGen v1.13.0) 454 at 2014-09-22 13:33:21.130. Trade Order Parameters:</t>
  </si>
  <si>
    <t>EGenDriverCE (EGen v1.13.0) 454 at 2014-09-22 13:33:21.130. Trade Update Parameters:</t>
  </si>
  <si>
    <t>EGenDriverCE (EGen v1.13.0) 454 at 2014-09-22 13:33:21.130. Driver CE Partition Settings:</t>
  </si>
  <si>
    <t>EGenDriverCE (EGen v1.13.0) 454 at 2014-09-22 13:33:21.130. Driver CE Settings:</t>
  </si>
  <si>
    <t>Unique ID:                              454</t>
  </si>
  <si>
    <t>Txn Mix RNGSeed:                        8585195121358668230</t>
  </si>
  <si>
    <t>Txn Input RNGSeed:                      8585195125653635526</t>
  </si>
  <si>
    <t>EGenDriverCE (EGen v1.13.0) 387 at 2014-09-22 13:33:21.130. Driver Global Settings:</t>
  </si>
  <si>
    <t>EGenDriverCE (EGen v1.13.0) 387 at 2014-09-22 13:33:21.130. CE object constructed using constructor 3 (valid for publication: YES).</t>
  </si>
  <si>
    <t>EGenDriverCE (EGen v1.13.0) 447 at 2014-09-22 13:33:21.130. CE object constructed using constructor 3 (valid for publication: YES).</t>
  </si>
  <si>
    <t>EGenDriverCE (EGen v1.13.0) 447 at 2014-09-22 13:33:21.130. Driver Global Settings:</t>
  </si>
  <si>
    <t>EGenDriverCE (EGen v1.13.0) 447 at 2014-09-22 13:33:21.130. Transaction Mixes:</t>
  </si>
  <si>
    <t>EGenDriverCE (EGen v1.13.0) 447 at 2014-09-22 13:33:21.130. Broker Volume Parameters:  NONE</t>
  </si>
  <si>
    <t>EGenDriverCE (EGen v1.13.0) 447 at 2014-09-22 13:33:21.130. Customer Position Parameters:</t>
  </si>
  <si>
    <t>EGenDriverCE (EGen v1.13.0) 447 at 2014-09-22 13:33:21.130. Market Watch Parameters:</t>
  </si>
  <si>
    <t>EGenDriverCE (EGen v1.13.0) 447 at 2014-09-22 13:33:21.130. Security Detail Parameters:</t>
  </si>
  <si>
    <t>EGenDriverCE (EGen v1.13.0) 447 at 2014-09-22 13:33:21.130. Trade Lookup Parameters:</t>
  </si>
  <si>
    <t>EGenDriverCE (EGen v1.13.0) 447 at 2014-09-22 13:33:21.130. Trade Order Parameters:</t>
  </si>
  <si>
    <t>EGenDriverCE (EGen v1.13.0) 447 at 2014-09-22 13:33:21.130. Trade Update Parameters:</t>
  </si>
  <si>
    <t>EGenDriverCE (EGen v1.13.0) 447 at 2014-09-22 13:33:21.130. Driver CE Partition Settings:</t>
  </si>
  <si>
    <t>EGenDriverCE (EGen v1.13.0) 447 at 2014-09-22 13:33:21.130. Driver CE Settings:</t>
  </si>
  <si>
    <t>Unique ID:                              447</t>
  </si>
  <si>
    <t>Txn Mix RNGSeed:                        8585195121358668223</t>
  </si>
  <si>
    <t>Txn Input RNGSeed:                      8585195125653635519</t>
  </si>
  <si>
    <t>EGenDriverCE (EGen v1.13.0) 109 at 2014-09-22 13:33:21.130. Driver Global Settings:</t>
  </si>
  <si>
    <t>EGenDriverCE (EGen v1.13.0) 109 at 2014-09-22 13:33:21.130. Transaction Mixes:</t>
  </si>
  <si>
    <t>EGenDriverCE (EGen v1.13.0) 109 at 2014-09-22 13:33:21.130. Broker Volume Parameters:  NONE</t>
  </si>
  <si>
    <t>EGenDriverCE (EGen v1.13.0) 109 at 2014-09-22 13:33:21.130. Customer Position Parameters:</t>
  </si>
  <si>
    <t>EGenDriverCE (EGen v1.13.0) 109 at 2014-09-22 13:33:21.130. Market Watch Parameters:</t>
  </si>
  <si>
    <t>EGenDriverCE (EGen v1.13.0) 109 at 2014-09-22 13:33:21.130. CE object constructed using constructor 3 (valid for publication: YES).</t>
  </si>
  <si>
    <t>EGenDriverCE (EGen v1.13.0) 138 at 2014-09-22 13:33:21.130. Driver Global Settings:</t>
  </si>
  <si>
    <t>EGenDriverCE (EGen v1.13.0) 138 at 2014-09-22 13:33:21.130. Transaction Mixes:</t>
  </si>
  <si>
    <t>EGenDriverCE (EGen v1.13.0) 138 at 2014-09-22 13:33:21.130. Broker Volume Parameters:  NONE</t>
  </si>
  <si>
    <t>EGenDriverCE (EGen v1.13.0) 138 at 2014-09-22 13:33:21.130. Customer Position Parameters:</t>
  </si>
  <si>
    <t>EGenDriverCE (EGen v1.13.0) 138 at 2014-09-22 13:33:21.130. Market Watch Parameters:</t>
  </si>
  <si>
    <t>EGenDriverCE (EGen v1.13.0) 138 at 2014-09-22 13:33:21.130. Security Detail Parameters:</t>
  </si>
  <si>
    <t>EGenDriverCE (EGen v1.13.0) 138 at 2014-09-22 13:33:21.130. CE object constructed using constructor 3 (valid for publication: YES).</t>
  </si>
  <si>
    <t>EGenDriverCE (EGen v1.13.0) 293 at 2014-09-22 13:33:21.130. CE object constructed using constructor 3 (valid for publication: YES).</t>
  </si>
  <si>
    <t>EGenDriverCE (EGen v1.13.0) 327 at 2014-09-22 13:33:21.130. CE object constructed using constructor 3 (valid for publication: YES).</t>
  </si>
  <si>
    <t>EGenDriverCE (EGen v1.13.0) 327 at 2014-09-22 13:33:21.130. Driver Global Settings:</t>
  </si>
  <si>
    <t>EGenDriverCE (EGen v1.13.0) 327 at 2014-09-22 13:33:21.130. Transaction Mixes:</t>
  </si>
  <si>
    <t>EGenDriverCE (EGen v1.13.0) 327 at 2014-09-22 13:33:21.130. Broker Volume Parameters:  NONE</t>
  </si>
  <si>
    <t>EGenDriverCE (EGen v1.13.0) 327 at 2014-09-22 13:33:21.130. Customer Position Parameters:</t>
  </si>
  <si>
    <t>EGenDriverCE (EGen v1.13.0) 327 at 2014-09-22 13:33:21.130. Market Watch Parameters:</t>
  </si>
  <si>
    <t>EGenDriverCE (EGen v1.13.0) 327 at 2014-09-22 13:33:21.130. Security Detail Parameters:</t>
  </si>
  <si>
    <t>EGenDriverCE (EGen v1.13.0) 327 at 2014-09-22 13:33:21.130. Trade Lookup Parameters:</t>
  </si>
  <si>
    <t>EGenDriverCE (EGen v1.13.0) 327 at 2014-09-22 13:33:21.130. Trade Order Parameters:</t>
  </si>
  <si>
    <t>EGenDriverCE (EGen v1.13.0) 327 at 2014-09-22 13:33:21.130. Trade Update Parameters:</t>
  </si>
  <si>
    <t>EGenDriverCE (EGen v1.13.0) 327 at 2014-09-22 13:33:21.130. Driver CE Partition Settings:</t>
  </si>
  <si>
    <t>EGenDriverCE (EGen v1.13.0) 327 at 2014-09-22 13:33:21.130. Driver CE Settings:</t>
  </si>
  <si>
    <t>Unique ID:                              327</t>
  </si>
  <si>
    <t>Txn Mix RNGSeed:                        8585195121358668103</t>
  </si>
  <si>
    <t>Txn Input RNGSeed:                      8585195125653635399</t>
  </si>
  <si>
    <t>EGenDriverCE (EGen v1.13.0) 387 at 2014-09-22 13:33:21.130. Transaction Mixes:</t>
  </si>
  <si>
    <t>EGenDriverCE (EGen v1.13.0) 387 at 2014-09-22 13:33:21.130. Broker Volume Parameters:  NONE</t>
  </si>
  <si>
    <t>EGenDriverCE (EGen v1.13.0) 387 at 2014-09-22 13:33:21.130. Customer Position Parameters:</t>
  </si>
  <si>
    <t>EGenDriverCE (EGen v1.13.0) 387 at 2014-09-22 13:33:21.130. Market Watch Parameters:</t>
  </si>
  <si>
    <t>EGenDriverCE (EGen v1.13.0) 387 at 2014-09-22 13:33:21.130. Security Detail Parameters:</t>
  </si>
  <si>
    <t>EGenDriverCE (EGen v1.13.0) 387 at 2014-09-22 13:33:21.130. Trade Lookup Parameters:</t>
  </si>
  <si>
    <t>EGenDriverCE (EGen v1.13.0) 387 at 2014-09-22 13:33:21.130. Trade Order Parameters:</t>
  </si>
  <si>
    <t>EGenDriverCE (EGen v1.13.0) 387 at 2014-09-22 13:33:21.130. Trade Update Parameters:</t>
  </si>
  <si>
    <t>EGenDriverCE (EGen v1.13.0) 387 at 2014-09-22 13:33:21.130. Driver CE Partition Settings:</t>
  </si>
  <si>
    <t>EGenDriverCE (EGen v1.13.0) 387 at 2014-09-22 13:33:21.130. Driver CE Settings:</t>
  </si>
  <si>
    <t>Unique ID:                              387</t>
  </si>
  <si>
    <t>Txn Mix RNGSeed:                        8585195121358668163</t>
  </si>
  <si>
    <t>Txn Input RNGSeed:                      8585195125653635459</t>
  </si>
  <si>
    <t>EGenDriverCE (EGen v1.13.0) 417 at 2014-09-22 13:33:21.130. CE object constructed using constructor 3 (valid for publication: YES).</t>
  </si>
  <si>
    <t>EGenDriverCE (EGen v1.13.0) 417 at 2014-09-22 13:33:21.130. Driver Global Settings:</t>
  </si>
  <si>
    <t>EGenDriverCE (EGen v1.13.0) 417 at 2014-09-22 13:33:21.130. Transaction Mixes:</t>
  </si>
  <si>
    <t>EGenDriverCE (EGen v1.13.0) 417 at 2014-09-22 13:33:21.130. Broker Volume Parameters:  NONE</t>
  </si>
  <si>
    <t>EGenDriverCE (EGen v1.13.0) 417 at 2014-09-22 13:33:21.130. Customer Position Parameters:</t>
  </si>
  <si>
    <t>EGenDriverCE (EGen v1.13.0) 417 at 2014-09-22 13:33:21.130. Market Watch Parameters:</t>
  </si>
  <si>
    <t>EGenDriverCE (EGen v1.13.0) 417 at 2014-09-22 13:33:21.130. Security Detail Parameters:</t>
  </si>
  <si>
    <t>EGenDriverCE (EGen v1.13.0) 417 at 2014-09-22 13:33:21.130. Trade Lookup Parameters:</t>
  </si>
  <si>
    <t>EGenDriverCE (EGen v1.13.0) 417 at 2014-09-22 13:33:21.130. Trade Order Parameters:</t>
  </si>
  <si>
    <t>EGenDriverCE (EGen v1.13.0) 417 at 2014-09-22 13:33:21.130. Trade Update Parameters:</t>
  </si>
  <si>
    <t>EGenDriverCE (EGen v1.13.0) 5 at 2014-09-22 13:33:21.130. CE object constructed using constructor 3 (valid for publication: YES).</t>
  </si>
  <si>
    <t>EGenDriverCE (EGen v1.13.0) 5 at 2014-09-22 13:33:21.130. Driver Global Settings:</t>
  </si>
  <si>
    <t>EGenDriverCE (EGen v1.13.0) 5 at 2014-09-22 13:33:21.130. Transaction Mixes:</t>
  </si>
  <si>
    <t>EGenDriverCE (EGen v1.13.0) 5 at 2014-09-22 13:33:21.130. Broker Volume Parameters:  NONE</t>
  </si>
  <si>
    <t>EGenDriverCE (EGen v1.13.0) 5 at 2014-09-22 13:33:21.130. Customer Position Parameters:</t>
  </si>
  <si>
    <t>EGenDriverCE (EGen v1.13.0) 5 at 2014-09-22 13:33:21.130. Market Watch Parameters:</t>
  </si>
  <si>
    <t>EGenDriverCE (EGen v1.13.0) 5 at 2014-09-22 13:33:21.130. Security Detail Parameters:</t>
  </si>
  <si>
    <t>EGenDriverCE (EGen v1.13.0) 5 at 2014-09-22 13:33:21.130. Trade Lookup Parameters:</t>
  </si>
  <si>
    <t>EGenDriverCE (EGen v1.13.0) 5 at 2014-09-22 13:33:21.130. Trade Order Parameters:</t>
  </si>
  <si>
    <t>EGenDriverCE (EGen v1.13.0) 5 at 2014-09-22 13:33:21.130. Trade Update Parameters:</t>
  </si>
  <si>
    <t>EGenDriverCE (EGen v1.13.0) 5 at 2014-09-22 13:33:21.130. Driver CE Partition Settings:</t>
  </si>
  <si>
    <t>EGenDriverCE (EGen v1.13.0) 5 at 2014-09-22 13:33:21.130. Driver CE Settings:</t>
  </si>
  <si>
    <t>Txn Mix RNGSeed:                        8585195121358667781</t>
  </si>
  <si>
    <t>Txn Input RNGSeed:                      8585195125653635077</t>
  </si>
  <si>
    <t>EGenDriverCE (EGen v1.13.0) 79 at 2014-09-22 13:33:21.130. CE object constructed using constructor 3 (valid for publication: YES).</t>
  </si>
  <si>
    <t>EGenDriverCE (EGen v1.13.0) 79 at 2014-09-22 13:33:21.130. Driver Global Settings:</t>
  </si>
  <si>
    <t>EGenDriverCE (EGen v1.13.0) 79 at 2014-09-22 13:33:21.130. Transaction Mixes:</t>
  </si>
  <si>
    <t>EGenDriverCE (EGen v1.13.0) 79 at 2014-09-22 13:33:21.130. Broker Volume Parameters:  NONE</t>
  </si>
  <si>
    <t>EGenDriverCE (EGen v1.13.0) 79 at 2014-09-22 13:33:21.130. Customer Position Parameters:</t>
  </si>
  <si>
    <t>EGenDriverCE (EGen v1.13.0) 79 at 2014-09-22 13:33:21.130. Market Watch Parameters:</t>
  </si>
  <si>
    <t>EGenDriverCE (EGen v1.13.0) 79 at 2014-09-22 13:33:21.130. Security Detail Parameters:</t>
  </si>
  <si>
    <t>EGenDriverCE (EGen v1.13.0) 79 at 2014-09-22 13:33:21.130. Trade Lookup Parameters:</t>
  </si>
  <si>
    <t>EGenDriverCE (EGen v1.13.0) 79 at 2014-09-22 13:33:21.130. Trade Order Parameters:</t>
  </si>
  <si>
    <t>EGenDriverCE (EGen v1.13.0) 79 at 2014-09-22 13:33:21.130. Trade Update Parameters:</t>
  </si>
  <si>
    <t>EGenDriverCE (EGen v1.13.0) 79 at 2014-09-22 13:33:21.130. Driver CE Partition Settings:</t>
  </si>
  <si>
    <t>EGenDriverCE (EGen v1.13.0) 79 at 2014-09-22 13:33:21.130. Driver CE Settings:</t>
  </si>
  <si>
    <t>Unique ID:                              79</t>
  </si>
  <si>
    <t>Txn Mix RNGSeed:                        8585195121358667855</t>
  </si>
  <si>
    <t>Txn Input RNGSeed:                      8585195125653635151</t>
  </si>
  <si>
    <t>EGenDriverCE (EGen v1.13.0) 109 at 2014-09-22 13:33:21.130. Security Detail Parameters:</t>
  </si>
  <si>
    <t>EGenDriverCE (EGen v1.13.0) 109 at 2014-09-22 13:33:21.130. Trade Lookup Parameters:</t>
  </si>
  <si>
    <t>EGenDriverCE (EGen v1.13.0) 109 at 2014-09-22 13:33:21.130. Trade Order Parameters:</t>
  </si>
  <si>
    <t>EGenDriverCE (EGen v1.13.0) 109 at 2014-09-22 13:33:21.130. Trade Update Parameters:</t>
  </si>
  <si>
    <t>EGenDriverCE (EGen v1.13.0) 109 at 2014-09-22 13:33:21.130. Driver CE Partition Settings:</t>
  </si>
  <si>
    <t>EGenDriverCE (EGen v1.13.0) 109 at 2014-09-22 13:33:21.130. Driver CE Settings:</t>
  </si>
  <si>
    <t>Unique ID:                              109</t>
  </si>
  <si>
    <t>Txn Mix RNGSeed:                        8585195121358667885</t>
  </si>
  <si>
    <t>Txn Input RNGSeed:                      8585195125653635181</t>
  </si>
  <si>
    <t>EGenDriverCE (EGen v1.13.0) 138 at 2014-09-22 13:33:21.130. Trade Lookup Parameters:</t>
  </si>
  <si>
    <t>EGenDriverCE (EGen v1.13.0) 138 at 2014-09-22 13:33:21.130. Trade Order Parameters:</t>
  </si>
  <si>
    <t>EGenDriverCE (EGen v1.13.0) 138 at 2014-09-22 13:33:21.130. Trade Update Parameters:</t>
  </si>
  <si>
    <t>EGenDriverCE (EGen v1.13.0) 138 at 2014-09-22 13:33:21.130. Driver CE Partition Settings:</t>
  </si>
  <si>
    <t>EGenDriverCE (EGen v1.13.0) 138 at 2014-09-22 13:33:21.130. Driver CE Settings:</t>
  </si>
  <si>
    <t>Unique ID:                              138</t>
  </si>
  <si>
    <t>Txn Mix RNGSeed:                        8585195121358667914</t>
  </si>
  <si>
    <t>Txn Input RNGSeed:                      8585195125653635210</t>
  </si>
  <si>
    <t>EGenDriverCE (EGen v1.13.0) 172 at 2014-09-22 13:33:21.130. CE object constructed using constructor 3 (valid for publication: YES).</t>
  </si>
  <si>
    <t>EGenDriverCE (EGen v1.13.0) 172 at 2014-09-22 13:33:21.130. Driver Global Settings:</t>
  </si>
  <si>
    <t>EGenDriverCE (EGen v1.13.0) 172 at 2014-09-22 13:33:21.130. Transaction Mixes:</t>
  </si>
  <si>
    <t>EGenDriverCE (EGen v1.13.0) 172 at 2014-09-22 13:33:21.130. Broker Volume Parameters:  NONE</t>
  </si>
  <si>
    <t>EGenDriverCE (EGen v1.13.0) 172 at 2014-09-22 13:33:21.130. Customer Position Parameters:</t>
  </si>
  <si>
    <t>EGenDriverCE (EGen v1.13.0) 172 at 2014-09-22 13:33:21.130. Market Watch Parameters:</t>
  </si>
  <si>
    <t>EGenDriverCE (EGen v1.13.0) 172 at 2014-09-22 13:33:21.130. Security Detail Parameters:</t>
  </si>
  <si>
    <t>EGenDriverCE (EGen v1.13.0) 172 at 2014-09-22 13:33:21.130. Trade Lookup Parameters:</t>
  </si>
  <si>
    <t>EGenDriverCE (EGen v1.13.0) 172 at 2014-09-22 13:33:21.130. Trade Order Parameters:</t>
  </si>
  <si>
    <t>EGenDriverCE (EGen v1.13.0) 172 at 2014-09-22 13:33:21.130. Trade Update Parameters:</t>
  </si>
  <si>
    <t>EGenDriverCE (EGen v1.13.0) 172 at 2014-09-22 13:33:21.130. Driver CE Partition Settings:</t>
  </si>
  <si>
    <t>EGenDriverCE (EGen v1.13.0) 172 at 2014-09-22 13:33:21.130. Driver CE Settings:</t>
  </si>
  <si>
    <t>Unique ID:                              172</t>
  </si>
  <si>
    <t>Txn Mix RNGSeed:                        8585195121358667948</t>
  </si>
  <si>
    <t>Txn Input RNGSeed:                      8585195125653635244</t>
  </si>
  <si>
    <t>EGenDriverCE (EGen v1.13.0) 185 at 2014-09-22 13:33:21.130. CE object constructed using constructor 3 (valid for publication: YES).</t>
  </si>
  <si>
    <t>EGenDriverCE (EGen v1.13.0) 185 at 2014-09-22 13:33:21.130. Driver Global Settings:</t>
  </si>
  <si>
    <t>EGenDriverCE (EGen v1.13.0) 185 at 2014-09-22 13:33:21.130. Transaction Mixes:</t>
  </si>
  <si>
    <t>EGenDriverCE (EGen v1.13.0) 185 at 2014-09-22 13:33:21.130. Broker Volume Parameters:  NONE</t>
  </si>
  <si>
    <t>EGenDriverCE (EGen v1.13.0) 185 at 2014-09-22 13:33:21.130. Customer Position Parameters:</t>
  </si>
  <si>
    <t>EGenDriverCE (EGen v1.13.0) 185 at 2014-09-22 13:33:21.130. Market Watch Parameters:</t>
  </si>
  <si>
    <t>EGenDriverCE (EGen v1.13.0) 185 at 2014-09-22 13:33:21.130. Security Detail Parameters:</t>
  </si>
  <si>
    <t>EGenDriverCE (EGen v1.13.0) 185 at 2014-09-22 13:33:21.130. Trade Lookup Parameters:</t>
  </si>
  <si>
    <t>EGenDriverCE (EGen v1.13.0) 185 at 2014-09-22 13:33:21.130. Trade Order Parameters:</t>
  </si>
  <si>
    <t>EGenDriverCE (EGen v1.13.0) 185 at 2014-09-22 13:33:21.130. Trade Update Parameters:</t>
  </si>
  <si>
    <t>EGenDriverCE (EGen v1.13.0) 185 at 2014-09-22 13:33:21.130. Driver CE Partition Settings:</t>
  </si>
  <si>
    <t>EGenDriverCE (EGen v1.13.0) 185 at 2014-09-22 13:33:21.130. Driver CE Settings:</t>
  </si>
  <si>
    <t>Unique ID:                              185</t>
  </si>
  <si>
    <t>Txn Mix RNGSeed:                        8585195121358667961</t>
  </si>
  <si>
    <t>Txn Input RNGSeed:                      8585195125653635257</t>
  </si>
  <si>
    <t>EGenDriverCE (EGen v1.13.0) 213 at 2014-09-22 13:33:21.130. CE object constructed using constructor 3 (valid for publication: YES).</t>
  </si>
  <si>
    <t>EGenDriverCE (EGen v1.13.0) 213 at 2014-09-22 13:33:21.130. Driver Global Settings:</t>
  </si>
  <si>
    <t>EGenDriverCE (EGen v1.13.0) 213 at 2014-09-22 13:33:21.130. Transaction Mixes:</t>
  </si>
  <si>
    <t>EGenDriverCE (EGen v1.13.0) 213 at 2014-09-22 13:33:21.130. Broker Volume Parameters:  NONE</t>
  </si>
  <si>
    <t>EGenDriverCE (EGen v1.13.0) 213 at 2014-09-22 13:33:21.130. Customer Position Parameters:</t>
  </si>
  <si>
    <t>EGenDriverCE (EGen v1.13.0) 213 at 2014-09-22 13:33:21.130. Market Watch Parameters:</t>
  </si>
  <si>
    <t>EGenDriverCE (EGen v1.13.0) 213 at 2014-09-22 13:33:21.130. Security Detail Parameters:</t>
  </si>
  <si>
    <t>EGenDriverCE (EGen v1.13.0) 213 at 2014-09-22 13:33:21.130. Trade Lookup Parameters:</t>
  </si>
  <si>
    <t>EGenDriverCE (EGen v1.13.0) 213 at 2014-09-22 13:33:21.130. Trade Order Parameters:</t>
  </si>
  <si>
    <t>EGenDriverCE (EGen v1.13.0) 213 at 2014-09-22 13:33:21.130. Trade Update Parameters:</t>
  </si>
  <si>
    <t>EGenDriverCE (EGen v1.13.0) 213 at 2014-09-22 13:33:21.130. Driver CE Partition Settings:</t>
  </si>
  <si>
    <t>EGenDriverCE (EGen v1.13.0) 213 at 2014-09-22 13:33:21.130. Driver CE Settings:</t>
  </si>
  <si>
    <t>Unique ID:                              213</t>
  </si>
  <si>
    <t>Txn Mix RNGSeed:                        8585195121358667989</t>
  </si>
  <si>
    <t>Txn Input RNGSeed:                      8585195125653635285</t>
  </si>
  <si>
    <t>EGenDriverCE (EGen v1.13.0) 293 at 2014-09-22 13:33:21.130. Driver Global Settings:</t>
  </si>
  <si>
    <t>EGenDriverCE (EGen v1.13.0) 293 at 2014-09-22 13:33:21.130. Transaction Mixes:</t>
  </si>
  <si>
    <t>EGenDriverCE (EGen v1.13.0) 293 at 2014-09-22 13:33:21.130. Broker Volume Parameters:  NONE</t>
  </si>
  <si>
    <t>EGenDriverCE (EGen v1.13.0) 293 at 2014-09-22 13:33:21.130. Customer Position Parameters:</t>
  </si>
  <si>
    <t>EGenDriverCE (EGen v1.13.0) 293 at 2014-09-22 13:33:21.130. Market Watch Parameters:</t>
  </si>
  <si>
    <t>EGenDriverCE (EGen v1.13.0) 293 at 2014-09-22 13:33:21.130. Security Detail Parameters:</t>
  </si>
  <si>
    <t>EGenDriverCE (EGen v1.13.0) 293 at 2014-09-22 13:33:21.130. Trade Lookup Parameters:</t>
  </si>
  <si>
    <t>EGenDriverCE (EGen v1.13.0) 293 at 2014-09-22 13:33:21.130. Trade Order Parameters:</t>
  </si>
  <si>
    <t>EGenDriverCE (EGen v1.13.0) 293 at 2014-09-22 13:33:21.130. Trade Update Parameters:</t>
  </si>
  <si>
    <t>EGenDriverCE (EGen v1.13.0) 293 at 2014-09-22 13:33:21.130. Driver CE Partition Settings:</t>
  </si>
  <si>
    <t>EGenDriverCE (EGen v1.13.0) 293 at 2014-09-22 13:33:21.130. Driver CE Settings:</t>
  </si>
  <si>
    <t>Unique ID:                              293</t>
  </si>
  <si>
    <t>Txn Mix RNGSeed:                        8585195121358668069</t>
  </si>
  <si>
    <t>Txn Input RNGSeed:                      8585195125653635365</t>
  </si>
  <si>
    <t>EGenDriverCE (EGen v1.13.0) 357 at 2014-09-22 13:33:21.130. CE object constructed using constructor 3 (valid for publication: YES).</t>
  </si>
  <si>
    <t>EGenDriverCE (EGen v1.13.0) 357 at 2014-09-22 13:33:21.130. Driver Global Settings:</t>
  </si>
  <si>
    <t>EGenDriverCE (EGen v1.13.0) 357 at 2014-09-22 13:33:21.130. Transaction Mixes:</t>
  </si>
  <si>
    <t>EGenDriverCE (EGen v1.13.0) 357 at 2014-09-22 13:33:21.130. Broker Volume Parameters:  NONE</t>
  </si>
  <si>
    <t>EGenDriverCE (EGen v1.13.0) 357 at 2014-09-22 13:33:21.130. Customer Position Parameters:</t>
  </si>
  <si>
    <t>EGenDriverCE (EGen v1.13.0) 357 at 2014-09-22 13:33:21.130. Market Watch Parameters:</t>
  </si>
  <si>
    <t>EGenDriverCE (EGen v1.13.0) 357 at 2014-09-22 13:33:21.130. Security Detail Parameters:</t>
  </si>
  <si>
    <t>EGenDriverCE (EGen v1.13.0) 357 at 2014-09-22 13:33:21.130. Trade Lookup Parameters:</t>
  </si>
  <si>
    <t>EGenDriverCE (EGen v1.13.0) 357 at 2014-09-22 13:33:21.130. Trade Order Parameters:</t>
  </si>
  <si>
    <t>EGenDriverCE (EGen v1.13.0) 357 at 2014-09-22 13:33:21.130. Trade Update Parameters:</t>
  </si>
  <si>
    <t>EGenDriverCE (EGen v1.13.0) 357 at 2014-09-22 13:33:21.130. Driver CE Partition Settings:</t>
  </si>
  <si>
    <t>EGenDriverCE (EGen v1.13.0) 357 at 2014-09-22 13:33:21.130. Driver CE Settings:</t>
  </si>
  <si>
    <t>Unique ID:                              357</t>
  </si>
  <si>
    <t>Txn Mix RNGSeed:                        8585195121358668133</t>
  </si>
  <si>
    <t>Txn Input RNGSeed:                      8585195125653635429</t>
  </si>
  <si>
    <t>EGenDriverCE (EGen v1.13.0) 417 at 2014-09-22 13:33:21.130. Driver CE Partition Settings:</t>
  </si>
  <si>
    <t>EGenDriverCE (EGen v1.13.0) 417 at 2014-09-22 13:33:21.130. Driver CE Settings:</t>
  </si>
  <si>
    <t>Unique ID:                              417</t>
  </si>
  <si>
    <t>Txn Mix RNGSeed:                        8585195121358668193</t>
  </si>
  <si>
    <t>Txn Input RNGSeed:                      8585195125653635489</t>
  </si>
  <si>
    <t>EGenDriverCE (EGen v1.13.0) 455 at 2014-09-22 13:33:21.146. CE object constructed using constructor 3 (valid for publication: YES).</t>
  </si>
  <si>
    <t>EGenDriverCE (EGen v1.13.0) 455 at 2014-09-22 13:33:21.146. Driver Global Settings:</t>
  </si>
  <si>
    <t>EGenDriverCE (EGen v1.13.0) 455 at 2014-09-22 13:33:21.146. Transaction Mixes:</t>
  </si>
  <si>
    <t>EGenDriverCE (EGen v1.13.0) 455 at 2014-09-22 13:33:21.146. Broker Volume Parameters:  NONE</t>
  </si>
  <si>
    <t>EGenDriverCE (EGen v1.13.0) 455 at 2014-09-22 13:33:21.146. Customer Position Parameters:</t>
  </si>
  <si>
    <t>EGenDriverCE (EGen v1.13.0) 455 at 2014-09-22 13:33:21.146. Market Watch Parameters:</t>
  </si>
  <si>
    <t>EGenDriverCE (EGen v1.13.0) 455 at 2014-09-22 13:33:21.146. Security Detail Parameters:</t>
  </si>
  <si>
    <t>EGenDriverCE (EGen v1.13.0) 455 at 2014-09-22 13:33:21.146. Trade Lookup Parameters:</t>
  </si>
  <si>
    <t>EGenDriverCE (EGen v1.13.0) 455 at 2014-09-22 13:33:21.146. Trade Order Parameters:</t>
  </si>
  <si>
    <t>EGenDriverCE (EGen v1.13.0) 455 at 2014-09-22 13:33:21.146. Trade Update Parameters:</t>
  </si>
  <si>
    <t>EGenDriverCE (EGen v1.13.0) 455 at 2014-09-22 13:33:21.146. Driver CE Partition Settings:</t>
  </si>
  <si>
    <t>EGenDriverCE (EGen v1.13.0) 455 at 2014-09-22 13:33:21.146. Driver CE Settings:</t>
  </si>
  <si>
    <t>Unique ID:                              455</t>
  </si>
  <si>
    <t>Txn Mix RNGSeed:                        8585195121358668231</t>
  </si>
  <si>
    <t>Txn Input RNGSeed:                      8585195125653635527</t>
  </si>
  <si>
    <t>EGenDriverCE (EGen v1.13.0) 448 at 2014-09-22 13:33:21.146. CE object constructed using constructor 3 (valid for publication: YES).</t>
  </si>
  <si>
    <t>EGenDriverCE (EGen v1.13.0) 448 at 2014-09-22 13:33:21.146. Driver Global Settings:</t>
  </si>
  <si>
    <t>EGenDriverCE (EGen v1.13.0) 448 at 2014-09-22 13:33:21.146. Transaction Mixes:</t>
  </si>
  <si>
    <t>EGenDriverCE (EGen v1.13.0) 448 at 2014-09-22 13:33:21.146. Broker Volume Parameters:  NONE</t>
  </si>
  <si>
    <t>EGenDriverCE (EGen v1.13.0) 448 at 2014-09-22 13:33:21.146. Customer Position Parameters:</t>
  </si>
  <si>
    <t>EGenDriverCE (EGen v1.13.0) 448 at 2014-09-22 13:33:21.146. Market Watch Parameters:</t>
  </si>
  <si>
    <t>EGenDriverCE (EGen v1.13.0) 448 at 2014-09-22 13:33:21.146. Security Detail Parameters:</t>
  </si>
  <si>
    <t>EGenDriverCE (EGen v1.13.0) 448 at 2014-09-22 13:33:21.146. Trade Lookup Parameters:</t>
  </si>
  <si>
    <t>EGenDriverCE (EGen v1.13.0) 448 at 2014-09-22 13:33:21.146. Trade Order Parameters:</t>
  </si>
  <si>
    <t>EGenDriverCE (EGen v1.13.0) 448 at 2014-09-22 13:33:21.146. Trade Update Parameters:</t>
  </si>
  <si>
    <t>EGenDriverCE (EGen v1.13.0) 388 at 2014-09-22 13:33:21.146. CE object constructed using constructor 3 (valid for publication: YES).</t>
  </si>
  <si>
    <t>EGenDriverCE (EGen v1.13.0) 388 at 2014-09-22 13:33:21.146. Driver Global Settings:</t>
  </si>
  <si>
    <t>EGenDriverCE (EGen v1.13.0) 388 at 2014-09-22 13:33:21.146. Transaction Mixes:</t>
  </si>
  <si>
    <t>EGenDriverCE (EGen v1.13.0) 388 at 2014-09-22 13:33:21.146. Broker Volume Parameters:  NONE</t>
  </si>
  <si>
    <t>EGenDriverCE (EGen v1.13.0) 388 at 2014-09-22 13:33:21.146. Customer Position Parameters:</t>
  </si>
  <si>
    <t>EGenDriverCE (EGen v1.13.0) 388 at 2014-09-22 13:33:21.146. Market Watch Parameters:</t>
  </si>
  <si>
    <t>EGenDriverCE (EGen v1.13.0) 388 at 2014-09-22 13:33:21.146. Security Detail Parameters:</t>
  </si>
  <si>
    <t>EGenDriverCE (EGen v1.13.0) 388 at 2014-09-22 13:33:21.146. Trade Lookup Parameters:</t>
  </si>
  <si>
    <t>EGenDriverCE (EGen v1.13.0) 388 at 2014-09-22 13:33:21.146. Trade Order Parameters:</t>
  </si>
  <si>
    <t>EGenDriverCE (EGen v1.13.0) 388 at 2014-09-22 13:33:21.146. Trade Update Parameters:</t>
  </si>
  <si>
    <t>EGenDriverCE (EGen v1.13.0) 388 at 2014-09-22 13:33:21.146. Driver CE Partition Settings:</t>
  </si>
  <si>
    <t>EGenDriverCE (EGen v1.13.0) 388 at 2014-09-22 13:33:21.146. Driver CE Settings:</t>
  </si>
  <si>
    <t>Unique ID:                              388</t>
  </si>
  <si>
    <t>Txn Mix RNGSeed:                        8585195121358668164</t>
  </si>
  <si>
    <t>Txn Input RNGSeed:                      8585195125653635460</t>
  </si>
  <si>
    <t>EGenDriverCE (EGen v1.13.0) 448 at 2014-09-22 13:33:21.146. Driver CE Partition Settings:</t>
  </si>
  <si>
    <t>EGenDriverCE (EGen v1.13.0) 448 at 2014-09-22 13:33:21.146. Driver CE Settings:</t>
  </si>
  <si>
    <t>Unique ID:                              448</t>
  </si>
  <si>
    <t>Txn Mix RNGSeed:                        8585195121358668224</t>
  </si>
  <si>
    <t>Txn Input RNGSeed:                      8585195125653635520</t>
  </si>
  <si>
    <t>EGenDriverCE (EGen v1.13.0) 80 at 2014-09-22 13:33:21.146. CE object constructed using constructor 3 (valid for publication: YES).</t>
  </si>
  <si>
    <t>EGenDriverCE (EGen v1.13.0) 80 at 2014-09-22 13:33:21.146. Driver Global Settings:</t>
  </si>
  <si>
    <t>EGenDriverCE (EGen v1.13.0) 80 at 2014-09-22 13:33:21.146. Transaction Mixes:</t>
  </si>
  <si>
    <t>EGenDriverCE (EGen v1.13.0) 80 at 2014-09-22 13:33:21.146. Broker Volume Parameters:  NONE</t>
  </si>
  <si>
    <t>EGenDriverCE (EGen v1.13.0) 80 at 2014-09-22 13:33:21.146. Customer Position Parameters:</t>
  </si>
  <si>
    <t>EGenDriverCE (EGen v1.13.0) 80 at 2014-09-22 13:33:21.146. Market Watch Parameters:</t>
  </si>
  <si>
    <t>EGenDriverCE (EGen v1.13.0) 80 at 2014-09-22 13:33:21.146. Security Detail Parameters:</t>
  </si>
  <si>
    <t>EGenDriverCE (EGen v1.13.0) 80 at 2014-09-22 13:33:21.146. Trade Lookup Parameters:</t>
  </si>
  <si>
    <t>EGenDriverCE (EGen v1.13.0) 80 at 2014-09-22 13:33:21.146. Trade Order Parameters:</t>
  </si>
  <si>
    <t>EGenDriverCE (EGen v1.13.0) 80 at 2014-09-22 13:33:21.146. Trade Update Parameters:</t>
  </si>
  <si>
    <t>EGenDriverCE (EGen v1.13.0) 110 at 2014-09-22 13:33:21.146. CE object constructed using constructor 3 (valid for publication: YES).</t>
  </si>
  <si>
    <t>EGenDriverCE (EGen v1.13.0) 110 at 2014-09-22 13:33:21.146. Driver Global Settings:</t>
  </si>
  <si>
    <t>EGenDriverCE (EGen v1.13.0) 110 at 2014-09-22 13:33:21.146. Transaction Mixes:</t>
  </si>
  <si>
    <t>EGenDriverCE (EGen v1.13.0) 110 at 2014-09-22 13:33:21.146. Broker Volume Parameters:  NONE</t>
  </si>
  <si>
    <t>EGenDriverCE (EGen v1.13.0) 110 at 2014-09-22 13:33:21.146. Customer Position Parameters:</t>
  </si>
  <si>
    <t>EGenDriverCE (EGen v1.13.0) 110 at 2014-09-22 13:33:21.146. Market Watch Parameters:</t>
  </si>
  <si>
    <t>EGenDriverCE (EGen v1.13.0) 110 at 2014-09-22 13:33:21.146. Security Detail Parameters:</t>
  </si>
  <si>
    <t>EGenDriverCE (EGen v1.13.0) 110 at 2014-09-22 13:33:21.146. Trade Lookup Parameters:</t>
  </si>
  <si>
    <t>EGenDriverCE (EGen v1.13.0) 110 at 2014-09-22 13:33:21.146. Trade Order Parameters:</t>
  </si>
  <si>
    <t>EGenDriverCE (EGen v1.13.0) 110 at 2014-09-22 13:33:21.146. Trade Update Parameters:</t>
  </si>
  <si>
    <t>EGenDriverCE (EGen v1.13.0) 110 at 2014-09-22 13:33:21.146. Driver CE Partition Settings:</t>
  </si>
  <si>
    <t>EGenDriverCE (EGen v1.13.0) 110 at 2014-09-22 13:33:21.146. Driver CE Settings:</t>
  </si>
  <si>
    <t>Unique ID:                              110</t>
  </si>
  <si>
    <t>Txn Mix RNGSeed:                        8585195121358667886</t>
  </si>
  <si>
    <t>Txn Input RNGSeed:                      8585195125653635182</t>
  </si>
  <si>
    <t>EGenDriverCE (EGen v1.13.0) 139 at 2014-09-22 13:33:21.146. CE object constructed using constructor 3 (valid for publication: YES).</t>
  </si>
  <si>
    <t>EGenDriverCE (EGen v1.13.0) 139 at 2014-09-22 13:33:21.146. Driver Global Settings:</t>
  </si>
  <si>
    <t>EGenDriverCE (EGen v1.13.0) 139 at 2014-09-22 13:33:21.146. Transaction Mixes:</t>
  </si>
  <si>
    <t>EGenDriverCE (EGen v1.13.0) 139 at 2014-09-22 13:33:21.146. Broker Volume Parameters:  NONE</t>
  </si>
  <si>
    <t>EGenDriverCE (EGen v1.13.0) 139 at 2014-09-22 13:33:21.146. Customer Position Parameters:</t>
  </si>
  <si>
    <t>EGenDriverCE (EGen v1.13.0) 139 at 2014-09-22 13:33:21.146. Market Watch Parameters:</t>
  </si>
  <si>
    <t>EGenDriverCE (EGen v1.13.0) 139 at 2014-09-22 13:33:21.146. Security Detail Parameters:</t>
  </si>
  <si>
    <t>EGenDriverCE (EGen v1.13.0) 139 at 2014-09-22 13:33:21.146. Trade Lookup Parameters:</t>
  </si>
  <si>
    <t>EGenDriverCE (EGen v1.13.0) 139 at 2014-09-22 13:33:21.146. Trade Order Parameters:</t>
  </si>
  <si>
    <t>EGenDriverCE (EGen v1.13.0) 139 at 2014-09-22 13:33:21.146. Trade Update Parameters:</t>
  </si>
  <si>
    <t>EGenDriverCE (EGen v1.13.0) 139 at 2014-09-22 13:33:21.146. Driver CE Partition Settings:</t>
  </si>
  <si>
    <t>EGenDriverCE (EGen v1.13.0) 139 at 2014-09-22 13:33:21.146. Driver CE Settings:</t>
  </si>
  <si>
    <t>Unique ID:                              139</t>
  </si>
  <si>
    <t>Txn Mix RNGSeed:                        8585195121358667915</t>
  </si>
  <si>
    <t>Txn Input RNGSeed:                      8585195125653635211</t>
  </si>
  <si>
    <t>EGenDriverCE (EGen v1.13.0) 186 at 2014-09-22 13:33:21.146. Driver Global Settings:</t>
  </si>
  <si>
    <t>EGenDriverCE (EGen v1.13.0) 186 at 2014-09-22 13:33:21.146. Transaction Mixes:</t>
  </si>
  <si>
    <t>EGenDriverCE (EGen v1.13.0) 186 at 2014-09-22 13:33:21.146. Broker Volume Parameters:  NONE</t>
  </si>
  <si>
    <t>EGenDriverCE (EGen v1.13.0) 186 at 2014-09-22 13:33:21.146. Customer Position Parameters:</t>
  </si>
  <si>
    <t>EGenDriverCE (EGen v1.13.0) 186 at 2014-09-22 13:33:21.146. Market Watch Parameters:</t>
  </si>
  <si>
    <t>EGenDriverCE (EGen v1.13.0) 186 at 2014-09-22 13:33:21.146. Security Detail Parameters:</t>
  </si>
  <si>
    <t>EGenDriverCE (EGen v1.13.0) 186 at 2014-09-22 13:33:21.146. Trade Lookup Parameters:</t>
  </si>
  <si>
    <t>EGenDriverCE (EGen v1.13.0) 186 at 2014-09-22 13:33:21.146. CE object constructed using constructor 3 (valid for publication: YES).</t>
  </si>
  <si>
    <t>EGenDriverCE (EGen v1.13.0) 214 at 2014-09-22 13:33:21.146. Driver Global Settings:</t>
  </si>
  <si>
    <t>EGenDriverCE (EGen v1.13.0) 214 at 2014-09-22 13:33:21.146. Transaction Mixes:</t>
  </si>
  <si>
    <t>EGenDriverCE (EGen v1.13.0) 214 at 2014-09-22 13:33:21.146. Broker Volume Parameters:  NONE</t>
  </si>
  <si>
    <t>EGenDriverCE (EGen v1.13.0) 214 at 2014-09-22 13:33:21.146. Customer Position Parameters:</t>
  </si>
  <si>
    <t>EGenDriverCE (EGen v1.13.0) 214 at 2014-09-22 13:33:21.146. Market Watch Parameters:</t>
  </si>
  <si>
    <t>EGenDriverCE (EGen v1.13.0) 214 at 2014-09-22 13:33:21.146. Security Detail Parameters:</t>
  </si>
  <si>
    <t>EGenDriverCE (EGen v1.13.0) 214 at 2014-09-22 13:33:21.146. Trade Lookup Parameters:</t>
  </si>
  <si>
    <t>EGenDriverCE (EGen v1.13.0) 214 at 2014-09-22 13:33:21.146. CE object constructed using constructor 3 (valid for publication: YES).</t>
  </si>
  <si>
    <t>EGenDriverCE (EGen v1.13.0) 294 at 2014-09-22 13:33:21.146. CE object constructed using constructor 3 (valid for publication: YES).</t>
  </si>
  <si>
    <t>EGenDriverCE (EGen v1.13.0) 294 at 2014-09-22 13:33:21.146. Driver Global Settings:</t>
  </si>
  <si>
    <t>EGenDriverCE (EGen v1.13.0) 294 at 2014-09-22 13:33:21.146. Transaction Mixes:</t>
  </si>
  <si>
    <t>EGenDriverCE (EGen v1.13.0) 294 at 2014-09-22 13:33:21.146. Broker Volume Parameters:  NONE</t>
  </si>
  <si>
    <t>EGenDriverCE (EGen v1.13.0) 294 at 2014-09-22 13:33:21.146. Customer Position Parameters:</t>
  </si>
  <si>
    <t>EGenDriverCE (EGen v1.13.0) 294 at 2014-09-22 13:33:21.146. Market Watch Parameters:</t>
  </si>
  <si>
    <t>EGenDriverCE (EGen v1.13.0) 294 at 2014-09-22 13:33:21.146. Security Detail Parameters:</t>
  </si>
  <si>
    <t>EGenDriverCE (EGen v1.13.0) 294 at 2014-09-22 13:33:21.146. Trade Lookup Parameters:</t>
  </si>
  <si>
    <t>EGenDriverCE (EGen v1.13.0) 294 at 2014-09-22 13:33:21.146. Trade Order Parameters:</t>
  </si>
  <si>
    <t>EGenDriverCE (EGen v1.13.0) 294 at 2014-09-22 13:33:21.146. Trade Update Parameters:</t>
  </si>
  <si>
    <t>EGenDriverCE (EGen v1.13.0) 294 at 2014-09-22 13:33:21.146. Driver CE Partition Settings:</t>
  </si>
  <si>
    <t>EGenDriverCE (EGen v1.13.0) 294 at 2014-09-22 13:33:21.146. Driver CE Settings:</t>
  </si>
  <si>
    <t>Unique ID:                              294</t>
  </si>
  <si>
    <t>Txn Mix RNGSeed:                        8585195121358668070</t>
  </si>
  <si>
    <t>Txn Input RNGSeed:                      8585195125653635366</t>
  </si>
  <si>
    <t>EGenDriverCE (EGen v1.13.0) 328 at 2014-09-22 13:33:21.146. CE object constructed using constructor 3 (valid for publication: YES).</t>
  </si>
  <si>
    <t>EGenDriverCE (EGen v1.13.0) 328 at 2014-09-22 13:33:21.146. Driver Global Settings:</t>
  </si>
  <si>
    <t>EGenDriverCE (EGen v1.13.0) 328 at 2014-09-22 13:33:21.146. Transaction Mixes:</t>
  </si>
  <si>
    <t>EGenDriverCE (EGen v1.13.0) 328 at 2014-09-22 13:33:21.146. Broker Volume Parameters:  NONE</t>
  </si>
  <si>
    <t>EGenDriverCE (EGen v1.13.0) 328 at 2014-09-22 13:33:21.146. Customer Position Parameters:</t>
  </si>
  <si>
    <t>EGenDriverCE (EGen v1.13.0) 328 at 2014-09-22 13:33:21.146. Market Watch Parameters:</t>
  </si>
  <si>
    <t>EGenDriverCE (EGen v1.13.0) 328 at 2014-09-22 13:33:21.146. Security Detail Parameters:</t>
  </si>
  <si>
    <t>EGenDriverCE (EGen v1.13.0) 328 at 2014-09-22 13:33:21.146. Trade Lookup Parameters:</t>
  </si>
  <si>
    <t>EGenDriverCE (EGen v1.13.0) 328 at 2014-09-22 13:33:21.146. Trade Order Parameters:</t>
  </si>
  <si>
    <t>EGenDriverCE (EGen v1.13.0) 328 at 2014-09-22 13:33:21.146. Trade Update Parameters:</t>
  </si>
  <si>
    <t>EGenDriverCE (EGen v1.13.0) 328 at 2014-09-22 13:33:21.146. Driver CE Partition Settings:</t>
  </si>
  <si>
    <t>EGenDriverCE (EGen v1.13.0) 328 at 2014-09-22 13:33:21.146. Driver CE Settings:</t>
  </si>
  <si>
    <t>Unique ID:                              328</t>
  </si>
  <si>
    <t>Txn Mix RNGSeed:                        8585195121358668104</t>
  </si>
  <si>
    <t>Txn Input RNGSeed:                      8585195125653635400</t>
  </si>
  <si>
    <t>EGenDriverCE (EGen v1.13.0) 418 at 2014-09-22 13:33:21.146. CE object constructed using constructor 3 (valid for publication: YES).</t>
  </si>
  <si>
    <t>EGenDriverCE (EGen v1.13.0) 418 at 2014-09-22 13:33:21.146. Driver Global Settings:</t>
  </si>
  <si>
    <t>EGenDriverCE (EGen v1.13.0) 418 at 2014-09-22 13:33:21.146. Transaction Mixes:</t>
  </si>
  <si>
    <t>EGenDriverCE (EGen v1.13.0) 418 at 2014-09-22 13:33:21.146. Broker Volume Parameters:  NONE</t>
  </si>
  <si>
    <t>EGenDriverCE (EGen v1.13.0) 418 at 2014-09-22 13:33:21.146. Customer Position Parameters:</t>
  </si>
  <si>
    <t>EGenDriverCE (EGen v1.13.0) 418 at 2014-09-22 13:33:21.146. Market Watch Parameters:</t>
  </si>
  <si>
    <t>EGenDriverCE (EGen v1.13.0) 418 at 2014-09-22 13:33:21.146. Security Detail Parameters:</t>
  </si>
  <si>
    <t>EGenDriverCE (EGen v1.13.0) 418 at 2014-09-22 13:33:21.146. Trade Lookup Parameters:</t>
  </si>
  <si>
    <t>EGenDriverCE (EGen v1.13.0) 418 at 2014-09-22 13:33:21.146. Trade Order Parameters:</t>
  </si>
  <si>
    <t>EGenDriverCE (EGen v1.13.0) 418 at 2014-09-22 13:33:21.146. Trade Update Parameters:</t>
  </si>
  <si>
    <t>EGenDriverCE (EGen v1.13.0) 418 at 2014-09-22 13:33:21.146. Driver CE Partition Settings:</t>
  </si>
  <si>
    <t>EGenDriverCE (EGen v1.13.0) 418 at 2014-09-22 13:33:21.146. Driver CE Settings:</t>
  </si>
  <si>
    <t>Unique ID:                              418</t>
  </si>
  <si>
    <t>Txn Mix RNGSeed:                        8585195121358668194</t>
  </si>
  <si>
    <t>Txn Input RNGSeed:                      8585195125653635490</t>
  </si>
  <si>
    <t>EGenDriverCE (EGen v1.13.0) 6 at 2014-09-22 13:33:21.146. CE object constructed using constructor 3 (valid for publication: YES).</t>
  </si>
  <si>
    <t>EGenDriverCE (EGen v1.13.0) 6 at 2014-09-22 13:33:21.146. Driver Global Settings:</t>
  </si>
  <si>
    <t>EGenDriverCE (EGen v1.13.0) 6 at 2014-09-22 13:33:21.146. Transaction Mixes:</t>
  </si>
  <si>
    <t>EGenDriverCE (EGen v1.13.0) 6 at 2014-09-22 13:33:21.146. Broker Volume Parameters:  NONE</t>
  </si>
  <si>
    <t>EGenDriverCE (EGen v1.13.0) 6 at 2014-09-22 13:33:21.146. Customer Position Parameters:</t>
  </si>
  <si>
    <t>EGenDriverCE (EGen v1.13.0) 6 at 2014-09-22 13:33:21.146. Market Watch Parameters:</t>
  </si>
  <si>
    <t>EGenDriverCE (EGen v1.13.0) 6 at 2014-09-22 13:33:21.146. Security Detail Parameters:</t>
  </si>
  <si>
    <t>EGenDriverCE (EGen v1.13.0) 6 at 2014-09-22 13:33:21.146. Trade Lookup Parameters:</t>
  </si>
  <si>
    <t>EGenDriverCE (EGen v1.13.0) 6 at 2014-09-22 13:33:21.146. Trade Order Parameters:</t>
  </si>
  <si>
    <t>EGenDriverCE (EGen v1.13.0) 6 at 2014-09-22 13:33:21.146. Trade Update Parameters:</t>
  </si>
  <si>
    <t>EGenDriverCE (EGen v1.13.0) 6 at 2014-09-22 13:33:21.146. Driver CE Partition Settings:</t>
  </si>
  <si>
    <t>EGenDriverCE (EGen v1.13.0) 6 at 2014-09-22 13:33:21.146. Driver CE Settings:</t>
  </si>
  <si>
    <t>Txn Mix RNGSeed:                        8585195121358667782</t>
  </si>
  <si>
    <t>Txn Input RNGSeed:                      8585195125653635078</t>
  </si>
  <si>
    <t>EGenDriverCE (EGen v1.13.0) 80 at 2014-09-22 13:33:21.146. Driver CE Partition Settings:</t>
  </si>
  <si>
    <t>EGenDriverCE (EGen v1.13.0) 80 at 2014-09-22 13:33:21.146. Driver CE Settings:</t>
  </si>
  <si>
    <t>Unique ID:                              80</t>
  </si>
  <si>
    <t>Txn Mix RNGSeed:                        8585195121358667856</t>
  </si>
  <si>
    <t>Txn Input RNGSeed:                      8585195125653635152</t>
  </si>
  <si>
    <t>EGenDriverCE (EGen v1.13.0) 173 at 2014-09-22 13:33:21.146. CE object constructed using constructor 3 (valid for publication: YES).</t>
  </si>
  <si>
    <t>EGenDriverCE (EGen v1.13.0) 173 at 2014-09-22 13:33:21.146. Driver Global Settings:</t>
  </si>
  <si>
    <t>EGenDriverCE (EGen v1.13.0) 173 at 2014-09-22 13:33:21.146. Transaction Mixes:</t>
  </si>
  <si>
    <t>EGenDriverCE (EGen v1.13.0) 173 at 2014-09-22 13:33:21.146. Broker Volume Parameters:  NONE</t>
  </si>
  <si>
    <t>EGenDriverCE (EGen v1.13.0) 173 at 2014-09-22 13:33:21.146. Customer Position Parameters:</t>
  </si>
  <si>
    <t>EGenDriverCE (EGen v1.13.0) 173 at 2014-09-22 13:33:21.146. Market Watch Parameters:</t>
  </si>
  <si>
    <t>EGenDriverCE (EGen v1.13.0) 173 at 2014-09-22 13:33:21.146. Security Detail Parameters:</t>
  </si>
  <si>
    <t>EGenDriverCE (EGen v1.13.0) 173 at 2014-09-22 13:33:21.146. Trade Lookup Parameters:</t>
  </si>
  <si>
    <t>EGenDriverCE (EGen v1.13.0) 173 at 2014-09-22 13:33:21.146. Trade Order Parameters:</t>
  </si>
  <si>
    <t>EGenDriverCE (EGen v1.13.0) 173 at 2014-09-22 13:33:21.146. Trade Update Parameters:</t>
  </si>
  <si>
    <t>EGenDriverCE (EGen v1.13.0) 173 at 2014-09-22 13:33:21.146. Driver CE Partition Settings:</t>
  </si>
  <si>
    <t>EGenDriverCE (EGen v1.13.0) 173 at 2014-09-22 13:33:21.146. Driver CE Settings:</t>
  </si>
  <si>
    <t>Unique ID:                              173</t>
  </si>
  <si>
    <t>Txn Mix RNGSeed:                        8585195121358667949</t>
  </si>
  <si>
    <t>Txn Input RNGSeed:                      8585195125653635245</t>
  </si>
  <si>
    <t>EGenDriverCE (EGen v1.13.0) 186 at 2014-09-22 13:33:21.146. Trade Order Parameters:</t>
  </si>
  <si>
    <t>EGenDriverCE (EGen v1.13.0) 186 at 2014-09-22 13:33:21.146. Trade Update Parameters:</t>
  </si>
  <si>
    <t>EGenDriverCE (EGen v1.13.0) 186 at 2014-09-22 13:33:21.146. Driver CE Partition Settings:</t>
  </si>
  <si>
    <t>EGenDriverCE (EGen v1.13.0) 186 at 2014-09-22 13:33:21.146. Driver CE Settings:</t>
  </si>
  <si>
    <t>Unique ID:                              186</t>
  </si>
  <si>
    <t>Txn Mix RNGSeed:                        8585195121358667962</t>
  </si>
  <si>
    <t>Txn Input RNGSeed:                      8585195125653635258</t>
  </si>
  <si>
    <t>EGenDriverCE (EGen v1.13.0) 214 at 2014-09-22 13:33:21.146. Trade Order Parameters:</t>
  </si>
  <si>
    <t>EGenDriverCE (EGen v1.13.0) 214 at 2014-09-22 13:33:21.146. Trade Update Parameters:</t>
  </si>
  <si>
    <t>EGenDriverCE (EGen v1.13.0) 214 at 2014-09-22 13:33:21.146. Driver CE Partition Settings:</t>
  </si>
  <si>
    <t>EGenDriverCE (EGen v1.13.0) 214 at 2014-09-22 13:33:21.146. Driver CE Settings:</t>
  </si>
  <si>
    <t>Unique ID:                              214</t>
  </si>
  <si>
    <t>Txn Mix RNGSeed:                        8585195121358667990</t>
  </si>
  <si>
    <t>Txn Input RNGSeed:                      8585195125653635286</t>
  </si>
  <si>
    <t>EGenDriverCE (EGen v1.13.0) 358 at 2014-09-22 13:33:21.146. CE object constructed using constructor 3 (valid for publication: YES).</t>
  </si>
  <si>
    <t>EGenDriverCE (EGen v1.13.0) 358 at 2014-09-22 13:33:21.146. Driver Global Settings:</t>
  </si>
  <si>
    <t>EGenDriverCE (EGen v1.13.0) 358 at 2014-09-22 13:33:21.146. Transaction Mixes:</t>
  </si>
  <si>
    <t>EGenDriverCE (EGen v1.13.0) 358 at 2014-09-22 13:33:21.146. Broker Volume Parameters:  NONE</t>
  </si>
  <si>
    <t>EGenDriverCE (EGen v1.13.0) 358 at 2014-09-22 13:33:21.146. Customer Position Parameters:</t>
  </si>
  <si>
    <t>EGenDriverCE (EGen v1.13.0) 358 at 2014-09-22 13:33:21.146. Market Watch Parameters:</t>
  </si>
  <si>
    <t>EGenDriverCE (EGen v1.13.0) 358 at 2014-09-22 13:33:21.146. Security Detail Parameters:</t>
  </si>
  <si>
    <t>EGenDriverCE (EGen v1.13.0) 358 at 2014-09-22 13:33:21.146. Trade Lookup Parameters:</t>
  </si>
  <si>
    <t>EGenDriverCE (EGen v1.13.0) 358 at 2014-09-22 13:33:21.146. Trade Order Parameters:</t>
  </si>
  <si>
    <t>EGenDriverCE (EGen v1.13.0) 358 at 2014-09-22 13:33:21.146. Trade Update Parameters:</t>
  </si>
  <si>
    <t>EGenDriverCE (EGen v1.13.0) 358 at 2014-09-22 13:33:21.146. Driver CE Partition Settings:</t>
  </si>
  <si>
    <t>EGenDriverCE (EGen v1.13.0) 358 at 2014-09-22 13:33:21.146. Driver CE Settings:</t>
  </si>
  <si>
    <t>Unique ID:                              358</t>
  </si>
  <si>
    <t>Txn Mix RNGSeed:                        8585195121358668134</t>
  </si>
  <si>
    <t>Txn Input RNGSeed:                      8585195125653635430</t>
  </si>
  <si>
    <t>EGenDriverCE (EGen v1.13.0) 456 at 2014-09-22 13:33:21.162. CE object constructed using constructor 3 (valid for publication: YES).</t>
  </si>
  <si>
    <t>EGenDriverCE (EGen v1.13.0) 456 at 2014-09-22 13:33:21.162. Driver Global Settings:</t>
  </si>
  <si>
    <t>EGenDriverCE (EGen v1.13.0) 456 at 2014-09-22 13:33:21.162. Transaction Mixes:</t>
  </si>
  <si>
    <t>EGenDriverCE (EGen v1.13.0) 456 at 2014-09-22 13:33:21.162. Broker Volume Parameters:  NONE</t>
  </si>
  <si>
    <t>EGenDriverCE (EGen v1.13.0) 456 at 2014-09-22 13:33:21.162. Customer Position Parameters:</t>
  </si>
  <si>
    <t>EGenDriverCE (EGen v1.13.0) 456 at 2014-09-22 13:33:21.162. Market Watch Parameters:</t>
  </si>
  <si>
    <t>EGenDriverCE (EGen v1.13.0) 456 at 2014-09-22 13:33:21.162. Security Detail Parameters:</t>
  </si>
  <si>
    <t>EGenDriverCE (EGen v1.13.0) 456 at 2014-09-22 13:33:21.162. Trade Lookup Parameters:</t>
  </si>
  <si>
    <t>EGenDriverCE (EGen v1.13.0) 456 at 2014-09-22 13:33:21.162. Trade Order Parameters:</t>
  </si>
  <si>
    <t>EGenDriverCE (EGen v1.13.0) 456 at 2014-09-22 13:33:21.162. Trade Update Parameters:</t>
  </si>
  <si>
    <t>EGenDriverCE (EGen v1.13.0) 456 at 2014-09-22 13:33:21.162. Driver CE Partition Settings:</t>
  </si>
  <si>
    <t>EGenDriverCE (EGen v1.13.0) 456 at 2014-09-22 13:33:21.162. Driver CE Settings:</t>
  </si>
  <si>
    <t>Unique ID:                              456</t>
  </si>
  <si>
    <t>Txn Mix RNGSeed:                        8585195121358668232</t>
  </si>
  <si>
    <t>Txn Input RNGSeed:                      8585195125653635528</t>
  </si>
  <si>
    <t>EGenDriverCE (EGen v1.13.0) 449 at 2014-09-22 13:33:21.162. CE object constructed using constructor 3 (valid for publication: YES).</t>
  </si>
  <si>
    <t>EGenDriverCE (EGen v1.13.0) 449 at 2014-09-22 13:33:21.162. Driver Global Settings:</t>
  </si>
  <si>
    <t>EGenDriverCE (EGen v1.13.0) 449 at 2014-09-22 13:33:21.162. Transaction Mixes:</t>
  </si>
  <si>
    <t>EGenDriverCE (EGen v1.13.0) 449 at 2014-09-22 13:33:21.162. Broker Volume Parameters:  NONE</t>
  </si>
  <si>
    <t>EGenDriverCE (EGen v1.13.0) 449 at 2014-09-22 13:33:21.162. Customer Position Parameters:</t>
  </si>
  <si>
    <t>EGenDriverCE (EGen v1.13.0) 449 at 2014-09-22 13:33:21.162. Market Watch Parameters:</t>
  </si>
  <si>
    <t>EGenDriverCE (EGen v1.13.0) 449 at 2014-09-22 13:33:21.162. Security Detail Parameters:</t>
  </si>
  <si>
    <t>EGenDriverCE (EGen v1.13.0) 449 at 2014-09-22 13:33:21.162. Trade Lookup Parameters:</t>
  </si>
  <si>
    <t>EGenDriverCE (EGen v1.13.0) 449 at 2014-09-22 13:33:21.162. Trade Order Parameters:</t>
  </si>
  <si>
    <t>EGenDriverCE (EGen v1.13.0) 449 at 2014-09-22 13:33:21.162. Trade Update Parameters:</t>
  </si>
  <si>
    <t>EGenDriverCE (EGen v1.13.0) 449 at 2014-09-22 13:33:21.162. Driver CE Partition Settings:</t>
  </si>
  <si>
    <t>EGenDriverCE (EGen v1.13.0) 449 at 2014-09-22 13:33:21.162. Driver CE Settings:</t>
  </si>
  <si>
    <t>Unique ID:                              449</t>
  </si>
  <si>
    <t>Txn Mix RNGSeed:                        8585195121358668225</t>
  </si>
  <si>
    <t>Txn Input RNGSeed:                      8585195125653635521</t>
  </si>
  <si>
    <t>EGenDriverCE (EGen v1.13.0) 329 at 2014-09-22 13:33:21.162. CE object constructed using constructor 3 (valid for publication: YES).</t>
  </si>
  <si>
    <t>EGenDriverCE (EGen v1.13.0) 329 at 2014-09-22 13:33:21.162. Driver Global Settings:</t>
  </si>
  <si>
    <t>EGenDriverCE (EGen v1.13.0) 329 at 2014-09-22 13:33:21.162. Transaction Mixes:</t>
  </si>
  <si>
    <t>EGenDriverCE (EGen v1.13.0) 329 at 2014-09-22 13:33:21.162. Broker Volume Parameters:  NONE</t>
  </si>
  <si>
    <t>EGenDriverCE (EGen v1.13.0) 329 at 2014-09-22 13:33:21.162. Customer Position Parameters:</t>
  </si>
  <si>
    <t>EGenDriverCE (EGen v1.13.0) 329 at 2014-09-22 13:33:21.162. Market Watch Parameters:</t>
  </si>
  <si>
    <t>EGenDriverCE (EGen v1.13.0) 329 at 2014-09-22 13:33:21.162. Security Detail Parameters:</t>
  </si>
  <si>
    <t>EGenDriverCE (EGen v1.13.0) 329 at 2014-09-22 13:33:21.162. Trade Lookup Parameters:</t>
  </si>
  <si>
    <t>EGenDriverCE (EGen v1.13.0) 329 at 2014-09-22 13:33:21.162. Trade Order Parameters:</t>
  </si>
  <si>
    <t>EGenDriverCE (EGen v1.13.0) 329 at 2014-09-22 13:33:21.162. Trade Update Parameters:</t>
  </si>
  <si>
    <t>EGenDriverCE (EGen v1.13.0) 389 at 2014-09-22 13:33:21.162. CE object constructed using constructor 3 (valid for publication: YES).</t>
  </si>
  <si>
    <t>EGenDriverCE (EGen v1.13.0) 389 at 2014-09-22 13:33:21.162. Driver Global Settings:</t>
  </si>
  <si>
    <t>EGenDriverCE (EGen v1.13.0) 389 at 2014-09-22 13:33:21.162. Transaction Mixes:</t>
  </si>
  <si>
    <t>EGenDriverCE (EGen v1.13.0) 389 at 2014-09-22 13:33:21.162. Broker Volume Parameters:  NONE</t>
  </si>
  <si>
    <t>EGenDriverCE (EGen v1.13.0) 389 at 2014-09-22 13:33:21.162. Customer Position Parameters:</t>
  </si>
  <si>
    <t>EGenDriverCE (EGen v1.13.0) 389 at 2014-09-22 13:33:21.162. Market Watch Parameters:</t>
  </si>
  <si>
    <t>EGenDriverCE (EGen v1.13.0) 389 at 2014-09-22 13:33:21.162. Security Detail Parameters:</t>
  </si>
  <si>
    <t>EGenDriverCE (EGen v1.13.0) 389 at 2014-09-22 13:33:21.162. Trade Lookup Parameters:</t>
  </si>
  <si>
    <t>EGenDriverCE (EGen v1.13.0) 389 at 2014-09-22 13:33:21.162. Trade Order Parameters:</t>
  </si>
  <si>
    <t>EGenDriverCE (EGen v1.13.0) 389 at 2014-09-22 13:33:21.162. Trade Update Parameters:</t>
  </si>
  <si>
    <t>EGenDriverCE (EGen v1.13.0) 389 at 2014-09-22 13:33:21.162. Driver CE Partition Settings:</t>
  </si>
  <si>
    <t>EGenDriverCE (EGen v1.13.0) 389 at 2014-09-22 13:33:21.162. Driver CE Settings:</t>
  </si>
  <si>
    <t>Unique ID:                              389</t>
  </si>
  <si>
    <t>Txn Mix RNGSeed:                        8585195121358668165</t>
  </si>
  <si>
    <t>Txn Input RNGSeed:                      8585195125653635461</t>
  </si>
  <si>
    <t>EGenDriverCE (EGen v1.13.0) 419 at 2014-09-22 13:33:21.162. CE object constructed using constructor 3 (valid for publication: YES).</t>
  </si>
  <si>
    <t>EGenDriverCE (EGen v1.13.0) 419 at 2014-09-22 13:33:21.162. Driver Global Settings:</t>
  </si>
  <si>
    <t>EGenDriverCE (EGen v1.13.0) 419 at 2014-09-22 13:33:21.162. Transaction Mixes:</t>
  </si>
  <si>
    <t>EGenDriverCE (EGen v1.13.0) 419 at 2014-09-22 13:33:21.162. Broker Volume Parameters:  NONE</t>
  </si>
  <si>
    <t>EGenDriverCE (EGen v1.13.0) 419 at 2014-09-22 13:33:21.162. Customer Position Parameters:</t>
  </si>
  <si>
    <t>EGenDriverCE (EGen v1.13.0) 419 at 2014-09-22 13:33:21.162. Market Watch Parameters:</t>
  </si>
  <si>
    <t>EGenDriverCE (EGen v1.13.0) 419 at 2014-09-22 13:33:21.162. Security Detail Parameters:</t>
  </si>
  <si>
    <t>EGenDriverCE (EGen v1.13.0) 419 at 2014-09-22 13:33:21.162. Trade Lookup Parameters:</t>
  </si>
  <si>
    <t>EGenDriverCE (EGen v1.13.0) 419 at 2014-09-22 13:33:21.162. Trade Order Parameters:</t>
  </si>
  <si>
    <t>EGenDriverCE (EGen v1.13.0) 7 at 2014-09-22 13:33:21.162. CE object constructed using constructor 3 (valid for publication: YES).</t>
  </si>
  <si>
    <t>EGenDriverCE (EGen v1.13.0) 7 at 2014-09-22 13:33:21.162. Driver Global Settings:</t>
  </si>
  <si>
    <t>EGenDriverCE (EGen v1.13.0) 7 at 2014-09-22 13:33:21.162. Transaction Mixes:</t>
  </si>
  <si>
    <t>EGenDriverCE (EGen v1.13.0) 7 at 2014-09-22 13:33:21.162. Broker Volume Parameters:  NONE</t>
  </si>
  <si>
    <t>EGenDriverCE (EGen v1.13.0) 7 at 2014-09-22 13:33:21.162. Customer Position Parameters:</t>
  </si>
  <si>
    <t>EGenDriverCE (EGen v1.13.0) 7 at 2014-09-22 13:33:21.162. Market Watch Parameters:</t>
  </si>
  <si>
    <t>EGenDriverCE (EGen v1.13.0) 7 at 2014-09-22 13:33:21.162. Security Detail Parameters:</t>
  </si>
  <si>
    <t>EGenDriverCE (EGen v1.13.0) 7 at 2014-09-22 13:33:21.162. Trade Lookup Parameters:</t>
  </si>
  <si>
    <t>EGenDriverCE (EGen v1.13.0) 7 at 2014-09-22 13:33:21.162. Trade Order Parameters:</t>
  </si>
  <si>
    <t>EGenDriverCE (EGen v1.13.0) 7 at 2014-09-22 13:33:21.162. Trade Update Parameters:</t>
  </si>
  <si>
    <t>EGenDriverCE (EGen v1.13.0) 81 at 2014-09-22 13:33:21.162. CE object constructed using constructor 3 (valid for publication: YES).</t>
  </si>
  <si>
    <t>EGenDriverCE (EGen v1.13.0) 81 at 2014-09-22 13:33:21.162. Driver Global Settings:</t>
  </si>
  <si>
    <t>EGenDriverCE (EGen v1.13.0) 81 at 2014-09-22 13:33:21.162. Transaction Mixes:</t>
  </si>
  <si>
    <t>EGenDriverCE (EGen v1.13.0) 81 at 2014-09-22 13:33:21.162. Broker Volume Parameters:  NONE</t>
  </si>
  <si>
    <t>EGenDriverCE (EGen v1.13.0) 81 at 2014-09-22 13:33:21.162. Customer Position Parameters:</t>
  </si>
  <si>
    <t>EGenDriverCE (EGen v1.13.0) 81 at 2014-09-22 13:33:21.162. Market Watch Parameters:</t>
  </si>
  <si>
    <t>EGenDriverCE (EGen v1.13.0) 81 at 2014-09-22 13:33:21.162. Security Detail Parameters:</t>
  </si>
  <si>
    <t>EGenDriverCE (EGen v1.13.0) 81 at 2014-09-22 13:33:21.162. Trade Lookup Parameters:</t>
  </si>
  <si>
    <t>EGenDriverCE (EGen v1.13.0) 81 at 2014-09-22 13:33:21.162. Trade Order Parameters:</t>
  </si>
  <si>
    <t>EGenDriverCE (EGen v1.13.0) 81 at 2014-09-22 13:33:21.162. Trade Update Parameters:</t>
  </si>
  <si>
    <t>EGenDriverCE (EGen v1.13.0) 81 at 2014-09-22 13:33:21.162. Driver CE Partition Settings:</t>
  </si>
  <si>
    <t>EGenDriverCE (EGen v1.13.0) 81 at 2014-09-22 13:33:21.162. Driver CE Settings:</t>
  </si>
  <si>
    <t>Unique ID:                              81</t>
  </si>
  <si>
    <t>Txn Mix RNGSeed:                        8585195121358667857</t>
  </si>
  <si>
    <t>Txn Input RNGSeed:                      8585195125653635153</t>
  </si>
  <si>
    <t>EGenDriverCE (EGen v1.13.0) 111 at 2014-09-22 13:33:21.162. CE object constructed using constructor 3 (valid for publication: YES).</t>
  </si>
  <si>
    <t>EGenDriverCE (EGen v1.13.0) 111 at 2014-09-22 13:33:21.162. Driver Global Settings:</t>
  </si>
  <si>
    <t>EGenDriverCE (EGen v1.13.0) 111 at 2014-09-22 13:33:21.162. Transaction Mixes:</t>
  </si>
  <si>
    <t>EGenDriverCE (EGen v1.13.0) 111 at 2014-09-22 13:33:21.162. Broker Volume Parameters:  NONE</t>
  </si>
  <si>
    <t>EGenDriverCE (EGen v1.13.0) 111 at 2014-09-22 13:33:21.162. Customer Position Parameters:</t>
  </si>
  <si>
    <t>EGenDriverCE (EGen v1.13.0) 111 at 2014-09-22 13:33:21.162. Market Watch Parameters:</t>
  </si>
  <si>
    <t>EGenDriverCE (EGen v1.13.0) 111 at 2014-09-22 13:33:21.162. Security Detail Parameters:</t>
  </si>
  <si>
    <t>EGenDriverCE (EGen v1.13.0) 111 at 2014-09-22 13:33:21.162. Trade Lookup Parameters:</t>
  </si>
  <si>
    <t>EGenDriverCE (EGen v1.13.0) 111 at 2014-09-22 13:33:21.162. Trade Order Parameters:</t>
  </si>
  <si>
    <t>EGenDriverCE (EGen v1.13.0) 111 at 2014-09-22 13:33:21.162. Trade Update Parameters:</t>
  </si>
  <si>
    <t>EGenDriverCE (EGen v1.13.0) 111 at 2014-09-22 13:33:21.162. Driver CE Partition Settings:</t>
  </si>
  <si>
    <t>EGenDriverCE (EGen v1.13.0) 111 at 2014-09-22 13:33:21.162. Driver CE Settings:</t>
  </si>
  <si>
    <t>Unique ID:                              111</t>
  </si>
  <si>
    <t>Txn Mix RNGSeed:                        8585195121358667887</t>
  </si>
  <si>
    <t>Txn Input RNGSeed:                      8585195125653635183</t>
  </si>
  <si>
    <t>EGenDriverCE (EGen v1.13.0) 140 at 2014-09-22 13:33:21.162. CE object constructed using constructor 3 (valid for publication: YES).</t>
  </si>
  <si>
    <t>EGenDriverCE (EGen v1.13.0) 140 at 2014-09-22 13:33:21.162. Driver Global Settings:</t>
  </si>
  <si>
    <t>EGenDriverCE (EGen v1.13.0) 140 at 2014-09-22 13:33:21.162. Transaction Mixes:</t>
  </si>
  <si>
    <t>EGenDriverCE (EGen v1.13.0) 140 at 2014-09-22 13:33:21.162. Broker Volume Parameters:  NONE</t>
  </si>
  <si>
    <t>EGenDriverCE (EGen v1.13.0) 140 at 2014-09-22 13:33:21.162. Customer Position Parameters:</t>
  </si>
  <si>
    <t>EGenDriverCE (EGen v1.13.0) 140 at 2014-09-22 13:33:21.162. Market Watch Parameters:</t>
  </si>
  <si>
    <t>EGenDriverCE (EGen v1.13.0) 140 at 2014-09-22 13:33:21.162. Security Detail Parameters:</t>
  </si>
  <si>
    <t>EGenDriverCE (EGen v1.13.0) 140 at 2014-09-22 13:33:21.162. Trade Lookup Parameters:</t>
  </si>
  <si>
    <t>EGenDriverCE (EGen v1.13.0) 140 at 2014-09-22 13:33:21.162. Trade Order Parameters:</t>
  </si>
  <si>
    <t>EGenDriverCE (EGen v1.13.0) 140 at 2014-09-22 13:33:21.162. Trade Update Parameters:</t>
  </si>
  <si>
    <t>EGenDriverCE (EGen v1.13.0) 140 at 2014-09-22 13:33:21.162. Driver CE Partition Settings:</t>
  </si>
  <si>
    <t>EGenDriverCE (EGen v1.13.0) 140 at 2014-09-22 13:33:21.162. Driver CE Settings:</t>
  </si>
  <si>
    <t>Unique ID:                              140</t>
  </si>
  <si>
    <t>Txn Mix RNGSeed:                        8585195121358667916</t>
  </si>
  <si>
    <t>Txn Input RNGSeed:                      8585195125653635212</t>
  </si>
  <si>
    <t>EGenDriverCE (EGen v1.13.0) 174 at 2014-09-22 13:33:21.162. CE object constructed using constructor 3 (valid for publication: YES).</t>
  </si>
  <si>
    <t>EGenDriverCE (EGen v1.13.0) 174 at 2014-09-22 13:33:21.162. Driver Global Settings:</t>
  </si>
  <si>
    <t>EGenDriverCE (EGen v1.13.0) 174 at 2014-09-22 13:33:21.162. Transaction Mixes:</t>
  </si>
  <si>
    <t>EGenDriverCE (EGen v1.13.0) 174 at 2014-09-22 13:33:21.162. Broker Volume Parameters:  NONE</t>
  </si>
  <si>
    <t>EGenDriverCE (EGen v1.13.0) 174 at 2014-09-22 13:33:21.162. Customer Position Parameters:</t>
  </si>
  <si>
    <t>EGenDriverCE (EGen v1.13.0) 174 at 2014-09-22 13:33:21.162. Market Watch Parameters:</t>
  </si>
  <si>
    <t>EGenDriverCE (EGen v1.13.0) 174 at 2014-09-22 13:33:21.162. Security Detail Parameters:</t>
  </si>
  <si>
    <t>EGenDriverCE (EGen v1.13.0) 174 at 2014-09-22 13:33:21.162. Trade Lookup Parameters:</t>
  </si>
  <si>
    <t>EGenDriverCE (EGen v1.13.0) 174 at 2014-09-22 13:33:21.162. Trade Order Parameters:</t>
  </si>
  <si>
    <t>EGenDriverCE (EGen v1.13.0) 187 at 2014-09-22 13:33:21.162. CE object constructed using constructor 3 (valid for publication: YES).</t>
  </si>
  <si>
    <t>EGenDriverCE (EGen v1.13.0) 187 at 2014-09-22 13:33:21.162. Driver Global Settings:</t>
  </si>
  <si>
    <t>EGenDriverCE (EGen v1.13.0) 187 at 2014-09-22 13:33:21.162. Transaction Mixes:</t>
  </si>
  <si>
    <t>EGenDriverCE (EGen v1.13.0) 187 at 2014-09-22 13:33:21.162. Broker Volume Parameters:  NONE</t>
  </si>
  <si>
    <t>EGenDriverCE (EGen v1.13.0) 187 at 2014-09-22 13:33:21.162. Customer Position Parameters:</t>
  </si>
  <si>
    <t>EGenDriverCE (EGen v1.13.0) 187 at 2014-09-22 13:33:21.162. Market Watch Parameters:</t>
  </si>
  <si>
    <t>EGenDriverCE (EGen v1.13.0) 187 at 2014-09-22 13:33:21.162. Security Detail Parameters:</t>
  </si>
  <si>
    <t>EGenDriverCE (EGen v1.13.0) 187 at 2014-09-22 13:33:21.162. Trade Lookup Parameters:</t>
  </si>
  <si>
    <t>EGenDriverCE (EGen v1.13.0) 187 at 2014-09-22 13:33:21.162. Trade Order Parameters:</t>
  </si>
  <si>
    <t>EGenDriverCE (EGen v1.13.0) 187 at 2014-09-22 13:33:21.162. Trade Update Parameters:</t>
  </si>
  <si>
    <t>EGenDriverCE (EGen v1.13.0) 187 at 2014-09-22 13:33:21.162. Driver CE Partition Settings:</t>
  </si>
  <si>
    <t>EGenDriverCE (EGen v1.13.0) 187 at 2014-09-22 13:33:21.162. Driver CE Settings:</t>
  </si>
  <si>
    <t>Unique ID:                              187</t>
  </si>
  <si>
    <t>Txn Mix RNGSeed:                        8585195121358667963</t>
  </si>
  <si>
    <t>Txn Input RNGSeed:                      8585195125653635259</t>
  </si>
  <si>
    <t>EGenDriverCE (EGen v1.13.0) 215 at 2014-09-22 13:33:21.162. CE object constructed using constructor 3 (valid for publication: YES).</t>
  </si>
  <si>
    <t>EGenDriverCE (EGen v1.13.0) 215 at 2014-09-22 13:33:21.162. Driver Global Settings:</t>
  </si>
  <si>
    <t>EGenDriverCE (EGen v1.13.0) 215 at 2014-09-22 13:33:21.162. Transaction Mixes:</t>
  </si>
  <si>
    <t>EGenDriverCE (EGen v1.13.0) 215 at 2014-09-22 13:33:21.162. Broker Volume Parameters:  NONE</t>
  </si>
  <si>
    <t>EGenDriverCE (EGen v1.13.0) 215 at 2014-09-22 13:33:21.162. Customer Position Parameters:</t>
  </si>
  <si>
    <t>EGenDriverCE (EGen v1.13.0) 215 at 2014-09-22 13:33:21.162. Market Watch Parameters:</t>
  </si>
  <si>
    <t>EGenDriverCE (EGen v1.13.0) 215 at 2014-09-22 13:33:21.162. Security Detail Parameters:</t>
  </si>
  <si>
    <t>EGenDriverCE (EGen v1.13.0) 215 at 2014-09-22 13:33:21.162. Trade Lookup Parameters:</t>
  </si>
  <si>
    <t>EGenDriverCE (EGen v1.13.0) 215 at 2014-09-22 13:33:21.162. Trade Order Parameters:</t>
  </si>
  <si>
    <t>EGenDriverCE (EGen v1.13.0) 215 at 2014-09-22 13:33:21.162. Trade Update Parameters:</t>
  </si>
  <si>
    <t>EGenDriverCE (EGen v1.13.0) 215 at 2014-09-22 13:33:21.162. Driver CE Partition Settings:</t>
  </si>
  <si>
    <t>EGenDriverCE (EGen v1.13.0) 215 at 2014-09-22 13:33:21.162. Driver CE Settings:</t>
  </si>
  <si>
    <t>Unique ID:                              215</t>
  </si>
  <si>
    <t>Txn Mix RNGSeed:                        8585195121358667991</t>
  </si>
  <si>
    <t>Txn Input RNGSeed:                      8585195125653635287</t>
  </si>
  <si>
    <t>EGenDriverCE (EGen v1.13.0) 295 at 2014-09-22 13:33:21.162. CE object constructed using constructor 3 (valid for publication: YES).</t>
  </si>
  <si>
    <t>EGenDriverCE (EGen v1.13.0) 295 at 2014-09-22 13:33:21.162. Driver Global Settings:</t>
  </si>
  <si>
    <t>EGenDriverCE (EGen v1.13.0) 295 at 2014-09-22 13:33:21.162. Transaction Mixes:</t>
  </si>
  <si>
    <t>EGenDriverCE (EGen v1.13.0) 295 at 2014-09-22 13:33:21.162. Broker Volume Parameters:  NONE</t>
  </si>
  <si>
    <t>EGenDriverCE (EGen v1.13.0) 295 at 2014-09-22 13:33:21.162. Customer Position Parameters:</t>
  </si>
  <si>
    <t>EGenDriverCE (EGen v1.13.0) 295 at 2014-09-22 13:33:21.162. Market Watch Parameters:</t>
  </si>
  <si>
    <t>EGenDriverCE (EGen v1.13.0) 295 at 2014-09-22 13:33:21.162. Security Detail Parameters:</t>
  </si>
  <si>
    <t>EGenDriverCE (EGen v1.13.0) 295 at 2014-09-22 13:33:21.162. Trade Lookup Parameters:</t>
  </si>
  <si>
    <t>EGenDriverCE (EGen v1.13.0) 295 at 2014-09-22 13:33:21.162. Trade Order Parameters:</t>
  </si>
  <si>
    <t>EGenDriverCE (EGen v1.13.0) 295 at 2014-09-22 13:33:21.162. Trade Update Parameters:</t>
  </si>
  <si>
    <t>EGenDriverCE (EGen v1.13.0) 295 at 2014-09-22 13:33:21.162. Driver CE Partition Settings:</t>
  </si>
  <si>
    <t>EGenDriverCE (EGen v1.13.0) 295 at 2014-09-22 13:33:21.162. Driver CE Settings:</t>
  </si>
  <si>
    <t>Unique ID:                              295</t>
  </si>
  <si>
    <t>Txn Mix RNGSeed:                        8585195121358668071</t>
  </si>
  <si>
    <t>Txn Input RNGSeed:                      8585195125653635367</t>
  </si>
  <si>
    <t>EGenDriverCE (EGen v1.13.0) 329 at 2014-09-22 13:33:21.162. Driver CE Partition Settings:</t>
  </si>
  <si>
    <t>EGenDriverCE (EGen v1.13.0) 329 at 2014-09-22 13:33:21.162. Driver CE Settings:</t>
  </si>
  <si>
    <t>Unique ID:                              329</t>
  </si>
  <si>
    <t>Txn Mix RNGSeed:                        8585195121358668105</t>
  </si>
  <si>
    <t>Txn Input RNGSeed:                      8585195125653635401</t>
  </si>
  <si>
    <t>EGenDriverCE (EGen v1.13.0) 359 at 2014-09-22 13:33:21.162. CE object constructed using constructor 3 (valid for publication: YES).</t>
  </si>
  <si>
    <t>EGenDriverCE (EGen v1.13.0) 359 at 2014-09-22 13:33:21.162. Driver Global Settings:</t>
  </si>
  <si>
    <t>EGenDriverCE (EGen v1.13.0) 359 at 2014-09-22 13:33:21.162. Transaction Mixes:</t>
  </si>
  <si>
    <t>EGenDriverCE (EGen v1.13.0) 359 at 2014-09-22 13:33:21.162. Broker Volume Parameters:  NONE</t>
  </si>
  <si>
    <t>EGenDriverCE (EGen v1.13.0) 359 at 2014-09-22 13:33:21.162. Customer Position Parameters:</t>
  </si>
  <si>
    <t>EGenDriverCE (EGen v1.13.0) 359 at 2014-09-22 13:33:21.162. Market Watch Parameters:</t>
  </si>
  <si>
    <t>EGenDriverCE (EGen v1.13.0) 359 at 2014-09-22 13:33:21.162. Security Detail Parameters:</t>
  </si>
  <si>
    <t>EGenDriverCE (EGen v1.13.0) 359 at 2014-09-22 13:33:21.162. Trade Lookup Parameters:</t>
  </si>
  <si>
    <t>EGenDriverCE (EGen v1.13.0) 359 at 2014-09-22 13:33:21.162. Trade Order Parameters:</t>
  </si>
  <si>
    <t>EGenDriverCE (EGen v1.13.0) 359 at 2014-09-22 13:33:21.162. Trade Update Parameters:</t>
  </si>
  <si>
    <t>EGenDriverCE (EGen v1.13.0) 419 at 2014-09-22 13:33:21.162. Trade Update Parameters:</t>
  </si>
  <si>
    <t>EGenDriverCE (EGen v1.13.0) 419 at 2014-09-22 13:33:21.162. Driver CE Partition Settings:</t>
  </si>
  <si>
    <t>EGenDriverCE (EGen v1.13.0) 419 at 2014-09-22 13:33:21.162. Driver CE Settings:</t>
  </si>
  <si>
    <t>Unique ID:                              419</t>
  </si>
  <si>
    <t>Txn Mix RNGSeed:                        8585195121358668195</t>
  </si>
  <si>
    <t>Txn Input RNGSeed:                      8585195125653635491</t>
  </si>
  <si>
    <t>EGenDriverCE (EGen v1.13.0) 7 at 2014-09-22 13:33:21.162. Driver CE Partition Settings:</t>
  </si>
  <si>
    <t>EGenDriverCE (EGen v1.13.0) 7 at 2014-09-22 13:33:21.162. Driver CE Settings:</t>
  </si>
  <si>
    <t>Txn Mix RNGSeed:                        8585195121358667783</t>
  </si>
  <si>
    <t>Txn Input RNGSeed:                      8585195125653635079</t>
  </si>
  <si>
    <t>EGenDriverCE (EGen v1.13.0) 174 at 2014-09-22 13:33:21.162. Trade Update Parameters:</t>
  </si>
  <si>
    <t>EGenDriverCE (EGen v1.13.0) 174 at 2014-09-22 13:33:21.162. Driver CE Partition Settings:</t>
  </si>
  <si>
    <t>EGenDriverCE (EGen v1.13.0) 174 at 2014-09-22 13:33:21.162. Driver CE Settings:</t>
  </si>
  <si>
    <t>Unique ID:                              174</t>
  </si>
  <si>
    <t>Txn Mix RNGSeed:                        8585195121358667950</t>
  </si>
  <si>
    <t>Txn Input RNGSeed:                      8585195125653635246</t>
  </si>
  <si>
    <t>EGenDriverCE (EGen v1.13.0) 359 at 2014-09-22 13:33:21.162. Driver CE Partition Settings:</t>
  </si>
  <si>
    <t>EGenDriverCE (EGen v1.13.0) 359 at 2014-09-22 13:33:21.162. Driver CE Settings:</t>
  </si>
  <si>
    <t>Unique ID:                              359</t>
  </si>
  <si>
    <t>Txn Mix RNGSeed:                        8585195121358668135</t>
  </si>
  <si>
    <t>Txn Input RNGSeed:                      8585195125653635431</t>
  </si>
  <si>
    <t>EGenDriverCE (EGen v1.13.0) 457 at 2014-09-22 13:33:21.177. CE object constructed using constructor 3 (valid for publication: YES).</t>
  </si>
  <si>
    <t>EGenDriverCE (EGen v1.13.0) 457 at 2014-09-22 13:33:21.177. Driver Global Settings:</t>
  </si>
  <si>
    <t>EGenDriverCE (EGen v1.13.0) 457 at 2014-09-22 13:33:21.177. Transaction Mixes:</t>
  </si>
  <si>
    <t>EGenDriverCE (EGen v1.13.0) 457 at 2014-09-22 13:33:21.177. Broker Volume Parameters:  NONE</t>
  </si>
  <si>
    <t>EGenDriverCE (EGen v1.13.0) 457 at 2014-09-22 13:33:21.177. Customer Position Parameters:</t>
  </si>
  <si>
    <t>EGenDriverCE (EGen v1.13.0) 457 at 2014-09-22 13:33:21.177. Market Watch Parameters:</t>
  </si>
  <si>
    <t>EGenDriverCE (EGen v1.13.0) 457 at 2014-09-22 13:33:21.177. Security Detail Parameters:</t>
  </si>
  <si>
    <t>EGenDriverCE (EGen v1.13.0) 457 at 2014-09-22 13:33:21.177. Trade Lookup Parameters:</t>
  </si>
  <si>
    <t>EGenDriverCE (EGen v1.13.0) 457 at 2014-09-22 13:33:21.177. Trade Order Parameters:</t>
  </si>
  <si>
    <t>EGenDriverCE (EGen v1.13.0) 457 at 2014-09-22 13:33:21.177. Trade Update Parameters:</t>
  </si>
  <si>
    <t>EGenDriverCE (EGen v1.13.0) 457 at 2014-09-22 13:33:21.177. Driver CE Partition Settings:</t>
  </si>
  <si>
    <t>EGenDriverCE (EGen v1.13.0) 457 at 2014-09-22 13:33:21.177. Driver CE Settings:</t>
  </si>
  <si>
    <t>Unique ID:                              457</t>
  </si>
  <si>
    <t>Txn Mix RNGSeed:                        8585195121358668233</t>
  </si>
  <si>
    <t>Txn Input RNGSeed:                      8585195125653635529</t>
  </si>
  <si>
    <t>EGenDriverCE (EGen v1.13.0) 450 at 2014-09-22 13:33:21.177. CE object constructed using constructor 3 (valid for publication: YES).</t>
  </si>
  <si>
    <t>EGenDriverCE (EGen v1.13.0) 450 at 2014-09-22 13:33:21.177. Driver Global Settings:</t>
  </si>
  <si>
    <t>EGenDriverCE (EGen v1.13.0) 450 at 2014-09-22 13:33:21.177. Transaction Mixes:</t>
  </si>
  <si>
    <t>EGenDriverCE (EGen v1.13.0) 450 at 2014-09-22 13:33:21.177. Broker Volume Parameters:  NONE</t>
  </si>
  <si>
    <t>EGenDriverCE (EGen v1.13.0) 450 at 2014-09-22 13:33:21.177. Customer Position Parameters:</t>
  </si>
  <si>
    <t>EGenDriverCE (EGen v1.13.0) 450 at 2014-09-22 13:33:21.177. Market Watch Parameters:</t>
  </si>
  <si>
    <t>EGenDriverCE (EGen v1.13.0) 450 at 2014-09-22 13:33:21.177. Security Detail Parameters:</t>
  </si>
  <si>
    <t>EGenDriverCE (EGen v1.13.0) 450 at 2014-09-22 13:33:21.177. Trade Lookup Parameters:</t>
  </si>
  <si>
    <t>EGenDriverCE (EGen v1.13.0) 450 at 2014-09-22 13:33:21.177. Trade Order Parameters:</t>
  </si>
  <si>
    <t>EGenDriverCE (EGen v1.13.0) 390 at 2014-09-22 13:33:21.177. CE object constructed using constructor 3 (valid for publication: YES).</t>
  </si>
  <si>
    <t>EGenDriverCE (EGen v1.13.0) 390 at 2014-09-22 13:33:21.177. Driver Global Settings:</t>
  </si>
  <si>
    <t>EGenDriverCE (EGen v1.13.0) 390 at 2014-09-22 13:33:21.177. Transaction Mixes:</t>
  </si>
  <si>
    <t>EGenDriverCE (EGen v1.13.0) 390 at 2014-09-22 13:33:21.177. Broker Volume Parameters:  NONE</t>
  </si>
  <si>
    <t>EGenDriverCE (EGen v1.13.0) 390 at 2014-09-22 13:33:21.177. Customer Position Parameters:</t>
  </si>
  <si>
    <t>EGenDriverCE (EGen v1.13.0) 390 at 2014-09-22 13:33:21.177. Market Watch Parameters:</t>
  </si>
  <si>
    <t>EGenDriverCE (EGen v1.13.0) 390 at 2014-09-22 13:33:21.177. Security Detail Parameters:</t>
  </si>
  <si>
    <t>EGenDriverCE (EGen v1.13.0) 390 at 2014-09-22 13:33:21.177. Trade Lookup Parameters:</t>
  </si>
  <si>
    <t>EGenDriverCE (EGen v1.13.0) 390 at 2014-09-22 13:33:21.177. Trade Order Parameters:</t>
  </si>
  <si>
    <t>EGenDriverCE (EGen v1.13.0) 390 at 2014-09-22 13:33:21.177. Trade Update Parameters:</t>
  </si>
  <si>
    <t>EGenDriverCE (EGen v1.13.0) 450 at 2014-09-22 13:33:21.177. Trade Update Parameters:</t>
  </si>
  <si>
    <t>EGenDriverCE (EGen v1.13.0) 450 at 2014-09-22 13:33:21.177. Driver CE Partition Settings:</t>
  </si>
  <si>
    <t>EGenDriverCE (EGen v1.13.0) 450 at 2014-09-22 13:33:21.177. Driver CE Settings:</t>
  </si>
  <si>
    <t>Unique ID:                              450</t>
  </si>
  <si>
    <t>Txn Mix RNGSeed:                        8585195121358668226</t>
  </si>
  <si>
    <t>Txn Input RNGSeed:                      8585195125653635522</t>
  </si>
  <si>
    <t>EGenDriverCE (EGen v1.13.0) 112 at 2014-09-22 13:33:21.177. CE object constructed using constructor 3 (valid for publication: YES).</t>
  </si>
  <si>
    <t>EGenDriverCE (EGen v1.13.0) 112 at 2014-09-22 13:33:21.177. Driver Global Settings:</t>
  </si>
  <si>
    <t>EGenDriverCE (EGen v1.13.0) 112 at 2014-09-22 13:33:21.177. Transaction Mixes:</t>
  </si>
  <si>
    <t>EGenDriverCE (EGen v1.13.0) 112 at 2014-09-22 13:33:21.177. Broker Volume Parameters:  NONE</t>
  </si>
  <si>
    <t>EGenDriverCE (EGen v1.13.0) 112 at 2014-09-22 13:33:21.177. Customer Position Parameters:</t>
  </si>
  <si>
    <t>EGenDriverCE (EGen v1.13.0) 112 at 2014-09-22 13:33:21.177. Market Watch Parameters:</t>
  </si>
  <si>
    <t>EGenDriverCE (EGen v1.13.0) 112 at 2014-09-22 13:33:21.177. Security Detail Parameters:</t>
  </si>
  <si>
    <t>EGenDriverCE (EGen v1.13.0) 112 at 2014-09-22 13:33:21.177. Trade Lookup Parameters:</t>
  </si>
  <si>
    <t>EGenDriverCE (EGen v1.13.0) 112 at 2014-09-22 13:33:21.177. Trade Order Parameters:</t>
  </si>
  <si>
    <t>EGenDriverCE (EGen v1.13.0) 112 at 2014-09-22 13:33:21.177. Trade Update Parameters:</t>
  </si>
  <si>
    <t>EGenDriverCE (EGen v1.13.0) 141 at 2014-09-22 13:33:21.177. CE object constructed using constructor 3 (valid for publication: YES).</t>
  </si>
  <si>
    <t>EGenDriverCE (EGen v1.13.0) 141 at 2014-09-22 13:33:21.177. Driver Global Settings:</t>
  </si>
  <si>
    <t>EGenDriverCE (EGen v1.13.0) 141 at 2014-09-22 13:33:21.177. Transaction Mixes:</t>
  </si>
  <si>
    <t>EGenDriverCE (EGen v1.13.0) 141 at 2014-09-22 13:33:21.177. Broker Volume Parameters:  NONE</t>
  </si>
  <si>
    <t>EGenDriverCE (EGen v1.13.0) 141 at 2014-09-22 13:33:21.177. Customer Position Parameters:</t>
  </si>
  <si>
    <t>EGenDriverCE (EGen v1.13.0) 141 at 2014-09-22 13:33:21.177. Market Watch Parameters:</t>
  </si>
  <si>
    <t>EGenDriverCE (EGen v1.13.0) 141 at 2014-09-22 13:33:21.177. Security Detail Parameters:</t>
  </si>
  <si>
    <t>EGenDriverCE (EGen v1.13.0) 141 at 2014-09-22 13:33:21.177. Trade Lookup Parameters:</t>
  </si>
  <si>
    <t>EGenDriverCE (EGen v1.13.0) 141 at 2014-09-22 13:33:21.177. Trade Order Parameters:</t>
  </si>
  <si>
    <t>EGenDriverCE (EGen v1.13.0) 141 at 2014-09-22 13:33:21.177. Trade Update Parameters:</t>
  </si>
  <si>
    <t>EGenDriverCE (EGen v1.13.0) 296 at 2014-09-22 13:33:21.177. CE object constructed using constructor 3 (valid for publication: YES).</t>
  </si>
  <si>
    <t>EGenDriverCE (EGen v1.13.0) 296 at 2014-09-22 13:33:21.177. Driver Global Settings:</t>
  </si>
  <si>
    <t>EGenDriverCE (EGen v1.13.0) 296 at 2014-09-22 13:33:21.177. Transaction Mixes:</t>
  </si>
  <si>
    <t>EGenDriverCE (EGen v1.13.0) 296 at 2014-09-22 13:33:21.177. Broker Volume Parameters:  NONE</t>
  </si>
  <si>
    <t>EGenDriverCE (EGen v1.13.0) 296 at 2014-09-22 13:33:21.177. Customer Position Parameters:</t>
  </si>
  <si>
    <t>EGenDriverCE (EGen v1.13.0) 296 at 2014-09-22 13:33:21.177. Market Watch Parameters:</t>
  </si>
  <si>
    <t>EGenDriverCE (EGen v1.13.0) 296 at 2014-09-22 13:33:21.177. Security Detail Parameters:</t>
  </si>
  <si>
    <t>EGenDriverCE (EGen v1.13.0) 296 at 2014-09-22 13:33:21.177. Trade Lookup Parameters:</t>
  </si>
  <si>
    <t>EGenDriverCE (EGen v1.13.0) 296 at 2014-09-22 13:33:21.177. Trade Order Parameters:</t>
  </si>
  <si>
    <t>EGenDriverCE (EGen v1.13.0) 330 at 2014-09-22 13:33:21.177. CE object constructed using constructor 3 (valid for publication: YES).</t>
  </si>
  <si>
    <t>EGenDriverCE (EGen v1.13.0) 330 at 2014-09-22 13:33:21.177. Driver Global Settings:</t>
  </si>
  <si>
    <t>EGenDriverCE (EGen v1.13.0) 330 at 2014-09-22 13:33:21.177. Transaction Mixes:</t>
  </si>
  <si>
    <t>EGenDriverCE (EGen v1.13.0) 330 at 2014-09-22 13:33:21.177. Broker Volume Parameters:  NONE</t>
  </si>
  <si>
    <t>EGenDriverCE (EGen v1.13.0) 330 at 2014-09-22 13:33:21.177. Customer Position Parameters:</t>
  </si>
  <si>
    <t>EGenDriverCE (EGen v1.13.0) 330 at 2014-09-22 13:33:21.177. Market Watch Parameters:</t>
  </si>
  <si>
    <t>EGenDriverCE (EGen v1.13.0) 330 at 2014-09-22 13:33:21.177. Security Detail Parameters:</t>
  </si>
  <si>
    <t>EGenDriverCE (EGen v1.13.0) 330 at 2014-09-22 13:33:21.177. Trade Lookup Parameters:</t>
  </si>
  <si>
    <t>EGenDriverCE (EGen v1.13.0) 330 at 2014-09-22 13:33:21.177. Trade Order Parameters:</t>
  </si>
  <si>
    <t>EGenDriverCE (EGen v1.13.0) 330 at 2014-09-22 13:33:21.177. Trade Update Parameters:</t>
  </si>
  <si>
    <t>EGenDriverCE (EGen v1.13.0) 330 at 2014-09-22 13:33:21.177. Driver CE Partition Settings:</t>
  </si>
  <si>
    <t>EGenDriverCE (EGen v1.13.0) 330 at 2014-09-22 13:33:21.177. Driver CE Settings:</t>
  </si>
  <si>
    <t>Unique ID:                              330</t>
  </si>
  <si>
    <t>Txn Mix RNGSeed:                        8585195121358668106</t>
  </si>
  <si>
    <t>Txn Input RNGSeed:                      8585195125653635402</t>
  </si>
  <si>
    <t>EGenDriverCE (EGen v1.13.0) 390 at 2014-09-22 13:33:21.177. Driver CE Partition Settings:</t>
  </si>
  <si>
    <t>EGenDriverCE (EGen v1.13.0) 390 at 2014-09-22 13:33:21.177. Driver CE Settings:</t>
  </si>
  <si>
    <t>Unique ID:                              390</t>
  </si>
  <si>
    <t>Txn Mix RNGSeed:                        8585195121358668166</t>
  </si>
  <si>
    <t>Txn Input RNGSeed:                      8585195125653635462</t>
  </si>
  <si>
    <t>EGenDriverCE (EGen v1.13.0) 420 at 2014-09-22 13:33:21.177. CE object constructed using constructor 3 (valid for publication: YES).</t>
  </si>
  <si>
    <t>EGenDriverCE (EGen v1.13.0) 420 at 2014-09-22 13:33:21.177. Driver Global Settings:</t>
  </si>
  <si>
    <t>EGenDriverCE (EGen v1.13.0) 420 at 2014-09-22 13:33:21.177. Transaction Mixes:</t>
  </si>
  <si>
    <t>EGenDriverCE (EGen v1.13.0) 420 at 2014-09-22 13:33:21.177. Broker Volume Parameters:  NONE</t>
  </si>
  <si>
    <t>EGenDriverCE (EGen v1.13.0) 420 at 2014-09-22 13:33:21.177. Customer Position Parameters:</t>
  </si>
  <si>
    <t>EGenDriverCE (EGen v1.13.0) 420 at 2014-09-22 13:33:21.177. Market Watch Parameters:</t>
  </si>
  <si>
    <t>EGenDriverCE (EGen v1.13.0) 420 at 2014-09-22 13:33:21.177. Security Detail Parameters:</t>
  </si>
  <si>
    <t>EGenDriverCE (EGen v1.13.0) 420 at 2014-09-22 13:33:21.177. Trade Lookup Parameters:</t>
  </si>
  <si>
    <t>EGenDriverCE (EGen v1.13.0) 420 at 2014-09-22 13:33:21.177. Trade Order Parameters:</t>
  </si>
  <si>
    <t>EGenDriverCE (EGen v1.13.0) 420 at 2014-09-22 13:33:21.177. Trade Update Parameters:</t>
  </si>
  <si>
    <t>EGenDriverCE (EGen v1.13.0) 420 at 2014-09-22 13:33:21.177. Driver CE Partition Settings:</t>
  </si>
  <si>
    <t>EGenDriverCE (EGen v1.13.0) 420 at 2014-09-22 13:33:21.177. Driver CE Settings:</t>
  </si>
  <si>
    <t>Unique ID:                              420</t>
  </si>
  <si>
    <t>Txn Mix RNGSeed:                        8585195121358668196</t>
  </si>
  <si>
    <t>Txn Input RNGSeed:                      8585195125653635492</t>
  </si>
  <si>
    <t>EGenDriverCE (EGen v1.13.0) 8 at 2014-09-22 13:33:21.177. CE object constructed using constructor 3 (valid for publication: YES).</t>
  </si>
  <si>
    <t>EGenDriverCE (EGen v1.13.0) 8 at 2014-09-22 13:33:21.177. Driver Global Settings:</t>
  </si>
  <si>
    <t>EGenDriverCE (EGen v1.13.0) 8 at 2014-09-22 13:33:21.177. Transaction Mixes:</t>
  </si>
  <si>
    <t>EGenDriverCE (EGen v1.13.0) 8 at 2014-09-22 13:33:21.177. Broker Volume Parameters:  NONE</t>
  </si>
  <si>
    <t>EGenDriverCE (EGen v1.13.0) 8 at 2014-09-22 13:33:21.177. Customer Position Parameters:</t>
  </si>
  <si>
    <t>EGenDriverCE (EGen v1.13.0) 8 at 2014-09-22 13:33:21.177. Market Watch Parameters:</t>
  </si>
  <si>
    <t>EGenDriverCE (EGen v1.13.0) 8 at 2014-09-22 13:33:21.177. Security Detail Parameters:</t>
  </si>
  <si>
    <t>EGenDriverCE (EGen v1.13.0) 8 at 2014-09-22 13:33:21.177. Trade Lookup Parameters:</t>
  </si>
  <si>
    <t>EGenDriverCE (EGen v1.13.0) 8 at 2014-09-22 13:33:21.177. Trade Order Parameters:</t>
  </si>
  <si>
    <t>EGenDriverCE (EGen v1.13.0) 8 at 2014-09-22 13:33:21.177. Trade Update Parameters:</t>
  </si>
  <si>
    <t>EGenDriverCE (EGen v1.13.0) 8 at 2014-09-22 13:33:21.177. Driver CE Partition Settings:</t>
  </si>
  <si>
    <t>EGenDriverCE (EGen v1.13.0) 8 at 2014-09-22 13:33:21.177. Driver CE Settings:</t>
  </si>
  <si>
    <t>Txn Mix RNGSeed:                        8585195121358667784</t>
  </si>
  <si>
    <t>Txn Input RNGSeed:                      8585195125653635080</t>
  </si>
  <si>
    <t>EGenDriverCE (EGen v1.13.0) 82 at 2014-09-22 13:33:21.177. CE object constructed using constructor 3 (valid for publication: YES).</t>
  </si>
  <si>
    <t>EGenDriverCE (EGen v1.13.0) 82 at 2014-09-22 13:33:21.177. Driver Global Settings:</t>
  </si>
  <si>
    <t>EGenDriverCE (EGen v1.13.0) 82 at 2014-09-22 13:33:21.177. Transaction Mixes:</t>
  </si>
  <si>
    <t>EGenDriverCE (EGen v1.13.0) 82 at 2014-09-22 13:33:21.177. Broker Volume Parameters:  NONE</t>
  </si>
  <si>
    <t>EGenDriverCE (EGen v1.13.0) 82 at 2014-09-22 13:33:21.177. Customer Position Parameters:</t>
  </si>
  <si>
    <t>EGenDriverCE (EGen v1.13.0) 82 at 2014-09-22 13:33:21.177. Market Watch Parameters:</t>
  </si>
  <si>
    <t>EGenDriverCE (EGen v1.13.0) 82 at 2014-09-22 13:33:21.177. Security Detail Parameters:</t>
  </si>
  <si>
    <t>EGenDriverCE (EGen v1.13.0) 82 at 2014-09-22 13:33:21.177. Trade Lookup Parameters:</t>
  </si>
  <si>
    <t>EGenDriverCE (EGen v1.13.0) 82 at 2014-09-22 13:33:21.177. Trade Order Parameters:</t>
  </si>
  <si>
    <t>EGenDriverCE (EGen v1.13.0) 82 at 2014-09-22 13:33:21.177. Trade Update Parameters:</t>
  </si>
  <si>
    <t>EGenDriverCE (EGen v1.13.0) 82 at 2014-09-22 13:33:21.177. Driver CE Partition Settings:</t>
  </si>
  <si>
    <t>EGenDriverCE (EGen v1.13.0) 82 at 2014-09-22 13:33:21.177. Driver CE Settings:</t>
  </si>
  <si>
    <t>Unique ID:                              82</t>
  </si>
  <si>
    <t>Txn Mix RNGSeed:                        8585195121358667858</t>
  </si>
  <si>
    <t>Txn Input RNGSeed:                      8585195125653635154</t>
  </si>
  <si>
    <t>EGenDriverCE (EGen v1.13.0) 112 at 2014-09-22 13:33:21.177. Driver CE Partition Settings:</t>
  </si>
  <si>
    <t>EGenDriverCE (EGen v1.13.0) 112 at 2014-09-22 13:33:21.177. Driver CE Settings:</t>
  </si>
  <si>
    <t>Unique ID:                              112</t>
  </si>
  <si>
    <t>Txn Mix RNGSeed:                        8585195121358667888</t>
  </si>
  <si>
    <t>Txn Input RNGSeed:                      8585195125653635184</t>
  </si>
  <si>
    <t>EGenDriverCE (EGen v1.13.0) 141 at 2014-09-22 13:33:21.177. Driver CE Partition Settings:</t>
  </si>
  <si>
    <t>EGenDriverCE (EGen v1.13.0) 141 at 2014-09-22 13:33:21.177. Driver CE Settings:</t>
  </si>
  <si>
    <t>Unique ID:                              141</t>
  </si>
  <si>
    <t>Txn Mix RNGSeed:                        8585195121358667917</t>
  </si>
  <si>
    <t>Txn Input RNGSeed:                      8585195125653635213</t>
  </si>
  <si>
    <t>EGenDriverCE (EGen v1.13.0) 175 at 2014-09-22 13:33:21.177. CE object constructed using constructor 3 (valid for publication: YES).</t>
  </si>
  <si>
    <t>EGenDriverCE (EGen v1.13.0) 175 at 2014-09-22 13:33:21.177. Driver Global Settings:</t>
  </si>
  <si>
    <t>EGenDriverCE (EGen v1.13.0) 175 at 2014-09-22 13:33:21.177. Transaction Mixes:</t>
  </si>
  <si>
    <t>EGenDriverCE (EGen v1.13.0) 175 at 2014-09-22 13:33:21.177. Broker Volume Parameters:  NONE</t>
  </si>
  <si>
    <t>EGenDriverCE (EGen v1.13.0) 175 at 2014-09-22 13:33:21.177. Customer Position Parameters:</t>
  </si>
  <si>
    <t>EGenDriverCE (EGen v1.13.0) 175 at 2014-09-22 13:33:21.177. Market Watch Parameters:</t>
  </si>
  <si>
    <t>EGenDriverCE (EGen v1.13.0) 175 at 2014-09-22 13:33:21.177. Security Detail Parameters:</t>
  </si>
  <si>
    <t>EGenDriverCE (EGen v1.13.0) 175 at 2014-09-22 13:33:21.177. Trade Lookup Parameters:</t>
  </si>
  <si>
    <t>EGenDriverCE (EGen v1.13.0) 175 at 2014-09-22 13:33:21.177. Trade Order Parameters:</t>
  </si>
  <si>
    <t>EGenDriverCE (EGen v1.13.0) 175 at 2014-09-22 13:33:21.177. Trade Update Parameters:</t>
  </si>
  <si>
    <t>EGenDriverCE (EGen v1.13.0) 175 at 2014-09-22 13:33:21.177. Driver CE Partition Settings:</t>
  </si>
  <si>
    <t>EGenDriverCE (EGen v1.13.0) 175 at 2014-09-22 13:33:21.177. Driver CE Settings:</t>
  </si>
  <si>
    <t>Unique ID:                              175</t>
  </si>
  <si>
    <t>Txn Mix RNGSeed:                        8585195121358667951</t>
  </si>
  <si>
    <t>Txn Input RNGSeed:                      8585195125653635247</t>
  </si>
  <si>
    <t>EGenDriverCE (EGen v1.13.0) 188 at 2014-09-22 13:33:21.177. CE object constructed using constructor 3 (valid for publication: YES).</t>
  </si>
  <si>
    <t>EGenDriverCE (EGen v1.13.0) 188 at 2014-09-22 13:33:21.177. Driver Global Settings:</t>
  </si>
  <si>
    <t>EGenDriverCE (EGen v1.13.0) 188 at 2014-09-22 13:33:21.177. Transaction Mixes:</t>
  </si>
  <si>
    <t>EGenDriverCE (EGen v1.13.0) 188 at 2014-09-22 13:33:21.177. Broker Volume Parameters:  NONE</t>
  </si>
  <si>
    <t>EGenDriverCE (EGen v1.13.0) 188 at 2014-09-22 13:33:21.177. Customer Position Parameters:</t>
  </si>
  <si>
    <t>EGenDriverCE (EGen v1.13.0) 188 at 2014-09-22 13:33:21.177. Market Watch Parameters:</t>
  </si>
  <si>
    <t>EGenDriverCE (EGen v1.13.0) 188 at 2014-09-22 13:33:21.177. Security Detail Parameters:</t>
  </si>
  <si>
    <t>EGenDriverCE (EGen v1.13.0) 188 at 2014-09-22 13:33:21.177. Trade Lookup Parameters:</t>
  </si>
  <si>
    <t>EGenDriverCE (EGen v1.13.0) 188 at 2014-09-22 13:33:21.177. Trade Order Parameters:</t>
  </si>
  <si>
    <t>EGenDriverCE (EGen v1.13.0) 188 at 2014-09-22 13:33:21.177. Trade Update Parameters:</t>
  </si>
  <si>
    <t>EGenDriverCE (EGen v1.13.0) 188 at 2014-09-22 13:33:21.177. Driver CE Partition Settings:</t>
  </si>
  <si>
    <t>EGenDriverCE (EGen v1.13.0) 188 at 2014-09-22 13:33:21.177. Driver CE Settings:</t>
  </si>
  <si>
    <t>Unique ID:                              188</t>
  </si>
  <si>
    <t>Txn Mix RNGSeed:                        8585195121358667964</t>
  </si>
  <si>
    <t>Txn Input RNGSeed:                      8585195125653635260</t>
  </si>
  <si>
    <t>EGenDriverCE (EGen v1.13.0) 216 at 2014-09-22 13:33:21.177. CE object constructed using constructor 3 (valid for publication: YES).</t>
  </si>
  <si>
    <t>EGenDriverCE (EGen v1.13.0) 216 at 2014-09-22 13:33:21.177. Driver Global Settings:</t>
  </si>
  <si>
    <t>EGenDriverCE (EGen v1.13.0) 216 at 2014-09-22 13:33:21.177. Transaction Mixes:</t>
  </si>
  <si>
    <t>EGenDriverCE (EGen v1.13.0) 216 at 2014-09-22 13:33:21.177. Broker Volume Parameters:  NONE</t>
  </si>
  <si>
    <t>EGenDriverCE (EGen v1.13.0) 216 at 2014-09-22 13:33:21.177. Customer Position Parameters:</t>
  </si>
  <si>
    <t>EGenDriverCE (EGen v1.13.0) 216 at 2014-09-22 13:33:21.177. Market Watch Parameters:</t>
  </si>
  <si>
    <t>EGenDriverCE (EGen v1.13.0) 216 at 2014-09-22 13:33:21.177. Security Detail Parameters:</t>
  </si>
  <si>
    <t>EGenDriverCE (EGen v1.13.0) 216 at 2014-09-22 13:33:21.177. Trade Lookup Parameters:</t>
  </si>
  <si>
    <t>EGenDriverCE (EGen v1.13.0) 216 at 2014-09-22 13:33:21.177. Trade Order Parameters:</t>
  </si>
  <si>
    <t>EGenDriverCE (EGen v1.13.0) 216 at 2014-09-22 13:33:21.177. Trade Update Parameters:</t>
  </si>
  <si>
    <t>EGenDriverCE (EGen v1.13.0) 216 at 2014-09-22 13:33:21.177. Driver CE Partition Settings:</t>
  </si>
  <si>
    <t>EGenDriverCE (EGen v1.13.0) 216 at 2014-09-22 13:33:21.177. Driver CE Settings:</t>
  </si>
  <si>
    <t>Unique ID:                              216</t>
  </si>
  <si>
    <t>Txn Mix RNGSeed:                        8585195121358667992</t>
  </si>
  <si>
    <t>Txn Input RNGSeed:                      8585195125653635288</t>
  </si>
  <si>
    <t>EGenDriverCE (EGen v1.13.0) 296 at 2014-09-22 13:33:21.177. Trade Update Parameters:</t>
  </si>
  <si>
    <t>EGenDriverCE (EGen v1.13.0) 296 at 2014-09-22 13:33:21.177. Driver CE Partition Settings:</t>
  </si>
  <si>
    <t>EGenDriverCE (EGen v1.13.0) 296 at 2014-09-22 13:33:21.177. Driver CE Settings:</t>
  </si>
  <si>
    <t>Unique ID:                              296</t>
  </si>
  <si>
    <t>Txn Mix RNGSeed:                        8585195121358668072</t>
  </si>
  <si>
    <t>Txn Input RNGSeed:                      8585195125653635368</t>
  </si>
  <si>
    <t>EGenDriverCE (EGen v1.13.0) 360 at 2014-09-22 13:33:21.177. CE object constructed using constructor 3 (valid for publication: YES).</t>
  </si>
  <si>
    <t>EGenDriverCE (EGen v1.13.0) 360 at 2014-09-22 13:33:21.177. Driver Global Settings:</t>
  </si>
  <si>
    <t>EGenDriverCE (EGen v1.13.0) 360 at 2014-09-22 13:33:21.177. Transaction Mixes:</t>
  </si>
  <si>
    <t>EGenDriverCE (EGen v1.13.0) 360 at 2014-09-22 13:33:21.177. Broker Volume Parameters:  NONE</t>
  </si>
  <si>
    <t>EGenDriverCE (EGen v1.13.0) 360 at 2014-09-22 13:33:21.177. Customer Position Parameters:</t>
  </si>
  <si>
    <t>EGenDriverCE (EGen v1.13.0) 360 at 2014-09-22 13:33:21.177. Market Watch Parameters:</t>
  </si>
  <si>
    <t>EGenDriverCE (EGen v1.13.0) 360 at 2014-09-22 13:33:21.177. Security Detail Parameters:</t>
  </si>
  <si>
    <t>EGenDriverCE (EGen v1.13.0) 360 at 2014-09-22 13:33:21.177. Trade Lookup Parameters:</t>
  </si>
  <si>
    <t>EGenDriverCE (EGen v1.13.0) 360 at 2014-09-22 13:33:21.177. Trade Order Parameters:</t>
  </si>
  <si>
    <t>EGenDriverCE (EGen v1.13.0) 360 at 2014-09-22 13:33:21.177. Trade Update Parameters:</t>
  </si>
  <si>
    <t>EGenDriverCE (EGen v1.13.0) 360 at 2014-09-22 13:33:21.177. Driver CE Partition Settings:</t>
  </si>
  <si>
    <t>EGenDriverCE (EGen v1.13.0) 360 at 2014-09-22 13:33:21.177. Driver CE Settings:</t>
  </si>
  <si>
    <t>Unique ID:                              360</t>
  </si>
  <si>
    <t>Txn Mix RNGSeed:                        8585195121358668136</t>
  </si>
  <si>
    <t>Txn Input RNGSeed:                      8585195125653635432</t>
  </si>
  <si>
    <t>EGenDriverMEE (EGen v1.13.0) 3 at 2014-09-22 13:33:21.177. Driver MEE Settings:</t>
  </si>
  <si>
    <t>Ticker Tape RNGSeed:                    8585195121358667779</t>
  </si>
  <si>
    <t>Trading Floor RNGSeed:                  8585195125653635075</t>
  </si>
  <si>
    <t>EGenDriverMEE (EGen v1.13.0) 3 at 2014-09-22 13:33:21.177. MEE object constructed using c'tor 1 (valid for publication: YES).</t>
  </si>
  <si>
    <t>EGenDriverCE (EGen v1.13.0) 458 at 2014-09-22 13:33:21.193. Driver Global Settings:</t>
  </si>
  <si>
    <t>EGenDriverCE (EGen v1.13.0) 458 at 2014-09-22 13:33:21.193. Transaction Mixes:</t>
  </si>
  <si>
    <t>EGenDriverCE (EGen v1.13.0) 458 at 2014-09-22 13:33:21.193. Broker Volume Parameters:  NONE</t>
  </si>
  <si>
    <t>EGenDriverCE (EGen v1.13.0) 458 at 2014-09-22 13:33:21.193. Customer Position Parameters:</t>
  </si>
  <si>
    <t>EGenDriverCE (EGen v1.13.0) 458 at 2014-09-22 13:33:21.193. CE object constructed using constructor 3 (valid for publication: YES).</t>
  </si>
  <si>
    <t>EGenDriverCE (EGen v1.13.0) 458 at 2014-09-22 13:33:21.193. Market Watch Parameters:</t>
  </si>
  <si>
    <t>EGenDriverCE (EGen v1.13.0) 458 at 2014-09-22 13:33:21.193. Security Detail Parameters:</t>
  </si>
  <si>
    <t>EGenDriverCE (EGen v1.13.0) 458 at 2014-09-22 13:33:21.193. Trade Lookup Parameters:</t>
  </si>
  <si>
    <t>EGenDriverCE (EGen v1.13.0) 458 at 2014-09-22 13:33:21.193. Trade Order Parameters:</t>
  </si>
  <si>
    <t>EGenDriverCE (EGen v1.13.0) 458 at 2014-09-22 13:33:21.193. Trade Update Parameters:</t>
  </si>
  <si>
    <t>EGenDriverCE (EGen v1.13.0) 458 at 2014-09-22 13:33:21.193. Driver CE Partition Settings:</t>
  </si>
  <si>
    <t>EGenDriverCE (EGen v1.13.0) 458 at 2014-09-22 13:33:21.193. Driver CE Settings:</t>
  </si>
  <si>
    <t>Unique ID:                              458</t>
  </si>
  <si>
    <t>Txn Mix RNGSeed:                        8585195121358668234</t>
  </si>
  <si>
    <t>Txn Input RNGSeed:                      8585195125653635530</t>
  </si>
  <si>
    <t>EGenDriverCE (EGen v1.13.0) 32 at 2014-09-22 13:33:21.177. CE object constructed using constructor 3 (valid for publication: YES).</t>
  </si>
  <si>
    <t>EGenDriverCE (EGen v1.13.0) 32 at 2014-09-22 13:33:21.177. Driver Global Settings:</t>
  </si>
  <si>
    <t>EGenDriverCE (EGen v1.13.0) 32 at 2014-09-22 13:33:21.177. Transaction Mixes:</t>
  </si>
  <si>
    <t>EGenDriverCE (EGen v1.13.0) 32 at 2014-09-22 13:33:21.177. Broker Volume Parameters:  NONE</t>
  </si>
  <si>
    <t>EGenDriverCE (EGen v1.13.0) 32 at 2014-09-22 13:33:21.177. Customer Position Parameters:</t>
  </si>
  <si>
    <t>EGenDriverCE (EGen v1.13.0) 32 at 2014-09-22 13:33:21.177. Market Watch Parameters:</t>
  </si>
  <si>
    <t>EGenDriverCE (EGen v1.13.0) 32 at 2014-09-22 13:33:21.177. Security Detail Parameters:</t>
  </si>
  <si>
    <t>EGenDriverCE (EGen v1.13.0) 32 at 2014-09-22 13:33:21.177. Trade Lookup Parameters:</t>
  </si>
  <si>
    <t>EGenDriverCE (EGen v1.13.0) 32 at 2014-09-22 13:33:21.177. Trade Order Parameters:</t>
  </si>
  <si>
    <t>EGenDriverCE (EGen v1.13.0) 32 at 2014-09-22 13:33:21.177. Trade Update Parameters:</t>
  </si>
  <si>
    <t>EGenDriverCE (EGen v1.13.0) 32 at 2014-09-22 13:33:21.177. Driver CE Partition Settings:</t>
  </si>
  <si>
    <t>EGenDriverCE (EGen v1.13.0) 32 at 2014-09-22 13:33:21.177. Driver CE Settings:</t>
  </si>
  <si>
    <t>Unique ID:                              32</t>
  </si>
  <si>
    <t>Txn Mix RNGSeed:                        8585195121358667808</t>
  </si>
  <si>
    <t>Txn Input RNGSeed:                      8585195125653635104</t>
  </si>
  <si>
    <t>EGenDriverCE (EGen v1.13.0) 9 at 2014-09-22 13:33:21.193. Driver Global Settings:</t>
  </si>
  <si>
    <t>EGenDriverCE (EGen v1.13.0) 9 at 2014-09-22 13:33:21.193. Transaction Mixes:</t>
  </si>
  <si>
    <t>EGenDriverCE (EGen v1.13.0) 9 at 2014-09-22 13:33:21.193. Broker Volume Parameters:  NONE</t>
  </si>
  <si>
    <t>EGenDriverCE (EGen v1.13.0) 9 at 2014-09-22 13:33:21.193. Customer Position Parameters:</t>
  </si>
  <si>
    <t>EGenDriverCE (EGen v1.13.0) 9 at 2014-09-22 13:33:21.193. Market Watch Parameters:</t>
  </si>
  <si>
    <t>EGenDriverCE (EGen v1.13.0) 9 at 2014-09-22 13:33:21.193. Security Detail Parameters:</t>
  </si>
  <si>
    <t>EGenDriverCE (EGen v1.13.0) 9 at 2014-09-22 13:33:21.193. Trade Lookup Parameters:</t>
  </si>
  <si>
    <t>EGenDriverCE (EGen v1.13.0) 9 at 2014-09-22 13:33:21.193. CE object constructed using constructor 3 (valid for publication: YES).</t>
  </si>
  <si>
    <t>EGenDriverCE (EGen v1.13.0) 33 at 2014-09-22 13:33:21.193. CE object constructed using constructor 3 (valid for publication: YES).</t>
  </si>
  <si>
    <t>EGenDriverCE (EGen v1.13.0) 33 at 2014-09-22 13:33:21.193. Driver Global Settings:</t>
  </si>
  <si>
    <t>EGenDriverCE (EGen v1.13.0) 33 at 2014-09-22 13:33:21.193. Transaction Mixes:</t>
  </si>
  <si>
    <t>EGenDriverCE (EGen v1.13.0) 33 at 2014-09-22 13:33:21.193. Broker Volume Parameters:  NONE</t>
  </si>
  <si>
    <t>EGenDriverCE (EGen v1.13.0) 33 at 2014-09-22 13:33:21.193. Customer Position Parameters:</t>
  </si>
  <si>
    <t>EGenDriverCE (EGen v1.13.0) 33 at 2014-09-22 13:33:21.193. Market Watch Parameters:</t>
  </si>
  <si>
    <t>EGenDriverCE (EGen v1.13.0) 33 at 2014-09-22 13:33:21.193. Security Detail Parameters:</t>
  </si>
  <si>
    <t>EGenDriverCE (EGen v1.13.0) 33 at 2014-09-22 13:33:21.193. Trade Lookup Parameters:</t>
  </si>
  <si>
    <t>EGenDriverCE (EGen v1.13.0) 33 at 2014-09-22 13:33:21.193. Trade Order Parameters:</t>
  </si>
  <si>
    <t>EGenDriverCE (EGen v1.13.0) 33 at 2014-09-22 13:33:21.193. Trade Update Parameters:</t>
  </si>
  <si>
    <t>EGenDriverCE (EGen v1.13.0) 33 at 2014-09-22 13:33:21.193. Driver CE Partition Settings:</t>
  </si>
  <si>
    <t>EGenDriverCE (EGen v1.13.0) 33 at 2014-09-22 13:33:21.193. Driver CE Settings:</t>
  </si>
  <si>
    <t>Unique ID:                              33</t>
  </si>
  <si>
    <t>Txn Mix RNGSeed:                        8585195121358667809</t>
  </si>
  <si>
    <t>Txn Input RNGSeed:                      8585195125653635105</t>
  </si>
  <si>
    <t>EGenDriverCE (EGen v1.13.0) 83 at 2014-09-22 13:33:21.193. CE object constructed using constructor 3 (valid for publication: YES).</t>
  </si>
  <si>
    <t>EGenDriverCE (EGen v1.13.0) 83 at 2014-09-22 13:33:21.193. Driver Global Settings:</t>
  </si>
  <si>
    <t>EGenDriverCE (EGen v1.13.0) 83 at 2014-09-22 13:33:21.193. Transaction Mixes:</t>
  </si>
  <si>
    <t>EGenDriverCE (EGen v1.13.0) 83 at 2014-09-22 13:33:21.193. Broker Volume Parameters:  NONE</t>
  </si>
  <si>
    <t>EGenDriverCE (EGen v1.13.0) 83 at 2014-09-22 13:33:21.193. Customer Position Parameters:</t>
  </si>
  <si>
    <t>EGenDriverCE (EGen v1.13.0) 83 at 2014-09-22 13:33:21.193. Market Watch Parameters:</t>
  </si>
  <si>
    <t>EGenDriverCE (EGen v1.13.0) 83 at 2014-09-22 13:33:21.193. Security Detail Parameters:</t>
  </si>
  <si>
    <t>EGenDriverCE (EGen v1.13.0) 83 at 2014-09-22 13:33:21.193. Trade Lookup Parameters:</t>
  </si>
  <si>
    <t>EGenDriverCE (EGen v1.13.0) 83 at 2014-09-22 13:33:21.193. Trade Order Parameters:</t>
  </si>
  <si>
    <t>EGenDriverCE (EGen v1.13.0) 83 at 2014-09-22 13:33:21.193. Trade Update Parameters:</t>
  </si>
  <si>
    <t>EGenDriverCE (EGen v1.13.0) 83 at 2014-09-22 13:33:21.193. Driver CE Partition Settings:</t>
  </si>
  <si>
    <t>EGenDriverCE (EGen v1.13.0) 83 at 2014-09-22 13:33:21.193. Driver CE Settings:</t>
  </si>
  <si>
    <t>Unique ID:                              83</t>
  </si>
  <si>
    <t>Txn Mix RNGSeed:                        8585195121358667859</t>
  </si>
  <si>
    <t>Txn Input RNGSeed:                      8585195125653635155</t>
  </si>
  <si>
    <t>EGenDriverCE (EGen v1.13.0) 113 at 2014-09-22 13:33:21.193. CE object constructed using constructor 3 (valid for publication: YES).</t>
  </si>
  <si>
    <t>EGenDriverCE (EGen v1.13.0) 113 at 2014-09-22 13:33:21.193. Driver Global Settings:</t>
  </si>
  <si>
    <t>EGenDriverCE (EGen v1.13.0) 113 at 2014-09-22 13:33:21.193. Transaction Mixes:</t>
  </si>
  <si>
    <t>EGenDriverCE (EGen v1.13.0) 113 at 2014-09-22 13:33:21.193. Broker Volume Parameters:  NONE</t>
  </si>
  <si>
    <t>EGenDriverCE (EGen v1.13.0) 113 at 2014-09-22 13:33:21.193. Customer Position Parameters:</t>
  </si>
  <si>
    <t>EGenDriverCE (EGen v1.13.0) 113 at 2014-09-22 13:33:21.193. Market Watch Parameters:</t>
  </si>
  <si>
    <t>EGenDriverCE (EGen v1.13.0) 113 at 2014-09-22 13:33:21.193. Security Detail Parameters:</t>
  </si>
  <si>
    <t>EGenDriverCE (EGen v1.13.0) 113 at 2014-09-22 13:33:21.193. Trade Lookup Parameters:</t>
  </si>
  <si>
    <t>EGenDriverCE (EGen v1.13.0) 113 at 2014-09-22 13:33:21.193. Trade Order Parameters:</t>
  </si>
  <si>
    <t>EGenDriverCE (EGen v1.13.0) 113 at 2014-09-22 13:33:21.193. Trade Update Parameters:</t>
  </si>
  <si>
    <t>EGenDriverCE (EGen v1.13.0) 113 at 2014-09-22 13:33:21.193. Driver CE Partition Settings:</t>
  </si>
  <si>
    <t>EGenDriverCE (EGen v1.13.0) 113 at 2014-09-22 13:33:21.193. Driver CE Settings:</t>
  </si>
  <si>
    <t>Unique ID:                              113</t>
  </si>
  <si>
    <t>Txn Mix RNGSeed:                        8585195121358667889</t>
  </si>
  <si>
    <t>Txn Input RNGSeed:                      8585195125653635185</t>
  </si>
  <si>
    <t>EGenDriverCE (EGen v1.13.0) 142 at 2014-09-22 13:33:21.193. CE object constructed using constructor 3 (valid for publication: YES).</t>
  </si>
  <si>
    <t>EGenDriverCE (EGen v1.13.0) 142 at 2014-09-22 13:33:21.193. Driver Global Settings:</t>
  </si>
  <si>
    <t>EGenDriverCE (EGen v1.13.0) 142 at 2014-09-22 13:33:21.193. Transaction Mixes:</t>
  </si>
  <si>
    <t>EGenDriverCE (EGen v1.13.0) 142 at 2014-09-22 13:33:21.193. Broker Volume Parameters:  NONE</t>
  </si>
  <si>
    <t>EGenDriverCE (EGen v1.13.0) 142 at 2014-09-22 13:33:21.193. Customer Position Parameters:</t>
  </si>
  <si>
    <t>EGenDriverCE (EGen v1.13.0) 142 at 2014-09-22 13:33:21.193. Market Watch Parameters:</t>
  </si>
  <si>
    <t>EGenDriverCE (EGen v1.13.0) 142 at 2014-09-22 13:33:21.193. Security Detail Parameters:</t>
  </si>
  <si>
    <t>EGenDriverCE (EGen v1.13.0) 142 at 2014-09-22 13:33:21.193. Trade Lookup Parameters:</t>
  </si>
  <si>
    <t>EGenDriverCE (EGen v1.13.0) 142 at 2014-09-22 13:33:21.193. Trade Order Parameters:</t>
  </si>
  <si>
    <t>EGenDriverCE (EGen v1.13.0) 142 at 2014-09-22 13:33:21.193. Trade Update Parameters:</t>
  </si>
  <si>
    <t>EGenDriverCE (EGen v1.13.0) 142 at 2014-09-22 13:33:21.193. Driver CE Partition Settings:</t>
  </si>
  <si>
    <t>EGenDriverCE (EGen v1.13.0) 142 at 2014-09-22 13:33:21.193. Driver CE Settings:</t>
  </si>
  <si>
    <t>Unique ID:                              142</t>
  </si>
  <si>
    <t>Txn Mix RNGSeed:                        8585195121358667918</t>
  </si>
  <si>
    <t>Txn Input RNGSeed:                      8585195125653635214</t>
  </si>
  <si>
    <t>EGenDriverCE (EGen v1.13.0) 189 at 2014-09-22 13:33:21.193. CE object constructed using constructor 3 (valid for publication: YES).</t>
  </si>
  <si>
    <t>EGenDriverCE (EGen v1.13.0) 189 at 2014-09-22 13:33:21.193. Driver Global Settings:</t>
  </si>
  <si>
    <t>EGenDriverCE (EGen v1.13.0) 189 at 2014-09-22 13:33:21.193. Transaction Mixes:</t>
  </si>
  <si>
    <t>EGenDriverCE (EGen v1.13.0) 189 at 2014-09-22 13:33:21.193. Broker Volume Parameters:  NONE</t>
  </si>
  <si>
    <t>EGenDriverCE (EGen v1.13.0) 189 at 2014-09-22 13:33:21.193. Customer Position Parameters:</t>
  </si>
  <si>
    <t>EGenDriverCE (EGen v1.13.0) 189 at 2014-09-22 13:33:21.193. Market Watch Parameters:</t>
  </si>
  <si>
    <t>EGenDriverCE (EGen v1.13.0) 189 at 2014-09-22 13:33:21.193. Security Detail Parameters:</t>
  </si>
  <si>
    <t>EGenDriverCE (EGen v1.13.0) 189 at 2014-09-22 13:33:21.193. Trade Lookup Parameters:</t>
  </si>
  <si>
    <t>EGenDriverCE (EGen v1.13.0) 189 at 2014-09-22 13:33:21.193. Trade Order Parameters:</t>
  </si>
  <si>
    <t>EGenDriverCE (EGen v1.13.0) 189 at 2014-09-22 13:33:21.193. Trade Update Parameters:</t>
  </si>
  <si>
    <t>EGenDriverCE (EGen v1.13.0) 217 at 2014-09-22 13:33:21.193. CE object constructed using constructor 3 (valid for publication: YES).</t>
  </si>
  <si>
    <t>EGenDriverCE (EGen v1.13.0) 217 at 2014-09-22 13:33:21.193. Driver Global Settings:</t>
  </si>
  <si>
    <t>EGenDriverCE (EGen v1.13.0) 217 at 2014-09-22 13:33:21.193. Transaction Mixes:</t>
  </si>
  <si>
    <t>EGenDriverCE (EGen v1.13.0) 217 at 2014-09-22 13:33:21.193. Broker Volume Parameters:  NONE</t>
  </si>
  <si>
    <t>EGenDriverCE (EGen v1.13.0) 217 at 2014-09-22 13:33:21.193. Customer Position Parameters:</t>
  </si>
  <si>
    <t>EGenDriverCE (EGen v1.13.0) 217 at 2014-09-22 13:33:21.193. Market Watch Parameters:</t>
  </si>
  <si>
    <t>EGenDriverCE (EGen v1.13.0) 217 at 2014-09-22 13:33:21.193. Security Detail Parameters:</t>
  </si>
  <si>
    <t>EGenDriverCE (EGen v1.13.0) 217 at 2014-09-22 13:33:21.193. Trade Lookup Parameters:</t>
  </si>
  <si>
    <t>EGenDriverCE (EGen v1.13.0) 217 at 2014-09-22 13:33:21.193. Trade Order Parameters:</t>
  </si>
  <si>
    <t>EGenDriverCE (EGen v1.13.0) 217 at 2014-09-22 13:33:21.193. Trade Update Parameters:</t>
  </si>
  <si>
    <t>EGenDriverCE (EGen v1.13.0) 297 at 2014-09-22 13:33:21.193. CE object constructed using constructor 3 (valid for publication: YES).</t>
  </si>
  <si>
    <t>EGenDriverCE (EGen v1.13.0) 297 at 2014-09-22 13:33:21.193. Driver Global Settings:</t>
  </si>
  <si>
    <t>EGenDriverCE (EGen v1.13.0) 297 at 2014-09-22 13:33:21.193. Transaction Mixes:</t>
  </si>
  <si>
    <t>EGenDriverCE (EGen v1.13.0) 297 at 2014-09-22 13:33:21.193. Broker Volume Parameters:  NONE</t>
  </si>
  <si>
    <t>EGenDriverCE (EGen v1.13.0) 297 at 2014-09-22 13:33:21.193. Customer Position Parameters:</t>
  </si>
  <si>
    <t>EGenDriverCE (EGen v1.13.0) 297 at 2014-09-22 13:33:21.193. Market Watch Parameters:</t>
  </si>
  <si>
    <t>EGenDriverCE (EGen v1.13.0) 297 at 2014-09-22 13:33:21.193. Security Detail Parameters:</t>
  </si>
  <si>
    <t>EGenDriverCE (EGen v1.13.0) 297 at 2014-09-22 13:33:21.193. Trade Lookup Parameters:</t>
  </si>
  <si>
    <t>EGenDriverCE (EGen v1.13.0) 297 at 2014-09-22 13:33:21.193. Trade Order Parameters:</t>
  </si>
  <si>
    <t>EGenDriverCE (EGen v1.13.0) 297 at 2014-09-22 13:33:21.193. Trade Update Parameters:</t>
  </si>
  <si>
    <t>EGenDriverCE (EGen v1.13.0) 297 at 2014-09-22 13:33:21.193. Driver CE Partition Settings:</t>
  </si>
  <si>
    <t>EGenDriverCE (EGen v1.13.0) 297 at 2014-09-22 13:33:21.193. Driver CE Settings:</t>
  </si>
  <si>
    <t>Unique ID:                              297</t>
  </si>
  <si>
    <t>Txn Mix RNGSeed:                        8585195121358668073</t>
  </si>
  <si>
    <t>Txn Input RNGSeed:                      8585195125653635369</t>
  </si>
  <si>
    <t>EGenDriverMEE (EGen v1.13.0) 1 at 2014-09-22 13:33:21.193. Driver MEE Settings:</t>
  </si>
  <si>
    <t>Ticker Tape RNGSeed:                    8585195121358667777</t>
  </si>
  <si>
    <t>Trading Floor RNGSeed:                  8585195125653635073</t>
  </si>
  <si>
    <t>EGenDriverMEE (EGen v1.13.0) 1 at 2014-09-22 13:33:21.193. MEE object constructed using c'tor 1 (valid for publication: YES).</t>
  </si>
  <si>
    <t>EGenDriverCE (EGen v1.13.0) 9 at 2014-09-22 13:33:21.193. Trade Order Parameters:</t>
  </si>
  <si>
    <t>EGenDriverCE (EGen v1.13.0) 9 at 2014-09-22 13:33:21.193. Trade Update Parameters:</t>
  </si>
  <si>
    <t>EGenDriverCE (EGen v1.13.0) 9 at 2014-09-22 13:33:21.193. Driver CE Partition Settings:</t>
  </si>
  <si>
    <t>EGenDriverCE (EGen v1.13.0) 9 at 2014-09-22 13:33:21.193. Driver CE Settings:</t>
  </si>
  <si>
    <t>Txn Mix RNGSeed:                        8585195121358667785</t>
  </si>
  <si>
    <t>Txn Input RNGSeed:                      8585195125653635081</t>
  </si>
  <si>
    <t>EGenDriverCE (EGen v1.13.0) 176 at 2014-09-22 13:33:21.193. CE object constructed using constructor 3 (valid for publication: YES).</t>
  </si>
  <si>
    <t>EGenDriverCE (EGen v1.13.0) 176 at 2014-09-22 13:33:21.193. Driver Global Settings:</t>
  </si>
  <si>
    <t>EGenDriverCE (EGen v1.13.0) 176 at 2014-09-22 13:33:21.193. Transaction Mixes:</t>
  </si>
  <si>
    <t>EGenDriverCE (EGen v1.13.0) 176 at 2014-09-22 13:33:21.193. Broker Volume Parameters:  NONE</t>
  </si>
  <si>
    <t>EGenDriverCE (EGen v1.13.0) 176 at 2014-09-22 13:33:21.193. Customer Position Parameters:</t>
  </si>
  <si>
    <t>EGenDriverCE (EGen v1.13.0) 176 at 2014-09-22 13:33:21.193. Market Watch Parameters:</t>
  </si>
  <si>
    <t>EGenDriverCE (EGen v1.13.0) 176 at 2014-09-22 13:33:21.193. Security Detail Parameters:</t>
  </si>
  <si>
    <t>EGenDriverCE (EGen v1.13.0) 176 at 2014-09-22 13:33:21.193. Trade Lookup Parameters:</t>
  </si>
  <si>
    <t>EGenDriverCE (EGen v1.13.0) 176 at 2014-09-22 13:33:21.193. Trade Order Parameters:</t>
  </si>
  <si>
    <t>EGenDriverCE (EGen v1.13.0) 176 at 2014-09-22 13:33:21.193. Trade Update Parameters:</t>
  </si>
  <si>
    <t>EGenDriverCE (EGen v1.13.0) 176 at 2014-09-22 13:33:21.193. Driver CE Partition Settings:</t>
  </si>
  <si>
    <t>EGenDriverCE (EGen v1.13.0) 176 at 2014-09-22 13:33:21.193. Driver CE Settings:</t>
  </si>
  <si>
    <t>Unique ID:                              176</t>
  </si>
  <si>
    <t>Txn Mix RNGSeed:                        8585195121358667952</t>
  </si>
  <si>
    <t>Txn Input RNGSeed:                      8585195125653635248</t>
  </si>
  <si>
    <t>EGenDriverCE (EGen v1.13.0) 189 at 2014-09-22 13:33:21.193. Driver CE Partition Settings:</t>
  </si>
  <si>
    <t>EGenDriverCE (EGen v1.13.0) 189 at 2014-09-22 13:33:21.193. Driver CE Settings:</t>
  </si>
  <si>
    <t>Unique ID:                              189</t>
  </si>
  <si>
    <t>Txn Mix RNGSeed:                        8585195121358667965</t>
  </si>
  <si>
    <t>Txn Input RNGSeed:                      8585195125653635261</t>
  </si>
  <si>
    <t>EGenDriverCE (EGen v1.13.0) 217 at 2014-09-22 13:33:21.193. Driver CE Partition Settings:</t>
  </si>
  <si>
    <t>EGenDriverCE (EGen v1.13.0) 217 at 2014-09-22 13:33:21.193. Driver CE Settings:</t>
  </si>
  <si>
    <t>Unique ID:                              217</t>
  </si>
  <si>
    <t>Txn Mix RNGSeed:                        8585195121358667993</t>
  </si>
  <si>
    <t>Txn Input RNGSeed:                      8585195125653635289</t>
  </si>
  <si>
    <t>EGenDriverMEE (EGen v1.13.0) 13 at 2014-09-22 13:33:21.193. Driver MEE Settings:</t>
  </si>
  <si>
    <t>Unique ID:                              13</t>
  </si>
  <si>
    <t>Ticker Tape RNGSeed:                    8585195121358667789</t>
  </si>
  <si>
    <t>Trading Floor RNGSeed:                  8585195125653635085</t>
  </si>
  <si>
    <t>EGenDriverMEE (EGen v1.13.0) 13 at 2014-09-22 13:33:21.193. MEE object constructed using c'tor 1 (valid for publication: YES).</t>
  </si>
  <si>
    <t>EGenDriverMEE (EGen v1.13.0) 15 at 2014-09-22 13:33:21.208. Driver MEE Settings:</t>
  </si>
  <si>
    <t>Unique ID:                              15</t>
  </si>
  <si>
    <t>Ticker Tape RNGSeed:                    8585212713544712207</t>
  </si>
  <si>
    <t>Trading Floor RNGSeed:                  8585212717839679503</t>
  </si>
  <si>
    <t>EGenDriverMEE (EGen v1.13.0) 15 at 2014-09-22 13:33:21.208. MEE object constructed using c'tor 1 (valid for publication: YES).</t>
  </si>
  <si>
    <t>EGenDriverCE (EGen v1.13.0) 459 at 2014-09-22 13:33:21.208. CE object constructed using constructor 3 (valid for publication: YES).</t>
  </si>
  <si>
    <t>EGenDriverCE (EGen v1.13.0) 459 at 2014-09-22 13:33:21.208. Driver Global Settings:</t>
  </si>
  <si>
    <t>EGenDriverCE (EGen v1.13.0) 459 at 2014-09-22 13:33:21.208. Transaction Mixes:</t>
  </si>
  <si>
    <t>EGenDriverCE (EGen v1.13.0) 459 at 2014-09-22 13:33:21.208. Broker Volume Parameters:  NONE</t>
  </si>
  <si>
    <t>EGenDriverCE (EGen v1.13.0) 459 at 2014-09-22 13:33:21.208. Customer Position Parameters:</t>
  </si>
  <si>
    <t>EGenDriverCE (EGen v1.13.0) 459 at 2014-09-22 13:33:21.208. Market Watch Parameters:</t>
  </si>
  <si>
    <t>EGenDriverCE (EGen v1.13.0) 459 at 2014-09-22 13:33:21.208. Security Detail Parameters:</t>
  </si>
  <si>
    <t>EGenDriverCE (EGen v1.13.0) 459 at 2014-09-22 13:33:21.208. Trade Lookup Parameters:</t>
  </si>
  <si>
    <t>EGenDriverCE (EGen v1.13.0) 459 at 2014-09-22 13:33:21.208. Trade Order Parameters:</t>
  </si>
  <si>
    <t>EGenDriverCE (EGen v1.13.0) 459 at 2014-09-22 13:33:21.208. Trade Update Parameters:</t>
  </si>
  <si>
    <t>EGenDriverCE (EGen v1.13.0) 459 at 2014-09-22 13:33:21.208. Driver CE Partition Settings:</t>
  </si>
  <si>
    <t>EGenDriverCE (EGen v1.13.0) 459 at 2014-09-22 13:33:21.208. Driver CE Settings:</t>
  </si>
  <si>
    <t>Unique ID:                              459</t>
  </si>
  <si>
    <t>Txn Mix RNGSeed:                        8585212713544712651</t>
  </si>
  <si>
    <t>Txn Input RNGSeed:                      8585212717839679947</t>
  </si>
  <si>
    <t>EGenDriverCE (EGen v1.13.0) 114 at 2014-09-22 13:33:21.208. Driver Global Settings:</t>
  </si>
  <si>
    <t>EGenDriverCE (EGen v1.13.0) 114 at 2014-09-22 13:33:21.208. Transaction Mixes:</t>
  </si>
  <si>
    <t>EGenDriverCE (EGen v1.13.0) 114 at 2014-09-22 13:33:21.208. Broker Volume Parameters:  NONE</t>
  </si>
  <si>
    <t>EGenDriverCE (EGen v1.13.0) 114 at 2014-09-22 13:33:21.208. Customer Position Parameters:</t>
  </si>
  <si>
    <t>EGenDriverCE (EGen v1.13.0) 114 at 2014-09-22 13:33:21.208. Market Watch Parameters:</t>
  </si>
  <si>
    <t>EGenDriverCE (EGen v1.13.0) 114 at 2014-09-22 13:33:21.208. Security Detail Parameters:</t>
  </si>
  <si>
    <t>EGenDriverCE (EGen v1.13.0) 114 at 2014-09-22 13:33:21.208. CE object constructed using constructor 3 (valid for publication: YES).</t>
  </si>
  <si>
    <t>EGenDriverCE (EGen v1.13.0) 143 at 2014-09-22 13:33:21.208. Driver Global Settings:</t>
  </si>
  <si>
    <t>EGenDriverCE (EGen v1.13.0) 143 at 2014-09-22 13:33:21.208. Transaction Mixes:</t>
  </si>
  <si>
    <t>EGenDriverCE (EGen v1.13.0) 143 at 2014-09-22 13:33:21.208. Broker Volume Parameters:  NONE</t>
  </si>
  <si>
    <t>EGenDriverCE (EGen v1.13.0) 143 at 2014-09-22 13:33:21.208. Customer Position Parameters:</t>
  </si>
  <si>
    <t>EGenDriverCE (EGen v1.13.0) 143 at 2014-09-22 13:33:21.208. Market Watch Parameters:</t>
  </si>
  <si>
    <t>EGenDriverCE (EGen v1.13.0) 143 at 2014-09-22 13:33:21.208. Security Detail Parameters:</t>
  </si>
  <si>
    <t>EGenDriverCE (EGen v1.13.0) 143 at 2014-09-22 13:33:21.208. Trade Lookup Parameters:</t>
  </si>
  <si>
    <t>EGenDriverCE (EGen v1.13.0) 143 at 2014-09-22 13:33:21.208. CE object constructed using constructor 3 (valid for publication: YES).</t>
  </si>
  <si>
    <t>EGenDriverCE (EGen v1.13.0) 298 at 2014-09-22 13:33:21.208. CE object constructed using constructor 3 (valid for publication: YES).</t>
  </si>
  <si>
    <t>EGenDriverCE (EGen v1.13.0) 10 at 2014-09-22 13:33:21.208. CE object constructed using constructor 3 (valid for publication: YES).</t>
  </si>
  <si>
    <t>EGenDriverCE (EGen v1.13.0) 10 at 2014-09-22 13:33:21.208. Driver Global Settings:</t>
  </si>
  <si>
    <t>EGenDriverCE (EGen v1.13.0) 10 at 2014-09-22 13:33:21.208. Transaction Mixes:</t>
  </si>
  <si>
    <t>EGenDriverCE (EGen v1.13.0) 10 at 2014-09-22 13:33:21.208. Broker Volume Parameters:  NONE</t>
  </si>
  <si>
    <t>EGenDriverCE (EGen v1.13.0) 10 at 2014-09-22 13:33:21.208. Customer Position Parameters:</t>
  </si>
  <si>
    <t>EGenDriverCE (EGen v1.13.0) 10 at 2014-09-22 13:33:21.208. Market Watch Parameters:</t>
  </si>
  <si>
    <t>EGenDriverCE (EGen v1.13.0) 10 at 2014-09-22 13:33:21.208. Security Detail Parameters:</t>
  </si>
  <si>
    <t>EGenDriverCE (EGen v1.13.0) 10 at 2014-09-22 13:33:21.208. Trade Lookup Parameters:</t>
  </si>
  <si>
    <t>EGenDriverCE (EGen v1.13.0) 10 at 2014-09-22 13:33:21.208. Trade Order Parameters:</t>
  </si>
  <si>
    <t>EGenDriverCE (EGen v1.13.0) 10 at 2014-09-22 13:33:21.208. Trade Update Parameters:</t>
  </si>
  <si>
    <t>EGenDriverCE (EGen v1.13.0) 10 at 2014-09-22 13:33:21.208. Driver CE Partition Settings:</t>
  </si>
  <si>
    <t>EGenDriverCE (EGen v1.13.0) 10 at 2014-09-22 13:33:21.208. Driver CE Settings:</t>
  </si>
  <si>
    <t>Txn Mix RNGSeed:                        8585212713544712202</t>
  </si>
  <si>
    <t>Txn Input RNGSeed:                      8585212717839679498</t>
  </si>
  <si>
    <t>EGenDriverCE (EGen v1.13.0) 34 at 2014-09-22 13:33:21.208. CE object constructed using constructor 3 (valid for publication: YES).</t>
  </si>
  <si>
    <t>EGenDriverCE (EGen v1.13.0) 34 at 2014-09-22 13:33:21.208. Driver Global Settings:</t>
  </si>
  <si>
    <t>EGenDriverCE (EGen v1.13.0) 34 at 2014-09-22 13:33:21.208. Transaction Mixes:</t>
  </si>
  <si>
    <t>EGenDriverCE (EGen v1.13.0) 34 at 2014-09-22 13:33:21.208. Broker Volume Parameters:  NONE</t>
  </si>
  <si>
    <t>EGenDriverCE (EGen v1.13.0) 34 at 2014-09-22 13:33:21.208. Customer Position Parameters:</t>
  </si>
  <si>
    <t>EGenDriverCE (EGen v1.13.0) 34 at 2014-09-22 13:33:21.208. Market Watch Parameters:</t>
  </si>
  <si>
    <t>EGenDriverCE (EGen v1.13.0) 34 at 2014-09-22 13:33:21.208. Security Detail Parameters:</t>
  </si>
  <si>
    <t>EGenDriverCE (EGen v1.13.0) 34 at 2014-09-22 13:33:21.208. Trade Lookup Parameters:</t>
  </si>
  <si>
    <t>EGenDriverCE (EGen v1.13.0) 34 at 2014-09-22 13:33:21.208. Trade Order Parameters:</t>
  </si>
  <si>
    <t>EGenDriverCE (EGen v1.13.0) 34 at 2014-09-22 13:33:21.208. Trade Update Parameters:</t>
  </si>
  <si>
    <t>EGenDriverCE (EGen v1.13.0) 34 at 2014-09-22 13:33:21.208. Driver CE Partition Settings:</t>
  </si>
  <si>
    <t>EGenDriverCE (EGen v1.13.0) 34 at 2014-09-22 13:33:21.208. Driver CE Settings:</t>
  </si>
  <si>
    <t>Unique ID:                              34</t>
  </si>
  <si>
    <t>Txn Mix RNGSeed:                        8585212713544712226</t>
  </si>
  <si>
    <t>Txn Input RNGSeed:                      8585212717839679522</t>
  </si>
  <si>
    <t>EGenDriverCE (EGen v1.13.0) 84 at 2014-09-22 13:33:21.208. CE object constructed using constructor 3 (valid for publication: YES).</t>
  </si>
  <si>
    <t>EGenDriverCE (EGen v1.13.0) 84 at 2014-09-22 13:33:21.208. Driver Global Settings:</t>
  </si>
  <si>
    <t>EGenDriverCE (EGen v1.13.0) 84 at 2014-09-22 13:33:21.208. Transaction Mixes:</t>
  </si>
  <si>
    <t>EGenDriverCE (EGen v1.13.0) 84 at 2014-09-22 13:33:21.208. Broker Volume Parameters:  NONE</t>
  </si>
  <si>
    <t>EGenDriverCE (EGen v1.13.0) 84 at 2014-09-22 13:33:21.208. Customer Position Parameters:</t>
  </si>
  <si>
    <t>EGenDriverCE (EGen v1.13.0) 84 at 2014-09-22 13:33:21.208. Market Watch Parameters:</t>
  </si>
  <si>
    <t>EGenDriverCE (EGen v1.13.0) 84 at 2014-09-22 13:33:21.208. Security Detail Parameters:</t>
  </si>
  <si>
    <t>EGenDriverCE (EGen v1.13.0) 84 at 2014-09-22 13:33:21.208. Trade Lookup Parameters:</t>
  </si>
  <si>
    <t>EGenDriverCE (EGen v1.13.0) 84 at 2014-09-22 13:33:21.208. Trade Order Parameters:</t>
  </si>
  <si>
    <t>EGenDriverCE (EGen v1.13.0) 84 at 2014-09-22 13:33:21.208. Trade Update Parameters:</t>
  </si>
  <si>
    <t>EGenDriverCE (EGen v1.13.0) 84 at 2014-09-22 13:33:21.208. Driver CE Partition Settings:</t>
  </si>
  <si>
    <t>EGenDriverCE (EGen v1.13.0) 84 at 2014-09-22 13:33:21.208. Driver CE Settings:</t>
  </si>
  <si>
    <t>Unique ID:                              84</t>
  </si>
  <si>
    <t>Txn Mix RNGSeed:                        8585212713544712276</t>
  </si>
  <si>
    <t>Txn Input RNGSeed:                      8585212717839679572</t>
  </si>
  <si>
    <t>EGenDriverCE (EGen v1.13.0) 114 at 2014-09-22 13:33:21.208. Trade Lookup Parameters:</t>
  </si>
  <si>
    <t>EGenDriverCE (EGen v1.13.0) 114 at 2014-09-22 13:33:21.208. Trade Order Parameters:</t>
  </si>
  <si>
    <t>EGenDriverCE (EGen v1.13.0) 114 at 2014-09-22 13:33:21.208. Trade Update Parameters:</t>
  </si>
  <si>
    <t>EGenDriverCE (EGen v1.13.0) 114 at 2014-09-22 13:33:21.208. Driver CE Partition Settings:</t>
  </si>
  <si>
    <t>EGenDriverCE (EGen v1.13.0) 114 at 2014-09-22 13:33:21.208. Driver CE Settings:</t>
  </si>
  <si>
    <t>Unique ID:                              114</t>
  </si>
  <si>
    <t>Txn Mix RNGSeed:                        8585212713544712306</t>
  </si>
  <si>
    <t>Txn Input RNGSeed:                      8585212717839679602</t>
  </si>
  <si>
    <t>EGenDriverCE (EGen v1.13.0) 143 at 2014-09-22 13:33:21.208. Trade Order Parameters:</t>
  </si>
  <si>
    <t>EGenDriverCE (EGen v1.13.0) 143 at 2014-09-22 13:33:21.208. Trade Update Parameters:</t>
  </si>
  <si>
    <t>EGenDriverCE (EGen v1.13.0) 143 at 2014-09-22 13:33:21.208. Driver CE Partition Settings:</t>
  </si>
  <si>
    <t>EGenDriverCE (EGen v1.13.0) 143 at 2014-09-22 13:33:21.208. Driver CE Settings:</t>
  </si>
  <si>
    <t>Unique ID:                              143</t>
  </si>
  <si>
    <t>Txn Mix RNGSeed:                        8585212713544712335</t>
  </si>
  <si>
    <t>Txn Input RNGSeed:                      8585212717839679631</t>
  </si>
  <si>
    <t>EGenDriverCE (EGen v1.13.0) 177 at 2014-09-22 13:33:21.208. CE object constructed using constructor 3 (valid for publication: YES).</t>
  </si>
  <si>
    <t>EGenDriverCE (EGen v1.13.0) 177 at 2014-09-22 13:33:21.208. Driver Global Settings:</t>
  </si>
  <si>
    <t>EGenDriverCE (EGen v1.13.0) 177 at 2014-09-22 13:33:21.208. Transaction Mixes:</t>
  </si>
  <si>
    <t>EGenDriverCE (EGen v1.13.0) 177 at 2014-09-22 13:33:21.208. Broker Volume Parameters:  NONE</t>
  </si>
  <si>
    <t>EGenDriverCE (EGen v1.13.0) 177 at 2014-09-22 13:33:21.208. Customer Position Parameters:</t>
  </si>
  <si>
    <t>EGenDriverCE (EGen v1.13.0) 177 at 2014-09-22 13:33:21.208. Market Watch Parameters:</t>
  </si>
  <si>
    <t>EGenDriverCE (EGen v1.13.0) 177 at 2014-09-22 13:33:21.208. Security Detail Parameters:</t>
  </si>
  <si>
    <t>EGenDriverCE (EGen v1.13.0) 177 at 2014-09-22 13:33:21.208. Trade Lookup Parameters:</t>
  </si>
  <si>
    <t>EGenDriverCE (EGen v1.13.0) 177 at 2014-09-22 13:33:21.208. Trade Order Parameters:</t>
  </si>
  <si>
    <t>EGenDriverCE (EGen v1.13.0) 177 at 2014-09-22 13:33:21.208. Trade Update Parameters:</t>
  </si>
  <si>
    <t>EGenDriverCE (EGen v1.13.0) 177 at 2014-09-22 13:33:21.208. Driver CE Partition Settings:</t>
  </si>
  <si>
    <t>EGenDriverCE (EGen v1.13.0) 177 at 2014-09-22 13:33:21.208. Driver CE Settings:</t>
  </si>
  <si>
    <t>Unique ID:                              177</t>
  </si>
  <si>
    <t>Txn Mix RNGSeed:                        8585212713544712369</t>
  </si>
  <si>
    <t>Txn Input RNGSeed:                      8585212717839679665</t>
  </si>
  <si>
    <t>EGenDriverCE (EGen v1.13.0) 190 at 2014-09-22 13:33:21.208. CE object constructed using constructor 3 (valid for publication: YES).</t>
  </si>
  <si>
    <t>EGenDriverCE (EGen v1.13.0) 190 at 2014-09-22 13:33:21.208. Driver Global Settings:</t>
  </si>
  <si>
    <t>EGenDriverCE (EGen v1.13.0) 190 at 2014-09-22 13:33:21.208. Transaction Mixes:</t>
  </si>
  <si>
    <t>EGenDriverCE (EGen v1.13.0) 190 at 2014-09-22 13:33:21.208. Broker Volume Parameters:  NONE</t>
  </si>
  <si>
    <t>EGenDriverCE (EGen v1.13.0) 190 at 2014-09-22 13:33:21.208. Customer Position Parameters:</t>
  </si>
  <si>
    <t>EGenDriverCE (EGen v1.13.0) 190 at 2014-09-22 13:33:21.208. Market Watch Parameters:</t>
  </si>
  <si>
    <t>EGenDriverCE (EGen v1.13.0) 190 at 2014-09-22 13:33:21.208. Security Detail Parameters:</t>
  </si>
  <si>
    <t>EGenDriverCE (EGen v1.13.0) 190 at 2014-09-22 13:33:21.208. Trade Lookup Parameters:</t>
  </si>
  <si>
    <t>EGenDriverCE (EGen v1.13.0) 190 at 2014-09-22 13:33:21.208. Trade Order Parameters:</t>
  </si>
  <si>
    <t>EGenDriverCE (EGen v1.13.0) 190 at 2014-09-22 13:33:21.208. Trade Update Parameters:</t>
  </si>
  <si>
    <t>EGenDriverCE (EGen v1.13.0) 190 at 2014-09-22 13:33:21.208. Driver CE Partition Settings:</t>
  </si>
  <si>
    <t>EGenDriverCE (EGen v1.13.0) 190 at 2014-09-22 13:33:21.208. Driver CE Settings:</t>
  </si>
  <si>
    <t>Unique ID:                              190</t>
  </si>
  <si>
    <t>Txn Mix RNGSeed:                        8585212713544712382</t>
  </si>
  <si>
    <t>Txn Input RNGSeed:                      8585212717839679678</t>
  </si>
  <si>
    <t>EGenDriverCE (EGen v1.13.0) 218 at 2014-09-22 13:33:21.208. CE object constructed using constructor 3 (valid for publication: YES).</t>
  </si>
  <si>
    <t>EGenDriverCE (EGen v1.13.0) 218 at 2014-09-22 13:33:21.208. Driver Global Settings:</t>
  </si>
  <si>
    <t>EGenDriverCE (EGen v1.13.0) 218 at 2014-09-22 13:33:21.208. Transaction Mixes:</t>
  </si>
  <si>
    <t>EGenDriverCE (EGen v1.13.0) 218 at 2014-09-22 13:33:21.208. Broker Volume Parameters:  NONE</t>
  </si>
  <si>
    <t>EGenDriverCE (EGen v1.13.0) 218 at 2014-09-22 13:33:21.208. Customer Position Parameters:</t>
  </si>
  <si>
    <t>EGenDriverCE (EGen v1.13.0) 218 at 2014-09-22 13:33:21.208. Market Watch Parameters:</t>
  </si>
  <si>
    <t>EGenDriverCE (EGen v1.13.0) 218 at 2014-09-22 13:33:21.208. Security Detail Parameters:</t>
  </si>
  <si>
    <t>EGenDriverCE (EGen v1.13.0) 218 at 2014-09-22 13:33:21.208. Trade Lookup Parameters:</t>
  </si>
  <si>
    <t>EGenDriverCE (EGen v1.13.0) 218 at 2014-09-22 13:33:21.208. Trade Order Parameters:</t>
  </si>
  <si>
    <t>EGenDriverCE (EGen v1.13.0) 218 at 2014-09-22 13:33:21.208. Trade Update Parameters:</t>
  </si>
  <si>
    <t>EGenDriverCE (EGen v1.13.0) 218 at 2014-09-22 13:33:21.208. Driver CE Partition Settings:</t>
  </si>
  <si>
    <t>EGenDriverCE (EGen v1.13.0) 218 at 2014-09-22 13:33:21.208. Driver CE Settings:</t>
  </si>
  <si>
    <t>Unique ID:                              218</t>
  </si>
  <si>
    <t>Txn Mix RNGSeed:                        8585212713544712410</t>
  </si>
  <si>
    <t>Txn Input RNGSeed:                      8585212717839679706</t>
  </si>
  <si>
    <t>EGenDriverCE (EGen v1.13.0) 298 at 2014-09-22 13:33:21.208. Driver Global Settings:</t>
  </si>
  <si>
    <t>EGenDriverCE (EGen v1.13.0) 298 at 2014-09-22 13:33:21.208. Transaction Mixes:</t>
  </si>
  <si>
    <t>EGenDriverCE (EGen v1.13.0) 298 at 2014-09-22 13:33:21.208. Broker Volume Parameters:  NONE</t>
  </si>
  <si>
    <t>EGenDriverCE (EGen v1.13.0) 298 at 2014-09-22 13:33:21.208. Customer Position Parameters:</t>
  </si>
  <si>
    <t>EGenDriverCE (EGen v1.13.0) 298 at 2014-09-22 13:33:21.208. Market Watch Parameters:</t>
  </si>
  <si>
    <t>EGenDriverCE (EGen v1.13.0) 298 at 2014-09-22 13:33:21.208. Security Detail Parameters:</t>
  </si>
  <si>
    <t>EGenDriverCE (EGen v1.13.0) 298 at 2014-09-22 13:33:21.208. Trade Lookup Parameters:</t>
  </si>
  <si>
    <t>EGenDriverCE (EGen v1.13.0) 298 at 2014-09-22 13:33:21.208. Trade Order Parameters:</t>
  </si>
  <si>
    <t>EGenDriverCE (EGen v1.13.0) 298 at 2014-09-22 13:33:21.208. Trade Update Parameters:</t>
  </si>
  <si>
    <t>EGenDriverCE (EGen v1.13.0) 298 at 2014-09-22 13:33:21.208. Driver CE Partition Settings:</t>
  </si>
  <si>
    <t>EGenDriverCE (EGen v1.13.0) 298 at 2014-09-22 13:33:21.208. Driver CE Settings:</t>
  </si>
  <si>
    <t>Unique ID:                              298</t>
  </si>
  <si>
    <t>Txn Mix RNGSeed:                        8585212713544712490</t>
  </si>
  <si>
    <t>Txn Input RNGSeed:                      8585212717839679786</t>
  </si>
  <si>
    <t>EGenDriverCE (EGen v1.13.0) 460 at 2014-09-22 13:33:21.224. CE object constructed using constructor 3 (valid for publication: YES).</t>
  </si>
  <si>
    <t>EGenDriverCE (EGen v1.13.0) 460 at 2014-09-22 13:33:21.224. Driver Global Settings:</t>
  </si>
  <si>
    <t>EGenDriverCE (EGen v1.13.0) 460 at 2014-09-22 13:33:21.224. Transaction Mixes:</t>
  </si>
  <si>
    <t>EGenDriverCE (EGen v1.13.0) 460 at 2014-09-22 13:33:21.224. Broker Volume Parameters:  NONE</t>
  </si>
  <si>
    <t>EGenDriverCE (EGen v1.13.0) 460 at 2014-09-22 13:33:21.224. Customer Position Parameters:</t>
  </si>
  <si>
    <t>EGenDriverCE (EGen v1.13.0) 460 at 2014-09-22 13:33:21.224. Market Watch Parameters:</t>
  </si>
  <si>
    <t>EGenDriverCE (EGen v1.13.0) 460 at 2014-09-22 13:33:21.224. Security Detail Parameters:</t>
  </si>
  <si>
    <t>EGenDriverCE (EGen v1.13.0) 460 at 2014-09-22 13:33:21.224. Trade Lookup Parameters:</t>
  </si>
  <si>
    <t>EGenDriverCE (EGen v1.13.0) 460 at 2014-09-22 13:33:21.224. Trade Order Parameters:</t>
  </si>
  <si>
    <t>EGenDriverCE (EGen v1.13.0) 460 at 2014-09-22 13:33:21.224. Trade Update Parameters:</t>
  </si>
  <si>
    <t>EGenDriverCE (EGen v1.13.0) 460 at 2014-09-22 13:33:21.224. Driver CE Partition Settings:</t>
  </si>
  <si>
    <t>EGenDriverCE (EGen v1.13.0) 460 at 2014-09-22 13:33:21.224. Driver CE Settings:</t>
  </si>
  <si>
    <t>Unique ID:                              460</t>
  </si>
  <si>
    <t>Txn Mix RNGSeed:                        8585212713544712652</t>
  </si>
  <si>
    <t>Txn Input RNGSeed:                      8585212717839679948</t>
  </si>
  <si>
    <t>EGenDriverCE (EGen v1.13.0) 35 at 2014-09-22 13:33:21.224. CE object constructed using constructor 3 (valid for publication: YES).</t>
  </si>
  <si>
    <t>EGenDriverCE (EGen v1.13.0) 35 at 2014-09-22 13:33:21.224. Driver Global Settings:</t>
  </si>
  <si>
    <t>EGenDriverCE (EGen v1.13.0) 35 at 2014-09-22 13:33:21.224. Transaction Mixes:</t>
  </si>
  <si>
    <t>EGenDriverCE (EGen v1.13.0) 35 at 2014-09-22 13:33:21.224. Broker Volume Parameters:  NONE</t>
  </si>
  <si>
    <t>EGenDriverCE (EGen v1.13.0) 35 at 2014-09-22 13:33:21.224. Customer Position Parameters:</t>
  </si>
  <si>
    <t>EGenDriverCE (EGen v1.13.0) 35 at 2014-09-22 13:33:21.224. Market Watch Parameters:</t>
  </si>
  <si>
    <t>EGenDriverCE (EGen v1.13.0) 35 at 2014-09-22 13:33:21.224. Security Detail Parameters:</t>
  </si>
  <si>
    <t>EGenDriverCE (EGen v1.13.0) 35 at 2014-09-22 13:33:21.224. Trade Lookup Parameters:</t>
  </si>
  <si>
    <t>EGenDriverCE (EGen v1.13.0) 35 at 2014-09-22 13:33:21.224. Trade Order Parameters:</t>
  </si>
  <si>
    <t>EGenDriverCE (EGen v1.13.0) 35 at 2014-09-22 13:33:21.224. Trade Update Parameters:</t>
  </si>
  <si>
    <t>EGenDriverCE (EGen v1.13.0) 85 at 2014-09-22 13:33:21.224. CE object constructed using constructor 3 (valid for publication: YES).</t>
  </si>
  <si>
    <t>EGenDriverCE (EGen v1.13.0) 85 at 2014-09-22 13:33:21.224. Driver Global Settings:</t>
  </si>
  <si>
    <t>EGenDriverCE (EGen v1.13.0) 85 at 2014-09-22 13:33:21.224. Transaction Mixes:</t>
  </si>
  <si>
    <t>EGenDriverCE (EGen v1.13.0) 85 at 2014-09-22 13:33:21.224. Broker Volume Parameters:  NONE</t>
  </si>
  <si>
    <t>EGenDriverCE (EGen v1.13.0) 85 at 2014-09-22 13:33:21.224. Customer Position Parameters:</t>
  </si>
  <si>
    <t>EGenDriverCE (EGen v1.13.0) 85 at 2014-09-22 13:33:21.224. Market Watch Parameters:</t>
  </si>
  <si>
    <t>EGenDriverCE (EGen v1.13.0) 85 at 2014-09-22 13:33:21.224. Security Detail Parameters:</t>
  </si>
  <si>
    <t>EGenDriverCE (EGen v1.13.0) 85 at 2014-09-22 13:33:21.224. Trade Lookup Parameters:</t>
  </si>
  <si>
    <t>EGenDriverCE (EGen v1.13.0) 85 at 2014-09-22 13:33:21.224. Trade Order Parameters:</t>
  </si>
  <si>
    <t>EGenDriverCE (EGen v1.13.0) 85 at 2014-09-22 13:33:21.224. Trade Update Parameters:</t>
  </si>
  <si>
    <t>EGenDriverCE (EGen v1.13.0) 115 at 2014-09-22 13:33:21.224. CE object constructed using constructor 3 (valid for publication: YES).</t>
  </si>
  <si>
    <t>EGenDriverCE (EGen v1.13.0) 115 at 2014-09-22 13:33:21.224. Driver Global Settings:</t>
  </si>
  <si>
    <t>EGenDriverCE (EGen v1.13.0) 115 at 2014-09-22 13:33:21.224. Transaction Mixes:</t>
  </si>
  <si>
    <t>EGenDriverCE (EGen v1.13.0) 115 at 2014-09-22 13:33:21.224. Broker Volume Parameters:  NONE</t>
  </si>
  <si>
    <t>EGenDriverCE (EGen v1.13.0) 115 at 2014-09-22 13:33:21.224. Customer Position Parameters:</t>
  </si>
  <si>
    <t>EGenDriverCE (EGen v1.13.0) 115 at 2014-09-22 13:33:21.224. Market Watch Parameters:</t>
  </si>
  <si>
    <t>EGenDriverCE (EGen v1.13.0) 115 at 2014-09-22 13:33:21.224. Security Detail Parameters:</t>
  </si>
  <si>
    <t>EGenDriverCE (EGen v1.13.0) 115 at 2014-09-22 13:33:21.224. Trade Lookup Parameters:</t>
  </si>
  <si>
    <t>EGenDriverCE (EGen v1.13.0) 115 at 2014-09-22 13:33:21.224. Trade Order Parameters:</t>
  </si>
  <si>
    <t>EGenDriverCE (EGen v1.13.0) 115 at 2014-09-22 13:33:21.224. Trade Update Parameters:</t>
  </si>
  <si>
    <t>EGenDriverCE (EGen v1.13.0) 115 at 2014-09-22 13:33:21.224. Driver CE Partition Settings:</t>
  </si>
  <si>
    <t>EGenDriverCE (EGen v1.13.0) 115 at 2014-09-22 13:33:21.224. Driver CE Settings:</t>
  </si>
  <si>
    <t>Unique ID:                              115</t>
  </si>
  <si>
    <t>Txn Mix RNGSeed:                        8585212713544712307</t>
  </si>
  <si>
    <t>Txn Input RNGSeed:                      8585212717839679603</t>
  </si>
  <si>
    <t>EGenDriverCE (EGen v1.13.0) 144 at 2014-09-22 13:33:21.224. CE object constructed using constructor 3 (valid for publication: YES).</t>
  </si>
  <si>
    <t>EGenDriverCE (EGen v1.13.0) 144 at 2014-09-22 13:33:21.224. Driver Global Settings:</t>
  </si>
  <si>
    <t>EGenDriverCE (EGen v1.13.0) 144 at 2014-09-22 13:33:21.224. Transaction Mixes:</t>
  </si>
  <si>
    <t>EGenDriverCE (EGen v1.13.0) 144 at 2014-09-22 13:33:21.224. Broker Volume Parameters:  NONE</t>
  </si>
  <si>
    <t>EGenDriverCE (EGen v1.13.0) 144 at 2014-09-22 13:33:21.224. Customer Position Parameters:</t>
  </si>
  <si>
    <t>EGenDriverCE (EGen v1.13.0) 144 at 2014-09-22 13:33:21.224. Market Watch Parameters:</t>
  </si>
  <si>
    <t>EGenDriverCE (EGen v1.13.0) 144 at 2014-09-22 13:33:21.224. Security Detail Parameters:</t>
  </si>
  <si>
    <t>EGenDriverCE (EGen v1.13.0) 144 at 2014-09-22 13:33:21.224. Trade Lookup Parameters:</t>
  </si>
  <si>
    <t>EGenDriverCE (EGen v1.13.0) 144 at 2014-09-22 13:33:21.224. Trade Order Parameters:</t>
  </si>
  <si>
    <t>EGenDriverCE (EGen v1.13.0) 144 at 2014-09-22 13:33:21.224. Trade Update Parameters:</t>
  </si>
  <si>
    <t>EGenDriverCE (EGen v1.13.0) 144 at 2014-09-22 13:33:21.224. Driver CE Partition Settings:</t>
  </si>
  <si>
    <t>EGenDriverCE (EGen v1.13.0) 144 at 2014-09-22 13:33:21.224. Driver CE Settings:</t>
  </si>
  <si>
    <t>Unique ID:                              144</t>
  </si>
  <si>
    <t>Txn Mix RNGSeed:                        8585212713544712336</t>
  </si>
  <si>
    <t>Txn Input RNGSeed:                      8585212717839679632</t>
  </si>
  <si>
    <t>EGenDriverCE (EGen v1.13.0) 191 at 2014-09-22 13:33:21.224. Driver Global Settings:</t>
  </si>
  <si>
    <t>EGenDriverCE (EGen v1.13.0) 191 at 2014-09-22 13:33:21.224. Transaction Mixes:</t>
  </si>
  <si>
    <t>EGenDriverCE (EGen v1.13.0) 191 at 2014-09-22 13:33:21.224. Broker Volume Parameters:  NONE</t>
  </si>
  <si>
    <t>EGenDriverCE (EGen v1.13.0) 191 at 2014-09-22 13:33:21.224. Customer Position Parameters:</t>
  </si>
  <si>
    <t>EGenDriverCE (EGen v1.13.0) 191 at 2014-09-22 13:33:21.224. Market Watch Parameters:</t>
  </si>
  <si>
    <t>EGenDriverCE (EGen v1.13.0) 191 at 2014-09-22 13:33:21.224. Security Detail Parameters:</t>
  </si>
  <si>
    <t>EGenDriverCE (EGen v1.13.0) 191 at 2014-09-22 13:33:21.224. CE object constructed using constructor 3 (valid for publication: YES).</t>
  </si>
  <si>
    <t>EGenDriverCE (EGen v1.13.0) 219 at 2014-09-22 13:33:21.224. Driver Global Settings:</t>
  </si>
  <si>
    <t>EGenDriverCE (EGen v1.13.0) 219 at 2014-09-22 13:33:21.224. Transaction Mixes:</t>
  </si>
  <si>
    <t>EGenDriverCE (EGen v1.13.0) 219 at 2014-09-22 13:33:21.224. Broker Volume Parameters:  NONE</t>
  </si>
  <si>
    <t>EGenDriverCE (EGen v1.13.0) 219 at 2014-09-22 13:33:21.224. Customer Position Parameters:</t>
  </si>
  <si>
    <t>EGenDriverCE (EGen v1.13.0) 219 at 2014-09-22 13:33:21.224. Market Watch Parameters:</t>
  </si>
  <si>
    <t>EGenDriverCE (EGen v1.13.0) 219 at 2014-09-22 13:33:21.224. Security Detail Parameters:</t>
  </si>
  <si>
    <t>EGenDriverCE (EGen v1.13.0) 219 at 2014-09-22 13:33:21.224. Trade Lookup Parameters:</t>
  </si>
  <si>
    <t>EGenDriverCE (EGen v1.13.0) 219 at 2014-09-22 13:33:21.224. CE object constructed using constructor 3 (valid for publication: YES).</t>
  </si>
  <si>
    <t>EGenDriverCE (EGen v1.13.0) 299 at 2014-09-22 13:33:21.224. CE object constructed using constructor 3 (valid for publication: YES).</t>
  </si>
  <si>
    <t>EGenDriverCE (EGen v1.13.0) 299 at 2014-09-22 13:33:21.224. Driver Global Settings:</t>
  </si>
  <si>
    <t>EGenDriverCE (EGen v1.13.0) 299 at 2014-09-22 13:33:21.224. Transaction Mixes:</t>
  </si>
  <si>
    <t>EGenDriverCE (EGen v1.13.0) 299 at 2014-09-22 13:33:21.224. Broker Volume Parameters:  NONE</t>
  </si>
  <si>
    <t>EGenDriverCE (EGen v1.13.0) 299 at 2014-09-22 13:33:21.224. Customer Position Parameters:</t>
  </si>
  <si>
    <t>EGenDriverCE (EGen v1.13.0) 299 at 2014-09-22 13:33:21.224. Market Watch Parameters:</t>
  </si>
  <si>
    <t>EGenDriverCE (EGen v1.13.0) 299 at 2014-09-22 13:33:21.224. Security Detail Parameters:</t>
  </si>
  <si>
    <t>EGenDriverCE (EGen v1.13.0) 299 at 2014-09-22 13:33:21.224. Trade Lookup Parameters:</t>
  </si>
  <si>
    <t>EGenDriverCE (EGen v1.13.0) 299 at 2014-09-22 13:33:21.224. Trade Order Parameters:</t>
  </si>
  <si>
    <t>EGenDriverCE (EGen v1.13.0) 299 at 2014-09-22 13:33:21.224. Trade Update Parameters:</t>
  </si>
  <si>
    <t>EGenDriverCE (EGen v1.13.0) 299 at 2014-09-22 13:33:21.224. Driver CE Partition Settings:</t>
  </si>
  <si>
    <t>EGenDriverCE (EGen v1.13.0) 299 at 2014-09-22 13:33:21.224. Driver CE Settings:</t>
  </si>
  <si>
    <t>Unique ID:                              299</t>
  </si>
  <si>
    <t>Txn Mix RNGSeed:                        8585212713544712491</t>
  </si>
  <si>
    <t>Txn Input RNGSeed:                      8585212717839679787</t>
  </si>
  <si>
    <t>EGenDriverCE (EGen v1.13.0) 11 at 2014-09-22 13:33:21.224. CE object constructed using constructor 3 (valid for publication: YES).</t>
  </si>
  <si>
    <t>EGenDriverCE (EGen v1.13.0) 11 at 2014-09-22 13:33:21.224. Driver Global Settings:</t>
  </si>
  <si>
    <t>EGenDriverCE (EGen v1.13.0) 11 at 2014-09-22 13:33:21.224. Transaction Mixes:</t>
  </si>
  <si>
    <t>EGenDriverCE (EGen v1.13.0) 11 at 2014-09-22 13:33:21.224. Broker Volume Parameters:  NONE</t>
  </si>
  <si>
    <t>EGenDriverCE (EGen v1.13.0) 11 at 2014-09-22 13:33:21.224. Customer Position Parameters:</t>
  </si>
  <si>
    <t>EGenDriverCE (EGen v1.13.0) 11 at 2014-09-22 13:33:21.224. Market Watch Parameters:</t>
  </si>
  <si>
    <t>EGenDriverCE (EGen v1.13.0) 11 at 2014-09-22 13:33:21.224. Security Detail Parameters:</t>
  </si>
  <si>
    <t>EGenDriverCE (EGen v1.13.0) 11 at 2014-09-22 13:33:21.224. Trade Lookup Parameters:</t>
  </si>
  <si>
    <t>EGenDriverCE (EGen v1.13.0) 11 at 2014-09-22 13:33:21.224. Trade Order Parameters:</t>
  </si>
  <si>
    <t>EGenDriverCE (EGen v1.13.0) 11 at 2014-09-22 13:33:21.224. Trade Update Parameters:</t>
  </si>
  <si>
    <t>EGenDriverCE (EGen v1.13.0) 11 at 2014-09-22 13:33:21.224. Driver CE Partition Settings:</t>
  </si>
  <si>
    <t>EGenDriverCE (EGen v1.13.0) 11 at 2014-09-22 13:33:21.224. Driver CE Settings:</t>
  </si>
  <si>
    <t>Txn Mix RNGSeed:                        8585212713544712203</t>
  </si>
  <si>
    <t>Txn Input RNGSeed:                      8585212717839679499</t>
  </si>
  <si>
    <t>EGenDriverCE (EGen v1.13.0) 35 at 2014-09-22 13:33:21.224. Driver CE Partition Settings:</t>
  </si>
  <si>
    <t>EGenDriverCE (EGen v1.13.0) 35 at 2014-09-22 13:33:21.224. Driver CE Settings:</t>
  </si>
  <si>
    <t>Unique ID:                              35</t>
  </si>
  <si>
    <t>Txn Mix RNGSeed:                        8585212713544712227</t>
  </si>
  <si>
    <t>Txn Input RNGSeed:                      8585212717839679523</t>
  </si>
  <si>
    <t>EGenDriverCE (EGen v1.13.0) 85 at 2014-09-22 13:33:21.224. Driver CE Partition Settings:</t>
  </si>
  <si>
    <t>EGenDriverCE (EGen v1.13.0) 85 at 2014-09-22 13:33:21.224. Driver CE Settings:</t>
  </si>
  <si>
    <t>Unique ID:                              85</t>
  </si>
  <si>
    <t>Txn Mix RNGSeed:                        8585212713544712277</t>
  </si>
  <si>
    <t>Txn Input RNGSeed:                      8585212717839679573</t>
  </si>
  <si>
    <t>EGenDriverCE (EGen v1.13.0) 178 at 2014-09-22 13:33:21.224. CE object constructed using constructor 3 (valid for publication: YES).</t>
  </si>
  <si>
    <t>EGenDriverCE (EGen v1.13.0) 178 at 2014-09-22 13:33:21.224. Driver Global Settings:</t>
  </si>
  <si>
    <t>EGenDriverCE (EGen v1.13.0) 178 at 2014-09-22 13:33:21.224. Transaction Mixes:</t>
  </si>
  <si>
    <t>EGenDriverCE (EGen v1.13.0) 178 at 2014-09-22 13:33:21.224. Broker Volume Parameters:  NONE</t>
  </si>
  <si>
    <t>EGenDriverCE (EGen v1.13.0) 178 at 2014-09-22 13:33:21.224. Customer Position Parameters:</t>
  </si>
  <si>
    <t>EGenDriverCE (EGen v1.13.0) 178 at 2014-09-22 13:33:21.224. Market Watch Parameters:</t>
  </si>
  <si>
    <t>EGenDriverCE (EGen v1.13.0) 178 at 2014-09-22 13:33:21.224. Security Detail Parameters:</t>
  </si>
  <si>
    <t>EGenDriverCE (EGen v1.13.0) 178 at 2014-09-22 13:33:21.224. Trade Lookup Parameters:</t>
  </si>
  <si>
    <t>EGenDriverCE (EGen v1.13.0) 178 at 2014-09-22 13:33:21.224. Trade Order Parameters:</t>
  </si>
  <si>
    <t>EGenDriverCE (EGen v1.13.0) 178 at 2014-09-22 13:33:21.224. Trade Update Parameters:</t>
  </si>
  <si>
    <t>EGenDriverCE (EGen v1.13.0) 178 at 2014-09-22 13:33:21.224. Driver CE Partition Settings:</t>
  </si>
  <si>
    <t>EGenDriverCE (EGen v1.13.0) 178 at 2014-09-22 13:33:21.224. Driver CE Settings:</t>
  </si>
  <si>
    <t>Unique ID:                              178</t>
  </si>
  <si>
    <t>Txn Mix RNGSeed:                        8585212713544712370</t>
  </si>
  <si>
    <t>Txn Input RNGSeed:                      8585212717839679666</t>
  </si>
  <si>
    <t>EGenDriverCE (EGen v1.13.0) 191 at 2014-09-22 13:33:21.224. Trade Lookup Parameters:</t>
  </si>
  <si>
    <t>EGenDriverCE (EGen v1.13.0) 191 at 2014-09-22 13:33:21.224. Trade Order Parameters:</t>
  </si>
  <si>
    <t>EGenDriverCE (EGen v1.13.0) 191 at 2014-09-22 13:33:21.224. Trade Update Parameters:</t>
  </si>
  <si>
    <t>EGenDriverCE (EGen v1.13.0) 191 at 2014-09-22 13:33:21.224. Driver CE Partition Settings:</t>
  </si>
  <si>
    <t>EGenDriverCE (EGen v1.13.0) 191 at 2014-09-22 13:33:21.224. Driver CE Settings:</t>
  </si>
  <si>
    <t>Unique ID:                              191</t>
  </si>
  <si>
    <t>Txn Mix RNGSeed:                        8585212713544712383</t>
  </si>
  <si>
    <t>Txn Input RNGSeed:                      8585212717839679679</t>
  </si>
  <si>
    <t>EGenDriverCE (EGen v1.13.0) 219 at 2014-09-22 13:33:21.224. Trade Order Parameters:</t>
  </si>
  <si>
    <t>EGenDriverCE (EGen v1.13.0) 219 at 2014-09-22 13:33:21.224. Trade Update Parameters:</t>
  </si>
  <si>
    <t>EGenDriverCE (EGen v1.13.0) 219 at 2014-09-22 13:33:21.224. Driver CE Partition Settings:</t>
  </si>
  <si>
    <t>EGenDriverCE (EGen v1.13.0) 219 at 2014-09-22 13:33:21.224. Driver CE Settings:</t>
  </si>
  <si>
    <t>Unique ID:                              219</t>
  </si>
  <si>
    <t>Txn Mix RNGSeed:                        8585212713544712411</t>
  </si>
  <si>
    <t>Txn Input RNGSeed:                      8585212717839679707</t>
  </si>
  <si>
    <t>EGenDriverCE (EGen v1.13.0) 461 at 2014-09-22 13:33:21.240. CE object constructed using constructor 3 (valid for publication: YES).</t>
  </si>
  <si>
    <t>EGenDriverCE (EGen v1.13.0) 461 at 2014-09-22 13:33:21.240. Driver Global Settings:</t>
  </si>
  <si>
    <t>EGenDriverCE (EGen v1.13.0) 461 at 2014-09-22 13:33:21.240. Transaction Mixes:</t>
  </si>
  <si>
    <t>EGenDriverCE (EGen v1.13.0) 461 at 2014-09-22 13:33:21.240. Broker Volume Parameters:  NONE</t>
  </si>
  <si>
    <t>EGenDriverCE (EGen v1.13.0) 461 at 2014-09-22 13:33:21.240. Customer Position Parameters:</t>
  </si>
  <si>
    <t>EGenDriverCE (EGen v1.13.0) 461 at 2014-09-22 13:33:21.240. Market Watch Parameters:</t>
  </si>
  <si>
    <t>EGenDriverCE (EGen v1.13.0) 461 at 2014-09-22 13:33:21.240. Security Detail Parameters:</t>
  </si>
  <si>
    <t>EGenDriverCE (EGen v1.13.0) 461 at 2014-09-22 13:33:21.240. Trade Lookup Parameters:</t>
  </si>
  <si>
    <t>EGenDriverCE (EGen v1.13.0) 461 at 2014-09-22 13:33:21.240. Trade Order Parameters:</t>
  </si>
  <si>
    <t>EGenDriverCE (EGen v1.13.0) 461 at 2014-09-22 13:33:21.240. Trade Update Parameters:</t>
  </si>
  <si>
    <t>EGenDriverCE (EGen v1.13.0) 461 at 2014-09-22 13:33:21.240. Driver CE Partition Settings:</t>
  </si>
  <si>
    <t>EGenDriverCE (EGen v1.13.0) 461 at 2014-09-22 13:33:21.240. Driver CE Settings:</t>
  </si>
  <si>
    <t>Unique ID:                              461</t>
  </si>
  <si>
    <t>Txn Mix RNGSeed:                        8585212713544712653</t>
  </si>
  <si>
    <t>Txn Input RNGSeed:                      8585212717839679949</t>
  </si>
  <si>
    <t>EGenDriverCE (EGen v1.13.0) 12 at 2014-09-22 13:33:21.240. CE object constructed using constructor 3 (valid for publication: YES).</t>
  </si>
  <si>
    <t>EGenDriverCE (EGen v1.13.0) 12 at 2014-09-22 13:33:21.240. Driver Global Settings:</t>
  </si>
  <si>
    <t>EGenDriverCE (EGen v1.13.0) 12 at 2014-09-22 13:33:21.240. Transaction Mixes:</t>
  </si>
  <si>
    <t>EGenDriverCE (EGen v1.13.0) 12 at 2014-09-22 13:33:21.240. Broker Volume Parameters:  NONE</t>
  </si>
  <si>
    <t>EGenDriverCE (EGen v1.13.0) 12 at 2014-09-22 13:33:21.240. Customer Position Parameters:</t>
  </si>
  <si>
    <t>EGenDriverCE (EGen v1.13.0) 12 at 2014-09-22 13:33:21.240. Market Watch Parameters:</t>
  </si>
  <si>
    <t>EGenDriverCE (EGen v1.13.0) 12 at 2014-09-22 13:33:21.240. Security Detail Parameters:</t>
  </si>
  <si>
    <t>EGenDriverCE (EGen v1.13.0) 12 at 2014-09-22 13:33:21.240. Trade Lookup Parameters:</t>
  </si>
  <si>
    <t>EGenDriverCE (EGen v1.13.0) 12 at 2014-09-22 13:33:21.240. Trade Order Parameters:</t>
  </si>
  <si>
    <t>EGenDriverCE (EGen v1.13.0) 12 at 2014-09-22 13:33:21.240. Trade Update Parameters:</t>
  </si>
  <si>
    <t>EGenDriverCE (EGen v1.13.0) 36 at 2014-09-22 13:33:21.240. CE object constructed using constructor 3 (valid for publication: YES).</t>
  </si>
  <si>
    <t>EGenDriverCE (EGen v1.13.0) 36 at 2014-09-22 13:33:21.240. Driver Global Settings:</t>
  </si>
  <si>
    <t>EGenDriverCE (EGen v1.13.0) 36 at 2014-09-22 13:33:21.240. Transaction Mixes:</t>
  </si>
  <si>
    <t>EGenDriverCE (EGen v1.13.0) 36 at 2014-09-22 13:33:21.240. Broker Volume Parameters:  NONE</t>
  </si>
  <si>
    <t>EGenDriverCE (EGen v1.13.0) 36 at 2014-09-22 13:33:21.240. Customer Position Parameters:</t>
  </si>
  <si>
    <t>EGenDriverCE (EGen v1.13.0) 36 at 2014-09-22 13:33:21.240. Market Watch Parameters:</t>
  </si>
  <si>
    <t>EGenDriverCE (EGen v1.13.0) 36 at 2014-09-22 13:33:21.240. Security Detail Parameters:</t>
  </si>
  <si>
    <t>EGenDriverCE (EGen v1.13.0) 36 at 2014-09-22 13:33:21.240. Trade Lookup Parameters:</t>
  </si>
  <si>
    <t>EGenDriverCE (EGen v1.13.0) 36 at 2014-09-22 13:33:21.240. Trade Order Parameters:</t>
  </si>
  <si>
    <t>EGenDriverCE (EGen v1.13.0) 36 at 2014-09-22 13:33:21.240. Trade Update Parameters:</t>
  </si>
  <si>
    <t>EGenDriverCE (EGen v1.13.0) 36 at 2014-09-22 13:33:21.240. Driver CE Partition Settings:</t>
  </si>
  <si>
    <t>EGenDriverCE (EGen v1.13.0) 36 at 2014-09-22 13:33:21.240. Driver CE Settings:</t>
  </si>
  <si>
    <t>Unique ID:                              36</t>
  </si>
  <si>
    <t>Txn Mix RNGSeed:                        8585212713544712228</t>
  </si>
  <si>
    <t>Txn Input RNGSeed:                      8585212717839679524</t>
  </si>
  <si>
    <t>EGenDriverCE (EGen v1.13.0) 86 at 2014-09-22 13:33:21.240. CE object constructed using constructor 3 (valid for publication: YES).</t>
  </si>
  <si>
    <t>EGenDriverCE (EGen v1.13.0) 86 at 2014-09-22 13:33:21.240. Driver Global Settings:</t>
  </si>
  <si>
    <t>EGenDriverCE (EGen v1.13.0) 86 at 2014-09-22 13:33:21.240. Transaction Mixes:</t>
  </si>
  <si>
    <t>EGenDriverCE (EGen v1.13.0) 86 at 2014-09-22 13:33:21.240. Broker Volume Parameters:  NONE</t>
  </si>
  <si>
    <t>EGenDriverCE (EGen v1.13.0) 86 at 2014-09-22 13:33:21.240. Customer Position Parameters:</t>
  </si>
  <si>
    <t>EGenDriverCE (EGen v1.13.0) 86 at 2014-09-22 13:33:21.240. Market Watch Parameters:</t>
  </si>
  <si>
    <t>EGenDriverCE (EGen v1.13.0) 86 at 2014-09-22 13:33:21.240. Security Detail Parameters:</t>
  </si>
  <si>
    <t>EGenDriverCE (EGen v1.13.0) 86 at 2014-09-22 13:33:21.240. Trade Lookup Parameters:</t>
  </si>
  <si>
    <t>EGenDriverCE (EGen v1.13.0) 86 at 2014-09-22 13:33:21.240. Trade Order Parameters:</t>
  </si>
  <si>
    <t>EGenDriverCE (EGen v1.13.0) 86 at 2014-09-22 13:33:21.240. Trade Update Parameters:</t>
  </si>
  <si>
    <t>EGenDriverCE (EGen v1.13.0) 86 at 2014-09-22 13:33:21.240. Driver CE Partition Settings:</t>
  </si>
  <si>
    <t>EGenDriverCE (EGen v1.13.0) 86 at 2014-09-22 13:33:21.240. Driver CE Settings:</t>
  </si>
  <si>
    <t>Unique ID:                              86</t>
  </si>
  <si>
    <t>Txn Mix RNGSeed:                        8585212713544712278</t>
  </si>
  <si>
    <t>Txn Input RNGSeed:                      8585212717839679574</t>
  </si>
  <si>
    <t>EGenDriverCE (EGen v1.13.0) 116 at 2014-09-22 13:33:21.240. CE object constructed using constructor 3 (valid for publication: YES).</t>
  </si>
  <si>
    <t>EGenDriverCE (EGen v1.13.0) 116 at 2014-09-22 13:33:21.240. Driver Global Settings:</t>
  </si>
  <si>
    <t>EGenDriverCE (EGen v1.13.0) 116 at 2014-09-22 13:33:21.240. Transaction Mixes:</t>
  </si>
  <si>
    <t>EGenDriverCE (EGen v1.13.0) 116 at 2014-09-22 13:33:21.240. Broker Volume Parameters:  NONE</t>
  </si>
  <si>
    <t>EGenDriverCE (EGen v1.13.0) 116 at 2014-09-22 13:33:21.240. Customer Position Parameters:</t>
  </si>
  <si>
    <t>EGenDriverCE (EGen v1.13.0) 116 at 2014-09-22 13:33:21.240. Market Watch Parameters:</t>
  </si>
  <si>
    <t>EGenDriverCE (EGen v1.13.0) 116 at 2014-09-22 13:33:21.240. Security Detail Parameters:</t>
  </si>
  <si>
    <t>EGenDriverCE (EGen v1.13.0) 116 at 2014-09-22 13:33:21.240. Trade Lookup Parameters:</t>
  </si>
  <si>
    <t>EGenDriverCE (EGen v1.13.0) 116 at 2014-09-22 13:33:21.240. Trade Order Parameters:</t>
  </si>
  <si>
    <t>EGenDriverCE (EGen v1.13.0) 116 at 2014-09-22 13:33:21.240. Trade Update Parameters:</t>
  </si>
  <si>
    <t>EGenDriverCE (EGen v1.13.0) 116 at 2014-09-22 13:33:21.240. Driver CE Partition Settings:</t>
  </si>
  <si>
    <t>EGenDriverCE (EGen v1.13.0) 116 at 2014-09-22 13:33:21.240. Driver CE Settings:</t>
  </si>
  <si>
    <t>Unique ID:                              116</t>
  </si>
  <si>
    <t>Txn Mix RNGSeed:                        8585212713544712308</t>
  </si>
  <si>
    <t>Txn Input RNGSeed:                      8585212717839679604</t>
  </si>
  <si>
    <t>EGenDriverCE (EGen v1.13.0) 145 at 2014-09-22 13:33:21.240. CE object constructed using constructor 3 (valid for publication: YES).</t>
  </si>
  <si>
    <t>EGenDriverCE (EGen v1.13.0) 145 at 2014-09-22 13:33:21.240. Driver Global Settings:</t>
  </si>
  <si>
    <t>EGenDriverCE (EGen v1.13.0) 145 at 2014-09-22 13:33:21.240. Transaction Mixes:</t>
  </si>
  <si>
    <t>EGenDriverCE (EGen v1.13.0) 145 at 2014-09-22 13:33:21.240. Broker Volume Parameters:  NONE</t>
  </si>
  <si>
    <t>EGenDriverCE (EGen v1.13.0) 145 at 2014-09-22 13:33:21.240. Customer Position Parameters:</t>
  </si>
  <si>
    <t>EGenDriverCE (EGen v1.13.0) 145 at 2014-09-22 13:33:21.240. Market Watch Parameters:</t>
  </si>
  <si>
    <t>EGenDriverCE (EGen v1.13.0) 145 at 2014-09-22 13:33:21.240. Security Detail Parameters:</t>
  </si>
  <si>
    <t>EGenDriverCE (EGen v1.13.0) 145 at 2014-09-22 13:33:21.240. Trade Lookup Parameters:</t>
  </si>
  <si>
    <t>EGenDriverCE (EGen v1.13.0) 145 at 2014-09-22 13:33:21.240. Trade Order Parameters:</t>
  </si>
  <si>
    <t>EGenDriverCE (EGen v1.13.0) 145 at 2014-09-22 13:33:21.240. Trade Update Parameters:</t>
  </si>
  <si>
    <t>EGenDriverCE (EGen v1.13.0) 145 at 2014-09-22 13:33:21.240. Driver CE Partition Settings:</t>
  </si>
  <si>
    <t>EGenDriverCE (EGen v1.13.0) 145 at 2014-09-22 13:33:21.240. Driver CE Settings:</t>
  </si>
  <si>
    <t>Unique ID:                              145</t>
  </si>
  <si>
    <t>Txn Mix RNGSeed:                        8585212713544712337</t>
  </si>
  <si>
    <t>Txn Input RNGSeed:                      8585212717839679633</t>
  </si>
  <si>
    <t>EGenDriverCE (EGen v1.13.0) 179 at 2014-09-22 13:33:21.240. CE object constructed using constructor 3 (valid for publication: YES).</t>
  </si>
  <si>
    <t>EGenDriverCE (EGen v1.13.0) 179 at 2014-09-22 13:33:21.240. Driver Global Settings:</t>
  </si>
  <si>
    <t>EGenDriverCE (EGen v1.13.0) 179 at 2014-09-22 13:33:21.240. Transaction Mixes:</t>
  </si>
  <si>
    <t>EGenDriverCE (EGen v1.13.0) 179 at 2014-09-22 13:33:21.240. Broker Volume Parameters:  NONE</t>
  </si>
  <si>
    <t>EGenDriverCE (EGen v1.13.0) 179 at 2014-09-22 13:33:21.240. Customer Position Parameters:</t>
  </si>
  <si>
    <t>EGenDriverCE (EGen v1.13.0) 179 at 2014-09-22 13:33:21.240. Market Watch Parameters:</t>
  </si>
  <si>
    <t>EGenDriverCE (EGen v1.13.0) 179 at 2014-09-22 13:33:21.240. Security Detail Parameters:</t>
  </si>
  <si>
    <t>EGenDriverCE (EGen v1.13.0) 179 at 2014-09-22 13:33:21.240. Trade Lookup Parameters:</t>
  </si>
  <si>
    <t>EGenDriverCE (EGen v1.13.0) 179 at 2014-09-22 13:33:21.240. Trade Order Parameters:</t>
  </si>
  <si>
    <t>EGenDriverCE (EGen v1.13.0) 192 at 2014-09-22 13:33:21.240. CE object constructed using constructor 3 (valid for publication: YES).</t>
  </si>
  <si>
    <t>EGenDriverCE (EGen v1.13.0) 192 at 2014-09-22 13:33:21.240. Driver Global Settings:</t>
  </si>
  <si>
    <t>EGenDriverCE (EGen v1.13.0) 192 at 2014-09-22 13:33:21.240. Transaction Mixes:</t>
  </si>
  <si>
    <t>EGenDriverCE (EGen v1.13.0) 192 at 2014-09-22 13:33:21.240. Broker Volume Parameters:  NONE</t>
  </si>
  <si>
    <t>EGenDriverCE (EGen v1.13.0) 192 at 2014-09-22 13:33:21.240. Customer Position Parameters:</t>
  </si>
  <si>
    <t>EGenDriverCE (EGen v1.13.0) 192 at 2014-09-22 13:33:21.240. Market Watch Parameters:</t>
  </si>
  <si>
    <t>EGenDriverCE (EGen v1.13.0) 192 at 2014-09-22 13:33:21.240. Security Detail Parameters:</t>
  </si>
  <si>
    <t>EGenDriverCE (EGen v1.13.0) 192 at 2014-09-22 13:33:21.240. Trade Lookup Parameters:</t>
  </si>
  <si>
    <t>EGenDriverCE (EGen v1.13.0) 192 at 2014-09-22 13:33:21.240. Trade Order Parameters:</t>
  </si>
  <si>
    <t>EGenDriverCE (EGen v1.13.0) 192 at 2014-09-22 13:33:21.240. Trade Update Parameters:</t>
  </si>
  <si>
    <t>EGenDriverCE (EGen v1.13.0) 192 at 2014-09-22 13:33:21.240. Driver CE Partition Settings:</t>
  </si>
  <si>
    <t>EGenDriverCE (EGen v1.13.0) 192 at 2014-09-22 13:33:21.240. Driver CE Settings:</t>
  </si>
  <si>
    <t>Unique ID:                              192</t>
  </si>
  <si>
    <t>Txn Mix RNGSeed:                        8585212713544712384</t>
  </si>
  <si>
    <t>Txn Input RNGSeed:                      8585212717839679680</t>
  </si>
  <si>
    <t>EGenDriverCE (EGen v1.13.0) 220 at 2014-09-22 13:33:21.240. CE object constructed using constructor 3 (valid for publication: YES).</t>
  </si>
  <si>
    <t>EGenDriverCE (EGen v1.13.0) 220 at 2014-09-22 13:33:21.240. Driver Global Settings:</t>
  </si>
  <si>
    <t>EGenDriverCE (EGen v1.13.0) 220 at 2014-09-22 13:33:21.240. Transaction Mixes:</t>
  </si>
  <si>
    <t>EGenDriverCE (EGen v1.13.0) 220 at 2014-09-22 13:33:21.240. Broker Volume Parameters:  NONE</t>
  </si>
  <si>
    <t>EGenDriverCE (EGen v1.13.0) 220 at 2014-09-22 13:33:21.240. Customer Position Parameters:</t>
  </si>
  <si>
    <t>EGenDriverCE (EGen v1.13.0) 220 at 2014-09-22 13:33:21.240. Market Watch Parameters:</t>
  </si>
  <si>
    <t>EGenDriverCE (EGen v1.13.0) 220 at 2014-09-22 13:33:21.240. Security Detail Parameters:</t>
  </si>
  <si>
    <t>EGenDriverCE (EGen v1.13.0) 220 at 2014-09-22 13:33:21.240. Trade Lookup Parameters:</t>
  </si>
  <si>
    <t>EGenDriverCE (EGen v1.13.0) 220 at 2014-09-22 13:33:21.240. Trade Order Parameters:</t>
  </si>
  <si>
    <t>EGenDriverCE (EGen v1.13.0) 220 at 2014-09-22 13:33:21.240. Trade Update Parameters:</t>
  </si>
  <si>
    <t>EGenDriverCE (EGen v1.13.0) 220 at 2014-09-22 13:33:21.240. Driver CE Partition Settings:</t>
  </si>
  <si>
    <t>EGenDriverCE (EGen v1.13.0) 220 at 2014-09-22 13:33:21.240. Driver CE Settings:</t>
  </si>
  <si>
    <t>Unique ID:                              220</t>
  </si>
  <si>
    <t>Txn Mix RNGSeed:                        8585212713544712412</t>
  </si>
  <si>
    <t>Txn Input RNGSeed:                      8585212717839679708</t>
  </si>
  <si>
    <t>EGenDriverCE (EGen v1.13.0) 300 at 2014-09-22 13:33:21.240. CE object constructed using constructor 3 (valid for publication: YES).</t>
  </si>
  <si>
    <t>EGenDriverCE (EGen v1.13.0) 300 at 2014-09-22 13:33:21.240. Driver Global Settings:</t>
  </si>
  <si>
    <t>EGenDriverCE (EGen v1.13.0) 300 at 2014-09-22 13:33:21.240. Transaction Mixes:</t>
  </si>
  <si>
    <t>EGenDriverCE (EGen v1.13.0) 300 at 2014-09-22 13:33:21.240. Broker Volume Parameters:  NONE</t>
  </si>
  <si>
    <t>EGenDriverCE (EGen v1.13.0) 300 at 2014-09-22 13:33:21.240. Customer Position Parameters:</t>
  </si>
  <si>
    <t>EGenDriverCE (EGen v1.13.0) 300 at 2014-09-22 13:33:21.240. Market Watch Parameters:</t>
  </si>
  <si>
    <t>EGenDriverCE (EGen v1.13.0) 300 at 2014-09-22 13:33:21.240. Security Detail Parameters:</t>
  </si>
  <si>
    <t>EGenDriverCE (EGen v1.13.0) 300 at 2014-09-22 13:33:21.240. Trade Lookup Parameters:</t>
  </si>
  <si>
    <t>EGenDriverCE (EGen v1.13.0) 300 at 2014-09-22 13:33:21.240. Trade Order Parameters:</t>
  </si>
  <si>
    <t>EGenDriverCE (EGen v1.13.0) 300 at 2014-09-22 13:33:21.240. Trade Update Parameters:</t>
  </si>
  <si>
    <t>EGenDriverCE (EGen v1.13.0) 300 at 2014-09-22 13:33:21.240. Driver CE Partition Settings:</t>
  </si>
  <si>
    <t>EGenDriverCE (EGen v1.13.0) 300 at 2014-09-22 13:33:21.240. Driver CE Settings:</t>
  </si>
  <si>
    <t>Unique ID:                              300</t>
  </si>
  <si>
    <t>Txn Mix RNGSeed:                        8585212713544712492</t>
  </si>
  <si>
    <t>Txn Input RNGSeed:                      8585212717839679788</t>
  </si>
  <si>
    <t>EGenDriverCE (EGen v1.13.0) 12 at 2014-09-22 13:33:21.240. Driver CE Partition Settings:</t>
  </si>
  <si>
    <t>EGenDriverCE (EGen v1.13.0) 12 at 2014-09-22 13:33:21.240. Driver CE Settings:</t>
  </si>
  <si>
    <t>Txn Mix RNGSeed:                        8585212713544712204</t>
  </si>
  <si>
    <t>Txn Input RNGSeed:                      8585212717839679500</t>
  </si>
  <si>
    <t>EGenDriverCE (EGen v1.13.0) 179 at 2014-09-22 13:33:21.240. Trade Update Parameters:</t>
  </si>
  <si>
    <t>EGenDriverCE (EGen v1.13.0) 179 at 2014-09-22 13:33:21.240. Driver CE Partition Settings:</t>
  </si>
  <si>
    <t>EGenDriverCE (EGen v1.13.0) 179 at 2014-09-22 13:33:21.240. Driver CE Settings:</t>
  </si>
  <si>
    <t>Unique ID:                              179</t>
  </si>
  <si>
    <t>Txn Mix RNGSeed:                        8585212713544712371</t>
  </si>
  <si>
    <t>Txn Input RNGSeed:                      8585212717839679667</t>
  </si>
  <si>
    <t>EGenDriverCE (EGen v1.13.0) 462 at 2014-09-22 13:33:21.255. CE object constructed using constructor 3 (valid for publication: YES).</t>
  </si>
  <si>
    <t>EGenDriverCE (EGen v1.13.0) 462 at 2014-09-22 13:33:21.255. Driver Global Settings:</t>
  </si>
  <si>
    <t>EGenDriverCE (EGen v1.13.0) 462 at 2014-09-22 13:33:21.255. Transaction Mixes:</t>
  </si>
  <si>
    <t>EGenDriverCE (EGen v1.13.0) 462 at 2014-09-22 13:33:21.255. Broker Volume Parameters:  NONE</t>
  </si>
  <si>
    <t>EGenDriverCE (EGen v1.13.0) 462 at 2014-09-22 13:33:21.255. Customer Position Parameters:</t>
  </si>
  <si>
    <t>EGenDriverCE (EGen v1.13.0) 462 at 2014-09-22 13:33:21.255. Market Watch Parameters:</t>
  </si>
  <si>
    <t>EGenDriverCE (EGen v1.13.0) 462 at 2014-09-22 13:33:21.255. Security Detail Parameters:</t>
  </si>
  <si>
    <t>EGenDriverCE (EGen v1.13.0) 462 at 2014-09-22 13:33:21.255. Trade Lookup Parameters:</t>
  </si>
  <si>
    <t>EGenDriverCE (EGen v1.13.0) 462 at 2014-09-22 13:33:21.255. Trade Order Parameters:</t>
  </si>
  <si>
    <t>EGenDriverCE (EGen v1.13.0) 462 at 2014-09-22 13:33:21.255. Trade Update Parameters:</t>
  </si>
  <si>
    <t>EGenDriverCE (EGen v1.13.0) 462 at 2014-09-22 13:33:21.255. Driver CE Partition Settings:</t>
  </si>
  <si>
    <t>EGenDriverCE (EGen v1.13.0) 462 at 2014-09-22 13:33:21.255. Driver CE Settings:</t>
  </si>
  <si>
    <t>Unique ID:                              462</t>
  </si>
  <si>
    <t>Txn Mix RNGSeed:                        8585212713544712654</t>
  </si>
  <si>
    <t>Txn Input RNGSeed:                      8585212717839679950</t>
  </si>
  <si>
    <t>EGenDriverCE (EGen v1.13.0) 37 at 2014-09-22 13:33:21.255. Driver Global Settings:</t>
  </si>
  <si>
    <t>EGenDriverCE (EGen v1.13.0) 37 at 2014-09-22 13:33:21.255. CE object constructed using constructor 3 (valid for publication: YES).</t>
  </si>
  <si>
    <t>EGenDriverCE (EGen v1.13.0) 87 at 2014-09-22 13:33:21.255. Driver Global Settings:</t>
  </si>
  <si>
    <t>EGenDriverCE (EGen v1.13.0) 87 at 2014-09-22 13:33:21.255. CE object constructed using constructor 3 (valid for publication: YES).</t>
  </si>
  <si>
    <t>EGenDriverCE (EGen v1.13.0) 117 at 2014-09-22 13:33:21.255. CE object constructed using constructor 3 (valid for publication: YES).</t>
  </si>
  <si>
    <t>EGenDriverCE (EGen v1.13.0) 117 at 2014-09-22 13:33:21.255. Driver Global Settings:</t>
  </si>
  <si>
    <t>EGenDriverCE (EGen v1.13.0) 117 at 2014-09-22 13:33:21.255. Transaction Mixes:</t>
  </si>
  <si>
    <t>EGenDriverCE (EGen v1.13.0) 117 at 2014-09-22 13:33:21.255. Broker Volume Parameters:  NONE</t>
  </si>
  <si>
    <t>EGenDriverCE (EGen v1.13.0) 117 at 2014-09-22 13:33:21.255. Customer Position Parameters:</t>
  </si>
  <si>
    <t>EGenDriverCE (EGen v1.13.0) 117 at 2014-09-22 13:33:21.255. Market Watch Parameters:</t>
  </si>
  <si>
    <t>EGenDriverCE (EGen v1.13.0) 117 at 2014-09-22 13:33:21.255. Security Detail Parameters:</t>
  </si>
  <si>
    <t>EGenDriverCE (EGen v1.13.0) 117 at 2014-09-22 13:33:21.255. Trade Lookup Parameters:</t>
  </si>
  <si>
    <t>EGenDriverCE (EGen v1.13.0) 117 at 2014-09-22 13:33:21.255. Trade Order Parameters:</t>
  </si>
  <si>
    <t>EGenDriverCE (EGen v1.13.0) 117 at 2014-09-22 13:33:21.255. Trade Update Parameters:</t>
  </si>
  <si>
    <t>EGenDriverCE (EGen v1.13.0) 146 at 2014-09-22 13:33:21.255. CE object constructed using constructor 3 (valid for publication: YES).</t>
  </si>
  <si>
    <t>EGenDriverCE (EGen v1.13.0) 146 at 2014-09-22 13:33:21.255. Driver Global Settings:</t>
  </si>
  <si>
    <t>EGenDriverCE (EGen v1.13.0) 146 at 2014-09-22 13:33:21.255. Transaction Mixes:</t>
  </si>
  <si>
    <t>EGenDriverCE (EGen v1.13.0) 146 at 2014-09-22 13:33:21.255. Broker Volume Parameters:  NONE</t>
  </si>
  <si>
    <t>EGenDriverCE (EGen v1.13.0) 146 at 2014-09-22 13:33:21.255. Customer Position Parameters:</t>
  </si>
  <si>
    <t>EGenDriverCE (EGen v1.13.0) 146 at 2014-09-22 13:33:21.255. Market Watch Parameters:</t>
  </si>
  <si>
    <t>EGenDriverCE (EGen v1.13.0) 146 at 2014-09-22 13:33:21.255. Security Detail Parameters:</t>
  </si>
  <si>
    <t>EGenDriverCE (EGen v1.13.0) 146 at 2014-09-22 13:33:21.255. Trade Lookup Parameters:</t>
  </si>
  <si>
    <t>EGenDriverCE (EGen v1.13.0) 146 at 2014-09-22 13:33:21.255. Trade Order Parameters:</t>
  </si>
  <si>
    <t>EGenDriverCE (EGen v1.13.0) 146 at 2014-09-22 13:33:21.255. Trade Update Parameters:</t>
  </si>
  <si>
    <t>EGenDriverCE (EGen v1.13.0) 13 at 2014-09-22 13:33:21.255. CE object constructed using constructor 3 (valid for publication: YES).</t>
  </si>
  <si>
    <t>EGenDriverCE (EGen v1.13.0) 13 at 2014-09-22 13:33:21.255. Driver Global Settings:</t>
  </si>
  <si>
    <t>EGenDriverCE (EGen v1.13.0) 13 at 2014-09-22 13:33:21.255. Transaction Mixes:</t>
  </si>
  <si>
    <t>EGenDriverCE (EGen v1.13.0) 13 at 2014-09-22 13:33:21.255. Broker Volume Parameters:  NONE</t>
  </si>
  <si>
    <t>EGenDriverCE (EGen v1.13.0) 13 at 2014-09-22 13:33:21.255. Customer Position Parameters:</t>
  </si>
  <si>
    <t>EGenDriverCE (EGen v1.13.0) 13 at 2014-09-22 13:33:21.255. Market Watch Parameters:</t>
  </si>
  <si>
    <t>EGenDriverCE (EGen v1.13.0) 13 at 2014-09-22 13:33:21.255. Security Detail Parameters:</t>
  </si>
  <si>
    <t>EGenDriverCE (EGen v1.13.0) 13 at 2014-09-22 13:33:21.255. Trade Lookup Parameters:</t>
  </si>
  <si>
    <t>EGenDriverCE (EGen v1.13.0) 13 at 2014-09-22 13:33:21.255. Trade Order Parameters:</t>
  </si>
  <si>
    <t>EGenDriverCE (EGen v1.13.0) 13 at 2014-09-22 13:33:21.255. Trade Update Parameters:</t>
  </si>
  <si>
    <t>EGenDriverCE (EGen v1.13.0) 13 at 2014-09-22 13:33:21.255. Driver CE Partition Settings:</t>
  </si>
  <si>
    <t>EGenDriverCE (EGen v1.13.0) 13 at 2014-09-22 13:33:21.255. Driver CE Settings:</t>
  </si>
  <si>
    <t>Txn Mix RNGSeed:                        8585212713544712205</t>
  </si>
  <si>
    <t>Txn Input RNGSeed:                      8585212717839679501</t>
  </si>
  <si>
    <t>EGenDriverCE (EGen v1.13.0) 37 at 2014-09-22 13:33:21.255. Transaction Mixes:</t>
  </si>
  <si>
    <t>EGenDriverCE (EGen v1.13.0) 37 at 2014-09-22 13:33:21.255. Broker Volume Parameters:  NONE</t>
  </si>
  <si>
    <t>EGenDriverCE (EGen v1.13.0) 37 at 2014-09-22 13:33:21.255. Customer Position Parameters:</t>
  </si>
  <si>
    <t>EGenDriverCE (EGen v1.13.0) 37 at 2014-09-22 13:33:21.255. Market Watch Parameters:</t>
  </si>
  <si>
    <t>EGenDriverCE (EGen v1.13.0) 37 at 2014-09-22 13:33:21.255. Security Detail Parameters:</t>
  </si>
  <si>
    <t>EGenDriverCE (EGen v1.13.0) 37 at 2014-09-22 13:33:21.255. Trade Lookup Parameters:</t>
  </si>
  <si>
    <t>EGenDriverCE (EGen v1.13.0) 37 at 2014-09-22 13:33:21.255. Trade Order Parameters:</t>
  </si>
  <si>
    <t>EGenDriverCE (EGen v1.13.0) 37 at 2014-09-22 13:33:21.255. Trade Update Parameters:</t>
  </si>
  <si>
    <t>EGenDriverCE (EGen v1.13.0) 37 at 2014-09-22 13:33:21.255. Driver CE Partition Settings:</t>
  </si>
  <si>
    <t>EGenDriverCE (EGen v1.13.0) 37 at 2014-09-22 13:33:21.255. Driver CE Settings:</t>
  </si>
  <si>
    <t>Unique ID:                              37</t>
  </si>
  <si>
    <t>Txn Mix RNGSeed:                        8585212713544712229</t>
  </si>
  <si>
    <t>Txn Input RNGSeed:                      8585212717839679525</t>
  </si>
  <si>
    <t>EGenDriverCE (EGen v1.13.0) 87 at 2014-09-22 13:33:21.255. Transaction Mixes:</t>
  </si>
  <si>
    <t>EGenDriverCE (EGen v1.13.0) 87 at 2014-09-22 13:33:21.255. Broker Volume Parameters:  NONE</t>
  </si>
  <si>
    <t>EGenDriverCE (EGen v1.13.0) 87 at 2014-09-22 13:33:21.255. Customer Position Parameters:</t>
  </si>
  <si>
    <t>EGenDriverCE (EGen v1.13.0) 87 at 2014-09-22 13:33:21.255. Market Watch Parameters:</t>
  </si>
  <si>
    <t>EGenDriverCE (EGen v1.13.0) 87 at 2014-09-22 13:33:21.255. Security Detail Parameters:</t>
  </si>
  <si>
    <t>EGenDriverCE (EGen v1.13.0) 87 at 2014-09-22 13:33:21.255. Trade Lookup Parameters:</t>
  </si>
  <si>
    <t>EGenDriverCE (EGen v1.13.0) 87 at 2014-09-22 13:33:21.255. Trade Order Parameters:</t>
  </si>
  <si>
    <t>EGenDriverCE (EGen v1.13.0) 87 at 2014-09-22 13:33:21.255. Trade Update Parameters:</t>
  </si>
  <si>
    <t>EGenDriverCE (EGen v1.13.0) 87 at 2014-09-22 13:33:21.255. Driver CE Partition Settings:</t>
  </si>
  <si>
    <t>EGenDriverCE (EGen v1.13.0) 87 at 2014-09-22 13:33:21.255. Driver CE Settings:</t>
  </si>
  <si>
    <t>Unique ID:                              87</t>
  </si>
  <si>
    <t>Txn Mix RNGSeed:                        8585212713544712279</t>
  </si>
  <si>
    <t>Txn Input RNGSeed:                      8585212717839679575</t>
  </si>
  <si>
    <t>EGenDriverCE (EGen v1.13.0) 117 at 2014-09-22 13:33:21.255. Driver CE Partition Settings:</t>
  </si>
  <si>
    <t>EGenDriverCE (EGen v1.13.0) 117 at 2014-09-22 13:33:21.255. Driver CE Settings:</t>
  </si>
  <si>
    <t>Unique ID:                              117</t>
  </si>
  <si>
    <t>Txn Mix RNGSeed:                        8585212713544712309</t>
  </si>
  <si>
    <t>Txn Input RNGSeed:                      8585212717839679605</t>
  </si>
  <si>
    <t>EGenDriverCE (EGen v1.13.0) 146 at 2014-09-22 13:33:21.255. Driver CE Partition Settings:</t>
  </si>
  <si>
    <t>EGenDriverCE (EGen v1.13.0) 146 at 2014-09-22 13:33:21.255. Driver CE Settings:</t>
  </si>
  <si>
    <t>Unique ID:                              146</t>
  </si>
  <si>
    <t>Txn Mix RNGSeed:                        8585212713544712338</t>
  </si>
  <si>
    <t>Txn Input RNGSeed:                      8585212717839679634</t>
  </si>
  <si>
    <t>EGenDriverCE (EGen v1.13.0) 180 at 2014-09-22 13:33:21.255. CE object constructed using constructor 3 (valid for publication: YES).</t>
  </si>
  <si>
    <t>EGenDriverCE (EGen v1.13.0) 180 at 2014-09-22 13:33:21.255. Driver Global Settings:</t>
  </si>
  <si>
    <t>EGenDriverCE (EGen v1.13.0) 180 at 2014-09-22 13:33:21.255. Transaction Mixes:</t>
  </si>
  <si>
    <t>EGenDriverCE (EGen v1.13.0) 180 at 2014-09-22 13:33:21.255. Broker Volume Parameters:  NONE</t>
  </si>
  <si>
    <t>EGenDriverCE (EGen v1.13.0) 180 at 2014-09-22 13:33:21.255. Customer Position Parameters:</t>
  </si>
  <si>
    <t>EGenDriverCE (EGen v1.13.0) 180 at 2014-09-22 13:33:21.255. Market Watch Parameters:</t>
  </si>
  <si>
    <t>EGenDriverCE (EGen v1.13.0) 180 at 2014-09-22 13:33:21.255. Security Detail Parameters:</t>
  </si>
  <si>
    <t>EGenDriverCE (EGen v1.13.0) 180 at 2014-09-22 13:33:21.255. Trade Lookup Parameters:</t>
  </si>
  <si>
    <t>EGenDriverCE (EGen v1.13.0) 180 at 2014-09-22 13:33:21.255. Trade Order Parameters:</t>
  </si>
  <si>
    <t>EGenDriverCE (EGen v1.13.0) 180 at 2014-09-22 13:33:21.255. Trade Update Parameters:</t>
  </si>
  <si>
    <t>EGenDriverCE (EGen v1.13.0) 180 at 2014-09-22 13:33:21.255. Driver CE Partition Settings:</t>
  </si>
  <si>
    <t>EGenDriverCE (EGen v1.13.0) 180 at 2014-09-22 13:33:21.255. Driver CE Settings:</t>
  </si>
  <si>
    <t>Unique ID:                              180</t>
  </si>
  <si>
    <t>Txn Mix RNGSeed:                        8585212713544712372</t>
  </si>
  <si>
    <t>Txn Input RNGSeed:                      8585212717839679668</t>
  </si>
  <si>
    <t>EGenDriverCE (EGen v1.13.0) 193 at 2014-09-22 13:33:21.255. CE object constructed using constructor 3 (valid for publication: YES).</t>
  </si>
  <si>
    <t>EGenDriverCE (EGen v1.13.0) 193 at 2014-09-22 13:33:21.255. Driver Global Settings:</t>
  </si>
  <si>
    <t>EGenDriverCE (EGen v1.13.0) 193 at 2014-09-22 13:33:21.255. Transaction Mixes:</t>
  </si>
  <si>
    <t>EGenDriverCE (EGen v1.13.0) 193 at 2014-09-22 13:33:21.255. Broker Volume Parameters:  NONE</t>
  </si>
  <si>
    <t>EGenDriverCE (EGen v1.13.0) 193 at 2014-09-22 13:33:21.255. Customer Position Parameters:</t>
  </si>
  <si>
    <t>EGenDriverCE (EGen v1.13.0) 193 at 2014-09-22 13:33:21.255. Market Watch Parameters:</t>
  </si>
  <si>
    <t>EGenDriverCE (EGen v1.13.0) 193 at 2014-09-22 13:33:21.255. Security Detail Parameters:</t>
  </si>
  <si>
    <t>EGenDriverCE (EGen v1.13.0) 193 at 2014-09-22 13:33:21.255. Trade Lookup Parameters:</t>
  </si>
  <si>
    <t>EGenDriverCE (EGen v1.13.0) 193 at 2014-09-22 13:33:21.255. Trade Order Parameters:</t>
  </si>
  <si>
    <t>EGenDriverCE (EGen v1.13.0) 193 at 2014-09-22 13:33:21.255. Trade Update Parameters:</t>
  </si>
  <si>
    <t>EGenDriverCE (EGen v1.13.0) 193 at 2014-09-22 13:33:21.255. Driver CE Partition Settings:</t>
  </si>
  <si>
    <t>EGenDriverCE (EGen v1.13.0) 193 at 2014-09-22 13:33:21.255. Driver CE Settings:</t>
  </si>
  <si>
    <t>Unique ID:                              193</t>
  </si>
  <si>
    <t>Txn Mix RNGSeed:                        8585212713544712385</t>
  </si>
  <si>
    <t>Txn Input RNGSeed:                      8585212717839679681</t>
  </si>
  <si>
    <t>EGenDriverCE (EGen v1.13.0) 221 at 2014-09-22 13:33:21.255. CE object constructed using constructor 3 (valid for publication: YES).</t>
  </si>
  <si>
    <t>EGenDriverCE (EGen v1.13.0) 221 at 2014-09-22 13:33:21.255. Driver Global Settings:</t>
  </si>
  <si>
    <t>EGenDriverCE (EGen v1.13.0) 221 at 2014-09-22 13:33:21.255. Transaction Mixes:</t>
  </si>
  <si>
    <t>EGenDriverCE (EGen v1.13.0) 221 at 2014-09-22 13:33:21.255. Broker Volume Parameters:  NONE</t>
  </si>
  <si>
    <t>EGenDriverCE (EGen v1.13.0) 221 at 2014-09-22 13:33:21.255. Customer Position Parameters:</t>
  </si>
  <si>
    <t>EGenDriverCE (EGen v1.13.0) 221 at 2014-09-22 13:33:21.255. Market Watch Parameters:</t>
  </si>
  <si>
    <t>EGenDriverCE (EGen v1.13.0) 221 at 2014-09-22 13:33:21.255. Security Detail Parameters:</t>
  </si>
  <si>
    <t>EGenDriverCE (EGen v1.13.0) 221 at 2014-09-22 13:33:21.255. Trade Lookup Parameters:</t>
  </si>
  <si>
    <t>EGenDriverCE (EGen v1.13.0) 221 at 2014-09-22 13:33:21.255. Trade Order Parameters:</t>
  </si>
  <si>
    <t>EGenDriverCE (EGen v1.13.0) 221 at 2014-09-22 13:33:21.255. Trade Update Parameters:</t>
  </si>
  <si>
    <t>EGenDriverCE (EGen v1.13.0) 221 at 2014-09-22 13:33:21.255. Driver CE Partition Settings:</t>
  </si>
  <si>
    <t>EGenDriverCE (EGen v1.13.0) 221 at 2014-09-22 13:33:21.255. Driver CE Settings:</t>
  </si>
  <si>
    <t>Unique ID:                              221</t>
  </si>
  <si>
    <t>Txn Mix RNGSeed:                        8585212713544712413</t>
  </si>
  <si>
    <t>Txn Input RNGSeed:                      8585212717839679709</t>
  </si>
  <si>
    <t>EGenDriverCE (EGen v1.13.0) 463 at 2014-09-22 13:33:21.271. Driver Global Settings:</t>
  </si>
  <si>
    <t>EGenDriverCE (EGen v1.13.0) 463 at 2014-09-22 13:33:21.271. Transaction Mixes:</t>
  </si>
  <si>
    <t>EGenDriverCE (EGen v1.13.0) 463 at 2014-09-22 13:33:21.271. Broker Volume Parameters:  NONE</t>
  </si>
  <si>
    <t>EGenDriverCE (EGen v1.13.0) 463 at 2014-09-22 13:33:21.271. Customer Position Parameters:</t>
  </si>
  <si>
    <t>EGenDriverCE (EGen v1.13.0) 463 at 2014-09-22 13:33:21.271. CE object constructed using constructor 3 (valid for publication: YES).</t>
  </si>
  <si>
    <t>EGenDriverCE (EGen v1.13.0) 463 at 2014-09-22 13:33:21.271. Market Watch Parameters:</t>
  </si>
  <si>
    <t>EGenDriverCE (EGen v1.13.0) 463 at 2014-09-22 13:33:21.271. Security Detail Parameters:</t>
  </si>
  <si>
    <t>EGenDriverCE (EGen v1.13.0) 463 at 2014-09-22 13:33:21.271. Trade Lookup Parameters:</t>
  </si>
  <si>
    <t>EGenDriverCE (EGen v1.13.0) 463 at 2014-09-22 13:33:21.271. Trade Order Parameters:</t>
  </si>
  <si>
    <t>EGenDriverCE (EGen v1.13.0) 463 at 2014-09-22 13:33:21.271. Trade Update Parameters:</t>
  </si>
  <si>
    <t>EGenDriverCE (EGen v1.13.0) 463 at 2014-09-22 13:33:21.271. Driver CE Partition Settings:</t>
  </si>
  <si>
    <t>EGenDriverCE (EGen v1.13.0) 463 at 2014-09-22 13:33:21.271. Driver CE Settings:</t>
  </si>
  <si>
    <t>Unique ID:                              463</t>
  </si>
  <si>
    <t>Txn Mix RNGSeed:                        8585212713544712655</t>
  </si>
  <si>
    <t>Txn Input RNGSeed:                      8585212717839679951</t>
  </si>
  <si>
    <t>EGenDriverCE (EGen v1.13.0) 14 at 2014-09-22 13:33:21.271. CE object constructed using constructor 3 (valid for publication: YES).</t>
  </si>
  <si>
    <t>EGenDriverCE (EGen v1.13.0) 14 at 2014-09-22 13:33:21.271. Driver Global Settings:</t>
  </si>
  <si>
    <t>EGenDriverCE (EGen v1.13.0) 14 at 2014-09-22 13:33:21.271. Transaction Mixes:</t>
  </si>
  <si>
    <t>EGenDriverCE (EGen v1.13.0) 14 at 2014-09-22 13:33:21.271. Broker Volume Parameters:  NONE</t>
  </si>
  <si>
    <t>EGenDriverCE (EGen v1.13.0) 14 at 2014-09-22 13:33:21.271. Customer Position Parameters:</t>
  </si>
  <si>
    <t>EGenDriverCE (EGen v1.13.0) 14 at 2014-09-22 13:33:21.271. Market Watch Parameters:</t>
  </si>
  <si>
    <t>EGenDriverCE (EGen v1.13.0) 14 at 2014-09-22 13:33:21.271. Security Detail Parameters:</t>
  </si>
  <si>
    <t>EGenDriverCE (EGen v1.13.0) 14 at 2014-09-22 13:33:21.271. Trade Lookup Parameters:</t>
  </si>
  <si>
    <t>EGenDriverCE (EGen v1.13.0) 14 at 2014-09-22 13:33:21.271. Trade Order Parameters:</t>
  </si>
  <si>
    <t>EGenDriverCE (EGen v1.13.0) 38 at 2014-09-22 13:33:21.271. CE object constructed using constructor 3 (valid for publication: YES).</t>
  </si>
  <si>
    <t>EGenDriverCE (EGen v1.13.0) 38 at 2014-09-22 13:33:21.271. Driver Global Settings:</t>
  </si>
  <si>
    <t>EGenDriverCE (EGen v1.13.0) 38 at 2014-09-22 13:33:21.271. Transaction Mixes:</t>
  </si>
  <si>
    <t>EGenDriverCE (EGen v1.13.0) 38 at 2014-09-22 13:33:21.271. Broker Volume Parameters:  NONE</t>
  </si>
  <si>
    <t>EGenDriverCE (EGen v1.13.0) 38 at 2014-09-22 13:33:21.271. Customer Position Parameters:</t>
  </si>
  <si>
    <t>EGenDriverCE (EGen v1.13.0) 38 at 2014-09-22 13:33:21.271. Market Watch Parameters:</t>
  </si>
  <si>
    <t>EGenDriverCE (EGen v1.13.0) 38 at 2014-09-22 13:33:21.271. Security Detail Parameters:</t>
  </si>
  <si>
    <t>EGenDriverCE (EGen v1.13.0) 38 at 2014-09-22 13:33:21.271. Trade Lookup Parameters:</t>
  </si>
  <si>
    <t>EGenDriverCE (EGen v1.13.0) 38 at 2014-09-22 13:33:21.271. Trade Order Parameters:</t>
  </si>
  <si>
    <t>EGenDriverCE (EGen v1.13.0) 38 at 2014-09-22 13:33:21.271. Trade Update Parameters:</t>
  </si>
  <si>
    <t>EGenDriverCE (EGen v1.13.0) 38 at 2014-09-22 13:33:21.271. Driver CE Partition Settings:</t>
  </si>
  <si>
    <t>EGenDriverCE (EGen v1.13.0) 38 at 2014-09-22 13:33:21.271. Driver CE Settings:</t>
  </si>
  <si>
    <t>Unique ID:                              38</t>
  </si>
  <si>
    <t>Txn Mix RNGSeed:                        8585212713544712230</t>
  </si>
  <si>
    <t>Txn Input RNGSeed:                      8585212717839679526</t>
  </si>
  <si>
    <t>EGenDriverCE (EGen v1.13.0) 88 at 2014-09-22 13:33:21.271. CE object constructed using constructor 3 (valid for publication: YES).</t>
  </si>
  <si>
    <t>EGenDriverCE (EGen v1.13.0) 88 at 2014-09-22 13:33:21.271. Driver Global Settings:</t>
  </si>
  <si>
    <t>EGenDriverCE (EGen v1.13.0) 88 at 2014-09-22 13:33:21.271. Transaction Mixes:</t>
  </si>
  <si>
    <t>EGenDriverCE (EGen v1.13.0) 88 at 2014-09-22 13:33:21.271. Broker Volume Parameters:  NONE</t>
  </si>
  <si>
    <t>EGenDriverCE (EGen v1.13.0) 88 at 2014-09-22 13:33:21.271. Customer Position Parameters:</t>
  </si>
  <si>
    <t>EGenDriverCE (EGen v1.13.0) 88 at 2014-09-22 13:33:21.271. Market Watch Parameters:</t>
  </si>
  <si>
    <t>EGenDriverCE (EGen v1.13.0) 88 at 2014-09-22 13:33:21.271. Security Detail Parameters:</t>
  </si>
  <si>
    <t>EGenDriverCE (EGen v1.13.0) 88 at 2014-09-22 13:33:21.271. Trade Lookup Parameters:</t>
  </si>
  <si>
    <t>EGenDriverCE (EGen v1.13.0) 88 at 2014-09-22 13:33:21.271. Trade Order Parameters:</t>
  </si>
  <si>
    <t>EGenDriverCE (EGen v1.13.0) 88 at 2014-09-22 13:33:21.271. Trade Update Parameters:</t>
  </si>
  <si>
    <t>EGenDriverCE (EGen v1.13.0) 88 at 2014-09-22 13:33:21.271. Driver CE Partition Settings:</t>
  </si>
  <si>
    <t>EGenDriverCE (EGen v1.13.0) 88 at 2014-09-22 13:33:21.271. Driver CE Settings:</t>
  </si>
  <si>
    <t>Unique ID:                              88</t>
  </si>
  <si>
    <t>Txn Mix RNGSeed:                        8585212713544712280</t>
  </si>
  <si>
    <t>Txn Input RNGSeed:                      8585212717839679576</t>
  </si>
  <si>
    <t>EGenDriverCE (EGen v1.13.0) 118 at 2014-09-22 13:33:21.271. CE object constructed using constructor 3 (valid for publication: YES).</t>
  </si>
  <si>
    <t>EGenDriverCE (EGen v1.13.0) 118 at 2014-09-22 13:33:21.271. Driver Global Settings:</t>
  </si>
  <si>
    <t>EGenDriverCE (EGen v1.13.0) 118 at 2014-09-22 13:33:21.271. Transaction Mixes:</t>
  </si>
  <si>
    <t>EGenDriverCE (EGen v1.13.0) 118 at 2014-09-22 13:33:21.271. Broker Volume Parameters:  NONE</t>
  </si>
  <si>
    <t>EGenDriverCE (EGen v1.13.0) 118 at 2014-09-22 13:33:21.271. Customer Position Parameters:</t>
  </si>
  <si>
    <t>EGenDriverCE (EGen v1.13.0) 118 at 2014-09-22 13:33:21.271. Market Watch Parameters:</t>
  </si>
  <si>
    <t>EGenDriverCE (EGen v1.13.0) 118 at 2014-09-22 13:33:21.271. Security Detail Parameters:</t>
  </si>
  <si>
    <t>EGenDriverCE (EGen v1.13.0) 118 at 2014-09-22 13:33:21.271. Trade Lookup Parameters:</t>
  </si>
  <si>
    <t>EGenDriverCE (EGen v1.13.0) 118 at 2014-09-22 13:33:21.271. Trade Order Parameters:</t>
  </si>
  <si>
    <t>EGenDriverCE (EGen v1.13.0) 118 at 2014-09-22 13:33:21.271. Trade Update Parameters:</t>
  </si>
  <si>
    <t>EGenDriverCE (EGen v1.13.0) 118 at 2014-09-22 13:33:21.271. Driver CE Partition Settings:</t>
  </si>
  <si>
    <t>EGenDriverCE (EGen v1.13.0) 118 at 2014-09-22 13:33:21.271. Driver CE Settings:</t>
  </si>
  <si>
    <t>Unique ID:                              118</t>
  </si>
  <si>
    <t>Txn Mix RNGSeed:                        8585212713544712310</t>
  </si>
  <si>
    <t>Txn Input RNGSeed:                      8585212717839679606</t>
  </si>
  <si>
    <t>EGenDriverCE (EGen v1.13.0) 147 at 2014-09-22 13:33:21.271. CE object constructed using constructor 3 (valid for publication: YES).</t>
  </si>
  <si>
    <t>EGenDriverCE (EGen v1.13.0) 147 at 2014-09-22 13:33:21.271. Driver Global Settings:</t>
  </si>
  <si>
    <t>EGenDriverCE (EGen v1.13.0) 147 at 2014-09-22 13:33:21.271. Transaction Mixes:</t>
  </si>
  <si>
    <t>EGenDriverCE (EGen v1.13.0) 147 at 2014-09-22 13:33:21.271. Broker Volume Parameters:  NONE</t>
  </si>
  <si>
    <t>EGenDriverCE (EGen v1.13.0) 147 at 2014-09-22 13:33:21.271. Customer Position Parameters:</t>
  </si>
  <si>
    <t>EGenDriverCE (EGen v1.13.0) 147 at 2014-09-22 13:33:21.271. Market Watch Parameters:</t>
  </si>
  <si>
    <t>EGenDriverCE (EGen v1.13.0) 147 at 2014-09-22 13:33:21.271. Security Detail Parameters:</t>
  </si>
  <si>
    <t>EGenDriverCE (EGen v1.13.0) 147 at 2014-09-22 13:33:21.271. Trade Lookup Parameters:</t>
  </si>
  <si>
    <t>EGenDriverCE (EGen v1.13.0) 147 at 2014-09-22 13:33:21.271. Trade Order Parameters:</t>
  </si>
  <si>
    <t>EGenDriverCE (EGen v1.13.0) 147 at 2014-09-22 13:33:21.271. Trade Update Parameters:</t>
  </si>
  <si>
    <t>EGenDriverCE (EGen v1.13.0) 147 at 2014-09-22 13:33:21.271. Driver CE Partition Settings:</t>
  </si>
  <si>
    <t>EGenDriverCE (EGen v1.13.0) 147 at 2014-09-22 13:33:21.271. Driver CE Settings:</t>
  </si>
  <si>
    <t>Unique ID:                              147</t>
  </si>
  <si>
    <t>Txn Mix RNGSeed:                        8585212713544712339</t>
  </si>
  <si>
    <t>Txn Input RNGSeed:                      8585212717839679635</t>
  </si>
  <si>
    <t>EGenDriverCE (EGen v1.13.0) 194 at 2014-09-22 13:33:21.271. CE object constructed using constructor 3 (valid for publication: YES).</t>
  </si>
  <si>
    <t>EGenDriverCE (EGen v1.13.0) 194 at 2014-09-22 13:33:21.271. Driver Global Settings:</t>
  </si>
  <si>
    <t>EGenDriverCE (EGen v1.13.0) 194 at 2014-09-22 13:33:21.271. Transaction Mixes:</t>
  </si>
  <si>
    <t>EGenDriverCE (EGen v1.13.0) 194 at 2014-09-22 13:33:21.271. Broker Volume Parameters:  NONE</t>
  </si>
  <si>
    <t>EGenDriverCE (EGen v1.13.0) 194 at 2014-09-22 13:33:21.271. Customer Position Parameters:</t>
  </si>
  <si>
    <t>EGenDriverCE (EGen v1.13.0) 194 at 2014-09-22 13:33:21.271. Market Watch Parameters:</t>
  </si>
  <si>
    <t>EGenDriverCE (EGen v1.13.0) 194 at 2014-09-22 13:33:21.271. Security Detail Parameters:</t>
  </si>
  <si>
    <t>EGenDriverCE (EGen v1.13.0) 194 at 2014-09-22 13:33:21.271. Trade Lookup Parameters:</t>
  </si>
  <si>
    <t>EGenDriverCE (EGen v1.13.0) 194 at 2014-09-22 13:33:21.271. Trade Order Parameters:</t>
  </si>
  <si>
    <t>EGenDriverCE (EGen v1.13.0) 194 at 2014-09-22 13:33:21.271. Trade Update Parameters:</t>
  </si>
  <si>
    <t>EGenDriverCE (EGen v1.13.0) 222 at 2014-09-22 13:33:21.271. CE object constructed using constructor 3 (valid for publication: YES).</t>
  </si>
  <si>
    <t>EGenDriverCE (EGen v1.13.0) 222 at 2014-09-22 13:33:21.271. Driver Global Settings:</t>
  </si>
  <si>
    <t>EGenDriverCE (EGen v1.13.0) 222 at 2014-09-22 13:33:21.271. Transaction Mixes:</t>
  </si>
  <si>
    <t>EGenDriverCE (EGen v1.13.0) 222 at 2014-09-22 13:33:21.271. Broker Volume Parameters:  NONE</t>
  </si>
  <si>
    <t>EGenDriverCE (EGen v1.13.0) 222 at 2014-09-22 13:33:21.271. Customer Position Parameters:</t>
  </si>
  <si>
    <t>EGenDriverCE (EGen v1.13.0) 222 at 2014-09-22 13:33:21.271. Market Watch Parameters:</t>
  </si>
  <si>
    <t>EGenDriverCE (EGen v1.13.0) 222 at 2014-09-22 13:33:21.271. Security Detail Parameters:</t>
  </si>
  <si>
    <t>EGenDriverCE (EGen v1.13.0) 222 at 2014-09-22 13:33:21.271. Trade Lookup Parameters:</t>
  </si>
  <si>
    <t>EGenDriverCE (EGen v1.13.0) 222 at 2014-09-22 13:33:21.271. Trade Order Parameters:</t>
  </si>
  <si>
    <t>EGenDriverCE (EGen v1.13.0) 222 at 2014-09-22 13:33:21.271. Trade Update Parameters:</t>
  </si>
  <si>
    <t>EGenDriverCE (EGen v1.13.0) 14 at 2014-09-22 13:33:21.271. Trade Update Parameters:</t>
  </si>
  <si>
    <t>EGenDriverCE (EGen v1.13.0) 14 at 2014-09-22 13:33:21.271. Driver CE Partition Settings:</t>
  </si>
  <si>
    <t>EGenDriverCE (EGen v1.13.0) 14 at 2014-09-22 13:33:21.271. Driver CE Settings:</t>
  </si>
  <si>
    <t>Txn Mix RNGSeed:                        8585212713544712206</t>
  </si>
  <si>
    <t>Txn Input RNGSeed:                      8585212717839679502</t>
  </si>
  <si>
    <t>EGenDriverCE (EGen v1.13.0) 194 at 2014-09-22 13:33:21.271. Driver CE Partition Settings:</t>
  </si>
  <si>
    <t>EGenDriverCE (EGen v1.13.0) 194 at 2014-09-22 13:33:21.271. Driver CE Settings:</t>
  </si>
  <si>
    <t>Unique ID:                              194</t>
  </si>
  <si>
    <t>Txn Mix RNGSeed:                        8585212713544712386</t>
  </si>
  <si>
    <t>Txn Input RNGSeed:                      8585212717839679682</t>
  </si>
  <si>
    <t>EGenDriverCE (EGen v1.13.0) 222 at 2014-09-22 13:33:21.271. Driver CE Partition Settings:</t>
  </si>
  <si>
    <t>EGenDriverCE (EGen v1.13.0) 222 at 2014-09-22 13:33:21.271. Driver CE Settings:</t>
  </si>
  <si>
    <t>Unique ID:                              222</t>
  </si>
  <si>
    <t>Txn Mix RNGSeed:                        8585212713544712414</t>
  </si>
  <si>
    <t>Txn Input RNGSeed:                      8585212717839679710</t>
  </si>
  <si>
    <t>EGenDriverCE (EGen v1.13.0) 464 at 2014-09-22 13:33:21.286. CE object constructed using constructor 3 (valid for publication: YES).</t>
  </si>
  <si>
    <t>EGenDriverCE (EGen v1.13.0) 464 at 2014-09-22 13:33:21.286. Driver Global Settings:</t>
  </si>
  <si>
    <t>EGenDriverCE (EGen v1.13.0) 464 at 2014-09-22 13:33:21.286. Transaction Mixes:</t>
  </si>
  <si>
    <t>EGenDriverCE (EGen v1.13.0) 464 at 2014-09-22 13:33:21.286. Broker Volume Parameters:  NONE</t>
  </si>
  <si>
    <t>EGenDriverCE (EGen v1.13.0) 464 at 2014-09-22 13:33:21.286. Customer Position Parameters:</t>
  </si>
  <si>
    <t>EGenDriverCE (EGen v1.13.0) 464 at 2014-09-22 13:33:21.286. Market Watch Parameters:</t>
  </si>
  <si>
    <t>EGenDriverCE (EGen v1.13.0) 464 at 2014-09-22 13:33:21.286. Security Detail Parameters:</t>
  </si>
  <si>
    <t>EGenDriverCE (EGen v1.13.0) 464 at 2014-09-22 13:33:21.286. Trade Lookup Parameters:</t>
  </si>
  <si>
    <t>EGenDriverCE (EGen v1.13.0) 464 at 2014-09-22 13:33:21.286. Trade Order Parameters:</t>
  </si>
  <si>
    <t>EGenDriverCE (EGen v1.13.0) 464 at 2014-09-22 13:33:21.286. Trade Update Parameters:</t>
  </si>
  <si>
    <t>EGenDriverCE (EGen v1.13.0) 464 at 2014-09-22 13:33:21.286. Driver CE Partition Settings:</t>
  </si>
  <si>
    <t>EGenDriverCE (EGen v1.13.0) 464 at 2014-09-22 13:33:21.286. Driver CE Settings:</t>
  </si>
  <si>
    <t>Unique ID:                              464</t>
  </si>
  <si>
    <t>Txn Mix RNGSeed:                        8585212713544712656</t>
  </si>
  <si>
    <t>Txn Input RNGSeed:                      8585212717839679952</t>
  </si>
  <si>
    <t>EGenDriverCE (EGen v1.13.0) 119 at 2014-09-22 13:33:21.286. Driver Global Settings:</t>
  </si>
  <si>
    <t>EGenDriverCE (EGen v1.13.0) 119 at 2014-09-22 13:33:21.286. Transaction Mixes:</t>
  </si>
  <si>
    <t>EGenDriverCE (EGen v1.13.0) 119 at 2014-09-22 13:33:21.286. Broker Volume Parameters:  NONE</t>
  </si>
  <si>
    <t>EGenDriverCE (EGen v1.13.0) 119 at 2014-09-22 13:33:21.286. Customer Position Parameters:</t>
  </si>
  <si>
    <t>EGenDriverCE (EGen v1.13.0) 119 at 2014-09-22 13:33:21.286. CE object constructed using constructor 3 (valid for publication: YES).</t>
  </si>
  <si>
    <t>EGenDriverCE (EGen v1.13.0) 148 at 2014-09-22 13:33:21.286. Driver Global Settings:</t>
  </si>
  <si>
    <t>EGenDriverCE (EGen v1.13.0) 148 at 2014-09-22 13:33:21.286. Transaction Mixes:</t>
  </si>
  <si>
    <t>EGenDriverCE (EGen v1.13.0) 148 at 2014-09-22 13:33:21.286. Broker Volume Parameters:  NONE</t>
  </si>
  <si>
    <t>EGenDriverCE (EGen v1.13.0) 148 at 2014-09-22 13:33:21.286. Customer Position Parameters:</t>
  </si>
  <si>
    <t>EGenDriverCE (EGen v1.13.0) 148 at 2014-09-22 13:33:21.286. Market Watch Parameters:</t>
  </si>
  <si>
    <t>EGenDriverCE (EGen v1.13.0) 148 at 2014-09-22 13:33:21.286. Security Detail Parameters:</t>
  </si>
  <si>
    <t>EGenDriverCE (EGen v1.13.0) 148 at 2014-09-22 13:33:21.286. Trade Lookup Parameters:</t>
  </si>
  <si>
    <t>EGenDriverCE (EGen v1.13.0) 148 at 2014-09-22 13:33:21.286. CE object constructed using constructor 3 (valid for publication: YES).</t>
  </si>
  <si>
    <t>EGenDriverCE (EGen v1.13.0) 15 at 2014-09-22 13:33:21.286. CE object constructed using constructor 3 (valid for publication: YES).</t>
  </si>
  <si>
    <t>EGenDriverCE (EGen v1.13.0) 15 at 2014-09-22 13:33:21.286. Driver Global Settings:</t>
  </si>
  <si>
    <t>EGenDriverCE (EGen v1.13.0) 15 at 2014-09-22 13:33:21.286. Transaction Mixes:</t>
  </si>
  <si>
    <t>EGenDriverCE (EGen v1.13.0) 15 at 2014-09-22 13:33:21.286. Broker Volume Parameters:  NONE</t>
  </si>
  <si>
    <t>EGenDriverCE (EGen v1.13.0) 15 at 2014-09-22 13:33:21.286. Customer Position Parameters:</t>
  </si>
  <si>
    <t>EGenDriverCE (EGen v1.13.0) 15 at 2014-09-22 13:33:21.286. Market Watch Parameters:</t>
  </si>
  <si>
    <t>EGenDriverCE (EGen v1.13.0) 15 at 2014-09-22 13:33:21.286. Security Detail Parameters:</t>
  </si>
  <si>
    <t>EGenDriverCE (EGen v1.13.0) 15 at 2014-09-22 13:33:21.286. Trade Lookup Parameters:</t>
  </si>
  <si>
    <t>EGenDriverCE (EGen v1.13.0) 15 at 2014-09-22 13:33:21.286. Trade Order Parameters:</t>
  </si>
  <si>
    <t>EGenDriverCE (EGen v1.13.0) 15 at 2014-09-22 13:33:21.286. Trade Update Parameters:</t>
  </si>
  <si>
    <t>EGenDriverCE (EGen v1.13.0) 15 at 2014-09-22 13:33:21.286. Driver CE Partition Settings:</t>
  </si>
  <si>
    <t>EGenDriverCE (EGen v1.13.0) 15 at 2014-09-22 13:33:21.286. Driver CE Settings:</t>
  </si>
  <si>
    <t>Txn Mix RNGSeed:                        8585212713544712207</t>
  </si>
  <si>
    <t>Txn Input RNGSeed:                      8585212717839679503</t>
  </si>
  <si>
    <t>EGenDriverCE (EGen v1.13.0) 39 at 2014-09-22 13:33:21.286. CE object constructed using constructor 3 (valid for publication: YES).</t>
  </si>
  <si>
    <t>EGenDriverCE (EGen v1.13.0) 39 at 2014-09-22 13:33:21.286. Driver Global Settings:</t>
  </si>
  <si>
    <t>EGenDriverCE (EGen v1.13.0) 39 at 2014-09-22 13:33:21.286. Transaction Mixes:</t>
  </si>
  <si>
    <t>EGenDriverCE (EGen v1.13.0) 39 at 2014-09-22 13:33:21.286. Broker Volume Parameters:  NONE</t>
  </si>
  <si>
    <t>EGenDriverCE (EGen v1.13.0) 39 at 2014-09-22 13:33:21.286. Customer Position Parameters:</t>
  </si>
  <si>
    <t>EGenDriverCE (EGen v1.13.0) 39 at 2014-09-22 13:33:21.286. Market Watch Parameters:</t>
  </si>
  <si>
    <t>EGenDriverCE (EGen v1.13.0) 39 at 2014-09-22 13:33:21.286. Security Detail Parameters:</t>
  </si>
  <si>
    <t>EGenDriverCE (EGen v1.13.0) 39 at 2014-09-22 13:33:21.286. Trade Lookup Parameters:</t>
  </si>
  <si>
    <t>EGenDriverCE (EGen v1.13.0) 39 at 2014-09-22 13:33:21.286. Trade Order Parameters:</t>
  </si>
  <si>
    <t>EGenDriverCE (EGen v1.13.0) 39 at 2014-09-22 13:33:21.286. Trade Update Parameters:</t>
  </si>
  <si>
    <t>EGenDriverCE (EGen v1.13.0) 39 at 2014-09-22 13:33:21.286. Driver CE Partition Settings:</t>
  </si>
  <si>
    <t>EGenDriverCE (EGen v1.13.0) 39 at 2014-09-22 13:33:21.286. Driver CE Settings:</t>
  </si>
  <si>
    <t>Unique ID:                              39</t>
  </si>
  <si>
    <t>Txn Mix RNGSeed:                        8585212713544712231</t>
  </si>
  <si>
    <t>Txn Input RNGSeed:                      8585212717839679527</t>
  </si>
  <si>
    <t>EGenDriverCE (EGen v1.13.0) 89 at 2014-09-22 13:33:21.286. CE object constructed using constructor 3 (valid for publication: YES).</t>
  </si>
  <si>
    <t>EGenDriverCE (EGen v1.13.0) 89 at 2014-09-22 13:33:21.286. Driver Global Settings:</t>
  </si>
  <si>
    <t>EGenDriverCE (EGen v1.13.0) 89 at 2014-09-22 13:33:21.286. Transaction Mixes:</t>
  </si>
  <si>
    <t>EGenDriverCE (EGen v1.13.0) 89 at 2014-09-22 13:33:21.286. Broker Volume Parameters:  NONE</t>
  </si>
  <si>
    <t>EGenDriverCE (EGen v1.13.0) 89 at 2014-09-22 13:33:21.286. Customer Position Parameters:</t>
  </si>
  <si>
    <t>EGenDriverCE (EGen v1.13.0) 89 at 2014-09-22 13:33:21.286. Market Watch Parameters:</t>
  </si>
  <si>
    <t>EGenDriverCE (EGen v1.13.0) 89 at 2014-09-22 13:33:21.286. Security Detail Parameters:</t>
  </si>
  <si>
    <t>EGenDriverCE (EGen v1.13.0) 89 at 2014-09-22 13:33:21.286. Trade Lookup Parameters:</t>
  </si>
  <si>
    <t>EGenDriverCE (EGen v1.13.0) 89 at 2014-09-22 13:33:21.286. Trade Order Parameters:</t>
  </si>
  <si>
    <t>EGenDriverCE (EGen v1.13.0) 89 at 2014-09-22 13:33:21.286. Trade Update Parameters:</t>
  </si>
  <si>
    <t>EGenDriverCE (EGen v1.13.0) 89 at 2014-09-22 13:33:21.286. Driver CE Partition Settings:</t>
  </si>
  <si>
    <t>EGenDriverCE (EGen v1.13.0) 89 at 2014-09-22 13:33:21.286. Driver CE Settings:</t>
  </si>
  <si>
    <t>Unique ID:                              89</t>
  </si>
  <si>
    <t>Txn Mix RNGSeed:                        8585212713544712281</t>
  </si>
  <si>
    <t>Txn Input RNGSeed:                      8585212717839679577</t>
  </si>
  <si>
    <t>EGenDriverCE (EGen v1.13.0) 119 at 2014-09-22 13:33:21.286. Market Watch Parameters:</t>
  </si>
  <si>
    <t>EGenDriverCE (EGen v1.13.0) 119 at 2014-09-22 13:33:21.286. Security Detail Parameters:</t>
  </si>
  <si>
    <t>EGenDriverCE (EGen v1.13.0) 119 at 2014-09-22 13:33:21.286. Trade Lookup Parameters:</t>
  </si>
  <si>
    <t>EGenDriverCE (EGen v1.13.0) 119 at 2014-09-22 13:33:21.286. Trade Order Parameters:</t>
  </si>
  <si>
    <t>EGenDriverCE (EGen v1.13.0) 119 at 2014-09-22 13:33:21.286. Trade Update Parameters:</t>
  </si>
  <si>
    <t>EGenDriverCE (EGen v1.13.0) 119 at 2014-09-22 13:33:21.286. Driver CE Partition Settings:</t>
  </si>
  <si>
    <t>EGenDriverCE (EGen v1.13.0) 119 at 2014-09-22 13:33:21.286. Driver CE Settings:</t>
  </si>
  <si>
    <t>Unique ID:                              119</t>
  </si>
  <si>
    <t>Txn Mix RNGSeed:                        8585212713544712311</t>
  </si>
  <si>
    <t>Txn Input RNGSeed:                      8585212717839679607</t>
  </si>
  <si>
    <t>EGenDriverCE (EGen v1.13.0) 148 at 2014-09-22 13:33:21.286. Trade Order Parameters:</t>
  </si>
  <si>
    <t>EGenDriverCE (EGen v1.13.0) 148 at 2014-09-22 13:33:21.286. Trade Update Parameters:</t>
  </si>
  <si>
    <t>EGenDriverCE (EGen v1.13.0) 148 at 2014-09-22 13:33:21.286. Driver CE Partition Settings:</t>
  </si>
  <si>
    <t>EGenDriverCE (EGen v1.13.0) 148 at 2014-09-22 13:33:21.286. Driver CE Settings:</t>
  </si>
  <si>
    <t>Unique ID:                              148</t>
  </si>
  <si>
    <t>Txn Mix RNGSeed:                        8585212713544712340</t>
  </si>
  <si>
    <t>Txn Input RNGSeed:                      8585212717839679636</t>
  </si>
  <si>
    <t>EGenDriverCE (EGen v1.13.0) 195 at 2014-09-22 13:33:21.286. CE object constructed using constructor 3 (valid for publication: YES).</t>
  </si>
  <si>
    <t>EGenDriverCE (EGen v1.13.0) 195 at 2014-09-22 13:33:21.286. Driver Global Settings:</t>
  </si>
  <si>
    <t>EGenDriverCE (EGen v1.13.0) 195 at 2014-09-22 13:33:21.286. Transaction Mixes:</t>
  </si>
  <si>
    <t>EGenDriverCE (EGen v1.13.0) 195 at 2014-09-22 13:33:21.286. Broker Volume Parameters:  NONE</t>
  </si>
  <si>
    <t>EGenDriverCE (EGen v1.13.0) 195 at 2014-09-22 13:33:21.286. Customer Position Parameters:</t>
  </si>
  <si>
    <t>EGenDriverCE (EGen v1.13.0) 195 at 2014-09-22 13:33:21.286. Market Watch Parameters:</t>
  </si>
  <si>
    <t>EGenDriverCE (EGen v1.13.0) 195 at 2014-09-22 13:33:21.286. Security Detail Parameters:</t>
  </si>
  <si>
    <t>EGenDriverCE (EGen v1.13.0) 195 at 2014-09-22 13:33:21.286. Trade Lookup Parameters:</t>
  </si>
  <si>
    <t>EGenDriverCE (EGen v1.13.0) 195 at 2014-09-22 13:33:21.286. Trade Order Parameters:</t>
  </si>
  <si>
    <t>EGenDriverCE (EGen v1.13.0) 195 at 2014-09-22 13:33:21.286. Trade Update Parameters:</t>
  </si>
  <si>
    <t>EGenDriverCE (EGen v1.13.0) 195 at 2014-09-22 13:33:21.286. Driver CE Partition Settings:</t>
  </si>
  <si>
    <t>EGenDriverCE (EGen v1.13.0) 195 at 2014-09-22 13:33:21.286. Driver CE Settings:</t>
  </si>
  <si>
    <t>Unique ID:                              195</t>
  </si>
  <si>
    <t>Txn Mix RNGSeed:                        8585212713544712387</t>
  </si>
  <si>
    <t>Txn Input RNGSeed:                      8585212717839679683</t>
  </si>
  <si>
    <t>EGenDriverCE (EGen v1.13.0) 223 at 2014-09-22 13:33:21.286. CE object constructed using constructor 3 (valid for publication: YES).</t>
  </si>
  <si>
    <t>EGenDriverCE (EGen v1.13.0) 223 at 2014-09-22 13:33:21.286. Driver Global Settings:</t>
  </si>
  <si>
    <t>EGenDriverCE (EGen v1.13.0) 223 at 2014-09-22 13:33:21.286. Transaction Mixes:</t>
  </si>
  <si>
    <t>EGenDriverCE (EGen v1.13.0) 223 at 2014-09-22 13:33:21.286. Broker Volume Parameters:  NONE</t>
  </si>
  <si>
    <t>EGenDriverCE (EGen v1.13.0) 223 at 2014-09-22 13:33:21.286. Customer Position Parameters:</t>
  </si>
  <si>
    <t>EGenDriverCE (EGen v1.13.0) 223 at 2014-09-22 13:33:21.286. Market Watch Parameters:</t>
  </si>
  <si>
    <t>EGenDriverCE (EGen v1.13.0) 223 at 2014-09-22 13:33:21.286. Security Detail Parameters:</t>
  </si>
  <si>
    <t>EGenDriverCE (EGen v1.13.0) 223 at 2014-09-22 13:33:21.286. Trade Lookup Parameters:</t>
  </si>
  <si>
    <t>EGenDriverCE (EGen v1.13.0) 223 at 2014-09-22 13:33:21.286. Trade Order Parameters:</t>
  </si>
  <si>
    <t>EGenDriverCE (EGen v1.13.0) 223 at 2014-09-22 13:33:21.286. Trade Update Parameters:</t>
  </si>
  <si>
    <t>EGenDriverCE (EGen v1.13.0) 223 at 2014-09-22 13:33:21.286. Driver CE Partition Settings:</t>
  </si>
  <si>
    <t>EGenDriverCE (EGen v1.13.0) 223 at 2014-09-22 13:33:21.286. Driver CE Settings:</t>
  </si>
  <si>
    <t>Unique ID:                              223</t>
  </si>
  <si>
    <t>Txn Mix RNGSeed:                        8585212713544712415</t>
  </si>
  <si>
    <t>Txn Input RNGSeed:                      8585212717839679711</t>
  </si>
  <si>
    <t>EGenDriverCE (EGen v1.13.0) 465 at 2014-09-22 13:33:21.302. CE object constructed using constructor 3 (valid for publication: YES).</t>
  </si>
  <si>
    <t>EGenDriverCE (EGen v1.13.0) 465 at 2014-09-22 13:33:21.302. Driver Global Settings:</t>
  </si>
  <si>
    <t>EGenDriverCE (EGen v1.13.0) 465 at 2014-09-22 13:33:21.302. Transaction Mixes:</t>
  </si>
  <si>
    <t>EGenDriverCE (EGen v1.13.0) 465 at 2014-09-22 13:33:21.302. Broker Volume Parameters:  NONE</t>
  </si>
  <si>
    <t>EGenDriverCE (EGen v1.13.0) 465 at 2014-09-22 13:33:21.302. Customer Position Parameters:</t>
  </si>
  <si>
    <t>EGenDriverCE (EGen v1.13.0) 465 at 2014-09-22 13:33:21.302. Market Watch Parameters:</t>
  </si>
  <si>
    <t>EGenDriverCE (EGen v1.13.0) 465 at 2014-09-22 13:33:21.302. Security Detail Parameters:</t>
  </si>
  <si>
    <t>EGenDriverCE (EGen v1.13.0) 465 at 2014-09-22 13:33:21.302. Trade Lookup Parameters:</t>
  </si>
  <si>
    <t>EGenDriverCE (EGen v1.13.0) 465 at 2014-09-22 13:33:21.302. Trade Order Parameters:</t>
  </si>
  <si>
    <t>EGenDriverCE (EGen v1.13.0) 465 at 2014-09-22 13:33:21.302. Trade Update Parameters:</t>
  </si>
  <si>
    <t>EGenDriverCE (EGen v1.13.0) 465 at 2014-09-22 13:33:21.302. Driver CE Partition Settings:</t>
  </si>
  <si>
    <t>EGenDriverCE (EGen v1.13.0) 465 at 2014-09-22 13:33:21.302. Driver CE Settings:</t>
  </si>
  <si>
    <t>Unique ID:                              465</t>
  </si>
  <si>
    <t>Txn Mix RNGSeed:                        8585230305730757073</t>
  </si>
  <si>
    <t>Txn Input RNGSeed:                      8585230310025724369</t>
  </si>
  <si>
    <t>EGenDriverCE (EGen v1.13.0) 40 at 2014-09-22 13:33:21.302. CE object constructed using constructor 3 (valid for publication: YES).</t>
  </si>
  <si>
    <t>EGenDriverCE (EGen v1.13.0) 40 at 2014-09-22 13:33:21.302. Driver Global Settings:</t>
  </si>
  <si>
    <t>EGenDriverCE (EGen v1.13.0) 40 at 2014-09-22 13:33:21.302. Transaction Mixes:</t>
  </si>
  <si>
    <t>EGenDriverCE (EGen v1.13.0) 40 at 2014-09-22 13:33:21.302. Broker Volume Parameters:  NONE</t>
  </si>
  <si>
    <t>EGenDriverCE (EGen v1.13.0) 40 at 2014-09-22 13:33:21.302. Customer Position Parameters:</t>
  </si>
  <si>
    <t>EGenDriverCE (EGen v1.13.0) 40 at 2014-09-22 13:33:21.302. Market Watch Parameters:</t>
  </si>
  <si>
    <t>EGenDriverCE (EGen v1.13.0) 40 at 2014-09-22 13:33:21.302. Security Detail Parameters:</t>
  </si>
  <si>
    <t>EGenDriverCE (EGen v1.13.0) 40 at 2014-09-22 13:33:21.302. Trade Lookup Parameters:</t>
  </si>
  <si>
    <t>EGenDriverCE (EGen v1.13.0) 40 at 2014-09-22 13:33:21.302. Trade Order Parameters:</t>
  </si>
  <si>
    <t>EGenDriverCE (EGen v1.13.0) 40 at 2014-09-22 13:33:21.302. Trade Update Parameters:</t>
  </si>
  <si>
    <t>EGenDriverCE (EGen v1.13.0) 90 at 2014-09-22 13:33:21.302. CE object constructed using constructor 3 (valid for publication: YES).</t>
  </si>
  <si>
    <t>EGenDriverCE (EGen v1.13.0) 90 at 2014-09-22 13:33:21.302. Driver Global Settings:</t>
  </si>
  <si>
    <t>EGenDriverCE (EGen v1.13.0) 90 at 2014-09-22 13:33:21.302. Transaction Mixes:</t>
  </si>
  <si>
    <t>EGenDriverCE (EGen v1.13.0) 90 at 2014-09-22 13:33:21.302. Broker Volume Parameters:  NONE</t>
  </si>
  <si>
    <t>EGenDriverCE (EGen v1.13.0) 90 at 2014-09-22 13:33:21.302. Customer Position Parameters:</t>
  </si>
  <si>
    <t>EGenDriverCE (EGen v1.13.0) 90 at 2014-09-22 13:33:21.302. Market Watch Parameters:</t>
  </si>
  <si>
    <t>EGenDriverCE (EGen v1.13.0) 90 at 2014-09-22 13:33:21.302. Security Detail Parameters:</t>
  </si>
  <si>
    <t>EGenDriverCE (EGen v1.13.0) 90 at 2014-09-22 13:33:21.302. Trade Lookup Parameters:</t>
  </si>
  <si>
    <t>EGenDriverCE (EGen v1.13.0) 90 at 2014-09-22 13:33:21.302. Trade Order Parameters:</t>
  </si>
  <si>
    <t>EGenDriverCE (EGen v1.13.0) 90 at 2014-09-22 13:33:21.302. Trade Update Parameters:</t>
  </si>
  <si>
    <t>EGenDriverCE (EGen v1.13.0) 120 at 2014-09-22 13:33:21.302. CE object constructed using constructor 3 (valid for publication: YES).</t>
  </si>
  <si>
    <t>EGenDriverCE (EGen v1.13.0) 120 at 2014-09-22 13:33:21.302. Driver Global Settings:</t>
  </si>
  <si>
    <t>EGenDriverCE (EGen v1.13.0) 120 at 2014-09-22 13:33:21.302. Transaction Mixes:</t>
  </si>
  <si>
    <t>EGenDriverCE (EGen v1.13.0) 120 at 2014-09-22 13:33:21.302. Broker Volume Parameters:  NONE</t>
  </si>
  <si>
    <t>EGenDriverCE (EGen v1.13.0) 120 at 2014-09-22 13:33:21.302. Customer Position Parameters:</t>
  </si>
  <si>
    <t>EGenDriverCE (EGen v1.13.0) 120 at 2014-09-22 13:33:21.302. Market Watch Parameters:</t>
  </si>
  <si>
    <t>EGenDriverCE (EGen v1.13.0) 120 at 2014-09-22 13:33:21.302. Security Detail Parameters:</t>
  </si>
  <si>
    <t>EGenDriverCE (EGen v1.13.0) 120 at 2014-09-22 13:33:21.302. Trade Lookup Parameters:</t>
  </si>
  <si>
    <t>EGenDriverCE (EGen v1.13.0) 120 at 2014-09-22 13:33:21.302. Trade Order Parameters:</t>
  </si>
  <si>
    <t>EGenDriverCE (EGen v1.13.0) 120 at 2014-09-22 13:33:21.302. Trade Update Parameters:</t>
  </si>
  <si>
    <t>EGenDriverCE (EGen v1.13.0) 120 at 2014-09-22 13:33:21.302. Driver CE Partition Settings:</t>
  </si>
  <si>
    <t>EGenDriverCE (EGen v1.13.0) 120 at 2014-09-22 13:33:21.302. Driver CE Settings:</t>
  </si>
  <si>
    <t>Unique ID:                              120</t>
  </si>
  <si>
    <t>Txn Mix RNGSeed:                        8585230305730756728</t>
  </si>
  <si>
    <t>Txn Input RNGSeed:                      8585230310025724024</t>
  </si>
  <si>
    <t>EGenDriverCE (EGen v1.13.0) 149 at 2014-09-22 13:33:21.302. CE object constructed using constructor 3 (valid for publication: YES).</t>
  </si>
  <si>
    <t>EGenDriverCE (EGen v1.13.0) 149 at 2014-09-22 13:33:21.302. Driver Global Settings:</t>
  </si>
  <si>
    <t>EGenDriverCE (EGen v1.13.0) 149 at 2014-09-22 13:33:21.302. Transaction Mixes:</t>
  </si>
  <si>
    <t>EGenDriverCE (EGen v1.13.0) 149 at 2014-09-22 13:33:21.302. Broker Volume Parameters:  NONE</t>
  </si>
  <si>
    <t>EGenDriverCE (EGen v1.13.0) 149 at 2014-09-22 13:33:21.302. Customer Position Parameters:</t>
  </si>
  <si>
    <t>EGenDriverCE (EGen v1.13.0) 149 at 2014-09-22 13:33:21.302. Market Watch Parameters:</t>
  </si>
  <si>
    <t>EGenDriverCE (EGen v1.13.0) 149 at 2014-09-22 13:33:21.302. Security Detail Parameters:</t>
  </si>
  <si>
    <t>EGenDriverCE (EGen v1.13.0) 149 at 2014-09-22 13:33:21.302. Trade Lookup Parameters:</t>
  </si>
  <si>
    <t>EGenDriverCE (EGen v1.13.0) 149 at 2014-09-22 13:33:21.302. Trade Order Parameters:</t>
  </si>
  <si>
    <t>EGenDriverCE (EGen v1.13.0) 149 at 2014-09-22 13:33:21.302. Trade Update Parameters:</t>
  </si>
  <si>
    <t>EGenDriverCE (EGen v1.13.0) 149 at 2014-09-22 13:33:21.302. Driver CE Partition Settings:</t>
  </si>
  <si>
    <t>EGenDriverCE (EGen v1.13.0) 149 at 2014-09-22 13:33:21.302. Driver CE Settings:</t>
  </si>
  <si>
    <t>Unique ID:                              149</t>
  </si>
  <si>
    <t>Txn Mix RNGSeed:                        8585230305730756757</t>
  </si>
  <si>
    <t>Txn Input RNGSeed:                      8585230310025724053</t>
  </si>
  <si>
    <t>EGenDriverCE (EGen v1.13.0) 196 at 2014-09-22 13:33:21.302. Driver Global Settings:</t>
  </si>
  <si>
    <t>EGenDriverCE (EGen v1.13.0) 196 at 2014-09-22 13:33:21.302. Transaction Mixes:</t>
  </si>
  <si>
    <t>EGenDriverCE (EGen v1.13.0) 196 at 2014-09-22 13:33:21.302. Broker Volume Parameters:  NONE</t>
  </si>
  <si>
    <t>EGenDriverCE (EGen v1.13.0) 196 at 2014-09-22 13:33:21.302. Customer Position Parameters:</t>
  </si>
  <si>
    <t>EGenDriverCE (EGen v1.13.0) 196 at 2014-09-22 13:33:21.302. Market Watch Parameters:</t>
  </si>
  <si>
    <t>EGenDriverCE (EGen v1.13.0) 196 at 2014-09-22 13:33:21.302. Security Detail Parameters:</t>
  </si>
  <si>
    <t>EGenDriverCE (EGen v1.13.0) 196 at 2014-09-22 13:33:21.302. Trade Lookup Parameters:</t>
  </si>
  <si>
    <t>EGenDriverCE (EGen v1.13.0) 196 at 2014-09-22 13:33:21.302. CE object constructed using constructor 3 (valid for publication: YES).</t>
  </si>
  <si>
    <t>EGenDriverCE (EGen v1.13.0) 224 at 2014-09-22 13:33:21.302. Driver Global Settings:</t>
  </si>
  <si>
    <t>EGenDriverCE (EGen v1.13.0) 224 at 2014-09-22 13:33:21.302. Transaction Mixes:</t>
  </si>
  <si>
    <t>EGenDriverCE (EGen v1.13.0) 224 at 2014-09-22 13:33:21.302. Broker Volume Parameters:  NONE</t>
  </si>
  <si>
    <t>EGenDriverCE (EGen v1.13.0) 224 at 2014-09-22 13:33:21.302. Customer Position Parameters:</t>
  </si>
  <si>
    <t>EGenDriverCE (EGen v1.13.0) 224 at 2014-09-22 13:33:21.302. Market Watch Parameters:</t>
  </si>
  <si>
    <t>EGenDriverCE (EGen v1.13.0) 224 at 2014-09-22 13:33:21.302. Security Detail Parameters:</t>
  </si>
  <si>
    <t>EGenDriverCE (EGen v1.13.0) 224 at 2014-09-22 13:33:21.302. Trade Lookup Parameters:</t>
  </si>
  <si>
    <t>EGenDriverCE (EGen v1.13.0) 224 at 2014-09-22 13:33:21.302. CE object constructed using constructor 3 (valid for publication: YES).</t>
  </si>
  <si>
    <t>EGenDriverCE (EGen v1.13.0) 16 at 2014-09-22 13:33:21.302. CE object constructed using constructor 3 (valid for publication: YES).</t>
  </si>
  <si>
    <t>EGenDriverCE (EGen v1.13.0) 16 at 2014-09-22 13:33:21.302. Driver Global Settings:</t>
  </si>
  <si>
    <t>EGenDriverCE (EGen v1.13.0) 16 at 2014-09-22 13:33:21.302. Transaction Mixes:</t>
  </si>
  <si>
    <t>EGenDriverCE (EGen v1.13.0) 16 at 2014-09-22 13:33:21.302. Broker Volume Parameters:  NONE</t>
  </si>
  <si>
    <t>EGenDriverCE (EGen v1.13.0) 16 at 2014-09-22 13:33:21.302. Customer Position Parameters:</t>
  </si>
  <si>
    <t>EGenDriverCE (EGen v1.13.0) 16 at 2014-09-22 13:33:21.302. Market Watch Parameters:</t>
  </si>
  <si>
    <t>EGenDriverCE (EGen v1.13.0) 16 at 2014-09-22 13:33:21.302. Security Detail Parameters:</t>
  </si>
  <si>
    <t>EGenDriverCE (EGen v1.13.0) 16 at 2014-09-22 13:33:21.302. Trade Lookup Parameters:</t>
  </si>
  <si>
    <t>EGenDriverCE (EGen v1.13.0) 16 at 2014-09-22 13:33:21.302. Trade Order Parameters:</t>
  </si>
  <si>
    <t>EGenDriverCE (EGen v1.13.0) 16 at 2014-09-22 13:33:21.302. Trade Update Parameters:</t>
  </si>
  <si>
    <t>EGenDriverCE (EGen v1.13.0) 16 at 2014-09-22 13:33:21.302. Driver CE Partition Settings:</t>
  </si>
  <si>
    <t>EGenDriverCE (EGen v1.13.0) 16 at 2014-09-22 13:33:21.302. Driver CE Settings:</t>
  </si>
  <si>
    <t>Txn Mix RNGSeed:                        8585230305730756624</t>
  </si>
  <si>
    <t>Txn Input RNGSeed:                      8585230310025723920</t>
  </si>
  <si>
    <t>EGenDriverCE (EGen v1.13.0) 40 at 2014-09-22 13:33:21.302. Driver CE Partition Settings:</t>
  </si>
  <si>
    <t>EGenDriverCE (EGen v1.13.0) 40 at 2014-09-22 13:33:21.302. Driver CE Settings:</t>
  </si>
  <si>
    <t>Unique ID:                              40</t>
  </si>
  <si>
    <t>Txn Mix RNGSeed:                        8585230305730756648</t>
  </si>
  <si>
    <t>Txn Input RNGSeed:                      8585230310025723944</t>
  </si>
  <si>
    <t>EGenDriverCE (EGen v1.13.0) 90 at 2014-09-22 13:33:21.302. Driver CE Partition Settings:</t>
  </si>
  <si>
    <t>EGenDriverCE (EGen v1.13.0) 90 at 2014-09-22 13:33:21.302. Driver CE Settings:</t>
  </si>
  <si>
    <t>Unique ID:                              90</t>
  </si>
  <si>
    <t>Txn Mix RNGSeed:                        8585230305730756698</t>
  </si>
  <si>
    <t>Txn Input RNGSeed:                      8585230310025723994</t>
  </si>
  <si>
    <t>EGenDriverCE (EGen v1.13.0) 196 at 2014-09-22 13:33:21.302. Trade Order Parameters:</t>
  </si>
  <si>
    <t>EGenDriverCE (EGen v1.13.0) 196 at 2014-09-22 13:33:21.302. Trade Update Parameters:</t>
  </si>
  <si>
    <t>EGenDriverCE (EGen v1.13.0) 196 at 2014-09-22 13:33:21.302. Driver CE Partition Settings:</t>
  </si>
  <si>
    <t>EGenDriverCE (EGen v1.13.0) 196 at 2014-09-22 13:33:21.302. Driver CE Settings:</t>
  </si>
  <si>
    <t>Unique ID:                              196</t>
  </si>
  <si>
    <t>Txn Mix RNGSeed:                        8585230305730756804</t>
  </si>
  <si>
    <t>Txn Input RNGSeed:                      8585230310025724100</t>
  </si>
  <si>
    <t>EGenDriverCE (EGen v1.13.0) 224 at 2014-09-22 13:33:21.302. Trade Order Parameters:</t>
  </si>
  <si>
    <t>EGenDriverCE (EGen v1.13.0) 224 at 2014-09-22 13:33:21.302. Trade Update Parameters:</t>
  </si>
  <si>
    <t>EGenDriverCE (EGen v1.13.0) 224 at 2014-09-22 13:33:21.302. Driver CE Partition Settings:</t>
  </si>
  <si>
    <t>EGenDriverCE (EGen v1.13.0) 224 at 2014-09-22 13:33:21.302. Driver CE Settings:</t>
  </si>
  <si>
    <t>Unique ID:                              224</t>
  </si>
  <si>
    <t>Txn Mix RNGSeed:                        8585230305730756832</t>
  </si>
  <si>
    <t>Txn Input RNGSeed:                      8585230310025724128</t>
  </si>
  <si>
    <t>EGenDriverCE (EGen v1.13.0) 466 at 2014-09-22 13:33:21.318. CE object constructed using constructor 3 (valid for publication: YES).</t>
  </si>
  <si>
    <t>EGenDriverCE (EGen v1.13.0) 466 at 2014-09-22 13:33:21.318. Driver Global Settings:</t>
  </si>
  <si>
    <t>EGenDriverCE (EGen v1.13.0) 466 at 2014-09-22 13:33:21.318. Transaction Mixes:</t>
  </si>
  <si>
    <t>EGenDriverCE (EGen v1.13.0) 466 at 2014-09-22 13:33:21.318. Broker Volume Parameters:  NONE</t>
  </si>
  <si>
    <t>EGenDriverCE (EGen v1.13.0) 466 at 2014-09-22 13:33:21.318. Customer Position Parameters:</t>
  </si>
  <si>
    <t>EGenDriverCE (EGen v1.13.0) 466 at 2014-09-22 13:33:21.318. Market Watch Parameters:</t>
  </si>
  <si>
    <t>EGenDriverCE (EGen v1.13.0) 466 at 2014-09-22 13:33:21.318. Security Detail Parameters:</t>
  </si>
  <si>
    <t>EGenDriverCE (EGen v1.13.0) 466 at 2014-09-22 13:33:21.318. Trade Lookup Parameters:</t>
  </si>
  <si>
    <t>EGenDriverCE (EGen v1.13.0) 466 at 2014-09-22 13:33:21.318. Trade Order Parameters:</t>
  </si>
  <si>
    <t>EGenDriverCE (EGen v1.13.0) 466 at 2014-09-22 13:33:21.318. Trade Update Parameters:</t>
  </si>
  <si>
    <t>EGenDriverCE (EGen v1.13.0) 466 at 2014-09-22 13:33:21.318. Driver CE Partition Settings:</t>
  </si>
  <si>
    <t>EGenDriverCE (EGen v1.13.0) 466 at 2014-09-22 13:33:21.318. Driver CE Settings:</t>
  </si>
  <si>
    <t>Unique ID:                              466</t>
  </si>
  <si>
    <t>Txn Mix RNGSeed:                        8585230305730757074</t>
  </si>
  <si>
    <t>Txn Input RNGSeed:                      8585230310025724370</t>
  </si>
  <si>
    <t>EGenDriverCE (EGen v1.13.0) 17 at 2014-09-22 13:33:21.318. CE object constructed using constructor 3 (valid for publication: YES).</t>
  </si>
  <si>
    <t>EGenDriverCE (EGen v1.13.0) 17 at 2014-09-22 13:33:21.318. Driver Global Settings:</t>
  </si>
  <si>
    <t>EGenDriverCE (EGen v1.13.0) 17 at 2014-09-22 13:33:21.318. Transaction Mixes:</t>
  </si>
  <si>
    <t>EGenDriverCE (EGen v1.13.0) 17 at 2014-09-22 13:33:21.318. Broker Volume Parameters:  NONE</t>
  </si>
  <si>
    <t>EGenDriverCE (EGen v1.13.0) 17 at 2014-09-22 13:33:21.318. Customer Position Parameters:</t>
  </si>
  <si>
    <t>EGenDriverCE (EGen v1.13.0) 17 at 2014-09-22 13:33:21.318. Market Watch Parameters:</t>
  </si>
  <si>
    <t>EGenDriverCE (EGen v1.13.0) 17 at 2014-09-22 13:33:21.318. Security Detail Parameters:</t>
  </si>
  <si>
    <t>EGenDriverCE (EGen v1.13.0) 17 at 2014-09-22 13:33:21.318. Trade Lookup Parameters:</t>
  </si>
  <si>
    <t>EGenDriverCE (EGen v1.13.0) 17 at 2014-09-22 13:33:21.318. Trade Order Parameters:</t>
  </si>
  <si>
    <t>EGenDriverCE (EGen v1.13.0) 17 at 2014-09-22 13:33:21.318. Trade Update Parameters:</t>
  </si>
  <si>
    <t>EGenDriverCE (EGen v1.13.0) 41 at 2014-09-22 13:33:21.318. CE object constructed using constructor 3 (valid for publication: YES).</t>
  </si>
  <si>
    <t>EGenDriverCE (EGen v1.13.0) 41 at 2014-09-22 13:33:21.318. Driver Global Settings:</t>
  </si>
  <si>
    <t>EGenDriverCE (EGen v1.13.0) 41 at 2014-09-22 13:33:21.318. Transaction Mixes:</t>
  </si>
  <si>
    <t>EGenDriverCE (EGen v1.13.0) 41 at 2014-09-22 13:33:21.318. Broker Volume Parameters:  NONE</t>
  </si>
  <si>
    <t>EGenDriverCE (EGen v1.13.0) 41 at 2014-09-22 13:33:21.318. Customer Position Parameters:</t>
  </si>
  <si>
    <t>EGenDriverCE (EGen v1.13.0) 41 at 2014-09-22 13:33:21.318. Market Watch Parameters:</t>
  </si>
  <si>
    <t>EGenDriverCE (EGen v1.13.0) 41 at 2014-09-22 13:33:21.318. Security Detail Parameters:</t>
  </si>
  <si>
    <t>EGenDriverCE (EGen v1.13.0) 41 at 2014-09-22 13:33:21.318. Trade Lookup Parameters:</t>
  </si>
  <si>
    <t>EGenDriverCE (EGen v1.13.0) 41 at 2014-09-22 13:33:21.318. Trade Order Parameters:</t>
  </si>
  <si>
    <t>EGenDriverCE (EGen v1.13.0) 41 at 2014-09-22 13:33:21.318. Trade Update Parameters:</t>
  </si>
  <si>
    <t>EGenDriverCE (EGen v1.13.0) 41 at 2014-09-22 13:33:21.318. Driver CE Partition Settings:</t>
  </si>
  <si>
    <t>EGenDriverCE (EGen v1.13.0) 41 at 2014-09-22 13:33:21.318. Driver CE Settings:</t>
  </si>
  <si>
    <t>Unique ID:                              41</t>
  </si>
  <si>
    <t>Txn Mix RNGSeed:                        8585230305730756649</t>
  </si>
  <si>
    <t>Txn Input RNGSeed:                      8585230310025723945</t>
  </si>
  <si>
    <t>EGenDriverCE (EGen v1.13.0) 150 at 2014-09-22 13:33:21.318. CE object constructed using constructor 3 (valid for publication: YES).</t>
  </si>
  <si>
    <t>EGenDriverCE (EGen v1.13.0) 150 at 2014-09-22 13:33:21.318. Driver Global Settings:</t>
  </si>
  <si>
    <t>EGenDriverCE (EGen v1.13.0) 150 at 2014-09-22 13:33:21.318. Transaction Mixes:</t>
  </si>
  <si>
    <t>EGenDriverCE (EGen v1.13.0) 150 at 2014-09-22 13:33:21.318. Broker Volume Parameters:  NONE</t>
  </si>
  <si>
    <t>EGenDriverCE (EGen v1.13.0) 150 at 2014-09-22 13:33:21.318. Customer Position Parameters:</t>
  </si>
  <si>
    <t>EGenDriverCE (EGen v1.13.0) 150 at 2014-09-22 13:33:21.318. Market Watch Parameters:</t>
  </si>
  <si>
    <t>EGenDriverCE (EGen v1.13.0) 150 at 2014-09-22 13:33:21.318. Security Detail Parameters:</t>
  </si>
  <si>
    <t>EGenDriverCE (EGen v1.13.0) 150 at 2014-09-22 13:33:21.318. Trade Lookup Parameters:</t>
  </si>
  <si>
    <t>EGenDriverCE (EGen v1.13.0) 150 at 2014-09-22 13:33:21.318. Trade Order Parameters:</t>
  </si>
  <si>
    <t>EGenDriverCE (EGen v1.13.0) 150 at 2014-09-22 13:33:21.318. Trade Update Parameters:</t>
  </si>
  <si>
    <t>EGenDriverCE (EGen v1.13.0) 150 at 2014-09-22 13:33:21.318. Driver CE Partition Settings:</t>
  </si>
  <si>
    <t>EGenDriverCE (EGen v1.13.0) 150 at 2014-09-22 13:33:21.318. Driver CE Settings:</t>
  </si>
  <si>
    <t>Unique ID:                              150</t>
  </si>
  <si>
    <t>Txn Mix RNGSeed:                        8585230305730756758</t>
  </si>
  <si>
    <t>Txn Input RNGSeed:                      8585230310025724054</t>
  </si>
  <si>
    <t>EGenDriverCE (EGen v1.13.0) 197 at 2014-09-22 13:33:21.318. CE object constructed using constructor 3 (valid for publication: YES).</t>
  </si>
  <si>
    <t>EGenDriverCE (EGen v1.13.0) 197 at 2014-09-22 13:33:21.318. Driver Global Settings:</t>
  </si>
  <si>
    <t>EGenDriverCE (EGen v1.13.0) 197 at 2014-09-22 13:33:21.318. Transaction Mixes:</t>
  </si>
  <si>
    <t>EGenDriverCE (EGen v1.13.0) 197 at 2014-09-22 13:33:21.318. Broker Volume Parameters:  NONE</t>
  </si>
  <si>
    <t>EGenDriverCE (EGen v1.13.0) 197 at 2014-09-22 13:33:21.318. Customer Position Parameters:</t>
  </si>
  <si>
    <t>EGenDriverCE (EGen v1.13.0) 197 at 2014-09-22 13:33:21.318. Market Watch Parameters:</t>
  </si>
  <si>
    <t>EGenDriverCE (EGen v1.13.0) 197 at 2014-09-22 13:33:21.318. Security Detail Parameters:</t>
  </si>
  <si>
    <t>EGenDriverCE (EGen v1.13.0) 197 at 2014-09-22 13:33:21.318. Trade Lookup Parameters:</t>
  </si>
  <si>
    <t>EGenDriverCE (EGen v1.13.0) 197 at 2014-09-22 13:33:21.318. Trade Order Parameters:</t>
  </si>
  <si>
    <t>EGenDriverCE (EGen v1.13.0) 197 at 2014-09-22 13:33:21.318. Trade Update Parameters:</t>
  </si>
  <si>
    <t>EGenDriverCE (EGen v1.13.0) 197 at 2014-09-22 13:33:21.318. Driver CE Partition Settings:</t>
  </si>
  <si>
    <t>EGenDriverCE (EGen v1.13.0) 197 at 2014-09-22 13:33:21.318. Driver CE Settings:</t>
  </si>
  <si>
    <t>Unique ID:                              197</t>
  </si>
  <si>
    <t>Txn Mix RNGSeed:                        8585230305730756805</t>
  </si>
  <si>
    <t>Txn Input RNGSeed:                      8585230310025724101</t>
  </si>
  <si>
    <t>EGenDriverCE (EGen v1.13.0) 225 at 2014-09-22 13:33:21.318. CE object constructed using constructor 3 (valid for publication: YES).</t>
  </si>
  <si>
    <t>EGenDriverCE (EGen v1.13.0) 225 at 2014-09-22 13:33:21.318. Driver Global Settings:</t>
  </si>
  <si>
    <t>EGenDriverCE (EGen v1.13.0) 225 at 2014-09-22 13:33:21.318. Transaction Mixes:</t>
  </si>
  <si>
    <t>EGenDriverCE (EGen v1.13.0) 225 at 2014-09-22 13:33:21.318. Broker Volume Parameters:  NONE</t>
  </si>
  <si>
    <t>EGenDriverCE (EGen v1.13.0) 225 at 2014-09-22 13:33:21.318. Customer Position Parameters:</t>
  </si>
  <si>
    <t>EGenDriverCE (EGen v1.13.0) 225 at 2014-09-22 13:33:21.318. Market Watch Parameters:</t>
  </si>
  <si>
    <t>EGenDriverCE (EGen v1.13.0) 225 at 2014-09-22 13:33:21.318. Security Detail Parameters:</t>
  </si>
  <si>
    <t>EGenDriverCE (EGen v1.13.0) 225 at 2014-09-22 13:33:21.318. Trade Lookup Parameters:</t>
  </si>
  <si>
    <t>EGenDriverCE (EGen v1.13.0) 225 at 2014-09-22 13:33:21.318. Trade Order Parameters:</t>
  </si>
  <si>
    <t>EGenDriverCE (EGen v1.13.0) 225 at 2014-09-22 13:33:21.318. Trade Update Parameters:</t>
  </si>
  <si>
    <t>EGenDriverCE (EGen v1.13.0) 225 at 2014-09-22 13:33:21.318. Driver CE Partition Settings:</t>
  </si>
  <si>
    <t>EGenDriverCE (EGen v1.13.0) 225 at 2014-09-22 13:33:21.318. Driver CE Settings:</t>
  </si>
  <si>
    <t>Unique ID:                              225</t>
  </si>
  <si>
    <t>Txn Mix RNGSeed:                        8585230305730756833</t>
  </si>
  <si>
    <t>Txn Input RNGSeed:                      8585230310025724129</t>
  </si>
  <si>
    <t>EGenDriverCE (EGen v1.13.0) 17 at 2014-09-22 13:33:21.318. Driver CE Partition Settings:</t>
  </si>
  <si>
    <t>EGenDriverCE (EGen v1.13.0) 17 at 2014-09-22 13:33:21.318. Driver CE Settings:</t>
  </si>
  <si>
    <t>Unique ID:                              17</t>
  </si>
  <si>
    <t>Txn Mix RNGSeed:                        8585230305730756625</t>
  </si>
  <si>
    <t>Txn Input RNGSeed:                      8585230310025723921</t>
  </si>
  <si>
    <t>EGenDriverCE (EGen v1.13.0) 467 at 2014-09-22 13:33:21.333. CE object constructed using constructor 3 (valid for publication: YES).</t>
  </si>
  <si>
    <t>EGenDriverCE (EGen v1.13.0) 467 at 2014-09-22 13:33:21.333. Driver Global Settings:</t>
  </si>
  <si>
    <t>EGenDriverCE (EGen v1.13.0) 467 at 2014-09-22 13:33:21.333. Transaction Mixes:</t>
  </si>
  <si>
    <t>EGenDriverCE (EGen v1.13.0) 467 at 2014-09-22 13:33:21.333. Broker Volume Parameters:  NONE</t>
  </si>
  <si>
    <t>EGenDriverCE (EGen v1.13.0) 467 at 2014-09-22 13:33:21.333. Customer Position Parameters:</t>
  </si>
  <si>
    <t>EGenDriverCE (EGen v1.13.0) 467 at 2014-09-22 13:33:21.333. Market Watch Parameters:</t>
  </si>
  <si>
    <t>EGenDriverCE (EGen v1.13.0) 467 at 2014-09-22 13:33:21.333. Security Detail Parameters:</t>
  </si>
  <si>
    <t>EGenDriverCE (EGen v1.13.0) 467 at 2014-09-22 13:33:21.333. Trade Lookup Parameters:</t>
  </si>
  <si>
    <t>EGenDriverCE (EGen v1.13.0) 467 at 2014-09-22 13:33:21.333. Trade Order Parameters:</t>
  </si>
  <si>
    <t>EGenDriverCE (EGen v1.13.0) 467 at 2014-09-22 13:33:21.333. Trade Update Parameters:</t>
  </si>
  <si>
    <t>EGenDriverCE (EGen v1.13.0) 467 at 2014-09-22 13:33:21.333. Driver CE Partition Settings:</t>
  </si>
  <si>
    <t>EGenDriverCE (EGen v1.13.0) 467 at 2014-09-22 13:33:21.333. Driver CE Settings:</t>
  </si>
  <si>
    <t>Unique ID:                              467</t>
  </si>
  <si>
    <t>Txn Mix RNGSeed:                        8585230305730757075</t>
  </si>
  <si>
    <t>Txn Input RNGSeed:                      8585230310025724371</t>
  </si>
  <si>
    <t>EGenDriverCE (EGen v1.13.0) 42 at 2014-09-22 13:33:21.333. CE object constructed using constructor 3 (valid for publication: YES).</t>
  </si>
  <si>
    <t>EGenDriverCE (EGen v1.13.0) 18 at 2014-09-22 13:33:21.333. CE object constructed using constructor 3 (valid for publication: YES).</t>
  </si>
  <si>
    <t>EGenDriverCE (EGen v1.13.0) 18 at 2014-09-22 13:33:21.333. Driver Global Settings:</t>
  </si>
  <si>
    <t>EGenDriverCE (EGen v1.13.0) 18 at 2014-09-22 13:33:21.333. Transaction Mixes:</t>
  </si>
  <si>
    <t>EGenDriverCE (EGen v1.13.0) 18 at 2014-09-22 13:33:21.333. Broker Volume Parameters:  NONE</t>
  </si>
  <si>
    <t>EGenDriverCE (EGen v1.13.0) 18 at 2014-09-22 13:33:21.333. Customer Position Parameters:</t>
  </si>
  <si>
    <t>EGenDriverCE (EGen v1.13.0) 18 at 2014-09-22 13:33:21.333. Market Watch Parameters:</t>
  </si>
  <si>
    <t>EGenDriverCE (EGen v1.13.0) 18 at 2014-09-22 13:33:21.333. Security Detail Parameters:</t>
  </si>
  <si>
    <t>EGenDriverCE (EGen v1.13.0) 18 at 2014-09-22 13:33:21.333. Trade Lookup Parameters:</t>
  </si>
  <si>
    <t>EGenDriverCE (EGen v1.13.0) 18 at 2014-09-22 13:33:21.333. Trade Order Parameters:</t>
  </si>
  <si>
    <t>EGenDriverCE (EGen v1.13.0) 18 at 2014-09-22 13:33:21.333. Trade Update Parameters:</t>
  </si>
  <si>
    <t>EGenDriverCE (EGen v1.13.0) 18 at 2014-09-22 13:33:21.333. Driver CE Partition Settings:</t>
  </si>
  <si>
    <t>EGenDriverCE (EGen v1.13.0) 18 at 2014-09-22 13:33:21.333. Driver CE Settings:</t>
  </si>
  <si>
    <t>Unique ID:                              18</t>
  </si>
  <si>
    <t>Txn Mix RNGSeed:                        8585230305730756626</t>
  </si>
  <si>
    <t>Txn Input RNGSeed:                      8585230310025723922</t>
  </si>
  <si>
    <t>EGenDriverCE (EGen v1.13.0) 42 at 2014-09-22 13:33:21.333. Driver Global Settings:</t>
  </si>
  <si>
    <t>EGenDriverCE (EGen v1.13.0) 42 at 2014-09-22 13:33:21.333. Transaction Mixes:</t>
  </si>
  <si>
    <t>EGenDriverCE (EGen v1.13.0) 42 at 2014-09-22 13:33:21.333. Broker Volume Parameters:  NONE</t>
  </si>
  <si>
    <t>EGenDriverCE (EGen v1.13.0) 42 at 2014-09-22 13:33:21.333. Customer Position Parameters:</t>
  </si>
  <si>
    <t>EGenDriverCE (EGen v1.13.0) 42 at 2014-09-22 13:33:21.333. Market Watch Parameters:</t>
  </si>
  <si>
    <t>EGenDriverCE (EGen v1.13.0) 42 at 2014-09-22 13:33:21.333. Security Detail Parameters:</t>
  </si>
  <si>
    <t>EGenDriverCE (EGen v1.13.0) 42 at 2014-09-22 13:33:21.333. Trade Lookup Parameters:</t>
  </si>
  <si>
    <t>EGenDriverCE (EGen v1.13.0) 42 at 2014-09-22 13:33:21.333. Trade Order Parameters:</t>
  </si>
  <si>
    <t>EGenDriverCE (EGen v1.13.0) 42 at 2014-09-22 13:33:21.333. Trade Update Parameters:</t>
  </si>
  <si>
    <t>EGenDriverCE (EGen v1.13.0) 42 at 2014-09-22 13:33:21.333. Driver CE Partition Settings:</t>
  </si>
  <si>
    <t>EGenDriverCE (EGen v1.13.0) 42 at 2014-09-22 13:33:21.333. Driver CE Settings:</t>
  </si>
  <si>
    <t>Unique ID:                              42</t>
  </si>
  <si>
    <t>Txn Mix RNGSeed:                        8585230305730756650</t>
  </si>
  <si>
    <t>Txn Input RNGSeed:                      8585230310025723946</t>
  </si>
  <si>
    <t>EGenDriverCE (EGen v1.13.0) 198 at 2014-09-22 13:33:21.333. CE object constructed using constructor 3 (valid for publication: YES).</t>
  </si>
  <si>
    <t>EGenDriverCE (EGen v1.13.0) 198 at 2014-09-22 13:33:21.333. Driver Global Settings:</t>
  </si>
  <si>
    <t>EGenDriverCE (EGen v1.13.0) 198 at 2014-09-22 13:33:21.333. Transaction Mixes:</t>
  </si>
  <si>
    <t>EGenDriverCE (EGen v1.13.0) 198 at 2014-09-22 13:33:21.333. Broker Volume Parameters:  NONE</t>
  </si>
  <si>
    <t>EGenDriverCE (EGen v1.13.0) 198 at 2014-09-22 13:33:21.333. Customer Position Parameters:</t>
  </si>
  <si>
    <t>EGenDriverCE (EGen v1.13.0) 198 at 2014-09-22 13:33:21.333. Market Watch Parameters:</t>
  </si>
  <si>
    <t>EGenDriverCE (EGen v1.13.0) 198 at 2014-09-22 13:33:21.333. Security Detail Parameters:</t>
  </si>
  <si>
    <t>EGenDriverCE (EGen v1.13.0) 198 at 2014-09-22 13:33:21.333. Trade Lookup Parameters:</t>
  </si>
  <si>
    <t>EGenDriverCE (EGen v1.13.0) 198 at 2014-09-22 13:33:21.333. Trade Order Parameters:</t>
  </si>
  <si>
    <t>EGenDriverCE (EGen v1.13.0) 198 at 2014-09-22 13:33:21.333. Trade Update Parameters:</t>
  </si>
  <si>
    <t>EGenDriverCE (EGen v1.13.0) 198 at 2014-09-22 13:33:21.333. Driver CE Partition Settings:</t>
  </si>
  <si>
    <t>EGenDriverCE (EGen v1.13.0) 198 at 2014-09-22 13:33:21.333. Driver CE Settings:</t>
  </si>
  <si>
    <t>Unique ID:                              198</t>
  </si>
  <si>
    <t>Txn Mix RNGSeed:                        8585230305730756806</t>
  </si>
  <si>
    <t>Txn Input RNGSeed:                      8585230310025724102</t>
  </si>
  <si>
    <t>EGenDriverCE (EGen v1.13.0) 226 at 2014-09-22 13:33:21.333. CE object constructed using constructor 3 (valid for publication: YES).</t>
  </si>
  <si>
    <t>EGenDriverCE (EGen v1.13.0) 226 at 2014-09-22 13:33:21.333. Driver Global Settings:</t>
  </si>
  <si>
    <t>EGenDriverCE (EGen v1.13.0) 226 at 2014-09-22 13:33:21.333. Transaction Mixes:</t>
  </si>
  <si>
    <t>EGenDriverCE (EGen v1.13.0) 226 at 2014-09-22 13:33:21.333. Broker Volume Parameters:  NONE</t>
  </si>
  <si>
    <t>EGenDriverCE (EGen v1.13.0) 226 at 2014-09-22 13:33:21.333. Customer Position Parameters:</t>
  </si>
  <si>
    <t>EGenDriverCE (EGen v1.13.0) 226 at 2014-09-22 13:33:21.333. Market Watch Parameters:</t>
  </si>
  <si>
    <t>EGenDriverCE (EGen v1.13.0) 226 at 2014-09-22 13:33:21.333. Security Detail Parameters:</t>
  </si>
  <si>
    <t>EGenDriverCE (EGen v1.13.0) 226 at 2014-09-22 13:33:21.333. Trade Lookup Parameters:</t>
  </si>
  <si>
    <t>EGenDriverCE (EGen v1.13.0) 226 at 2014-09-22 13:33:21.333. Trade Order Parameters:</t>
  </si>
  <si>
    <t>EGenDriverCE (EGen v1.13.0) 226 at 2014-09-22 13:33:21.333. Trade Update Parameters:</t>
  </si>
  <si>
    <t>EGenDriverCE (EGen v1.13.0) 226 at 2014-09-22 13:33:21.333. Driver CE Partition Settings:</t>
  </si>
  <si>
    <t>EGenDriverCE (EGen v1.13.0) 226 at 2014-09-22 13:33:21.333. Driver CE Settings:</t>
  </si>
  <si>
    <t>Unique ID:                              226</t>
  </si>
  <si>
    <t>Txn Mix RNGSeed:                        8585230305730756834</t>
  </si>
  <si>
    <t>Txn Input RNGSeed:                      8585230310025724130</t>
  </si>
  <si>
    <t>EGenDriverCE (EGen v1.13.0) 468 at 2014-09-22 13:33:21.349. Driver Global Settings:</t>
  </si>
  <si>
    <t>EGenDriverCE (EGen v1.13.0) 468 at 2014-09-22 13:33:21.349. Transaction Mixes:</t>
  </si>
  <si>
    <t>EGenDriverCE (EGen v1.13.0) 468 at 2014-09-22 13:33:21.349. CE object constructed using constructor 3 (valid for publication: YES).</t>
  </si>
  <si>
    <t>EGenDriverCE (EGen v1.13.0) 468 at 2014-09-22 13:33:21.349. Broker Volume Parameters:  NONE</t>
  </si>
  <si>
    <t>EGenDriverCE (EGen v1.13.0) 468 at 2014-09-22 13:33:21.349. Customer Position Parameters:</t>
  </si>
  <si>
    <t>EGenDriverCE (EGen v1.13.0) 468 at 2014-09-22 13:33:21.349. Market Watch Parameters:</t>
  </si>
  <si>
    <t>EGenDriverCE (EGen v1.13.0) 468 at 2014-09-22 13:33:21.349. Security Detail Parameters:</t>
  </si>
  <si>
    <t>EGenDriverCE (EGen v1.13.0) 468 at 2014-09-22 13:33:21.349. Trade Lookup Parameters:</t>
  </si>
  <si>
    <t>EGenDriverCE (EGen v1.13.0) 468 at 2014-09-22 13:33:21.349. Trade Order Parameters:</t>
  </si>
  <si>
    <t>EGenDriverCE (EGen v1.13.0) 468 at 2014-09-22 13:33:21.349. Trade Update Parameters:</t>
  </si>
  <si>
    <t>EGenDriverCE (EGen v1.13.0) 468 at 2014-09-22 13:33:21.349. Driver CE Partition Settings:</t>
  </si>
  <si>
    <t>EGenDriverCE (EGen v1.13.0) 468 at 2014-09-22 13:33:21.349. Driver CE Settings:</t>
  </si>
  <si>
    <t>Unique ID:                              468</t>
  </si>
  <si>
    <t>Txn Mix RNGSeed:                        8585230305730757076</t>
  </si>
  <si>
    <t>Txn Input RNGSeed:                      8585230310025724372</t>
  </si>
  <si>
    <t>EGenDriverCE (EGen v1.13.0) 19 at 2014-09-22 13:33:21.349. CE object constructed using constructor 3 (valid for publication: YES).</t>
  </si>
  <si>
    <t>EGenDriverCE (EGen v1.13.0) 19 at 2014-09-22 13:33:21.349. Driver Global Settings:</t>
  </si>
  <si>
    <t>EGenDriverCE (EGen v1.13.0) 19 at 2014-09-22 13:33:21.349. Transaction Mixes:</t>
  </si>
  <si>
    <t>EGenDriverCE (EGen v1.13.0) 19 at 2014-09-22 13:33:21.349. Broker Volume Parameters:  NONE</t>
  </si>
  <si>
    <t>EGenDriverCE (EGen v1.13.0) 19 at 2014-09-22 13:33:21.349. Customer Position Parameters:</t>
  </si>
  <si>
    <t>EGenDriverCE (EGen v1.13.0) 19 at 2014-09-22 13:33:21.349. Market Watch Parameters:</t>
  </si>
  <si>
    <t>EGenDriverCE (EGen v1.13.0) 19 at 2014-09-22 13:33:21.349. Security Detail Parameters:</t>
  </si>
  <si>
    <t>EGenDriverCE (EGen v1.13.0) 19 at 2014-09-22 13:33:21.349. Trade Lookup Parameters:</t>
  </si>
  <si>
    <t>EGenDriverCE (EGen v1.13.0) 19 at 2014-09-22 13:33:21.349. Trade Order Parameters:</t>
  </si>
  <si>
    <t>EGenDriverCE (EGen v1.13.0) 43 at 2014-09-22 13:33:21.349. CE object constructed using constructor 3 (valid for publication: YES).</t>
  </si>
  <si>
    <t>EGenDriverCE (EGen v1.13.0) 43 at 2014-09-22 13:33:21.349. Driver Global Settings:</t>
  </si>
  <si>
    <t>EGenDriverCE (EGen v1.13.0) 43 at 2014-09-22 13:33:21.349. Transaction Mixes:</t>
  </si>
  <si>
    <t>EGenDriverCE (EGen v1.13.0) 43 at 2014-09-22 13:33:21.349. Broker Volume Parameters:  NONE</t>
  </si>
  <si>
    <t>EGenDriverCE (EGen v1.13.0) 43 at 2014-09-22 13:33:21.349. Customer Position Parameters:</t>
  </si>
  <si>
    <t>EGenDriverCE (EGen v1.13.0) 43 at 2014-09-22 13:33:21.349. Market Watch Parameters:</t>
  </si>
  <si>
    <t>EGenDriverCE (EGen v1.13.0) 43 at 2014-09-22 13:33:21.349. Security Detail Parameters:</t>
  </si>
  <si>
    <t>EGenDriverCE (EGen v1.13.0) 43 at 2014-09-22 13:33:21.349. Trade Lookup Parameters:</t>
  </si>
  <si>
    <t>EGenDriverCE (EGen v1.13.0) 43 at 2014-09-22 13:33:21.349. Trade Order Parameters:</t>
  </si>
  <si>
    <t>EGenDriverCE (EGen v1.13.0) 43 at 2014-09-22 13:33:21.349. Trade Update Parameters:</t>
  </si>
  <si>
    <t>EGenDriverCE (EGen v1.13.0) 43 at 2014-09-22 13:33:21.349. Driver CE Partition Settings:</t>
  </si>
  <si>
    <t>EGenDriverCE (EGen v1.13.0) 43 at 2014-09-22 13:33:21.349. Driver CE Settings:</t>
  </si>
  <si>
    <t>Unique ID:                              43</t>
  </si>
  <si>
    <t>Txn Mix RNGSeed:                        8585230305730756651</t>
  </si>
  <si>
    <t>Txn Input RNGSeed:                      8585230310025723947</t>
  </si>
  <si>
    <t>EGenDriverCE (EGen v1.13.0) 199 at 2014-09-22 13:33:21.349. CE object constructed using constructor 3 (valid for publication: YES).</t>
  </si>
  <si>
    <t>EGenDriverCE (EGen v1.13.0) 199 at 2014-09-22 13:33:21.349. Driver Global Settings:</t>
  </si>
  <si>
    <t>EGenDriverCE (EGen v1.13.0) 199 at 2014-09-22 13:33:21.349. Transaction Mixes:</t>
  </si>
  <si>
    <t>EGenDriverCE (EGen v1.13.0) 199 at 2014-09-22 13:33:21.349. Broker Volume Parameters:  NONE</t>
  </si>
  <si>
    <t>EGenDriverCE (EGen v1.13.0) 199 at 2014-09-22 13:33:21.349. Customer Position Parameters:</t>
  </si>
  <si>
    <t>EGenDriverCE (EGen v1.13.0) 199 at 2014-09-22 13:33:21.349. Market Watch Parameters:</t>
  </si>
  <si>
    <t>EGenDriverCE (EGen v1.13.0) 199 at 2014-09-22 13:33:21.349. Security Detail Parameters:</t>
  </si>
  <si>
    <t>EGenDriverCE (EGen v1.13.0) 199 at 2014-09-22 13:33:21.349. Trade Lookup Parameters:</t>
  </si>
  <si>
    <t>EGenDriverCE (EGen v1.13.0) 199 at 2014-09-22 13:33:21.349. Trade Order Parameters:</t>
  </si>
  <si>
    <t>EGenDriverCE (EGen v1.13.0) 199 at 2014-09-22 13:33:21.349. Trade Update Parameters:</t>
  </si>
  <si>
    <t>EGenDriverCE (EGen v1.13.0) 227 at 2014-09-22 13:33:21.349. CE object constructed using constructor 3 (valid for publication: YES).</t>
  </si>
  <si>
    <t>EGenDriverCE (EGen v1.13.0) 227 at 2014-09-22 13:33:21.349. Driver Global Settings:</t>
  </si>
  <si>
    <t>EGenDriverCE (EGen v1.13.0) 227 at 2014-09-22 13:33:21.349. Transaction Mixes:</t>
  </si>
  <si>
    <t>EGenDriverCE (EGen v1.13.0) 227 at 2014-09-22 13:33:21.349. Broker Volume Parameters:  NONE</t>
  </si>
  <si>
    <t>EGenDriverCE (EGen v1.13.0) 227 at 2014-09-22 13:33:21.349. Customer Position Parameters:</t>
  </si>
  <si>
    <t>EGenDriverCE (EGen v1.13.0) 227 at 2014-09-22 13:33:21.349. Market Watch Parameters:</t>
  </si>
  <si>
    <t>EGenDriverCE (EGen v1.13.0) 227 at 2014-09-22 13:33:21.349. Security Detail Parameters:</t>
  </si>
  <si>
    <t>EGenDriverCE (EGen v1.13.0) 227 at 2014-09-22 13:33:21.349. Trade Lookup Parameters:</t>
  </si>
  <si>
    <t>EGenDriverCE (EGen v1.13.0) 227 at 2014-09-22 13:33:21.349. Trade Order Parameters:</t>
  </si>
  <si>
    <t>EGenDriverCE (EGen v1.13.0) 227 at 2014-09-22 13:33:21.349. Trade Update Parameters:</t>
  </si>
  <si>
    <t>EGenDriverCE (EGen v1.13.0) 19 at 2014-09-22 13:33:21.349. Trade Update Parameters:</t>
  </si>
  <si>
    <t>EGenDriverCE (EGen v1.13.0) 19 at 2014-09-22 13:33:21.349. Driver CE Partition Settings:</t>
  </si>
  <si>
    <t>EGenDriverCE (EGen v1.13.0) 19 at 2014-09-22 13:33:21.349. Driver CE Settings:</t>
  </si>
  <si>
    <t>Unique ID:                              19</t>
  </si>
  <si>
    <t>Txn Mix RNGSeed:                        8585230305730756627</t>
  </si>
  <si>
    <t>Txn Input RNGSeed:                      8585230310025723923</t>
  </si>
  <si>
    <t>EGenDriverCE (EGen v1.13.0) 199 at 2014-09-22 13:33:21.349. Driver CE Partition Settings:</t>
  </si>
  <si>
    <t>EGenDriverCE (EGen v1.13.0) 199 at 2014-09-22 13:33:21.349. Driver CE Settings:</t>
  </si>
  <si>
    <t>Unique ID:                              199</t>
  </si>
  <si>
    <t>Txn Mix RNGSeed:                        8585230305730756807</t>
  </si>
  <si>
    <t>Txn Input RNGSeed:                      8585230310025724103</t>
  </si>
  <si>
    <t>EGenDriverCE (EGen v1.13.0) 227 at 2014-09-22 13:33:21.349. Driver CE Partition Settings:</t>
  </si>
  <si>
    <t>EGenDriverCE (EGen v1.13.0) 227 at 2014-09-22 13:33:21.349. Driver CE Settings:</t>
  </si>
  <si>
    <t>Unique ID:                              227</t>
  </si>
  <si>
    <t>Txn Mix RNGSeed:                        8585230305730756835</t>
  </si>
  <si>
    <t>Txn Input RNGSeed:                      8585230310025724131</t>
  </si>
  <si>
    <t>EGenDriverCE (EGen v1.13.0) 469 at 2014-09-22 13:33:21.364. CE object constructed using constructor 3 (valid for publication: YES).</t>
  </si>
  <si>
    <t>EGenDriverCE (EGen v1.13.0) 469 at 2014-09-22 13:33:21.364. Driver Global Settings:</t>
  </si>
  <si>
    <t>EGenDriverCE (EGen v1.13.0) 469 at 2014-09-22 13:33:21.364. Transaction Mixes:</t>
  </si>
  <si>
    <t>EGenDriverCE (EGen v1.13.0) 469 at 2014-09-22 13:33:21.364. Broker Volume Parameters:  NONE</t>
  </si>
  <si>
    <t>EGenDriverCE (EGen v1.13.0) 469 at 2014-09-22 13:33:21.364. Customer Position Parameters:</t>
  </si>
  <si>
    <t>EGenDriverCE (EGen v1.13.0) 469 at 2014-09-22 13:33:21.364. Market Watch Parameters:</t>
  </si>
  <si>
    <t>EGenDriverCE (EGen v1.13.0) 469 at 2014-09-22 13:33:21.364. Security Detail Parameters:</t>
  </si>
  <si>
    <t>EGenDriverCE (EGen v1.13.0) 469 at 2014-09-22 13:33:21.364. Trade Lookup Parameters:</t>
  </si>
  <si>
    <t>EGenDriverCE (EGen v1.13.0) 469 at 2014-09-22 13:33:21.364. Trade Order Parameters:</t>
  </si>
  <si>
    <t>EGenDriverCE (EGen v1.13.0) 469 at 2014-09-22 13:33:21.364. Trade Update Parameters:</t>
  </si>
  <si>
    <t>EGenDriverCE (EGen v1.13.0) 469 at 2014-09-22 13:33:21.364. Driver CE Partition Settings:</t>
  </si>
  <si>
    <t>EGenDriverCE (EGen v1.13.0) 469 at 2014-09-22 13:33:21.364. Driver CE Settings:</t>
  </si>
  <si>
    <t>Unique ID:                              469</t>
  </si>
  <si>
    <t>Txn Mix RNGSeed:                        8585230305730757077</t>
  </si>
  <si>
    <t>Txn Input RNGSeed:                      8585230310025724373</t>
  </si>
  <si>
    <t>EGenDriverCE (EGen v1.13.0) 20 at 2014-09-22 13:33:21.364. CE object constructed using constructor 3 (valid for publication: YES).</t>
  </si>
  <si>
    <t>EGenDriverCE (EGen v1.13.0) 20 at 2014-09-22 13:33:21.364. Driver Global Settings:</t>
  </si>
  <si>
    <t>EGenDriverCE (EGen v1.13.0) 20 at 2014-09-22 13:33:21.364. Transaction Mixes:</t>
  </si>
  <si>
    <t>EGenDriverCE (EGen v1.13.0) 20 at 2014-09-22 13:33:21.364. Broker Volume Parameters:  NONE</t>
  </si>
  <si>
    <t>EGenDriverCE (EGen v1.13.0) 20 at 2014-09-22 13:33:21.364. Customer Position Parameters:</t>
  </si>
  <si>
    <t>EGenDriverCE (EGen v1.13.0) 20 at 2014-09-22 13:33:21.364. Market Watch Parameters:</t>
  </si>
  <si>
    <t>EGenDriverCE (EGen v1.13.0) 20 at 2014-09-22 13:33:21.364. Security Detail Parameters:</t>
  </si>
  <si>
    <t>EGenDriverCE (EGen v1.13.0) 20 at 2014-09-22 13:33:21.364. Trade Lookup Parameters:</t>
  </si>
  <si>
    <t>EGenDriverCE (EGen v1.13.0) 20 at 2014-09-22 13:33:21.364. Trade Order Parameters:</t>
  </si>
  <si>
    <t>EGenDriverCE (EGen v1.13.0) 20 at 2014-09-22 13:33:21.364. Trade Update Parameters:</t>
  </si>
  <si>
    <t>EGenDriverCE (EGen v1.13.0) 20 at 2014-09-22 13:33:21.364. Driver CE Partition Settings:</t>
  </si>
  <si>
    <t>EGenDriverCE (EGen v1.13.0) 20 at 2014-09-22 13:33:21.364. Driver CE Settings:</t>
  </si>
  <si>
    <t>Unique ID:                              20</t>
  </si>
  <si>
    <t>Txn Mix RNGSeed:                        8585230305730756628</t>
  </si>
  <si>
    <t>Txn Input RNGSeed:                      8585230310025723924</t>
  </si>
  <si>
    <t>EGenDriverCE (EGen v1.13.0) 44 at 2014-09-22 13:33:21.364. CE object constructed using constructor 3 (valid for publication: YES).</t>
  </si>
  <si>
    <t>EGenDriverCE (EGen v1.13.0) 44 at 2014-09-22 13:33:21.364. Driver Global Settings:</t>
  </si>
  <si>
    <t>EGenDriverCE (EGen v1.13.0) 44 at 2014-09-22 13:33:21.364. Transaction Mixes:</t>
  </si>
  <si>
    <t>EGenDriverCE (EGen v1.13.0) 44 at 2014-09-22 13:33:21.364. Broker Volume Parameters:  NONE</t>
  </si>
  <si>
    <t>EGenDriverCE (EGen v1.13.0) 44 at 2014-09-22 13:33:21.364. Customer Position Parameters:</t>
  </si>
  <si>
    <t>EGenDriverCE (EGen v1.13.0) 44 at 2014-09-22 13:33:21.364. Market Watch Parameters:</t>
  </si>
  <si>
    <t>EGenDriverCE (EGen v1.13.0) 44 at 2014-09-22 13:33:21.364. Security Detail Parameters:</t>
  </si>
  <si>
    <t>EGenDriverCE (EGen v1.13.0) 44 at 2014-09-22 13:33:21.364. Trade Lookup Parameters:</t>
  </si>
  <si>
    <t>EGenDriverCE (EGen v1.13.0) 44 at 2014-09-22 13:33:21.364. Trade Order Parameters:</t>
  </si>
  <si>
    <t>EGenDriverCE (EGen v1.13.0) 44 at 2014-09-22 13:33:21.364. Trade Update Parameters:</t>
  </si>
  <si>
    <t>EGenDriverCE (EGen v1.13.0) 44 at 2014-09-22 13:33:21.364. Driver CE Partition Settings:</t>
  </si>
  <si>
    <t>EGenDriverCE (EGen v1.13.0) 44 at 2014-09-22 13:33:21.364. Driver CE Settings:</t>
  </si>
  <si>
    <t>Unique ID:                              44</t>
  </si>
  <si>
    <t>Txn Mix RNGSeed:                        8585230305730756652</t>
  </si>
  <si>
    <t>Txn Input RNGSeed:                      8585230310025723948</t>
  </si>
  <si>
    <t>EGenDriverCE (EGen v1.13.0) 200 at 2014-09-22 13:33:21.364. CE object constructed using constructor 3 (valid for publication: YES).</t>
  </si>
  <si>
    <t>EGenDriverCE (EGen v1.13.0) 200 at 2014-09-22 13:33:21.364. Driver Global Settings:</t>
  </si>
  <si>
    <t>EGenDriverCE (EGen v1.13.0) 200 at 2014-09-22 13:33:21.364. Transaction Mixes:</t>
  </si>
  <si>
    <t>EGenDriverCE (EGen v1.13.0) 200 at 2014-09-22 13:33:21.364. Broker Volume Parameters:  NONE</t>
  </si>
  <si>
    <t>EGenDriverCE (EGen v1.13.0) 200 at 2014-09-22 13:33:21.364. Customer Position Parameters:</t>
  </si>
  <si>
    <t>EGenDriverCE (EGen v1.13.0) 200 at 2014-09-22 13:33:21.364. Market Watch Parameters:</t>
  </si>
  <si>
    <t>EGenDriverCE (EGen v1.13.0) 200 at 2014-09-22 13:33:21.364. Security Detail Parameters:</t>
  </si>
  <si>
    <t>EGenDriverCE (EGen v1.13.0) 200 at 2014-09-22 13:33:21.364. Trade Lookup Parameters:</t>
  </si>
  <si>
    <t>EGenDriverCE (EGen v1.13.0) 200 at 2014-09-22 13:33:21.364. Trade Order Parameters:</t>
  </si>
  <si>
    <t>EGenDriverCE (EGen v1.13.0) 200 at 2014-09-22 13:33:21.364. Trade Update Parameters:</t>
  </si>
  <si>
    <t>EGenDriverCE (EGen v1.13.0) 200 at 2014-09-22 13:33:21.364. Driver CE Partition Settings:</t>
  </si>
  <si>
    <t>EGenDriverCE (EGen v1.13.0) 200 at 2014-09-22 13:33:21.364. Driver CE Settings:</t>
  </si>
  <si>
    <t>Unique ID:                              200</t>
  </si>
  <si>
    <t>Txn Mix RNGSeed:                        8585230305730756808</t>
  </si>
  <si>
    <t>Txn Input RNGSeed:                      8585230310025724104</t>
  </si>
  <si>
    <t>EGenDriverCE (EGen v1.13.0) 228 at 2014-09-22 13:33:21.364. CE object constructed using constructor 3 (valid for publication: YES).</t>
  </si>
  <si>
    <t>EGenDriverCE (EGen v1.13.0) 228 at 2014-09-22 13:33:21.364. Driver Global Settings:</t>
  </si>
  <si>
    <t>EGenDriverCE (EGen v1.13.0) 228 at 2014-09-22 13:33:21.364. Transaction Mixes:</t>
  </si>
  <si>
    <t>EGenDriverCE (EGen v1.13.0) 228 at 2014-09-22 13:33:21.364. Broker Volume Parameters:  NONE</t>
  </si>
  <si>
    <t>EGenDriverCE (EGen v1.13.0) 228 at 2014-09-22 13:33:21.364. Customer Position Parameters:</t>
  </si>
  <si>
    <t>EGenDriverCE (EGen v1.13.0) 228 at 2014-09-22 13:33:21.364. Market Watch Parameters:</t>
  </si>
  <si>
    <t>EGenDriverCE (EGen v1.13.0) 228 at 2014-09-22 13:33:21.364. Security Detail Parameters:</t>
  </si>
  <si>
    <t>EGenDriverCE (EGen v1.13.0) 228 at 2014-09-22 13:33:21.364. Trade Lookup Parameters:</t>
  </si>
  <si>
    <t>EGenDriverCE (EGen v1.13.0) 228 at 2014-09-22 13:33:21.364. Trade Order Parameters:</t>
  </si>
  <si>
    <t>EGenDriverCE (EGen v1.13.0) 228 at 2014-09-22 13:33:21.364. Trade Update Parameters:</t>
  </si>
  <si>
    <t>EGenDriverCE (EGen v1.13.0) 228 at 2014-09-22 13:33:21.364. Driver CE Partition Settings:</t>
  </si>
  <si>
    <t>EGenDriverCE (EGen v1.13.0) 228 at 2014-09-22 13:33:21.364. Driver CE Settings:</t>
  </si>
  <si>
    <t>Unique ID:                              228</t>
  </si>
  <si>
    <t>Txn Mix RNGSeed:                        8585230305730756836</t>
  </si>
  <si>
    <t>Txn Input RNGSeed:                      8585230310025724132</t>
  </si>
  <si>
    <t>EGenDriverCE (EGen v1.13.0) 470 at 2014-09-22 13:33:21.380. CE object constructed using constructor 3 (valid for publication: YES).</t>
  </si>
  <si>
    <t>EGenDriverCE (EGen v1.13.0) 470 at 2014-09-22 13:33:21.380. Driver Global Settings:</t>
  </si>
  <si>
    <t>EGenDriverCE (EGen v1.13.0) 470 at 2014-09-22 13:33:21.380. Transaction Mixes:</t>
  </si>
  <si>
    <t>EGenDriverCE (EGen v1.13.0) 470 at 2014-09-22 13:33:21.380. Broker Volume Parameters:  NONE</t>
  </si>
  <si>
    <t>EGenDriverCE (EGen v1.13.0) 470 at 2014-09-22 13:33:21.380. Customer Position Parameters:</t>
  </si>
  <si>
    <t>EGenDriverCE (EGen v1.13.0) 470 at 2014-09-22 13:33:21.380. Market Watch Parameters:</t>
  </si>
  <si>
    <t>EGenDriverCE (EGen v1.13.0) 470 at 2014-09-22 13:33:21.380. Security Detail Parameters:</t>
  </si>
  <si>
    <t>EGenDriverCE (EGen v1.13.0) 470 at 2014-09-22 13:33:21.380. Trade Lookup Parameters:</t>
  </si>
  <si>
    <t>EGenDriverCE (EGen v1.13.0) 470 at 2014-09-22 13:33:21.380. Trade Order Parameters:</t>
  </si>
  <si>
    <t>EGenDriverCE (EGen v1.13.0) 470 at 2014-09-22 13:33:21.380. Trade Update Parameters:</t>
  </si>
  <si>
    <t>EGenDriverCE (EGen v1.13.0) 470 at 2014-09-22 13:33:21.380. Driver CE Partition Settings:</t>
  </si>
  <si>
    <t>EGenDriverCE (EGen v1.13.0) 470 at 2014-09-22 13:33:21.380. Driver CE Settings:</t>
  </si>
  <si>
    <t>Unique ID:                              470</t>
  </si>
  <si>
    <t>Txn Mix RNGSeed:                        8585230305730757078</t>
  </si>
  <si>
    <t>Txn Input RNGSeed:                      8585230310025724374</t>
  </si>
  <si>
    <t>EGenDriverCE (EGen v1.13.0) 45 at 2014-09-22 13:33:21.380. CE object constructed using constructor 3 (valid for publication: YES).</t>
  </si>
  <si>
    <t>EGenDriverCE (EGen v1.13.0) 45 at 2014-09-22 13:33:21.380. Driver Global Settings:</t>
  </si>
  <si>
    <t>EGenDriverCE (EGen v1.13.0) 45 at 2014-09-22 13:33:21.380. Transaction Mixes:</t>
  </si>
  <si>
    <t>EGenDriverCE (EGen v1.13.0) 45 at 2014-09-22 13:33:21.380. Broker Volume Parameters:  NONE</t>
  </si>
  <si>
    <t>EGenDriverCE (EGen v1.13.0) 45 at 2014-09-22 13:33:21.380. Customer Position Parameters:</t>
  </si>
  <si>
    <t>EGenDriverCE (EGen v1.13.0) 45 at 2014-09-22 13:33:21.380. Market Watch Parameters:</t>
  </si>
  <si>
    <t>EGenDriverCE (EGen v1.13.0) 45 at 2014-09-22 13:33:21.380. Security Detail Parameters:</t>
  </si>
  <si>
    <t>EGenDriverCE (EGen v1.13.0) 45 at 2014-09-22 13:33:21.380. Trade Lookup Parameters:</t>
  </si>
  <si>
    <t>EGenDriverCE (EGen v1.13.0) 45 at 2014-09-22 13:33:21.380. Trade Order Parameters:</t>
  </si>
  <si>
    <t>EGenDriverCE (EGen v1.13.0) 45 at 2014-09-22 13:33:21.380. Trade Update Parameters:</t>
  </si>
  <si>
    <t>EGenDriverCE (EGen v1.13.0) 201 at 2014-09-22 13:33:21.380. Driver Global Settings:</t>
  </si>
  <si>
    <t>EGenDriverCE (EGen v1.13.0) 201 at 2014-09-22 13:33:21.380. Transaction Mixes:</t>
  </si>
  <si>
    <t>EGenDriverCE (EGen v1.13.0) 201 at 2014-09-22 13:33:21.380. Broker Volume Parameters:  NONE</t>
  </si>
  <si>
    <t>EGenDriverCE (EGen v1.13.0) 201 at 2014-09-22 13:33:21.380. Customer Position Parameters:</t>
  </si>
  <si>
    <t>EGenDriverCE (EGen v1.13.0) 201 at 2014-09-22 13:33:21.380. Market Watch Parameters:</t>
  </si>
  <si>
    <t>EGenDriverCE (EGen v1.13.0) 201 at 2014-09-22 13:33:21.380. Security Detail Parameters:</t>
  </si>
  <si>
    <t>EGenDriverCE (EGen v1.13.0) 201 at 2014-09-22 13:33:21.380. Trade Lookup Parameters:</t>
  </si>
  <si>
    <t>EGenDriverCE (EGen v1.13.0) 201 at 2014-09-22 13:33:21.380. CE object constructed using constructor 3 (valid for publication: YES).</t>
  </si>
  <si>
    <t>EGenDriverCE (EGen v1.13.0) 229 at 2014-09-22 13:33:21.380. CE object constructed using constructor 3 (valid for publication: YES).</t>
  </si>
  <si>
    <t>EGenDriverCE (EGen v1.13.0) 229 at 2014-09-22 13:33:21.380. Driver Global Settings:</t>
  </si>
  <si>
    <t>EGenDriverCE (EGen v1.13.0) 229 at 2014-09-22 13:33:21.380. Transaction Mixes:</t>
  </si>
  <si>
    <t>EGenDriverCE (EGen v1.13.0) 229 at 2014-09-22 13:33:21.380. Broker Volume Parameters:  NONE</t>
  </si>
  <si>
    <t>EGenDriverCE (EGen v1.13.0) 229 at 2014-09-22 13:33:21.380. Customer Position Parameters:</t>
  </si>
  <si>
    <t>EGenDriverCE (EGen v1.13.0) 229 at 2014-09-22 13:33:21.380. Market Watch Parameters:</t>
  </si>
  <si>
    <t>EGenDriverCE (EGen v1.13.0) 229 at 2014-09-22 13:33:21.380. Security Detail Parameters:</t>
  </si>
  <si>
    <t>EGenDriverCE (EGen v1.13.0) 229 at 2014-09-22 13:33:21.380. Trade Lookup Parameters:</t>
  </si>
  <si>
    <t>EGenDriverCE (EGen v1.13.0) 229 at 2014-09-22 13:33:21.380. Trade Order Parameters:</t>
  </si>
  <si>
    <t>EGenDriverCE (EGen v1.13.0) 21 at 2014-09-22 13:33:21.380. CE object constructed using constructor 3 (valid for publication: YES).</t>
  </si>
  <si>
    <t>EGenDriverCE (EGen v1.13.0) 21 at 2014-09-22 13:33:21.380. Driver Global Settings:</t>
  </si>
  <si>
    <t>EGenDriverCE (EGen v1.13.0) 21 at 2014-09-22 13:33:21.380. Transaction Mixes:</t>
  </si>
  <si>
    <t>EGenDriverCE (EGen v1.13.0) 21 at 2014-09-22 13:33:21.380. Broker Volume Parameters:  NONE</t>
  </si>
  <si>
    <t>EGenDriverCE (EGen v1.13.0) 21 at 2014-09-22 13:33:21.380. Customer Position Parameters:</t>
  </si>
  <si>
    <t>EGenDriverCE (EGen v1.13.0) 21 at 2014-09-22 13:33:21.380. Market Watch Parameters:</t>
  </si>
  <si>
    <t>EGenDriverCE (EGen v1.13.0) 21 at 2014-09-22 13:33:21.380. Security Detail Parameters:</t>
  </si>
  <si>
    <t>EGenDriverCE (EGen v1.13.0) 21 at 2014-09-22 13:33:21.380. Trade Lookup Parameters:</t>
  </si>
  <si>
    <t>EGenDriverCE (EGen v1.13.0) 21 at 2014-09-22 13:33:21.380. Trade Order Parameters:</t>
  </si>
  <si>
    <t>EGenDriverCE (EGen v1.13.0) 21 at 2014-09-22 13:33:21.380. Trade Update Parameters:</t>
  </si>
  <si>
    <t>EGenDriverCE (EGen v1.13.0) 21 at 2014-09-22 13:33:21.380. Driver CE Partition Settings:</t>
  </si>
  <si>
    <t>EGenDriverCE (EGen v1.13.0) 21 at 2014-09-22 13:33:21.380. Driver CE Settings:</t>
  </si>
  <si>
    <t>Unique ID:                              21</t>
  </si>
  <si>
    <t>Txn Mix RNGSeed:                        8585230305730756629</t>
  </si>
  <si>
    <t>Txn Input RNGSeed:                      8585230310025723925</t>
  </si>
  <si>
    <t>EGenDriverCE (EGen v1.13.0) 45 at 2014-09-22 13:33:21.380. Driver CE Partition Settings:</t>
  </si>
  <si>
    <t>EGenDriverCE (EGen v1.13.0) 45 at 2014-09-22 13:33:21.380. Driver CE Settings:</t>
  </si>
  <si>
    <t>Unique ID:                              45</t>
  </si>
  <si>
    <t>Txn Mix RNGSeed:                        8585230305730756653</t>
  </si>
  <si>
    <t>Txn Input RNGSeed:                      8585230310025723949</t>
  </si>
  <si>
    <t>EGenDriverCE (EGen v1.13.0) 201 at 2014-09-22 13:33:21.380. Trade Order Parameters:</t>
  </si>
  <si>
    <t>EGenDriverCE (EGen v1.13.0) 201 at 2014-09-22 13:33:21.380. Trade Update Parameters:</t>
  </si>
  <si>
    <t>EGenDriverCE (EGen v1.13.0) 201 at 2014-09-22 13:33:21.380. Driver CE Partition Settings:</t>
  </si>
  <si>
    <t>EGenDriverCE (EGen v1.13.0) 201 at 2014-09-22 13:33:21.380. Driver CE Settings:</t>
  </si>
  <si>
    <t>Unique ID:                              201</t>
  </si>
  <si>
    <t>Txn Mix RNGSeed:                        8585230305730756809</t>
  </si>
  <si>
    <t>Txn Input RNGSeed:                      8585230310025724105</t>
  </si>
  <si>
    <t>EGenDriverCE (EGen v1.13.0) 229 at 2014-09-22 13:33:21.380. Trade Update Parameters:</t>
  </si>
  <si>
    <t>EGenDriverCE (EGen v1.13.0) 229 at 2014-09-22 13:33:21.380. Driver CE Partition Settings:</t>
  </si>
  <si>
    <t>EGenDriverCE (EGen v1.13.0) 229 at 2014-09-22 13:33:21.380. Driver CE Settings:</t>
  </si>
  <si>
    <t>Unique ID:                              229</t>
  </si>
  <si>
    <t>Txn Mix RNGSeed:                        8585230305730756837</t>
  </si>
  <si>
    <t>Txn Input RNGSeed:                      8585230310025724133</t>
  </si>
  <si>
    <t>EGenDriverCE (EGen v1.13.0) 471 at 2014-09-22 13:33:21.396. CE object constructed using constructor 3 (valid for publication: YES).</t>
  </si>
  <si>
    <t>EGenDriverCE (EGen v1.13.0) 471 at 2014-09-22 13:33:21.396. Driver Global Settings:</t>
  </si>
  <si>
    <t>EGenDriverCE (EGen v1.13.0) 471 at 2014-09-22 13:33:21.396. Transaction Mixes:</t>
  </si>
  <si>
    <t>EGenDriverCE (EGen v1.13.0) 471 at 2014-09-22 13:33:21.396. Broker Volume Parameters:  NONE</t>
  </si>
  <si>
    <t>EGenDriverCE (EGen v1.13.0) 471 at 2014-09-22 13:33:21.396. Customer Position Parameters:</t>
  </si>
  <si>
    <t>EGenDriverCE (EGen v1.13.0) 471 at 2014-09-22 13:33:21.396. Market Watch Parameters:</t>
  </si>
  <si>
    <t>EGenDriverCE (EGen v1.13.0) 471 at 2014-09-22 13:33:21.396. Security Detail Parameters:</t>
  </si>
  <si>
    <t>EGenDriverCE (EGen v1.13.0) 471 at 2014-09-22 13:33:21.396. Trade Lookup Parameters:</t>
  </si>
  <si>
    <t>EGenDriverCE (EGen v1.13.0) 471 at 2014-09-22 13:33:21.396. Trade Order Parameters:</t>
  </si>
  <si>
    <t>EGenDriverCE (EGen v1.13.0) 471 at 2014-09-22 13:33:21.396. Trade Update Parameters:</t>
  </si>
  <si>
    <t>EGenDriverCE (EGen v1.13.0) 471 at 2014-09-22 13:33:21.396. Driver CE Partition Settings:</t>
  </si>
  <si>
    <t>EGenDriverCE (EGen v1.13.0) 471 at 2014-09-22 13:33:21.396. Driver CE Settings:</t>
  </si>
  <si>
    <t>Unique ID:                              471</t>
  </si>
  <si>
    <t>Txn Mix RNGSeed:                        8585230305730757079</t>
  </si>
  <si>
    <t>Txn Input RNGSeed:                      8585230310025724375</t>
  </si>
  <si>
    <t>EGenDriverCE (EGen v1.13.0) 22 at 2014-09-22 13:33:21.396. CE object constructed using constructor 3 (valid for publication: YES).</t>
  </si>
  <si>
    <t>EGenDriverCE (EGen v1.13.0) 22 at 2014-09-22 13:33:21.396. Driver Global Settings:</t>
  </si>
  <si>
    <t>EGenDriverCE (EGen v1.13.0) 22 at 2014-09-22 13:33:21.396. Transaction Mixes:</t>
  </si>
  <si>
    <t>EGenDriverCE (EGen v1.13.0) 22 at 2014-09-22 13:33:21.396. Broker Volume Parameters:  NONE</t>
  </si>
  <si>
    <t>EGenDriverCE (EGen v1.13.0) 22 at 2014-09-22 13:33:21.396. Customer Position Parameters:</t>
  </si>
  <si>
    <t>EGenDriverCE (EGen v1.13.0) 22 at 2014-09-22 13:33:21.396. Market Watch Parameters:</t>
  </si>
  <si>
    <t>EGenDriverCE (EGen v1.13.0) 22 at 2014-09-22 13:33:21.396. Security Detail Parameters:</t>
  </si>
  <si>
    <t>EGenDriverCE (EGen v1.13.0) 22 at 2014-09-22 13:33:21.396. Trade Lookup Parameters:</t>
  </si>
  <si>
    <t>EGenDriverCE (EGen v1.13.0) 22 at 2014-09-22 13:33:21.396. Trade Order Parameters:</t>
  </si>
  <si>
    <t>EGenDriverCE (EGen v1.13.0) 22 at 2014-09-22 13:33:21.396. Trade Update Parameters:</t>
  </si>
  <si>
    <t>EGenDriverCE (EGen v1.13.0) 46 at 2014-09-22 13:33:21.396. CE object constructed using constructor 3 (valid for publication: YES).</t>
  </si>
  <si>
    <t>EGenDriverCE (EGen v1.13.0) 46 at 2014-09-22 13:33:21.396. Driver Global Settings:</t>
  </si>
  <si>
    <t>EGenDriverCE (EGen v1.13.0) 46 at 2014-09-22 13:33:21.396. Transaction Mixes:</t>
  </si>
  <si>
    <t>EGenDriverCE (EGen v1.13.0) 46 at 2014-09-22 13:33:21.396. Broker Volume Parameters:  NONE</t>
  </si>
  <si>
    <t>EGenDriverCE (EGen v1.13.0) 46 at 2014-09-22 13:33:21.396. Customer Position Parameters:</t>
  </si>
  <si>
    <t>EGenDriverCE (EGen v1.13.0) 46 at 2014-09-22 13:33:21.396. Market Watch Parameters:</t>
  </si>
  <si>
    <t>EGenDriverCE (EGen v1.13.0) 46 at 2014-09-22 13:33:21.396. Security Detail Parameters:</t>
  </si>
  <si>
    <t>EGenDriverCE (EGen v1.13.0) 46 at 2014-09-22 13:33:21.396. Trade Lookup Parameters:</t>
  </si>
  <si>
    <t>EGenDriverCE (EGen v1.13.0) 46 at 2014-09-22 13:33:21.396. Trade Order Parameters:</t>
  </si>
  <si>
    <t>EGenDriverCE (EGen v1.13.0) 46 at 2014-09-22 13:33:21.396. Trade Update Parameters:</t>
  </si>
  <si>
    <t>EGenDriverCE (EGen v1.13.0) 46 at 2014-09-22 13:33:21.396. Driver CE Partition Settings:</t>
  </si>
  <si>
    <t>EGenDriverCE (EGen v1.13.0) 46 at 2014-09-22 13:33:21.396. Driver CE Settings:</t>
  </si>
  <si>
    <t>Unique ID:                              46</t>
  </si>
  <si>
    <t>Txn Mix RNGSeed:                        8585230305730756654</t>
  </si>
  <si>
    <t>Txn Input RNGSeed:                      8585230310025723950</t>
  </si>
  <si>
    <t>EGenDriverCE (EGen v1.13.0) 202 at 2014-09-22 13:33:21.396. CE object constructed using constructor 3 (valid for publication: YES).</t>
  </si>
  <si>
    <t>EGenDriverCE (EGen v1.13.0) 202 at 2014-09-22 13:33:21.396. Driver Global Settings:</t>
  </si>
  <si>
    <t>EGenDriverCE (EGen v1.13.0) 202 at 2014-09-22 13:33:21.396. Transaction Mixes:</t>
  </si>
  <si>
    <t>EGenDriverCE (EGen v1.13.0) 202 at 2014-09-22 13:33:21.396. Broker Volume Parameters:  NONE</t>
  </si>
  <si>
    <t>EGenDriverCE (EGen v1.13.0) 202 at 2014-09-22 13:33:21.396. Customer Position Parameters:</t>
  </si>
  <si>
    <t>EGenDriverCE (EGen v1.13.0) 202 at 2014-09-22 13:33:21.396. Market Watch Parameters:</t>
  </si>
  <si>
    <t>EGenDriverCE (EGen v1.13.0) 202 at 2014-09-22 13:33:21.396. Security Detail Parameters:</t>
  </si>
  <si>
    <t>EGenDriverCE (EGen v1.13.0) 202 at 2014-09-22 13:33:21.396. Trade Lookup Parameters:</t>
  </si>
  <si>
    <t>EGenDriverCE (EGen v1.13.0) 202 at 2014-09-22 13:33:21.396. Trade Order Parameters:</t>
  </si>
  <si>
    <t>EGenDriverCE (EGen v1.13.0) 202 at 2014-09-22 13:33:21.396. Trade Update Parameters:</t>
  </si>
  <si>
    <t>EGenDriverCE (EGen v1.13.0) 202 at 2014-09-22 13:33:21.396. Driver CE Partition Settings:</t>
  </si>
  <si>
    <t>EGenDriverCE (EGen v1.13.0) 202 at 2014-09-22 13:33:21.396. Driver CE Settings:</t>
  </si>
  <si>
    <t>Unique ID:                              202</t>
  </si>
  <si>
    <t>Txn Mix RNGSeed:                        8585230305730756810</t>
  </si>
  <si>
    <t>Txn Input RNGSeed:                      8585230310025724106</t>
  </si>
  <si>
    <t>EGenDriverCE (EGen v1.13.0) 230 at 2014-09-22 13:33:21.396. CE object constructed using constructor 3 (valid for publication: YES).</t>
  </si>
  <si>
    <t>EGenDriverCE (EGen v1.13.0) 230 at 2014-09-22 13:33:21.396. Driver Global Settings:</t>
  </si>
  <si>
    <t>EGenDriverCE (EGen v1.13.0) 230 at 2014-09-22 13:33:21.396. Transaction Mixes:</t>
  </si>
  <si>
    <t>EGenDriverCE (EGen v1.13.0) 230 at 2014-09-22 13:33:21.396. Broker Volume Parameters:  NONE</t>
  </si>
  <si>
    <t>EGenDriverCE (EGen v1.13.0) 230 at 2014-09-22 13:33:21.396. Customer Position Parameters:</t>
  </si>
  <si>
    <t>EGenDriverCE (EGen v1.13.0) 230 at 2014-09-22 13:33:21.396. Market Watch Parameters:</t>
  </si>
  <si>
    <t>EGenDriverCE (EGen v1.13.0) 230 at 2014-09-22 13:33:21.396. Security Detail Parameters:</t>
  </si>
  <si>
    <t>EGenDriverCE (EGen v1.13.0) 230 at 2014-09-22 13:33:21.396. Trade Lookup Parameters:</t>
  </si>
  <si>
    <t>EGenDriverCE (EGen v1.13.0) 230 at 2014-09-22 13:33:21.396. Trade Order Parameters:</t>
  </si>
  <si>
    <t>EGenDriverCE (EGen v1.13.0) 230 at 2014-09-22 13:33:21.396. Trade Update Parameters:</t>
  </si>
  <si>
    <t>EGenDriverCE (EGen v1.13.0) 230 at 2014-09-22 13:33:21.396. Driver CE Partition Settings:</t>
  </si>
  <si>
    <t>EGenDriverCE (EGen v1.13.0) 230 at 2014-09-22 13:33:21.396. Driver CE Settings:</t>
  </si>
  <si>
    <t>Unique ID:                              230</t>
  </si>
  <si>
    <t>Txn Mix RNGSeed:                        8585230305730756838</t>
  </si>
  <si>
    <t>Txn Input RNGSeed:                      8585230310025724134</t>
  </si>
  <si>
    <t>EGenDriverCE (EGen v1.13.0) 22 at 2014-09-22 13:33:21.396. Driver CE Settings:</t>
  </si>
  <si>
    <t>Unique ID:                              22</t>
  </si>
  <si>
    <t>Txn Mix RNGSeed:                        8585230305730756630</t>
  </si>
  <si>
    <t>Txn Input RNGSeed:                      8585230310025723926</t>
  </si>
  <si>
    <t>EGenDriverCE (EGen v1.13.0) 22 at 2014-09-22 13:33:21.396. Driver CE Partition Settings:</t>
  </si>
  <si>
    <t>EGenDriverCE (EGen v1.13.0) 472 at 2014-09-22 13:33:21.411. CE object constructed using constructor 3 (valid for publication: YES).</t>
  </si>
  <si>
    <t>EGenDriverCE (EGen v1.13.0) 472 at 2014-09-22 13:33:21.411. Driver Global Settings:</t>
  </si>
  <si>
    <t>EGenDriverCE (EGen v1.13.0) 472 at 2014-09-22 13:33:21.411. Transaction Mixes:</t>
  </si>
  <si>
    <t>EGenDriverCE (EGen v1.13.0) 472 at 2014-09-22 13:33:21.411. Broker Volume Parameters:  NONE</t>
  </si>
  <si>
    <t>EGenDriverCE (EGen v1.13.0) 472 at 2014-09-22 13:33:21.411. Customer Position Parameters:</t>
  </si>
  <si>
    <t>EGenDriverCE (EGen v1.13.0) 472 at 2014-09-22 13:33:21.411. Market Watch Parameters:</t>
  </si>
  <si>
    <t>EGenDriverCE (EGen v1.13.0) 472 at 2014-09-22 13:33:21.411. Security Detail Parameters:</t>
  </si>
  <si>
    <t>EGenDriverCE (EGen v1.13.0) 472 at 2014-09-22 13:33:21.411. Trade Lookup Parameters:</t>
  </si>
  <si>
    <t>EGenDriverCE (EGen v1.13.0) 472 at 2014-09-22 13:33:21.411. Trade Order Parameters:</t>
  </si>
  <si>
    <t>EGenDriverCE (EGen v1.13.0) 472 at 2014-09-22 13:33:21.411. Trade Update Parameters:</t>
  </si>
  <si>
    <t>EGenDriverCE (EGen v1.13.0) 472 at 2014-09-22 13:33:21.411. Driver CE Partition Settings:</t>
  </si>
  <si>
    <t>EGenDriverCE (EGen v1.13.0) 472 at 2014-09-22 13:33:21.411. Driver CE Settings:</t>
  </si>
  <si>
    <t>Unique ID:                              472</t>
  </si>
  <si>
    <t>Txn Mix RNGSeed:                        8585247897916801496</t>
  </si>
  <si>
    <t>Txn Input RNGSeed:                      8585247902211768792</t>
  </si>
  <si>
    <t>EGenDriverCE (EGen v1.13.0) 47 at 2014-09-22 13:33:21.411. Driver Global Settings:</t>
  </si>
  <si>
    <t>EGenDriverCE (EGen v1.13.0) 47 at 2014-09-22 13:33:21.411. CE object constructed using constructor 3 (valid for publication: YES).</t>
  </si>
  <si>
    <t>EGenDriverCE (EGen v1.13.0) 23 at 2014-09-22 13:33:21.411. CE object constructed using constructor 3 (valid for publication: YES).</t>
  </si>
  <si>
    <t>EGenDriverCE (EGen v1.13.0) 23 at 2014-09-22 13:33:21.411. Driver Global Settings:</t>
  </si>
  <si>
    <t>EGenDriverCE (EGen v1.13.0) 23 at 2014-09-22 13:33:21.411. Transaction Mixes:</t>
  </si>
  <si>
    <t>EGenDriverCE (EGen v1.13.0) 23 at 2014-09-22 13:33:21.411. Broker Volume Parameters:  NONE</t>
  </si>
  <si>
    <t>EGenDriverCE (EGen v1.13.0) 23 at 2014-09-22 13:33:21.411. Customer Position Parameters:</t>
  </si>
  <si>
    <t>EGenDriverCE (EGen v1.13.0) 23 at 2014-09-22 13:33:21.411. Market Watch Parameters:</t>
  </si>
  <si>
    <t>EGenDriverCE (EGen v1.13.0) 23 at 2014-09-22 13:33:21.411. Security Detail Parameters:</t>
  </si>
  <si>
    <t>EGenDriverCE (EGen v1.13.0) 23 at 2014-09-22 13:33:21.411. Trade Lookup Parameters:</t>
  </si>
  <si>
    <t>EGenDriverCE (EGen v1.13.0) 23 at 2014-09-22 13:33:21.411. Trade Order Parameters:</t>
  </si>
  <si>
    <t>EGenDriverCE (EGen v1.13.0) 23 at 2014-09-22 13:33:21.411. Trade Update Parameters:</t>
  </si>
  <si>
    <t>EGenDriverCE (EGen v1.13.0) 23 at 2014-09-22 13:33:21.411. Driver CE Partition Settings:</t>
  </si>
  <si>
    <t>EGenDriverCE (EGen v1.13.0) 23 at 2014-09-22 13:33:21.411. Driver CE Settings:</t>
  </si>
  <si>
    <t>Unique ID:                              23</t>
  </si>
  <si>
    <t>Txn Mix RNGSeed:                        8585247897916801047</t>
  </si>
  <si>
    <t>Txn Input RNGSeed:                      8585247902211768343</t>
  </si>
  <si>
    <t>EGenDriverCE (EGen v1.13.0) 47 at 2014-09-22 13:33:21.411. Transaction Mixes:</t>
  </si>
  <si>
    <t>EGenDriverCE (EGen v1.13.0) 47 at 2014-09-22 13:33:21.411. Broker Volume Parameters:  NONE</t>
  </si>
  <si>
    <t>EGenDriverCE (EGen v1.13.0) 47 at 2014-09-22 13:33:21.411. Customer Position Parameters:</t>
  </si>
  <si>
    <t>EGenDriverCE (EGen v1.13.0) 47 at 2014-09-22 13:33:21.411. Market Watch Parameters:</t>
  </si>
  <si>
    <t>EGenDriverCE (EGen v1.13.0) 47 at 2014-09-22 13:33:21.411. Security Detail Parameters:</t>
  </si>
  <si>
    <t>EGenDriverCE (EGen v1.13.0) 47 at 2014-09-22 13:33:21.411. Trade Lookup Parameters:</t>
  </si>
  <si>
    <t>EGenDriverCE (EGen v1.13.0) 47 at 2014-09-22 13:33:21.411. Trade Order Parameters:</t>
  </si>
  <si>
    <t>EGenDriverCE (EGen v1.13.0) 47 at 2014-09-22 13:33:21.411. Trade Update Parameters:</t>
  </si>
  <si>
    <t>EGenDriverCE (EGen v1.13.0) 47 at 2014-09-22 13:33:21.411. Driver CE Partition Settings:</t>
  </si>
  <si>
    <t>EGenDriverCE (EGen v1.13.0) 47 at 2014-09-22 13:33:21.411. Driver CE Settings:</t>
  </si>
  <si>
    <t>Unique ID:                              47</t>
  </si>
  <si>
    <t>Txn Mix RNGSeed:                        8585247897916801071</t>
  </si>
  <si>
    <t>Txn Input RNGSeed:                      8585247902211768367</t>
  </si>
  <si>
    <t>EGenDriverCE (EGen v1.13.0) 203 at 2014-09-22 13:33:21.411. CE object constructed using constructor 3 (valid for publication: YES).</t>
  </si>
  <si>
    <t>EGenDriverCE (EGen v1.13.0) 203 at 2014-09-22 13:33:21.411. Driver Global Settings:</t>
  </si>
  <si>
    <t>EGenDriverCE (EGen v1.13.0) 203 at 2014-09-22 13:33:21.411. Transaction Mixes:</t>
  </si>
  <si>
    <t>EGenDriverCE (EGen v1.13.0) 203 at 2014-09-22 13:33:21.411. Broker Volume Parameters:  NONE</t>
  </si>
  <si>
    <t>EGenDriverCE (EGen v1.13.0) 203 at 2014-09-22 13:33:21.411. Customer Position Parameters:</t>
  </si>
  <si>
    <t>EGenDriverCE (EGen v1.13.0) 203 at 2014-09-22 13:33:21.411. Market Watch Parameters:</t>
  </si>
  <si>
    <t>EGenDriverCE (EGen v1.13.0) 203 at 2014-09-22 13:33:21.411. Security Detail Parameters:</t>
  </si>
  <si>
    <t>EGenDriverCE (EGen v1.13.0) 203 at 2014-09-22 13:33:21.411. Trade Lookup Parameters:</t>
  </si>
  <si>
    <t>EGenDriverCE (EGen v1.13.0) 203 at 2014-09-22 13:33:21.411. Trade Order Parameters:</t>
  </si>
  <si>
    <t>EGenDriverCE (EGen v1.13.0) 203 at 2014-09-22 13:33:21.411. Trade Update Parameters:</t>
  </si>
  <si>
    <t>EGenDriverCE (EGen v1.13.0) 203 at 2014-09-22 13:33:21.411. Driver CE Partition Settings:</t>
  </si>
  <si>
    <t>EGenDriverCE (EGen v1.13.0) 203 at 2014-09-22 13:33:21.411. Driver CE Settings:</t>
  </si>
  <si>
    <t>Unique ID:                              203</t>
  </si>
  <si>
    <t>Txn Mix RNGSeed:                        8585247897916801227</t>
  </si>
  <si>
    <t>Txn Input RNGSeed:                      8585247902211768523</t>
  </si>
  <si>
    <t>EGenDriverCE (EGen v1.13.0) 231 at 2014-09-22 13:33:21.411. CE object constructed using constructor 3 (valid for publication: YES).</t>
  </si>
  <si>
    <t>EGenDriverCE (EGen v1.13.0) 231 at 2014-09-22 13:33:21.411. Driver Global Settings:</t>
  </si>
  <si>
    <t>EGenDriverCE (EGen v1.13.0) 231 at 2014-09-22 13:33:21.411. Transaction Mixes:</t>
  </si>
  <si>
    <t>EGenDriverCE (EGen v1.13.0) 231 at 2014-09-22 13:33:21.411. Broker Volume Parameters:  NONE</t>
  </si>
  <si>
    <t>EGenDriverCE (EGen v1.13.0) 231 at 2014-09-22 13:33:21.411. Customer Position Parameters:</t>
  </si>
  <si>
    <t>EGenDriverCE (EGen v1.13.0) 231 at 2014-09-22 13:33:21.411. Market Watch Parameters:</t>
  </si>
  <si>
    <t>EGenDriverCE (EGen v1.13.0) 231 at 2014-09-22 13:33:21.411. Security Detail Parameters:</t>
  </si>
  <si>
    <t>EGenDriverCE (EGen v1.13.0) 231 at 2014-09-22 13:33:21.411. Trade Lookup Parameters:</t>
  </si>
  <si>
    <t>EGenDriverCE (EGen v1.13.0) 231 at 2014-09-22 13:33:21.411. Trade Order Parameters:</t>
  </si>
  <si>
    <t>EGenDriverCE (EGen v1.13.0) 231 at 2014-09-22 13:33:21.411. Trade Update Parameters:</t>
  </si>
  <si>
    <t>EGenDriverCE (EGen v1.13.0) 231 at 2014-09-22 13:33:21.411. Driver CE Partition Settings:</t>
  </si>
  <si>
    <t>EGenDriverCE (EGen v1.13.0) 231 at 2014-09-22 13:33:21.411. Driver CE Settings:</t>
  </si>
  <si>
    <t>Unique ID:                              231</t>
  </si>
  <si>
    <t>Txn Mix RNGSeed:                        8585247897916801255</t>
  </si>
  <si>
    <t>Txn Input RNGSeed:                      8585247902211768551</t>
  </si>
  <si>
    <t>EGenDriverCE (EGen v1.13.0) 473 at 2014-09-22 13:33:21.427. Driver Global Settings:</t>
  </si>
  <si>
    <t>EGenDriverCE (EGen v1.13.0) 473 at 2014-09-22 13:33:21.427. Transaction Mixes:</t>
  </si>
  <si>
    <t>EGenDriverCE (EGen v1.13.0) 473 at 2014-09-22 13:33:21.427. Broker Volume Parameters:  NONE</t>
  </si>
  <si>
    <t>EGenDriverCE (EGen v1.13.0) 473 at 2014-09-22 13:33:21.427. Customer Position Parameters:</t>
  </si>
  <si>
    <t>EGenDriverCE (EGen v1.13.0) 473 at 2014-09-22 13:33:21.427. Market Watch Parameters:</t>
  </si>
  <si>
    <t>EGenDriverCE (EGen v1.13.0) 473 at 2014-09-22 13:33:21.427. CE object constructed using constructor 3 (valid for publication: YES).</t>
  </si>
  <si>
    <t>EGenDriverCE (EGen v1.13.0) 473 at 2014-09-22 13:33:21.427. Security Detail Parameters:</t>
  </si>
  <si>
    <t>EGenDriverCE (EGen v1.13.0) 473 at 2014-09-22 13:33:21.427. Trade Lookup Parameters:</t>
  </si>
  <si>
    <t>EGenDriverCE (EGen v1.13.0) 473 at 2014-09-22 13:33:21.427. Trade Order Parameters:</t>
  </si>
  <si>
    <t>EGenDriverCE (EGen v1.13.0) 473 at 2014-09-22 13:33:21.427. Trade Update Parameters:</t>
  </si>
  <si>
    <t>EGenDriverCE (EGen v1.13.0) 473 at 2014-09-22 13:33:21.427. Driver CE Partition Settings:</t>
  </si>
  <si>
    <t>EGenDriverCE (EGen v1.13.0) 473 at 2014-09-22 13:33:21.427. Driver CE Settings:</t>
  </si>
  <si>
    <t>Unique ID:                              473</t>
  </si>
  <si>
    <t>Txn Mix RNGSeed:                        8585247897916801497</t>
  </si>
  <si>
    <t>Txn Input RNGSeed:                      8585247902211768793</t>
  </si>
  <si>
    <t>EGenDriverCE (EGen v1.13.0) 24 at 2014-09-22 13:33:21.427. CE object constructed using constructor 3 (valid for publication: YES).</t>
  </si>
  <si>
    <t>EGenDriverCE (EGen v1.13.0) 24 at 2014-09-22 13:33:21.427. Driver Global Settings:</t>
  </si>
  <si>
    <t>EGenDriverCE (EGen v1.13.0) 24 at 2014-09-22 13:33:21.427. Transaction Mixes:</t>
  </si>
  <si>
    <t>EGenDriverCE (EGen v1.13.0) 24 at 2014-09-22 13:33:21.427. Broker Volume Parameters:  NONE</t>
  </si>
  <si>
    <t>EGenDriverCE (EGen v1.13.0) 24 at 2014-09-22 13:33:21.427. Customer Position Parameters:</t>
  </si>
  <si>
    <t>EGenDriverCE (EGen v1.13.0) 24 at 2014-09-22 13:33:21.427. Market Watch Parameters:</t>
  </si>
  <si>
    <t>EGenDriverCE (EGen v1.13.0) 24 at 2014-09-22 13:33:21.427. Security Detail Parameters:</t>
  </si>
  <si>
    <t>EGenDriverCE (EGen v1.13.0) 24 at 2014-09-22 13:33:21.427. Trade Lookup Parameters:</t>
  </si>
  <si>
    <t>EGenDriverCE (EGen v1.13.0) 24 at 2014-09-22 13:33:21.427. Trade Order Parameters:</t>
  </si>
  <si>
    <t>EGenDriverCE (EGen v1.13.0) 48 at 2014-09-22 13:33:21.427. CE object constructed using constructor 3 (valid for publication: YES).</t>
  </si>
  <si>
    <t>EGenDriverCE (EGen v1.13.0) 48 at 2014-09-22 13:33:21.427. Driver Global Settings:</t>
  </si>
  <si>
    <t>EGenDriverCE (EGen v1.13.0) 48 at 2014-09-22 13:33:21.427. Transaction Mixes:</t>
  </si>
  <si>
    <t>EGenDriverCE (EGen v1.13.0) 48 at 2014-09-22 13:33:21.427. Broker Volume Parameters:  NONE</t>
  </si>
  <si>
    <t>EGenDriverCE (EGen v1.13.0) 48 at 2014-09-22 13:33:21.427. Customer Position Parameters:</t>
  </si>
  <si>
    <t>EGenDriverCE (EGen v1.13.0) 48 at 2014-09-22 13:33:21.427. Market Watch Parameters:</t>
  </si>
  <si>
    <t>EGenDriverCE (EGen v1.13.0) 48 at 2014-09-22 13:33:21.427. Security Detail Parameters:</t>
  </si>
  <si>
    <t>EGenDriverCE (EGen v1.13.0) 48 at 2014-09-22 13:33:21.427. Trade Lookup Parameters:</t>
  </si>
  <si>
    <t>EGenDriverCE (EGen v1.13.0) 48 at 2014-09-22 13:33:21.427. Trade Order Parameters:</t>
  </si>
  <si>
    <t>EGenDriverCE (EGen v1.13.0) 48 at 2014-09-22 13:33:21.427. Trade Update Parameters:</t>
  </si>
  <si>
    <t>EGenDriverCE (EGen v1.13.0) 48 at 2014-09-22 13:33:21.427. Driver CE Partition Settings:</t>
  </si>
  <si>
    <t>EGenDriverCE (EGen v1.13.0) 48 at 2014-09-22 13:33:21.427. Driver CE Settings:</t>
  </si>
  <si>
    <t>Unique ID:                              48</t>
  </si>
  <si>
    <t>Txn Mix RNGSeed:                        8585247897916801072</t>
  </si>
  <si>
    <t>Txn Input RNGSeed:                      8585247902211768368</t>
  </si>
  <si>
    <t>EGenDriverCE (EGen v1.13.0) 204 at 2014-09-22 13:33:21.427. CE object constructed using constructor 3 (valid for publication: YES).</t>
  </si>
  <si>
    <t>EGenDriverCE (EGen v1.13.0) 204 at 2014-09-22 13:33:21.427. Driver Global Settings:</t>
  </si>
  <si>
    <t>EGenDriverCE (EGen v1.13.0) 204 at 2014-09-22 13:33:21.427. Transaction Mixes:</t>
  </si>
  <si>
    <t>EGenDriverCE (EGen v1.13.0) 204 at 2014-09-22 13:33:21.427. Broker Volume Parameters:  NONE</t>
  </si>
  <si>
    <t>EGenDriverCE (EGen v1.13.0) 204 at 2014-09-22 13:33:21.427. Customer Position Parameters:</t>
  </si>
  <si>
    <t>EGenDriverCE (EGen v1.13.0) 204 at 2014-09-22 13:33:21.427. Market Watch Parameters:</t>
  </si>
  <si>
    <t>EGenDriverCE (EGen v1.13.0) 204 at 2014-09-22 13:33:21.427. Security Detail Parameters:</t>
  </si>
  <si>
    <t>EGenDriverCE (EGen v1.13.0) 204 at 2014-09-22 13:33:21.427. Trade Lookup Parameters:</t>
  </si>
  <si>
    <t>EGenDriverCE (EGen v1.13.0) 204 at 2014-09-22 13:33:21.427. Trade Order Parameters:</t>
  </si>
  <si>
    <t>EGenDriverCE (EGen v1.13.0) 204 at 2014-09-22 13:33:21.427. Trade Update Parameters:</t>
  </si>
  <si>
    <t>EGenDriverCE (EGen v1.13.0) 232 at 2014-09-22 13:33:21.427. CE object constructed using constructor 3 (valid for publication: YES).</t>
  </si>
  <si>
    <t>EGenDriverCE (EGen v1.13.0) 232 at 2014-09-22 13:33:21.427. Driver Global Settings:</t>
  </si>
  <si>
    <t>EGenDriverCE (EGen v1.13.0) 232 at 2014-09-22 13:33:21.427. Transaction Mixes:</t>
  </si>
  <si>
    <t>EGenDriverCE (EGen v1.13.0) 232 at 2014-09-22 13:33:21.427. Broker Volume Parameters:  NONE</t>
  </si>
  <si>
    <t>EGenDriverCE (EGen v1.13.0) 232 at 2014-09-22 13:33:21.427. Customer Position Parameters:</t>
  </si>
  <si>
    <t>EGenDriverCE (EGen v1.13.0) 232 at 2014-09-22 13:33:21.427. Market Watch Parameters:</t>
  </si>
  <si>
    <t>EGenDriverCE (EGen v1.13.0) 232 at 2014-09-22 13:33:21.427. Security Detail Parameters:</t>
  </si>
  <si>
    <t>EGenDriverCE (EGen v1.13.0) 232 at 2014-09-22 13:33:21.427. Trade Lookup Parameters:</t>
  </si>
  <si>
    <t>EGenDriverCE (EGen v1.13.0) 232 at 2014-09-22 13:33:21.427. Trade Order Parameters:</t>
  </si>
  <si>
    <t>EGenDriverCE (EGen v1.13.0) 232 at 2014-09-22 13:33:21.427. Trade Update Parameters:</t>
  </si>
  <si>
    <t>EGenDriverCE (EGen v1.13.0) 24 at 2014-09-22 13:33:21.427. Trade Update Parameters:</t>
  </si>
  <si>
    <t>EGenDriverCE (EGen v1.13.0) 24 at 2014-09-22 13:33:21.427. Driver CE Partition Settings:</t>
  </si>
  <si>
    <t>EGenDriverCE (EGen v1.13.0) 24 at 2014-09-22 13:33:21.427. Driver CE Settings:</t>
  </si>
  <si>
    <t>Unique ID:                              24</t>
  </si>
  <si>
    <t>Txn Mix RNGSeed:                        8585247897916801048</t>
  </si>
  <si>
    <t>Txn Input RNGSeed:                      8585247902211768344</t>
  </si>
  <si>
    <t>EGenDriverCE (EGen v1.13.0) 204 at 2014-09-22 13:33:21.427. Driver CE Partition Settings:</t>
  </si>
  <si>
    <t>EGenDriverCE (EGen v1.13.0) 204 at 2014-09-22 13:33:21.427. Driver CE Settings:</t>
  </si>
  <si>
    <t>Unique ID:                              204</t>
  </si>
  <si>
    <t>Txn Mix RNGSeed:                        8585247897916801228</t>
  </si>
  <si>
    <t>Txn Input RNGSeed:                      8585247902211768524</t>
  </si>
  <si>
    <t>EGenDriverCE (EGen v1.13.0) 232 at 2014-09-22 13:33:21.427. Driver CE Settings:</t>
  </si>
  <si>
    <t>Unique ID:                              232</t>
  </si>
  <si>
    <t>Txn Mix RNGSeed:                        8585247897916801256</t>
  </si>
  <si>
    <t>Txn Input RNGSeed:                      8585247902211768552</t>
  </si>
  <si>
    <t>EGenDriverCE (EGen v1.13.0) 232 at 2014-09-22 13:33:21.427. Driver CE Partition Settings:</t>
  </si>
  <si>
    <t>EGenDriverCE (EGen v1.13.0) 474 at 2014-09-22 13:33:21.442. CE object constructed using constructor 3 (valid for publication: YES).</t>
  </si>
  <si>
    <t>EGenDriverCE (EGen v1.13.0) 474 at 2014-09-22 13:33:21.442. Driver Global Settings:</t>
  </si>
  <si>
    <t>EGenDriverCE (EGen v1.13.0) 474 at 2014-09-22 13:33:21.442. Transaction Mixes:</t>
  </si>
  <si>
    <t>EGenDriverCE (EGen v1.13.0) 474 at 2014-09-22 13:33:21.442. Broker Volume Parameters:  NONE</t>
  </si>
  <si>
    <t>EGenDriverCE (EGen v1.13.0) 474 at 2014-09-22 13:33:21.442. Customer Position Parameters:</t>
  </si>
  <si>
    <t>EGenDriverCE (EGen v1.13.0) 474 at 2014-09-22 13:33:21.442. Market Watch Parameters:</t>
  </si>
  <si>
    <t>EGenDriverCE (EGen v1.13.0) 474 at 2014-09-22 13:33:21.442. Security Detail Parameters:</t>
  </si>
  <si>
    <t>EGenDriverCE (EGen v1.13.0) 474 at 2014-09-22 13:33:21.442. Trade Lookup Parameters:</t>
  </si>
  <si>
    <t>EGenDriverCE (EGen v1.13.0) 474 at 2014-09-22 13:33:21.442. Trade Order Parameters:</t>
  </si>
  <si>
    <t>EGenDriverCE (EGen v1.13.0) 474 at 2014-09-22 13:33:21.442. Trade Update Parameters:</t>
  </si>
  <si>
    <t>EGenDriverCE (EGen v1.13.0) 474 at 2014-09-22 13:33:21.442. Driver CE Partition Settings:</t>
  </si>
  <si>
    <t>EGenDriverCE (EGen v1.13.0) 474 at 2014-09-22 13:33:21.442. Driver CE Settings:</t>
  </si>
  <si>
    <t>Unique ID:                              474</t>
  </si>
  <si>
    <t>Txn Mix RNGSeed:                        8585247897916801498</t>
  </si>
  <si>
    <t>Txn Input RNGSeed:                      8585247902211768794</t>
  </si>
  <si>
    <t>EGenDriverCE (EGen v1.13.0) 25 at 2014-09-22 13:33:21.442. CE object constructed using constructor 3 (valid for publication: YES).</t>
  </si>
  <si>
    <t>EGenDriverCE (EGen v1.13.0) 25 at 2014-09-22 13:33:21.442. Driver Global Settings:</t>
  </si>
  <si>
    <t>EGenDriverCE (EGen v1.13.0) 25 at 2014-09-22 13:33:21.442. Transaction Mixes:</t>
  </si>
  <si>
    <t>EGenDriverCE (EGen v1.13.0) 25 at 2014-09-22 13:33:21.442. Broker Volume Parameters:  NONE</t>
  </si>
  <si>
    <t>EGenDriverCE (EGen v1.13.0) 25 at 2014-09-22 13:33:21.442. Customer Position Parameters:</t>
  </si>
  <si>
    <t>EGenDriverCE (EGen v1.13.0) 25 at 2014-09-22 13:33:21.442. Market Watch Parameters:</t>
  </si>
  <si>
    <t>EGenDriverCE (EGen v1.13.0) 25 at 2014-09-22 13:33:21.442. Security Detail Parameters:</t>
  </si>
  <si>
    <t>EGenDriverCE (EGen v1.13.0) 25 at 2014-09-22 13:33:21.442. Trade Lookup Parameters:</t>
  </si>
  <si>
    <t>EGenDriverCE (EGen v1.13.0) 25 at 2014-09-22 13:33:21.442. Trade Order Parameters:</t>
  </si>
  <si>
    <t>EGenDriverCE (EGen v1.13.0) 25 at 2014-09-22 13:33:21.442. Trade Update Parameters:</t>
  </si>
  <si>
    <t>EGenDriverCE (EGen v1.13.0) 25 at 2014-09-22 13:33:21.442. Driver CE Partition Settings:</t>
  </si>
  <si>
    <t>EGenDriverCE (EGen v1.13.0) 25 at 2014-09-22 13:33:21.442. Driver CE Settings:</t>
  </si>
  <si>
    <t>Unique ID:                              25</t>
  </si>
  <si>
    <t>Txn Mix RNGSeed:                        8585247897916801049</t>
  </si>
  <si>
    <t>Txn Input RNGSeed:                      8585247902211768345</t>
  </si>
  <si>
    <t>EGenDriverCE (EGen v1.13.0) 49 at 2014-09-22 13:33:21.442. CE object constructed using constructor 3 (valid for publication: YES).</t>
  </si>
  <si>
    <t>EGenDriverCE (EGen v1.13.0) 49 at 2014-09-22 13:33:21.442. Driver Global Settings:</t>
  </si>
  <si>
    <t>EGenDriverCE (EGen v1.13.0) 49 at 2014-09-22 13:33:21.442. Transaction Mixes:</t>
  </si>
  <si>
    <t>EGenDriverCE (EGen v1.13.0) 49 at 2014-09-22 13:33:21.442. Broker Volume Parameters:  NONE</t>
  </si>
  <si>
    <t>EGenDriverCE (EGen v1.13.0) 49 at 2014-09-22 13:33:21.442. Customer Position Parameters:</t>
  </si>
  <si>
    <t>EGenDriverCE (EGen v1.13.0) 49 at 2014-09-22 13:33:21.442. Market Watch Parameters:</t>
  </si>
  <si>
    <t>EGenDriverCE (EGen v1.13.0) 49 at 2014-09-22 13:33:21.442. Security Detail Parameters:</t>
  </si>
  <si>
    <t>EGenDriverCE (EGen v1.13.0) 49 at 2014-09-22 13:33:21.442. Trade Lookup Parameters:</t>
  </si>
  <si>
    <t>EGenDriverCE (EGen v1.13.0) 49 at 2014-09-22 13:33:21.442. Trade Order Parameters:</t>
  </si>
  <si>
    <t>EGenDriverCE (EGen v1.13.0) 49 at 2014-09-22 13:33:21.442. Trade Update Parameters:</t>
  </si>
  <si>
    <t>EGenDriverCE (EGen v1.13.0) 49 at 2014-09-22 13:33:21.442. Driver CE Partition Settings:</t>
  </si>
  <si>
    <t>EGenDriverCE (EGen v1.13.0) 49 at 2014-09-22 13:33:21.442. Driver CE Settings:</t>
  </si>
  <si>
    <t>Unique ID:                              49</t>
  </si>
  <si>
    <t>Txn Mix RNGSeed:                        8585247897916801073</t>
  </si>
  <si>
    <t>Txn Input RNGSeed:                      8585247902211768369</t>
  </si>
  <si>
    <t>EGenDriverCE (EGen v1.13.0) 205 at 2014-09-22 13:33:21.442. CE object constructed using constructor 3 (valid for publication: YES).</t>
  </si>
  <si>
    <t>EGenDriverCE (EGen v1.13.0) 205 at 2014-09-22 13:33:21.442. Driver Global Settings:</t>
  </si>
  <si>
    <t>EGenDriverCE (EGen v1.13.0) 205 at 2014-09-22 13:33:21.442. Transaction Mixes:</t>
  </si>
  <si>
    <t>EGenDriverCE (EGen v1.13.0) 205 at 2014-09-22 13:33:21.442. Broker Volume Parameters:  NONE</t>
  </si>
  <si>
    <t>EGenDriverCE (EGen v1.13.0) 205 at 2014-09-22 13:33:21.442. Customer Position Parameters:</t>
  </si>
  <si>
    <t>EGenDriverCE (EGen v1.13.0) 205 at 2014-09-22 13:33:21.442. Market Watch Parameters:</t>
  </si>
  <si>
    <t>EGenDriverCE (EGen v1.13.0) 205 at 2014-09-22 13:33:21.442. Security Detail Parameters:</t>
  </si>
  <si>
    <t>EGenDriverCE (EGen v1.13.0) 205 at 2014-09-22 13:33:21.442. Trade Lookup Parameters:</t>
  </si>
  <si>
    <t>EGenDriverCE (EGen v1.13.0) 205 at 2014-09-22 13:33:21.442. Trade Order Parameters:</t>
  </si>
  <si>
    <t>EGenDriverCE (EGen v1.13.0) 205 at 2014-09-22 13:33:21.442. Trade Update Parameters:</t>
  </si>
  <si>
    <t>EGenDriverCE (EGen v1.13.0) 205 at 2014-09-22 13:33:21.442. Driver CE Partition Settings:</t>
  </si>
  <si>
    <t>EGenDriverCE (EGen v1.13.0) 205 at 2014-09-22 13:33:21.442. Driver CE Settings:</t>
  </si>
  <si>
    <t>Unique ID:                              205</t>
  </si>
  <si>
    <t>Txn Mix RNGSeed:                        8585247897916801229</t>
  </si>
  <si>
    <t>Txn Input RNGSeed:                      8585247902211768525</t>
  </si>
  <si>
    <t>EGenDriverCE (EGen v1.13.0) 233 at 2014-09-22 13:33:21.442. CE object constructed using constructor 3 (valid for publication: YES).</t>
  </si>
  <si>
    <t>EGenDriverCE (EGen v1.13.0) 233 at 2014-09-22 13:33:21.442. Driver Global Settings:</t>
  </si>
  <si>
    <t>EGenDriverCE (EGen v1.13.0) 233 at 2014-09-22 13:33:21.442. Transaction Mixes:</t>
  </si>
  <si>
    <t>EGenDriverCE (EGen v1.13.0) 233 at 2014-09-22 13:33:21.442. Broker Volume Parameters:  NONE</t>
  </si>
  <si>
    <t>EGenDriverCE (EGen v1.13.0) 233 at 2014-09-22 13:33:21.442. Customer Position Parameters:</t>
  </si>
  <si>
    <t>EGenDriverCE (EGen v1.13.0) 233 at 2014-09-22 13:33:21.442. Market Watch Parameters:</t>
  </si>
  <si>
    <t>EGenDriverCE (EGen v1.13.0) 233 at 2014-09-22 13:33:21.442. Security Detail Parameters:</t>
  </si>
  <si>
    <t>EGenDriverCE (EGen v1.13.0) 233 at 2014-09-22 13:33:21.442. Trade Lookup Parameters:</t>
  </si>
  <si>
    <t>EGenDriverCE (EGen v1.13.0) 233 at 2014-09-22 13:33:21.442. Trade Order Parameters:</t>
  </si>
  <si>
    <t>EGenDriverCE (EGen v1.13.0) 233 at 2014-09-22 13:33:21.442. Trade Update Parameters:</t>
  </si>
  <si>
    <t>EGenDriverCE (EGen v1.13.0) 233 at 2014-09-22 13:33:21.442. Driver CE Partition Settings:</t>
  </si>
  <si>
    <t>EGenDriverCE (EGen v1.13.0) 233 at 2014-09-22 13:33:21.442. Driver CE Settings:</t>
  </si>
  <si>
    <t>Unique ID:                              233</t>
  </si>
  <si>
    <t>Txn Mix RNGSeed:                        8585247897916801257</t>
  </si>
  <si>
    <t>Txn Input RNGSeed:                      8585247902211768553</t>
  </si>
  <si>
    <t>EGenDriverCE (EGen v1.13.0) 475 at 2014-09-22 13:33:21.458. CE object constructed using constructor 3 (valid for publication: YES).</t>
  </si>
  <si>
    <t>EGenDriverCE (EGen v1.13.0) 475 at 2014-09-22 13:33:21.458. Driver Global Settings:</t>
  </si>
  <si>
    <t>EGenDriverCE (EGen v1.13.0) 475 at 2014-09-22 13:33:21.458. Transaction Mixes:</t>
  </si>
  <si>
    <t>EGenDriverCE (EGen v1.13.0) 475 at 2014-09-22 13:33:21.458. Broker Volume Parameters:  NONE</t>
  </si>
  <si>
    <t>EGenDriverCE (EGen v1.13.0) 475 at 2014-09-22 13:33:21.458. Customer Position Parameters:</t>
  </si>
  <si>
    <t>EGenDriverCE (EGen v1.13.0) 475 at 2014-09-22 13:33:21.458. Market Watch Parameters:</t>
  </si>
  <si>
    <t>EGenDriverCE (EGen v1.13.0) 475 at 2014-09-22 13:33:21.458. Security Detail Parameters:</t>
  </si>
  <si>
    <t>EGenDriverCE (EGen v1.13.0) 475 at 2014-09-22 13:33:21.458. Trade Lookup Parameters:</t>
  </si>
  <si>
    <t>EGenDriverCE (EGen v1.13.0) 475 at 2014-09-22 13:33:21.458. Trade Order Parameters:</t>
  </si>
  <si>
    <t>EGenDriverCE (EGen v1.13.0) 475 at 2014-09-22 13:33:21.458. Trade Update Parameters:</t>
  </si>
  <si>
    <t>EGenDriverCE (EGen v1.13.0) 475 at 2014-09-22 13:33:21.458. Driver CE Partition Settings:</t>
  </si>
  <si>
    <t>EGenDriverCE (EGen v1.13.0) 475 at 2014-09-22 13:33:21.458. Driver CE Settings:</t>
  </si>
  <si>
    <t>Unique ID:                              475</t>
  </si>
  <si>
    <t>Txn Mix RNGSeed:                        8585247897916801499</t>
  </si>
  <si>
    <t>Txn Input RNGSeed:                      8585247902211768795</t>
  </si>
  <si>
    <t>EGenDriverCE (EGen v1.13.0) 50 at 2014-09-22 13:33:21.458. CE object constructed using constructor 3 (valid for publication: YES).</t>
  </si>
  <si>
    <t>EGenDriverCE (EGen v1.13.0) 50 at 2014-09-22 13:33:21.458. Driver Global Settings:</t>
  </si>
  <si>
    <t>EGenDriverCE (EGen v1.13.0) 50 at 2014-09-22 13:33:21.458. Transaction Mixes:</t>
  </si>
  <si>
    <t>EGenDriverCE (EGen v1.13.0) 50 at 2014-09-22 13:33:21.458. Broker Volume Parameters:  NONE</t>
  </si>
  <si>
    <t>EGenDriverCE (EGen v1.13.0) 50 at 2014-09-22 13:33:21.458. Customer Position Parameters:</t>
  </si>
  <si>
    <t>EGenDriverCE (EGen v1.13.0) 50 at 2014-09-22 13:33:21.458. Market Watch Parameters:</t>
  </si>
  <si>
    <t>EGenDriverCE (EGen v1.13.0) 50 at 2014-09-22 13:33:21.458. Security Detail Parameters:</t>
  </si>
  <si>
    <t>EGenDriverCE (EGen v1.13.0) 50 at 2014-09-22 13:33:21.458. Trade Lookup Parameters:</t>
  </si>
  <si>
    <t>EGenDriverCE (EGen v1.13.0) 50 at 2014-09-22 13:33:21.458. Trade Order Parameters:</t>
  </si>
  <si>
    <t>EGenDriverCE (EGen v1.13.0) 50 at 2014-09-22 13:33:21.458. Trade Update Parameters:</t>
  </si>
  <si>
    <t>EGenDriverCE (EGen v1.13.0) 206 at 2014-09-22 13:33:21.458. Driver Global Settings:</t>
  </si>
  <si>
    <t>EGenDriverCE (EGen v1.13.0) 206 at 2014-09-22 13:33:21.458. Transaction Mixes:</t>
  </si>
  <si>
    <t>EGenDriverCE (EGen v1.13.0) 206 at 2014-09-22 13:33:21.458. Broker Volume Parameters:  NONE</t>
  </si>
  <si>
    <t>EGenDriverCE (EGen v1.13.0) 206 at 2014-09-22 13:33:21.458. Customer Position Parameters:</t>
  </si>
  <si>
    <t>EGenDriverCE (EGen v1.13.0) 206 at 2014-09-22 13:33:21.458. Market Watch Parameters:</t>
  </si>
  <si>
    <t>EGenDriverCE (EGen v1.13.0) 206 at 2014-09-22 13:33:21.458. Security Detail Parameters:</t>
  </si>
  <si>
    <t>EGenDriverCE (EGen v1.13.0) 206 at 2014-09-22 13:33:21.458. Trade Lookup Parameters:</t>
  </si>
  <si>
    <t>EGenDriverCE (EGen v1.13.0) 206 at 2014-09-22 13:33:21.458. CE object constructed using constructor 3 (valid for publication: YES).</t>
  </si>
  <si>
    <t>EGenDriverCE (EGen v1.13.0) 234 at 2014-09-22 13:33:21.458. CE object constructed using constructor 3 (valid for publication: YES).</t>
  </si>
  <si>
    <t>EGenDriverCE (EGen v1.13.0) 234 at 2014-09-22 13:33:21.458. Driver Global Settings:</t>
  </si>
  <si>
    <t>EGenDriverCE (EGen v1.13.0) 234 at 2014-09-22 13:33:21.458. Transaction Mixes:</t>
  </si>
  <si>
    <t>EGenDriverCE (EGen v1.13.0) 234 at 2014-09-22 13:33:21.458. Broker Volume Parameters:  NONE</t>
  </si>
  <si>
    <t>EGenDriverCE (EGen v1.13.0) 234 at 2014-09-22 13:33:21.458. Customer Position Parameters:</t>
  </si>
  <si>
    <t>EGenDriverCE (EGen v1.13.0) 234 at 2014-09-22 13:33:21.458. Market Watch Parameters:</t>
  </si>
  <si>
    <t>EGenDriverCE (EGen v1.13.0) 234 at 2014-09-22 13:33:21.458. Security Detail Parameters:</t>
  </si>
  <si>
    <t>EGenDriverCE (EGen v1.13.0) 234 at 2014-09-22 13:33:21.458. Trade Lookup Parameters:</t>
  </si>
  <si>
    <t>EGenDriverCE (EGen v1.13.0) 234 at 2014-09-22 13:33:21.458. Trade Order Parameters:</t>
  </si>
  <si>
    <t>EGenDriverCE (EGen v1.13.0) 26 at 2014-09-22 13:33:21.458. CE object constructed using constructor 3 (valid for publication: YES).</t>
  </si>
  <si>
    <t>EGenDriverCE (EGen v1.13.0) 26 at 2014-09-22 13:33:21.458. Driver Global Settings:</t>
  </si>
  <si>
    <t>EGenDriverCE (EGen v1.13.0) 26 at 2014-09-22 13:33:21.458. Transaction Mixes:</t>
  </si>
  <si>
    <t>EGenDriverCE (EGen v1.13.0) 26 at 2014-09-22 13:33:21.458. Broker Volume Parameters:  NONE</t>
  </si>
  <si>
    <t>EGenDriverCE (EGen v1.13.0) 26 at 2014-09-22 13:33:21.458. Customer Position Parameters:</t>
  </si>
  <si>
    <t>EGenDriverCE (EGen v1.13.0) 26 at 2014-09-22 13:33:21.458. Market Watch Parameters:</t>
  </si>
  <si>
    <t>EGenDriverCE (EGen v1.13.0) 26 at 2014-09-22 13:33:21.458. Security Detail Parameters:</t>
  </si>
  <si>
    <t>EGenDriverCE (EGen v1.13.0) 26 at 2014-09-22 13:33:21.458. Trade Lookup Parameters:</t>
  </si>
  <si>
    <t>EGenDriverCE (EGen v1.13.0) 26 at 2014-09-22 13:33:21.458. Trade Order Parameters:</t>
  </si>
  <si>
    <t>EGenDriverCE (EGen v1.13.0) 26 at 2014-09-22 13:33:21.458. Trade Update Parameters:</t>
  </si>
  <si>
    <t>EGenDriverCE (EGen v1.13.0) 26 at 2014-09-22 13:33:21.458. Driver CE Partition Settings:</t>
  </si>
  <si>
    <t>EGenDriverCE (EGen v1.13.0) 26 at 2014-09-22 13:33:21.458. Driver CE Settings:</t>
  </si>
  <si>
    <t>Unique ID:                              26</t>
  </si>
  <si>
    <t>Txn Mix RNGSeed:                        8585247897916801050</t>
  </si>
  <si>
    <t>Txn Input RNGSeed:                      8585247902211768346</t>
  </si>
  <si>
    <t>EGenDriverCE (EGen v1.13.0) 50 at 2014-09-22 13:33:21.458. Driver CE Partition Settings:</t>
  </si>
  <si>
    <t>EGenDriverCE (EGen v1.13.0) 50 at 2014-09-22 13:33:21.458. Driver CE Settings:</t>
  </si>
  <si>
    <t>Unique ID:                              50</t>
  </si>
  <si>
    <t>Txn Mix RNGSeed:                        8585247897916801074</t>
  </si>
  <si>
    <t>Txn Input RNGSeed:                      8585247902211768370</t>
  </si>
  <si>
    <t>EGenDriverCE (EGen v1.13.0) 206 at 2014-09-22 13:33:21.458. Trade Order Parameters:</t>
  </si>
  <si>
    <t>EGenDriverCE (EGen v1.13.0) 206 at 2014-09-22 13:33:21.458. Trade Update Parameters:</t>
  </si>
  <si>
    <t>EGenDriverCE (EGen v1.13.0) 206 at 2014-09-22 13:33:21.458. Driver CE Partition Settings:</t>
  </si>
  <si>
    <t>EGenDriverCE (EGen v1.13.0) 206 at 2014-09-22 13:33:21.458. Driver CE Settings:</t>
  </si>
  <si>
    <t>Unique ID:                              206</t>
  </si>
  <si>
    <t>Txn Mix RNGSeed:                        8585247897916801230</t>
  </si>
  <si>
    <t>Txn Input RNGSeed:                      8585247902211768526</t>
  </si>
  <si>
    <t>EGenDriverCE (EGen v1.13.0) 234 at 2014-09-22 13:33:21.458. Trade Update Parameters:</t>
  </si>
  <si>
    <t>EGenDriverCE (EGen v1.13.0) 234 at 2014-09-22 13:33:21.458. Driver CE Partition Settings:</t>
  </si>
  <si>
    <t>EGenDriverCE (EGen v1.13.0) 234 at 2014-09-22 13:33:21.458. Driver CE Settings:</t>
  </si>
  <si>
    <t>Unique ID:                              234</t>
  </si>
  <si>
    <t>Txn Mix RNGSeed:                        8585247897916801258</t>
  </si>
  <si>
    <t>Txn Input RNGSeed:                      8585247902211768554</t>
  </si>
  <si>
    <t>EGenDriverCE (EGen v1.13.0) 476 at 2014-09-22 13:33:21.474. CE object constructed using constructor 3 (valid for publication: YES).</t>
  </si>
  <si>
    <t>EGenDriverCE (EGen v1.13.0) 476 at 2014-09-22 13:33:21.474. Driver Global Settings:</t>
  </si>
  <si>
    <t>EGenDriverCE (EGen v1.13.0) 476 at 2014-09-22 13:33:21.474. Transaction Mixes:</t>
  </si>
  <si>
    <t>EGenDriverCE (EGen v1.13.0) 476 at 2014-09-22 13:33:21.474. Broker Volume Parameters:  NONE</t>
  </si>
  <si>
    <t>EGenDriverCE (EGen v1.13.0) 476 at 2014-09-22 13:33:21.474. Customer Position Parameters:</t>
  </si>
  <si>
    <t>EGenDriverCE (EGen v1.13.0) 476 at 2014-09-22 13:33:21.474. Market Watch Parameters:</t>
  </si>
  <si>
    <t>EGenDriverCE (EGen v1.13.0) 476 at 2014-09-22 13:33:21.474. Security Detail Parameters:</t>
  </si>
  <si>
    <t>EGenDriverCE (EGen v1.13.0) 476 at 2014-09-22 13:33:21.474. Trade Lookup Parameters:</t>
  </si>
  <si>
    <t>EGenDriverCE (EGen v1.13.0) 476 at 2014-09-22 13:33:21.474. Trade Order Parameters:</t>
  </si>
  <si>
    <t>EGenDriverCE (EGen v1.13.0) 476 at 2014-09-22 13:33:21.474. Trade Update Parameters:</t>
  </si>
  <si>
    <t>EGenDriverCE (EGen v1.13.0) 476 at 2014-09-22 13:33:21.474. Driver CE Partition Settings:</t>
  </si>
  <si>
    <t>EGenDriverCE (EGen v1.13.0) 476 at 2014-09-22 13:33:21.474. Driver CE Settings:</t>
  </si>
  <si>
    <t>Unique ID:                              476</t>
  </si>
  <si>
    <t>Txn Mix RNGSeed:                        8585247897916801500</t>
  </si>
  <si>
    <t>Txn Input RNGSeed:                      8585247902211768796</t>
  </si>
  <si>
    <t>EGenDriverCE (EGen v1.13.0) 27 at 2014-09-22 13:33:21.474. CE object constructed using constructor 3 (valid for publication: YES).</t>
  </si>
  <si>
    <t>EGenDriverCE (EGen v1.13.0) 27 at 2014-09-22 13:33:21.474. Driver Global Settings:</t>
  </si>
  <si>
    <t>EGenDriverCE (EGen v1.13.0) 27 at 2014-09-22 13:33:21.474. Transaction Mixes:</t>
  </si>
  <si>
    <t>EGenDriverCE (EGen v1.13.0) 27 at 2014-09-22 13:33:21.474. Broker Volume Parameters:  NONE</t>
  </si>
  <si>
    <t>EGenDriverCE (EGen v1.13.0) 27 at 2014-09-22 13:33:21.474. Customer Position Parameters:</t>
  </si>
  <si>
    <t>EGenDriverCE (EGen v1.13.0) 27 at 2014-09-22 13:33:21.474. Market Watch Parameters:</t>
  </si>
  <si>
    <t>EGenDriverCE (EGen v1.13.0) 27 at 2014-09-22 13:33:21.474. Security Detail Parameters:</t>
  </si>
  <si>
    <t>EGenDriverCE (EGen v1.13.0) 27 at 2014-09-22 13:33:21.474. Trade Lookup Parameters:</t>
  </si>
  <si>
    <t>EGenDriverCE (EGen v1.13.0) 27 at 2014-09-22 13:33:21.474. Trade Order Parameters:</t>
  </si>
  <si>
    <t>EGenDriverCE (EGen v1.13.0) 27 at 2014-09-22 13:33:21.474. Trade Update Parameters:</t>
  </si>
  <si>
    <t>EGenDriverCE (EGen v1.13.0) 51 at 2014-09-22 13:33:21.474. CE object constructed using constructor 3 (valid for publication: YES).</t>
  </si>
  <si>
    <t>EGenDriverCE (EGen v1.13.0) 51 at 2014-09-22 13:33:21.474. Driver Global Settings:</t>
  </si>
  <si>
    <t>EGenDriverCE (EGen v1.13.0) 51 at 2014-09-22 13:33:21.474. Transaction Mixes:</t>
  </si>
  <si>
    <t>EGenDriverCE (EGen v1.13.0) 51 at 2014-09-22 13:33:21.474. Broker Volume Parameters:  NONE</t>
  </si>
  <si>
    <t>EGenDriverCE (EGen v1.13.0) 51 at 2014-09-22 13:33:21.474. Customer Position Parameters:</t>
  </si>
  <si>
    <t>EGenDriverCE (EGen v1.13.0) 51 at 2014-09-22 13:33:21.474. Market Watch Parameters:</t>
  </si>
  <si>
    <t>EGenDriverCE (EGen v1.13.0) 51 at 2014-09-22 13:33:21.474. Security Detail Parameters:</t>
  </si>
  <si>
    <t>EGenDriverCE (EGen v1.13.0) 51 at 2014-09-22 13:33:21.474. Trade Lookup Parameters:</t>
  </si>
  <si>
    <t>EGenDriverCE (EGen v1.13.0) 51 at 2014-09-22 13:33:21.474. Trade Order Parameters:</t>
  </si>
  <si>
    <t>EGenDriverCE (EGen v1.13.0) 51 at 2014-09-22 13:33:21.474. Trade Update Parameters:</t>
  </si>
  <si>
    <t>EGenDriverCE (EGen v1.13.0) 51 at 2014-09-22 13:33:21.474. Driver CE Partition Settings:</t>
  </si>
  <si>
    <t>EGenDriverCE (EGen v1.13.0) 51 at 2014-09-22 13:33:21.474. Driver CE Settings:</t>
  </si>
  <si>
    <t>Unique ID:                              51</t>
  </si>
  <si>
    <t>Txn Mix RNGSeed:                        8585247897916801075</t>
  </si>
  <si>
    <t>Txn Input RNGSeed:                      8585247902211768371</t>
  </si>
  <si>
    <t>EGenDriverCE (EGen v1.13.0) 207 at 2014-09-22 13:33:21.474. CE object constructed using constructor 3 (valid for publication: YES).</t>
  </si>
  <si>
    <t>EGenDriverCE (EGen v1.13.0) 207 at 2014-09-22 13:33:21.474. Driver Global Settings:</t>
  </si>
  <si>
    <t>EGenDriverCE (EGen v1.13.0) 207 at 2014-09-22 13:33:21.474. Transaction Mixes:</t>
  </si>
  <si>
    <t>EGenDriverCE (EGen v1.13.0) 207 at 2014-09-22 13:33:21.474. Broker Volume Parameters:  NONE</t>
  </si>
  <si>
    <t>EGenDriverCE (EGen v1.13.0) 207 at 2014-09-22 13:33:21.474. Customer Position Parameters:</t>
  </si>
  <si>
    <t>EGenDriverCE (EGen v1.13.0) 207 at 2014-09-22 13:33:21.474. Market Watch Parameters:</t>
  </si>
  <si>
    <t>EGenDriverCE (EGen v1.13.0) 207 at 2014-09-22 13:33:21.474. Security Detail Parameters:</t>
  </si>
  <si>
    <t>EGenDriverCE (EGen v1.13.0) 207 at 2014-09-22 13:33:21.474. Trade Lookup Parameters:</t>
  </si>
  <si>
    <t>EGenDriverCE (EGen v1.13.0) 207 at 2014-09-22 13:33:21.474. Trade Order Parameters:</t>
  </si>
  <si>
    <t>EGenDriverCE (EGen v1.13.0) 207 at 2014-09-22 13:33:21.474. Trade Update Parameters:</t>
  </si>
  <si>
    <t>EGenDriverCE (EGen v1.13.0) 207 at 2014-09-22 13:33:21.474. Driver CE Partition Settings:</t>
  </si>
  <si>
    <t>EGenDriverCE (EGen v1.13.0) 207 at 2014-09-22 13:33:21.474. Driver CE Settings:</t>
  </si>
  <si>
    <t>Unique ID:                              207</t>
  </si>
  <si>
    <t>Txn Mix RNGSeed:                        8585247897916801231</t>
  </si>
  <si>
    <t>Txn Input RNGSeed:                      8585247902211768527</t>
  </si>
  <si>
    <t>EGenDriverCE (EGen v1.13.0) 235 at 2014-09-22 13:33:21.474. CE object constructed using constructor 3 (valid for publication: YES).</t>
  </si>
  <si>
    <t>EGenDriverCE (EGen v1.13.0) 235 at 2014-09-22 13:33:21.474. Driver Global Settings:</t>
  </si>
  <si>
    <t>EGenDriverCE (EGen v1.13.0) 235 at 2014-09-22 13:33:21.474. Transaction Mixes:</t>
  </si>
  <si>
    <t>EGenDriverCE (EGen v1.13.0) 235 at 2014-09-22 13:33:21.474. Broker Volume Parameters:  NONE</t>
  </si>
  <si>
    <t>EGenDriverCE (EGen v1.13.0) 235 at 2014-09-22 13:33:21.474. Customer Position Parameters:</t>
  </si>
  <si>
    <t>EGenDriverCE (EGen v1.13.0) 235 at 2014-09-22 13:33:21.474. Market Watch Parameters:</t>
  </si>
  <si>
    <t>EGenDriverCE (EGen v1.13.0) 235 at 2014-09-22 13:33:21.474. Security Detail Parameters:</t>
  </si>
  <si>
    <t>EGenDriverCE (EGen v1.13.0) 235 at 2014-09-22 13:33:21.474. Trade Lookup Parameters:</t>
  </si>
  <si>
    <t>EGenDriverCE (EGen v1.13.0) 235 at 2014-09-22 13:33:21.474. Trade Order Parameters:</t>
  </si>
  <si>
    <t>EGenDriverCE (EGen v1.13.0) 235 at 2014-09-22 13:33:21.474. Trade Update Parameters:</t>
  </si>
  <si>
    <t>EGenDriverCE (EGen v1.13.0) 235 at 2014-09-22 13:33:21.474. Driver CE Partition Settings:</t>
  </si>
  <si>
    <t>EGenDriverCE (EGen v1.13.0) 235 at 2014-09-22 13:33:21.474. Driver CE Settings:</t>
  </si>
  <si>
    <t>Unique ID:                              235</t>
  </si>
  <si>
    <t>Txn Mix RNGSeed:                        8585247897916801259</t>
  </si>
  <si>
    <t>Txn Input RNGSeed:                      8585247902211768555</t>
  </si>
  <si>
    <t>EGenDriverCE (EGen v1.13.0) 27 at 2014-09-22 13:33:21.474. Driver CE Settings:</t>
  </si>
  <si>
    <t>Unique ID:                              27</t>
  </si>
  <si>
    <t>Txn Mix RNGSeed:                        8585247897916801051</t>
  </si>
  <si>
    <t>Txn Input RNGSeed:                      8585247902211768347</t>
  </si>
  <si>
    <t>EGenDriverCE (EGen v1.13.0) 27 at 2014-09-22 13:33:21.474. Driver CE Partition Settings:</t>
  </si>
  <si>
    <t>EGenDriverCE (EGen v1.13.0) 477 at 2014-09-22 13:33:21.489. CE object constructed using constructor 3 (valid for publication: YES).</t>
  </si>
  <si>
    <t>EGenDriverCE (EGen v1.13.0) 477 at 2014-09-22 13:33:21.489. Driver Global Settings:</t>
  </si>
  <si>
    <t>EGenDriverCE (EGen v1.13.0) 477 at 2014-09-22 13:33:21.489. Transaction Mixes:</t>
  </si>
  <si>
    <t>EGenDriverCE (EGen v1.13.0) 477 at 2014-09-22 13:33:21.489. Broker Volume Parameters:  NONE</t>
  </si>
  <si>
    <t>EGenDriverCE (EGen v1.13.0) 477 at 2014-09-22 13:33:21.489. Customer Position Parameters:</t>
  </si>
  <si>
    <t>EGenDriverCE (EGen v1.13.0) 477 at 2014-09-22 13:33:21.489. Market Watch Parameters:</t>
  </si>
  <si>
    <t>EGenDriverCE (EGen v1.13.0) 477 at 2014-09-22 13:33:21.489. Security Detail Parameters:</t>
  </si>
  <si>
    <t>EGenDriverCE (EGen v1.13.0) 477 at 2014-09-22 13:33:21.489. Trade Lookup Parameters:</t>
  </si>
  <si>
    <t>EGenDriverCE (EGen v1.13.0) 477 at 2014-09-22 13:33:21.489. Trade Order Parameters:</t>
  </si>
  <si>
    <t>EGenDriverCE (EGen v1.13.0) 477 at 2014-09-22 13:33:21.489. Trade Update Parameters:</t>
  </si>
  <si>
    <t>EGenDriverCE (EGen v1.13.0) 477 at 2014-09-22 13:33:21.489. Driver CE Partition Settings:</t>
  </si>
  <si>
    <t>EGenDriverCE (EGen v1.13.0) 477 at 2014-09-22 13:33:21.489. Driver CE Settings:</t>
  </si>
  <si>
    <t>Unique ID:                              477</t>
  </si>
  <si>
    <t>Txn Mix RNGSeed:                        8585247897916801501</t>
  </si>
  <si>
    <t>Txn Input RNGSeed:                      8585247902211768797</t>
  </si>
  <si>
    <t>EGenDriverCE (EGen v1.13.0) 52 at 2014-09-22 13:33:21.489. Driver Global Settings:</t>
  </si>
  <si>
    <t>EGenDriverCE (EGen v1.13.0) 52 at 2014-09-22 13:33:21.489. Transaction Mixes:</t>
  </si>
  <si>
    <t>EGenDriverCE (EGen v1.13.0) 52 at 2014-09-22 13:33:21.489. Broker Volume Parameters:  NONE</t>
  </si>
  <si>
    <t>EGenDriverCE (EGen v1.13.0) 52 at 2014-09-22 13:33:21.489. CE object constructed using constructor 3 (valid for publication: YES).</t>
  </si>
  <si>
    <t>EGenDriverCE (EGen v1.13.0) 28 at 2014-09-22 13:33:21.489. CE object constructed using constructor 3 (valid for publication: YES).</t>
  </si>
  <si>
    <t>EGenDriverCE (EGen v1.13.0) 28 at 2014-09-22 13:33:21.489. Driver Global Settings:</t>
  </si>
  <si>
    <t>EGenDriverCE (EGen v1.13.0) 28 at 2014-09-22 13:33:21.489. Transaction Mixes:</t>
  </si>
  <si>
    <t>EGenDriverCE (EGen v1.13.0) 28 at 2014-09-22 13:33:21.489. Broker Volume Parameters:  NONE</t>
  </si>
  <si>
    <t>EGenDriverCE (EGen v1.13.0) 28 at 2014-09-22 13:33:21.489. Customer Position Parameters:</t>
  </si>
  <si>
    <t>EGenDriverCE (EGen v1.13.0) 28 at 2014-09-22 13:33:21.489. Market Watch Parameters:</t>
  </si>
  <si>
    <t>EGenDriverCE (EGen v1.13.0) 28 at 2014-09-22 13:33:21.489. Security Detail Parameters:</t>
  </si>
  <si>
    <t>EGenDriverCE (EGen v1.13.0) 28 at 2014-09-22 13:33:21.489. Trade Lookup Parameters:</t>
  </si>
  <si>
    <t>EGenDriverCE (EGen v1.13.0) 28 at 2014-09-22 13:33:21.489. Trade Order Parameters:</t>
  </si>
  <si>
    <t>EGenDriverCE (EGen v1.13.0) 28 at 2014-09-22 13:33:21.489. Trade Update Parameters:</t>
  </si>
  <si>
    <t>EGenDriverCE (EGen v1.13.0) 28 at 2014-09-22 13:33:21.489. Driver CE Partition Settings:</t>
  </si>
  <si>
    <t>EGenDriverCE (EGen v1.13.0) 28 at 2014-09-22 13:33:21.489. Driver CE Settings:</t>
  </si>
  <si>
    <t>Unique ID:                              28</t>
  </si>
  <si>
    <t>Txn Mix RNGSeed:                        8585247897916801052</t>
  </si>
  <si>
    <t>Txn Input RNGSeed:                      8585247902211768348</t>
  </si>
  <si>
    <t>EGenDriverCE (EGen v1.13.0) 52 at 2014-09-22 13:33:21.489. Customer Position Parameters:</t>
  </si>
  <si>
    <t>EGenDriverCE (EGen v1.13.0) 52 at 2014-09-22 13:33:21.489. Market Watch Parameters:</t>
  </si>
  <si>
    <t>EGenDriverCE (EGen v1.13.0) 52 at 2014-09-22 13:33:21.489. Security Detail Parameters:</t>
  </si>
  <si>
    <t>EGenDriverCE (EGen v1.13.0) 52 at 2014-09-22 13:33:21.489. Trade Lookup Parameters:</t>
  </si>
  <si>
    <t>EGenDriverCE (EGen v1.13.0) 52 at 2014-09-22 13:33:21.489. Trade Order Parameters:</t>
  </si>
  <si>
    <t>EGenDriverCE (EGen v1.13.0) 52 at 2014-09-22 13:33:21.489. Trade Update Parameters:</t>
  </si>
  <si>
    <t>EGenDriverCE (EGen v1.13.0) 52 at 2014-09-22 13:33:21.489. Driver CE Partition Settings:</t>
  </si>
  <si>
    <t>EGenDriverCE (EGen v1.13.0) 52 at 2014-09-22 13:33:21.489. Driver CE Settings:</t>
  </si>
  <si>
    <t>Unique ID:                              52</t>
  </si>
  <si>
    <t>Txn Mix RNGSeed:                        8585247897916801076</t>
  </si>
  <si>
    <t>Txn Input RNGSeed:                      8585247902211768372</t>
  </si>
  <si>
    <t>EGenDriverCE (EGen v1.13.0) 208 at 2014-09-22 13:33:21.489. CE object constructed using constructor 3 (valid for publication: YES).</t>
  </si>
  <si>
    <t>EGenDriverCE (EGen v1.13.0) 208 at 2014-09-22 13:33:21.489. Driver Global Settings:</t>
  </si>
  <si>
    <t>EGenDriverCE (EGen v1.13.0) 208 at 2014-09-22 13:33:21.489. Transaction Mixes:</t>
  </si>
  <si>
    <t>EGenDriverCE (EGen v1.13.0) 208 at 2014-09-22 13:33:21.489. Broker Volume Parameters:  NONE</t>
  </si>
  <si>
    <t>EGenDriverCE (EGen v1.13.0) 208 at 2014-09-22 13:33:21.489. Customer Position Parameters:</t>
  </si>
  <si>
    <t>EGenDriverCE (EGen v1.13.0) 208 at 2014-09-22 13:33:21.489. Market Watch Parameters:</t>
  </si>
  <si>
    <t>EGenDriverCE (EGen v1.13.0) 208 at 2014-09-22 13:33:21.489. Security Detail Parameters:</t>
  </si>
  <si>
    <t>EGenDriverCE (EGen v1.13.0) 208 at 2014-09-22 13:33:21.489. Trade Lookup Parameters:</t>
  </si>
  <si>
    <t>EGenDriverCE (EGen v1.13.0) 208 at 2014-09-22 13:33:21.489. Trade Order Parameters:</t>
  </si>
  <si>
    <t>EGenDriverCE (EGen v1.13.0) 208 at 2014-09-22 13:33:21.489. Trade Update Parameters:</t>
  </si>
  <si>
    <t>EGenDriverCE (EGen v1.13.0) 208 at 2014-09-22 13:33:21.489. Driver CE Partition Settings:</t>
  </si>
  <si>
    <t>EGenDriverCE (EGen v1.13.0) 208 at 2014-09-22 13:33:21.489. Driver CE Settings:</t>
  </si>
  <si>
    <t>Unique ID:                              208</t>
  </si>
  <si>
    <t>Txn Mix RNGSeed:                        8585247897916801232</t>
  </si>
  <si>
    <t>Txn Input RNGSeed:                      8585247902211768528</t>
  </si>
  <si>
    <t>EGenDriverCE (EGen v1.13.0) 236 at 2014-09-22 13:33:21.489. CE object constructed using constructor 3 (valid for publication: YES).</t>
  </si>
  <si>
    <t>EGenDriverCE (EGen v1.13.0) 236 at 2014-09-22 13:33:21.489. Driver Global Settings:</t>
  </si>
  <si>
    <t>EGenDriverCE (EGen v1.13.0) 236 at 2014-09-22 13:33:21.489. Transaction Mixes:</t>
  </si>
  <si>
    <t>EGenDriverCE (EGen v1.13.0) 236 at 2014-09-22 13:33:21.489. Broker Volume Parameters:  NONE</t>
  </si>
  <si>
    <t>EGenDriverCE (EGen v1.13.0) 236 at 2014-09-22 13:33:21.489. Customer Position Parameters:</t>
  </si>
  <si>
    <t>EGenDriverCE (EGen v1.13.0) 236 at 2014-09-22 13:33:21.489. Market Watch Parameters:</t>
  </si>
  <si>
    <t>EGenDriverCE (EGen v1.13.0) 236 at 2014-09-22 13:33:21.489. Security Detail Parameters:</t>
  </si>
  <si>
    <t>EGenDriverCE (EGen v1.13.0) 236 at 2014-09-22 13:33:21.489. Trade Lookup Parameters:</t>
  </si>
  <si>
    <t>EGenDriverCE (EGen v1.13.0) 236 at 2014-09-22 13:33:21.489. Trade Order Parameters:</t>
  </si>
  <si>
    <t>EGenDriverCE (EGen v1.13.0) 236 at 2014-09-22 13:33:21.489. Trade Update Parameters:</t>
  </si>
  <si>
    <t>EGenDriverCE (EGen v1.13.0) 236 at 2014-09-22 13:33:21.489. Driver CE Partition Settings:</t>
  </si>
  <si>
    <t>EGenDriverCE (EGen v1.13.0) 236 at 2014-09-22 13:33:21.489. Driver CE Settings:</t>
  </si>
  <si>
    <t>Unique ID:                              236</t>
  </si>
  <si>
    <t>Txn Mix RNGSeed:                        8585247897916801260</t>
  </si>
  <si>
    <t>Txn Input RNGSeed:                      8585247902211768556</t>
  </si>
  <si>
    <t>EGenDriverCE (EGen v1.13.0) 478 at 2014-09-22 13:33:21.505. Driver Global Settings:</t>
  </si>
  <si>
    <t>EGenDriverCE (EGen v1.13.0) 478 at 2014-09-22 13:33:21.505. Transaction Mixes:</t>
  </si>
  <si>
    <t>EGenDriverCE (EGen v1.13.0) 478 at 2014-09-22 13:33:21.505. Broker Volume Parameters:  NONE</t>
  </si>
  <si>
    <t>EGenDriverCE (EGen v1.13.0) 478 at 2014-09-22 13:33:21.505. Customer Position Parameters:</t>
  </si>
  <si>
    <t>EGenDriverCE (EGen v1.13.0) 478 at 2014-09-22 13:33:21.505. Market Watch Parameters:</t>
  </si>
  <si>
    <t>EGenDriverCE (EGen v1.13.0) 478 at 2014-09-22 13:33:21.505. Security Detail Parameters:</t>
  </si>
  <si>
    <t>EGenDriverCE (EGen v1.13.0) 478 at 2014-09-22 13:33:21.505. CE object constructed using constructor 3 (valid for publication: YES).</t>
  </si>
  <si>
    <t>EGenDriverCE (EGen v1.13.0) 478 at 2014-09-22 13:33:21.505. Trade Lookup Parameters:</t>
  </si>
  <si>
    <t>EGenDriverCE (EGen v1.13.0) 478 at 2014-09-22 13:33:21.505. Trade Order Parameters:</t>
  </si>
  <si>
    <t>EGenDriverCE (EGen v1.13.0) 478 at 2014-09-22 13:33:21.505. Trade Update Parameters:</t>
  </si>
  <si>
    <t>EGenDriverCE (EGen v1.13.0) 478 at 2014-09-22 13:33:21.505. Driver CE Partition Settings:</t>
  </si>
  <si>
    <t>EGenDriverCE (EGen v1.13.0) 478 at 2014-09-22 13:33:21.505. Driver CE Settings:</t>
  </si>
  <si>
    <t>Unique ID:                              478</t>
  </si>
  <si>
    <t>Txn Mix RNGSeed:                        8585265490102845918</t>
  </si>
  <si>
    <t>Txn Input RNGSeed:                      8585265494397813214</t>
  </si>
  <si>
    <t>EGenDriverCE (EGen v1.13.0) 29 at 2014-09-22 13:33:21.505. CE object constructed using constructor 3 (valid for publication: YES).</t>
  </si>
  <si>
    <t>EGenDriverCE (EGen v1.13.0) 29 at 2014-09-22 13:33:21.505. Driver Global Settings:</t>
  </si>
  <si>
    <t>EGenDriverCE (EGen v1.13.0) 29 at 2014-09-22 13:33:21.505. Transaction Mixes:</t>
  </si>
  <si>
    <t>EGenDriverCE (EGen v1.13.0) 29 at 2014-09-22 13:33:21.505. Broker Volume Parameters:  NONE</t>
  </si>
  <si>
    <t>EGenDriverCE (EGen v1.13.0) 29 at 2014-09-22 13:33:21.505. Customer Position Parameters:</t>
  </si>
  <si>
    <t>EGenDriverCE (EGen v1.13.0) 29 at 2014-09-22 13:33:21.505. Market Watch Parameters:</t>
  </si>
  <si>
    <t>EGenDriverCE (EGen v1.13.0) 29 at 2014-09-22 13:33:21.505. Security Detail Parameters:</t>
  </si>
  <si>
    <t>EGenDriverCE (EGen v1.13.0) 29 at 2014-09-22 13:33:21.505. Trade Lookup Parameters:</t>
  </si>
  <si>
    <t>EGenDriverCE (EGen v1.13.0) 29 at 2014-09-22 13:33:21.505. Trade Order Parameters:</t>
  </si>
  <si>
    <t>EGenDriverCE (EGen v1.13.0) 53 at 2014-09-22 13:33:21.505. CE object constructed using constructor 3 (valid for publication: YES).</t>
  </si>
  <si>
    <t>EGenDriverCE (EGen v1.13.0) 53 at 2014-09-22 13:33:21.505. Driver Global Settings:</t>
  </si>
  <si>
    <t>EGenDriverCE (EGen v1.13.0) 53 at 2014-09-22 13:33:21.505. Transaction Mixes:</t>
  </si>
  <si>
    <t>EGenDriverCE (EGen v1.13.0) 53 at 2014-09-22 13:33:21.505. Broker Volume Parameters:  NONE</t>
  </si>
  <si>
    <t>EGenDriverCE (EGen v1.13.0) 53 at 2014-09-22 13:33:21.505. Customer Position Parameters:</t>
  </si>
  <si>
    <t>EGenDriverCE (EGen v1.13.0) 53 at 2014-09-22 13:33:21.505. Market Watch Parameters:</t>
  </si>
  <si>
    <t>EGenDriverCE (EGen v1.13.0) 53 at 2014-09-22 13:33:21.505. Security Detail Parameters:</t>
  </si>
  <si>
    <t>EGenDriverCE (EGen v1.13.0) 53 at 2014-09-22 13:33:21.505. Trade Lookup Parameters:</t>
  </si>
  <si>
    <t>EGenDriverCE (EGen v1.13.0) 53 at 2014-09-22 13:33:21.505. Trade Order Parameters:</t>
  </si>
  <si>
    <t>EGenDriverCE (EGen v1.13.0) 53 at 2014-09-22 13:33:21.505. Trade Update Parameters:</t>
  </si>
  <si>
    <t>EGenDriverCE (EGen v1.13.0) 53 at 2014-09-22 13:33:21.505. Driver CE Partition Settings:</t>
  </si>
  <si>
    <t>EGenDriverCE (EGen v1.13.0) 53 at 2014-09-22 13:33:21.505. Driver CE Settings:</t>
  </si>
  <si>
    <t>Unique ID:                              53</t>
  </si>
  <si>
    <t>Txn Mix RNGSeed:                        8585265490102845493</t>
  </si>
  <si>
    <t>Txn Input RNGSeed:                      8585265494397812789</t>
  </si>
  <si>
    <t>EGenDriverCE (EGen v1.13.0) 209 at 2014-09-22 13:33:21.505. CE object constructed using constructor 3 (valid for publication: YES).</t>
  </si>
  <si>
    <t>EGenDriverCE (EGen v1.13.0) 209 at 2014-09-22 13:33:21.505. Driver Global Settings:</t>
  </si>
  <si>
    <t>EGenDriverCE (EGen v1.13.0) 209 at 2014-09-22 13:33:21.505. Transaction Mixes:</t>
  </si>
  <si>
    <t>EGenDriverCE (EGen v1.13.0) 209 at 2014-09-22 13:33:21.505. Broker Volume Parameters:  NONE</t>
  </si>
  <si>
    <t>EGenDriverCE (EGen v1.13.0) 209 at 2014-09-22 13:33:21.505. Customer Position Parameters:</t>
  </si>
  <si>
    <t>EGenDriverCE (EGen v1.13.0) 209 at 2014-09-22 13:33:21.505. Market Watch Parameters:</t>
  </si>
  <si>
    <t>EGenDriverCE (EGen v1.13.0) 209 at 2014-09-22 13:33:21.505. Security Detail Parameters:</t>
  </si>
  <si>
    <t>EGenDriverCE (EGen v1.13.0) 209 at 2014-09-22 13:33:21.505. Trade Lookup Parameters:</t>
  </si>
  <si>
    <t>EGenDriverCE (EGen v1.13.0) 209 at 2014-09-22 13:33:21.505. Trade Order Parameters:</t>
  </si>
  <si>
    <t>EGenDriverCE (EGen v1.13.0) 209 at 2014-09-22 13:33:21.505. Trade Update Parameters:</t>
  </si>
  <si>
    <t>EGenDriverCE (EGen v1.13.0) 237 at 2014-09-22 13:33:21.505. CE object constructed using constructor 3 (valid for publication: YES).</t>
  </si>
  <si>
    <t>EGenDriverCE (EGen v1.13.0) 237 at 2014-09-22 13:33:21.505. Driver Global Settings:</t>
  </si>
  <si>
    <t>EGenDriverCE (EGen v1.13.0) 237 at 2014-09-22 13:33:21.505. Transaction Mixes:</t>
  </si>
  <si>
    <t>EGenDriverCE (EGen v1.13.0) 237 at 2014-09-22 13:33:21.505. Broker Volume Parameters:  NONE</t>
  </si>
  <si>
    <t>EGenDriverCE (EGen v1.13.0) 237 at 2014-09-22 13:33:21.505. Customer Position Parameters:</t>
  </si>
  <si>
    <t>EGenDriverCE (EGen v1.13.0) 237 at 2014-09-22 13:33:21.505. Market Watch Parameters:</t>
  </si>
  <si>
    <t>EGenDriverCE (EGen v1.13.0) 237 at 2014-09-22 13:33:21.505. Security Detail Parameters:</t>
  </si>
  <si>
    <t>EGenDriverCE (EGen v1.13.0) 237 at 2014-09-22 13:33:21.505. Trade Lookup Parameters:</t>
  </si>
  <si>
    <t>EGenDriverCE (EGen v1.13.0) 237 at 2014-09-22 13:33:21.505. Trade Order Parameters:</t>
  </si>
  <si>
    <t>EGenDriverCE (EGen v1.13.0) 237 at 2014-09-22 13:33:21.505. Trade Update Parameters:</t>
  </si>
  <si>
    <t>EGenDriverCE (EGen v1.13.0) 29 at 2014-09-22 13:33:21.505. Trade Update Parameters:</t>
  </si>
  <si>
    <t>EGenDriverCE (EGen v1.13.0) 29 at 2014-09-22 13:33:21.505. Driver CE Partition Settings:</t>
  </si>
  <si>
    <t>EGenDriverCE (EGen v1.13.0) 29 at 2014-09-22 13:33:21.505. Driver CE Settings:</t>
  </si>
  <si>
    <t>Unique ID:                              29</t>
  </si>
  <si>
    <t>Txn Mix RNGSeed:                        8585265490102845469</t>
  </si>
  <si>
    <t>Txn Input RNGSeed:                      8585265494397812765</t>
  </si>
  <si>
    <t>EGenDriverCE (EGen v1.13.0) 209 at 2014-09-22 13:33:21.505. Driver CE Settings:</t>
  </si>
  <si>
    <t>Unique ID:                              209</t>
  </si>
  <si>
    <t>Txn Mix RNGSeed:                        8585265490102845649</t>
  </si>
  <si>
    <t>Txn Input RNGSeed:                      8585265494397812945</t>
  </si>
  <si>
    <t>EGenDriverCE (EGen v1.13.0) 209 at 2014-09-22 13:33:21.505. Driver CE Partition Settings:</t>
  </si>
  <si>
    <t>EGenDriverCE (EGen v1.13.0) 237 at 2014-09-22 13:33:21.505. Driver CE Settings:</t>
  </si>
  <si>
    <t>Unique ID:                              237</t>
  </si>
  <si>
    <t>Txn Mix RNGSeed:                        8585265490102845677</t>
  </si>
  <si>
    <t>Txn Input RNGSeed:                      8585265494397812973</t>
  </si>
  <si>
    <t>EGenDriverCE (EGen v1.13.0) 237 at 2014-09-22 13:33:21.505. Driver CE Partition Settings:</t>
  </si>
  <si>
    <t>EGenDriverCE (EGen v1.13.0) 479 at 2014-09-22 13:33:21.520. CE object constructed using constructor 3 (valid for publication: YES).</t>
  </si>
  <si>
    <t>EGenDriverCE (EGen v1.13.0) 479 at 2014-09-22 13:33:21.520. Driver Global Settings:</t>
  </si>
  <si>
    <t>EGenDriverCE (EGen v1.13.0) 479 at 2014-09-22 13:33:21.520. Transaction Mixes:</t>
  </si>
  <si>
    <t>EGenDriverCE (EGen v1.13.0) 479 at 2014-09-22 13:33:21.520. Broker Volume Parameters:  NONE</t>
  </si>
  <si>
    <t>EGenDriverCE (EGen v1.13.0) 479 at 2014-09-22 13:33:21.520. Customer Position Parameters:</t>
  </si>
  <si>
    <t>EGenDriverCE (EGen v1.13.0) 479 at 2014-09-22 13:33:21.520. Market Watch Parameters:</t>
  </si>
  <si>
    <t>EGenDriverCE (EGen v1.13.0) 479 at 2014-09-22 13:33:21.520. Security Detail Parameters:</t>
  </si>
  <si>
    <t>EGenDriverCE (EGen v1.13.0) 479 at 2014-09-22 13:33:21.520. Trade Lookup Parameters:</t>
  </si>
  <si>
    <t>EGenDriverCE (EGen v1.13.0) 479 at 2014-09-22 13:33:21.520. Trade Order Parameters:</t>
  </si>
  <si>
    <t>EGenDriverCE (EGen v1.13.0) 479 at 2014-09-22 13:33:21.520. Trade Update Parameters:</t>
  </si>
  <si>
    <t>EGenDriverCE (EGen v1.13.0) 479 at 2014-09-22 13:33:21.520. Driver CE Partition Settings:</t>
  </si>
  <si>
    <t>EGenDriverCE (EGen v1.13.0) 479 at 2014-09-22 13:33:21.520. Driver CE Settings:</t>
  </si>
  <si>
    <t>Unique ID:                              479</t>
  </si>
  <si>
    <t>Txn Mix RNGSeed:                        8585265490102845919</t>
  </si>
  <si>
    <t>Txn Input RNGSeed:                      8585265494397813215</t>
  </si>
  <si>
    <t>EGenDriverCE (EGen v1.13.0) 30 at 2014-09-22 13:33:21.520. CE object constructed using constructor 3 (valid for publication: YES).</t>
  </si>
  <si>
    <t>EGenDriverCE (EGen v1.13.0) 30 at 2014-09-22 13:33:21.520. Driver Global Settings:</t>
  </si>
  <si>
    <t>EGenDriverCE (EGen v1.13.0) 30 at 2014-09-22 13:33:21.520. Transaction Mixes:</t>
  </si>
  <si>
    <t>EGenDriverCE (EGen v1.13.0) 30 at 2014-09-22 13:33:21.520. Broker Volume Parameters:  NONE</t>
  </si>
  <si>
    <t>EGenDriverCE (EGen v1.13.0) 30 at 2014-09-22 13:33:21.520. Customer Position Parameters:</t>
  </si>
  <si>
    <t>EGenDriverCE (EGen v1.13.0) 30 at 2014-09-22 13:33:21.520. Market Watch Parameters:</t>
  </si>
  <si>
    <t>EGenDriverCE (EGen v1.13.0) 30 at 2014-09-22 13:33:21.520. Security Detail Parameters:</t>
  </si>
  <si>
    <t>EGenDriverCE (EGen v1.13.0) 30 at 2014-09-22 13:33:21.520. Trade Lookup Parameters:</t>
  </si>
  <si>
    <t>EGenDriverCE (EGen v1.13.0) 30 at 2014-09-22 13:33:21.520. Trade Order Parameters:</t>
  </si>
  <si>
    <t>EGenDriverCE (EGen v1.13.0) 30 at 2014-09-22 13:33:21.520. Trade Update Parameters:</t>
  </si>
  <si>
    <t>EGenDriverCE (EGen v1.13.0) 30 at 2014-09-22 13:33:21.520. Driver CE Partition Settings:</t>
  </si>
  <si>
    <t>EGenDriverCE (EGen v1.13.0) 30 at 2014-09-22 13:33:21.520. Driver CE Settings:</t>
  </si>
  <si>
    <t>Unique ID:                              30</t>
  </si>
  <si>
    <t>Txn Mix RNGSeed:                        8585265490102845470</t>
  </si>
  <si>
    <t>Txn Input RNGSeed:                      8585265494397812766</t>
  </si>
  <si>
    <t>EGenDriverCE (EGen v1.13.0) 54 at 2014-09-22 13:33:21.520. CE object constructed using constructor 3 (valid for publication: YES).</t>
  </si>
  <si>
    <t>EGenDriverCE (EGen v1.13.0) 54 at 2014-09-22 13:33:21.520. Driver Global Settings:</t>
  </si>
  <si>
    <t>EGenDriverCE (EGen v1.13.0) 54 at 2014-09-22 13:33:21.520. Transaction Mixes:</t>
  </si>
  <si>
    <t>EGenDriverCE (EGen v1.13.0) 54 at 2014-09-22 13:33:21.520. Broker Volume Parameters:  NONE</t>
  </si>
  <si>
    <t>EGenDriverCE (EGen v1.13.0) 54 at 2014-09-22 13:33:21.520. Customer Position Parameters:</t>
  </si>
  <si>
    <t>EGenDriverCE (EGen v1.13.0) 54 at 2014-09-22 13:33:21.520. Market Watch Parameters:</t>
  </si>
  <si>
    <t>EGenDriverCE (EGen v1.13.0) 54 at 2014-09-22 13:33:21.520. Security Detail Parameters:</t>
  </si>
  <si>
    <t>EGenDriverCE (EGen v1.13.0) 54 at 2014-09-22 13:33:21.520. Trade Lookup Parameters:</t>
  </si>
  <si>
    <t>EGenDriverCE (EGen v1.13.0) 54 at 2014-09-22 13:33:21.520. Trade Order Parameters:</t>
  </si>
  <si>
    <t>EGenDriverCE (EGen v1.13.0) 54 at 2014-09-22 13:33:21.520. Trade Update Parameters:</t>
  </si>
  <si>
    <t>EGenDriverCE (EGen v1.13.0) 54 at 2014-09-22 13:33:21.520. Driver CE Partition Settings:</t>
  </si>
  <si>
    <t>EGenDriverCE (EGen v1.13.0) 54 at 2014-09-22 13:33:21.520. Driver CE Settings:</t>
  </si>
  <si>
    <t>Unique ID:                              54</t>
  </si>
  <si>
    <t>Txn Mix RNGSeed:                        8585265490102845494</t>
  </si>
  <si>
    <t>Txn Input RNGSeed:                      8585265494397812790</t>
  </si>
  <si>
    <t>EGenDriverCE (EGen v1.13.0) 210 at 2014-09-22 13:33:21.520. CE object constructed using constructor 3 (valid for publication: YES).</t>
  </si>
  <si>
    <t>EGenDriverCE (EGen v1.13.0) 210 at 2014-09-22 13:33:21.520. Driver Global Settings:</t>
  </si>
  <si>
    <t>EGenDriverCE (EGen v1.13.0) 210 at 2014-09-22 13:33:21.520. Transaction Mixes:</t>
  </si>
  <si>
    <t>EGenDriverCE (EGen v1.13.0) 210 at 2014-09-22 13:33:21.520. Broker Volume Parameters:  NONE</t>
  </si>
  <si>
    <t>EGenDriverCE (EGen v1.13.0) 210 at 2014-09-22 13:33:21.520. Customer Position Parameters:</t>
  </si>
  <si>
    <t>EGenDriverCE (EGen v1.13.0) 210 at 2014-09-22 13:33:21.520. Market Watch Parameters:</t>
  </si>
  <si>
    <t>EGenDriverCE (EGen v1.13.0) 210 at 2014-09-22 13:33:21.520. Security Detail Parameters:</t>
  </si>
  <si>
    <t>EGenDriverCE (EGen v1.13.0) 210 at 2014-09-22 13:33:21.520. Trade Lookup Parameters:</t>
  </si>
  <si>
    <t>EGenDriverCE (EGen v1.13.0) 210 at 2014-09-22 13:33:21.520. Trade Order Parameters:</t>
  </si>
  <si>
    <t>EGenDriverCE (EGen v1.13.0) 210 at 2014-09-22 13:33:21.520. Trade Update Parameters:</t>
  </si>
  <si>
    <t>EGenDriverCE (EGen v1.13.0) 210 at 2014-09-22 13:33:21.520. Driver CE Partition Settings:</t>
  </si>
  <si>
    <t>EGenDriverCE (EGen v1.13.0) 210 at 2014-09-22 13:33:21.520. Driver CE Settings:</t>
  </si>
  <si>
    <t>Unique ID:                              210</t>
  </si>
  <si>
    <t>Txn Mix RNGSeed:                        8585265490102845650</t>
  </si>
  <si>
    <t>Txn Input RNGSeed:                      8585265494397812946</t>
  </si>
  <si>
    <t>EGenDriverCE (EGen v1.13.0) 238 at 2014-09-22 13:33:21.520. CE object constructed using constructor 3 (valid for publication: YES).</t>
  </si>
  <si>
    <t>EGenDriverCE (EGen v1.13.0) 238 at 2014-09-22 13:33:21.520. Driver Global Settings:</t>
  </si>
  <si>
    <t>EGenDriverCE (EGen v1.13.0) 238 at 2014-09-22 13:33:21.520. Transaction Mixes:</t>
  </si>
  <si>
    <t>EGenDriverCE (EGen v1.13.0) 238 at 2014-09-22 13:33:21.520. Broker Volume Parameters:  NONE</t>
  </si>
  <si>
    <t>EGenDriverCE (EGen v1.13.0) 238 at 2014-09-22 13:33:21.520. Customer Position Parameters:</t>
  </si>
  <si>
    <t>EGenDriverCE (EGen v1.13.0) 238 at 2014-09-22 13:33:21.520. Market Watch Parameters:</t>
  </si>
  <si>
    <t>EGenDriverCE (EGen v1.13.0) 238 at 2014-09-22 13:33:21.520. Security Detail Parameters:</t>
  </si>
  <si>
    <t>EGenDriverCE (EGen v1.13.0) 238 at 2014-09-22 13:33:21.520. Trade Lookup Parameters:</t>
  </si>
  <si>
    <t>EGenDriverCE (EGen v1.13.0) 238 at 2014-09-22 13:33:21.520. Trade Order Parameters:</t>
  </si>
  <si>
    <t>EGenDriverCE (EGen v1.13.0) 238 at 2014-09-22 13:33:21.520. Trade Update Parameters:</t>
  </si>
  <si>
    <t>EGenDriverCE (EGen v1.13.0) 238 at 2014-09-22 13:33:21.520. Driver CE Partition Settings:</t>
  </si>
  <si>
    <t>EGenDriverCE (EGen v1.13.0) 238 at 2014-09-22 13:33:21.520. Driver CE Settings:</t>
  </si>
  <si>
    <t>Unique ID:                              238</t>
  </si>
  <si>
    <t>Txn Mix RNGSeed:                        8585265490102845678</t>
  </si>
  <si>
    <t>Txn Input RNGSeed:                      8585265494397812974</t>
  </si>
  <si>
    <t>EGenDriverCE (EGen v1.13.0) 480 at 2014-09-22 13:33:21.536. CE object constructed using constructor 3 (valid for publication: YES).</t>
  </si>
  <si>
    <t>EGenDriverCE (EGen v1.13.0) 480 at 2014-09-22 13:33:21.536. Driver Global Settings:</t>
  </si>
  <si>
    <t>EGenDriverCE (EGen v1.13.0) 480 at 2014-09-22 13:33:21.536. Transaction Mixes:</t>
  </si>
  <si>
    <t>EGenDriverCE (EGen v1.13.0) 480 at 2014-09-22 13:33:21.536. Broker Volume Parameters:  NONE</t>
  </si>
  <si>
    <t>EGenDriverCE (EGen v1.13.0) 480 at 2014-09-22 13:33:21.536. Customer Position Parameters:</t>
  </si>
  <si>
    <t>EGenDriverCE (EGen v1.13.0) 480 at 2014-09-22 13:33:21.536. Market Watch Parameters:</t>
  </si>
  <si>
    <t>EGenDriverCE (EGen v1.13.0) 480 at 2014-09-22 13:33:21.536. Security Detail Parameters:</t>
  </si>
  <si>
    <t>EGenDriverCE (EGen v1.13.0) 480 at 2014-09-22 13:33:21.536. Trade Lookup Parameters:</t>
  </si>
  <si>
    <t>EGenDriverCE (EGen v1.13.0) 480 at 2014-09-22 13:33:21.536. Trade Order Parameters:</t>
  </si>
  <si>
    <t>EGenDriverCE (EGen v1.13.0) 480 at 2014-09-22 13:33:21.536. Trade Update Parameters:</t>
  </si>
  <si>
    <t>EGenDriverCE (EGen v1.13.0) 480 at 2014-09-22 13:33:21.536. Driver CE Partition Settings:</t>
  </si>
  <si>
    <t>EGenDriverCE (EGen v1.13.0) 480 at 2014-09-22 13:33:21.536. Driver CE Settings:</t>
  </si>
  <si>
    <t>Unique ID:                              480</t>
  </si>
  <si>
    <t>Txn Mix RNGSeed:                        8585265490102845920</t>
  </si>
  <si>
    <t>Txn Input RNGSeed:                      8585265494397813216</t>
  </si>
  <si>
    <t>EGenDriverCE (EGen v1.13.0) 55 at 2014-09-22 13:33:21.536. CE object constructed using constructor 3 (valid for publication: YES).</t>
  </si>
  <si>
    <t>EGenDriverCE (EGen v1.13.0) 55 at 2014-09-22 13:33:21.536. Driver Global Settings:</t>
  </si>
  <si>
    <t>EGenDriverCE (EGen v1.13.0) 55 at 2014-09-22 13:33:21.536. Transaction Mixes:</t>
  </si>
  <si>
    <t>EGenDriverCE (EGen v1.13.0) 55 at 2014-09-22 13:33:21.536. Broker Volume Parameters:  NONE</t>
  </si>
  <si>
    <t>EGenDriverCE (EGen v1.13.0) 55 at 2014-09-22 13:33:21.536. Customer Position Parameters:</t>
  </si>
  <si>
    <t>EGenDriverCE (EGen v1.13.0) 55 at 2014-09-22 13:33:21.536. Market Watch Parameters:</t>
  </si>
  <si>
    <t>EGenDriverCE (EGen v1.13.0) 55 at 2014-09-22 13:33:21.536. Security Detail Parameters:</t>
  </si>
  <si>
    <t>EGenDriverCE (EGen v1.13.0) 55 at 2014-09-22 13:33:21.536. Trade Lookup Parameters:</t>
  </si>
  <si>
    <t>EGenDriverCE (EGen v1.13.0) 55 at 2014-09-22 13:33:21.536. Trade Order Parameters:</t>
  </si>
  <si>
    <t>EGenDriverCE (EGen v1.13.0) 55 at 2014-09-22 13:33:21.536. Trade Update Parameters:</t>
  </si>
  <si>
    <t>EGenDriverCE (EGen v1.13.0) 239 at 2014-09-22 13:33:21.536. CE object constructed using constructor 3 (valid for publication: YES).</t>
  </si>
  <si>
    <t>EGenDriverCE (EGen v1.13.0) 239 at 2014-09-22 13:33:21.536. Driver Global Settings:</t>
  </si>
  <si>
    <t>EGenDriverCE (EGen v1.13.0) 239 at 2014-09-22 13:33:21.536. Transaction Mixes:</t>
  </si>
  <si>
    <t>EGenDriverCE (EGen v1.13.0) 239 at 2014-09-22 13:33:21.536. Broker Volume Parameters:  NONE</t>
  </si>
  <si>
    <t>EGenDriverCE (EGen v1.13.0) 239 at 2014-09-22 13:33:21.536. Customer Position Parameters:</t>
  </si>
  <si>
    <t>EGenDriverCE (EGen v1.13.0) 239 at 2014-09-22 13:33:21.536. Market Watch Parameters:</t>
  </si>
  <si>
    <t>EGenDriverCE (EGen v1.13.0) 239 at 2014-09-22 13:33:21.536. Security Detail Parameters:</t>
  </si>
  <si>
    <t>EGenDriverCE (EGen v1.13.0) 239 at 2014-09-22 13:33:21.536. Trade Lookup Parameters:</t>
  </si>
  <si>
    <t>EGenDriverCE (EGen v1.13.0) 239 at 2014-09-22 13:33:21.536. Trade Order Parameters:</t>
  </si>
  <si>
    <t>EGenDriverCE (EGen v1.13.0) 55 at 2014-09-22 13:33:21.536. Driver CE Partition Settings:</t>
  </si>
  <si>
    <t>EGenDriverCE (EGen v1.13.0) 55 at 2014-09-22 13:33:21.536. Driver CE Settings:</t>
  </si>
  <si>
    <t>Unique ID:                              55</t>
  </si>
  <si>
    <t>Txn Mix RNGSeed:                        8585265490102845495</t>
  </si>
  <si>
    <t>Txn Input RNGSeed:                      8585265494397812791</t>
  </si>
  <si>
    <t>EGenDriverCE (EGen v1.13.0) 239 at 2014-09-22 13:33:21.536. Trade Update Parameters:</t>
  </si>
  <si>
    <t>EGenDriverCE (EGen v1.13.0) 239 at 2014-09-22 13:33:21.536. Driver CE Partition Settings:</t>
  </si>
  <si>
    <t>EGenDriverCE (EGen v1.13.0) 239 at 2014-09-22 13:33:21.536. Driver CE Settings:</t>
  </si>
  <si>
    <t>Unique ID:                              239</t>
  </si>
  <si>
    <t>Txn Mix RNGSeed:                        8585265490102845679</t>
  </si>
  <si>
    <t>Txn Input RNGSeed:                      8585265494397812975</t>
  </si>
  <si>
    <t>EGenDriverDM (EGen v1.13.0) 31 at 2014-09-22 13:33:21.536. Driver Global Settings:</t>
  </si>
  <si>
    <t>EGenDriverDM (EGen v1.13.0) 31 at 2014-09-22 13:33:21.536. Driver DM Settings:</t>
  </si>
  <si>
    <t>RNGSeed:                                8585265490102845471</t>
  </si>
  <si>
    <t>EGenDriverDM (EGen v1.13.0) 31 at 2014-09-22 13:33:21.536. DM object constructed using constructor 1 (valid for publication: YES).</t>
  </si>
  <si>
    <t>Data Maintenance thread started (thread #30).</t>
  </si>
  <si>
    <t>EGenDriverCE (EGen v1.13.0) 56 at 2014-09-22 13:33:21.552. CE object constructed using constructor 3 (valid for publication: YES).</t>
  </si>
  <si>
    <t>EGenDriverCE (EGen v1.13.0) 56 at 2014-09-22 13:33:21.552. Driver Global Settings:</t>
  </si>
  <si>
    <t>EGenDriverCE (EGen v1.13.0) 56 at 2014-09-22 13:33:21.552. Transaction Mixes:</t>
  </si>
  <si>
    <t>EGenDriverCE (EGen v1.13.0) 56 at 2014-09-22 13:33:21.552. Broker Volume Parameters:  NONE</t>
  </si>
  <si>
    <t>EGenDriverCE (EGen v1.13.0) 56 at 2014-09-22 13:33:21.552. Customer Position Parameters:</t>
  </si>
  <si>
    <t>EGenDriverCE (EGen v1.13.0) 56 at 2014-09-22 13:33:21.552. Market Watch Parameters:</t>
  </si>
  <si>
    <t>EGenDriverCE (EGen v1.13.0) 56 at 2014-09-22 13:33:21.552. Security Detail Parameters:</t>
  </si>
  <si>
    <t>EGenDriverCE (EGen v1.13.0) 56 at 2014-09-22 13:33:21.552. Trade Lookup Parameters:</t>
  </si>
  <si>
    <t>EGenDriverCE (EGen v1.13.0) 56 at 2014-09-22 13:33:21.552. Trade Order Parameters:</t>
  </si>
  <si>
    <t>EGenDriverCE (EGen v1.13.0) 56 at 2014-09-22 13:33:21.552. Trade Update Parameters:</t>
  </si>
  <si>
    <t>EGenDriverCE (EGen v1.13.0) 56 at 2014-09-22 13:33:21.552. Driver CE Partition Settings:</t>
  </si>
  <si>
    <t>EGenDriverCE (EGen v1.13.0) 56 at 2014-09-22 13:33:21.552. Driver CE Settings:</t>
  </si>
  <si>
    <t>Unique ID:                              56</t>
  </si>
  <si>
    <t>Txn Mix RNGSeed:                        8585265490102845496</t>
  </si>
  <si>
    <t>Txn Input RNGSeed:                      8585265494397812792</t>
  </si>
  <si>
    <t>EGenDriverCE (EGen v1.13.0) 240 at 2014-09-22 13:33:21.552. CE object constructed using constructor 3 (valid for publication: YES).</t>
  </si>
  <si>
    <t>EGenDriverCE (EGen v1.13.0) 240 at 2014-09-22 13:33:21.552. Driver Global Settings:</t>
  </si>
  <si>
    <t>EGenDriverCE (EGen v1.13.0) 240 at 2014-09-22 13:33:21.552. Transaction Mixes:</t>
  </si>
  <si>
    <t>EGenDriverCE (EGen v1.13.0) 240 at 2014-09-22 13:33:21.552. Broker Volume Parameters:  NONE</t>
  </si>
  <si>
    <t>EGenDriverCE (EGen v1.13.0) 240 at 2014-09-22 13:33:21.552. Customer Position Parameters:</t>
  </si>
  <si>
    <t>EGenDriverCE (EGen v1.13.0) 240 at 2014-09-22 13:33:21.552. Market Watch Parameters:</t>
  </si>
  <si>
    <t>EGenDriverCE (EGen v1.13.0) 240 at 2014-09-22 13:33:21.552. Security Detail Parameters:</t>
  </si>
  <si>
    <t>EGenDriverCE (EGen v1.13.0) 240 at 2014-09-22 13:33:21.552. Trade Lookup Parameters:</t>
  </si>
  <si>
    <t>EGenDriverCE (EGen v1.13.0) 240 at 2014-09-22 13:33:21.552. Trade Order Parameters:</t>
  </si>
  <si>
    <t>EGenDriverCE (EGen v1.13.0) 240 at 2014-09-22 13:33:21.552. Trade Update Parameters:</t>
  </si>
  <si>
    <t>EGenDriverCE (EGen v1.13.0) 240 at 2014-09-22 13:33:21.552. Driver CE Partition Settings:</t>
  </si>
  <si>
    <t>EGenDriverCE (EGen v1.13.0) 240 at 2014-09-22 13:33:21.552. Driver CE Settings:</t>
  </si>
  <si>
    <t>Unique ID:                              240</t>
  </si>
  <si>
    <t>Txn Mix RNGSeed:                        8585265490102845680</t>
  </si>
  <si>
    <t>Txn Input RNGSeed:                      8585265494397812976</t>
  </si>
  <si>
    <t>EGenDriverCE (EGen v1.13.0) 57 at 2014-09-22 13:33:21.567. Driver Global Settings:</t>
  </si>
  <si>
    <t>EGenDriverCE (EGen v1.13.0) 57 at 2014-09-22 13:33:21.567. Transaction Mixes:</t>
  </si>
  <si>
    <t>EGenDriverCE (EGen v1.13.0) 57 at 2014-09-22 13:33:21.567. CE object constructed using constructor 3 (valid for publication: YES).</t>
  </si>
  <si>
    <t>EGenDriverCE (EGen v1.13.0) 57 at 2014-09-22 13:33:21.567. Broker Volume Parameters:  NONE</t>
  </si>
  <si>
    <t>EGenDriverCE (EGen v1.13.0) 57 at 2014-09-22 13:33:21.567. Customer Position Parameters:</t>
  </si>
  <si>
    <t>EGenDriverCE (EGen v1.13.0) 57 at 2014-09-22 13:33:21.567. Market Watch Parameters:</t>
  </si>
  <si>
    <t>EGenDriverCE (EGen v1.13.0) 57 at 2014-09-22 13:33:21.567. Security Detail Parameters:</t>
  </si>
  <si>
    <t>EGenDriverCE (EGen v1.13.0) 57 at 2014-09-22 13:33:21.567. Trade Lookup Parameters:</t>
  </si>
  <si>
    <t>EGenDriverCE (EGen v1.13.0) 57 at 2014-09-22 13:33:21.567. Trade Order Parameters:</t>
  </si>
  <si>
    <t>EGenDriverCE (EGen v1.13.0) 57 at 2014-09-22 13:33:21.567. Trade Update Parameters:</t>
  </si>
  <si>
    <t>EGenDriverCE (EGen v1.13.0) 57 at 2014-09-22 13:33:21.567. Driver CE Partition Settings:</t>
  </si>
  <si>
    <t>EGenDriverCE (EGen v1.13.0) 57 at 2014-09-22 13:33:21.567. Driver CE Settings:</t>
  </si>
  <si>
    <t>Unique ID:                              57</t>
  </si>
  <si>
    <t>Txn Mix RNGSeed:                        8585265490102845497</t>
  </si>
  <si>
    <t>Txn Input RNGSeed:                      8585265494397812793</t>
  </si>
  <si>
    <t>EGenDriverCE (EGen v1.13.0) 58 at 2014-09-22 13:33:21.583. CE object constructed using constructor 3 (valid for publication: YES).</t>
  </si>
  <si>
    <t>EGenDriverCE (EGen v1.13.0) 58 at 2014-09-22 13:33:21.583. Driver Global Settings:</t>
  </si>
  <si>
    <t>EGenDriverCE (EGen v1.13.0) 58 at 2014-09-22 13:33:21.583. Transaction Mixes:</t>
  </si>
  <si>
    <t>EGenDriverCE (EGen v1.13.0) 58 at 2014-09-22 13:33:21.583. Broker Volume Parameters:  NONE</t>
  </si>
  <si>
    <t>EGenDriverCE (EGen v1.13.0) 58 at 2014-09-22 13:33:21.583. Customer Position Parameters:</t>
  </si>
  <si>
    <t>EGenDriverCE (EGen v1.13.0) 58 at 2014-09-22 13:33:21.583. Market Watch Parameters:</t>
  </si>
  <si>
    <t>EGenDriverCE (EGen v1.13.0) 58 at 2014-09-22 13:33:21.583. Security Detail Parameters:</t>
  </si>
  <si>
    <t>EGenDriverCE (EGen v1.13.0) 58 at 2014-09-22 13:33:21.583. Trade Lookup Parameters:</t>
  </si>
  <si>
    <t>EGenDriverCE (EGen v1.13.0) 58 at 2014-09-22 13:33:21.583. Trade Order Parameters:</t>
  </si>
  <si>
    <t>EGenDriverCE (EGen v1.13.0) 58 at 2014-09-22 13:33:21.583. Trade Update Parameters:</t>
  </si>
  <si>
    <t>EGenDriverCE (EGen v1.13.0) 58 at 2014-09-22 13:33:21.583. Driver CE Partition Settings:</t>
  </si>
  <si>
    <t>EGenDriverCE (EGen v1.13.0) 58 at 2014-09-22 13:33:21.583. Driver CE Settings:</t>
  </si>
  <si>
    <t>Unique ID:                              58</t>
  </si>
  <si>
    <t>Txn Mix RNGSeed:                        8585265490102845498</t>
  </si>
  <si>
    <t>Txn Input RNGSeed:                      8585265494397812794</t>
  </si>
  <si>
    <t>EGenDriverCE (EGen v1.13.0) 59 at 2014-09-22 13:33:21.598. CE object constructed using constructor 3 (valid for publication: YES).</t>
  </si>
  <si>
    <t>EGenDriverCE (EGen v1.13.0) 59 at 2014-09-22 13:33:21.598. Driver Global Settings:</t>
  </si>
  <si>
    <t>EGenDriverCE (EGen v1.13.0) 59 at 2014-09-22 13:33:21.598. Transaction Mixes:</t>
  </si>
  <si>
    <t>EGenDriverCE (EGen v1.13.0) 59 at 2014-09-22 13:33:21.598. Broker Volume Parameters:  NONE</t>
  </si>
  <si>
    <t>EGenDriverCE (EGen v1.13.0) 59 at 2014-09-22 13:33:21.598. Customer Position Parameters:</t>
  </si>
  <si>
    <t>EGenDriverCE (EGen v1.13.0) 59 at 2014-09-22 13:33:21.598. Market Watch Parameters:</t>
  </si>
  <si>
    <t>EGenDriverCE (EGen v1.13.0) 59 at 2014-09-22 13:33:21.598. Security Detail Parameters:</t>
  </si>
  <si>
    <t>EGenDriverCE (EGen v1.13.0) 59 at 2014-09-22 13:33:21.598. Trade Lookup Parameters:</t>
  </si>
  <si>
    <t>EGenDriverCE (EGen v1.13.0) 59 at 2014-09-22 13:33:21.598. Trade Order Parameters:</t>
  </si>
  <si>
    <t>EGenDriverCE (EGen v1.13.0) 59 at 2014-09-22 13:33:21.598. Trade Update Parameters:</t>
  </si>
  <si>
    <t>EGenDriverCE (EGen v1.13.0) 59 at 2014-09-22 13:33:21.598. Driver CE Partition Settings:</t>
  </si>
  <si>
    <t>EGenDriverCE (EGen v1.13.0) 59 at 2014-09-22 13:33:21.598. Driver CE Settings:</t>
  </si>
  <si>
    <t>Unique ID:                              59</t>
  </si>
  <si>
    <t>Txn Mix RNGSeed:                        8585265490102845499</t>
  </si>
  <si>
    <t>Txn Input RNGSeed:                      8585265494397812795</t>
  </si>
  <si>
    <t>EGenDriverCE (EGen v1.13.0) 60 at 2014-09-22 13:33:21.614. CE object constructed using constructor 3 (valid for publication: YES).</t>
  </si>
  <si>
    <t>EGenDriverCE (EGen v1.13.0) 60 at 2014-09-22 13:33:21.614. Driver Global Settings:</t>
  </si>
  <si>
    <t>EGenDriverCE (EGen v1.13.0) 60 at 2014-09-22 13:33:21.614. Transaction Mixes:</t>
  </si>
  <si>
    <t>EGenDriverCE (EGen v1.13.0) 60 at 2014-09-22 13:33:21.614. Broker Volume Parameters:  NONE</t>
  </si>
  <si>
    <t>EGenDriverCE (EGen v1.13.0) 60 at 2014-09-22 13:33:21.614. Customer Position Parameters:</t>
  </si>
  <si>
    <t>EGenDriverCE (EGen v1.13.0) 60 at 2014-09-22 13:33:21.614. Market Watch Parameters:</t>
  </si>
  <si>
    <t>EGenDriverCE (EGen v1.13.0) 60 at 2014-09-22 13:33:21.614. Security Detail Parameters:</t>
  </si>
  <si>
    <t>EGenDriverCE (EGen v1.13.0) 60 at 2014-09-22 13:33:21.614. Trade Lookup Parameters:</t>
  </si>
  <si>
    <t>EGenDriverCE (EGen v1.13.0) 60 at 2014-09-22 13:33:21.614. Trade Order Parameters:</t>
  </si>
  <si>
    <t>EGenDriverCE (EGen v1.13.0) 60 at 2014-09-22 13:33:21.614. Trade Update Parameters:</t>
  </si>
  <si>
    <t>EGenDriverCE (EGen v1.13.0) 60 at 2014-09-22 13:33:21.614. Driver CE Partition Settings:</t>
  </si>
  <si>
    <t>EGenDriverCE (EGen v1.13.0) 60 at 2014-09-22 13:33:21.614. Driver CE Settings:</t>
  </si>
  <si>
    <t>Unique ID:                              60</t>
  </si>
  <si>
    <t>Txn Mix RNGSeed:                        8585283082288889916</t>
  </si>
  <si>
    <t>Txn Input RNGSeed:                      8585283086583857212</t>
  </si>
  <si>
    <t>START</t>
  </si>
  <si>
    <t>EGenDriverCE (EGen v1.13.0) 30 at 2014-09-22 13:33:34.593. Transaction Mixes:</t>
  </si>
  <si>
    <t>EGenDriverCE (EGen v1.13.0) 30 at 2014-09-22 13:33:34.593. Broker Volume Parameters:  NONE</t>
  </si>
  <si>
    <t>EGenDriverCE (EGen v1.13.0) 30 at 2014-09-22 13:33:34.593. Customer Position Parameters:</t>
  </si>
  <si>
    <t>EGenDriverCE (EGen v1.13.0) 30 at 2014-09-22 13:33:34.593. Market Watch Parameters:</t>
  </si>
  <si>
    <t>EGenDriverCE (EGen v1.13.0) 30 at 2014-09-22 13:33:34.593. Security Detail Parameters:</t>
  </si>
  <si>
    <t>EGenDriverCE (EGen v1.13.0) 30 at 2014-09-22 13:33:34.593. Trade Lookup Parameters:</t>
  </si>
  <si>
    <t>EGenDriverCE (EGen v1.13.0) 30 at 2014-09-22 13:33:34.593. Trade Order Parameters:</t>
  </si>
  <si>
    <t>EGenDriverCE (EGen v1.13.0) 60 at 2014-09-22 13:33:34.593. Transaction Mixes:</t>
  </si>
  <si>
    <t>EGenDriverCE (EGen v1.13.0) 60 at 2014-09-22 13:33:34.593. Broker Volume Parameters:  NONE</t>
  </si>
  <si>
    <t>EGenDriverCE (EGen v1.13.0) 60 at 2014-09-22 13:33:34.593. Customer Position Parameters:</t>
  </si>
  <si>
    <t>EGenDriverCE (EGen v1.13.0) 60 at 2014-09-22 13:33:34.593. Market Watch Parameters:</t>
  </si>
  <si>
    <t>EGenDriverCE (EGen v1.13.0) 60 at 2014-09-22 13:33:34.593. Security Detail Parameters:</t>
  </si>
  <si>
    <t>EGenDriverCE (EGen v1.13.0) 60 at 2014-09-22 13:33:34.593. Trade Lookup Parameters:</t>
  </si>
  <si>
    <t>EGenDriverCE (EGen v1.13.0) 60 at 2014-09-22 13:33:34.593. Trade Order Parameters:</t>
  </si>
  <si>
    <t>EGenDriverCE (EGen v1.13.0) 60 at 2014-09-22 13:33:34.593. Trade Update Parameters:</t>
  </si>
  <si>
    <t>EGenDriverCE (EGen v1.13.0) 59 at 2014-09-22 13:33:34.593. Transaction Mixes:</t>
  </si>
  <si>
    <t>EGenDriverCE (EGen v1.13.0) 59 at 2014-09-22 13:33:34.593. Broker Volume Parameters:  NONE</t>
  </si>
  <si>
    <t>EGenDriverCE (EGen v1.13.0) 59 at 2014-09-22 13:33:34.593. Customer Position Parameters:</t>
  </si>
  <si>
    <t>EGenDriverCE (EGen v1.13.0) 59 at 2014-09-22 13:33:34.593. Market Watch Parameters:</t>
  </si>
  <si>
    <t>EGenDriverCE (EGen v1.13.0) 59 at 2014-09-22 13:33:34.593. Security Detail Parameters:</t>
  </si>
  <si>
    <t>EGenDriverCE (EGen v1.13.0) 59 at 2014-09-22 13:33:34.593. Trade Lookup Parameters:</t>
  </si>
  <si>
    <t>EGenDriverCE (EGen v1.13.0) 59 at 2014-09-22 13:33:34.593. Trade Order Parameters:</t>
  </si>
  <si>
    <t>EGenDriverCE (EGen v1.13.0) 30 at 2014-09-22 13:33:34.593. Trade Update Parameters:</t>
  </si>
  <si>
    <t>EGenDriverCE (EGen v1.13.0) 29 at 2014-09-22 13:33:34.593. Transaction Mixes:</t>
  </si>
  <si>
    <t>EGenDriverCE (EGen v1.13.0) 29 at 2014-09-22 13:33:34.593. Broker Volume Parameters:  NONE</t>
  </si>
  <si>
    <t>EGenDriverCE (EGen v1.13.0) 29 at 2014-09-22 13:33:34.593. Customer Position Parameters:</t>
  </si>
  <si>
    <t>EGenDriverCE (EGen v1.13.0) 29 at 2014-09-22 13:33:34.593. Market Watch Parameters:</t>
  </si>
  <si>
    <t>EGenDriverCE (EGen v1.13.0) 29 at 2014-09-22 13:33:34.593. Security Detail Parameters:</t>
  </si>
  <si>
    <t>EGenDriverCE (EGen v1.13.0) 29 at 2014-09-22 13:33:34.593. Trade Lookup Parameters:</t>
  </si>
  <si>
    <t>EGenDriverCE (EGen v1.13.0) 29 at 2014-09-22 13:33:34.593. Trade Order Parameters:</t>
  </si>
  <si>
    <t>EGenDriverCE (EGen v1.13.0) 29 at 2014-09-22 13:33:34.593. Trade Update Parameters:</t>
  </si>
  <si>
    <t>EGenDriverCE (EGen v1.13.0) 28 at 2014-09-22 13:33:34.593. Transaction Mixes:</t>
  </si>
  <si>
    <t>EGenDriverCE (EGen v1.13.0) 28 at 2014-09-22 13:33:34.593. Broker Volume Parameters:  NONE</t>
  </si>
  <si>
    <t>EGenDriverCE (EGen v1.13.0) 28 at 2014-09-22 13:33:34.593. Customer Position Parameters:</t>
  </si>
  <si>
    <t>EGenDriverCE (EGen v1.13.0) 28 at 2014-09-22 13:33:34.593. Market Watch Parameters:</t>
  </si>
  <si>
    <t>EGenDriverCE (EGen v1.13.0) 28 at 2014-09-22 13:33:34.593. Security Detail Parameters:</t>
  </si>
  <si>
    <t>EGenDriverCE (EGen v1.13.0) 28 at 2014-09-22 13:33:34.593. Trade Lookup Parameters:</t>
  </si>
  <si>
    <t>EGenDriverCE (EGen v1.13.0) 28 at 2014-09-22 13:33:34.593. Trade Order Parameters:</t>
  </si>
  <si>
    <t>EGenDriverCE (EGen v1.13.0) 28 at 2014-09-22 13:33:34.593. Trade Update Parameters:</t>
  </si>
  <si>
    <t>EGenDriverCE (EGen v1.13.0) 27 at 2014-09-22 13:33:34.593. Transaction Mixes:</t>
  </si>
  <si>
    <t>EGenDriverCE (EGen v1.13.0) 27 at 2014-09-22 13:33:34.593. Broker Volume Parameters:  NONE</t>
  </si>
  <si>
    <t>EGenDriverCE (EGen v1.13.0) 27 at 2014-09-22 13:33:34.593. Customer Position Parameters:</t>
  </si>
  <si>
    <t>EGenDriverCE (EGen v1.13.0) 27 at 2014-09-22 13:33:34.593. Market Watch Parameters:</t>
  </si>
  <si>
    <t>EGenDriverCE (EGen v1.13.0) 27 at 2014-09-22 13:33:34.593. Security Detail Parameters:</t>
  </si>
  <si>
    <t>EGenDriverCE (EGen v1.13.0) 27 at 2014-09-22 13:33:34.593. Trade Lookup Parameters:</t>
  </si>
  <si>
    <t>EGenDriverCE (EGen v1.13.0) 27 at 2014-09-22 13:33:34.593. Trade Order Parameters:</t>
  </si>
  <si>
    <t>EGenDriverCE (EGen v1.13.0) 27 at 2014-09-22 13:33:34.593. Trade Update Parameters:</t>
  </si>
  <si>
    <t>EGenDriverCE (EGen v1.13.0) 26 at 2014-09-22 13:33:34.593. Transaction Mixes:</t>
  </si>
  <si>
    <t>EGenDriverCE (EGen v1.13.0) 26 at 2014-09-22 13:33:34.593. Broker Volume Parameters:  NONE</t>
  </si>
  <si>
    <t>EGenDriverCE (EGen v1.13.0) 26 at 2014-09-22 13:33:34.593. Customer Position Parameters:</t>
  </si>
  <si>
    <t>EGenDriverCE (EGen v1.13.0) 26 at 2014-09-22 13:33:34.593. Market Watch Parameters:</t>
  </si>
  <si>
    <t>EGenDriverCE (EGen v1.13.0) 26 at 2014-09-22 13:33:34.593. Security Detail Parameters:</t>
  </si>
  <si>
    <t>EGenDriverCE (EGen v1.13.0) 26 at 2014-09-22 13:33:34.593. Trade Lookup Parameters:</t>
  </si>
  <si>
    <t>EGenDriverCE (EGen v1.13.0) 26 at 2014-09-22 13:33:34.593. Trade Order Parameters:</t>
  </si>
  <si>
    <t>EGenDriverCE (EGen v1.13.0) 26 at 2014-09-22 13:33:34.593. Trade Update Parameters:</t>
  </si>
  <si>
    <t>EGenDriverCE (EGen v1.13.0) 59 at 2014-09-22 13:33:34.593. Trade Update Parameters:</t>
  </si>
  <si>
    <t>EGenDriverCE (EGen v1.13.0) 58 at 2014-09-22 13:33:34.593. Transaction Mixes:</t>
  </si>
  <si>
    <t>EGenDriverCE (EGen v1.13.0) 58 at 2014-09-22 13:33:34.593. Broker Volume Parameters:  NONE</t>
  </si>
  <si>
    <t>EGenDriverCE (EGen v1.13.0) 58 at 2014-09-22 13:33:34.593. Customer Position Parameters:</t>
  </si>
  <si>
    <t>EGenDriverCE (EGen v1.13.0) 58 at 2014-09-22 13:33:34.593. Market Watch Parameters:</t>
  </si>
  <si>
    <t>EGenDriverCE (EGen v1.13.0) 58 at 2014-09-22 13:33:34.593. Security Detail Parameters:</t>
  </si>
  <si>
    <t>EGenDriverCE (EGen v1.13.0) 58 at 2014-09-22 13:33:34.593. Trade Lookup Parameters:</t>
  </si>
  <si>
    <t>EGenDriverCE (EGen v1.13.0) 58 at 2014-09-22 13:33:34.593. Trade Order Parameters:</t>
  </si>
  <si>
    <t>EGenDriverCE (EGen v1.13.0) 58 at 2014-09-22 13:33:34.593. Trade Update Parameters:</t>
  </si>
  <si>
    <t>EGenDriverCE (EGen v1.13.0) 57 at 2014-09-22 13:33:34.593. Transaction Mixes:</t>
  </si>
  <si>
    <t>EGenDriverCE (EGen v1.13.0) 57 at 2014-09-22 13:33:34.593. Broker Volume Parameters:  NONE</t>
  </si>
  <si>
    <t>EGenDriverCE (EGen v1.13.0) 57 at 2014-09-22 13:33:34.593. Customer Position Parameters:</t>
  </si>
  <si>
    <t>EGenDriverCE (EGen v1.13.0) 57 at 2014-09-22 13:33:34.593. Market Watch Parameters:</t>
  </si>
  <si>
    <t>EGenDriverCE (EGen v1.13.0) 57 at 2014-09-22 13:33:34.593. Security Detail Parameters:</t>
  </si>
  <si>
    <t>EGenDriverCE (EGen v1.13.0) 57 at 2014-09-22 13:33:34.593. Trade Lookup Parameters:</t>
  </si>
  <si>
    <t>EGenDriverCE (EGen v1.13.0) 57 at 2014-09-22 13:33:34.593. Trade Order Parameters:</t>
  </si>
  <si>
    <t>EGenDriverCE (EGen v1.13.0) 57 at 2014-09-22 13:33:34.593. Trade Update Parameters:</t>
  </si>
  <si>
    <t>EGenDriverCE (EGen v1.13.0) 56 at 2014-09-22 13:33:34.593. Transaction Mixes:</t>
  </si>
  <si>
    <t>EGenDriverCE (EGen v1.13.0) 56 at 2014-09-22 13:33:34.593. Broker Volume Parameters:  NONE</t>
  </si>
  <si>
    <t>EGenDriverCE (EGen v1.13.0) 56 at 2014-09-22 13:33:34.593. Customer Position Parameters:</t>
  </si>
  <si>
    <t>EGenDriverCE (EGen v1.13.0) 56 at 2014-09-22 13:33:34.593. Market Watch Parameters:</t>
  </si>
  <si>
    <t>EGenDriverCE (EGen v1.13.0) 56 at 2014-09-22 13:33:34.593. Security Detail Parameters:</t>
  </si>
  <si>
    <t>EGenDriverCE (EGen v1.13.0) 56 at 2014-09-22 13:33:34.593. Trade Lookup Parameters:</t>
  </si>
  <si>
    <t>EGenDriverCE (EGen v1.13.0) 56 at 2014-09-22 13:33:34.593. Trade Order Parameters:</t>
  </si>
  <si>
    <t>EGenDriverCE (EGen v1.13.0) 56 at 2014-09-22 13:33:34.593. Trade Update Parameters:</t>
  </si>
  <si>
    <t>EGenDriverCE (EGen v1.13.0) 55 at 2014-09-22 13:33:34.593. Transaction Mixes:</t>
  </si>
  <si>
    <t>EGenDriverCE (EGen v1.13.0) 55 at 2014-09-22 13:33:34.593. Broker Volume Parameters:  NONE</t>
  </si>
  <si>
    <t>EGenDriverCE (EGen v1.13.0) 55 at 2014-09-22 13:33:34.593. Customer Position Parameters:</t>
  </si>
  <si>
    <t>EGenDriverCE (EGen v1.13.0) 55 at 2014-09-22 13:33:34.593. Market Watch Parameters:</t>
  </si>
  <si>
    <t>EGenDriverCE (EGen v1.13.0) 55 at 2014-09-22 13:33:34.593. Security Detail Parameters:</t>
  </si>
  <si>
    <t>EGenDriverCE (EGen v1.13.0) 90 at 2014-09-22 13:33:34.593. Transaction Mixes:</t>
  </si>
  <si>
    <t>EGenDriverCE (EGen v1.13.0) 90 at 2014-09-22 13:33:34.593. Broker Volume Parameters:  NONE</t>
  </si>
  <si>
    <t>EGenDriverCE (EGen v1.13.0) 90 at 2014-09-22 13:33:34.593. Customer Position Parameters:</t>
  </si>
  <si>
    <t>EGenDriverCE (EGen v1.13.0) 90 at 2014-09-22 13:33:34.593. Market Watch Parameters:</t>
  </si>
  <si>
    <t>EGenDriverCE (EGen v1.13.0) 90 at 2014-09-22 13:33:34.593. Security Detail Parameters:</t>
  </si>
  <si>
    <t>EGenDriverCE (EGen v1.13.0) 90 at 2014-09-22 13:33:34.593. Trade Lookup Parameters:</t>
  </si>
  <si>
    <t>EGenDriverCE (EGen v1.13.0) 90 at 2014-09-22 13:33:34.593. Trade Order Parameters:</t>
  </si>
  <si>
    <t>EGenDriverCE (EGen v1.13.0) 90 at 2014-09-22 13:33:34.593. Trade Update Parameters:</t>
  </si>
  <si>
    <t>EGenDriverCE (EGen v1.13.0) 89 at 2014-09-22 13:33:34.593. Transaction Mixes:</t>
  </si>
  <si>
    <t>EGenDriverCE (EGen v1.13.0) 89 at 2014-09-22 13:33:34.593. Broker Volume Parameters:  NONE</t>
  </si>
  <si>
    <t>EGenDriverCE (EGen v1.13.0) 89 at 2014-09-22 13:33:34.593. Customer Position Parameters:</t>
  </si>
  <si>
    <t>EGenDriverCE (EGen v1.13.0) 89 at 2014-09-22 13:33:34.593. Market Watch Parameters:</t>
  </si>
  <si>
    <t>EGenDriverCE (EGen v1.13.0) 89 at 2014-09-22 13:33:34.593. Security Detail Parameters:</t>
  </si>
  <si>
    <t>EGenDriverCE (EGen v1.13.0) 89 at 2014-09-22 13:33:34.593. Trade Lookup Parameters:</t>
  </si>
  <si>
    <t>EGenDriverCE (EGen v1.13.0) 89 at 2014-09-22 13:33:34.593. Trade Order Parameters:</t>
  </si>
  <si>
    <t>EGenDriverCE (EGen v1.13.0) 89 at 2014-09-22 13:33:34.593. Trade Update Parameters:</t>
  </si>
  <si>
    <t>EGenDriverCE (EGen v1.13.0) 88 at 2014-09-22 13:33:34.593. Transaction Mixes:</t>
  </si>
  <si>
    <t>EGenDriverCE (EGen v1.13.0) 88 at 2014-09-22 13:33:34.593. Broker Volume Parameters:  NONE</t>
  </si>
  <si>
    <t>EGenDriverCE (EGen v1.13.0) 88 at 2014-09-22 13:33:34.593. Customer Position Parameters:</t>
  </si>
  <si>
    <t>EGenDriverCE (EGen v1.13.0) 88 at 2014-09-22 13:33:34.593. Market Watch Parameters:</t>
  </si>
  <si>
    <t>EGenDriverCE (EGen v1.13.0) 88 at 2014-09-22 13:33:34.593. Security Detail Parameters:</t>
  </si>
  <si>
    <t>EGenDriverCE (EGen v1.13.0) 88 at 2014-09-22 13:33:34.593. Trade Lookup Parameters:</t>
  </si>
  <si>
    <t>EGenDriverCE (EGen v1.13.0) 88 at 2014-09-22 13:33:34.593. Trade Order Parameters:</t>
  </si>
  <si>
    <t>EGenDriverCE (EGen v1.13.0) 88 at 2014-09-22 13:33:34.593. Trade Update Parameters:</t>
  </si>
  <si>
    <t>EGenDriverCE (EGen v1.13.0) 87 at 2014-09-22 13:33:34.593. Transaction Mixes:</t>
  </si>
  <si>
    <t>EGenDriverCE (EGen v1.13.0) 87 at 2014-09-22 13:33:34.593. Broker Volume Parameters:  NONE</t>
  </si>
  <si>
    <t>EGenDriverCE (EGen v1.13.0) 87 at 2014-09-22 13:33:34.593. Customer Position Parameters:</t>
  </si>
  <si>
    <t>EGenDriverCE (EGen v1.13.0) 87 at 2014-09-22 13:33:34.593. Market Watch Parameters:</t>
  </si>
  <si>
    <t>EGenDriverCE (EGen v1.13.0) 87 at 2014-09-22 13:33:34.593. Security Detail Parameters:</t>
  </si>
  <si>
    <t>EGenDriverCE (EGen v1.13.0) 25 at 2014-09-22 13:33:34.593. Transaction Mixes:</t>
  </si>
  <si>
    <t>EGenDriverCE (EGen v1.13.0) 25 at 2014-09-22 13:33:34.593. Broker Volume Parameters:  NONE</t>
  </si>
  <si>
    <t>EGenDriverCE (EGen v1.13.0) 25 at 2014-09-22 13:33:34.593. Customer Position Parameters:</t>
  </si>
  <si>
    <t>EGenDriverCE (EGen v1.13.0) 25 at 2014-09-22 13:33:34.593. Market Watch Parameters:</t>
  </si>
  <si>
    <t>EGenDriverCE (EGen v1.13.0) 25 at 2014-09-22 13:33:34.593. Security Detail Parameters:</t>
  </si>
  <si>
    <t>EGenDriverCE (EGen v1.13.0) 25 at 2014-09-22 13:33:34.593. Trade Lookup Parameters:</t>
  </si>
  <si>
    <t>EGenDriverCE (EGen v1.13.0) 25 at 2014-09-22 13:33:34.593. Trade Order Parameters:</t>
  </si>
  <si>
    <t>EGenDriverCE (EGen v1.13.0) 25 at 2014-09-22 13:33:34.593. Trade Update Parameters:</t>
  </si>
  <si>
    <t>EGenDriverCE (EGen v1.13.0) 24 at 2014-09-22 13:33:34.593. Transaction Mixes:</t>
  </si>
  <si>
    <t>EGenDriverCE (EGen v1.13.0) 24 at 2014-09-22 13:33:34.593. Broker Volume Parameters:  NONE</t>
  </si>
  <si>
    <t>EGenDriverCE (EGen v1.13.0) 24 at 2014-09-22 13:33:34.593. Customer Position Parameters:</t>
  </si>
  <si>
    <t>EGenDriverCE (EGen v1.13.0) 24 at 2014-09-22 13:33:34.593. Market Watch Parameters:</t>
  </si>
  <si>
    <t>EGenDriverCE (EGen v1.13.0) 24 at 2014-09-22 13:33:34.593. Security Detail Parameters:</t>
  </si>
  <si>
    <t>EGenDriverCE (EGen v1.13.0) 24 at 2014-09-22 13:33:34.593. Trade Lookup Parameters:</t>
  </si>
  <si>
    <t>EGenDriverCE (EGen v1.13.0) 24 at 2014-09-22 13:33:34.593. Trade Order Parameters:</t>
  </si>
  <si>
    <t>EGenDriverCE (EGen v1.13.0) 24 at 2014-09-22 13:33:34.593. Trade Update Parameters:</t>
  </si>
  <si>
    <t>EGenDriverCE (EGen v1.13.0) 23 at 2014-09-22 13:33:34.593. Transaction Mixes:</t>
  </si>
  <si>
    <t>EGenDriverCE (EGen v1.13.0) 23 at 2014-09-22 13:33:34.593. Broker Volume Parameters:  NONE</t>
  </si>
  <si>
    <t>EGenDriverCE (EGen v1.13.0) 23 at 2014-09-22 13:33:34.593. Customer Position Parameters:</t>
  </si>
  <si>
    <t>EGenDriverCE (EGen v1.13.0) 23 at 2014-09-22 13:33:34.593. Market Watch Parameters:</t>
  </si>
  <si>
    <t>EGenDriverCE (EGen v1.13.0) 23 at 2014-09-22 13:33:34.593. Security Detail Parameters:</t>
  </si>
  <si>
    <t>EGenDriverCE (EGen v1.13.0) 23 at 2014-09-22 13:33:34.593. Trade Lookup Parameters:</t>
  </si>
  <si>
    <t>EGenDriverCE (EGen v1.13.0) 23 at 2014-09-22 13:33:34.593. Trade Order Parameters:</t>
  </si>
  <si>
    <t>EGenDriverCE (EGen v1.13.0) 23 at 2014-09-22 13:33:34.593. Trade Update Parameters:</t>
  </si>
  <si>
    <t>EGenDriverCE (EGen v1.13.0) 22 at 2014-09-22 13:33:34.593. Transaction Mixes:</t>
  </si>
  <si>
    <t>EGenDriverCE (EGen v1.13.0) 22 at 2014-09-22 13:33:34.593. Broker Volume Parameters:  NONE</t>
  </si>
  <si>
    <t>EGenDriverCE (EGen v1.13.0) 22 at 2014-09-22 13:33:34.593. Customer Position Parameters:</t>
  </si>
  <si>
    <t>EGenDriverCE (EGen v1.13.0) 22 at 2014-09-22 13:33:34.593. Market Watch Parameters:</t>
  </si>
  <si>
    <t>EGenDriverCE (EGen v1.13.0) 22 at 2014-09-22 13:33:34.593. Security Detail Parameters:</t>
  </si>
  <si>
    <t>EGenDriverCE (EGen v1.13.0) 22 at 2014-09-22 13:33:34.593. Trade Lookup Parameters:</t>
  </si>
  <si>
    <t>EGenDriverCE (EGen v1.13.0) 22 at 2014-09-22 13:33:34.593. Trade Order Parameters:</t>
  </si>
  <si>
    <t>EGenDriverCE (EGen v1.13.0) 55 at 2014-09-22 13:33:34.593. Trade Lookup Parameters:</t>
  </si>
  <si>
    <t>EGenDriverCE (EGen v1.13.0) 55 at 2014-09-22 13:33:34.593. Trade Order Parameters:</t>
  </si>
  <si>
    <t>EGenDriverCE (EGen v1.13.0) 55 at 2014-09-22 13:33:34.593. Trade Update Parameters:</t>
  </si>
  <si>
    <t>EGenDriverCE (EGen v1.13.0) 54 at 2014-09-22 13:33:34.593. Transaction Mixes:</t>
  </si>
  <si>
    <t>EGenDriverCE (EGen v1.13.0) 54 at 2014-09-22 13:33:34.593. Broker Volume Parameters:  NONE</t>
  </si>
  <si>
    <t>EGenDriverCE (EGen v1.13.0) 54 at 2014-09-22 13:33:34.593. Customer Position Parameters:</t>
  </si>
  <si>
    <t>EGenDriverCE (EGen v1.13.0) 54 at 2014-09-22 13:33:34.593. Market Watch Parameters:</t>
  </si>
  <si>
    <t>EGenDriverCE (EGen v1.13.0) 54 at 2014-09-22 13:33:34.593. Security Detail Parameters:</t>
  </si>
  <si>
    <t>EGenDriverCE (EGen v1.13.0) 54 at 2014-09-22 13:33:34.593. Trade Lookup Parameters:</t>
  </si>
  <si>
    <t>EGenDriverCE (EGen v1.13.0) 54 at 2014-09-22 13:33:34.593. Trade Order Parameters:</t>
  </si>
  <si>
    <t>EGenDriverCE (EGen v1.13.0) 54 at 2014-09-22 13:33:34.593. Trade Update Parameters:</t>
  </si>
  <si>
    <t>EGenDriverCE (EGen v1.13.0) 53 at 2014-09-22 13:33:34.593. Transaction Mixes:</t>
  </si>
  <si>
    <t>EGenDriverCE (EGen v1.13.0) 53 at 2014-09-22 13:33:34.593. Broker Volume Parameters:  NONE</t>
  </si>
  <si>
    <t>EGenDriverCE (EGen v1.13.0) 53 at 2014-09-22 13:33:34.593. Customer Position Parameters:</t>
  </si>
  <si>
    <t>EGenDriverCE (EGen v1.13.0) 53 at 2014-09-22 13:33:34.593. Market Watch Parameters:</t>
  </si>
  <si>
    <t>EGenDriverCE (EGen v1.13.0) 53 at 2014-09-22 13:33:34.593. Security Detail Parameters:</t>
  </si>
  <si>
    <t>EGenDriverCE (EGen v1.13.0) 53 at 2014-09-22 13:33:34.593. Trade Lookup Parameters:</t>
  </si>
  <si>
    <t>EGenDriverCE (EGen v1.13.0) 53 at 2014-09-22 13:33:34.593. Trade Order Parameters:</t>
  </si>
  <si>
    <t>EGenDriverCE (EGen v1.13.0) 53 at 2014-09-22 13:33:34.593. Trade Update Parameters:</t>
  </si>
  <si>
    <t>EGenDriverCE (EGen v1.13.0) 52 at 2014-09-22 13:33:34.593. Transaction Mixes:</t>
  </si>
  <si>
    <t>EGenDriverCE (EGen v1.13.0) 52 at 2014-09-22 13:33:34.593. Broker Volume Parameters:  NONE</t>
  </si>
  <si>
    <t>EGenDriverCE (EGen v1.13.0) 52 at 2014-09-22 13:33:34.593. Customer Position Parameters:</t>
  </si>
  <si>
    <t>EGenDriverCE (EGen v1.13.0) 52 at 2014-09-22 13:33:34.593. Market Watch Parameters:</t>
  </si>
  <si>
    <t>EGenDriverCE (EGen v1.13.0) 52 at 2014-09-22 13:33:34.593. Security Detail Parameters:</t>
  </si>
  <si>
    <t>EGenDriverCE (EGen v1.13.0) 52 at 2014-09-22 13:33:34.593. Trade Lookup Parameters:</t>
  </si>
  <si>
    <t>EGenDriverCE (EGen v1.13.0) 52 at 2014-09-22 13:33:34.593. Trade Order Parameters:</t>
  </si>
  <si>
    <t>EGenDriverCE (EGen v1.13.0) 52 at 2014-09-22 13:33:34.593. Trade Update Parameters:</t>
  </si>
  <si>
    <t>EGenDriverCE (EGen v1.13.0) 51 at 2014-09-22 13:33:34.593. Transaction Mixes:</t>
  </si>
  <si>
    <t>EGenDriverCE (EGen v1.13.0) 51 at 2014-09-22 13:33:34.593. Broker Volume Parameters:  NONE</t>
  </si>
  <si>
    <t>EGenDriverCE (EGen v1.13.0) 51 at 2014-09-22 13:33:34.593. Customer Position Parameters:</t>
  </si>
  <si>
    <t>EGenDriverCE (EGen v1.13.0) 51 at 2014-09-22 13:33:34.593. Market Watch Parameters:</t>
  </si>
  <si>
    <t>EGenDriverCE (EGen v1.13.0) 51 at 2014-09-22 13:33:34.593. Security Detail Parameters:</t>
  </si>
  <si>
    <t>EGenDriverCE (EGen v1.13.0) 51 at 2014-09-22 13:33:34.593. Trade Lookup Parameters:</t>
  </si>
  <si>
    <t>EGenDriverCE (EGen v1.13.0) 51 at 2014-09-22 13:33:34.593. Trade Order Parameters:</t>
  </si>
  <si>
    <t>EGenDriverCE (EGen v1.13.0) 51 at 2014-09-22 13:33:34.593. Trade Update Parameters:</t>
  </si>
  <si>
    <t>EGenDriverCE (EGen v1.13.0) 50 at 2014-09-22 13:33:34.593. Transaction Mixes:</t>
  </si>
  <si>
    <t>EGenDriverCE (EGen v1.13.0) 50 at 2014-09-22 13:33:34.593. Broker Volume Parameters:  NONE</t>
  </si>
  <si>
    <t>EGenDriverCE (EGen v1.13.0) 50 at 2014-09-22 13:33:34.593. Customer Position Parameters:</t>
  </si>
  <si>
    <t>EGenDriverCE (EGen v1.13.0) 50 at 2014-09-22 13:33:34.593. Market Watch Parameters:</t>
  </si>
  <si>
    <t>EGenDriverCE (EGen v1.13.0) 50 at 2014-09-22 13:33:34.593. Security Detail Parameters:</t>
  </si>
  <si>
    <t>EGenDriverCE (EGen v1.13.0) 50 at 2014-09-22 13:33:34.593. Trade Lookup Parameters:</t>
  </si>
  <si>
    <t>EGenDriverCE (EGen v1.13.0) 87 at 2014-09-22 13:33:34.593. Trade Lookup Parameters:</t>
  </si>
  <si>
    <t>EGenDriverCE (EGen v1.13.0) 87 at 2014-09-22 13:33:34.593. Trade Order Parameters:</t>
  </si>
  <si>
    <t>EGenDriverCE (EGen v1.13.0) 87 at 2014-09-22 13:33:34.593. Trade Update Parameters:</t>
  </si>
  <si>
    <t>EGenDriverCE (EGen v1.13.0) 86 at 2014-09-22 13:33:34.593. Transaction Mixes:</t>
  </si>
  <si>
    <t>EGenDriverCE (EGen v1.13.0) 86 at 2014-09-22 13:33:34.593. Broker Volume Parameters:  NONE</t>
  </si>
  <si>
    <t>EGenDriverCE (EGen v1.13.0) 86 at 2014-09-22 13:33:34.593. Customer Position Parameters:</t>
  </si>
  <si>
    <t>EGenDriverCE (EGen v1.13.0) 86 at 2014-09-22 13:33:34.593. Market Watch Parameters:</t>
  </si>
  <si>
    <t>EGenDriverCE (EGen v1.13.0) 86 at 2014-09-22 13:33:34.593. Security Detail Parameters:</t>
  </si>
  <si>
    <t>EGenDriverCE (EGen v1.13.0) 86 at 2014-09-22 13:33:34.593. Trade Lookup Parameters:</t>
  </si>
  <si>
    <t>EGenDriverCE (EGen v1.13.0) 86 at 2014-09-22 13:33:34.593. Trade Order Parameters:</t>
  </si>
  <si>
    <t>EGenDriverCE (EGen v1.13.0) 86 at 2014-09-22 13:33:34.593. Trade Update Parameters:</t>
  </si>
  <si>
    <t>EGenDriverCE (EGen v1.13.0) 85 at 2014-09-22 13:33:34.593. Transaction Mixes:</t>
  </si>
  <si>
    <t>EGenDriverCE (EGen v1.13.0) 85 at 2014-09-22 13:33:34.593. Broker Volume Parameters:  NONE</t>
  </si>
  <si>
    <t>EGenDriverCE (EGen v1.13.0) 85 at 2014-09-22 13:33:34.593. Customer Position Parameters:</t>
  </si>
  <si>
    <t>EGenDriverCE (EGen v1.13.0) 85 at 2014-09-22 13:33:34.593. Market Watch Parameters:</t>
  </si>
  <si>
    <t>EGenDriverCE (EGen v1.13.0) 85 at 2014-09-22 13:33:34.593. Security Detail Parameters:</t>
  </si>
  <si>
    <t>EGenDriverCE (EGen v1.13.0) 85 at 2014-09-22 13:33:34.593. Trade Lookup Parameters:</t>
  </si>
  <si>
    <t>EGenDriverCE (EGen v1.13.0) 85 at 2014-09-22 13:33:34.593. Trade Order Parameters:</t>
  </si>
  <si>
    <t>EGenDriverCE (EGen v1.13.0) 85 at 2014-09-22 13:33:34.593. Trade Update Parameters:</t>
  </si>
  <si>
    <t>EGenDriverCE (EGen v1.13.0) 84 at 2014-09-22 13:33:34.593. Transaction Mixes:</t>
  </si>
  <si>
    <t>EGenDriverCE (EGen v1.13.0) 84 at 2014-09-22 13:33:34.593. Broker Volume Parameters:  NONE</t>
  </si>
  <si>
    <t>EGenDriverCE (EGen v1.13.0) 84 at 2014-09-22 13:33:34.593. Customer Position Parameters:</t>
  </si>
  <si>
    <t>EGenDriverCE (EGen v1.13.0) 84 at 2014-09-22 13:33:34.593. Market Watch Parameters:</t>
  </si>
  <si>
    <t>EGenDriverCE (EGen v1.13.0) 84 at 2014-09-22 13:33:34.593. Security Detail Parameters:</t>
  </si>
  <si>
    <t>EGenDriverCE (EGen v1.13.0) 84 at 2014-09-22 13:33:34.593. Trade Lookup Parameters:</t>
  </si>
  <si>
    <t>EGenDriverCE (EGen v1.13.0) 84 at 2014-09-22 13:33:34.593. Trade Order Parameters:</t>
  </si>
  <si>
    <t>EGenDriverCE (EGen v1.13.0) 84 at 2014-09-22 13:33:34.593. Trade Update Parameters:</t>
  </si>
  <si>
    <t>EGenDriverCE (EGen v1.13.0) 83 at 2014-09-22 13:33:34.593. Transaction Mixes:</t>
  </si>
  <si>
    <t>EGenDriverCE (EGen v1.13.0) 83 at 2014-09-22 13:33:34.593. Broker Volume Parameters:  NONE</t>
  </si>
  <si>
    <t>EGenDriverCE (EGen v1.13.0) 83 at 2014-09-22 13:33:34.593. Customer Position Parameters:</t>
  </si>
  <si>
    <t>EGenDriverCE (EGen v1.13.0) 83 at 2014-09-22 13:33:34.593. Market Watch Parameters:</t>
  </si>
  <si>
    <t>EGenDriverCE (EGen v1.13.0) 83 at 2014-09-22 13:33:34.593. Security Detail Parameters:</t>
  </si>
  <si>
    <t>EGenDriverCE (EGen v1.13.0) 83 at 2014-09-22 13:33:34.593. Trade Lookup Parameters:</t>
  </si>
  <si>
    <t>EGenDriverCE (EGen v1.13.0) 120 at 2014-09-22 13:33:34.593. Transaction Mixes:</t>
  </si>
  <si>
    <t>EGenDriverCE (EGen v1.13.0) 120 at 2014-09-22 13:33:34.593. Broker Volume Parameters:  NONE</t>
  </si>
  <si>
    <t>EGenDriverCE (EGen v1.13.0) 120 at 2014-09-22 13:33:34.593. Customer Position Parameters:</t>
  </si>
  <si>
    <t>EGenDriverCE (EGen v1.13.0) 120 at 2014-09-22 13:33:34.593. Market Watch Parameters:</t>
  </si>
  <si>
    <t>EGenDriverCE (EGen v1.13.0) 120 at 2014-09-22 13:33:34.593. Security Detail Parameters:</t>
  </si>
  <si>
    <t>EGenDriverCE (EGen v1.13.0) 120 at 2014-09-22 13:33:34.593. Trade Lookup Parameters:</t>
  </si>
  <si>
    <t>EGenDriverCE (EGen v1.13.0) 120 at 2014-09-22 13:33:34.593. Trade Order Parameters:</t>
  </si>
  <si>
    <t>EGenDriverCE (EGen v1.13.0) 120 at 2014-09-22 13:33:34.593. Trade Update Parameters:</t>
  </si>
  <si>
    <t>EGenDriverCE (EGen v1.13.0) 119 at 2014-09-22 13:33:34.593. Transaction Mixes:</t>
  </si>
  <si>
    <t>EGenDriverCE (EGen v1.13.0) 119 at 2014-09-22 13:33:34.593. Broker Volume Parameters:  NONE</t>
  </si>
  <si>
    <t>EGenDriverCE (EGen v1.13.0) 119 at 2014-09-22 13:33:34.593. Customer Position Parameters:</t>
  </si>
  <si>
    <t>EGenDriverCE (EGen v1.13.0) 119 at 2014-09-22 13:33:34.593. Market Watch Parameters:</t>
  </si>
  <si>
    <t>EGenDriverCE (EGen v1.13.0) 119 at 2014-09-22 13:33:34.593. Security Detail Parameters:</t>
  </si>
  <si>
    <t>EGenDriverCE (EGen v1.13.0) 119 at 2014-09-22 13:33:34.593. Trade Lookup Parameters:</t>
  </si>
  <si>
    <t>EGenDriverCE (EGen v1.13.0) 119 at 2014-09-22 13:33:34.593. Trade Order Parameters:</t>
  </si>
  <si>
    <t>EGenDriverCE (EGen v1.13.0) 119 at 2014-09-22 13:33:34.593. Trade Update Parameters:</t>
  </si>
  <si>
    <t>EGenDriverCE (EGen v1.13.0) 22 at 2014-09-22 13:33:34.593. Trade Update Parameters:</t>
  </si>
  <si>
    <t>EGenDriverCE (EGen v1.13.0) 21 at 2014-09-22 13:33:34.593. Transaction Mixes:</t>
  </si>
  <si>
    <t>EGenDriverCE (EGen v1.13.0) 21 at 2014-09-22 13:33:34.593. Broker Volume Parameters:  NONE</t>
  </si>
  <si>
    <t>EGenDriverCE (EGen v1.13.0) 21 at 2014-09-22 13:33:34.593. Customer Position Parameters:</t>
  </si>
  <si>
    <t>EGenDriverCE (EGen v1.13.0) 21 at 2014-09-22 13:33:34.593. Market Watch Parameters:</t>
  </si>
  <si>
    <t>EGenDriverCE (EGen v1.13.0) 21 at 2014-09-22 13:33:34.593. Security Detail Parameters:</t>
  </si>
  <si>
    <t>EGenDriverCE (EGen v1.13.0) 21 at 2014-09-22 13:33:34.593. Trade Lookup Parameters:</t>
  </si>
  <si>
    <t>EGenDriverCE (EGen v1.13.0) 21 at 2014-09-22 13:33:34.593. Trade Order Parameters:</t>
  </si>
  <si>
    <t>EGenDriverCE (EGen v1.13.0) 21 at 2014-09-22 13:33:34.593. Trade Update Parameters:</t>
  </si>
  <si>
    <t>EGenDriverCE (EGen v1.13.0) 20 at 2014-09-22 13:33:34.593. Transaction Mixes:</t>
  </si>
  <si>
    <t>EGenDriverCE (EGen v1.13.0) 20 at 2014-09-22 13:33:34.593. Broker Volume Parameters:  NONE</t>
  </si>
  <si>
    <t>EGenDriverCE (EGen v1.13.0) 20 at 2014-09-22 13:33:34.593. Customer Position Parameters:</t>
  </si>
  <si>
    <t>EGenDriverCE (EGen v1.13.0) 20 at 2014-09-22 13:33:34.593. Market Watch Parameters:</t>
  </si>
  <si>
    <t>EGenDriverCE (EGen v1.13.0) 20 at 2014-09-22 13:33:34.593. Security Detail Parameters:</t>
  </si>
  <si>
    <t>EGenDriverCE (EGen v1.13.0) 20 at 2014-09-22 13:33:34.593. Trade Lookup Parameters:</t>
  </si>
  <si>
    <t>EGenDriverCE (EGen v1.13.0) 20 at 2014-09-22 13:33:34.593. Trade Order Parameters:</t>
  </si>
  <si>
    <t>EGenDriverCE (EGen v1.13.0) 20 at 2014-09-22 13:33:34.593. Trade Update Parameters:</t>
  </si>
  <si>
    <t>EGenDriverCE (EGen v1.13.0) 19 at 2014-09-22 13:33:34.593. Transaction Mixes:</t>
  </si>
  <si>
    <t>EGenDriverCE (EGen v1.13.0) 19 at 2014-09-22 13:33:34.593. Broker Volume Parameters:  NONE</t>
  </si>
  <si>
    <t>EGenDriverCE (EGen v1.13.0) 19 at 2014-09-22 13:33:34.593. Customer Position Parameters:</t>
  </si>
  <si>
    <t>EGenDriverCE (EGen v1.13.0) 19 at 2014-09-22 13:33:34.593. Market Watch Parameters:</t>
  </si>
  <si>
    <t>EGenDriverCE (EGen v1.13.0) 19 at 2014-09-22 13:33:34.593. Security Detail Parameters:</t>
  </si>
  <si>
    <t>EGenDriverCE (EGen v1.13.0) 19 at 2014-09-22 13:33:34.593. Trade Lookup Parameters:</t>
  </si>
  <si>
    <t>EGenDriverCE (EGen v1.13.0) 19 at 2014-09-22 13:33:34.593. Trade Order Parameters:</t>
  </si>
  <si>
    <t>EGenDriverCE (EGen v1.13.0) 19 at 2014-09-22 13:33:34.593. Trade Update Parameters:</t>
  </si>
  <si>
    <t>EGenDriverCE (EGen v1.13.0) 18 at 2014-09-22 13:33:34.593. Transaction Mixes:</t>
  </si>
  <si>
    <t>EGenDriverCE (EGen v1.13.0) 18 at 2014-09-22 13:33:34.593. Broker Volume Parameters:  NONE</t>
  </si>
  <si>
    <t>EGenDriverCE (EGen v1.13.0) 18 at 2014-09-22 13:33:34.593. Customer Position Parameters:</t>
  </si>
  <si>
    <t>EGenDriverCE (EGen v1.13.0) 18 at 2014-09-22 13:33:34.593. Market Watch Parameters:</t>
  </si>
  <si>
    <t>EGenDriverCE (EGen v1.13.0) 18 at 2014-09-22 13:33:34.593. Security Detail Parameters:</t>
  </si>
  <si>
    <t>EGenDriverCE (EGen v1.13.0) 18 at 2014-09-22 13:33:34.593. Trade Lookup Parameters:</t>
  </si>
  <si>
    <t>EGenDriverCE (EGen v1.13.0) 18 at 2014-09-22 13:33:34.593. Trade Order Parameters:</t>
  </si>
  <si>
    <t>EGenDriverCE (EGen v1.13.0) 18 at 2014-09-22 13:33:34.593. Trade Update Parameters:</t>
  </si>
  <si>
    <t>EGenDriverCE (EGen v1.13.0) 17 at 2014-09-22 13:33:34.593. Transaction Mixes:</t>
  </si>
  <si>
    <t>EGenDriverCE (EGen v1.13.0) 17 at 2014-09-22 13:33:34.593. Broker Volume Parameters:  NONE</t>
  </si>
  <si>
    <t>EGenDriverCE (EGen v1.13.0) 50 at 2014-09-22 13:33:34.593. Trade Order Parameters:</t>
  </si>
  <si>
    <t>EGenDriverCE (EGen v1.13.0) 50 at 2014-09-22 13:33:34.593. Trade Update Parameters:</t>
  </si>
  <si>
    <t>EGenDriverCE (EGen v1.13.0) 49 at 2014-09-22 13:33:34.593. Transaction Mixes:</t>
  </si>
  <si>
    <t>EGenDriverCE (EGen v1.13.0) 49 at 2014-09-22 13:33:34.593. Broker Volume Parameters:  NONE</t>
  </si>
  <si>
    <t>EGenDriverCE (EGen v1.13.0) 49 at 2014-09-22 13:33:34.593. Customer Position Parameters:</t>
  </si>
  <si>
    <t>EGenDriverCE (EGen v1.13.0) 49 at 2014-09-22 13:33:34.593. Market Watch Parameters:</t>
  </si>
  <si>
    <t>EGenDriverCE (EGen v1.13.0) 49 at 2014-09-22 13:33:34.593. Security Detail Parameters:</t>
  </si>
  <si>
    <t>EGenDriverCE (EGen v1.13.0) 49 at 2014-09-22 13:33:34.593. Trade Lookup Parameters:</t>
  </si>
  <si>
    <t>EGenDriverCE (EGen v1.13.0) 49 at 2014-09-22 13:33:34.593. Trade Order Parameters:</t>
  </si>
  <si>
    <t>EGenDriverCE (EGen v1.13.0) 49 at 2014-09-22 13:33:34.593. Trade Update Parameters:</t>
  </si>
  <si>
    <t>EGenDriverCE (EGen v1.13.0) 48 at 2014-09-22 13:33:34.593. Transaction Mixes:</t>
  </si>
  <si>
    <t>EGenDriverCE (EGen v1.13.0) 48 at 2014-09-22 13:33:34.593. Broker Volume Parameters:  NONE</t>
  </si>
  <si>
    <t>EGenDriverCE (EGen v1.13.0) 48 at 2014-09-22 13:33:34.593. Customer Position Parameters:</t>
  </si>
  <si>
    <t>EGenDriverCE (EGen v1.13.0) 48 at 2014-09-22 13:33:34.593. Market Watch Parameters:</t>
  </si>
  <si>
    <t>EGenDriverCE (EGen v1.13.0) 48 at 2014-09-22 13:33:34.593. Security Detail Parameters:</t>
  </si>
  <si>
    <t>EGenDriverCE (EGen v1.13.0) 48 at 2014-09-22 13:33:34.593. Trade Lookup Parameters:</t>
  </si>
  <si>
    <t>EGenDriverCE (EGen v1.13.0) 48 at 2014-09-22 13:33:34.593. Trade Order Parameters:</t>
  </si>
  <si>
    <t>EGenDriverCE (EGen v1.13.0) 48 at 2014-09-22 13:33:34.593. Trade Update Parameters:</t>
  </si>
  <si>
    <t>EGenDriverCE (EGen v1.13.0) 47 at 2014-09-22 13:33:34.593. Transaction Mixes:</t>
  </si>
  <si>
    <t>EGenDriverCE (EGen v1.13.0) 47 at 2014-09-22 13:33:34.593. Broker Volume Parameters:  NONE</t>
  </si>
  <si>
    <t>EGenDriverCE (EGen v1.13.0) 47 at 2014-09-22 13:33:34.593. Customer Position Parameters:</t>
  </si>
  <si>
    <t>EGenDriverCE (EGen v1.13.0) 47 at 2014-09-22 13:33:34.593. Market Watch Parameters:</t>
  </si>
  <si>
    <t>EGenDriverCE (EGen v1.13.0) 47 at 2014-09-22 13:33:34.593. Security Detail Parameters:</t>
  </si>
  <si>
    <t>EGenDriverCE (EGen v1.13.0) 47 at 2014-09-22 13:33:34.593. Trade Lookup Parameters:</t>
  </si>
  <si>
    <t>EGenDriverCE (EGen v1.13.0) 47 at 2014-09-22 13:33:34.593. Trade Order Parameters:</t>
  </si>
  <si>
    <t>EGenDriverCE (EGen v1.13.0) 47 at 2014-09-22 13:33:34.593. Trade Update Parameters:</t>
  </si>
  <si>
    <t>EGenDriverCE (EGen v1.13.0) 46 at 2014-09-22 13:33:34.593. Transaction Mixes:</t>
  </si>
  <si>
    <t>EGenDriverCE (EGen v1.13.0) 46 at 2014-09-22 13:33:34.593. Broker Volume Parameters:  NONE</t>
  </si>
  <si>
    <t>EGenDriverCE (EGen v1.13.0) 46 at 2014-09-22 13:33:34.593. Customer Position Parameters:</t>
  </si>
  <si>
    <t>EGenDriverCE (EGen v1.13.0) 46 at 2014-09-22 13:33:34.593. Market Watch Parameters:</t>
  </si>
  <si>
    <t>EGenDriverCE (EGen v1.13.0) 46 at 2014-09-22 13:33:34.593. Security Detail Parameters:</t>
  </si>
  <si>
    <t>EGenDriverCE (EGen v1.13.0) 46 at 2014-09-22 13:33:34.593. Trade Lookup Parameters:</t>
  </si>
  <si>
    <t>EGenDriverCE (EGen v1.13.0) 83 at 2014-09-22 13:33:34.593. Trade Order Parameters:</t>
  </si>
  <si>
    <t>EGenDriverCE (EGen v1.13.0) 83 at 2014-09-22 13:33:34.593. Trade Update Parameters:</t>
  </si>
  <si>
    <t>EGenDriverCE (EGen v1.13.0) 82 at 2014-09-22 13:33:34.593. Transaction Mixes:</t>
  </si>
  <si>
    <t>EGenDriverCE (EGen v1.13.0) 82 at 2014-09-22 13:33:34.593. Broker Volume Parameters:  NONE</t>
  </si>
  <si>
    <t>EGenDriverCE (EGen v1.13.0) 82 at 2014-09-22 13:33:34.593. Customer Position Parameters:</t>
  </si>
  <si>
    <t>EGenDriverCE (EGen v1.13.0) 82 at 2014-09-22 13:33:34.593. Market Watch Parameters:</t>
  </si>
  <si>
    <t>EGenDriverCE (EGen v1.13.0) 82 at 2014-09-22 13:33:34.593. Security Detail Parameters:</t>
  </si>
  <si>
    <t>EGenDriverCE (EGen v1.13.0) 82 at 2014-09-22 13:33:34.593. Trade Lookup Parameters:</t>
  </si>
  <si>
    <t>EGenDriverCE (EGen v1.13.0) 82 at 2014-09-22 13:33:34.593. Trade Order Parameters:</t>
  </si>
  <si>
    <t>EGenDriverCE (EGen v1.13.0) 82 at 2014-09-22 13:33:34.593. Trade Update Parameters:</t>
  </si>
  <si>
    <t>EGenDriverCE (EGen v1.13.0) 81 at 2014-09-22 13:33:34.593. Transaction Mixes:</t>
  </si>
  <si>
    <t>EGenDriverCE (EGen v1.13.0) 81 at 2014-09-22 13:33:34.593. Broker Volume Parameters:  NONE</t>
  </si>
  <si>
    <t>EGenDriverCE (EGen v1.13.0) 81 at 2014-09-22 13:33:34.593. Customer Position Parameters:</t>
  </si>
  <si>
    <t>EGenDriverCE (EGen v1.13.0) 81 at 2014-09-22 13:33:34.593. Market Watch Parameters:</t>
  </si>
  <si>
    <t>EGenDriverCE (EGen v1.13.0) 81 at 2014-09-22 13:33:34.593. Security Detail Parameters:</t>
  </si>
  <si>
    <t>EGenDriverCE (EGen v1.13.0) 81 at 2014-09-22 13:33:34.593. Trade Lookup Parameters:</t>
  </si>
  <si>
    <t>EGenDriverCE (EGen v1.13.0) 81 at 2014-09-22 13:33:34.593. Trade Order Parameters:</t>
  </si>
  <si>
    <t>EGenDriverCE (EGen v1.13.0) 81 at 2014-09-22 13:33:34.593. Trade Update Parameters:</t>
  </si>
  <si>
    <t>EGenDriverCE (EGen v1.13.0) 80 at 2014-09-22 13:33:34.593. Transaction Mixes:</t>
  </si>
  <si>
    <t>EGenDriverCE (EGen v1.13.0) 80 at 2014-09-22 13:33:34.593. Broker Volume Parameters:  NONE</t>
  </si>
  <si>
    <t>EGenDriverCE (EGen v1.13.0) 80 at 2014-09-22 13:33:34.593. Customer Position Parameters:</t>
  </si>
  <si>
    <t>EGenDriverCE (EGen v1.13.0) 80 at 2014-09-22 13:33:34.593. Market Watch Parameters:</t>
  </si>
  <si>
    <t>EGenDriverCE (EGen v1.13.0) 80 at 2014-09-22 13:33:34.593. Security Detail Parameters:</t>
  </si>
  <si>
    <t>EGenDriverCE (EGen v1.13.0) 80 at 2014-09-22 13:33:34.593. Trade Lookup Parameters:</t>
  </si>
  <si>
    <t>EGenDriverCE (EGen v1.13.0) 80 at 2014-09-22 13:33:34.593. Trade Order Parameters:</t>
  </si>
  <si>
    <t>EGenDriverCE (EGen v1.13.0) 80 at 2014-09-22 13:33:34.593. Trade Update Parameters:</t>
  </si>
  <si>
    <t>EGenDriverCE (EGen v1.13.0) 79 at 2014-09-22 13:33:34.593. Transaction Mixes:</t>
  </si>
  <si>
    <t>EGenDriverCE (EGen v1.13.0) 79 at 2014-09-22 13:33:34.593. Broker Volume Parameters:  NONE</t>
  </si>
  <si>
    <t>EGenDriverCE (EGen v1.13.0) 79 at 2014-09-22 13:33:34.593. Customer Position Parameters:</t>
  </si>
  <si>
    <t>EGenDriverCE (EGen v1.13.0) 79 at 2014-09-22 13:33:34.593. Market Watch Parameters:</t>
  </si>
  <si>
    <t>EGenDriverCE (EGen v1.13.0) 79 at 2014-09-22 13:33:34.593. Security Detail Parameters:</t>
  </si>
  <si>
    <t>EGenDriverCE (EGen v1.13.0) 79 at 2014-09-22 13:33:34.593. Trade Lookup Parameters:</t>
  </si>
  <si>
    <t>EGenDriverCE (EGen v1.13.0) 79 at 2014-09-22 13:33:34.593. Trade Order Parameters:</t>
  </si>
  <si>
    <t>EGenDriverCE (EGen v1.13.0) 79 at 2014-09-22 13:33:34.593. Trade Update Parameters:</t>
  </si>
  <si>
    <t>EGenDriverCE (EGen v1.13.0) 78 at 2014-09-22 13:33:34.593. Transaction Mixes:</t>
  </si>
  <si>
    <t>EGenDriverCE (EGen v1.13.0) 78 at 2014-09-22 13:33:34.593. Broker Volume Parameters:  NONE</t>
  </si>
  <si>
    <t>EGenDriverCE (EGen v1.13.0) 118 at 2014-09-22 13:33:34.593. Transaction Mixes:</t>
  </si>
  <si>
    <t>EGenDriverCE (EGen v1.13.0) 118 at 2014-09-22 13:33:34.593. Broker Volume Parameters:  NONE</t>
  </si>
  <si>
    <t>EGenDriverCE (EGen v1.13.0) 118 at 2014-09-22 13:33:34.593. Customer Position Parameters:</t>
  </si>
  <si>
    <t>EGenDriverCE (EGen v1.13.0) 118 at 2014-09-22 13:33:34.593. Market Watch Parameters:</t>
  </si>
  <si>
    <t>EGenDriverCE (EGen v1.13.0) 118 at 2014-09-22 13:33:34.593. Security Detail Parameters:</t>
  </si>
  <si>
    <t>EGenDriverCE (EGen v1.13.0) 118 at 2014-09-22 13:33:34.593. Trade Lookup Parameters:</t>
  </si>
  <si>
    <t>EGenDriverCE (EGen v1.13.0) 118 at 2014-09-22 13:33:34.593. Trade Order Parameters:</t>
  </si>
  <si>
    <t>EGenDriverCE (EGen v1.13.0) 118 at 2014-09-22 13:33:34.593. Trade Update Parameters:</t>
  </si>
  <si>
    <t>EGenDriverCE (EGen v1.13.0) 117 at 2014-09-22 13:33:34.593. Transaction Mixes:</t>
  </si>
  <si>
    <t>EGenDriverCE (EGen v1.13.0) 117 at 2014-09-22 13:33:34.593. Broker Volume Parameters:  NONE</t>
  </si>
  <si>
    <t>EGenDriverCE (EGen v1.13.0) 117 at 2014-09-22 13:33:34.593. Customer Position Parameters:</t>
  </si>
  <si>
    <t>EGenDriverCE (EGen v1.13.0) 117 at 2014-09-22 13:33:34.593. Market Watch Parameters:</t>
  </si>
  <si>
    <t>EGenDriverCE (EGen v1.13.0) 117 at 2014-09-22 13:33:34.593. Security Detail Parameters:</t>
  </si>
  <si>
    <t>EGenDriverCE (EGen v1.13.0) 117 at 2014-09-22 13:33:34.593. Trade Lookup Parameters:</t>
  </si>
  <si>
    <t>EGenDriverCE (EGen v1.13.0) 117 at 2014-09-22 13:33:34.593. Trade Order Parameters:</t>
  </si>
  <si>
    <t>EGenDriverCE (EGen v1.13.0) 117 at 2014-09-22 13:33:34.593. Trade Update Parameters:</t>
  </si>
  <si>
    <t>EGenDriverCE (EGen v1.13.0) 116 at 2014-09-22 13:33:34.593. Transaction Mixes:</t>
  </si>
  <si>
    <t>EGenDriverCE (EGen v1.13.0) 116 at 2014-09-22 13:33:34.593. Broker Volume Parameters:  NONE</t>
  </si>
  <si>
    <t>EGenDriverCE (EGen v1.13.0) 116 at 2014-09-22 13:33:34.593. Customer Position Parameters:</t>
  </si>
  <si>
    <t>EGenDriverCE (EGen v1.13.0) 116 at 2014-09-22 13:33:34.593. Market Watch Parameters:</t>
  </si>
  <si>
    <t>EGenDriverCE (EGen v1.13.0) 116 at 2014-09-22 13:33:34.593. Security Detail Parameters:</t>
  </si>
  <si>
    <t>EGenDriverCE (EGen v1.13.0) 116 at 2014-09-22 13:33:34.593. Trade Lookup Parameters:</t>
  </si>
  <si>
    <t>EGenDriverCE (EGen v1.13.0) 116 at 2014-09-22 13:33:34.593. Trade Order Parameters:</t>
  </si>
  <si>
    <t>EGenDriverCE (EGen v1.13.0) 116 at 2014-09-22 13:33:34.593. Trade Update Parameters:</t>
  </si>
  <si>
    <t>EGenDriverCE (EGen v1.13.0) 115 at 2014-09-22 13:33:34.593. Transaction Mixes:</t>
  </si>
  <si>
    <t>EGenDriverCE (EGen v1.13.0) 115 at 2014-09-22 13:33:34.593. Broker Volume Parameters:  NONE</t>
  </si>
  <si>
    <t>EGenDriverCE (EGen v1.13.0) 115 at 2014-09-22 13:33:34.593. Customer Position Parameters:</t>
  </si>
  <si>
    <t>EGenDriverCE (EGen v1.13.0) 115 at 2014-09-22 13:33:34.593. Market Watch Parameters:</t>
  </si>
  <si>
    <t>EGenDriverCE (EGen v1.13.0) 115 at 2014-09-22 13:33:34.593. Security Detail Parameters:</t>
  </si>
  <si>
    <t>EGenDriverCE (EGen v1.13.0) 115 at 2014-09-22 13:33:34.593. Trade Lookup Parameters:</t>
  </si>
  <si>
    <t>EGenDriverCE (EGen v1.13.0) 115 at 2014-09-22 13:33:34.593. Trade Order Parameters:</t>
  </si>
  <si>
    <t>EGenDriverCE (EGen v1.13.0) 115 at 2014-09-22 13:33:34.593. Trade Update Parameters:</t>
  </si>
  <si>
    <t>EGenDriverCE (EGen v1.13.0) 114 at 2014-09-22 13:33:34.593. Transaction Mixes:</t>
  </si>
  <si>
    <t>EGenDriverCE (EGen v1.13.0) 114 at 2014-09-22 13:33:34.593. Broker Volume Parameters:  NONE</t>
  </si>
  <si>
    <t>EGenDriverCE (EGen v1.13.0) 114 at 2014-09-22 13:33:34.593. Customer Position Parameters:</t>
  </si>
  <si>
    <t>EGenDriverCE (EGen v1.13.0) 114 at 2014-09-22 13:33:34.593. Market Watch Parameters:</t>
  </si>
  <si>
    <t>EGenDriverCE (EGen v1.13.0) 114 at 2014-09-22 13:33:34.593. Security Detail Parameters:</t>
  </si>
  <si>
    <t>EGenDriverCE (EGen v1.13.0) 114 at 2014-09-22 13:33:34.593. Trade Lookup Parameters:</t>
  </si>
  <si>
    <t>EGenDriverCE (EGen v1.13.0) 114 at 2014-09-22 13:33:34.593. Trade Order Parameters:</t>
  </si>
  <si>
    <t>EGenDriverCE (EGen v1.13.0) 114 at 2014-09-22 13:33:34.593. Trade Update Parameters:</t>
  </si>
  <si>
    <t>EGenDriverCE (EGen v1.13.0) 17 at 2014-09-22 13:33:34.593. Customer Position Parameters:</t>
  </si>
  <si>
    <t>EGenDriverCE (EGen v1.13.0) 17 at 2014-09-22 13:33:34.593. Market Watch Parameters:</t>
  </si>
  <si>
    <t>EGenDriverCE (EGen v1.13.0) 17 at 2014-09-22 13:33:34.593. Security Detail Parameters:</t>
  </si>
  <si>
    <t>EGenDriverCE (EGen v1.13.0) 17 at 2014-09-22 13:33:34.593. Trade Lookup Parameters:</t>
  </si>
  <si>
    <t>EGenDriverCE (EGen v1.13.0) 17 at 2014-09-22 13:33:34.593. Trade Order Parameters:</t>
  </si>
  <si>
    <t>EGenDriverCE (EGen v1.13.0) 17 at 2014-09-22 13:33:34.593. Trade Update Parameters:</t>
  </si>
  <si>
    <t>EGenDriverCE (EGen v1.13.0) 16 at 2014-09-22 13:33:34.593. Transaction Mixes:</t>
  </si>
  <si>
    <t>EGenDriverCE (EGen v1.13.0) 16 at 2014-09-22 13:33:34.593. Broker Volume Parameters:  NONE</t>
  </si>
  <si>
    <t>EGenDriverCE (EGen v1.13.0) 16 at 2014-09-22 13:33:34.593. Customer Position Parameters:</t>
  </si>
  <si>
    <t>EGenDriverCE (EGen v1.13.0) 16 at 2014-09-22 13:33:34.593. Market Watch Parameters:</t>
  </si>
  <si>
    <t>EGenDriverCE (EGen v1.13.0) 16 at 2014-09-22 13:33:34.593. Security Detail Parameters:</t>
  </si>
  <si>
    <t>EGenDriverCE (EGen v1.13.0) 16 at 2014-09-22 13:33:34.593. Trade Lookup Parameters:</t>
  </si>
  <si>
    <t>EGenDriverCE (EGen v1.13.0) 46 at 2014-09-22 13:33:34.593. Trade Order Parameters:</t>
  </si>
  <si>
    <t>EGenDriverCE (EGen v1.13.0) 46 at 2014-09-22 13:33:34.593. Trade Update Parameters:</t>
  </si>
  <si>
    <t>EGenDriverCE (EGen v1.13.0) 45 at 2014-09-22 13:33:34.593. Transaction Mixes:</t>
  </si>
  <si>
    <t>EGenDriverCE (EGen v1.13.0) 45 at 2014-09-22 13:33:34.593. Broker Volume Parameters:  NONE</t>
  </si>
  <si>
    <t>EGenDriverCE (EGen v1.13.0) 45 at 2014-09-22 13:33:34.593. Customer Position Parameters:</t>
  </si>
  <si>
    <t>EGenDriverCE (EGen v1.13.0) 45 at 2014-09-22 13:33:34.593. Market Watch Parameters:</t>
  </si>
  <si>
    <t>EGenDriverCE (EGen v1.13.0) 45 at 2014-09-22 13:33:34.593. Security Detail Parameters:</t>
  </si>
  <si>
    <t>EGenDriverCE (EGen v1.13.0) 45 at 2014-09-22 13:33:34.593. Trade Lookup Parameters:</t>
  </si>
  <si>
    <t>EGenDriverCE (EGen v1.13.0) 45 at 2014-09-22 13:33:34.593. Trade Order Parameters:</t>
  </si>
  <si>
    <t>EGenDriverCE (EGen v1.13.0) 78 at 2014-09-22 13:33:34.593. Customer Position Parameters:</t>
  </si>
  <si>
    <t>EGenDriverCE (EGen v1.13.0) 78 at 2014-09-22 13:33:34.593. Market Watch Parameters:</t>
  </si>
  <si>
    <t>EGenDriverCE (EGen v1.13.0) 78 at 2014-09-22 13:33:34.593. Security Detail Parameters:</t>
  </si>
  <si>
    <t>EGenDriverCE (EGen v1.13.0) 78 at 2014-09-22 13:33:34.593. Trade Lookup Parameters:</t>
  </si>
  <si>
    <t>EGenDriverCE (EGen v1.13.0) 78 at 2014-09-22 13:33:34.593. Trade Order Parameters:</t>
  </si>
  <si>
    <t>EGenDriverCE (EGen v1.13.0) 78 at 2014-09-22 13:33:34.593. Trade Update Parameters:</t>
  </si>
  <si>
    <t>EGenDriverCE (EGen v1.13.0) 77 at 2014-09-22 13:33:34.593. Transaction Mixes:</t>
  </si>
  <si>
    <t>EGenDriverCE (EGen v1.13.0) 77 at 2014-09-22 13:33:34.593. Broker Volume Parameters:  NONE</t>
  </si>
  <si>
    <t>EGenDriverCE (EGen v1.13.0) 77 at 2014-09-22 13:33:34.593. Customer Position Parameters:</t>
  </si>
  <si>
    <t>EGenDriverCE (EGen v1.13.0) 77 at 2014-09-22 13:33:34.593. Market Watch Parameters:</t>
  </si>
  <si>
    <t>EGenDriverCE (EGen v1.13.0) 77 at 2014-09-22 13:33:34.593. Security Detail Parameters:</t>
  </si>
  <si>
    <t>EGenDriverCE (EGen v1.13.0) 77 at 2014-09-22 13:33:34.593. Trade Lookup Parameters:</t>
  </si>
  <si>
    <t>EGenDriverCE (EGen v1.13.0) 77 at 2014-09-22 13:33:34.593. Trade Order Parameters:</t>
  </si>
  <si>
    <t>EGenDriverCE (EGen v1.13.0) 77 at 2014-09-22 13:33:34.593. Trade Update Parameters:</t>
  </si>
  <si>
    <t>EGenDriverCE (EGen v1.13.0) 76 at 2014-09-22 13:33:34.593. Transaction Mixes:</t>
  </si>
  <si>
    <t>EGenDriverCE (EGen v1.13.0) 76 at 2014-09-22 13:33:34.593. Broker Volume Parameters:  NONE</t>
  </si>
  <si>
    <t>EGenDriverCE (EGen v1.13.0) 76 at 2014-09-22 13:33:34.593. Customer Position Parameters:</t>
  </si>
  <si>
    <t>EGenDriverCE (EGen v1.13.0) 76 at 2014-09-22 13:33:34.593. Market Watch Parameters:</t>
  </si>
  <si>
    <t>EGenDriverCE (EGen v1.13.0) 76 at 2014-09-22 13:33:34.593. Security Detail Parameters:</t>
  </si>
  <si>
    <t>EGenDriverCE (EGen v1.13.0) 76 at 2014-09-22 13:33:34.593. Trade Lookup Parameters:</t>
  </si>
  <si>
    <t>EGenDriverCE (EGen v1.13.0) 113 at 2014-09-22 13:33:34.593. Transaction Mixes:</t>
  </si>
  <si>
    <t>EGenDriverCE (EGen v1.13.0) 113 at 2014-09-22 13:33:34.593. Broker Volume Parameters:  NONE</t>
  </si>
  <si>
    <t>EGenDriverCE (EGen v1.13.0) 113 at 2014-09-22 13:33:34.593. Customer Position Parameters:</t>
  </si>
  <si>
    <t>EGenDriverCE (EGen v1.13.0) 113 at 2014-09-22 13:33:34.593. Market Watch Parameters:</t>
  </si>
  <si>
    <t>EGenDriverCE (EGen v1.13.0) 113 at 2014-09-22 13:33:34.593. Security Detail Parameters:</t>
  </si>
  <si>
    <t>EGenDriverCE (EGen v1.13.0) 113 at 2014-09-22 13:33:34.593. Trade Lookup Parameters:</t>
  </si>
  <si>
    <t>EGenDriverCE (EGen v1.13.0) 113 at 2014-09-22 13:33:34.593. Trade Order Parameters:</t>
  </si>
  <si>
    <t>EGenDriverCE (EGen v1.13.0) 113 at 2014-09-22 13:33:34.593. Trade Update Parameters:</t>
  </si>
  <si>
    <t>EGenDriverCE (EGen v1.13.0) 112 at 2014-09-22 13:33:34.593. Transaction Mixes:</t>
  </si>
  <si>
    <t>EGenDriverCE (EGen v1.13.0) 112 at 2014-09-22 13:33:34.593. Broker Volume Parameters:  NONE</t>
  </si>
  <si>
    <t>EGenDriverCE (EGen v1.13.0) 112 at 2014-09-22 13:33:34.593. Customer Position Parameters:</t>
  </si>
  <si>
    <t>EGenDriverCE (EGen v1.13.0) 112 at 2014-09-22 13:33:34.593. Market Watch Parameters:</t>
  </si>
  <si>
    <t>EGenDriverCE (EGen v1.13.0) 112 at 2014-09-22 13:33:34.593. Security Detail Parameters:</t>
  </si>
  <si>
    <t>EGenDriverCE (EGen v1.13.0) 112 at 2014-09-22 13:33:34.593. Trade Lookup Parameters:</t>
  </si>
  <si>
    <t>EGenDriverCE (EGen v1.13.0) 112 at 2014-09-22 13:33:34.593. Trade Order Parameters:</t>
  </si>
  <si>
    <t>EGenDriverCE (EGen v1.13.0) 112 at 2014-09-22 13:33:34.593. Trade Update Parameters:</t>
  </si>
  <si>
    <t>EGenDriverCE (EGen v1.13.0) 111 at 2014-09-22 13:33:34.593. Transaction Mixes:</t>
  </si>
  <si>
    <t>EGenDriverCE (EGen v1.13.0) 111 at 2014-09-22 13:33:34.593. Broker Volume Parameters:  NONE</t>
  </si>
  <si>
    <t>EGenDriverCE (EGen v1.13.0) 111 at 2014-09-22 13:33:34.593. Customer Position Parameters:</t>
  </si>
  <si>
    <t>EGenDriverCE (EGen v1.13.0) 111 at 2014-09-22 13:33:34.593. Market Watch Parameters:</t>
  </si>
  <si>
    <t>EGenDriverCE (EGen v1.13.0) 111 at 2014-09-22 13:33:34.593. Security Detail Parameters:</t>
  </si>
  <si>
    <t>EGenDriverCE (EGen v1.13.0) 111 at 2014-09-22 13:33:34.593. Trade Lookup Parameters:</t>
  </si>
  <si>
    <t>EGenDriverCE (EGen v1.13.0) 111 at 2014-09-22 13:33:34.593. Trade Order Parameters:</t>
  </si>
  <si>
    <t>EGenDriverCE (EGen v1.13.0) 111 at 2014-09-22 13:33:34.593. Trade Update Parameters:</t>
  </si>
  <si>
    <t>EGenDriverCE (EGen v1.13.0) 110 at 2014-09-22 13:33:34.593. Transaction Mixes:</t>
  </si>
  <si>
    <t>EGenDriverCE (EGen v1.13.0) 150 at 2014-09-22 13:33:34.593. Transaction Mixes:</t>
  </si>
  <si>
    <t>EGenDriverCE (EGen v1.13.0) 150 at 2014-09-22 13:33:34.593. Broker Volume Parameters:  NONE</t>
  </si>
  <si>
    <t>EGenDriverCE (EGen v1.13.0) 150 at 2014-09-22 13:33:34.593. Customer Position Parameters:</t>
  </si>
  <si>
    <t>EGenDriverCE (EGen v1.13.0) 150 at 2014-09-22 13:33:34.593. Market Watch Parameters:</t>
  </si>
  <si>
    <t>EGenDriverCE (EGen v1.13.0) 150 at 2014-09-22 13:33:34.593. Security Detail Parameters:</t>
  </si>
  <si>
    <t>EGenDriverCE (EGen v1.13.0) 150 at 2014-09-22 13:33:34.593. Trade Lookup Parameters:</t>
  </si>
  <si>
    <t>EGenDriverCE (EGen v1.13.0) 150 at 2014-09-22 13:33:34.593. Trade Order Parameters:</t>
  </si>
  <si>
    <t>EGenDriverCE (EGen v1.13.0) 150 at 2014-09-22 13:33:34.593. Trade Update Parameters:</t>
  </si>
  <si>
    <t>EGenDriverCE (EGen v1.13.0) 149 at 2014-09-22 13:33:34.593. Transaction Mixes:</t>
  </si>
  <si>
    <t>EGenDriverCE (EGen v1.13.0) 149 at 2014-09-22 13:33:34.593. Broker Volume Parameters:  NONE</t>
  </si>
  <si>
    <t>EGenDriverCE (EGen v1.13.0) 149 at 2014-09-22 13:33:34.593. Customer Position Parameters:</t>
  </si>
  <si>
    <t>EGenDriverCE (EGen v1.13.0) 149 at 2014-09-22 13:33:34.593. Market Watch Parameters:</t>
  </si>
  <si>
    <t>EGenDriverCE (EGen v1.13.0) 149 at 2014-09-22 13:33:34.593. Security Detail Parameters:</t>
  </si>
  <si>
    <t>EGenDriverCE (EGen v1.13.0) 149 at 2014-09-22 13:33:34.593. Trade Lookup Parameters:</t>
  </si>
  <si>
    <t>EGenDriverCE (EGen v1.13.0) 149 at 2014-09-22 13:33:34.593. Trade Order Parameters:</t>
  </si>
  <si>
    <t>EGenDriverCE (EGen v1.13.0) 149 at 2014-09-22 13:33:34.593. Trade Update Parameters:</t>
  </si>
  <si>
    <t>EGenDriverCE (EGen v1.13.0) 148 at 2014-09-22 13:33:34.593. Transaction Mixes:</t>
  </si>
  <si>
    <t>EGenDriverCE (EGen v1.13.0) 148 at 2014-09-22 13:33:34.593. Broker Volume Parameters:  NONE</t>
  </si>
  <si>
    <t>EGenDriverCE (EGen v1.13.0) 148 at 2014-09-22 13:33:34.593. Customer Position Parameters:</t>
  </si>
  <si>
    <t>EGenDriverCE (EGen v1.13.0) 148 at 2014-09-22 13:33:34.593. Market Watch Parameters:</t>
  </si>
  <si>
    <t>EGenDriverCE (EGen v1.13.0) 148 at 2014-09-22 13:33:34.593. Security Detail Parameters:</t>
  </si>
  <si>
    <t>EGenDriverCE (EGen v1.13.0) 148 at 2014-09-22 13:33:34.593. Trade Lookup Parameters:</t>
  </si>
  <si>
    <t>EGenDriverCE (EGen v1.13.0) 148 at 2014-09-22 13:33:34.593. Trade Order Parameters:</t>
  </si>
  <si>
    <t>EGenDriverCE (EGen v1.13.0) 148 at 2014-09-22 13:33:34.593. Trade Update Parameters:</t>
  </si>
  <si>
    <t>EGenDriverCE (EGen v1.13.0) 147 at 2014-09-22 13:33:34.593. Transaction Mixes:</t>
  </si>
  <si>
    <t>EGenDriverCE (EGen v1.13.0) 147 at 2014-09-22 13:33:34.593. Broker Volume Parameters:  NONE</t>
  </si>
  <si>
    <t>EGenDriverCE (EGen v1.13.0) 147 at 2014-09-22 13:33:34.593. Customer Position Parameters:</t>
  </si>
  <si>
    <t>EGenDriverCE (EGen v1.13.0) 147 at 2014-09-22 13:33:34.593. Market Watch Parameters:</t>
  </si>
  <si>
    <t>EGenDriverCE (EGen v1.13.0) 147 at 2014-09-22 13:33:34.593. Security Detail Parameters:</t>
  </si>
  <si>
    <t>EGenDriverCE (EGen v1.13.0) 147 at 2014-09-22 13:33:34.593. Trade Lookup Parameters:</t>
  </si>
  <si>
    <t>EGenDriverCE (EGen v1.13.0) 270 at 2014-09-22 13:33:34.593. Transaction Mixes:</t>
  </si>
  <si>
    <t>EGenDriverCE (EGen v1.13.0) 270 at 2014-09-22 13:33:34.593. Broker Volume Parameters:  NONE</t>
  </si>
  <si>
    <t>EGenDriverCE (EGen v1.13.0) 270 at 2014-09-22 13:33:34.593. Customer Position Parameters:</t>
  </si>
  <si>
    <t>EGenDriverCE (EGen v1.13.0) 270 at 2014-09-22 13:33:34.593. Market Watch Parameters:</t>
  </si>
  <si>
    <t>EGenDriverCE (EGen v1.13.0) 270 at 2014-09-22 13:33:34.593. Security Detail Parameters:</t>
  </si>
  <si>
    <t>EGenDriverCE (EGen v1.13.0) 270 at 2014-09-22 13:33:34.593. Trade Lookup Parameters:</t>
  </si>
  <si>
    <t>EGenDriverCE (EGen v1.13.0) 270 at 2014-09-22 13:33:34.593. Trade Order Parameters:</t>
  </si>
  <si>
    <t>EGenDriverCE (EGen v1.13.0) 270 at 2014-09-22 13:33:34.593. Trade Update Parameters:</t>
  </si>
  <si>
    <t>EGenDriverCE (EGen v1.13.0) 269 at 2014-09-22 13:33:34.593. Transaction Mixes:</t>
  </si>
  <si>
    <t>EGenDriverCE (EGen v1.13.0) 269 at 2014-09-22 13:33:34.593. Broker Volume Parameters:  NONE</t>
  </si>
  <si>
    <t>EGenDriverCE (EGen v1.13.0) 269 at 2014-09-22 13:33:34.593. Customer Position Parameters:</t>
  </si>
  <si>
    <t>EGenDriverCE (EGen v1.13.0) 269 at 2014-09-22 13:33:34.593. Market Watch Parameters:</t>
  </si>
  <si>
    <t>EGenDriverCE (EGen v1.13.0) 269 at 2014-09-22 13:33:34.593. Security Detail Parameters:</t>
  </si>
  <si>
    <t>EGenDriverCE (EGen v1.13.0) 269 at 2014-09-22 13:33:34.593. Trade Lookup Parameters:</t>
  </si>
  <si>
    <t>EGenDriverCE (EGen v1.13.0) 269 at 2014-09-22 13:33:34.593. Trade Order Parameters:</t>
  </si>
  <si>
    <t>EGenDriverCE (EGen v1.13.0) 269 at 2014-09-22 13:33:34.593. Trade Update Parameters:</t>
  </si>
  <si>
    <t>EGenDriverCE (EGen v1.13.0) 450 at 2014-09-22 13:33:34.593. Transaction Mixes:</t>
  </si>
  <si>
    <t>EGenDriverCE (EGen v1.13.0) 450 at 2014-09-22 13:33:34.593. Broker Volume Parameters:  NONE</t>
  </si>
  <si>
    <t>EGenDriverCE (EGen v1.13.0) 450 at 2014-09-22 13:33:34.593. Customer Position Parameters:</t>
  </si>
  <si>
    <t>EGenDriverCE (EGen v1.13.0) 450 at 2014-09-22 13:33:34.593. Market Watch Parameters:</t>
  </si>
  <si>
    <t>EGenDriverCE (EGen v1.13.0) 450 at 2014-09-22 13:33:34.593. Security Detail Parameters:</t>
  </si>
  <si>
    <t>EGenDriverCE (EGen v1.13.0) 450 at 2014-09-22 13:33:34.593. Trade Lookup Parameters:</t>
  </si>
  <si>
    <t>EGenDriverCE (EGen v1.13.0) 450 at 2014-09-22 13:33:34.593. Trade Order Parameters:</t>
  </si>
  <si>
    <t>EGenDriverCE (EGen v1.13.0) 450 at 2014-09-22 13:33:34.593. Trade Update Parameters:</t>
  </si>
  <si>
    <t>EGenDriverCE (EGen v1.13.0) 449 at 2014-09-22 13:33:34.593. Transaction Mixes:</t>
  </si>
  <si>
    <t>EGenDriverCE (EGen v1.13.0) 449 at 2014-09-22 13:33:34.593. Broker Volume Parameters:  NONE</t>
  </si>
  <si>
    <t>EGenDriverCE (EGen v1.13.0) 449 at 2014-09-22 13:33:34.593. Customer Position Parameters:</t>
  </si>
  <si>
    <t>EGenDriverCE (EGen v1.13.0) 449 at 2014-09-22 13:33:34.593. Market Watch Parameters:</t>
  </si>
  <si>
    <t>EGenDriverCE (EGen v1.13.0) 449 at 2014-09-22 13:33:34.593. Security Detail Parameters:</t>
  </si>
  <si>
    <t>EGenDriverCE (EGen v1.13.0) 449 at 2014-09-22 13:33:34.593. Trade Lookup Parameters:</t>
  </si>
  <si>
    <t>EGenDriverCE (EGen v1.13.0) 449 at 2014-09-22 13:33:34.593. Trade Order Parameters:</t>
  </si>
  <si>
    <t>EGenDriverCE (EGen v1.13.0) 449 at 2014-09-22 13:33:34.593. Trade Update Parameters:</t>
  </si>
  <si>
    <t>EGenDriverCE (EGen v1.13.0) 448 at 2014-09-22 13:33:34.593. Transaction Mixes:</t>
  </si>
  <si>
    <t>EGenDriverCE (EGen v1.13.0) 448 at 2014-09-22 13:33:34.593. Broker Volume Parameters:  NONE</t>
  </si>
  <si>
    <t>EGenDriverCE (EGen v1.13.0) 448 at 2014-09-22 13:33:34.593. Customer Position Parameters:</t>
  </si>
  <si>
    <t>EGenDriverCE (EGen v1.13.0) 448 at 2014-09-22 13:33:34.593. Market Watch Parameters:</t>
  </si>
  <si>
    <t>EGenDriverCE (EGen v1.13.0) 448 at 2014-09-22 13:33:34.593. Security Detail Parameters:</t>
  </si>
  <si>
    <t>EGenDriverCE (EGen v1.13.0) 448 at 2014-09-22 13:33:34.593. Trade Lookup Parameters:</t>
  </si>
  <si>
    <t>EGenDriverCE (EGen v1.13.0) 448 at 2014-09-22 13:33:34.593. Trade Order Parameters:</t>
  </si>
  <si>
    <t>EGenDriverCE (EGen v1.13.0) 448 at 2014-09-22 13:33:34.593. Trade Update Parameters:</t>
  </si>
  <si>
    <t>EGenDriverCE (EGen v1.13.0) 447 at 2014-09-22 13:33:34.593. Transaction Mixes:</t>
  </si>
  <si>
    <t>EGenDriverCE (EGen v1.13.0) 447 at 2014-09-22 13:33:34.593. Broker Volume Parameters:  NONE</t>
  </si>
  <si>
    <t>EGenDriverCE (EGen v1.13.0) 447 at 2014-09-22 13:33:34.593. Customer Position Parameters:</t>
  </si>
  <si>
    <t>EGenDriverCE (EGen v1.13.0) 16 at 2014-09-22 13:33:34.593. Trade Order Parameters:</t>
  </si>
  <si>
    <t>EGenDriverCE (EGen v1.13.0) 16 at 2014-09-22 13:33:34.593. Trade Update Parameters:</t>
  </si>
  <si>
    <t>EGenDriverCE (EGen v1.13.0) 15 at 2014-09-22 13:33:34.593. Transaction Mixes:</t>
  </si>
  <si>
    <t>EGenDriverCE (EGen v1.13.0) 15 at 2014-09-22 13:33:34.593. Broker Volume Parameters:  NONE</t>
  </si>
  <si>
    <t>EGenDriverCE (EGen v1.13.0) 15 at 2014-09-22 13:33:34.593. Customer Position Parameters:</t>
  </si>
  <si>
    <t>EGenDriverCE (EGen v1.13.0) 15 at 2014-09-22 13:33:34.593. Market Watch Parameters:</t>
  </si>
  <si>
    <t>EGenDriverCE (EGen v1.13.0) 15 at 2014-09-22 13:33:34.593. Security Detail Parameters:</t>
  </si>
  <si>
    <t>EGenDriverCE (EGen v1.13.0) 15 at 2014-09-22 13:33:34.593. Trade Lookup Parameters:</t>
  </si>
  <si>
    <t>EGenDriverCE (EGen v1.13.0) 15 at 2014-09-22 13:33:34.593. Trade Order Parameters:</t>
  </si>
  <si>
    <t>EGenDriverCE (EGen v1.13.0) 15 at 2014-09-22 13:33:34.593. Trade Update Parameters:</t>
  </si>
  <si>
    <t>EGenDriverCE (EGen v1.13.0) 14 at 2014-09-22 13:33:34.593. Transaction Mixes:</t>
  </si>
  <si>
    <t>EGenDriverCE (EGen v1.13.0) 14 at 2014-09-22 13:33:34.593. Broker Volume Parameters:  NONE</t>
  </si>
  <si>
    <t>EGenDriverCE (EGen v1.13.0) 14 at 2014-09-22 13:33:34.593. Customer Position Parameters:</t>
  </si>
  <si>
    <t>EGenDriverCE (EGen v1.13.0) 14 at 2014-09-22 13:33:34.593. Market Watch Parameters:</t>
  </si>
  <si>
    <t>EGenDriverCE (EGen v1.13.0) 14 at 2014-09-22 13:33:34.593. Security Detail Parameters:</t>
  </si>
  <si>
    <t>EGenDriverCE (EGen v1.13.0) 45 at 2014-09-22 13:33:34.593. Trade Update Parameters:</t>
  </si>
  <si>
    <t>EGenDriverCE (EGen v1.13.0) 44 at 2014-09-22 13:33:34.593. Transaction Mixes:</t>
  </si>
  <si>
    <t>EGenDriverCE (EGen v1.13.0) 44 at 2014-09-22 13:33:34.593. Broker Volume Parameters:  NONE</t>
  </si>
  <si>
    <t>EGenDriverCE (EGen v1.13.0) 44 at 2014-09-22 13:33:34.593. Customer Position Parameters:</t>
  </si>
  <si>
    <t>EGenDriverCE (EGen v1.13.0) 44 at 2014-09-22 13:33:34.593. Market Watch Parameters:</t>
  </si>
  <si>
    <t>EGenDriverCE (EGen v1.13.0) 44 at 2014-09-22 13:33:34.593. Security Detail Parameters:</t>
  </si>
  <si>
    <t>EGenDriverCE (EGen v1.13.0) 44 at 2014-09-22 13:33:34.593. Trade Lookup Parameters:</t>
  </si>
  <si>
    <t>EGenDriverCE (EGen v1.13.0) 44 at 2014-09-22 13:33:34.593. Trade Order Parameters:</t>
  </si>
  <si>
    <t>EGenDriverCE (EGen v1.13.0) 44 at 2014-09-22 13:33:34.593. Trade Update Parameters:</t>
  </si>
  <si>
    <t>EGenDriverCE (EGen v1.13.0) 43 at 2014-09-22 13:33:34.593. Transaction Mixes:</t>
  </si>
  <si>
    <t>EGenDriverCE (EGen v1.13.0) 43 at 2014-09-22 13:33:34.593. Broker Volume Parameters:  NONE</t>
  </si>
  <si>
    <t>EGenDriverCE (EGen v1.13.0) 43 at 2014-09-22 13:33:34.593. Customer Position Parameters:</t>
  </si>
  <si>
    <t>EGenDriverCE (EGen v1.13.0) 43 at 2014-09-22 13:33:34.593. Market Watch Parameters:</t>
  </si>
  <si>
    <t>EGenDriverCE (EGen v1.13.0) 43 at 2014-09-22 13:33:34.593. Security Detail Parameters:</t>
  </si>
  <si>
    <t>EGenDriverCE (EGen v1.13.0) 43 at 2014-09-22 13:33:34.593. Trade Lookup Parameters:</t>
  </si>
  <si>
    <t>EGenDriverCE (EGen v1.13.0) 76 at 2014-09-22 13:33:34.593. Trade Order Parameters:</t>
  </si>
  <si>
    <t>EGenDriverCE (EGen v1.13.0) 76 at 2014-09-22 13:33:34.593. Trade Update Parameters:</t>
  </si>
  <si>
    <t>EGenDriverCE (EGen v1.13.0) 75 at 2014-09-22 13:33:34.593. Transaction Mixes:</t>
  </si>
  <si>
    <t>EGenDriverCE (EGen v1.13.0) 75 at 2014-09-22 13:33:34.593. Broker Volume Parameters:  NONE</t>
  </si>
  <si>
    <t>EGenDriverCE (EGen v1.13.0) 75 at 2014-09-22 13:33:34.593. Customer Position Parameters:</t>
  </si>
  <si>
    <t>EGenDriverCE (EGen v1.13.0) 75 at 2014-09-22 13:33:34.593. Market Watch Parameters:</t>
  </si>
  <si>
    <t>EGenDriverCE (EGen v1.13.0) 75 at 2014-09-22 13:33:34.593. Security Detail Parameters:</t>
  </si>
  <si>
    <t>EGenDriverCE (EGen v1.13.0) 75 at 2014-09-22 13:33:34.593. Trade Lookup Parameters:</t>
  </si>
  <si>
    <t>EGenDriverCE (EGen v1.13.0) 75 at 2014-09-22 13:33:34.593. Trade Order Parameters:</t>
  </si>
  <si>
    <t>EGenDriverCE (EGen v1.13.0) 75 at 2014-09-22 13:33:34.593. Trade Update Parameters:</t>
  </si>
  <si>
    <t>EGenDriverCE (EGen v1.13.0) 74 at 2014-09-22 13:33:34.593. Transaction Mixes:</t>
  </si>
  <si>
    <t>EGenDriverCE (EGen v1.13.0) 74 at 2014-09-22 13:33:34.593. Broker Volume Parameters:  NONE</t>
  </si>
  <si>
    <t>EGenDriverCE (EGen v1.13.0) 74 at 2014-09-22 13:33:34.593. Customer Position Parameters:</t>
  </si>
  <si>
    <t>EGenDriverCE (EGen v1.13.0) 74 at 2014-09-22 13:33:34.593. Market Watch Parameters:</t>
  </si>
  <si>
    <t>EGenDriverCE (EGen v1.13.0) 74 at 2014-09-22 13:33:34.593. Security Detail Parameters:</t>
  </si>
  <si>
    <t>EGenDriverCE (EGen v1.13.0) 74 at 2014-09-22 13:33:34.593. Trade Lookup Parameters:</t>
  </si>
  <si>
    <t>EGenDriverCE (EGen v1.13.0) 74 at 2014-09-22 13:33:34.593. Trade Order Parameters:</t>
  </si>
  <si>
    <t>EGenDriverCE (EGen v1.13.0) 110 at 2014-09-22 13:33:34.593. Broker Volume Parameters:  NONE</t>
  </si>
  <si>
    <t>EGenDriverCE (EGen v1.13.0) 110 at 2014-09-22 13:33:34.593. Customer Position Parameters:</t>
  </si>
  <si>
    <t>EGenDriverCE (EGen v1.13.0) 110 at 2014-09-22 13:33:34.593. Market Watch Parameters:</t>
  </si>
  <si>
    <t>EGenDriverCE (EGen v1.13.0) 110 at 2014-09-22 13:33:34.593. Security Detail Parameters:</t>
  </si>
  <si>
    <t>EGenDriverCE (EGen v1.13.0) 110 at 2014-09-22 13:33:34.593. Trade Lookup Parameters:</t>
  </si>
  <si>
    <t>EGenDriverCE (EGen v1.13.0) 110 at 2014-09-22 13:33:34.593. Trade Order Parameters:</t>
  </si>
  <si>
    <t>EGenDriverCE (EGen v1.13.0) 110 at 2014-09-22 13:33:34.593. Trade Update Parameters:</t>
  </si>
  <si>
    <t>EGenDriverCE (EGen v1.13.0) 109 at 2014-09-22 13:33:34.593. Transaction Mixes:</t>
  </si>
  <si>
    <t>EGenDriverCE (EGen v1.13.0) 109 at 2014-09-22 13:33:34.593. Broker Volume Parameters:  NONE</t>
  </si>
  <si>
    <t>EGenDriverCE (EGen v1.13.0) 109 at 2014-09-22 13:33:34.593. Customer Position Parameters:</t>
  </si>
  <si>
    <t>EGenDriverCE (EGen v1.13.0) 109 at 2014-09-22 13:33:34.593. Market Watch Parameters:</t>
  </si>
  <si>
    <t>EGenDriverCE (EGen v1.13.0) 109 at 2014-09-22 13:33:34.593. Security Detail Parameters:</t>
  </si>
  <si>
    <t>EGenDriverCE (EGen v1.13.0) 109 at 2014-09-22 13:33:34.593. Trade Lookup Parameters:</t>
  </si>
  <si>
    <t>EGenDriverCE (EGen v1.13.0) 109 at 2014-09-22 13:33:34.593. Trade Order Parameters:</t>
  </si>
  <si>
    <t>EGenDriverCE (EGen v1.13.0) 147 at 2014-09-22 13:33:34.593. Trade Order Parameters:</t>
  </si>
  <si>
    <t>EGenDriverCE (EGen v1.13.0) 147 at 2014-09-22 13:33:34.593. Trade Update Parameters:</t>
  </si>
  <si>
    <t>EGenDriverCE (EGen v1.13.0) 146 at 2014-09-22 13:33:34.593. Transaction Mixes:</t>
  </si>
  <si>
    <t>EGenDriverCE (EGen v1.13.0) 146 at 2014-09-22 13:33:34.593. Broker Volume Parameters:  NONE</t>
  </si>
  <si>
    <t>EGenDriverCE (EGen v1.13.0) 146 at 2014-09-22 13:33:34.593. Customer Position Parameters:</t>
  </si>
  <si>
    <t>EGenDriverCE (EGen v1.13.0) 146 at 2014-09-22 13:33:34.593. Market Watch Parameters:</t>
  </si>
  <si>
    <t>EGenDriverCE (EGen v1.13.0) 146 at 2014-09-22 13:33:34.593. Security Detail Parameters:</t>
  </si>
  <si>
    <t>EGenDriverCE (EGen v1.13.0) 146 at 2014-09-22 13:33:34.593. Trade Lookup Parameters:</t>
  </si>
  <si>
    <t>EGenDriverCE (EGen v1.13.0) 146 at 2014-09-22 13:33:34.593. Trade Order Parameters:</t>
  </si>
  <si>
    <t>EGenDriverCE (EGen v1.13.0) 146 at 2014-09-22 13:33:34.593. Trade Update Parameters:</t>
  </si>
  <si>
    <t>EGenDriverCE (EGen v1.13.0) 145 at 2014-09-22 13:33:34.593. Transaction Mixes:</t>
  </si>
  <si>
    <t>EGenDriverCE (EGen v1.13.0) 145 at 2014-09-22 13:33:34.593. Broker Volume Parameters:  NONE</t>
  </si>
  <si>
    <t>EGenDriverCE (EGen v1.13.0) 145 at 2014-09-22 13:33:34.593. Customer Position Parameters:</t>
  </si>
  <si>
    <t>EGenDriverCE (EGen v1.13.0) 145 at 2014-09-22 13:33:34.593. Market Watch Parameters:</t>
  </si>
  <si>
    <t>EGenDriverCE (EGen v1.13.0) 145 at 2014-09-22 13:33:34.593. Security Detail Parameters:</t>
  </si>
  <si>
    <t>EGenDriverCE (EGen v1.13.0) 180 at 2014-09-22 13:33:34.593. Transaction Mixes:</t>
  </si>
  <si>
    <t>EGenDriverCE (EGen v1.13.0) 180 at 2014-09-22 13:33:34.593. Broker Volume Parameters:  NONE</t>
  </si>
  <si>
    <t>EGenDriverCE (EGen v1.13.0) 180 at 2014-09-22 13:33:34.593. Customer Position Parameters:</t>
  </si>
  <si>
    <t>EGenDriverCE (EGen v1.13.0) 180 at 2014-09-22 13:33:34.593. Market Watch Parameters:</t>
  </si>
  <si>
    <t>EGenDriverCE (EGen v1.13.0) 180 at 2014-09-22 13:33:34.593. Security Detail Parameters:</t>
  </si>
  <si>
    <t>EGenDriverCE (EGen v1.13.0) 180 at 2014-09-22 13:33:34.593. Trade Lookup Parameters:</t>
  </si>
  <si>
    <t>EGenDriverCE (EGen v1.13.0) 180 at 2014-09-22 13:33:34.593. Trade Order Parameters:</t>
  </si>
  <si>
    <t>EGenDriverCE (EGen v1.13.0) 180 at 2014-09-22 13:33:34.593. Trade Update Parameters:</t>
  </si>
  <si>
    <t>EGenDriverCE (EGen v1.13.0) 179 at 2014-09-22 13:33:34.593. Transaction Mixes:</t>
  </si>
  <si>
    <t>EGenDriverCE (EGen v1.13.0) 179 at 2014-09-22 13:33:34.593. Broker Volume Parameters:  NONE</t>
  </si>
  <si>
    <t>EGenDriverCE (EGen v1.13.0) 179 at 2014-09-22 13:33:34.593. Customer Position Parameters:</t>
  </si>
  <si>
    <t>EGenDriverCE (EGen v1.13.0) 179 at 2014-09-22 13:33:34.593. Market Watch Parameters:</t>
  </si>
  <si>
    <t>EGenDriverCE (EGen v1.13.0) 179 at 2014-09-22 13:33:34.593. Security Detail Parameters:</t>
  </si>
  <si>
    <t>EGenDriverCE (EGen v1.13.0) 179 at 2014-09-22 13:33:34.593. Trade Lookup Parameters:</t>
  </si>
  <si>
    <t>EGenDriverCE (EGen v1.13.0) 179 at 2014-09-22 13:33:34.593. Trade Order Parameters:</t>
  </si>
  <si>
    <t>EGenDriverCE (EGen v1.13.0) 179 at 2014-09-22 13:33:34.593. Trade Update Parameters:</t>
  </si>
  <si>
    <t>EGenDriverCE (EGen v1.13.0) 178 at 2014-09-22 13:33:34.593. Transaction Mixes:</t>
  </si>
  <si>
    <t>EGenDriverCE (EGen v1.13.0) 178 at 2014-09-22 13:33:34.593. Broker Volume Parameters:  NONE</t>
  </si>
  <si>
    <t>EGenDriverCE (EGen v1.13.0) 178 at 2014-09-22 13:33:34.593. Customer Position Parameters:</t>
  </si>
  <si>
    <t>EGenDriverCE (EGen v1.13.0) 178 at 2014-09-22 13:33:34.593. Market Watch Parameters:</t>
  </si>
  <si>
    <t>EGenDriverCE (EGen v1.13.0) 178 at 2014-09-22 13:33:34.593. Security Detail Parameters:</t>
  </si>
  <si>
    <t>EGenDriverCE (EGen v1.13.0) 210 at 2014-09-22 13:33:34.593. Transaction Mixes:</t>
  </si>
  <si>
    <t>EGenDriverCE (EGen v1.13.0) 210 at 2014-09-22 13:33:34.593. Broker Volume Parameters:  NONE</t>
  </si>
  <si>
    <t>EGenDriverCE (EGen v1.13.0) 210 at 2014-09-22 13:33:34.593. Customer Position Parameters:</t>
  </si>
  <si>
    <t>EGenDriverCE (EGen v1.13.0) 210 at 2014-09-22 13:33:34.593. Market Watch Parameters:</t>
  </si>
  <si>
    <t>EGenDriverCE (EGen v1.13.0) 210 at 2014-09-22 13:33:34.593. Security Detail Parameters:</t>
  </si>
  <si>
    <t>EGenDriverCE (EGen v1.13.0) 210 at 2014-09-22 13:33:34.593. Trade Lookup Parameters:</t>
  </si>
  <si>
    <t>EGenDriverCE (EGen v1.13.0) 210 at 2014-09-22 13:33:34.593. Trade Order Parameters:</t>
  </si>
  <si>
    <t>EGenDriverCE (EGen v1.13.0) 210 at 2014-09-22 13:33:34.593. Trade Update Parameters:</t>
  </si>
  <si>
    <t>EGenDriverCE (EGen v1.13.0) 209 at 2014-09-22 13:33:34.593. Transaction Mixes:</t>
  </si>
  <si>
    <t>EGenDriverCE (EGen v1.13.0) 209 at 2014-09-22 13:33:34.593. Broker Volume Parameters:  NONE</t>
  </si>
  <si>
    <t>EGenDriverCE (EGen v1.13.0) 209 at 2014-09-22 13:33:34.593. Customer Position Parameters:</t>
  </si>
  <si>
    <t>EGenDriverCE (EGen v1.13.0) 209 at 2014-09-22 13:33:34.593. Market Watch Parameters:</t>
  </si>
  <si>
    <t>EGenDriverCE (EGen v1.13.0) 209 at 2014-09-22 13:33:34.593. Security Detail Parameters:</t>
  </si>
  <si>
    <t>EGenDriverCE (EGen v1.13.0) 240 at 2014-09-22 13:33:34.593. Transaction Mixes:</t>
  </si>
  <si>
    <t>EGenDriverCE (EGen v1.13.0) 240 at 2014-09-22 13:33:34.593. Broker Volume Parameters:  NONE</t>
  </si>
  <si>
    <t>EGenDriverCE (EGen v1.13.0) 240 at 2014-09-22 13:33:34.593. Customer Position Parameters:</t>
  </si>
  <si>
    <t>EGenDriverCE (EGen v1.13.0) 240 at 2014-09-22 13:33:34.593. Market Watch Parameters:</t>
  </si>
  <si>
    <t>EGenDriverCE (EGen v1.13.0) 240 at 2014-09-22 13:33:34.593. Security Detail Parameters:</t>
  </si>
  <si>
    <t>EGenDriverCE (EGen v1.13.0) 240 at 2014-09-22 13:33:34.593. Trade Lookup Parameters:</t>
  </si>
  <si>
    <t>EGenDriverCE (EGen v1.13.0) 240 at 2014-09-22 13:33:34.593. Trade Order Parameters:</t>
  </si>
  <si>
    <t>EGenDriverCE (EGen v1.13.0) 240 at 2014-09-22 13:33:34.593. Trade Update Parameters:</t>
  </si>
  <si>
    <t>EGenDriverCE (EGen v1.13.0) 239 at 2014-09-22 13:33:34.593. Transaction Mixes:</t>
  </si>
  <si>
    <t>EGenDriverCE (EGen v1.13.0) 239 at 2014-09-22 13:33:34.593. Broker Volume Parameters:  NONE</t>
  </si>
  <si>
    <t>EGenDriverCE (EGen v1.13.0) 239 at 2014-09-22 13:33:34.593. Customer Position Parameters:</t>
  </si>
  <si>
    <t>EGenDriverCE (EGen v1.13.0) 268 at 2014-09-22 13:33:34.593. Transaction Mixes:</t>
  </si>
  <si>
    <t>EGenDriverCE (EGen v1.13.0) 268 at 2014-09-22 13:33:34.593. Broker Volume Parameters:  NONE</t>
  </si>
  <si>
    <t>EGenDriverCE (EGen v1.13.0) 268 at 2014-09-22 13:33:34.593. Customer Position Parameters:</t>
  </si>
  <si>
    <t>EGenDriverCE (EGen v1.13.0) 268 at 2014-09-22 13:33:34.593. Market Watch Parameters:</t>
  </si>
  <si>
    <t>EGenDriverCE (EGen v1.13.0) 268 at 2014-09-22 13:33:34.593. Security Detail Parameters:</t>
  </si>
  <si>
    <t>EGenDriverCE (EGen v1.13.0) 268 at 2014-09-22 13:33:34.593. Trade Lookup Parameters:</t>
  </si>
  <si>
    <t>EGenDriverCE (EGen v1.13.0) 268 at 2014-09-22 13:33:34.593. Trade Order Parameters:</t>
  </si>
  <si>
    <t>EGenDriverCE (EGen v1.13.0) 268 at 2014-09-22 13:33:34.593. Trade Update Parameters:</t>
  </si>
  <si>
    <t>EGenDriverCE (EGen v1.13.0) 267 at 2014-09-22 13:33:34.593. Transaction Mixes:</t>
  </si>
  <si>
    <t>EGenDriverCE (EGen v1.13.0) 267 at 2014-09-22 13:33:34.593. Broker Volume Parameters:  NONE</t>
  </si>
  <si>
    <t>EGenDriverCE (EGen v1.13.0) 267 at 2014-09-22 13:33:34.593. Customer Position Parameters:</t>
  </si>
  <si>
    <t>EGenDriverCE (EGen v1.13.0) 267 at 2014-09-22 13:33:34.593. Market Watch Parameters:</t>
  </si>
  <si>
    <t>EGenDriverCE (EGen v1.13.0) 267 at 2014-09-22 13:33:34.593. Security Detail Parameters:</t>
  </si>
  <si>
    <t>EGenDriverCE (EGen v1.13.0) 267 at 2014-09-22 13:33:34.593. Trade Lookup Parameters:</t>
  </si>
  <si>
    <t>EGenDriverCE (EGen v1.13.0) 267 at 2014-09-22 13:33:34.593. Trade Order Parameters:</t>
  </si>
  <si>
    <t>EGenDriverCE (EGen v1.13.0) 267 at 2014-09-22 13:33:34.593. Trade Update Parameters:</t>
  </si>
  <si>
    <t>EGenDriverCE (EGen v1.13.0) 266 at 2014-09-22 13:33:34.593. Transaction Mixes:</t>
  </si>
  <si>
    <t>EGenDriverCE (EGen v1.13.0) 266 at 2014-09-22 13:33:34.593. Broker Volume Parameters:  NONE</t>
  </si>
  <si>
    <t>EGenDriverCE (EGen v1.13.0) 266 at 2014-09-22 13:33:34.593. Customer Position Parameters:</t>
  </si>
  <si>
    <t>EGenDriverCE (EGen v1.13.0) 266 at 2014-09-22 13:33:34.593. Market Watch Parameters:</t>
  </si>
  <si>
    <t>EGenDriverCE (EGen v1.13.0) 266 at 2014-09-22 13:33:34.593. Security Detail Parameters:</t>
  </si>
  <si>
    <t>EGenDriverCE (EGen v1.13.0) 266 at 2014-09-22 13:33:34.593. Trade Lookup Parameters:</t>
  </si>
  <si>
    <t>EGenDriverCE (EGen v1.13.0) 266 at 2014-09-22 13:33:34.593. Trade Order Parameters:</t>
  </si>
  <si>
    <t>EGenDriverCE (EGen v1.13.0) 266 at 2014-09-22 13:33:34.593. Trade Update Parameters:</t>
  </si>
  <si>
    <t>EGenDriverCE (EGen v1.13.0) 265 at 2014-09-22 13:33:34.593. Transaction Mixes:</t>
  </si>
  <si>
    <t>EGenDriverCE (EGen v1.13.0) 265 at 2014-09-22 13:33:34.593. Broker Volume Parameters:  NONE</t>
  </si>
  <si>
    <t>EGenDriverCE (EGen v1.13.0) 265 at 2014-09-22 13:33:34.593. Customer Position Parameters:</t>
  </si>
  <si>
    <t>EGenDriverCE (EGen v1.13.0) 265 at 2014-09-22 13:33:34.593. Market Watch Parameters:</t>
  </si>
  <si>
    <t>EGenDriverCE (EGen v1.13.0) 265 at 2014-09-22 13:33:34.593. Security Detail Parameters:</t>
  </si>
  <si>
    <t>EGenDriverCE (EGen v1.13.0) 265 at 2014-09-22 13:33:34.593. Trade Lookup Parameters:</t>
  </si>
  <si>
    <t>EGenDriverCE (EGen v1.13.0) 265 at 2014-09-22 13:33:34.593. Trade Order Parameters:</t>
  </si>
  <si>
    <t>EGenDriverCE (EGen v1.13.0) 265 at 2014-09-22 13:33:34.593. Trade Update Parameters:</t>
  </si>
  <si>
    <t>EGenDriverCE (EGen v1.13.0) 264 at 2014-09-22 13:33:34.593. Transaction Mixes:</t>
  </si>
  <si>
    <t>EGenDriverCE (EGen v1.13.0) 264 at 2014-09-22 13:33:34.593. Broker Volume Parameters:  NONE</t>
  </si>
  <si>
    <t>EGenDriverCE (EGen v1.13.0) 264 at 2014-09-22 13:33:34.593. Customer Position Parameters:</t>
  </si>
  <si>
    <t>EGenDriverCE (EGen v1.13.0) 264 at 2014-09-22 13:33:34.593. Market Watch Parameters:</t>
  </si>
  <si>
    <t>EGenDriverCE (EGen v1.13.0) 264 at 2014-09-22 13:33:34.593. Security Detail Parameters:</t>
  </si>
  <si>
    <t>EGenDriverCE (EGen v1.13.0) 300 at 2014-09-22 13:33:34.593. Transaction Mixes:</t>
  </si>
  <si>
    <t>EGenDriverCE (EGen v1.13.0) 300 at 2014-09-22 13:33:34.593. Broker Volume Parameters:  NONE</t>
  </si>
  <si>
    <t>EGenDriverCE (EGen v1.13.0) 300 at 2014-09-22 13:33:34.593. Customer Position Parameters:</t>
  </si>
  <si>
    <t>EGenDriverCE (EGen v1.13.0) 300 at 2014-09-22 13:33:34.593. Market Watch Parameters:</t>
  </si>
  <si>
    <t>EGenDriverCE (EGen v1.13.0) 300 at 2014-09-22 13:33:34.593. Security Detail Parameters:</t>
  </si>
  <si>
    <t>EGenDriverCE (EGen v1.13.0) 300 at 2014-09-22 13:33:34.593. Trade Lookup Parameters:</t>
  </si>
  <si>
    <t>EGenDriverCE (EGen v1.13.0) 300 at 2014-09-22 13:33:34.593. Trade Order Parameters:</t>
  </si>
  <si>
    <t>EGenDriverCE (EGen v1.13.0) 300 at 2014-09-22 13:33:34.593. Trade Update Parameters:</t>
  </si>
  <si>
    <t>EGenDriverCE (EGen v1.13.0) 299 at 2014-09-22 13:33:34.593. Transaction Mixes:</t>
  </si>
  <si>
    <t>EGenDriverCE (EGen v1.13.0) 299 at 2014-09-22 13:33:34.593. Broker Volume Parameters:  NONE</t>
  </si>
  <si>
    <t>EGenDriverCE (EGen v1.13.0) 330 at 2014-09-22 13:33:34.593. Transaction Mixes:</t>
  </si>
  <si>
    <t>EGenDriverCE (EGen v1.13.0) 330 at 2014-09-22 13:33:34.593. Broker Volume Parameters:  NONE</t>
  </si>
  <si>
    <t>EGenDriverCE (EGen v1.13.0) 330 at 2014-09-22 13:33:34.593. Customer Position Parameters:</t>
  </si>
  <si>
    <t>EGenDriverCE (EGen v1.13.0) 330 at 2014-09-22 13:33:34.593. Market Watch Parameters:</t>
  </si>
  <si>
    <t>EGenDriverCE (EGen v1.13.0) 330 at 2014-09-22 13:33:34.593. Security Detail Parameters:</t>
  </si>
  <si>
    <t>EGenDriverCE (EGen v1.13.0) 330 at 2014-09-22 13:33:34.593. Trade Lookup Parameters:</t>
  </si>
  <si>
    <t>EGenDriverCE (EGen v1.13.0) 330 at 2014-09-22 13:33:34.593. Trade Order Parameters:</t>
  </si>
  <si>
    <t>EGenDriverCE (EGen v1.13.0) 330 at 2014-09-22 13:33:34.593. Trade Update Parameters:</t>
  </si>
  <si>
    <t>EGenDriverCE (EGen v1.13.0) 329 at 2014-09-22 13:33:34.593. Transaction Mixes:</t>
  </si>
  <si>
    <t>EGenDriverCE (EGen v1.13.0) 329 at 2014-09-22 13:33:34.593. Broker Volume Parameters:  NONE</t>
  </si>
  <si>
    <t>EGenDriverCE (EGen v1.13.0) 329 at 2014-09-22 13:33:34.593. Customer Position Parameters:</t>
  </si>
  <si>
    <t>EGenDriverCE (EGen v1.13.0) 329 at 2014-09-22 13:33:34.593. Market Watch Parameters:</t>
  </si>
  <si>
    <t>EGenDriverCE (EGen v1.13.0) 329 at 2014-09-22 13:33:34.593. Security Detail Parameters:</t>
  </si>
  <si>
    <t>EGenDriverCE (EGen v1.13.0) 329 at 2014-09-22 13:33:34.593. Trade Lookup Parameters:</t>
  </si>
  <si>
    <t>EGenDriverCE (EGen v1.13.0) 329 at 2014-09-22 13:33:34.593. Trade Order Parameters:</t>
  </si>
  <si>
    <t>EGenDriverCE (EGen v1.13.0) 329 at 2014-09-22 13:33:34.593. Trade Update Parameters:</t>
  </si>
  <si>
    <t>EGenDriverCE (EGen v1.13.0) 328 at 2014-09-22 13:33:34.593. Transaction Mixes:</t>
  </si>
  <si>
    <t>EGenDriverCE (EGen v1.13.0) 328 at 2014-09-22 13:33:34.593. Broker Volume Parameters:  NONE</t>
  </si>
  <si>
    <t>EGenDriverCE (EGen v1.13.0) 328 at 2014-09-22 13:33:34.593. Customer Position Parameters:</t>
  </si>
  <si>
    <t>EGenDriverCE (EGen v1.13.0) 390 at 2014-09-22 13:33:34.593. Transaction Mixes:</t>
  </si>
  <si>
    <t>EGenDriverCE (EGen v1.13.0) 390 at 2014-09-22 13:33:34.593. Broker Volume Parameters:  NONE</t>
  </si>
  <si>
    <t>EGenDriverCE (EGen v1.13.0) 390 at 2014-09-22 13:33:34.593. Customer Position Parameters:</t>
  </si>
  <si>
    <t>EGenDriverCE (EGen v1.13.0) 390 at 2014-09-22 13:33:34.593. Market Watch Parameters:</t>
  </si>
  <si>
    <t>EGenDriverCE (EGen v1.13.0) 390 at 2014-09-22 13:33:34.593. Security Detail Parameters:</t>
  </si>
  <si>
    <t>EGenDriverCE (EGen v1.13.0) 390 at 2014-09-22 13:33:34.593. Trade Lookup Parameters:</t>
  </si>
  <si>
    <t>EGenDriverCE (EGen v1.13.0) 390 at 2014-09-22 13:33:34.593. Trade Order Parameters:</t>
  </si>
  <si>
    <t>EGenDriverCE (EGen v1.13.0) 390 at 2014-09-22 13:33:34.593. Trade Update Parameters:</t>
  </si>
  <si>
    <t>EGenDriverCE (EGen v1.13.0) 389 at 2014-09-22 13:33:34.593. Transaction Mixes:</t>
  </si>
  <si>
    <t>EGenDriverCE (EGen v1.13.0) 389 at 2014-09-22 13:33:34.593. Broker Volume Parameters:  NONE</t>
  </si>
  <si>
    <t>EGenDriverCE (EGen v1.13.0) 389 at 2014-09-22 13:33:34.593. Customer Position Parameters:</t>
  </si>
  <si>
    <t>EGenDriverCE (EGen v1.13.0) 389 at 2014-09-22 13:33:34.593. Market Watch Parameters:</t>
  </si>
  <si>
    <t>EGenDriverCE (EGen v1.13.0) 389 at 2014-09-22 13:33:34.593. Security Detail Parameters:</t>
  </si>
  <si>
    <t>EGenDriverCE (EGen v1.13.0) 389 at 2014-09-22 13:33:34.593. Trade Lookup Parameters:</t>
  </si>
  <si>
    <t>EGenDriverCE (EGen v1.13.0) 389 at 2014-09-22 13:33:34.593. Trade Order Parameters:</t>
  </si>
  <si>
    <t>EGenDriverCE (EGen v1.13.0) 389 at 2014-09-22 13:33:34.593. Trade Update Parameters:</t>
  </si>
  <si>
    <t>EGenDriverCE (EGen v1.13.0) 388 at 2014-09-22 13:33:34.593. Transaction Mixes:</t>
  </si>
  <si>
    <t>EGenDriverCE (EGen v1.13.0) 388 at 2014-09-22 13:33:34.593. Broker Volume Parameters:  NONE</t>
  </si>
  <si>
    <t>EGenDriverCE (EGen v1.13.0) 388 at 2014-09-22 13:33:34.593. Customer Position Parameters:</t>
  </si>
  <si>
    <t>EGenDriverCE (EGen v1.13.0) 388 at 2014-09-22 13:33:34.593. Market Watch Parameters:</t>
  </si>
  <si>
    <t>EGenDriverCE (EGen v1.13.0) 388 at 2014-09-22 13:33:34.593. Security Detail Parameters:</t>
  </si>
  <si>
    <t>EGenDriverCE (EGen v1.13.0) 388 at 2014-09-22 13:33:34.593. Trade Lookup Parameters:</t>
  </si>
  <si>
    <t>EGenDriverCE (EGen v1.13.0) 388 at 2014-09-22 13:33:34.593. Trade Order Parameters:</t>
  </si>
  <si>
    <t>EGenDriverCE (EGen v1.13.0) 388 at 2014-09-22 13:33:34.593. Trade Update Parameters:</t>
  </si>
  <si>
    <t>EGenDriverCE (EGen v1.13.0) 387 at 2014-09-22 13:33:34.593. Transaction Mixes:</t>
  </si>
  <si>
    <t>EGenDriverCE (EGen v1.13.0) 387 at 2014-09-22 13:33:34.593. Broker Volume Parameters:  NONE</t>
  </si>
  <si>
    <t>EGenDriverCE (EGen v1.13.0) 387 at 2014-09-22 13:33:34.593. Customer Position Parameters:</t>
  </si>
  <si>
    <t>EGenDriverCE (EGen v1.13.0) 387 at 2014-09-22 13:33:34.593. Market Watch Parameters:</t>
  </si>
  <si>
    <t>EGenDriverCE (EGen v1.13.0) 387 at 2014-09-22 13:33:34.593. Security Detail Parameters:</t>
  </si>
  <si>
    <t>EGenDriverCE (EGen v1.13.0) 387 at 2014-09-22 13:33:34.593. Trade Lookup Parameters:</t>
  </si>
  <si>
    <t>EGenDriverCE (EGen v1.13.0) 387 at 2014-09-22 13:33:34.593. Trade Order Parameters:</t>
  </si>
  <si>
    <t>EGenDriverCE (EGen v1.13.0) 387 at 2014-09-22 13:33:34.593. Trade Update Parameters:</t>
  </si>
  <si>
    <t>EGenDriverCE (EGen v1.13.0) 386 at 2014-09-22 13:33:34.593. Transaction Mixes:</t>
  </si>
  <si>
    <t>EGenDriverCE (EGen v1.13.0) 386 at 2014-09-22 13:33:34.593. Broker Volume Parameters:  NONE</t>
  </si>
  <si>
    <t>EGenDriverCE (EGen v1.13.0) 386 at 2014-09-22 13:33:34.593. Customer Position Parameters:</t>
  </si>
  <si>
    <t>EGenDriverCE (EGen v1.13.0) 386 at 2014-09-22 13:33:34.593. Market Watch Parameters:</t>
  </si>
  <si>
    <t>EGenDriverCE (EGen v1.13.0) 386 at 2014-09-22 13:33:34.593. Security Detail Parameters:</t>
  </si>
  <si>
    <t>EGenDriverCE (EGen v1.13.0) 386 at 2014-09-22 13:33:34.593. Trade Lookup Parameters:</t>
  </si>
  <si>
    <t>EGenDriverCE (EGen v1.13.0) 386 at 2014-09-22 13:33:34.593. Trade Order Parameters:</t>
  </si>
  <si>
    <t>EGenDriverCE (EGen v1.13.0) 386 at 2014-09-22 13:33:34.593. Trade Update Parameters:</t>
  </si>
  <si>
    <t>EGenDriverCE (EGen v1.13.0) 420 at 2014-09-22 13:33:34.593. Transaction Mixes:</t>
  </si>
  <si>
    <t>EGenDriverCE (EGen v1.13.0) 420 at 2014-09-22 13:33:34.593. Broker Volume Parameters:  NONE</t>
  </si>
  <si>
    <t>EGenDriverCE (EGen v1.13.0) 420 at 2014-09-22 13:33:34.593. Customer Position Parameters:</t>
  </si>
  <si>
    <t>EGenDriverCE (EGen v1.13.0) 420 at 2014-09-22 13:33:34.593. Market Watch Parameters:</t>
  </si>
  <si>
    <t>EGenDriverCE (EGen v1.13.0) 420 at 2014-09-22 13:33:34.593. Security Detail Parameters:</t>
  </si>
  <si>
    <t>EGenDriverCE (EGen v1.13.0) 420 at 2014-09-22 13:33:34.593. Trade Lookup Parameters:</t>
  </si>
  <si>
    <t>EGenDriverCE (EGen v1.13.0) 420 at 2014-09-22 13:33:34.593. Trade Order Parameters:</t>
  </si>
  <si>
    <t>EGenDriverCE (EGen v1.13.0) 420 at 2014-09-22 13:33:34.593. Trade Update Parameters:</t>
  </si>
  <si>
    <t>EGenDriverCE (EGen v1.13.0) 419 at 2014-09-22 13:33:34.593. Transaction Mixes:</t>
  </si>
  <si>
    <t>EGenDriverCE (EGen v1.13.0) 419 at 2014-09-22 13:33:34.593. Broker Volume Parameters:  NONE</t>
  </si>
  <si>
    <t>EGenDriverCE (EGen v1.13.0) 419 at 2014-09-22 13:33:34.593. Customer Position Parameters:</t>
  </si>
  <si>
    <t>EGenDriverCE (EGen v1.13.0) 419 at 2014-09-22 13:33:34.593. Market Watch Parameters:</t>
  </si>
  <si>
    <t>EGenDriverCE (EGen v1.13.0) 447 at 2014-09-22 13:33:34.593. Market Watch Parameters:</t>
  </si>
  <si>
    <t>EGenDriverCE (EGen v1.13.0) 447 at 2014-09-22 13:33:34.593. Security Detail Parameters:</t>
  </si>
  <si>
    <t>EGenDriverCE (EGen v1.13.0) 447 at 2014-09-22 13:33:34.593. Trade Lookup Parameters:</t>
  </si>
  <si>
    <t>EGenDriverCE (EGen v1.13.0) 447 at 2014-09-22 13:33:34.593. Trade Order Parameters:</t>
  </si>
  <si>
    <t>EGenDriverCE (EGen v1.13.0) 447 at 2014-09-22 13:33:34.593. Trade Update Parameters:</t>
  </si>
  <si>
    <t>EGenDriverCE (EGen v1.13.0) 446 at 2014-09-22 13:33:34.593. Transaction Mixes:</t>
  </si>
  <si>
    <t>EGenDriverCE (EGen v1.13.0) 446 at 2014-09-22 13:33:34.593. Broker Volume Parameters:  NONE</t>
  </si>
  <si>
    <t>EGenDriverCE (EGen v1.13.0) 446 at 2014-09-22 13:33:34.593. Customer Position Parameters:</t>
  </si>
  <si>
    <t>EGenDriverCE (EGen v1.13.0) 446 at 2014-09-22 13:33:34.593. Market Watch Parameters:</t>
  </si>
  <si>
    <t>EGenDriverCE (EGen v1.13.0) 446 at 2014-09-22 13:33:34.593. Security Detail Parameters:</t>
  </si>
  <si>
    <t>EGenDriverCE (EGen v1.13.0) 446 at 2014-09-22 13:33:34.593. Trade Lookup Parameters:</t>
  </si>
  <si>
    <t>EGenDriverCE (EGen v1.13.0) 446 at 2014-09-22 13:33:34.593. Trade Order Parameters:</t>
  </si>
  <si>
    <t>EGenDriverCE (EGen v1.13.0) 446 at 2014-09-22 13:33:34.593. Trade Update Parameters:</t>
  </si>
  <si>
    <t>EGenDriverCE (EGen v1.13.0) 445 at 2014-09-22 13:33:34.593. Transaction Mixes:</t>
  </si>
  <si>
    <t>EGenDriverCE (EGen v1.13.0) 445 at 2014-09-22 13:33:34.593. Broker Volume Parameters:  NONE</t>
  </si>
  <si>
    <t>EGenDriverCE (EGen v1.13.0) 445 at 2014-09-22 13:33:34.593. Customer Position Parameters:</t>
  </si>
  <si>
    <t>EGenDriverCE (EGen v1.13.0) 445 at 2014-09-22 13:33:34.593. Market Watch Parameters:</t>
  </si>
  <si>
    <t>EGenDriverCE (EGen v1.13.0) 445 at 2014-09-22 13:33:34.593. Security Detail Parameters:</t>
  </si>
  <si>
    <t>EGenDriverCE (EGen v1.13.0) 445 at 2014-09-22 13:33:34.593. Trade Lookup Parameters:</t>
  </si>
  <si>
    <t>EGenDriverCE (EGen v1.13.0) 445 at 2014-09-22 13:33:34.593. Trade Order Parameters:</t>
  </si>
  <si>
    <t>EGenDriverCE (EGen v1.13.0) 445 at 2014-09-22 13:33:34.593. Trade Update Parameters:</t>
  </si>
  <si>
    <t>EGenDriverCE (EGen v1.13.0) 444 at 2014-09-22 13:33:34.593. Transaction Mixes:</t>
  </si>
  <si>
    <t>EGenDriverCE (EGen v1.13.0) 444 at 2014-09-22 13:33:34.593. Broker Volume Parameters:  NONE</t>
  </si>
  <si>
    <t>EGenDriverCE (EGen v1.13.0) 444 at 2014-09-22 13:33:34.593. Customer Position Parameters:</t>
  </si>
  <si>
    <t>EGenDriverCE (EGen v1.13.0) 444 at 2014-09-22 13:33:34.593. Market Watch Parameters:</t>
  </si>
  <si>
    <t>EGenDriverCE (EGen v1.13.0) 444 at 2014-09-22 13:33:34.593. Security Detail Parameters:</t>
  </si>
  <si>
    <t>EGenDriverCE (EGen v1.13.0) 444 at 2014-09-22 13:33:34.593. Trade Lookup Parameters:</t>
  </si>
  <si>
    <t>EGenDriverCE (EGen v1.13.0) 444 at 2014-09-22 13:33:34.593. Trade Order Parameters:</t>
  </si>
  <si>
    <t>EGenDriverCE (EGen v1.13.0) 444 at 2014-09-22 13:33:34.593. Trade Update Parameters:</t>
  </si>
  <si>
    <t>EGenDriverCE (EGen v1.13.0) 443 at 2014-09-22 13:33:34.593. Transaction Mixes:</t>
  </si>
  <si>
    <t>EGenDriverCE (EGen v1.13.0) 443 at 2014-09-22 13:33:34.593. Broker Volume Parameters:  NONE</t>
  </si>
  <si>
    <t>EGenDriverCE (EGen v1.13.0) 443 at 2014-09-22 13:33:34.593. Customer Position Parameters:</t>
  </si>
  <si>
    <t>EGenDriverCE (EGen v1.13.0) 443 at 2014-09-22 13:33:34.593. Market Watch Parameters:</t>
  </si>
  <si>
    <t>EGenDriverCE (EGen v1.13.0) 443 at 2014-09-22 13:33:34.593. Security Detail Parameters:</t>
  </si>
  <si>
    <t>EGenDriverCE (EGen v1.13.0) 443 at 2014-09-22 13:33:34.593. Trade Lookup Parameters:</t>
  </si>
  <si>
    <t>EGenDriverCE (EGen v1.13.0) 443 at 2014-09-22 13:33:34.593. Trade Order Parameters:</t>
  </si>
  <si>
    <t>EGenDriverCE (EGen v1.13.0) 443 at 2014-09-22 13:33:34.593. Trade Update Parameters:</t>
  </si>
  <si>
    <t>EGenDriverCE (EGen v1.13.0) 442 at 2014-09-22 13:33:34.593. Transaction Mixes:</t>
  </si>
  <si>
    <t>EGenDriverCE (EGen v1.13.0) 442 at 2014-09-22 13:33:34.593. Broker Volume Parameters:  NONE</t>
  </si>
  <si>
    <t>EGenDriverCE (EGen v1.13.0) 442 at 2014-09-22 13:33:34.593. Customer Position Parameters:</t>
  </si>
  <si>
    <t>EGenDriverCE (EGen v1.13.0) 442 at 2014-09-22 13:33:34.593. Market Watch Parameters:</t>
  </si>
  <si>
    <t>EGenDriverCE (EGen v1.13.0) 442 at 2014-09-22 13:33:34.593. Security Detail Parameters:</t>
  </si>
  <si>
    <t>EGenDriverCE (EGen v1.13.0) 442 at 2014-09-22 13:33:34.593. Trade Lookup Parameters:</t>
  </si>
  <si>
    <t>EGenDriverCE (EGen v1.13.0) 14 at 2014-09-22 13:33:34.593. Trade Lookup Parameters:</t>
  </si>
  <si>
    <t>EGenDriverCE (EGen v1.13.0) 14 at 2014-09-22 13:33:34.593. Trade Order Parameters:</t>
  </si>
  <si>
    <t>EGenDriverCE (EGen v1.13.0) 14 at 2014-09-22 13:33:34.593. Trade Update Parameters:</t>
  </si>
  <si>
    <t>EGenDriverCE (EGen v1.13.0) 13 at 2014-09-22 13:33:34.593. Transaction Mixes:</t>
  </si>
  <si>
    <t>EGenDriverCE (EGen v1.13.0) 13 at 2014-09-22 13:33:34.593. Broker Volume Parameters:  NONE</t>
  </si>
  <si>
    <t>EGenDriverCE (EGen v1.13.0) 13 at 2014-09-22 13:33:34.593. Customer Position Parameters:</t>
  </si>
  <si>
    <t>EGenDriverCE (EGen v1.13.0) 13 at 2014-09-22 13:33:34.593. Market Watch Parameters:</t>
  </si>
  <si>
    <t>EGenDriverCE (EGen v1.13.0) 13 at 2014-09-22 13:33:34.593. Security Detail Parameters:</t>
  </si>
  <si>
    <t>EGenDriverCE (EGen v1.13.0) 13 at 2014-09-22 13:33:34.593. Trade Lookup Parameters:</t>
  </si>
  <si>
    <t>EGenDriverCE (EGen v1.13.0) 13 at 2014-09-22 13:33:34.593. Trade Order Parameters:</t>
  </si>
  <si>
    <t>EGenDriverCE (EGen v1.13.0) 13 at 2014-09-22 13:33:34.593. Trade Update Parameters:</t>
  </si>
  <si>
    <t>EGenDriverCE (EGen v1.13.0) 12 at 2014-09-22 13:33:34.593. Transaction Mixes:</t>
  </si>
  <si>
    <t>EGenDriverCE (EGen v1.13.0) 12 at 2014-09-22 13:33:34.593. Broker Volume Parameters:  NONE</t>
  </si>
  <si>
    <t>EGenDriverCE (EGen v1.13.0) 12 at 2014-09-22 13:33:34.593. Customer Position Parameters:</t>
  </si>
  <si>
    <t>EGenDriverCE (EGen v1.13.0) 12 at 2014-09-22 13:33:34.593. Market Watch Parameters:</t>
  </si>
  <si>
    <t>EGenDriverCE (EGen v1.13.0) 12 at 2014-09-22 13:33:34.593. Security Detail Parameters:</t>
  </si>
  <si>
    <t>EGenDriverCE (EGen v1.13.0) 12 at 2014-09-22 13:33:34.593. Trade Lookup Parameters:</t>
  </si>
  <si>
    <t>EGenDriverCE (EGen v1.13.0) 12 at 2014-09-22 13:33:34.593. Trade Order Parameters:</t>
  </si>
  <si>
    <t>EGenDriverCE (EGen v1.13.0) 12 at 2014-09-22 13:33:34.593. Trade Update Parameters:</t>
  </si>
  <si>
    <t>EGenDriverCE (EGen v1.13.0) 43 at 2014-09-22 13:33:34.593. Trade Order Parameters:</t>
  </si>
  <si>
    <t>EGenDriverCE (EGen v1.13.0) 43 at 2014-09-22 13:33:34.593. Trade Update Parameters:</t>
  </si>
  <si>
    <t>EGenDriverCE (EGen v1.13.0) 42 at 2014-09-22 13:33:34.593. Transaction Mixes:</t>
  </si>
  <si>
    <t>EGenDriverCE (EGen v1.13.0) 42 at 2014-09-22 13:33:34.593. Broker Volume Parameters:  NONE</t>
  </si>
  <si>
    <t>EGenDriverCE (EGen v1.13.0) 42 at 2014-09-22 13:33:34.593. Customer Position Parameters:</t>
  </si>
  <si>
    <t>EGenDriverCE (EGen v1.13.0) 42 at 2014-09-22 13:33:34.593. Market Watch Parameters:</t>
  </si>
  <si>
    <t>EGenDriverCE (EGen v1.13.0) 42 at 2014-09-22 13:33:34.593. Security Detail Parameters:</t>
  </si>
  <si>
    <t>EGenDriverCE (EGen v1.13.0) 42 at 2014-09-22 13:33:34.593. Trade Lookup Parameters:</t>
  </si>
  <si>
    <t>EGenDriverCE (EGen v1.13.0) 42 at 2014-09-22 13:33:34.593. Trade Order Parameters:</t>
  </si>
  <si>
    <t>EGenDriverCE (EGen v1.13.0) 42 at 2014-09-22 13:33:34.593. Trade Update Parameters:</t>
  </si>
  <si>
    <t>EGenDriverCE (EGen v1.13.0) 41 at 2014-09-22 13:33:34.593. Transaction Mixes:</t>
  </si>
  <si>
    <t>EGenDriverCE (EGen v1.13.0) 41 at 2014-09-22 13:33:34.593. Broker Volume Parameters:  NONE</t>
  </si>
  <si>
    <t>EGenDriverCE (EGen v1.13.0) 41 at 2014-09-22 13:33:34.593. Customer Position Parameters:</t>
  </si>
  <si>
    <t>EGenDriverCE (EGen v1.13.0) 41 at 2014-09-22 13:33:34.593. Market Watch Parameters:</t>
  </si>
  <si>
    <t>EGenDriverCE (EGen v1.13.0) 41 at 2014-09-22 13:33:34.593. Security Detail Parameters:</t>
  </si>
  <si>
    <t>EGenDriverCE (EGen v1.13.0) 41 at 2014-09-22 13:33:34.593. Trade Lookup Parameters:</t>
  </si>
  <si>
    <t>EGenDriverCE (EGen v1.13.0) 41 at 2014-09-22 13:33:34.593. Trade Order Parameters:</t>
  </si>
  <si>
    <t>EGenDriverCE (EGen v1.13.0) 41 at 2014-09-22 13:33:34.593. Trade Update Parameters:</t>
  </si>
  <si>
    <t>EGenDriverCE (EGen v1.13.0) 74 at 2014-09-22 13:33:34.593. Trade Update Parameters:</t>
  </si>
  <si>
    <t>EGenDriverCE (EGen v1.13.0) 73 at 2014-09-22 13:33:34.593. Transaction Mixes:</t>
  </si>
  <si>
    <t>EGenDriverCE (EGen v1.13.0) 73 at 2014-09-22 13:33:34.593. Broker Volume Parameters:  NONE</t>
  </si>
  <si>
    <t>EGenDriverCE (EGen v1.13.0) 73 at 2014-09-22 13:33:34.593. Customer Position Parameters:</t>
  </si>
  <si>
    <t>EGenDriverCE (EGen v1.13.0) 73 at 2014-09-22 13:33:34.593. Market Watch Parameters:</t>
  </si>
  <si>
    <t>EGenDriverCE (EGen v1.13.0) 73 at 2014-09-22 13:33:34.593. Security Detail Parameters:</t>
  </si>
  <si>
    <t>EGenDriverCE (EGen v1.13.0) 73 at 2014-09-22 13:33:34.593. Trade Lookup Parameters:</t>
  </si>
  <si>
    <t>EGenDriverCE (EGen v1.13.0) 73 at 2014-09-22 13:33:34.593. Trade Order Parameters:</t>
  </si>
  <si>
    <t>EGenDriverCE (EGen v1.13.0) 73 at 2014-09-22 13:33:34.593. Trade Update Parameters:</t>
  </si>
  <si>
    <t>EGenDriverCE (EGen v1.13.0) 72 at 2014-09-22 13:33:34.593. Transaction Mixes:</t>
  </si>
  <si>
    <t>EGenDriverCE (EGen v1.13.0) 72 at 2014-09-22 13:33:34.593. Broker Volume Parameters:  NONE</t>
  </si>
  <si>
    <t>EGenDriverCE (EGen v1.13.0) 72 at 2014-09-22 13:33:34.593. Customer Position Parameters:</t>
  </si>
  <si>
    <t>EGenDriverCE (EGen v1.13.0) 72 at 2014-09-22 13:33:34.593. Market Watch Parameters:</t>
  </si>
  <si>
    <t>EGenDriverCE (EGen v1.13.0) 72 at 2014-09-22 13:33:34.593. Security Detail Parameters:</t>
  </si>
  <si>
    <t>EGenDriverCE (EGen v1.13.0) 72 at 2014-09-22 13:33:34.593. Trade Lookup Parameters:</t>
  </si>
  <si>
    <t>EGenDriverCE (EGen v1.13.0) 72 at 2014-09-22 13:33:34.593. Trade Order Parameters:</t>
  </si>
  <si>
    <t>EGenDriverCE (EGen v1.13.0) 72 at 2014-09-22 13:33:34.593. Trade Update Parameters:</t>
  </si>
  <si>
    <t>EGenDriverCE (EGen v1.13.0) 71 at 2014-09-22 13:33:34.593. Transaction Mixes:</t>
  </si>
  <si>
    <t>EGenDriverCE (EGen v1.13.0) 109 at 2014-09-22 13:33:34.593. Trade Update Parameters:</t>
  </si>
  <si>
    <t>EGenDriverCE (EGen v1.13.0) 108 at 2014-09-22 13:33:34.593. Transaction Mixes:</t>
  </si>
  <si>
    <t>EGenDriverCE (EGen v1.13.0) 108 at 2014-09-22 13:33:34.593. Broker Volume Parameters:  NONE</t>
  </si>
  <si>
    <t>EGenDriverCE (EGen v1.13.0) 108 at 2014-09-22 13:33:34.593. Customer Position Parameters:</t>
  </si>
  <si>
    <t>EGenDriverCE (EGen v1.13.0) 108 at 2014-09-22 13:33:34.593. Market Watch Parameters:</t>
  </si>
  <si>
    <t>EGenDriverCE (EGen v1.13.0) 108 at 2014-09-22 13:33:34.593. Security Detail Parameters:</t>
  </si>
  <si>
    <t>EGenDriverCE (EGen v1.13.0) 108 at 2014-09-22 13:33:34.593. Trade Lookup Parameters:</t>
  </si>
  <si>
    <t>EGenDriverCE (EGen v1.13.0) 108 at 2014-09-22 13:33:34.593. Trade Order Parameters:</t>
  </si>
  <si>
    <t>EGenDriverCE (EGen v1.13.0) 108 at 2014-09-22 13:33:34.593. Trade Update Parameters:</t>
  </si>
  <si>
    <t>EGenDriverCE (EGen v1.13.0) 107 at 2014-09-22 13:33:34.593. Transaction Mixes:</t>
  </si>
  <si>
    <t>EGenDriverCE (EGen v1.13.0) 107 at 2014-09-22 13:33:34.593. Broker Volume Parameters:  NONE</t>
  </si>
  <si>
    <t>EGenDriverCE (EGen v1.13.0) 107 at 2014-09-22 13:33:34.593. Customer Position Parameters:</t>
  </si>
  <si>
    <t>EGenDriverCE (EGen v1.13.0) 107 at 2014-09-22 13:33:34.593. Market Watch Parameters:</t>
  </si>
  <si>
    <t>EGenDriverCE (EGen v1.13.0) 107 at 2014-09-22 13:33:34.593. Security Detail Parameters:</t>
  </si>
  <si>
    <t>EGenDriverCE (EGen v1.13.0) 107 at 2014-09-22 13:33:34.593. Trade Lookup Parameters:</t>
  </si>
  <si>
    <t>EGenDriverCE (EGen v1.13.0) 145 at 2014-09-22 13:33:34.593. Trade Lookup Parameters:</t>
  </si>
  <si>
    <t>EGenDriverCE (EGen v1.13.0) 145 at 2014-09-22 13:33:34.593. Trade Order Parameters:</t>
  </si>
  <si>
    <t>EGenDriverCE (EGen v1.13.0) 145 at 2014-09-22 13:33:34.593. Trade Update Parameters:</t>
  </si>
  <si>
    <t>EGenDriverCE (EGen v1.13.0) 144 at 2014-09-22 13:33:34.593. Transaction Mixes:</t>
  </si>
  <si>
    <t>EGenDriverCE (EGen v1.13.0) 144 at 2014-09-22 13:33:34.593. Broker Volume Parameters:  NONE</t>
  </si>
  <si>
    <t>EGenDriverCE (EGen v1.13.0) 144 at 2014-09-22 13:33:34.593. Customer Position Parameters:</t>
  </si>
  <si>
    <t>EGenDriverCE (EGen v1.13.0) 144 at 2014-09-22 13:33:34.593. Market Watch Parameters:</t>
  </si>
  <si>
    <t>EGenDriverCE (EGen v1.13.0) 144 at 2014-09-22 13:33:34.593. Security Detail Parameters:</t>
  </si>
  <si>
    <t>EGenDriverCE (EGen v1.13.0) 144 at 2014-09-22 13:33:34.593. Trade Lookup Parameters:</t>
  </si>
  <si>
    <t>EGenDriverCE (EGen v1.13.0) 144 at 2014-09-22 13:33:34.593. Trade Order Parameters:</t>
  </si>
  <si>
    <t>EGenDriverCE (EGen v1.13.0) 144 at 2014-09-22 13:33:34.593. Trade Update Parameters:</t>
  </si>
  <si>
    <t>EGenDriverCE (EGen v1.13.0) 143 at 2014-09-22 13:33:34.593. Transaction Mixes:</t>
  </si>
  <si>
    <t>EGenDriverCE (EGen v1.13.0) 143 at 2014-09-22 13:33:34.593. Broker Volume Parameters:  NONE</t>
  </si>
  <si>
    <t>EGenDriverCE (EGen v1.13.0) 143 at 2014-09-22 13:33:34.593. Customer Position Parameters:</t>
  </si>
  <si>
    <t>EGenDriverCE (EGen v1.13.0) 143 at 2014-09-22 13:33:34.593. Market Watch Parameters:</t>
  </si>
  <si>
    <t>EGenDriverCE (EGen v1.13.0) 143 at 2014-09-22 13:33:34.593. Security Detail Parameters:</t>
  </si>
  <si>
    <t>EGenDriverCE (EGen v1.13.0) 143 at 2014-09-22 13:33:34.593. Trade Lookup Parameters:</t>
  </si>
  <si>
    <t>EGenDriverCE (EGen v1.13.0) 178 at 2014-09-22 13:33:34.593. Trade Lookup Parameters:</t>
  </si>
  <si>
    <t>EGenDriverCE (EGen v1.13.0) 178 at 2014-09-22 13:33:34.593. Trade Order Parameters:</t>
  </si>
  <si>
    <t>EGenDriverCE (EGen v1.13.0) 178 at 2014-09-22 13:33:34.593. Trade Update Parameters:</t>
  </si>
  <si>
    <t>EGenDriverCE (EGen v1.13.0) 177 at 2014-09-22 13:33:34.593. Transaction Mixes:</t>
  </si>
  <si>
    <t>EGenDriverCE (EGen v1.13.0) 177 at 2014-09-22 13:33:34.593. Broker Volume Parameters:  NONE</t>
  </si>
  <si>
    <t>EGenDriverCE (EGen v1.13.0) 177 at 2014-09-22 13:33:34.593. Customer Position Parameters:</t>
  </si>
  <si>
    <t>EGenDriverCE (EGen v1.13.0) 177 at 2014-09-22 13:33:34.593. Market Watch Parameters:</t>
  </si>
  <si>
    <t>EGenDriverCE (EGen v1.13.0) 177 at 2014-09-22 13:33:34.593. Security Detail Parameters:</t>
  </si>
  <si>
    <t>EGenDriverCE (EGen v1.13.0) 177 at 2014-09-22 13:33:34.593. Trade Lookup Parameters:</t>
  </si>
  <si>
    <t>EGenDriverCE (EGen v1.13.0) 177 at 2014-09-22 13:33:34.593. Trade Order Parameters:</t>
  </si>
  <si>
    <t>EGenDriverCE (EGen v1.13.0) 177 at 2014-09-22 13:33:34.593. Trade Update Parameters:</t>
  </si>
  <si>
    <t>EGenDriverCE (EGen v1.13.0) 176 at 2014-09-22 13:33:34.593. Transaction Mixes:</t>
  </si>
  <si>
    <t>EGenDriverCE (EGen v1.13.0) 176 at 2014-09-22 13:33:34.593. Broker Volume Parameters:  NONE</t>
  </si>
  <si>
    <t>EGenDriverCE (EGen v1.13.0) 176 at 2014-09-22 13:33:34.593. Customer Position Parameters:</t>
  </si>
  <si>
    <t>EGenDriverCE (EGen v1.13.0) 176 at 2014-09-22 13:33:34.593. Market Watch Parameters:</t>
  </si>
  <si>
    <t>EGenDriverCE (EGen v1.13.0) 176 at 2014-09-22 13:33:34.593. Security Detail Parameters:</t>
  </si>
  <si>
    <t>EGenDriverCE (EGen v1.13.0) 209 at 2014-09-22 13:33:34.593. Trade Lookup Parameters:</t>
  </si>
  <si>
    <t>EGenDriverCE (EGen v1.13.0) 209 at 2014-09-22 13:33:34.593. Trade Order Parameters:</t>
  </si>
  <si>
    <t>EGenDriverCE (EGen v1.13.0) 209 at 2014-09-22 13:33:34.593. Trade Update Parameters:</t>
  </si>
  <si>
    <t>EGenDriverCE (EGen v1.13.0) 208 at 2014-09-22 13:33:34.593. Transaction Mixes:</t>
  </si>
  <si>
    <t>EGenDriverCE (EGen v1.13.0) 208 at 2014-09-22 13:33:34.593. Broker Volume Parameters:  NONE</t>
  </si>
  <si>
    <t>EGenDriverCE (EGen v1.13.0) 208 at 2014-09-22 13:33:34.593. Customer Position Parameters:</t>
  </si>
  <si>
    <t>EGenDriverCE (EGen v1.13.0) 208 at 2014-09-22 13:33:34.593. Market Watch Parameters:</t>
  </si>
  <si>
    <t>EGenDriverCE (EGen v1.13.0) 208 at 2014-09-22 13:33:34.593. Security Detail Parameters:</t>
  </si>
  <si>
    <t>EGenDriverCE (EGen v1.13.0) 208 at 2014-09-22 13:33:34.593. Trade Lookup Parameters:</t>
  </si>
  <si>
    <t>EGenDriverCE (EGen v1.13.0) 208 at 2014-09-22 13:33:34.593. Trade Order Parameters:</t>
  </si>
  <si>
    <t>EGenDriverCE (EGen v1.13.0) 208 at 2014-09-22 13:33:34.593. Trade Update Parameters:</t>
  </si>
  <si>
    <t>EGenDriverCE (EGen v1.13.0) 207 at 2014-09-22 13:33:34.593. Transaction Mixes:</t>
  </si>
  <si>
    <t>EGenDriverCE (EGen v1.13.0) 207 at 2014-09-22 13:33:34.593. Broker Volume Parameters:  NONE</t>
  </si>
  <si>
    <t>EGenDriverCE (EGen v1.13.0) 207 at 2014-09-22 13:33:34.593. Customer Position Parameters:</t>
  </si>
  <si>
    <t>EGenDriverCE (EGen v1.13.0) 207 at 2014-09-22 13:33:34.593. Market Watch Parameters:</t>
  </si>
  <si>
    <t>EGenDriverCE (EGen v1.13.0) 207 at 2014-09-22 13:33:34.593. Security Detail Parameters:</t>
  </si>
  <si>
    <t>EGenDriverCE (EGen v1.13.0) 239 at 2014-09-22 13:33:34.593. Market Watch Parameters:</t>
  </si>
  <si>
    <t>EGenDriverCE (EGen v1.13.0) 239 at 2014-09-22 13:33:34.593. Security Detail Parameters:</t>
  </si>
  <si>
    <t>EGenDriverCE (EGen v1.13.0) 239 at 2014-09-22 13:33:34.593. Trade Lookup Parameters:</t>
  </si>
  <si>
    <t>EGenDriverCE (EGen v1.13.0) 239 at 2014-09-22 13:33:34.593. Trade Order Parameters:</t>
  </si>
  <si>
    <t>EGenDriverCE (EGen v1.13.0) 239 at 2014-09-22 13:33:34.593. Trade Update Parameters:</t>
  </si>
  <si>
    <t>EGenDriverCE (EGen v1.13.0) 238 at 2014-09-22 13:33:34.593. Transaction Mixes:</t>
  </si>
  <si>
    <t>EGenDriverCE (EGen v1.13.0) 238 at 2014-09-22 13:33:34.593. Broker Volume Parameters:  NONE</t>
  </si>
  <si>
    <t>EGenDriverCE (EGen v1.13.0) 238 at 2014-09-22 13:33:34.593. Customer Position Parameters:</t>
  </si>
  <si>
    <t>EGenDriverCE (EGen v1.13.0) 238 at 2014-09-22 13:33:34.593. Market Watch Parameters:</t>
  </si>
  <si>
    <t>EGenDriverCE (EGen v1.13.0) 238 at 2014-09-22 13:33:34.593. Security Detail Parameters:</t>
  </si>
  <si>
    <t>EGenDriverCE (EGen v1.13.0) 238 at 2014-09-22 13:33:34.593. Trade Lookup Parameters:</t>
  </si>
  <si>
    <t>EGenDriverCE (EGen v1.13.0) 238 at 2014-09-22 13:33:34.593. Trade Order Parameters:</t>
  </si>
  <si>
    <t>EGenDriverCE (EGen v1.13.0) 238 at 2014-09-22 13:33:34.593. Trade Update Parameters:</t>
  </si>
  <si>
    <t>EGenDriverCE (EGen v1.13.0) 237 at 2014-09-22 13:33:34.593. Transaction Mixes:</t>
  </si>
  <si>
    <t>EGenDriverCE (EGen v1.13.0) 237 at 2014-09-22 13:33:34.593. Broker Volume Parameters:  NONE</t>
  </si>
  <si>
    <t>EGenDriverCE (EGen v1.13.0) 264 at 2014-09-22 13:33:34.593. Trade Lookup Parameters:</t>
  </si>
  <si>
    <t>EGenDriverCE (EGen v1.13.0) 264 at 2014-09-22 13:33:34.593. Trade Order Parameters:</t>
  </si>
  <si>
    <t>EGenDriverCE (EGen v1.13.0) 264 at 2014-09-22 13:33:34.593. Trade Update Parameters:</t>
  </si>
  <si>
    <t>EGenDriverCE (EGen v1.13.0) 263 at 2014-09-22 13:33:34.593. Transaction Mixes:</t>
  </si>
  <si>
    <t>EGenDriverCE (EGen v1.13.0) 263 at 2014-09-22 13:33:34.593. Broker Volume Parameters:  NONE</t>
  </si>
  <si>
    <t>EGenDriverCE (EGen v1.13.0) 263 at 2014-09-22 13:33:34.593. Customer Position Parameters:</t>
  </si>
  <si>
    <t>EGenDriverCE (EGen v1.13.0) 263 at 2014-09-22 13:33:34.593. Market Watch Parameters:</t>
  </si>
  <si>
    <t>EGenDriverCE (EGen v1.13.0) 263 at 2014-09-22 13:33:34.593. Security Detail Parameters:</t>
  </si>
  <si>
    <t>EGenDriverCE (EGen v1.13.0) 263 at 2014-09-22 13:33:34.593. Trade Lookup Parameters:</t>
  </si>
  <si>
    <t>EGenDriverCE (EGen v1.13.0) 263 at 2014-09-22 13:33:34.593. Trade Order Parameters:</t>
  </si>
  <si>
    <t>EGenDriverCE (EGen v1.13.0) 263 at 2014-09-22 13:33:34.593. Trade Update Parameters:</t>
  </si>
  <si>
    <t>EGenDriverCE (EGen v1.13.0) 262 at 2014-09-22 13:33:34.593. Transaction Mixes:</t>
  </si>
  <si>
    <t>EGenDriverCE (EGen v1.13.0) 262 at 2014-09-22 13:33:34.593. Broker Volume Parameters:  NONE</t>
  </si>
  <si>
    <t>EGenDriverCE (EGen v1.13.0) 262 at 2014-09-22 13:33:34.593. Customer Position Parameters:</t>
  </si>
  <si>
    <t>EGenDriverCE (EGen v1.13.0) 262 at 2014-09-22 13:33:34.593. Market Watch Parameters:</t>
  </si>
  <si>
    <t>EGenDriverCE (EGen v1.13.0) 262 at 2014-09-22 13:33:34.593. Security Detail Parameters:</t>
  </si>
  <si>
    <t>EGenDriverCE (EGen v1.13.0) 262 at 2014-09-22 13:33:34.593. Trade Lookup Parameters:</t>
  </si>
  <si>
    <t>EGenDriverCE (EGen v1.13.0) 262 at 2014-09-22 13:33:34.593. Trade Order Parameters:</t>
  </si>
  <si>
    <t>EGenDriverCE (EGen v1.13.0) 262 at 2014-09-22 13:33:34.593. Trade Update Parameters:</t>
  </si>
  <si>
    <t>EGenDriverCE (EGen v1.13.0) 261 at 2014-09-22 13:33:34.593. Transaction Mixes:</t>
  </si>
  <si>
    <t>EGenDriverCE (EGen v1.13.0) 261 at 2014-09-22 13:33:34.593. Broker Volume Parameters:  NONE</t>
  </si>
  <si>
    <t>EGenDriverCE (EGen v1.13.0) 261 at 2014-09-22 13:33:34.593. Customer Position Parameters:</t>
  </si>
  <si>
    <t>EGenDriverCE (EGen v1.13.0) 261 at 2014-09-22 13:33:34.593. Market Watch Parameters:</t>
  </si>
  <si>
    <t>EGenDriverCE (EGen v1.13.0) 261 at 2014-09-22 13:33:34.593. Security Detail Parameters:</t>
  </si>
  <si>
    <t>EGenDriverCE (EGen v1.13.0) 261 at 2014-09-22 13:33:34.593. Trade Lookup Parameters:</t>
  </si>
  <si>
    <t>EGenDriverCE (EGen v1.13.0) 261 at 2014-09-22 13:33:34.593. Trade Order Parameters:</t>
  </si>
  <si>
    <t>EGenDriverCE (EGen v1.13.0) 261 at 2014-09-22 13:33:34.593. Trade Update Parameters:</t>
  </si>
  <si>
    <t>EGenDriverCE (EGen v1.13.0) 260 at 2014-09-22 13:33:34.593. Transaction Mixes:</t>
  </si>
  <si>
    <t>EGenDriverCE (EGen v1.13.0) 260 at 2014-09-22 13:33:34.593. Broker Volume Parameters:  NONE</t>
  </si>
  <si>
    <t>EGenDriverCE (EGen v1.13.0) 260 at 2014-09-22 13:33:34.593. Customer Position Parameters:</t>
  </si>
  <si>
    <t>EGenDriverCE (EGen v1.13.0) 260 at 2014-09-22 13:33:34.593. Market Watch Parameters:</t>
  </si>
  <si>
    <t>EGenDriverCE (EGen v1.13.0) 260 at 2014-09-22 13:33:34.593. Security Detail Parameters:</t>
  </si>
  <si>
    <t>EGenDriverCE (EGen v1.13.0) 299 at 2014-09-22 13:33:34.593. Customer Position Parameters:</t>
  </si>
  <si>
    <t>EGenDriverCE (EGen v1.13.0) 299 at 2014-09-22 13:33:34.593. Market Watch Parameters:</t>
  </si>
  <si>
    <t>EGenDriverCE (EGen v1.13.0) 299 at 2014-09-22 13:33:34.593. Security Detail Parameters:</t>
  </si>
  <si>
    <t>EGenDriverCE (EGen v1.13.0) 299 at 2014-09-22 13:33:34.593. Trade Lookup Parameters:</t>
  </si>
  <si>
    <t>EGenDriverCE (EGen v1.13.0) 299 at 2014-09-22 13:33:34.593. Trade Order Parameters:</t>
  </si>
  <si>
    <t>EGenDriverCE (EGen v1.13.0) 299 at 2014-09-22 13:33:34.593. Trade Update Parameters:</t>
  </si>
  <si>
    <t>EGenDriverCE (EGen v1.13.0) 298 at 2014-09-22 13:33:34.593. Transaction Mixes:</t>
  </si>
  <si>
    <t>EGenDriverCE (EGen v1.13.0) 298 at 2014-09-22 13:33:34.593. Broker Volume Parameters:  NONE</t>
  </si>
  <si>
    <t>EGenDriverCE (EGen v1.13.0) 298 at 2014-09-22 13:33:34.593. Customer Position Parameters:</t>
  </si>
  <si>
    <t>EGenDriverCE (EGen v1.13.0) 298 at 2014-09-22 13:33:34.593. Market Watch Parameters:</t>
  </si>
  <si>
    <t>EGenDriverCE (EGen v1.13.0) 298 at 2014-09-22 13:33:34.593. Security Detail Parameters:</t>
  </si>
  <si>
    <t>EGenDriverCE (EGen v1.13.0) 298 at 2014-09-22 13:33:34.593. Trade Lookup Parameters:</t>
  </si>
  <si>
    <t>EGenDriverCE (EGen v1.13.0) 298 at 2014-09-22 13:33:34.593. Trade Order Parameters:</t>
  </si>
  <si>
    <t>EGenDriverCE (EGen v1.13.0) 298 at 2014-09-22 13:33:34.593. Trade Update Parameters:</t>
  </si>
  <si>
    <t>EGenDriverCE (EGen v1.13.0) 297 at 2014-09-22 13:33:34.593. Transaction Mixes:</t>
  </si>
  <si>
    <t>EGenDriverCE (EGen v1.13.0) 297 at 2014-09-22 13:33:34.593. Broker Volume Parameters:  NONE</t>
  </si>
  <si>
    <t>EGenDriverCE (EGen v1.13.0) 297 at 2014-09-22 13:33:34.593. Customer Position Parameters:</t>
  </si>
  <si>
    <t>EGenDriverCE (EGen v1.13.0) 297 at 2014-09-22 13:33:34.593. Market Watch Parameters:</t>
  </si>
  <si>
    <t>EGenDriverCE (EGen v1.13.0) 297 at 2014-09-22 13:33:34.593. Security Detail Parameters:</t>
  </si>
  <si>
    <t>EGenDriverCE (EGen v1.13.0) 297 at 2014-09-22 13:33:34.593. Trade Lookup Parameters:</t>
  </si>
  <si>
    <t>EGenDriverCE (EGen v1.13.0) 297 at 2014-09-22 13:33:34.593. Trade Order Parameters:</t>
  </si>
  <si>
    <t>EGenDriverCE (EGen v1.13.0) 297 at 2014-09-22 13:33:34.593. Trade Update Parameters:</t>
  </si>
  <si>
    <t>EGenDriverCE (EGen v1.13.0) 296 at 2014-09-22 13:33:34.593. Transaction Mixes:</t>
  </si>
  <si>
    <t>EGenDriverCE (EGen v1.13.0) 296 at 2014-09-22 13:33:34.593. Broker Volume Parameters:  NONE</t>
  </si>
  <si>
    <t>EGenDriverCE (EGen v1.13.0) 296 at 2014-09-22 13:33:34.593. Customer Position Parameters:</t>
  </si>
  <si>
    <t>EGenDriverCE (EGen v1.13.0) 296 at 2014-09-22 13:33:34.593. Market Watch Parameters:</t>
  </si>
  <si>
    <t>EGenDriverCE (EGen v1.13.0) 296 at 2014-09-22 13:33:34.593. Security Detail Parameters:</t>
  </si>
  <si>
    <t>EGenDriverCE (EGen v1.13.0) 296 at 2014-09-22 13:33:34.593. Trade Lookup Parameters:</t>
  </si>
  <si>
    <t>EGenDriverCE (EGen v1.13.0) 296 at 2014-09-22 13:33:34.593. Trade Order Parameters:</t>
  </si>
  <si>
    <t>EGenDriverCE (EGen v1.13.0) 296 at 2014-09-22 13:33:34.593. Trade Update Parameters:</t>
  </si>
  <si>
    <t>EGenDriverCE (EGen v1.13.0) 295 at 2014-09-22 13:33:34.593. Transaction Mixes:</t>
  </si>
  <si>
    <t>EGenDriverCE (EGen v1.13.0) 295 at 2014-09-22 13:33:34.593. Broker Volume Parameters:  NONE</t>
  </si>
  <si>
    <t>EGenDriverCE (EGen v1.13.0) 295 at 2014-09-22 13:33:34.593. Customer Position Parameters:</t>
  </si>
  <si>
    <t>EGenDriverCE (EGen v1.13.0) 295 at 2014-09-22 13:33:34.593. Market Watch Parameters:</t>
  </si>
  <si>
    <t>EGenDriverCE (EGen v1.13.0) 295 at 2014-09-22 13:33:34.593. Security Detail Parameters:</t>
  </si>
  <si>
    <t>EGenDriverCE (EGen v1.13.0) 328 at 2014-09-22 13:33:34.593. Market Watch Parameters:</t>
  </si>
  <si>
    <t>EGenDriverCE (EGen v1.13.0) 328 at 2014-09-22 13:33:34.593. Security Detail Parameters:</t>
  </si>
  <si>
    <t>EGenDriverCE (EGen v1.13.0) 328 at 2014-09-22 13:33:34.593. Trade Lookup Parameters:</t>
  </si>
  <si>
    <t>EGenDriverCE (EGen v1.13.0) 328 at 2014-09-22 13:33:34.593. Trade Order Parameters:</t>
  </si>
  <si>
    <t>EGenDriverCE (EGen v1.13.0) 328 at 2014-09-22 13:33:34.593. Trade Update Parameters:</t>
  </si>
  <si>
    <t>EGenDriverCE (EGen v1.13.0) 327 at 2014-09-22 13:33:34.593. Transaction Mixes:</t>
  </si>
  <si>
    <t>EGenDriverCE (EGen v1.13.0) 327 at 2014-09-22 13:33:34.593. Broker Volume Parameters:  NONE</t>
  </si>
  <si>
    <t>EGenDriverCE (EGen v1.13.0) 327 at 2014-09-22 13:33:34.593. Customer Position Parameters:</t>
  </si>
  <si>
    <t>EGenDriverCE (EGen v1.13.0) 327 at 2014-09-22 13:33:34.593. Market Watch Parameters:</t>
  </si>
  <si>
    <t>EGenDriverCE (EGen v1.13.0) 327 at 2014-09-22 13:33:34.593. Security Detail Parameters:</t>
  </si>
  <si>
    <t>EGenDriverCE (EGen v1.13.0) 327 at 2014-09-22 13:33:34.593. Trade Lookup Parameters:</t>
  </si>
  <si>
    <t>EGenDriverCE (EGen v1.13.0) 327 at 2014-09-22 13:33:34.593. Trade Order Parameters:</t>
  </si>
  <si>
    <t>EGenDriverCE (EGen v1.13.0) 327 at 2014-09-22 13:33:34.593. Trade Update Parameters:</t>
  </si>
  <si>
    <t>EGenDriverCE (EGen v1.13.0) 326 at 2014-09-22 13:33:34.593. Transaction Mixes:</t>
  </si>
  <si>
    <t>EGenDriverCE (EGen v1.13.0) 326 at 2014-09-22 13:33:34.593. Broker Volume Parameters:  NONE</t>
  </si>
  <si>
    <t>EGenDriverCE (EGen v1.13.0) 326 at 2014-09-22 13:33:34.593. Customer Position Parameters:</t>
  </si>
  <si>
    <t>EGenDriverCE (EGen v1.13.0) 326 at 2014-09-22 13:33:34.593. Market Watch Parameters:</t>
  </si>
  <si>
    <t>EGenDriverCE (EGen v1.13.0) 326 at 2014-09-22 13:33:34.593. Security Detail Parameters:</t>
  </si>
  <si>
    <t>EGenDriverCE (EGen v1.13.0) 326 at 2014-09-22 13:33:34.593. Trade Lookup Parameters:</t>
  </si>
  <si>
    <t>EGenDriverCE (EGen v1.13.0) 326 at 2014-09-22 13:33:34.593. Trade Order Parameters:</t>
  </si>
  <si>
    <t>EGenDriverCE (EGen v1.13.0) 326 at 2014-09-22 13:33:34.593. Trade Update Parameters:</t>
  </si>
  <si>
    <t>EGenDriverCE (EGen v1.13.0) 325 at 2014-09-22 13:33:34.593. Transaction Mixes:</t>
  </si>
  <si>
    <t>EGenDriverCE (EGen v1.13.0) 325 at 2014-09-22 13:33:34.593. Broker Volume Parameters:  NONE</t>
  </si>
  <si>
    <t>EGenDriverCE (EGen v1.13.0) 325 at 2014-09-22 13:33:34.593. Customer Position Parameters:</t>
  </si>
  <si>
    <t>EGenDriverCE (EGen v1.13.0) 325 at 2014-09-22 13:33:34.593. Market Watch Parameters:</t>
  </si>
  <si>
    <t>EGenDriverCE (EGen v1.13.0) 325 at 2014-09-22 13:33:34.593. Security Detail Parameters:</t>
  </si>
  <si>
    <t>EGenDriverCE (EGen v1.13.0) 325 at 2014-09-22 13:33:34.593. Trade Lookup Parameters:</t>
  </si>
  <si>
    <t>EGenDriverCE (EGen v1.13.0) 325 at 2014-09-22 13:33:34.593. Trade Order Parameters:</t>
  </si>
  <si>
    <t>EGenDriverCE (EGen v1.13.0) 325 at 2014-09-22 13:33:34.593. Trade Update Parameters:</t>
  </si>
  <si>
    <t>EGenDriverCE (EGen v1.13.0) 324 at 2014-09-22 13:33:34.593. Transaction Mixes:</t>
  </si>
  <si>
    <t>EGenDriverCE (EGen v1.13.0) 324 at 2014-09-22 13:33:34.593. Broker Volume Parameters:  NONE</t>
  </si>
  <si>
    <t>EGenDriverCE (EGen v1.13.0) 324 at 2014-09-22 13:33:34.593. Customer Position Parameters:</t>
  </si>
  <si>
    <t>EGenDriverCE (EGen v1.13.0) 324 at 2014-09-22 13:33:34.593. Market Watch Parameters:</t>
  </si>
  <si>
    <t>EGenDriverCE (EGen v1.13.0) 324 at 2014-09-22 13:33:34.593. Security Detail Parameters:</t>
  </si>
  <si>
    <t>EGenDriverCE (EGen v1.13.0) 324 at 2014-09-22 13:33:34.593. Trade Lookup Parameters:</t>
  </si>
  <si>
    <t>EGenDriverCE (EGen v1.13.0) 324 at 2014-09-22 13:33:34.593. Trade Order Parameters:</t>
  </si>
  <si>
    <t>EGenDriverCE (EGen v1.13.0) 324 at 2014-09-22 13:33:34.593. Trade Update Parameters:</t>
  </si>
  <si>
    <t>EGenDriverCE (EGen v1.13.0) 360 at 2014-09-22 13:33:34.593. Transaction Mixes:</t>
  </si>
  <si>
    <t>EGenDriverCE (EGen v1.13.0) 360 at 2014-09-22 13:33:34.593. Broker Volume Parameters:  NONE</t>
  </si>
  <si>
    <t>EGenDriverCE (EGen v1.13.0) 360 at 2014-09-22 13:33:34.593. Customer Position Parameters:</t>
  </si>
  <si>
    <t>EGenDriverCE (EGen v1.13.0) 360 at 2014-09-22 13:33:34.593. Market Watch Parameters:</t>
  </si>
  <si>
    <t>EGenDriverCE (EGen v1.13.0) 360 at 2014-09-22 13:33:34.593. Security Detail Parameters:</t>
  </si>
  <si>
    <t>EGenDriverCE (EGen v1.13.0) 360 at 2014-09-22 13:33:34.593. Trade Lookup Parameters:</t>
  </si>
  <si>
    <t>EGenDriverCE (EGen v1.13.0) 360 at 2014-09-22 13:33:34.593. Trade Order Parameters:</t>
  </si>
  <si>
    <t>EGenDriverCE (EGen v1.13.0) 360 at 2014-09-22 13:33:34.593. Trade Update Parameters:</t>
  </si>
  <si>
    <t>EGenDriverCE (EGen v1.13.0) 359 at 2014-09-22 13:33:34.593. Transaction Mixes:</t>
  </si>
  <si>
    <t>EGenDriverCE (EGen v1.13.0) 359 at 2014-09-22 13:33:34.593. Broker Volume Parameters:  NONE</t>
  </si>
  <si>
    <t>EGenDriverCE (EGen v1.13.0) 359 at 2014-09-22 13:33:34.593. Customer Position Parameters:</t>
  </si>
  <si>
    <t>EGenDriverCE (EGen v1.13.0) 359 at 2014-09-22 13:33:34.593. Market Watch Parameters:</t>
  </si>
  <si>
    <t>EGenDriverCE (EGen v1.13.0) 359 at 2014-09-22 13:33:34.593. Security Detail Parameters:</t>
  </si>
  <si>
    <t>EGenDriverCE (EGen v1.13.0) 359 at 2014-09-22 13:33:34.593. Trade Lookup Parameters:</t>
  </si>
  <si>
    <t>EGenDriverCE (EGen v1.13.0) 359 at 2014-09-22 13:33:34.593. Trade Order Parameters:</t>
  </si>
  <si>
    <t>EGenDriverCE (EGen v1.13.0) 359 at 2014-09-22 13:33:34.593. Trade Update Parameters:</t>
  </si>
  <si>
    <t>EGenDriverCE (EGen v1.13.0) 385 at 2014-09-22 13:33:34.593. Transaction Mixes:</t>
  </si>
  <si>
    <t>EGenDriverCE (EGen v1.13.0) 385 at 2014-09-22 13:33:34.593. Broker Volume Parameters:  NONE</t>
  </si>
  <si>
    <t>EGenDriverCE (EGen v1.13.0) 385 at 2014-09-22 13:33:34.593. Customer Position Parameters:</t>
  </si>
  <si>
    <t>EGenDriverCE (EGen v1.13.0) 385 at 2014-09-22 13:33:34.593. Market Watch Parameters:</t>
  </si>
  <si>
    <t>EGenDriverCE (EGen v1.13.0) 385 at 2014-09-22 13:33:34.593. Security Detail Parameters:</t>
  </si>
  <si>
    <t>EGenDriverCE (EGen v1.13.0) 385 at 2014-09-22 13:33:34.593. Trade Lookup Parameters:</t>
  </si>
  <si>
    <t>EGenDriverCE (EGen v1.13.0) 385 at 2014-09-22 13:33:34.593. Trade Order Parameters:</t>
  </si>
  <si>
    <t>EGenDriverCE (EGen v1.13.0) 385 at 2014-09-22 13:33:34.593. Trade Update Parameters:</t>
  </si>
  <si>
    <t>EGenDriverCE (EGen v1.13.0) 384 at 2014-09-22 13:33:34.593. Transaction Mixes:</t>
  </si>
  <si>
    <t>EGenDriverCE (EGen v1.13.0) 384 at 2014-09-22 13:33:34.593. Broker Volume Parameters:  NONE</t>
  </si>
  <si>
    <t>EGenDriverCE (EGen v1.13.0) 384 at 2014-09-22 13:33:34.593. Customer Position Parameters:</t>
  </si>
  <si>
    <t>EGenDriverCE (EGen v1.13.0) 384 at 2014-09-22 13:33:34.593. Market Watch Parameters:</t>
  </si>
  <si>
    <t>EGenDriverCE (EGen v1.13.0) 384 at 2014-09-22 13:33:34.593. Security Detail Parameters:</t>
  </si>
  <si>
    <t>EGenDriverCE (EGen v1.13.0) 384 at 2014-09-22 13:33:34.593. Trade Lookup Parameters:</t>
  </si>
  <si>
    <t>EGenDriverCE (EGen v1.13.0) 384 at 2014-09-22 13:33:34.593. Trade Order Parameters:</t>
  </si>
  <si>
    <t>EGenDriverCE (EGen v1.13.0) 384 at 2014-09-22 13:33:34.593. Trade Update Parameters:</t>
  </si>
  <si>
    <t>EGenDriverCE (EGen v1.13.0) 383 at 2014-09-22 13:33:34.593. Transaction Mixes:</t>
  </si>
  <si>
    <t>EGenDriverCE (EGen v1.13.0) 383 at 2014-09-22 13:33:34.593. Broker Volume Parameters:  NONE</t>
  </si>
  <si>
    <t>EGenDriverCE (EGen v1.13.0) 383 at 2014-09-22 13:33:34.593. Customer Position Parameters:</t>
  </si>
  <si>
    <t>EGenDriverCE (EGen v1.13.0) 383 at 2014-09-22 13:33:34.593. Market Watch Parameters:</t>
  </si>
  <si>
    <t>EGenDriverCE (EGen v1.13.0) 383 at 2014-09-22 13:33:34.593. Security Detail Parameters:</t>
  </si>
  <si>
    <t>EGenDriverCE (EGen v1.13.0) 383 at 2014-09-22 13:33:34.593. Trade Lookup Parameters:</t>
  </si>
  <si>
    <t>EGenDriverCE (EGen v1.13.0) 383 at 2014-09-22 13:33:34.593. Trade Order Parameters:</t>
  </si>
  <si>
    <t>EGenDriverCE (EGen v1.13.0) 383 at 2014-09-22 13:33:34.593. Trade Update Parameters:</t>
  </si>
  <si>
    <t>EGenDriverCE (EGen v1.13.0) 382 at 2014-09-22 13:33:34.593. Transaction Mixes:</t>
  </si>
  <si>
    <t>EGenDriverCE (EGen v1.13.0) 382 at 2014-09-22 13:33:34.593. Broker Volume Parameters:  NONE</t>
  </si>
  <si>
    <t>EGenDriverCE (EGen v1.13.0) 382 at 2014-09-22 13:33:34.593. Customer Position Parameters:</t>
  </si>
  <si>
    <t>EGenDriverCE (EGen v1.13.0) 382 at 2014-09-22 13:33:34.593. Market Watch Parameters:</t>
  </si>
  <si>
    <t>EGenDriverCE (EGen v1.13.0) 382 at 2014-09-22 13:33:34.593. Security Detail Parameters:</t>
  </si>
  <si>
    <t>EGenDriverCE (EGen v1.13.0) 382 at 2014-09-22 13:33:34.593. Trade Lookup Parameters:</t>
  </si>
  <si>
    <t>EGenDriverCE (EGen v1.13.0) 382 at 2014-09-22 13:33:34.593. Trade Order Parameters:</t>
  </si>
  <si>
    <t>EGenDriverCE (EGen v1.13.0) 382 at 2014-09-22 13:33:34.593. Trade Update Parameters:</t>
  </si>
  <si>
    <t>EGenDriverCE (EGen v1.13.0) 381 at 2014-09-22 13:33:34.593. Transaction Mixes:</t>
  </si>
  <si>
    <t>EGenDriverCE (EGen v1.13.0) 381 at 2014-09-22 13:33:34.593. Broker Volume Parameters:  NONE</t>
  </si>
  <si>
    <t>EGenDriverCE (EGen v1.13.0) 381 at 2014-09-22 13:33:34.593. Customer Position Parameters:</t>
  </si>
  <si>
    <t>EGenDriverCE (EGen v1.13.0) 381 at 2014-09-22 13:33:34.593. Market Watch Parameters:</t>
  </si>
  <si>
    <t>EGenDriverCE (EGen v1.13.0) 381 at 2014-09-22 13:33:34.593. Security Detail Parameters:</t>
  </si>
  <si>
    <t>EGenDriverCE (EGen v1.13.0) 419 at 2014-09-22 13:33:34.593. Security Detail Parameters:</t>
  </si>
  <si>
    <t>EGenDriverCE (EGen v1.13.0) 419 at 2014-09-22 13:33:34.593. Trade Lookup Parameters:</t>
  </si>
  <si>
    <t>EGenDriverCE (EGen v1.13.0) 419 at 2014-09-22 13:33:34.593. Trade Order Parameters:</t>
  </si>
  <si>
    <t>EGenDriverCE (EGen v1.13.0) 419 at 2014-09-22 13:33:34.593. Trade Update Parameters:</t>
  </si>
  <si>
    <t>EGenDriverCE (EGen v1.13.0) 418 at 2014-09-22 13:33:34.593. Transaction Mixes:</t>
  </si>
  <si>
    <t>EGenDriverCE (EGen v1.13.0) 418 at 2014-09-22 13:33:34.593. Broker Volume Parameters:  NONE</t>
  </si>
  <si>
    <t>EGenDriverCE (EGen v1.13.0) 418 at 2014-09-22 13:33:34.593. Customer Position Parameters:</t>
  </si>
  <si>
    <t>EGenDriverCE (EGen v1.13.0) 418 at 2014-09-22 13:33:34.593. Market Watch Parameters:</t>
  </si>
  <si>
    <t>EGenDriverCE (EGen v1.13.0) 418 at 2014-09-22 13:33:34.593. Security Detail Parameters:</t>
  </si>
  <si>
    <t>EGenDriverCE (EGen v1.13.0) 418 at 2014-09-22 13:33:34.593. Trade Lookup Parameters:</t>
  </si>
  <si>
    <t>EGenDriverCE (EGen v1.13.0) 418 at 2014-09-22 13:33:34.593. Trade Order Parameters:</t>
  </si>
  <si>
    <t>EGenDriverCE (EGen v1.13.0) 418 at 2014-09-22 13:33:34.593. Trade Update Parameters:</t>
  </si>
  <si>
    <t>EGenDriverCE (EGen v1.13.0) 417 at 2014-09-22 13:33:34.593. Transaction Mixes:</t>
  </si>
  <si>
    <t>EGenDriverCE (EGen v1.13.0) 417 at 2014-09-22 13:33:34.593. Broker Volume Parameters:  NONE</t>
  </si>
  <si>
    <t>EGenDriverCE (EGen v1.13.0) 417 at 2014-09-22 13:33:34.593. Customer Position Parameters:</t>
  </si>
  <si>
    <t>EGenDriverCE (EGen v1.13.0) 417 at 2014-09-22 13:33:34.593. Market Watch Parameters:</t>
  </si>
  <si>
    <t>EGenDriverCE (EGen v1.13.0) 417 at 2014-09-22 13:33:34.593. Security Detail Parameters:</t>
  </si>
  <si>
    <t>EGenDriverCE (EGen v1.13.0) 417 at 2014-09-22 13:33:34.593. Trade Lookup Parameters:</t>
  </si>
  <si>
    <t>EGenDriverCE (EGen v1.13.0) 417 at 2014-09-22 13:33:34.593. Trade Order Parameters:</t>
  </si>
  <si>
    <t>EGenDriverCE (EGen v1.13.0) 417 at 2014-09-22 13:33:34.593. Trade Update Parameters:</t>
  </si>
  <si>
    <t>EGenDriverCE (EGen v1.13.0) 416 at 2014-09-22 13:33:34.593. Transaction Mixes:</t>
  </si>
  <si>
    <t>EGenDriverCE (EGen v1.13.0) 416 at 2014-09-22 13:33:34.593. Broker Volume Parameters:  NONE</t>
  </si>
  <si>
    <t>EGenDriverCE (EGen v1.13.0) 416 at 2014-09-22 13:33:34.593. Customer Position Parameters:</t>
  </si>
  <si>
    <t>EGenDriverCE (EGen v1.13.0) 416 at 2014-09-22 13:33:34.593. Market Watch Parameters:</t>
  </si>
  <si>
    <t>EGenDriverCE (EGen v1.13.0) 416 at 2014-09-22 13:33:34.593. Security Detail Parameters:</t>
  </si>
  <si>
    <t>EGenDriverCE (EGen v1.13.0) 416 at 2014-09-22 13:33:34.593. Trade Lookup Parameters:</t>
  </si>
  <si>
    <t>EGenDriverCE (EGen v1.13.0) 416 at 2014-09-22 13:33:34.593. Trade Order Parameters:</t>
  </si>
  <si>
    <t>EGenDriverCE (EGen v1.13.0) 416 at 2014-09-22 13:33:34.593. Trade Update Parameters:</t>
  </si>
  <si>
    <t>EGenDriverCE (EGen v1.13.0) 415 at 2014-09-22 13:33:34.593. Transaction Mixes:</t>
  </si>
  <si>
    <t>EGenDriverCE (EGen v1.13.0) 415 at 2014-09-22 13:33:34.593. Broker Volume Parameters:  NONE</t>
  </si>
  <si>
    <t>EGenDriverCE (EGen v1.13.0) 415 at 2014-09-22 13:33:34.593. Customer Position Parameters:</t>
  </si>
  <si>
    <t>EGenDriverCE (EGen v1.13.0) 415 at 2014-09-22 13:33:34.593. Market Watch Parameters:</t>
  </si>
  <si>
    <t>EGenDriverCE (EGen v1.13.0) 415 at 2014-09-22 13:33:34.593. Security Detail Parameters:</t>
  </si>
  <si>
    <t>EGenDriverCE (EGen v1.13.0) 415 at 2014-09-22 13:33:34.593. Trade Lookup Parameters:</t>
  </si>
  <si>
    <t>EGenDriverCE (EGen v1.13.0) 415 at 2014-09-22 13:33:34.593. Trade Order Parameters:</t>
  </si>
  <si>
    <t>EGenDriverCE (EGen v1.13.0) 415 at 2014-09-22 13:33:34.593. Trade Update Parameters:</t>
  </si>
  <si>
    <t>EGenDriverCE (EGen v1.13.0) 414 at 2014-09-22 13:33:34.593. Transaction Mixes:</t>
  </si>
  <si>
    <t>EGenDriverCE (EGen v1.13.0) 414 at 2014-09-22 13:33:34.593. Broker Volume Parameters:  NONE</t>
  </si>
  <si>
    <t>EGenDriverCE (EGen v1.13.0) 414 at 2014-09-22 13:33:34.593. Customer Position Parameters:</t>
  </si>
  <si>
    <t>EGenDriverCE (EGen v1.13.0) 414 at 2014-09-22 13:33:34.593. Market Watch Parameters:</t>
  </si>
  <si>
    <t>EGenDriverCE (EGen v1.13.0) 414 at 2014-09-22 13:33:34.593. Security Detail Parameters:</t>
  </si>
  <si>
    <t>EGenDriverCE (EGen v1.13.0) 414 at 2014-09-22 13:33:34.593. Trade Lookup Parameters:</t>
  </si>
  <si>
    <t>EGenDriverCE (EGen v1.13.0) 442 at 2014-09-22 13:33:34.593. Trade Order Parameters:</t>
  </si>
  <si>
    <t>EGenDriverCE (EGen v1.13.0) 442 at 2014-09-22 13:33:34.593. Trade Update Parameters:</t>
  </si>
  <si>
    <t>EGenDriverCE (EGen v1.13.0) 441 at 2014-09-22 13:33:34.593. Transaction Mixes:</t>
  </si>
  <si>
    <t>EGenDriverCE (EGen v1.13.0) 441 at 2014-09-22 13:33:34.593. Broker Volume Parameters:  NONE</t>
  </si>
  <si>
    <t>EGenDriverCE (EGen v1.13.0) 441 at 2014-09-22 13:33:34.593. Customer Position Parameters:</t>
  </si>
  <si>
    <t>EGenDriverCE (EGen v1.13.0) 441 at 2014-09-22 13:33:34.593. Market Watch Parameters:</t>
  </si>
  <si>
    <t>EGenDriverCE (EGen v1.13.0) 441 at 2014-09-22 13:33:34.593. Security Detail Parameters:</t>
  </si>
  <si>
    <t>EGenDriverCE (EGen v1.13.0) 441 at 2014-09-22 13:33:34.593. Trade Lookup Parameters:</t>
  </si>
  <si>
    <t>EGenDriverCE (EGen v1.13.0) 441 at 2014-09-22 13:33:34.593. Trade Order Parameters:</t>
  </si>
  <si>
    <t>EGenDriverCE (EGen v1.13.0) 441 at 2014-09-22 13:33:34.593. Trade Update Parameters:</t>
  </si>
  <si>
    <t>EGenDriverCE (EGen v1.13.0) 440 at 2014-09-22 13:33:34.593. Transaction Mixes:</t>
  </si>
  <si>
    <t>EGenDriverCE (EGen v1.13.0) 440 at 2014-09-22 13:33:34.593. Broker Volume Parameters:  NONE</t>
  </si>
  <si>
    <t>EGenDriverCE (EGen v1.13.0) 440 at 2014-09-22 13:33:34.593. Customer Position Parameters:</t>
  </si>
  <si>
    <t>EGenDriverCE (EGen v1.13.0) 440 at 2014-09-22 13:33:34.593. Market Watch Parameters:</t>
  </si>
  <si>
    <t>EGenDriverCE (EGen v1.13.0) 440 at 2014-09-22 13:33:34.593. Security Detail Parameters:</t>
  </si>
  <si>
    <t>EGenDriverCE (EGen v1.13.0) 440 at 2014-09-22 13:33:34.593. Trade Lookup Parameters:</t>
  </si>
  <si>
    <t>EGenDriverCE (EGen v1.13.0) 440 at 2014-09-22 13:33:34.593. Trade Order Parameters:</t>
  </si>
  <si>
    <t>EGenDriverCE (EGen v1.13.0) 440 at 2014-09-22 13:33:34.593. Trade Update Parameters:</t>
  </si>
  <si>
    <t>EGenDriverCE (EGen v1.13.0) 439 at 2014-09-22 13:33:34.593. Transaction Mixes:</t>
  </si>
  <si>
    <t>EGenDriverCE (EGen v1.13.0) 439 at 2014-09-22 13:33:34.593. Broker Volume Parameters:  NONE</t>
  </si>
  <si>
    <t>EGenDriverCE (EGen v1.13.0) 439 at 2014-09-22 13:33:34.593. Customer Position Parameters:</t>
  </si>
  <si>
    <t>EGenDriverCE (EGen v1.13.0) 439 at 2014-09-22 13:33:34.593. Market Watch Parameters:</t>
  </si>
  <si>
    <t>EGenDriverCE (EGen v1.13.0) 439 at 2014-09-22 13:33:34.593. Security Detail Parameters:</t>
  </si>
  <si>
    <t>EGenDriverCE (EGen v1.13.0) 439 at 2014-09-22 13:33:34.593. Trade Lookup Parameters:</t>
  </si>
  <si>
    <t>EGenDriverCE (EGen v1.13.0) 439 at 2014-09-22 13:33:34.593. Trade Order Parameters:</t>
  </si>
  <si>
    <t>EGenDriverCE (EGen v1.13.0) 439 at 2014-09-22 13:33:34.593. Trade Update Parameters:</t>
  </si>
  <si>
    <t>EGenDriverCE (EGen v1.13.0) 438 at 2014-09-22 13:33:34.593. Transaction Mixes:</t>
  </si>
  <si>
    <t>EGenDriverCE (EGen v1.13.0) 438 at 2014-09-22 13:33:34.593. Broker Volume Parameters:  NONE</t>
  </si>
  <si>
    <t>EGenDriverCE (EGen v1.13.0) 438 at 2014-09-22 13:33:34.593. Customer Position Parameters:</t>
  </si>
  <si>
    <t>EGenDriverCE (EGen v1.13.0) 438 at 2014-09-22 13:33:34.593. Market Watch Parameters:</t>
  </si>
  <si>
    <t>EGenDriverCE (EGen v1.13.0) 438 at 2014-09-22 13:33:34.593. Security Detail Parameters:</t>
  </si>
  <si>
    <t>EGenDriverCE (EGen v1.13.0) 438 at 2014-09-22 13:33:34.593. Trade Lookup Parameters:</t>
  </si>
  <si>
    <t>EGenDriverCE (EGen v1.13.0) 480 at 2014-09-22 13:33:34.609. Transaction Mixes:</t>
  </si>
  <si>
    <t>EGenDriverCE (EGen v1.13.0) 480 at 2014-09-22 13:33:34.609. Broker Volume Parameters:  NONE</t>
  </si>
  <si>
    <t>EGenDriverCE (EGen v1.13.0) 480 at 2014-09-22 13:33:34.609. Customer Position Parameters:</t>
  </si>
  <si>
    <t>EGenDriverCE (EGen v1.13.0) 480 at 2014-09-22 13:33:34.609. Market Watch Parameters:</t>
  </si>
  <si>
    <t>EGenDriverCE (EGen v1.13.0) 480 at 2014-09-22 13:33:34.609. Security Detail Parameters:</t>
  </si>
  <si>
    <t>EGenDriverCE (EGen v1.13.0) 480 at 2014-09-22 13:33:34.609. Trade Lookup Parameters:</t>
  </si>
  <si>
    <t>EGenDriverCE (EGen v1.13.0) 480 at 2014-09-22 13:33:34.609. Trade Order Parameters:</t>
  </si>
  <si>
    <t>EGenDriverCE (EGen v1.13.0) 480 at 2014-09-22 13:33:34.609. Trade Update Parameters:</t>
  </si>
  <si>
    <t>EGenDriverCE (EGen v1.13.0) 479 at 2014-09-22 13:33:34.609. Transaction Mixes:</t>
  </si>
  <si>
    <t>EGenDriverCE (EGen v1.13.0) 479 at 2014-09-22 13:33:34.609. Broker Volume Parameters:  NONE</t>
  </si>
  <si>
    <t>EGenDriverCE (EGen v1.13.0) 479 at 2014-09-22 13:33:34.609. Customer Position Parameters:</t>
  </si>
  <si>
    <t>EGenDriverCE (EGen v1.13.0) 479 at 2014-09-22 13:33:34.609. Market Watch Parameters:</t>
  </si>
  <si>
    <t>EGenDriverCE (EGen v1.13.0) 479 at 2014-09-22 13:33:34.609. Security Detail Parameters:</t>
  </si>
  <si>
    <t>EGenDriverCE (EGen v1.13.0) 479 at 2014-09-22 13:33:34.609. Trade Lookup Parameters:</t>
  </si>
  <si>
    <t>EGenDriverCE (EGen v1.13.0) 479 at 2014-09-22 13:33:34.609. Trade Order Parameters:</t>
  </si>
  <si>
    <t>EGenDriverCE (EGen v1.13.0) 479 at 2014-09-22 13:33:34.609. Trade Update Parameters:</t>
  </si>
  <si>
    <t>EGenDriverCE (EGen v1.13.0) 478 at 2014-09-22 13:33:34.609. Transaction Mixes:</t>
  </si>
  <si>
    <t>EGenDriverCE (EGen v1.13.0) 478 at 2014-09-22 13:33:34.609. Broker Volume Parameters:  NONE</t>
  </si>
  <si>
    <t>EGenDriverCE (EGen v1.13.0) 478 at 2014-09-22 13:33:34.609. Customer Position Parameters:</t>
  </si>
  <si>
    <t>EGenDriverCE (EGen v1.13.0) 478 at 2014-09-22 13:33:34.609. Market Watch Parameters:</t>
  </si>
  <si>
    <t>EGenDriverCE (EGen v1.13.0) 478 at 2014-09-22 13:33:34.609. Security Detail Parameters:</t>
  </si>
  <si>
    <t>EGenDriverCE (EGen v1.13.0) 478 at 2014-09-22 13:33:34.609. Trade Lookup Parameters:</t>
  </si>
  <si>
    <t>EGenDriverCE (EGen v1.13.0) 478 at 2014-09-22 13:33:34.609. Trade Order Parameters:</t>
  </si>
  <si>
    <t>EGenDriverCE (EGen v1.13.0) 478 at 2014-09-22 13:33:34.609. Trade Update Parameters:</t>
  </si>
  <si>
    <t>EGenDriverCE (EGen v1.13.0) 477 at 2014-09-22 13:33:34.609. Transaction Mixes:</t>
  </si>
  <si>
    <t>EGenDriverCE (EGen v1.13.0) 477 at 2014-09-22 13:33:34.609. Broker Volume Parameters:  NONE</t>
  </si>
  <si>
    <t>EGenDriverCE (EGen v1.13.0) 477 at 2014-09-22 13:33:34.609. Customer Position Parameters:</t>
  </si>
  <si>
    <t>EGenDriverCE (EGen v1.13.0) 477 at 2014-09-22 13:33:34.609. Market Watch Parameters:</t>
  </si>
  <si>
    <t>EGenDriverCE (EGen v1.13.0) 477 at 2014-09-22 13:33:34.609. Security Detail Parameters:</t>
  </si>
  <si>
    <t>EGenDriverCE (EGen v1.13.0) 477 at 2014-09-22 13:33:34.609. Trade Lookup Parameters:</t>
  </si>
  <si>
    <t>EGenDriverCE (EGen v1.13.0) 477 at 2014-09-22 13:33:34.609. Trade Order Parameters:</t>
  </si>
  <si>
    <t>EGenDriverCE (EGen v1.13.0) 477 at 2014-09-22 13:33:34.609. Trade Update Parameters:</t>
  </si>
  <si>
    <t>EGenDriverCE (EGen v1.13.0) 11 at 2014-09-22 13:33:34.593. Transaction Mixes:</t>
  </si>
  <si>
    <t>EGenDriverCE (EGen v1.13.0) 11 at 2014-09-22 13:33:34.593. Broker Volume Parameters:  NONE</t>
  </si>
  <si>
    <t>EGenDriverCE (EGen v1.13.0) 11 at 2014-09-22 13:33:34.593. Customer Position Parameters:</t>
  </si>
  <si>
    <t>EGenDriverCE (EGen v1.13.0) 11 at 2014-09-22 13:33:34.593. Market Watch Parameters:</t>
  </si>
  <si>
    <t>EGenDriverCE (EGen v1.13.0) 11 at 2014-09-22 13:33:34.593. Security Detail Parameters:</t>
  </si>
  <si>
    <t>EGenDriverCE (EGen v1.13.0) 11 at 2014-09-22 13:33:34.593. Trade Lookup Parameters:</t>
  </si>
  <si>
    <t>EGenDriverCE (EGen v1.13.0) 11 at 2014-09-22 13:33:34.593. Trade Order Parameters:</t>
  </si>
  <si>
    <t>EGenDriverCE (EGen v1.13.0) 11 at 2014-09-22 13:33:34.593. Trade Update Parameters:</t>
  </si>
  <si>
    <t>EGenDriverCE (EGen v1.13.0) 10 at 2014-09-22 13:33:34.593. Transaction Mixes:</t>
  </si>
  <si>
    <t>EGenDriverCE (EGen v1.13.0) 10 at 2014-09-22 13:33:34.593. Broker Volume Parameters:  NONE</t>
  </si>
  <si>
    <t>EGenDriverCE (EGen v1.13.0) 10 at 2014-09-22 13:33:34.593. Customer Position Parameters:</t>
  </si>
  <si>
    <t>EGenDriverCE (EGen v1.13.0) 10 at 2014-09-22 13:33:34.593. Market Watch Parameters:</t>
  </si>
  <si>
    <t>EGenDriverCE (EGen v1.13.0) 10 at 2014-09-22 13:33:34.593. Security Detail Parameters:</t>
  </si>
  <si>
    <t>EGenDriverCE (EGen v1.13.0) 10 at 2014-09-22 13:33:34.593. Trade Lookup Parameters:</t>
  </si>
  <si>
    <t>EGenDriverCE (EGen v1.13.0) 10 at 2014-09-22 13:33:34.593. Trade Order Parameters:</t>
  </si>
  <si>
    <t>EGenDriverCE (EGen v1.13.0) 10 at 2014-09-22 13:33:34.593. Trade Update Parameters:</t>
  </si>
  <si>
    <t>EGenDriverCE (EGen v1.13.0) 40 at 2014-09-22 13:33:34.593. Transaction Mixes:</t>
  </si>
  <si>
    <t>EGenDriverCE (EGen v1.13.0) 40 at 2014-09-22 13:33:34.593. Broker Volume Parameters:  NONE</t>
  </si>
  <si>
    <t>EGenDriverCE (EGen v1.13.0) 40 at 2014-09-22 13:33:34.593. Customer Position Parameters:</t>
  </si>
  <si>
    <t>EGenDriverCE (EGen v1.13.0) 40 at 2014-09-22 13:33:34.593. Market Watch Parameters:</t>
  </si>
  <si>
    <t>EGenDriverCE (EGen v1.13.0) 40 at 2014-09-22 13:33:34.593. Security Detail Parameters:</t>
  </si>
  <si>
    <t>EGenDriverCE (EGen v1.13.0) 40 at 2014-09-22 13:33:34.593. Trade Lookup Parameters:</t>
  </si>
  <si>
    <t>EGenDriverCE (EGen v1.13.0) 40 at 2014-09-22 13:33:34.593. Trade Order Parameters:</t>
  </si>
  <si>
    <t>EGenDriverCE (EGen v1.13.0) 40 at 2014-09-22 13:33:34.593. Trade Update Parameters:</t>
  </si>
  <si>
    <t>EGenDriverCE (EGen v1.13.0) 39 at 2014-09-22 13:33:34.593. Transaction Mixes:</t>
  </si>
  <si>
    <t>EGenDriverCE (EGen v1.13.0) 39 at 2014-09-22 13:33:34.593. Broker Volume Parameters:  NONE</t>
  </si>
  <si>
    <t>EGenDriverCE (EGen v1.13.0) 39 at 2014-09-22 13:33:34.593. Customer Position Parameters:</t>
  </si>
  <si>
    <t>EGenDriverCE (EGen v1.13.0) 39 at 2014-09-22 13:33:34.593. Market Watch Parameters:</t>
  </si>
  <si>
    <t>EGenDriverCE (EGen v1.13.0) 39 at 2014-09-22 13:33:34.593. Security Detail Parameters:</t>
  </si>
  <si>
    <t>EGenDriverCE (EGen v1.13.0) 39 at 2014-09-22 13:33:34.593. Trade Lookup Parameters:</t>
  </si>
  <si>
    <t>EGenDriverCE (EGen v1.13.0) 39 at 2014-09-22 13:33:34.593. Trade Order Parameters:</t>
  </si>
  <si>
    <t>EGenDriverCE (EGen v1.13.0) 39 at 2014-09-22 13:33:34.593. Trade Update Parameters:</t>
  </si>
  <si>
    <t>EGenDriverCE (EGen v1.13.0) 38 at 2014-09-22 13:33:34.593. Transaction Mixes:</t>
  </si>
  <si>
    <t>EGenDriverCE (EGen v1.13.0) 38 at 2014-09-22 13:33:34.593. Broker Volume Parameters:  NONE</t>
  </si>
  <si>
    <t>EGenDriverCE (EGen v1.13.0) 38 at 2014-09-22 13:33:34.593. Customer Position Parameters:</t>
  </si>
  <si>
    <t>EGenDriverCE (EGen v1.13.0) 38 at 2014-09-22 13:33:34.593. Market Watch Parameters:</t>
  </si>
  <si>
    <t>EGenDriverCE (EGen v1.13.0) 38 at 2014-09-22 13:33:34.593. Security Detail Parameters:</t>
  </si>
  <si>
    <t>EGenDriverCE (EGen v1.13.0) 71 at 2014-09-22 13:33:34.593. Broker Volume Parameters:  NONE</t>
  </si>
  <si>
    <t>EGenDriverCE (EGen v1.13.0) 71 at 2014-09-22 13:33:34.593. Customer Position Parameters:</t>
  </si>
  <si>
    <t>EGenDriverCE (EGen v1.13.0) 71 at 2014-09-22 13:33:34.593. Market Watch Parameters:</t>
  </si>
  <si>
    <t>EGenDriverCE (EGen v1.13.0) 71 at 2014-09-22 13:33:34.593. Security Detail Parameters:</t>
  </si>
  <si>
    <t>EGenDriverCE (EGen v1.13.0) 71 at 2014-09-22 13:33:34.593. Trade Lookup Parameters:</t>
  </si>
  <si>
    <t>EGenDriverCE (EGen v1.13.0) 71 at 2014-09-22 13:33:34.593. Trade Order Parameters:</t>
  </si>
  <si>
    <t>EGenDriverCE (EGen v1.13.0) 71 at 2014-09-22 13:33:34.593. Trade Update Parameters:</t>
  </si>
  <si>
    <t>EGenDriverCE (EGen v1.13.0) 70 at 2014-09-22 13:33:34.593. Transaction Mixes:</t>
  </si>
  <si>
    <t>EGenDriverCE (EGen v1.13.0) 70 at 2014-09-22 13:33:34.593. Broker Volume Parameters:  NONE</t>
  </si>
  <si>
    <t>EGenDriverCE (EGen v1.13.0) 70 at 2014-09-22 13:33:34.593. Customer Position Parameters:</t>
  </si>
  <si>
    <t>EGenDriverCE (EGen v1.13.0) 70 at 2014-09-22 13:33:34.593. Market Watch Parameters:</t>
  </si>
  <si>
    <t>EGenDriverCE (EGen v1.13.0) 70 at 2014-09-22 13:33:34.593. Security Detail Parameters:</t>
  </si>
  <si>
    <t>EGenDriverCE (EGen v1.13.0) 70 at 2014-09-22 13:33:34.593. Trade Lookup Parameters:</t>
  </si>
  <si>
    <t>EGenDriverCE (EGen v1.13.0) 70 at 2014-09-22 13:33:34.593. Trade Order Parameters:</t>
  </si>
  <si>
    <t>EGenDriverCE (EGen v1.13.0) 70 at 2014-09-22 13:33:34.593. Trade Update Parameters:</t>
  </si>
  <si>
    <t>EGenDriverCE (EGen v1.13.0) 69 at 2014-09-22 13:33:34.593. Transaction Mixes:</t>
  </si>
  <si>
    <t>EGenDriverCE (EGen v1.13.0) 69 at 2014-09-22 13:33:34.593. Broker Volume Parameters:  NONE</t>
  </si>
  <si>
    <t>EGenDriverCE (EGen v1.13.0) 69 at 2014-09-22 13:33:34.593. Customer Position Parameters:</t>
  </si>
  <si>
    <t>EGenDriverCE (EGen v1.13.0) 69 at 2014-09-22 13:33:34.593. Market Watch Parameters:</t>
  </si>
  <si>
    <t>EGenDriverCE (EGen v1.13.0) 107 at 2014-09-22 13:33:34.593. Trade Order Parameters:</t>
  </si>
  <si>
    <t>EGenDriverCE (EGen v1.13.0) 107 at 2014-09-22 13:33:34.593. Trade Update Parameters:</t>
  </si>
  <si>
    <t>EGenDriverCE (EGen v1.13.0) 106 at 2014-09-22 13:33:34.593. Transaction Mixes:</t>
  </si>
  <si>
    <t>EGenDriverCE (EGen v1.13.0) 106 at 2014-09-22 13:33:34.593. Broker Volume Parameters:  NONE</t>
  </si>
  <si>
    <t>EGenDriverCE (EGen v1.13.0) 106 at 2014-09-22 13:33:34.593. Customer Position Parameters:</t>
  </si>
  <si>
    <t>EGenDriverCE (EGen v1.13.0) 106 at 2014-09-22 13:33:34.593. Market Watch Parameters:</t>
  </si>
  <si>
    <t>EGenDriverCE (EGen v1.13.0) 106 at 2014-09-22 13:33:34.593. Security Detail Parameters:</t>
  </si>
  <si>
    <t>EGenDriverCE (EGen v1.13.0) 106 at 2014-09-22 13:33:34.593. Trade Lookup Parameters:</t>
  </si>
  <si>
    <t>EGenDriverCE (EGen v1.13.0) 106 at 2014-09-22 13:33:34.593. Trade Order Parameters:</t>
  </si>
  <si>
    <t>EGenDriverCE (EGen v1.13.0) 106 at 2014-09-22 13:33:34.593. Trade Update Parameters:</t>
  </si>
  <si>
    <t>EGenDriverCE (EGen v1.13.0) 105 at 2014-09-22 13:33:34.593. Transaction Mixes:</t>
  </si>
  <si>
    <t>EGenDriverCE (EGen v1.13.0) 105 at 2014-09-22 13:33:34.593. Broker Volume Parameters:  NONE</t>
  </si>
  <si>
    <t>EGenDriverCE (EGen v1.13.0) 105 at 2014-09-22 13:33:34.593. Customer Position Parameters:</t>
  </si>
  <si>
    <t>EGenDriverCE (EGen v1.13.0) 105 at 2014-09-22 13:33:34.593. Market Watch Parameters:</t>
  </si>
  <si>
    <t>EGenDriverCE (EGen v1.13.0) 105 at 2014-09-22 13:33:34.593. Security Detail Parameters:</t>
  </si>
  <si>
    <t>EGenDriverCE (EGen v1.13.0) 105 at 2014-09-22 13:33:34.593. Trade Lookup Parameters:</t>
  </si>
  <si>
    <t>EGenDriverCE (EGen v1.13.0) 105 at 2014-09-22 13:33:34.593. Trade Order Parameters:</t>
  </si>
  <si>
    <t>EGenDriverCE (EGen v1.13.0) 143 at 2014-09-22 13:33:34.593. Trade Order Parameters:</t>
  </si>
  <si>
    <t>EGenDriverCE (EGen v1.13.0) 143 at 2014-09-22 13:33:34.593. Trade Update Parameters:</t>
  </si>
  <si>
    <t>EGenDriverCE (EGen v1.13.0) 142 at 2014-09-22 13:33:34.593. Transaction Mixes:</t>
  </si>
  <si>
    <t>EGenDriverCE (EGen v1.13.0) 142 at 2014-09-22 13:33:34.593. Broker Volume Parameters:  NONE</t>
  </si>
  <si>
    <t>EGenDriverCE (EGen v1.13.0) 142 at 2014-09-22 13:33:34.593. Customer Position Parameters:</t>
  </si>
  <si>
    <t>EGenDriverCE (EGen v1.13.0) 142 at 2014-09-22 13:33:34.593. Market Watch Parameters:</t>
  </si>
  <si>
    <t>EGenDriverCE (EGen v1.13.0) 142 at 2014-09-22 13:33:34.593. Security Detail Parameters:</t>
  </si>
  <si>
    <t>EGenDriverCE (EGen v1.13.0) 142 at 2014-09-22 13:33:34.593. Trade Lookup Parameters:</t>
  </si>
  <si>
    <t>EGenDriverCE (EGen v1.13.0) 142 at 2014-09-22 13:33:34.593. Trade Order Parameters:</t>
  </si>
  <si>
    <t>EGenDriverCE (EGen v1.13.0) 142 at 2014-09-22 13:33:34.593. Trade Update Parameters:</t>
  </si>
  <si>
    <t>EGenDriverCE (EGen v1.13.0) 141 at 2014-09-22 13:33:34.593. Transaction Mixes:</t>
  </si>
  <si>
    <t>EGenDriverCE (EGen v1.13.0) 141 at 2014-09-22 13:33:34.593. Broker Volume Parameters:  NONE</t>
  </si>
  <si>
    <t>EGenDriverCE (EGen v1.13.0) 141 at 2014-09-22 13:33:34.593. Customer Position Parameters:</t>
  </si>
  <si>
    <t>EGenDriverCE (EGen v1.13.0) 176 at 2014-09-22 13:33:34.593. Trade Lookup Parameters:</t>
  </si>
  <si>
    <t>EGenDriverCE (EGen v1.13.0) 176 at 2014-09-22 13:33:34.593. Trade Order Parameters:</t>
  </si>
  <si>
    <t>EGenDriverCE (EGen v1.13.0) 176 at 2014-09-22 13:33:34.593. Trade Update Parameters:</t>
  </si>
  <si>
    <t>EGenDriverCE (EGen v1.13.0) 175 at 2014-09-22 13:33:34.593. Transaction Mixes:</t>
  </si>
  <si>
    <t>EGenDriverCE (EGen v1.13.0) 175 at 2014-09-22 13:33:34.593. Broker Volume Parameters:  NONE</t>
  </si>
  <si>
    <t>EGenDriverCE (EGen v1.13.0) 175 at 2014-09-22 13:33:34.593. Customer Position Parameters:</t>
  </si>
  <si>
    <t>EGenDriverCE (EGen v1.13.0) 175 at 2014-09-22 13:33:34.593. Market Watch Parameters:</t>
  </si>
  <si>
    <t>EGenDriverCE (EGen v1.13.0) 175 at 2014-09-22 13:33:34.593. Security Detail Parameters:</t>
  </si>
  <si>
    <t>EGenDriverCE (EGen v1.13.0) 175 at 2014-09-22 13:33:34.593. Trade Lookup Parameters:</t>
  </si>
  <si>
    <t>EGenDriverCE (EGen v1.13.0) 175 at 2014-09-22 13:33:34.593. Trade Order Parameters:</t>
  </si>
  <si>
    <t>EGenDriverCE (EGen v1.13.0) 175 at 2014-09-22 13:33:34.593. Trade Update Parameters:</t>
  </si>
  <si>
    <t>EGenDriverCE (EGen v1.13.0) 174 at 2014-09-22 13:33:34.593. Transaction Mixes:</t>
  </si>
  <si>
    <t>EGenDriverCE (EGen v1.13.0) 174 at 2014-09-22 13:33:34.593. Broker Volume Parameters:  NONE</t>
  </si>
  <si>
    <t>EGenDriverCE (EGen v1.13.0) 174 at 2014-09-22 13:33:34.593. Customer Position Parameters:</t>
  </si>
  <si>
    <t>EGenDriverCE (EGen v1.13.0) 207 at 2014-09-22 13:33:34.593. Trade Lookup Parameters:</t>
  </si>
  <si>
    <t>EGenDriverCE (EGen v1.13.0) 207 at 2014-09-22 13:33:34.593. Trade Order Parameters:</t>
  </si>
  <si>
    <t>EGenDriverCE (EGen v1.13.0) 207 at 2014-09-22 13:33:34.593. Trade Update Parameters:</t>
  </si>
  <si>
    <t>EGenDriverCE (EGen v1.13.0) 206 at 2014-09-22 13:33:34.593. Transaction Mixes:</t>
  </si>
  <si>
    <t>EGenDriverCE (EGen v1.13.0) 206 at 2014-09-22 13:33:34.593. Broker Volume Parameters:  NONE</t>
  </si>
  <si>
    <t>EGenDriverCE (EGen v1.13.0) 206 at 2014-09-22 13:33:34.593. Customer Position Parameters:</t>
  </si>
  <si>
    <t>EGenDriverCE (EGen v1.13.0) 206 at 2014-09-22 13:33:34.593. Market Watch Parameters:</t>
  </si>
  <si>
    <t>EGenDriverCE (EGen v1.13.0) 206 at 2014-09-22 13:33:34.593. Security Detail Parameters:</t>
  </si>
  <si>
    <t>EGenDriverCE (EGen v1.13.0) 206 at 2014-09-22 13:33:34.593. Trade Lookup Parameters:</t>
  </si>
  <si>
    <t>EGenDriverCE (EGen v1.13.0) 206 at 2014-09-22 13:33:34.593. Trade Order Parameters:</t>
  </si>
  <si>
    <t>EGenDriverCE (EGen v1.13.0) 206 at 2014-09-22 13:33:34.593. Trade Update Parameters:</t>
  </si>
  <si>
    <t>EGenDriverCE (EGen v1.13.0) 205 at 2014-09-22 13:33:34.593. Transaction Mixes:</t>
  </si>
  <si>
    <t>EGenDriverCE (EGen v1.13.0) 205 at 2014-09-22 13:33:34.593. Broker Volume Parameters:  NONE</t>
  </si>
  <si>
    <t>EGenDriverCE (EGen v1.13.0) 205 at 2014-09-22 13:33:34.593. Customer Position Parameters:</t>
  </si>
  <si>
    <t>EGenDriverCE (EGen v1.13.0) 205 at 2014-09-22 13:33:34.593. Market Watch Parameters:</t>
  </si>
  <si>
    <t>EGenDriverCE (EGen v1.13.0) 205 at 2014-09-22 13:33:34.593. Security Detail Parameters:</t>
  </si>
  <si>
    <t>EGenDriverCE (EGen v1.13.0) 205 at 2014-09-22 13:33:34.593. Trade Lookup Parameters:</t>
  </si>
  <si>
    <t>EGenDriverCE (EGen v1.13.0) 237 at 2014-09-22 13:33:34.593. Customer Position Parameters:</t>
  </si>
  <si>
    <t>EGenDriverCE (EGen v1.13.0) 237 at 2014-09-22 13:33:34.593. Market Watch Parameters:</t>
  </si>
  <si>
    <t>EGenDriverCE (EGen v1.13.0) 237 at 2014-09-22 13:33:34.593. Security Detail Parameters:</t>
  </si>
  <si>
    <t>EGenDriverCE (EGen v1.13.0) 237 at 2014-09-22 13:33:34.593. Trade Lookup Parameters:</t>
  </si>
  <si>
    <t>EGenDriverCE (EGen v1.13.0) 237 at 2014-09-22 13:33:34.593. Trade Order Parameters:</t>
  </si>
  <si>
    <t>EGenDriverCE (EGen v1.13.0) 237 at 2014-09-22 13:33:34.593. Trade Update Parameters:</t>
  </si>
  <si>
    <t>EGenDriverCE (EGen v1.13.0) 236 at 2014-09-22 13:33:34.593. Transaction Mixes:</t>
  </si>
  <si>
    <t>EGenDriverCE (EGen v1.13.0) 236 at 2014-09-22 13:33:34.593. Broker Volume Parameters:  NONE</t>
  </si>
  <si>
    <t>EGenDriverCE (EGen v1.13.0) 236 at 2014-09-22 13:33:34.593. Customer Position Parameters:</t>
  </si>
  <si>
    <t>EGenDriverCE (EGen v1.13.0) 236 at 2014-09-22 13:33:34.593. Market Watch Parameters:</t>
  </si>
  <si>
    <t>EGenDriverCE (EGen v1.13.0) 236 at 2014-09-22 13:33:34.593. Security Detail Parameters:</t>
  </si>
  <si>
    <t>EGenDriverCE (EGen v1.13.0) 236 at 2014-09-22 13:33:34.593. Trade Lookup Parameters:</t>
  </si>
  <si>
    <t>EGenDriverCE (EGen v1.13.0) 236 at 2014-09-22 13:33:34.593. Trade Order Parameters:</t>
  </si>
  <si>
    <t>EGenDriverCE (EGen v1.13.0) 236 at 2014-09-22 13:33:34.593. Trade Update Parameters:</t>
  </si>
  <si>
    <t>EGenDriverCE (EGen v1.13.0) 235 at 2014-09-22 13:33:34.593. Transaction Mixes:</t>
  </si>
  <si>
    <t>EGenDriverCE (EGen v1.13.0) 235 at 2014-09-22 13:33:34.593. Broker Volume Parameters:  NONE</t>
  </si>
  <si>
    <t>EGenDriverCE (EGen v1.13.0) 260 at 2014-09-22 13:33:34.593. Trade Lookup Parameters:</t>
  </si>
  <si>
    <t>EGenDriverCE (EGen v1.13.0) 260 at 2014-09-22 13:33:34.593. Trade Order Parameters:</t>
  </si>
  <si>
    <t>EGenDriverCE (EGen v1.13.0) 260 at 2014-09-22 13:33:34.593. Trade Update Parameters:</t>
  </si>
  <si>
    <t>EGenDriverCE (EGen v1.13.0) 259 at 2014-09-22 13:33:34.593. Transaction Mixes:</t>
  </si>
  <si>
    <t>EGenDriverCE (EGen v1.13.0) 259 at 2014-09-22 13:33:34.593. Broker Volume Parameters:  NONE</t>
  </si>
  <si>
    <t>EGenDriverCE (EGen v1.13.0) 259 at 2014-09-22 13:33:34.593. Customer Position Parameters:</t>
  </si>
  <si>
    <t>EGenDriverCE (EGen v1.13.0) 259 at 2014-09-22 13:33:34.593. Market Watch Parameters:</t>
  </si>
  <si>
    <t>EGenDriverCE (EGen v1.13.0) 259 at 2014-09-22 13:33:34.593. Security Detail Parameters:</t>
  </si>
  <si>
    <t>EGenDriverCE (EGen v1.13.0) 259 at 2014-09-22 13:33:34.593. Trade Lookup Parameters:</t>
  </si>
  <si>
    <t>EGenDriverCE (EGen v1.13.0) 259 at 2014-09-22 13:33:34.593. Trade Order Parameters:</t>
  </si>
  <si>
    <t>EGenDriverCE (EGen v1.13.0) 259 at 2014-09-22 13:33:34.593. Trade Update Parameters:</t>
  </si>
  <si>
    <t>EGenDriverCE (EGen v1.13.0) 258 at 2014-09-22 13:33:34.593. Transaction Mixes:</t>
  </si>
  <si>
    <t>EGenDriverCE (EGen v1.13.0) 258 at 2014-09-22 13:33:34.593. Broker Volume Parameters:  NONE</t>
  </si>
  <si>
    <t>EGenDriverCE (EGen v1.13.0) 258 at 2014-09-22 13:33:34.593. Customer Position Parameters:</t>
  </si>
  <si>
    <t>EGenDriverCE (EGen v1.13.0) 258 at 2014-09-22 13:33:34.593. Market Watch Parameters:</t>
  </si>
  <si>
    <t>EGenDriverCE (EGen v1.13.0) 258 at 2014-09-22 13:33:34.593. Security Detail Parameters:</t>
  </si>
  <si>
    <t>EGenDriverCE (EGen v1.13.0) 258 at 2014-09-22 13:33:34.593. Trade Lookup Parameters:</t>
  </si>
  <si>
    <t>EGenDriverCE (EGen v1.13.0) 258 at 2014-09-22 13:33:34.593. Trade Order Parameters:</t>
  </si>
  <si>
    <t>EGenDriverCE (EGen v1.13.0) 258 at 2014-09-22 13:33:34.593. Trade Update Parameters:</t>
  </si>
  <si>
    <t>EGenDriverCE (EGen v1.13.0) 257 at 2014-09-22 13:33:34.593. Transaction Mixes:</t>
  </si>
  <si>
    <t>EGenDriverCE (EGen v1.13.0) 257 at 2014-09-22 13:33:34.593. Broker Volume Parameters:  NONE</t>
  </si>
  <si>
    <t>EGenDriverCE (EGen v1.13.0) 257 at 2014-09-22 13:33:34.593. Customer Position Parameters:</t>
  </si>
  <si>
    <t>EGenDriverCE (EGen v1.13.0) 257 at 2014-09-22 13:33:34.593. Market Watch Parameters:</t>
  </si>
  <si>
    <t>EGenDriverCE (EGen v1.13.0) 257 at 2014-09-22 13:33:34.593. Security Detail Parameters:</t>
  </si>
  <si>
    <t>EGenDriverCE (EGen v1.13.0) 257 at 2014-09-22 13:33:34.593. Trade Lookup Parameters:</t>
  </si>
  <si>
    <t>EGenDriverCE (EGen v1.13.0) 257 at 2014-09-22 13:33:34.593. Trade Order Parameters:</t>
  </si>
  <si>
    <t>EGenDriverCE (EGen v1.13.0) 257 at 2014-09-22 13:33:34.593. Trade Update Parameters:</t>
  </si>
  <si>
    <t>EGenDriverCE (EGen v1.13.0) 256 at 2014-09-22 13:33:34.593. Transaction Mixes:</t>
  </si>
  <si>
    <t>EGenDriverCE (EGen v1.13.0) 256 at 2014-09-22 13:33:34.593. Broker Volume Parameters:  NONE</t>
  </si>
  <si>
    <t>EGenDriverCE (EGen v1.13.0) 256 at 2014-09-22 13:33:34.593. Customer Position Parameters:</t>
  </si>
  <si>
    <t>EGenDriverCE (EGen v1.13.0) 256 at 2014-09-22 13:33:34.593. Market Watch Parameters:</t>
  </si>
  <si>
    <t>EGenDriverCE (EGen v1.13.0) 256 at 2014-09-22 13:33:34.593. Security Detail Parameters:</t>
  </si>
  <si>
    <t>EGenDriverCE (EGen v1.13.0) 256 at 2014-09-22 13:33:34.593. Trade Lookup Parameters:</t>
  </si>
  <si>
    <t>EGenDriverCE (EGen v1.13.0) 256 at 2014-09-22 13:33:34.593. Trade Order Parameters:</t>
  </si>
  <si>
    <t>EGenDriverCE (EGen v1.13.0) 256 at 2014-09-22 13:33:34.593. Trade Update Parameters:</t>
  </si>
  <si>
    <t>EGenDriverCE (EGen v1.13.0) 255 at 2014-09-22 13:33:34.593. Transaction Mixes:</t>
  </si>
  <si>
    <t>EGenDriverCE (EGen v1.13.0) 255 at 2014-09-22 13:33:34.593. Broker Volume Parameters:  NONE</t>
  </si>
  <si>
    <t>EGenDriverCE (EGen v1.13.0) 255 at 2014-09-22 13:33:34.593. Customer Position Parameters:</t>
  </si>
  <si>
    <t>EGenDriverCE (EGen v1.13.0) 255 at 2014-09-22 13:33:34.593. Market Watch Parameters:</t>
  </si>
  <si>
    <t>EGenDriverCE (EGen v1.13.0) 255 at 2014-09-22 13:33:34.593. Security Detail Parameters:</t>
  </si>
  <si>
    <t>EGenDriverCE (EGen v1.13.0) 255 at 2014-09-22 13:33:34.593. Trade Lookup Parameters:</t>
  </si>
  <si>
    <t>EGenDriverCE (EGen v1.13.0) 255 at 2014-09-22 13:33:34.593. Trade Order Parameters:</t>
  </si>
  <si>
    <t>EGenDriverCE (EGen v1.13.0) 295 at 2014-09-22 13:33:34.593. Trade Lookup Parameters:</t>
  </si>
  <si>
    <t>EGenDriverCE (EGen v1.13.0) 295 at 2014-09-22 13:33:34.593. Trade Order Parameters:</t>
  </si>
  <si>
    <t>EGenDriverCE (EGen v1.13.0) 295 at 2014-09-22 13:33:34.593. Trade Update Parameters:</t>
  </si>
  <si>
    <t>EGenDriverCE (EGen v1.13.0) 294 at 2014-09-22 13:33:34.593. Transaction Mixes:</t>
  </si>
  <si>
    <t>EGenDriverCE (EGen v1.13.0) 294 at 2014-09-22 13:33:34.593. Broker Volume Parameters:  NONE</t>
  </si>
  <si>
    <t>EGenDriverCE (EGen v1.13.0) 294 at 2014-09-22 13:33:34.593. Customer Position Parameters:</t>
  </si>
  <si>
    <t>EGenDriverCE (EGen v1.13.0) 294 at 2014-09-22 13:33:34.593. Market Watch Parameters:</t>
  </si>
  <si>
    <t>EGenDriverCE (EGen v1.13.0) 294 at 2014-09-22 13:33:34.593. Security Detail Parameters:</t>
  </si>
  <si>
    <t>EGenDriverCE (EGen v1.13.0) 294 at 2014-09-22 13:33:34.593. Trade Lookup Parameters:</t>
  </si>
  <si>
    <t>EGenDriverCE (EGen v1.13.0) 294 at 2014-09-22 13:33:34.593. Trade Order Parameters:</t>
  </si>
  <si>
    <t>EGenDriverCE (EGen v1.13.0) 294 at 2014-09-22 13:33:34.593. Trade Update Parameters:</t>
  </si>
  <si>
    <t>EGenDriverCE (EGen v1.13.0) 293 at 2014-09-22 13:33:34.593. Transaction Mixes:</t>
  </si>
  <si>
    <t>EGenDriverCE (EGen v1.13.0) 293 at 2014-09-22 13:33:34.593. Broker Volume Parameters:  NONE</t>
  </si>
  <si>
    <t>EGenDriverCE (EGen v1.13.0) 293 at 2014-09-22 13:33:34.593. Customer Position Parameters:</t>
  </si>
  <si>
    <t>EGenDriverCE (EGen v1.13.0) 293 at 2014-09-22 13:33:34.593. Market Watch Parameters:</t>
  </si>
  <si>
    <t>EGenDriverCE (EGen v1.13.0) 293 at 2014-09-22 13:33:34.593. Security Detail Parameters:</t>
  </si>
  <si>
    <t>EGenDriverCE (EGen v1.13.0) 293 at 2014-09-22 13:33:34.593. Trade Lookup Parameters:</t>
  </si>
  <si>
    <t>EGenDriverCE (EGen v1.13.0) 293 at 2014-09-22 13:33:34.593. Trade Order Parameters:</t>
  </si>
  <si>
    <t>EGenDriverCE (EGen v1.13.0) 293 at 2014-09-22 13:33:34.593. Trade Update Parameters:</t>
  </si>
  <si>
    <t>EGenDriverCE (EGen v1.13.0) 292 at 2014-09-22 13:33:34.593. Transaction Mixes:</t>
  </si>
  <si>
    <t>EGenDriverCE (EGen v1.13.0) 292 at 2014-09-22 13:33:34.593. Broker Volume Parameters:  NONE</t>
  </si>
  <si>
    <t>EGenDriverCE (EGen v1.13.0) 292 at 2014-09-22 13:33:34.593. Customer Position Parameters:</t>
  </si>
  <si>
    <t>EGenDriverCE (EGen v1.13.0) 292 at 2014-09-22 13:33:34.593. Market Watch Parameters:</t>
  </si>
  <si>
    <t>EGenDriverCE (EGen v1.13.0) 292 at 2014-09-22 13:33:34.593. Security Detail Parameters:</t>
  </si>
  <si>
    <t>EGenDriverCE (EGen v1.13.0) 292 at 2014-09-22 13:33:34.593. Trade Lookup Parameters:</t>
  </si>
  <si>
    <t>EGenDriverCE (EGen v1.13.0) 292 at 2014-09-22 13:33:34.593. Trade Order Parameters:</t>
  </si>
  <si>
    <t>EGenDriverCE (EGen v1.13.0) 292 at 2014-09-22 13:33:34.593. Trade Update Parameters:</t>
  </si>
  <si>
    <t>EGenDriverCE (EGen v1.13.0) 291 at 2014-09-22 13:33:34.593. Transaction Mixes:</t>
  </si>
  <si>
    <t>EGenDriverCE (EGen v1.13.0) 291 at 2014-09-22 13:33:34.593. Broker Volume Parameters:  NONE</t>
  </si>
  <si>
    <t>EGenDriverCE (EGen v1.13.0) 291 at 2014-09-22 13:33:34.593. Customer Position Parameters:</t>
  </si>
  <si>
    <t>EGenDriverCE (EGen v1.13.0) 291 at 2014-09-22 13:33:34.593. Market Watch Parameters:</t>
  </si>
  <si>
    <t>EGenDriverCE (EGen v1.13.0) 291 at 2014-09-22 13:33:34.593. Security Detail Parameters:</t>
  </si>
  <si>
    <t>EGenDriverCE (EGen v1.13.0) 291 at 2014-09-22 13:33:34.593. Trade Lookup Parameters:</t>
  </si>
  <si>
    <t>EGenDriverCE (EGen v1.13.0) 291 at 2014-09-22 13:33:34.593. Trade Order Parameters:</t>
  </si>
  <si>
    <t>EGenDriverCE (EGen v1.13.0) 323 at 2014-09-22 13:33:34.593. Transaction Mixes:</t>
  </si>
  <si>
    <t>EGenDriverCE (EGen v1.13.0) 323 at 2014-09-22 13:33:34.593. Broker Volume Parameters:  NONE</t>
  </si>
  <si>
    <t>EGenDriverCE (EGen v1.13.0) 323 at 2014-09-22 13:33:34.593. Customer Position Parameters:</t>
  </si>
  <si>
    <t>EGenDriverCE (EGen v1.13.0) 323 at 2014-09-22 13:33:34.593. Market Watch Parameters:</t>
  </si>
  <si>
    <t>EGenDriverCE (EGen v1.13.0) 323 at 2014-09-22 13:33:34.593. Security Detail Parameters:</t>
  </si>
  <si>
    <t>EGenDriverCE (EGen v1.13.0) 323 at 2014-09-22 13:33:34.593. Trade Lookup Parameters:</t>
  </si>
  <si>
    <t>EGenDriverCE (EGen v1.13.0) 323 at 2014-09-22 13:33:34.593. Trade Order Parameters:</t>
  </si>
  <si>
    <t>EGenDriverCE (EGen v1.13.0) 323 at 2014-09-22 13:33:34.593. Trade Update Parameters:</t>
  </si>
  <si>
    <t>EGenDriverCE (EGen v1.13.0) 322 at 2014-09-22 13:33:34.593. Transaction Mixes:</t>
  </si>
  <si>
    <t>EGenDriverCE (EGen v1.13.0) 322 at 2014-09-22 13:33:34.593. Broker Volume Parameters:  NONE</t>
  </si>
  <si>
    <t>EGenDriverCE (EGen v1.13.0) 322 at 2014-09-22 13:33:34.593. Customer Position Parameters:</t>
  </si>
  <si>
    <t>EGenDriverCE (EGen v1.13.0) 322 at 2014-09-22 13:33:34.593. Market Watch Parameters:</t>
  </si>
  <si>
    <t>EGenDriverCE (EGen v1.13.0) 322 at 2014-09-22 13:33:34.593. Security Detail Parameters:</t>
  </si>
  <si>
    <t>EGenDriverCE (EGen v1.13.0) 322 at 2014-09-22 13:33:34.593. Trade Lookup Parameters:</t>
  </si>
  <si>
    <t>EGenDriverCE (EGen v1.13.0) 322 at 2014-09-22 13:33:34.593. Trade Order Parameters:</t>
  </si>
  <si>
    <t>EGenDriverCE (EGen v1.13.0) 322 at 2014-09-22 13:33:34.593. Trade Update Parameters:</t>
  </si>
  <si>
    <t>EGenDriverCE (EGen v1.13.0) 321 at 2014-09-22 13:33:34.593. Transaction Mixes:</t>
  </si>
  <si>
    <t>EGenDriverCE (EGen v1.13.0) 321 at 2014-09-22 13:33:34.593. Broker Volume Parameters:  NONE</t>
  </si>
  <si>
    <t>EGenDriverCE (EGen v1.13.0) 321 at 2014-09-22 13:33:34.593. Customer Position Parameters:</t>
  </si>
  <si>
    <t>EGenDriverCE (EGen v1.13.0) 321 at 2014-09-22 13:33:34.593. Market Watch Parameters:</t>
  </si>
  <si>
    <t>EGenDriverCE (EGen v1.13.0) 321 at 2014-09-22 13:33:34.593. Security Detail Parameters:</t>
  </si>
  <si>
    <t>EGenDriverCE (EGen v1.13.0) 321 at 2014-09-22 13:33:34.593. Trade Lookup Parameters:</t>
  </si>
  <si>
    <t>EGenDriverCE (EGen v1.13.0) 321 at 2014-09-22 13:33:34.593. Trade Order Parameters:</t>
  </si>
  <si>
    <t>EGenDriverCE (EGen v1.13.0) 321 at 2014-09-22 13:33:34.593. Trade Update Parameters:</t>
  </si>
  <si>
    <t>EGenDriverCE (EGen v1.13.0) 320 at 2014-09-22 13:33:34.593. Transaction Mixes:</t>
  </si>
  <si>
    <t>EGenDriverCE (EGen v1.13.0) 320 at 2014-09-22 13:33:34.593. Broker Volume Parameters:  NONE</t>
  </si>
  <si>
    <t>EGenDriverCE (EGen v1.13.0) 320 at 2014-09-22 13:33:34.593. Customer Position Parameters:</t>
  </si>
  <si>
    <t>EGenDriverCE (EGen v1.13.0) 320 at 2014-09-22 13:33:34.593. Market Watch Parameters:</t>
  </si>
  <si>
    <t>EGenDriverCE (EGen v1.13.0) 320 at 2014-09-22 13:33:34.593. Security Detail Parameters:</t>
  </si>
  <si>
    <t>EGenDriverCE (EGen v1.13.0) 320 at 2014-09-22 13:33:34.593. Trade Lookup Parameters:</t>
  </si>
  <si>
    <t>EGenDriverCE (EGen v1.13.0) 320 at 2014-09-22 13:33:34.593. Trade Order Parameters:</t>
  </si>
  <si>
    <t>EGenDriverCE (EGen v1.13.0) 320 at 2014-09-22 13:33:34.593. Trade Update Parameters:</t>
  </si>
  <si>
    <t>EGenDriverCE (EGen v1.13.0) 358 at 2014-09-22 13:33:34.593. Transaction Mixes:</t>
  </si>
  <si>
    <t>EGenDriverCE (EGen v1.13.0) 358 at 2014-09-22 13:33:34.593. Broker Volume Parameters:  NONE</t>
  </si>
  <si>
    <t>EGenDriverCE (EGen v1.13.0) 358 at 2014-09-22 13:33:34.593. Customer Position Parameters:</t>
  </si>
  <si>
    <t>EGenDriverCE (EGen v1.13.0) 358 at 2014-09-22 13:33:34.593. Market Watch Parameters:</t>
  </si>
  <si>
    <t>EGenDriverCE (EGen v1.13.0) 358 at 2014-09-22 13:33:34.593. Security Detail Parameters:</t>
  </si>
  <si>
    <t>EGenDriverCE (EGen v1.13.0) 358 at 2014-09-22 13:33:34.593. Trade Lookup Parameters:</t>
  </si>
  <si>
    <t>EGenDriverCE (EGen v1.13.0) 358 at 2014-09-22 13:33:34.593. Trade Order Parameters:</t>
  </si>
  <si>
    <t>EGenDriverCE (EGen v1.13.0) 358 at 2014-09-22 13:33:34.593. Trade Update Parameters:</t>
  </si>
  <si>
    <t>EGenDriverCE (EGen v1.13.0) 357 at 2014-09-22 13:33:34.593. Transaction Mixes:</t>
  </si>
  <si>
    <t>EGenDriverCE (EGen v1.13.0) 357 at 2014-09-22 13:33:34.593. Broker Volume Parameters:  NONE</t>
  </si>
  <si>
    <t>EGenDriverCE (EGen v1.13.0) 357 at 2014-09-22 13:33:34.593. Customer Position Parameters:</t>
  </si>
  <si>
    <t>EGenDriverCE (EGen v1.13.0) 357 at 2014-09-22 13:33:34.593. Market Watch Parameters:</t>
  </si>
  <si>
    <t>EGenDriverCE (EGen v1.13.0) 357 at 2014-09-22 13:33:34.593. Security Detail Parameters:</t>
  </si>
  <si>
    <t>EGenDriverCE (EGen v1.13.0) 357 at 2014-09-22 13:33:34.593. Trade Lookup Parameters:</t>
  </si>
  <si>
    <t>EGenDriverCE (EGen v1.13.0) 357 at 2014-09-22 13:33:34.593. Trade Order Parameters:</t>
  </si>
  <si>
    <t>EGenDriverCE (EGen v1.13.0) 357 at 2014-09-22 13:33:34.593. Trade Update Parameters:</t>
  </si>
  <si>
    <t>EGenDriverCE (EGen v1.13.0) 356 at 2014-09-22 13:33:34.593. Transaction Mixes:</t>
  </si>
  <si>
    <t>EGenDriverCE (EGen v1.13.0) 356 at 2014-09-22 13:33:34.593. Broker Volume Parameters:  NONE</t>
  </si>
  <si>
    <t>EGenDriverCE (EGen v1.13.0) 356 at 2014-09-22 13:33:34.593. Customer Position Parameters:</t>
  </si>
  <si>
    <t>EGenDriverCE (EGen v1.13.0) 356 at 2014-09-22 13:33:34.593. Market Watch Parameters:</t>
  </si>
  <si>
    <t>EGenDriverCE (EGen v1.13.0) 356 at 2014-09-22 13:33:34.593. Security Detail Parameters:</t>
  </si>
  <si>
    <t>EGenDriverCE (EGen v1.13.0) 356 at 2014-09-22 13:33:34.593. Trade Lookup Parameters:</t>
  </si>
  <si>
    <t>EGenDriverCE (EGen v1.13.0) 356 at 2014-09-22 13:33:34.593. Trade Order Parameters:</t>
  </si>
  <si>
    <t>EGenDriverCE (EGen v1.13.0) 356 at 2014-09-22 13:33:34.593. Trade Update Parameters:</t>
  </si>
  <si>
    <t>EGenDriverCE (EGen v1.13.0) 355 at 2014-09-22 13:33:34.593. Transaction Mixes:</t>
  </si>
  <si>
    <t>EGenDriverCE (EGen v1.13.0) 355 at 2014-09-22 13:33:34.593. Broker Volume Parameters:  NONE</t>
  </si>
  <si>
    <t>EGenDriverCE (EGen v1.13.0) 355 at 2014-09-22 13:33:34.593. Customer Position Parameters:</t>
  </si>
  <si>
    <t>EGenDriverCE (EGen v1.13.0) 355 at 2014-09-22 13:33:34.593. Market Watch Parameters:</t>
  </si>
  <si>
    <t>EGenDriverCE (EGen v1.13.0) 355 at 2014-09-22 13:33:34.593. Security Detail Parameters:</t>
  </si>
  <si>
    <t>EGenDriverCE (EGen v1.13.0) 355 at 2014-09-22 13:33:34.593. Trade Lookup Parameters:</t>
  </si>
  <si>
    <t>EGenDriverCE (EGen v1.13.0) 355 at 2014-09-22 13:33:34.593. Trade Order Parameters:</t>
  </si>
  <si>
    <t>EGenDriverCE (EGen v1.13.0) 355 at 2014-09-22 13:33:34.593. Trade Update Parameters:</t>
  </si>
  <si>
    <t>EGenDriverCE (EGen v1.13.0) 381 at 2014-09-22 13:33:34.593. Trade Lookup Parameters:</t>
  </si>
  <si>
    <t>EGenDriverCE (EGen v1.13.0) 381 at 2014-09-22 13:33:34.593. Trade Order Parameters:</t>
  </si>
  <si>
    <t>EGenDriverCE (EGen v1.13.0) 381 at 2014-09-22 13:33:34.593. Trade Update Parameters:</t>
  </si>
  <si>
    <t>EGenDriverCE (EGen v1.13.0) 380 at 2014-09-22 13:33:34.593. Transaction Mixes:</t>
  </si>
  <si>
    <t>EGenDriverCE (EGen v1.13.0) 380 at 2014-09-22 13:33:34.593. Broker Volume Parameters:  NONE</t>
  </si>
  <si>
    <t>EGenDriverCE (EGen v1.13.0) 380 at 2014-09-22 13:33:34.593. Customer Position Parameters:</t>
  </si>
  <si>
    <t>EGenDriverCE (EGen v1.13.0) 380 at 2014-09-22 13:33:34.593. Market Watch Parameters:</t>
  </si>
  <si>
    <t>EGenDriverCE (EGen v1.13.0) 380 at 2014-09-22 13:33:34.593. Security Detail Parameters:</t>
  </si>
  <si>
    <t>EGenDriverCE (EGen v1.13.0) 380 at 2014-09-22 13:33:34.593. Trade Lookup Parameters:</t>
  </si>
  <si>
    <t>EGenDriverCE (EGen v1.13.0) 380 at 2014-09-22 13:33:34.593. Trade Order Parameters:</t>
  </si>
  <si>
    <t>EGenDriverCE (EGen v1.13.0) 380 at 2014-09-22 13:33:34.593. Trade Update Parameters:</t>
  </si>
  <si>
    <t>EGenDriverCE (EGen v1.13.0) 379 at 2014-09-22 13:33:34.593. Transaction Mixes:</t>
  </si>
  <si>
    <t>EGenDriverCE (EGen v1.13.0) 379 at 2014-09-22 13:33:34.593. Broker Volume Parameters:  NONE</t>
  </si>
  <si>
    <t>EGenDriverCE (EGen v1.13.0) 379 at 2014-09-22 13:33:34.593. Customer Position Parameters:</t>
  </si>
  <si>
    <t>EGenDriverCE (EGen v1.13.0) 379 at 2014-09-22 13:33:34.593. Market Watch Parameters:</t>
  </si>
  <si>
    <t>EGenDriverCE (EGen v1.13.0) 379 at 2014-09-22 13:33:34.593. Security Detail Parameters:</t>
  </si>
  <si>
    <t>EGenDriverCE (EGen v1.13.0) 379 at 2014-09-22 13:33:34.593. Trade Lookup Parameters:</t>
  </si>
  <si>
    <t>EGenDriverCE (EGen v1.13.0) 379 at 2014-09-22 13:33:34.593. Trade Order Parameters:</t>
  </si>
  <si>
    <t>EGenDriverCE (EGen v1.13.0) 379 at 2014-09-22 13:33:34.593. Trade Update Parameters:</t>
  </si>
  <si>
    <t>EGenDriverCE (EGen v1.13.0) 378 at 2014-09-22 13:33:34.593. Transaction Mixes:</t>
  </si>
  <si>
    <t>EGenDriverCE (EGen v1.13.0) 378 at 2014-09-22 13:33:34.593. Broker Volume Parameters:  NONE</t>
  </si>
  <si>
    <t>EGenDriverCE (EGen v1.13.0) 378 at 2014-09-22 13:33:34.593. Customer Position Parameters:</t>
  </si>
  <si>
    <t>EGenDriverCE (EGen v1.13.0) 378 at 2014-09-22 13:33:34.593. Market Watch Parameters:</t>
  </si>
  <si>
    <t>EGenDriverCE (EGen v1.13.0) 378 at 2014-09-22 13:33:34.593. Security Detail Parameters:</t>
  </si>
  <si>
    <t>EGenDriverCE (EGen v1.13.0) 378 at 2014-09-22 13:33:34.593. Trade Lookup Parameters:</t>
  </si>
  <si>
    <t>EGenDriverCE (EGen v1.13.0) 378 at 2014-09-22 13:33:34.593. Trade Order Parameters:</t>
  </si>
  <si>
    <t>EGenDriverCE (EGen v1.13.0) 378 at 2014-09-22 13:33:34.593. Trade Update Parameters:</t>
  </si>
  <si>
    <t>EGenDriverCE (EGen v1.13.0) 377 at 2014-09-22 13:33:34.593. Transaction Mixes:</t>
  </si>
  <si>
    <t>EGenDriverCE (EGen v1.13.0) 377 at 2014-09-22 13:33:34.593. Broker Volume Parameters:  NONE</t>
  </si>
  <si>
    <t>EGenDriverCE (EGen v1.13.0) 377 at 2014-09-22 13:33:34.593. Customer Position Parameters:</t>
  </si>
  <si>
    <t>EGenDriverCE (EGen v1.13.0) 377 at 2014-09-22 13:33:34.593. Market Watch Parameters:</t>
  </si>
  <si>
    <t>EGenDriverCE (EGen v1.13.0) 377 at 2014-09-22 13:33:34.593. Security Detail Parameters:</t>
  </si>
  <si>
    <t>EGenDriverCE (EGen v1.13.0) 377 at 2014-09-22 13:33:34.593. Trade Lookup Parameters:</t>
  </si>
  <si>
    <t>EGenDriverCE (EGen v1.13.0) 377 at 2014-09-22 13:33:34.593. Trade Order Parameters:</t>
  </si>
  <si>
    <t>EGenDriverCE (EGen v1.13.0) 377 at 2014-09-22 13:33:34.593. Trade Update Parameters:</t>
  </si>
  <si>
    <t>EGenDriverCE (EGen v1.13.0) 414 at 2014-09-22 13:33:34.593. Trade Order Parameters:</t>
  </si>
  <si>
    <t>EGenDriverCE (EGen v1.13.0) 414 at 2014-09-22 13:33:34.593. Trade Update Parameters:</t>
  </si>
  <si>
    <t>EGenDriverCE (EGen v1.13.0) 413 at 2014-09-22 13:33:34.593. Transaction Mixes:</t>
  </si>
  <si>
    <t>EGenDriverCE (EGen v1.13.0) 413 at 2014-09-22 13:33:34.593. Broker Volume Parameters:  NONE</t>
  </si>
  <si>
    <t>EGenDriverCE (EGen v1.13.0) 413 at 2014-09-22 13:33:34.593. Customer Position Parameters:</t>
  </si>
  <si>
    <t>EGenDriverCE (EGen v1.13.0) 413 at 2014-09-22 13:33:34.593. Market Watch Parameters:</t>
  </si>
  <si>
    <t>EGenDriverCE (EGen v1.13.0) 413 at 2014-09-22 13:33:34.593. Security Detail Parameters:</t>
  </si>
  <si>
    <t>EGenDriverCE (EGen v1.13.0) 413 at 2014-09-22 13:33:34.593. Trade Lookup Parameters:</t>
  </si>
  <si>
    <t>EGenDriverCE (EGen v1.13.0) 413 at 2014-09-22 13:33:34.593. Trade Order Parameters:</t>
  </si>
  <si>
    <t>EGenDriverCE (EGen v1.13.0) 413 at 2014-09-22 13:33:34.593. Trade Update Parameters:</t>
  </si>
  <si>
    <t>EGenDriverCE (EGen v1.13.0) 412 at 2014-09-22 13:33:34.593. Transaction Mixes:</t>
  </si>
  <si>
    <t>EGenDriverCE (EGen v1.13.0) 412 at 2014-09-22 13:33:34.593. Broker Volume Parameters:  NONE</t>
  </si>
  <si>
    <t>EGenDriverCE (EGen v1.13.0) 412 at 2014-09-22 13:33:34.593. Customer Position Parameters:</t>
  </si>
  <si>
    <t>EGenDriverCE (EGen v1.13.0) 412 at 2014-09-22 13:33:34.593. Market Watch Parameters:</t>
  </si>
  <si>
    <t>EGenDriverCE (EGen v1.13.0) 412 at 2014-09-22 13:33:34.593. Security Detail Parameters:</t>
  </si>
  <si>
    <t>EGenDriverCE (EGen v1.13.0) 412 at 2014-09-22 13:33:34.593. Trade Lookup Parameters:</t>
  </si>
  <si>
    <t>EGenDriverCE (EGen v1.13.0) 412 at 2014-09-22 13:33:34.593. Trade Order Parameters:</t>
  </si>
  <si>
    <t>EGenDriverCE (EGen v1.13.0) 412 at 2014-09-22 13:33:34.593. Trade Update Parameters:</t>
  </si>
  <si>
    <t>EGenDriverCE (EGen v1.13.0) 411 at 2014-09-22 13:33:34.593. Transaction Mixes:</t>
  </si>
  <si>
    <t>EGenDriverCE (EGen v1.13.0) 411 at 2014-09-22 13:33:34.593. Broker Volume Parameters:  NONE</t>
  </si>
  <si>
    <t>EGenDriverCE (EGen v1.13.0) 411 at 2014-09-22 13:33:34.593. Customer Position Parameters:</t>
  </si>
  <si>
    <t>EGenDriverCE (EGen v1.13.0) 411 at 2014-09-22 13:33:34.593. Market Watch Parameters:</t>
  </si>
  <si>
    <t>EGenDriverCE (EGen v1.13.0) 411 at 2014-09-22 13:33:34.593. Security Detail Parameters:</t>
  </si>
  <si>
    <t>EGenDriverCE (EGen v1.13.0) 411 at 2014-09-22 13:33:34.593. Trade Lookup Parameters:</t>
  </si>
  <si>
    <t>EGenDriverCE (EGen v1.13.0) 411 at 2014-09-22 13:33:34.593. Trade Order Parameters:</t>
  </si>
  <si>
    <t>EGenDriverCE (EGen v1.13.0) 411 at 2014-09-22 13:33:34.593. Trade Update Parameters:</t>
  </si>
  <si>
    <t>EGenDriverCE (EGen v1.13.0) 410 at 2014-09-22 13:33:34.593. Transaction Mixes:</t>
  </si>
  <si>
    <t>EGenDriverCE (EGen v1.13.0) 410 at 2014-09-22 13:33:34.593. Broker Volume Parameters:  NONE</t>
  </si>
  <si>
    <t>EGenDriverCE (EGen v1.13.0) 410 at 2014-09-22 13:33:34.593. Customer Position Parameters:</t>
  </si>
  <si>
    <t>EGenDriverCE (EGen v1.13.0) 410 at 2014-09-22 13:33:34.593. Market Watch Parameters:</t>
  </si>
  <si>
    <t>EGenDriverCE (EGen v1.13.0) 410 at 2014-09-22 13:33:34.593. Security Detail Parameters:</t>
  </si>
  <si>
    <t>EGenDriverCE (EGen v1.13.0) 438 at 2014-09-22 13:33:34.593. Trade Order Parameters:</t>
  </si>
  <si>
    <t>EGenDriverCE (EGen v1.13.0) 438 at 2014-09-22 13:33:34.593. Trade Update Parameters:</t>
  </si>
  <si>
    <t>EGenDriverCE (EGen v1.13.0) 437 at 2014-09-22 13:33:34.593. Transaction Mixes:</t>
  </si>
  <si>
    <t>EGenDriverCE (EGen v1.13.0) 437 at 2014-09-22 13:33:34.593. Broker Volume Parameters:  NONE</t>
  </si>
  <si>
    <t>EGenDriverCE (EGen v1.13.0) 437 at 2014-09-22 13:33:34.593. Customer Position Parameters:</t>
  </si>
  <si>
    <t>EGenDriverCE (EGen v1.13.0) 437 at 2014-09-22 13:33:34.593. Market Watch Parameters:</t>
  </si>
  <si>
    <t>EGenDriverCE (EGen v1.13.0) 437 at 2014-09-22 13:33:34.593. Security Detail Parameters:</t>
  </si>
  <si>
    <t>EGenDriverCE (EGen v1.13.0) 437 at 2014-09-22 13:33:34.593. Trade Lookup Parameters:</t>
  </si>
  <si>
    <t>EGenDriverCE (EGen v1.13.0) 437 at 2014-09-22 13:33:34.593. Trade Order Parameters:</t>
  </si>
  <si>
    <t>EGenDriverCE (EGen v1.13.0) 437 at 2014-09-22 13:33:34.593. Trade Update Parameters:</t>
  </si>
  <si>
    <t>EGenDriverCE (EGen v1.13.0) 436 at 2014-09-22 13:33:34.609. Transaction Mixes:</t>
  </si>
  <si>
    <t>EGenDriverCE (EGen v1.13.0) 436 at 2014-09-22 13:33:34.609. Broker Volume Parameters:  NONE</t>
  </si>
  <si>
    <t>EGenDriverCE (EGen v1.13.0) 436 at 2014-09-22 13:33:34.609. Customer Position Parameters:</t>
  </si>
  <si>
    <t>EGenDriverCE (EGen v1.13.0) 436 at 2014-09-22 13:33:34.609. Market Watch Parameters:</t>
  </si>
  <si>
    <t>EGenDriverCE (EGen v1.13.0) 436 at 2014-09-22 13:33:34.609. Security Detail Parameters:</t>
  </si>
  <si>
    <t>EGenDriverCE (EGen v1.13.0) 436 at 2014-09-22 13:33:34.609. Trade Lookup Parameters:</t>
  </si>
  <si>
    <t>EGenDriverCE (EGen v1.13.0) 436 at 2014-09-22 13:33:34.609. Trade Order Parameters:</t>
  </si>
  <si>
    <t>EGenDriverCE (EGen v1.13.0) 436 at 2014-09-22 13:33:34.609. Trade Update Parameters:</t>
  </si>
  <si>
    <t>EGenDriverCE (EGen v1.13.0) 435 at 2014-09-22 13:33:34.609. Transaction Mixes:</t>
  </si>
  <si>
    <t>EGenDriverCE (EGen v1.13.0) 435 at 2014-09-22 13:33:34.609. Broker Volume Parameters:  NONE</t>
  </si>
  <si>
    <t>EGenDriverCE (EGen v1.13.0) 435 at 2014-09-22 13:33:34.609. Customer Position Parameters:</t>
  </si>
  <si>
    <t>EGenDriverCE (EGen v1.13.0) 435 at 2014-09-22 13:33:34.609. Market Watch Parameters:</t>
  </si>
  <si>
    <t>EGenDriverCE (EGen v1.13.0) 435 at 2014-09-22 13:33:34.609. Security Detail Parameters:</t>
  </si>
  <si>
    <t>EGenDriverCE (EGen v1.13.0) 435 at 2014-09-22 13:33:34.609. Trade Lookup Parameters:</t>
  </si>
  <si>
    <t>EGenDriverCE (EGen v1.13.0) 435 at 2014-09-22 13:33:34.609. Trade Order Parameters:</t>
  </si>
  <si>
    <t>EGenDriverCE (EGen v1.13.0) 435 at 2014-09-22 13:33:34.609. Trade Update Parameters:</t>
  </si>
  <si>
    <t>EGenDriverCE (EGen v1.13.0) 434 at 2014-09-22 13:33:34.609. Transaction Mixes:</t>
  </si>
  <si>
    <t>EGenDriverCE (EGen v1.13.0) 434 at 2014-09-22 13:33:34.609. Broker Volume Parameters:  NONE</t>
  </si>
  <si>
    <t>EGenDriverCE (EGen v1.13.0) 434 at 2014-09-22 13:33:34.609. Customer Position Parameters:</t>
  </si>
  <si>
    <t>EGenDriverCE (EGen v1.13.0) 434 at 2014-09-22 13:33:34.609. Market Watch Parameters:</t>
  </si>
  <si>
    <t>EGenDriverCE (EGen v1.13.0) 434 at 2014-09-22 13:33:34.609. Security Detail Parameters:</t>
  </si>
  <si>
    <t>EGenDriverCE (EGen v1.13.0) 434 at 2014-09-22 13:33:34.609. Trade Lookup Parameters:</t>
  </si>
  <si>
    <t>EGenDriverCE (EGen v1.13.0) 434 at 2014-09-22 13:33:34.609. Trade Order Parameters:</t>
  </si>
  <si>
    <t>EGenDriverCE (EGen v1.13.0) 434 at 2014-09-22 13:33:34.609. Trade Update Parameters:</t>
  </si>
  <si>
    <t>EGenDriverCE (EGen v1.13.0) 433 at 2014-09-22 13:33:34.609. Transaction Mixes:</t>
  </si>
  <si>
    <t>EGenDriverCE (EGen v1.13.0) 433 at 2014-09-22 13:33:34.609. Broker Volume Parameters:  NONE</t>
  </si>
  <si>
    <t>EGenDriverCE (EGen v1.13.0) 433 at 2014-09-22 13:33:34.609. Customer Position Parameters:</t>
  </si>
  <si>
    <t>EGenDriverCE (EGen v1.13.0) 433 at 2014-09-22 13:33:34.609. Market Watch Parameters:</t>
  </si>
  <si>
    <t>EGenDriverCE (EGen v1.13.0) 433 at 2014-09-22 13:33:34.609. Security Detail Parameters:</t>
  </si>
  <si>
    <t>EGenDriverCE (EGen v1.13.0) 433 at 2014-09-22 13:33:34.609. Trade Lookup Parameters:</t>
  </si>
  <si>
    <t>EGenDriverCE (EGen v1.13.0) 433 at 2014-09-22 13:33:34.609. Trade Order Parameters:</t>
  </si>
  <si>
    <t>EGenDriverCE (EGen v1.13.0) 476 at 2014-09-22 13:33:34.609. Transaction Mixes:</t>
  </si>
  <si>
    <t>EGenDriverCE (EGen v1.13.0) 476 at 2014-09-22 13:33:34.609. Broker Volume Parameters:  NONE</t>
  </si>
  <si>
    <t>EGenDriverCE (EGen v1.13.0) 476 at 2014-09-22 13:33:34.609. Customer Position Parameters:</t>
  </si>
  <si>
    <t>EGenDriverCE (EGen v1.13.0) 476 at 2014-09-22 13:33:34.609. Market Watch Parameters:</t>
  </si>
  <si>
    <t>EGenDriverCE (EGen v1.13.0) 476 at 2014-09-22 13:33:34.609. Security Detail Parameters:</t>
  </si>
  <si>
    <t>EGenDriverCE (EGen v1.13.0) 476 at 2014-09-22 13:33:34.609. Trade Lookup Parameters:</t>
  </si>
  <si>
    <t>EGenDriverCE (EGen v1.13.0) 476 at 2014-09-22 13:33:34.609. Trade Order Parameters:</t>
  </si>
  <si>
    <t>EGenDriverCE (EGen v1.13.0) 476 at 2014-09-22 13:33:34.609. Trade Update Parameters:</t>
  </si>
  <si>
    <t>EGenDriverCE (EGen v1.13.0) 475 at 2014-09-22 13:33:34.609. Transaction Mixes:</t>
  </si>
  <si>
    <t>EGenDriverCE (EGen v1.13.0) 475 at 2014-09-22 13:33:34.609. Broker Volume Parameters:  NONE</t>
  </si>
  <si>
    <t>EGenDriverCE (EGen v1.13.0) 475 at 2014-09-22 13:33:34.609. Customer Position Parameters:</t>
  </si>
  <si>
    <t>EGenDriverCE (EGen v1.13.0) 475 at 2014-09-22 13:33:34.609. Market Watch Parameters:</t>
  </si>
  <si>
    <t>EGenDriverCE (EGen v1.13.0) 475 at 2014-09-22 13:33:34.609. Security Detail Parameters:</t>
  </si>
  <si>
    <t>EGenDriverCE (EGen v1.13.0) 475 at 2014-09-22 13:33:34.609. Trade Lookup Parameters:</t>
  </si>
  <si>
    <t>EGenDriverCE (EGen v1.13.0) 475 at 2014-09-22 13:33:34.609. Trade Order Parameters:</t>
  </si>
  <si>
    <t>EGenDriverCE (EGen v1.13.0) 475 at 2014-09-22 13:33:34.609. Trade Update Parameters:</t>
  </si>
  <si>
    <t>EGenDriverCE (EGen v1.13.0) 474 at 2014-09-22 13:33:34.609. Transaction Mixes:</t>
  </si>
  <si>
    <t>EGenDriverCE (EGen v1.13.0) 474 at 2014-09-22 13:33:34.609. Broker Volume Parameters:  NONE</t>
  </si>
  <si>
    <t>EGenDriverCE (EGen v1.13.0) 474 at 2014-09-22 13:33:34.609. Customer Position Parameters:</t>
  </si>
  <si>
    <t>EGenDriverCE (EGen v1.13.0) 474 at 2014-09-22 13:33:34.609. Market Watch Parameters:</t>
  </si>
  <si>
    <t>EGenDriverCE (EGen v1.13.0) 474 at 2014-09-22 13:33:34.609. Security Detail Parameters:</t>
  </si>
  <si>
    <t>EGenDriverCE (EGen v1.13.0) 474 at 2014-09-22 13:33:34.609. Trade Lookup Parameters:</t>
  </si>
  <si>
    <t>EGenDriverCE (EGen v1.13.0) 474 at 2014-09-22 13:33:34.609. Trade Order Parameters:</t>
  </si>
  <si>
    <t>EGenDriverCE (EGen v1.13.0) 474 at 2014-09-22 13:33:34.609. Trade Update Parameters:</t>
  </si>
  <si>
    <t>EGenDriverCE (EGen v1.13.0) 473 at 2014-09-22 13:33:34.609. Transaction Mixes:</t>
  </si>
  <si>
    <t>EGenDriverCE (EGen v1.13.0) 473 at 2014-09-22 13:33:34.609. Broker Volume Parameters:  NONE</t>
  </si>
  <si>
    <t>EGenDriverCE (EGen v1.13.0) 473 at 2014-09-22 13:33:34.609. Customer Position Parameters:</t>
  </si>
  <si>
    <t>EGenDriverCE (EGen v1.13.0) 473 at 2014-09-22 13:33:34.609. Market Watch Parameters:</t>
  </si>
  <si>
    <t>EGenDriverCE (EGen v1.13.0) 473 at 2014-09-22 13:33:34.609. Security Detail Parameters:</t>
  </si>
  <si>
    <t>EGenDriverCE (EGen v1.13.0) 473 at 2014-09-22 13:33:34.609. Trade Lookup Parameters:</t>
  </si>
  <si>
    <t>EGenDriverCE (EGen v1.13.0) 473 at 2014-09-22 13:33:34.609. Trade Order Parameters:</t>
  </si>
  <si>
    <t>EGenDriverCE (EGen v1.13.0) 473 at 2014-09-22 13:33:34.609. Trade Update Parameters:</t>
  </si>
  <si>
    <t>EGenDriverCE (EGen v1.13.0) 472 at 2014-09-22 13:33:34.609. Transaction Mixes:</t>
  </si>
  <si>
    <t>EGenDriverCE (EGen v1.13.0) 472 at 2014-09-22 13:33:34.609. Broker Volume Parameters:  NONE</t>
  </si>
  <si>
    <t>EGenDriverCE (EGen v1.13.0) 472 at 2014-09-22 13:33:34.609. Customer Position Parameters:</t>
  </si>
  <si>
    <t>EGenDriverCE (EGen v1.13.0) 472 at 2014-09-22 13:33:34.609. Market Watch Parameters:</t>
  </si>
  <si>
    <t>EGenDriverCE (EGen v1.13.0) 472 at 2014-09-22 13:33:34.609. Security Detail Parameters:</t>
  </si>
  <si>
    <t>EGenDriverCE (EGen v1.13.0) 9 at 2014-09-22 13:33:34.593. Transaction Mixes:</t>
  </si>
  <si>
    <t>EGenDriverCE (EGen v1.13.0) 9 at 2014-09-22 13:33:34.593. Broker Volume Parameters:  NONE</t>
  </si>
  <si>
    <t>EGenDriverCE (EGen v1.13.0) 9 at 2014-09-22 13:33:34.593. Customer Position Parameters:</t>
  </si>
  <si>
    <t>EGenDriverCE (EGen v1.13.0) 9 at 2014-09-22 13:33:34.593. Market Watch Parameters:</t>
  </si>
  <si>
    <t>EGenDriverCE (EGen v1.13.0) 9 at 2014-09-22 13:33:34.593. Security Detail Parameters:</t>
  </si>
  <si>
    <t>EGenDriverCE (EGen v1.13.0) 9 at 2014-09-22 13:33:34.593. Trade Lookup Parameters:</t>
  </si>
  <si>
    <t>EGenDriverCE (EGen v1.13.0) 9 at 2014-09-22 13:33:34.593. Trade Order Parameters:</t>
  </si>
  <si>
    <t>EGenDriverCE (EGen v1.13.0) 9 at 2014-09-22 13:33:34.593. Trade Update Parameters:</t>
  </si>
  <si>
    <t>EGenDriverCE (EGen v1.13.0) 8 at 2014-09-22 13:33:34.593. Transaction Mixes:</t>
  </si>
  <si>
    <t>EGenDriverCE (EGen v1.13.0) 8 at 2014-09-22 13:33:34.593. Broker Volume Parameters:  NONE</t>
  </si>
  <si>
    <t>EGenDriverCE (EGen v1.13.0) 8 at 2014-09-22 13:33:34.593. Customer Position Parameters:</t>
  </si>
  <si>
    <t>EGenDriverCE (EGen v1.13.0) 8 at 2014-09-22 13:33:34.593. Market Watch Parameters:</t>
  </si>
  <si>
    <t>EGenDriverCE (EGen v1.13.0) 8 at 2014-09-22 13:33:34.593. Security Detail Parameters:</t>
  </si>
  <si>
    <t>EGenDriverCE (EGen v1.13.0) 8 at 2014-09-22 13:33:34.593. Trade Lookup Parameters:</t>
  </si>
  <si>
    <t>EGenDriverCE (EGen v1.13.0) 8 at 2014-09-22 13:33:34.593. Trade Order Parameters:</t>
  </si>
  <si>
    <t>EGenDriverCE (EGen v1.13.0) 8 at 2014-09-22 13:33:34.593. Trade Update Parameters:</t>
  </si>
  <si>
    <t>EGenDriverCE (EGen v1.13.0) 7 at 2014-09-22 13:33:34.593. Transaction Mixes:</t>
  </si>
  <si>
    <t>EGenDriverCE (EGen v1.13.0) 7 at 2014-09-22 13:33:34.593. Broker Volume Parameters:  NONE</t>
  </si>
  <si>
    <t>EGenDriverCE (EGen v1.13.0) 7 at 2014-09-22 13:33:34.593. Customer Position Parameters:</t>
  </si>
  <si>
    <t>EGenDriverCE (EGen v1.13.0) 7 at 2014-09-22 13:33:34.593. Market Watch Parameters:</t>
  </si>
  <si>
    <t>EGenDriverCE (EGen v1.13.0) 7 at 2014-09-22 13:33:34.593. Security Detail Parameters:</t>
  </si>
  <si>
    <t>EGenDriverCE (EGen v1.13.0) 7 at 2014-09-22 13:33:34.593. Trade Lookup Parameters:</t>
  </si>
  <si>
    <t>EGenDriverCE (EGen v1.13.0) 7 at 2014-09-22 13:33:34.593. Trade Order Parameters:</t>
  </si>
  <si>
    <t>EGenDriverCE (EGen v1.13.0) 38 at 2014-09-22 13:33:34.593. Trade Lookup Parameters:</t>
  </si>
  <si>
    <t>EGenDriverCE (EGen v1.13.0) 38 at 2014-09-22 13:33:34.593. Trade Order Parameters:</t>
  </si>
  <si>
    <t>EGenDriverCE (EGen v1.13.0) 38 at 2014-09-22 13:33:34.593. Trade Update Parameters:</t>
  </si>
  <si>
    <t>EGenDriverCE (EGen v1.13.0) 37 at 2014-09-22 13:33:34.593. Transaction Mixes:</t>
  </si>
  <si>
    <t>EGenDriverCE (EGen v1.13.0) 37 at 2014-09-22 13:33:34.593. Broker Volume Parameters:  NONE</t>
  </si>
  <si>
    <t>EGenDriverCE (EGen v1.13.0) 37 at 2014-09-22 13:33:34.593. Customer Position Parameters:</t>
  </si>
  <si>
    <t>EGenDriverCE (EGen v1.13.0) 37 at 2014-09-22 13:33:34.593. Market Watch Parameters:</t>
  </si>
  <si>
    <t>EGenDriverCE (EGen v1.13.0) 37 at 2014-09-22 13:33:34.593. Security Detail Parameters:</t>
  </si>
  <si>
    <t>EGenDriverCE (EGen v1.13.0) 37 at 2014-09-22 13:33:34.593. Trade Lookup Parameters:</t>
  </si>
  <si>
    <t>EGenDriverCE (EGen v1.13.0) 37 at 2014-09-22 13:33:34.593. Trade Order Parameters:</t>
  </si>
  <si>
    <t>EGenDriverCE (EGen v1.13.0) 37 at 2014-09-22 13:33:34.593. Trade Update Parameters:</t>
  </si>
  <si>
    <t>EGenDriverCE (EGen v1.13.0) 36 at 2014-09-22 13:33:34.593. Transaction Mixes:</t>
  </si>
  <si>
    <t>EGenDriverCE (EGen v1.13.0) 36 at 2014-09-22 13:33:34.593. Broker Volume Parameters:  NONE</t>
  </si>
  <si>
    <t>EGenDriverCE (EGen v1.13.0) 36 at 2014-09-22 13:33:34.593. Customer Position Parameters:</t>
  </si>
  <si>
    <t>EGenDriverCE (EGen v1.13.0) 36 at 2014-09-22 13:33:34.593. Market Watch Parameters:</t>
  </si>
  <si>
    <t>EGenDriverCE (EGen v1.13.0) 36 at 2014-09-22 13:33:34.593. Security Detail Parameters:</t>
  </si>
  <si>
    <t>EGenDriverCE (EGen v1.13.0) 36 at 2014-09-22 13:33:34.593. Trade Lookup Parameters:</t>
  </si>
  <si>
    <t>EGenDriverCE (EGen v1.13.0) 36 at 2014-09-22 13:33:34.593. Trade Order Parameters:</t>
  </si>
  <si>
    <t>EGenDriverCE (EGen v1.13.0) 69 at 2014-09-22 13:33:34.593. Security Detail Parameters:</t>
  </si>
  <si>
    <t>EGenDriverCE (EGen v1.13.0) 69 at 2014-09-22 13:33:34.593. Trade Lookup Parameters:</t>
  </si>
  <si>
    <t>EGenDriverCE (EGen v1.13.0) 69 at 2014-09-22 13:33:34.593. Trade Order Parameters:</t>
  </si>
  <si>
    <t>EGenDriverCE (EGen v1.13.0) 69 at 2014-09-22 13:33:34.593. Trade Update Parameters:</t>
  </si>
  <si>
    <t>EGenDriverCE (EGen v1.13.0) 68 at 2014-09-22 13:33:34.593. Transaction Mixes:</t>
  </si>
  <si>
    <t>EGenDriverCE (EGen v1.13.0) 68 at 2014-09-22 13:33:34.593. Broker Volume Parameters:  NONE</t>
  </si>
  <si>
    <t>EGenDriverCE (EGen v1.13.0) 68 at 2014-09-22 13:33:34.593. Customer Position Parameters:</t>
  </si>
  <si>
    <t>EGenDriverCE (EGen v1.13.0) 68 at 2014-09-22 13:33:34.593. Market Watch Parameters:</t>
  </si>
  <si>
    <t>EGenDriverCE (EGen v1.13.0) 68 at 2014-09-22 13:33:34.593. Security Detail Parameters:</t>
  </si>
  <si>
    <t>EGenDriverCE (EGen v1.13.0) 68 at 2014-09-22 13:33:34.593. Trade Lookup Parameters:</t>
  </si>
  <si>
    <t>EGenDriverCE (EGen v1.13.0) 68 at 2014-09-22 13:33:34.593. Trade Order Parameters:</t>
  </si>
  <si>
    <t>EGenDriverCE (EGen v1.13.0) 68 at 2014-09-22 13:33:34.593. Trade Update Parameters:</t>
  </si>
  <si>
    <t>EGenDriverCE (EGen v1.13.0) 67 at 2014-09-22 13:33:34.593. Transaction Mixes:</t>
  </si>
  <si>
    <t>EGenDriverCE (EGen v1.13.0) 67 at 2014-09-22 13:33:34.593. Broker Volume Parameters:  NONE</t>
  </si>
  <si>
    <t>EGenDriverCE (EGen v1.13.0) 67 at 2014-09-22 13:33:34.593. Customer Position Parameters:</t>
  </si>
  <si>
    <t>EGenDriverCE (EGen v1.13.0) 67 at 2014-09-22 13:33:34.593. Market Watch Parameters:</t>
  </si>
  <si>
    <t>EGenDriverCE (EGen v1.13.0) 67 at 2014-09-22 13:33:34.593. Security Detail Parameters:</t>
  </si>
  <si>
    <t>EGenDriverCE (EGen v1.13.0) 67 at 2014-09-22 13:33:34.593. Trade Lookup Parameters:</t>
  </si>
  <si>
    <t>EGenDriverCE (EGen v1.13.0) 67 at 2014-09-22 13:33:34.593. Trade Order Parameters:</t>
  </si>
  <si>
    <t>EGenDriverCE (EGen v1.13.0) 105 at 2014-09-22 13:33:34.593. Trade Update Parameters:</t>
  </si>
  <si>
    <t>EGenDriverCE (EGen v1.13.0) 104 at 2014-09-22 13:33:34.593. Transaction Mixes:</t>
  </si>
  <si>
    <t>EGenDriverCE (EGen v1.13.0) 104 at 2014-09-22 13:33:34.593. Broker Volume Parameters:  NONE</t>
  </si>
  <si>
    <t>EGenDriverCE (EGen v1.13.0) 104 at 2014-09-22 13:33:34.593. Customer Position Parameters:</t>
  </si>
  <si>
    <t>EGenDriverCE (EGen v1.13.0) 104 at 2014-09-22 13:33:34.593. Market Watch Parameters:</t>
  </si>
  <si>
    <t>EGenDriverCE (EGen v1.13.0) 104 at 2014-09-22 13:33:34.593. Security Detail Parameters:</t>
  </si>
  <si>
    <t>EGenDriverCE (EGen v1.13.0) 104 at 2014-09-22 13:33:34.593. Trade Lookup Parameters:</t>
  </si>
  <si>
    <t>EGenDriverCE (EGen v1.13.0) 104 at 2014-09-22 13:33:34.593. Trade Order Parameters:</t>
  </si>
  <si>
    <t>EGenDriverCE (EGen v1.13.0) 104 at 2014-09-22 13:33:34.593. Trade Update Parameters:</t>
  </si>
  <si>
    <t>EGenDriverCE (EGen v1.13.0) 103 at 2014-09-22 13:33:34.593. Transaction Mixes:</t>
  </si>
  <si>
    <t>EGenDriverCE (EGen v1.13.0) 103 at 2014-09-22 13:33:34.593. Broker Volume Parameters:  NONE</t>
  </si>
  <si>
    <t>EGenDriverCE (EGen v1.13.0) 103 at 2014-09-22 13:33:34.593. Customer Position Parameters:</t>
  </si>
  <si>
    <t>EGenDriverCE (EGen v1.13.0) 103 at 2014-09-22 13:33:34.593. Market Watch Parameters:</t>
  </si>
  <si>
    <t>EGenDriverCE (EGen v1.13.0) 103 at 2014-09-22 13:33:34.593. Security Detail Parameters:</t>
  </si>
  <si>
    <t>EGenDriverCE (EGen v1.13.0) 103 at 2014-09-22 13:33:34.593. Trade Lookup Parameters:</t>
  </si>
  <si>
    <t>EGenDriverCE (EGen v1.13.0) 103 at 2014-09-22 13:33:34.593. Trade Order Parameters:</t>
  </si>
  <si>
    <t>EGenDriverCE (EGen v1.13.0) 103 at 2014-09-22 13:33:34.593. Trade Update Parameters:</t>
  </si>
  <si>
    <t>EGenDriverCE (EGen v1.13.0) 102 at 2014-09-22 13:33:34.593. Transaction Mixes:</t>
  </si>
  <si>
    <t>EGenDriverCE (EGen v1.13.0) 102 at 2014-09-22 13:33:34.593. Broker Volume Parameters:  NONE</t>
  </si>
  <si>
    <t>EGenDriverCE (EGen v1.13.0) 102 at 2014-09-22 13:33:34.593. Customer Position Parameters:</t>
  </si>
  <si>
    <t>EGenDriverCE (EGen v1.13.0) 141 at 2014-09-22 13:33:34.593. Market Watch Parameters:</t>
  </si>
  <si>
    <t>EGenDriverCE (EGen v1.13.0) 141 at 2014-09-22 13:33:34.593. Security Detail Parameters:</t>
  </si>
  <si>
    <t>EGenDriverCE (EGen v1.13.0) 141 at 2014-09-22 13:33:34.593. Trade Lookup Parameters:</t>
  </si>
  <si>
    <t>EGenDriverCE (EGen v1.13.0) 141 at 2014-09-22 13:33:34.593. Trade Order Parameters:</t>
  </si>
  <si>
    <t>EGenDriverCE (EGen v1.13.0) 141 at 2014-09-22 13:33:34.593. Trade Update Parameters:</t>
  </si>
  <si>
    <t>EGenDriverCE (EGen v1.13.0) 140 at 2014-09-22 13:33:34.593. Transaction Mixes:</t>
  </si>
  <si>
    <t>EGenDriverCE (EGen v1.13.0) 140 at 2014-09-22 13:33:34.593. Broker Volume Parameters:  NONE</t>
  </si>
  <si>
    <t>EGenDriverCE (EGen v1.13.0) 140 at 2014-09-22 13:33:34.593. Customer Position Parameters:</t>
  </si>
  <si>
    <t>EGenDriverCE (EGen v1.13.0) 140 at 2014-09-22 13:33:34.593. Market Watch Parameters:</t>
  </si>
  <si>
    <t>EGenDriverCE (EGen v1.13.0) 140 at 2014-09-22 13:33:34.593. Security Detail Parameters:</t>
  </si>
  <si>
    <t>EGenDriverCE (EGen v1.13.0) 140 at 2014-09-22 13:33:34.593. Trade Lookup Parameters:</t>
  </si>
  <si>
    <t>EGenDriverCE (EGen v1.13.0) 140 at 2014-09-22 13:33:34.593. Trade Order Parameters:</t>
  </si>
  <si>
    <t>EGenDriverCE (EGen v1.13.0) 140 at 2014-09-22 13:33:34.593. Trade Update Parameters:</t>
  </si>
  <si>
    <t>EGenDriverCE (EGen v1.13.0) 174 at 2014-09-22 13:33:34.593. Market Watch Parameters:</t>
  </si>
  <si>
    <t>EGenDriverCE (EGen v1.13.0) 174 at 2014-09-22 13:33:34.593. Security Detail Parameters:</t>
  </si>
  <si>
    <t>EGenDriverCE (EGen v1.13.0) 174 at 2014-09-22 13:33:34.593. Trade Lookup Parameters:</t>
  </si>
  <si>
    <t>EGenDriverCE (EGen v1.13.0) 174 at 2014-09-22 13:33:34.593. Trade Order Parameters:</t>
  </si>
  <si>
    <t>EGenDriverCE (EGen v1.13.0) 174 at 2014-09-22 13:33:34.593. Trade Update Parameters:</t>
  </si>
  <si>
    <t>EGenDriverCE (EGen v1.13.0) 173 at 2014-09-22 13:33:34.593. Transaction Mixes:</t>
  </si>
  <si>
    <t>EGenDriverCE (EGen v1.13.0) 173 at 2014-09-22 13:33:34.593. Broker Volume Parameters:  NONE</t>
  </si>
  <si>
    <t>EGenDriverCE (EGen v1.13.0) 173 at 2014-09-22 13:33:34.593. Customer Position Parameters:</t>
  </si>
  <si>
    <t>EGenDriverCE (EGen v1.13.0) 173 at 2014-09-22 13:33:34.593. Market Watch Parameters:</t>
  </si>
  <si>
    <t>EGenDriverCE (EGen v1.13.0) 173 at 2014-09-22 13:33:34.593. Security Detail Parameters:</t>
  </si>
  <si>
    <t>EGenDriverCE (EGen v1.13.0) 173 at 2014-09-22 13:33:34.593. Trade Lookup Parameters:</t>
  </si>
  <si>
    <t>EGenDriverCE (EGen v1.13.0) 173 at 2014-09-22 13:33:34.593. Trade Order Parameters:</t>
  </si>
  <si>
    <t>EGenDriverCE (EGen v1.13.0) 173 at 2014-09-22 13:33:34.593. Trade Update Parameters:</t>
  </si>
  <si>
    <t>EGenDriverCE (EGen v1.13.0) 205 at 2014-09-22 13:33:34.593. Trade Order Parameters:</t>
  </si>
  <si>
    <t>EGenDriverCE (EGen v1.13.0) 205 at 2014-09-22 13:33:34.593. Trade Update Parameters:</t>
  </si>
  <si>
    <t>EGenDriverCE (EGen v1.13.0) 204 at 2014-09-22 13:33:34.593. Transaction Mixes:</t>
  </si>
  <si>
    <t>EGenDriverCE (EGen v1.13.0) 204 at 2014-09-22 13:33:34.593. Broker Volume Parameters:  NONE</t>
  </si>
  <si>
    <t>EGenDriverCE (EGen v1.13.0) 204 at 2014-09-22 13:33:34.593. Customer Position Parameters:</t>
  </si>
  <si>
    <t>EGenDriverCE (EGen v1.13.0) 204 at 2014-09-22 13:33:34.593. Market Watch Parameters:</t>
  </si>
  <si>
    <t>EGenDriverCE (EGen v1.13.0) 204 at 2014-09-22 13:33:34.593. Security Detail Parameters:</t>
  </si>
  <si>
    <t>EGenDriverCE (EGen v1.13.0) 204 at 2014-09-22 13:33:34.593. Trade Lookup Parameters:</t>
  </si>
  <si>
    <t>EGenDriverCE (EGen v1.13.0) 204 at 2014-09-22 13:33:34.593. Trade Order Parameters:</t>
  </si>
  <si>
    <t>EGenDriverCE (EGen v1.13.0) 204 at 2014-09-22 13:33:34.593. Trade Update Parameters:</t>
  </si>
  <si>
    <t>EGenDriverCE (EGen v1.13.0) 203 at 2014-09-22 13:33:34.593. Transaction Mixes:</t>
  </si>
  <si>
    <t>EGenDriverCE (EGen v1.13.0) 203 at 2014-09-22 13:33:34.593. Broker Volume Parameters:  NONE</t>
  </si>
  <si>
    <t>EGenDriverCE (EGen v1.13.0) 203 at 2014-09-22 13:33:34.593. Customer Position Parameters:</t>
  </si>
  <si>
    <t>EGenDriverCE (EGen v1.13.0) 203 at 2014-09-22 13:33:34.593. Market Watch Parameters:</t>
  </si>
  <si>
    <t>EGenDriverCE (EGen v1.13.0) 235 at 2014-09-22 13:33:34.593. Customer Position Parameters:</t>
  </si>
  <si>
    <t>EGenDriverCE (EGen v1.13.0) 235 at 2014-09-22 13:33:34.593. Market Watch Parameters:</t>
  </si>
  <si>
    <t>EGenDriverCE (EGen v1.13.0) 235 at 2014-09-22 13:33:34.593. Security Detail Parameters:</t>
  </si>
  <si>
    <t>EGenDriverCE (EGen v1.13.0) 235 at 2014-09-22 13:33:34.593. Trade Lookup Parameters:</t>
  </si>
  <si>
    <t>EGenDriverCE (EGen v1.13.0) 235 at 2014-09-22 13:33:34.593. Trade Order Parameters:</t>
  </si>
  <si>
    <t>EGenDriverCE (EGen v1.13.0) 235 at 2014-09-22 13:33:34.593. Trade Update Parameters:</t>
  </si>
  <si>
    <t>EGenDriverCE (EGen v1.13.0) 234 at 2014-09-22 13:33:34.593. Transaction Mixes:</t>
  </si>
  <si>
    <t>EGenDriverCE (EGen v1.13.0) 234 at 2014-09-22 13:33:34.593. Broker Volume Parameters:  NONE</t>
  </si>
  <si>
    <t>EGenDriverCE (EGen v1.13.0) 234 at 2014-09-22 13:33:34.593. Customer Position Parameters:</t>
  </si>
  <si>
    <t>EGenDriverCE (EGen v1.13.0) 234 at 2014-09-22 13:33:34.593. Market Watch Parameters:</t>
  </si>
  <si>
    <t>EGenDriverCE (EGen v1.13.0) 234 at 2014-09-22 13:33:34.593. Security Detail Parameters:</t>
  </si>
  <si>
    <t>EGenDriverCE (EGen v1.13.0) 234 at 2014-09-22 13:33:34.593. Trade Lookup Parameters:</t>
  </si>
  <si>
    <t>EGenDriverCE (EGen v1.13.0) 234 at 2014-09-22 13:33:34.593. Trade Order Parameters:</t>
  </si>
  <si>
    <t>EGenDriverCE (EGen v1.13.0) 234 at 2014-09-22 13:33:34.593. Trade Update Parameters:</t>
  </si>
  <si>
    <t>EGenDriverCE (EGen v1.13.0) 255 at 2014-09-22 13:33:34.593. Trade Update Parameters:</t>
  </si>
  <si>
    <t>EGenDriverCE (EGen v1.13.0) 254 at 2014-09-22 13:33:34.593. Transaction Mixes:</t>
  </si>
  <si>
    <t>EGenDriverCE (EGen v1.13.0) 254 at 2014-09-22 13:33:34.593. Broker Volume Parameters:  NONE</t>
  </si>
  <si>
    <t>EGenDriverCE (EGen v1.13.0) 254 at 2014-09-22 13:33:34.593. Customer Position Parameters:</t>
  </si>
  <si>
    <t>EGenDriverCE (EGen v1.13.0) 254 at 2014-09-22 13:33:34.609. Market Watch Parameters:</t>
  </si>
  <si>
    <t>EGenDriverCE (EGen v1.13.0) 254 at 2014-09-22 13:33:34.609. Security Detail Parameters:</t>
  </si>
  <si>
    <t>EGenDriverCE (EGen v1.13.0) 254 at 2014-09-22 13:33:34.609. Trade Lookup Parameters:</t>
  </si>
  <si>
    <t>EGenDriverCE (EGen v1.13.0) 254 at 2014-09-22 13:33:34.609. Trade Order Parameters:</t>
  </si>
  <si>
    <t>EGenDriverCE (EGen v1.13.0) 254 at 2014-09-22 13:33:34.609. Trade Update Parameters:</t>
  </si>
  <si>
    <t>EGenDriverCE (EGen v1.13.0) 253 at 2014-09-22 13:33:34.609. Transaction Mixes:</t>
  </si>
  <si>
    <t>EGenDriverCE (EGen v1.13.0) 253 at 2014-09-22 13:33:34.609. Broker Volume Parameters:  NONE</t>
  </si>
  <si>
    <t>EGenDriverCE (EGen v1.13.0) 253 at 2014-09-22 13:33:34.609. Customer Position Parameters:</t>
  </si>
  <si>
    <t>EGenDriverCE (EGen v1.13.0) 253 at 2014-09-22 13:33:34.609. Market Watch Parameters:</t>
  </si>
  <si>
    <t>EGenDriverCE (EGen v1.13.0) 253 at 2014-09-22 13:33:34.609. Security Detail Parameters:</t>
  </si>
  <si>
    <t>EGenDriverCE (EGen v1.13.0) 253 at 2014-09-22 13:33:34.609. Trade Lookup Parameters:</t>
  </si>
  <si>
    <t>EGenDriverCE (EGen v1.13.0) 253 at 2014-09-22 13:33:34.609. Trade Order Parameters:</t>
  </si>
  <si>
    <t>EGenDriverCE (EGen v1.13.0) 253 at 2014-09-22 13:33:34.609. Trade Update Parameters:</t>
  </si>
  <si>
    <t>EGenDriverCE (EGen v1.13.0) 252 at 2014-09-22 13:33:34.609. Transaction Mixes:</t>
  </si>
  <si>
    <t>EGenDriverCE (EGen v1.13.0) 252 at 2014-09-22 13:33:34.609. Broker Volume Parameters:  NONE</t>
  </si>
  <si>
    <t>EGenDriverCE (EGen v1.13.0) 252 at 2014-09-22 13:33:34.609. Customer Position Parameters:</t>
  </si>
  <si>
    <t>EGenDriverCE (EGen v1.13.0) 252 at 2014-09-22 13:33:34.609. Market Watch Parameters:</t>
  </si>
  <si>
    <t>EGenDriverCE (EGen v1.13.0) 252 at 2014-09-22 13:33:34.609. Security Detail Parameters:</t>
  </si>
  <si>
    <t>EGenDriverCE (EGen v1.13.0) 252 at 2014-09-22 13:33:34.609. Trade Lookup Parameters:</t>
  </si>
  <si>
    <t>EGenDriverCE (EGen v1.13.0) 252 at 2014-09-22 13:33:34.609. Trade Order Parameters:</t>
  </si>
  <si>
    <t>EGenDriverCE (EGen v1.13.0) 252 at 2014-09-22 13:33:34.609. Trade Update Parameters:</t>
  </si>
  <si>
    <t>EGenDriverCE (EGen v1.13.0) 251 at 2014-09-22 13:33:34.609. Transaction Mixes:</t>
  </si>
  <si>
    <t>EGenDriverCE (EGen v1.13.0) 251 at 2014-09-22 13:33:34.609. Broker Volume Parameters:  NONE</t>
  </si>
  <si>
    <t>EGenDriverCE (EGen v1.13.0) 251 at 2014-09-22 13:33:34.609. Customer Position Parameters:</t>
  </si>
  <si>
    <t>EGenDriverCE (EGen v1.13.0) 251 at 2014-09-22 13:33:34.609. Market Watch Parameters:</t>
  </si>
  <si>
    <t>EGenDriverCE (EGen v1.13.0) 251 at 2014-09-22 13:33:34.609. Security Detail Parameters:</t>
  </si>
  <si>
    <t>EGenDriverCE (EGen v1.13.0) 251 at 2014-09-22 13:33:34.609. Trade Lookup Parameters:</t>
  </si>
  <si>
    <t>EGenDriverCE (EGen v1.13.0) 251 at 2014-09-22 13:33:34.609. Trade Order Parameters:</t>
  </si>
  <si>
    <t>EGenDriverCE (EGen v1.13.0) 251 at 2014-09-22 13:33:34.609. Trade Update Parameters:</t>
  </si>
  <si>
    <t>EGenDriverCE (EGen v1.13.0) 250 at 2014-09-22 13:33:34.609. Transaction Mixes:</t>
  </si>
  <si>
    <t>EGenDriverCE (EGen v1.13.0) 250 at 2014-09-22 13:33:34.609. Broker Volume Parameters:  NONE</t>
  </si>
  <si>
    <t>EGenDriverCE (EGen v1.13.0) 291 at 2014-09-22 13:33:34.593. Trade Update Parameters:</t>
  </si>
  <si>
    <t>EGenDriverCE (EGen v1.13.0) 290 at 2014-09-22 13:33:34.593. Transaction Mixes:</t>
  </si>
  <si>
    <t>EGenDriverCE (EGen v1.13.0) 290 at 2014-09-22 13:33:34.593. Broker Volume Parameters:  NONE</t>
  </si>
  <si>
    <t>EGenDriverCE (EGen v1.13.0) 290 at 2014-09-22 13:33:34.593. Customer Position Parameters:</t>
  </si>
  <si>
    <t>EGenDriverCE (EGen v1.13.0) 290 at 2014-09-22 13:33:34.593. Market Watch Parameters:</t>
  </si>
  <si>
    <t>EGenDriverCE (EGen v1.13.0) 290 at 2014-09-22 13:33:34.593. Security Detail Parameters:</t>
  </si>
  <si>
    <t>EGenDriverCE (EGen v1.13.0) 290 at 2014-09-22 13:33:34.593. Trade Lookup Parameters:</t>
  </si>
  <si>
    <t>EGenDriverCE (EGen v1.13.0) 290 at 2014-09-22 13:33:34.593. Trade Order Parameters:</t>
  </si>
  <si>
    <t>EGenDriverCE (EGen v1.13.0) 290 at 2014-09-22 13:33:34.593. Trade Update Parameters:</t>
  </si>
  <si>
    <t>EGenDriverCE (EGen v1.13.0) 289 at 2014-09-22 13:33:34.593. Transaction Mixes:</t>
  </si>
  <si>
    <t>EGenDriverCE (EGen v1.13.0) 289 at 2014-09-22 13:33:34.593. Broker Volume Parameters:  NONE</t>
  </si>
  <si>
    <t>EGenDriverCE (EGen v1.13.0) 289 at 2014-09-22 13:33:34.593. Customer Position Parameters:</t>
  </si>
  <si>
    <t>EGenDriverCE (EGen v1.13.0) 289 at 2014-09-22 13:33:34.593. Market Watch Parameters:</t>
  </si>
  <si>
    <t>EGenDriverCE (EGen v1.13.0) 289 at 2014-09-22 13:33:34.593. Security Detail Parameters:</t>
  </si>
  <si>
    <t>EGenDriverCE (EGen v1.13.0) 289 at 2014-09-22 13:33:34.593. Trade Lookup Parameters:</t>
  </si>
  <si>
    <t>EGenDriverCE (EGen v1.13.0) 289 at 2014-09-22 13:33:34.593. Trade Order Parameters:</t>
  </si>
  <si>
    <t>EGenDriverCE (EGen v1.13.0) 289 at 2014-09-22 13:33:34.593. Trade Update Parameters:</t>
  </si>
  <si>
    <t>EGenDriverCE (EGen v1.13.0) 288 at 2014-09-22 13:33:34.593. Transaction Mixes:</t>
  </si>
  <si>
    <t>EGenDriverCE (EGen v1.13.0) 288 at 2014-09-22 13:33:34.593. Broker Volume Parameters:  NONE</t>
  </si>
  <si>
    <t>EGenDriverCE (EGen v1.13.0) 288 at 2014-09-22 13:33:34.593. Customer Position Parameters:</t>
  </si>
  <si>
    <t>EGenDriverCE (EGen v1.13.0) 288 at 2014-09-22 13:33:34.593. Market Watch Parameters:</t>
  </si>
  <si>
    <t>EGenDriverCE (EGen v1.13.0) 288 at 2014-09-22 13:33:34.593. Security Detail Parameters:</t>
  </si>
  <si>
    <t>EGenDriverCE (EGen v1.13.0) 288 at 2014-09-22 13:33:34.593. Trade Lookup Parameters:</t>
  </si>
  <si>
    <t>EGenDriverCE (EGen v1.13.0) 288 at 2014-09-22 13:33:34.593. Trade Order Parameters:</t>
  </si>
  <si>
    <t>EGenDriverCE (EGen v1.13.0) 288 at 2014-09-22 13:33:34.593. Trade Update Parameters:</t>
  </si>
  <si>
    <t>EGenDriverCE (EGen v1.13.0) 287 at 2014-09-22 13:33:34.593. Transaction Mixes:</t>
  </si>
  <si>
    <t>EGenDriverCE (EGen v1.13.0) 287 at 2014-09-22 13:33:34.593. Broker Volume Parameters:  NONE</t>
  </si>
  <si>
    <t>EGenDriverCE (EGen v1.13.0) 287 at 2014-09-22 13:33:34.593. Customer Position Parameters:</t>
  </si>
  <si>
    <t>EGenDriverCE (EGen v1.13.0) 287 at 2014-09-22 13:33:34.593. Market Watch Parameters:</t>
  </si>
  <si>
    <t>EGenDriverCE (EGen v1.13.0) 287 at 2014-09-22 13:33:34.593. Security Detail Parameters:</t>
  </si>
  <si>
    <t>EGenDriverCE (EGen v1.13.0) 287 at 2014-09-22 13:33:34.593. Trade Lookup Parameters:</t>
  </si>
  <si>
    <t>EGenDriverCE (EGen v1.13.0) 287 at 2014-09-22 13:33:34.593. Trade Order Parameters:</t>
  </si>
  <si>
    <t>EGenDriverCE (EGen v1.13.0) 287 at 2014-09-22 13:33:34.593. Trade Update Parameters:</t>
  </si>
  <si>
    <t>EGenDriverCE (EGen v1.13.0) 286 at 2014-09-22 13:33:34.593. Transaction Mixes:</t>
  </si>
  <si>
    <t>EGenDriverCE (EGen v1.13.0) 286 at 2014-09-22 13:33:34.593. Broker Volume Parameters:  NONE</t>
  </si>
  <si>
    <t>EGenDriverCE (EGen v1.13.0) 286 at 2014-09-22 13:33:34.593. Customer Position Parameters:</t>
  </si>
  <si>
    <t>EGenDriverCE (EGen v1.13.0) 286 at 2014-09-22 13:33:34.593. Market Watch Parameters:</t>
  </si>
  <si>
    <t>EGenDriverCE (EGen v1.13.0) 286 at 2014-09-22 13:33:34.593. Security Detail Parameters:</t>
  </si>
  <si>
    <t>EGenDriverCE (EGen v1.13.0) 286 at 2014-09-22 13:33:34.593. Trade Lookup Parameters:</t>
  </si>
  <si>
    <t>EGenDriverCE (EGen v1.13.0) 286 at 2014-09-22 13:33:34.593. Trade Order Parameters:</t>
  </si>
  <si>
    <t>EGenDriverCE (EGen v1.13.0) 286 at 2014-09-22 13:33:34.593. Trade Update Parameters:</t>
  </si>
  <si>
    <t>EGenDriverCE (EGen v1.13.0) 319 at 2014-09-22 13:33:34.593. Transaction Mixes:</t>
  </si>
  <si>
    <t>EGenDriverCE (EGen v1.13.0) 319 at 2014-09-22 13:33:34.593. Broker Volume Parameters:  NONE</t>
  </si>
  <si>
    <t>EGenDriverCE (EGen v1.13.0) 319 at 2014-09-22 13:33:34.593. Customer Position Parameters:</t>
  </si>
  <si>
    <t>EGenDriverCE (EGen v1.13.0) 319 at 2014-09-22 13:33:34.593. Market Watch Parameters:</t>
  </si>
  <si>
    <t>EGenDriverCE (EGen v1.13.0) 319 at 2014-09-22 13:33:34.593. Security Detail Parameters:</t>
  </si>
  <si>
    <t>EGenDriverCE (EGen v1.13.0) 319 at 2014-09-22 13:33:34.593. Trade Lookup Parameters:</t>
  </si>
  <si>
    <t>EGenDriverCE (EGen v1.13.0) 319 at 2014-09-22 13:33:34.593. Trade Order Parameters:</t>
  </si>
  <si>
    <t>EGenDriverCE (EGen v1.13.0) 319 at 2014-09-22 13:33:34.593. Trade Update Parameters:</t>
  </si>
  <si>
    <t>EGenDriverCE (EGen v1.13.0) 318 at 2014-09-22 13:33:34.593. Transaction Mixes:</t>
  </si>
  <si>
    <t>EGenDriverCE (EGen v1.13.0) 318 at 2014-09-22 13:33:34.593. Broker Volume Parameters:  NONE</t>
  </si>
  <si>
    <t>EGenDriverCE (EGen v1.13.0) 318 at 2014-09-22 13:33:34.593. Customer Position Parameters:</t>
  </si>
  <si>
    <t>EGenDriverCE (EGen v1.13.0) 318 at 2014-09-22 13:33:34.593. Market Watch Parameters:</t>
  </si>
  <si>
    <t>EGenDriverCE (EGen v1.13.0) 318 at 2014-09-22 13:33:34.593. Security Detail Parameters:</t>
  </si>
  <si>
    <t>EGenDriverCE (EGen v1.13.0) 318 at 2014-09-22 13:33:34.593. Trade Lookup Parameters:</t>
  </si>
  <si>
    <t>EGenDriverCE (EGen v1.13.0) 318 at 2014-09-22 13:33:34.593. Trade Order Parameters:</t>
  </si>
  <si>
    <t>EGenDriverCE (EGen v1.13.0) 318 at 2014-09-22 13:33:34.593. Trade Update Parameters:</t>
  </si>
  <si>
    <t>EGenDriverCE (EGen v1.13.0) 317 at 2014-09-22 13:33:34.593. Transaction Mixes:</t>
  </si>
  <si>
    <t>EGenDriverCE (EGen v1.13.0) 317 at 2014-09-22 13:33:34.593. Broker Volume Parameters:  NONE</t>
  </si>
  <si>
    <t>EGenDriverCE (EGen v1.13.0) 317 at 2014-09-22 13:33:34.593. Customer Position Parameters:</t>
  </si>
  <si>
    <t>EGenDriverCE (EGen v1.13.0) 317 at 2014-09-22 13:33:34.593. Market Watch Parameters:</t>
  </si>
  <si>
    <t>EGenDriverCE (EGen v1.13.0) 317 at 2014-09-22 13:33:34.593. Security Detail Parameters:</t>
  </si>
  <si>
    <t>EGenDriverCE (EGen v1.13.0) 317 at 2014-09-22 13:33:34.593. Trade Lookup Parameters:</t>
  </si>
  <si>
    <t>EGenDriverCE (EGen v1.13.0) 317 at 2014-09-22 13:33:34.593. Trade Order Parameters:</t>
  </si>
  <si>
    <t>EGenDriverCE (EGen v1.13.0) 317 at 2014-09-22 13:33:34.593. Trade Update Parameters:</t>
  </si>
  <si>
    <t>EGenDriverCE (EGen v1.13.0) 316 at 2014-09-22 13:33:34.593. Transaction Mixes:</t>
  </si>
  <si>
    <t>EGenDriverCE (EGen v1.13.0) 316 at 2014-09-22 13:33:34.593. Broker Volume Parameters:  NONE</t>
  </si>
  <si>
    <t>EGenDriverCE (EGen v1.13.0) 316 at 2014-09-22 13:33:34.593. Customer Position Parameters:</t>
  </si>
  <si>
    <t>EGenDriverCE (EGen v1.13.0) 316 at 2014-09-22 13:33:34.593. Market Watch Parameters:</t>
  </si>
  <si>
    <t>EGenDriverCE (EGen v1.13.0) 316 at 2014-09-22 13:33:34.593. Security Detail Parameters:</t>
  </si>
  <si>
    <t>EGenDriverCE (EGen v1.13.0) 316 at 2014-09-22 13:33:34.593. Trade Lookup Parameters:</t>
  </si>
  <si>
    <t>EGenDriverCE (EGen v1.13.0) 316 at 2014-09-22 13:33:34.593. Trade Order Parameters:</t>
  </si>
  <si>
    <t>EGenDriverCE (EGen v1.13.0) 316 at 2014-09-22 13:33:34.609. Trade Update Parameters:</t>
  </si>
  <si>
    <t>EGenDriverCE (EGen v1.13.0) 315 at 2014-09-22 13:33:34.609. Transaction Mixes:</t>
  </si>
  <si>
    <t>EGenDriverCE (EGen v1.13.0) 315 at 2014-09-22 13:33:34.609. Broker Volume Parameters:  NONE</t>
  </si>
  <si>
    <t>EGenDriverCE (EGen v1.13.0) 315 at 2014-09-22 13:33:34.609. Customer Position Parameters:</t>
  </si>
  <si>
    <t>EGenDriverCE (EGen v1.13.0) 315 at 2014-09-22 13:33:34.609. Market Watch Parameters:</t>
  </si>
  <si>
    <t>EGenDriverCE (EGen v1.13.0) 315 at 2014-09-22 13:33:34.609. Security Detail Parameters:</t>
  </si>
  <si>
    <t>EGenDriverCE (EGen v1.13.0) 315 at 2014-09-22 13:33:34.609. Trade Lookup Parameters:</t>
  </si>
  <si>
    <t>EGenDriverCE (EGen v1.13.0) 315 at 2014-09-22 13:33:34.609. Trade Order Parameters:</t>
  </si>
  <si>
    <t>EGenDriverCE (EGen v1.13.0) 315 at 2014-09-22 13:33:34.609. Trade Update Parameters:</t>
  </si>
  <si>
    <t>EGenDriverCE (EGen v1.13.0) 314 at 2014-09-22 13:33:34.609. Transaction Mixes:</t>
  </si>
  <si>
    <t>EGenDriverCE (EGen v1.13.0) 314 at 2014-09-22 13:33:34.609. Broker Volume Parameters:  NONE</t>
  </si>
  <si>
    <t>EGenDriverCE (EGen v1.13.0) 314 at 2014-09-22 13:33:34.609. Customer Position Parameters:</t>
  </si>
  <si>
    <t>EGenDriverCE (EGen v1.13.0) 314 at 2014-09-22 13:33:34.609. Market Watch Parameters:</t>
  </si>
  <si>
    <t>EGenDriverCE (EGen v1.13.0) 314 at 2014-09-22 13:33:34.609. Security Detail Parameters:</t>
  </si>
  <si>
    <t>EGenDriverCE (EGen v1.13.0) 314 at 2014-09-22 13:33:34.609. Trade Lookup Parameters:</t>
  </si>
  <si>
    <t>EGenDriverCE (EGen v1.13.0) 354 at 2014-09-22 13:33:34.593. Transaction Mixes:</t>
  </si>
  <si>
    <t>EGenDriverCE (EGen v1.13.0) 354 at 2014-09-22 13:33:34.593. Broker Volume Parameters:  NONE</t>
  </si>
  <si>
    <t>EGenDriverCE (EGen v1.13.0) 354 at 2014-09-22 13:33:34.593. Customer Position Parameters:</t>
  </si>
  <si>
    <t>EGenDriverCE (EGen v1.13.0) 354 at 2014-09-22 13:33:34.593. Market Watch Parameters:</t>
  </si>
  <si>
    <t>EGenDriverCE (EGen v1.13.0) 354 at 2014-09-22 13:33:34.593. Security Detail Parameters:</t>
  </si>
  <si>
    <t>EGenDriverCE (EGen v1.13.0) 354 at 2014-09-22 13:33:34.593. Trade Lookup Parameters:</t>
  </si>
  <si>
    <t>EGenDriverCE (EGen v1.13.0) 354 at 2014-09-22 13:33:34.593. Trade Order Parameters:</t>
  </si>
  <si>
    <t>EGenDriverCE (EGen v1.13.0) 354 at 2014-09-22 13:33:34.593. Trade Update Parameters:</t>
  </si>
  <si>
    <t>EGenDriverCE (EGen v1.13.0) 353 at 2014-09-22 13:33:34.593. Transaction Mixes:</t>
  </si>
  <si>
    <t>EGenDriverCE (EGen v1.13.0) 353 at 2014-09-22 13:33:34.593. Broker Volume Parameters:  NONE</t>
  </si>
  <si>
    <t>EGenDriverCE (EGen v1.13.0) 353 at 2014-09-22 13:33:34.593. Customer Position Parameters:</t>
  </si>
  <si>
    <t>EGenDriverCE (EGen v1.13.0) 353 at 2014-09-22 13:33:34.593. Market Watch Parameters:</t>
  </si>
  <si>
    <t>EGenDriverCE (EGen v1.13.0) 353 at 2014-09-22 13:33:34.593. Security Detail Parameters:</t>
  </si>
  <si>
    <t>EGenDriverCE (EGen v1.13.0) 353 at 2014-09-22 13:33:34.593. Trade Lookup Parameters:</t>
  </si>
  <si>
    <t>EGenDriverCE (EGen v1.13.0) 353 at 2014-09-22 13:33:34.593. Trade Order Parameters:</t>
  </si>
  <si>
    <t>EGenDriverCE (EGen v1.13.0) 353 at 2014-09-22 13:33:34.593. Trade Update Parameters:</t>
  </si>
  <si>
    <t>EGenDriverCE (EGen v1.13.0) 352 at 2014-09-22 13:33:34.593. Transaction Mixes:</t>
  </si>
  <si>
    <t>EGenDriverCE (EGen v1.13.0) 352 at 2014-09-22 13:33:34.593. Broker Volume Parameters:  NONE</t>
  </si>
  <si>
    <t>EGenDriverCE (EGen v1.13.0) 352 at 2014-09-22 13:33:34.593. Customer Position Parameters:</t>
  </si>
  <si>
    <t>EGenDriverCE (EGen v1.13.0) 352 at 2014-09-22 13:33:34.593. Market Watch Parameters:</t>
  </si>
  <si>
    <t>EGenDriverCE (EGen v1.13.0) 352 at 2014-09-22 13:33:34.593. Security Detail Parameters:</t>
  </si>
  <si>
    <t>EGenDriverCE (EGen v1.13.0) 352 at 2014-09-22 13:33:34.593. Trade Lookup Parameters:</t>
  </si>
  <si>
    <t>EGenDriverCE (EGen v1.13.0) 352 at 2014-09-22 13:33:34.593. Trade Order Parameters:</t>
  </si>
  <si>
    <t>EGenDriverCE (EGen v1.13.0) 352 at 2014-09-22 13:33:34.593. Trade Update Parameters:</t>
  </si>
  <si>
    <t>EGenDriverCE (EGen v1.13.0) 351 at 2014-09-22 13:33:34.593. Transaction Mixes:</t>
  </si>
  <si>
    <t>EGenDriverCE (EGen v1.13.0) 351 at 2014-09-22 13:33:34.593. Broker Volume Parameters:  NONE</t>
  </si>
  <si>
    <t>EGenDriverCE (EGen v1.13.0) 351 at 2014-09-22 13:33:34.593. Customer Position Parameters:</t>
  </si>
  <si>
    <t>EGenDriverCE (EGen v1.13.0) 351 at 2014-09-22 13:33:34.593. Market Watch Parameters:</t>
  </si>
  <si>
    <t>EGenDriverCE (EGen v1.13.0) 351 at 2014-09-22 13:33:34.593. Security Detail Parameters:</t>
  </si>
  <si>
    <t>EGenDriverCE (EGen v1.13.0) 351 at 2014-09-22 13:33:34.593. Trade Lookup Parameters:</t>
  </si>
  <si>
    <t>EGenDriverCE (EGen v1.13.0) 351 at 2014-09-22 13:33:34.593. Trade Order Parameters:</t>
  </si>
  <si>
    <t>EGenDriverCE (EGen v1.13.0) 351 at 2014-09-22 13:33:34.593. Trade Update Parameters:</t>
  </si>
  <si>
    <t>EGenDriverCE (EGen v1.13.0) 350 at 2014-09-22 13:33:34.593. Transaction Mixes:</t>
  </si>
  <si>
    <t>EGenDriverCE (EGen v1.13.0) 350 at 2014-09-22 13:33:34.593. Broker Volume Parameters:  NONE</t>
  </si>
  <si>
    <t>EGenDriverCE (EGen v1.13.0) 350 at 2014-09-22 13:33:34.593. Customer Position Parameters:</t>
  </si>
  <si>
    <t>EGenDriverCE (EGen v1.13.0) 350 at 2014-09-22 13:33:34.593. Market Watch Parameters:</t>
  </si>
  <si>
    <t>EGenDriverCE (EGen v1.13.0) 350 at 2014-09-22 13:33:34.593. Security Detail Parameters:</t>
  </si>
  <si>
    <t>EGenDriverCE (EGen v1.13.0) 350 at 2014-09-22 13:33:34.593. Trade Lookup Parameters:</t>
  </si>
  <si>
    <t>EGenDriverCE (EGen v1.13.0) 376 at 2014-09-22 13:33:34.593. Transaction Mixes:</t>
  </si>
  <si>
    <t>EGenDriverCE (EGen v1.13.0) 376 at 2014-09-22 13:33:34.593. Broker Volume Parameters:  NONE</t>
  </si>
  <si>
    <t>EGenDriverCE (EGen v1.13.0) 376 at 2014-09-22 13:33:34.593. Customer Position Parameters:</t>
  </si>
  <si>
    <t>EGenDriverCE (EGen v1.13.0) 376 at 2014-09-22 13:33:34.593. Market Watch Parameters:</t>
  </si>
  <si>
    <t>EGenDriverCE (EGen v1.13.0) 376 at 2014-09-22 13:33:34.593. Security Detail Parameters:</t>
  </si>
  <si>
    <t>EGenDriverCE (EGen v1.13.0) 376 at 2014-09-22 13:33:34.593. Trade Lookup Parameters:</t>
  </si>
  <si>
    <t>EGenDriverCE (EGen v1.13.0) 376 at 2014-09-22 13:33:34.593. Trade Order Parameters:</t>
  </si>
  <si>
    <t>EGenDriverCE (EGen v1.13.0) 376 at 2014-09-22 13:33:34.593. Trade Update Parameters:</t>
  </si>
  <si>
    <t>EGenDriverCE (EGen v1.13.0) 375 at 2014-09-22 13:33:34.609. Transaction Mixes:</t>
  </si>
  <si>
    <t>EGenDriverCE (EGen v1.13.0) 375 at 2014-09-22 13:33:34.609. Broker Volume Parameters:  NONE</t>
  </si>
  <si>
    <t>EGenDriverCE (EGen v1.13.0) 375 at 2014-09-22 13:33:34.609. Customer Position Parameters:</t>
  </si>
  <si>
    <t>EGenDriverCE (EGen v1.13.0) 375 at 2014-09-22 13:33:34.609. Market Watch Parameters:</t>
  </si>
  <si>
    <t>EGenDriverCE (EGen v1.13.0) 375 at 2014-09-22 13:33:34.609. Security Detail Parameters:</t>
  </si>
  <si>
    <t>EGenDriverCE (EGen v1.13.0) 375 at 2014-09-22 13:33:34.609. Trade Lookup Parameters:</t>
  </si>
  <si>
    <t>EGenDriverCE (EGen v1.13.0) 375 at 2014-09-22 13:33:34.609. Trade Order Parameters:</t>
  </si>
  <si>
    <t>EGenDriverCE (EGen v1.13.0) 375 at 2014-09-22 13:33:34.609. Trade Update Parameters:</t>
  </si>
  <si>
    <t>EGenDriverCE (EGen v1.13.0) 374 at 2014-09-22 13:33:34.609. Transaction Mixes:</t>
  </si>
  <si>
    <t>EGenDriverCE (EGen v1.13.0) 374 at 2014-09-22 13:33:34.609. Broker Volume Parameters:  NONE</t>
  </si>
  <si>
    <t>EGenDriverCE (EGen v1.13.0) 374 at 2014-09-22 13:33:34.609. Customer Position Parameters:</t>
  </si>
  <si>
    <t>EGenDriverCE (EGen v1.13.0) 374 at 2014-09-22 13:33:34.609. Market Watch Parameters:</t>
  </si>
  <si>
    <t>EGenDriverCE (EGen v1.13.0) 374 at 2014-09-22 13:33:34.609. Security Detail Parameters:</t>
  </si>
  <si>
    <t>EGenDriverCE (EGen v1.13.0) 374 at 2014-09-22 13:33:34.609. Trade Lookup Parameters:</t>
  </si>
  <si>
    <t>EGenDriverCE (EGen v1.13.0) 374 at 2014-09-22 13:33:34.609. Trade Order Parameters:</t>
  </si>
  <si>
    <t>EGenDriverCE (EGen v1.13.0) 374 at 2014-09-22 13:33:34.609. Trade Update Parameters:</t>
  </si>
  <si>
    <t>EGenDriverCE (EGen v1.13.0) 373 at 2014-09-22 13:33:34.609. Transaction Mixes:</t>
  </si>
  <si>
    <t>EGenDriverCE (EGen v1.13.0) 373 at 2014-09-22 13:33:34.609. Broker Volume Parameters:  NONE</t>
  </si>
  <si>
    <t>EGenDriverCE (EGen v1.13.0) 373 at 2014-09-22 13:33:34.609. Customer Position Parameters:</t>
  </si>
  <si>
    <t>EGenDriverCE (EGen v1.13.0) 373 at 2014-09-22 13:33:34.609. Market Watch Parameters:</t>
  </si>
  <si>
    <t>EGenDriverCE (EGen v1.13.0) 373 at 2014-09-22 13:33:34.609. Security Detail Parameters:</t>
  </si>
  <si>
    <t>EGenDriverCE (EGen v1.13.0) 373 at 2014-09-22 13:33:34.609. Trade Lookup Parameters:</t>
  </si>
  <si>
    <t>EGenDriverCE (EGen v1.13.0) 373 at 2014-09-22 13:33:34.609. Trade Order Parameters:</t>
  </si>
  <si>
    <t>EGenDriverCE (EGen v1.13.0) 373 at 2014-09-22 13:33:34.609. Trade Update Parameters:</t>
  </si>
  <si>
    <t>EGenDriverCE (EGen v1.13.0) 372 at 2014-09-22 13:33:34.609. Transaction Mixes:</t>
  </si>
  <si>
    <t>EGenDriverCE (EGen v1.13.0) 372 at 2014-09-22 13:33:34.609. Broker Volume Parameters:  NONE</t>
  </si>
  <si>
    <t>EGenDriverCE (EGen v1.13.0) 372 at 2014-09-22 13:33:34.609. Customer Position Parameters:</t>
  </si>
  <si>
    <t>EGenDriverCE (EGen v1.13.0) 372 at 2014-09-22 13:33:34.609. Market Watch Parameters:</t>
  </si>
  <si>
    <t>EGenDriverCE (EGen v1.13.0) 372 at 2014-09-22 13:33:34.609. Security Detail Parameters:</t>
  </si>
  <si>
    <t>EGenDriverCE (EGen v1.13.0) 372 at 2014-09-22 13:33:34.609. Trade Lookup Parameters:</t>
  </si>
  <si>
    <t>EGenDriverCE (EGen v1.13.0) 372 at 2014-09-22 13:33:34.609. Trade Order Parameters:</t>
  </si>
  <si>
    <t>EGenDriverCE (EGen v1.13.0) 372 at 2014-09-22 13:33:34.609. Trade Update Parameters:</t>
  </si>
  <si>
    <t>EGenDriverCE (EGen v1.13.0) 410 at 2014-09-22 13:33:34.593. Trade Lookup Parameters:</t>
  </si>
  <si>
    <t>EGenDriverCE (EGen v1.13.0) 410 at 2014-09-22 13:33:34.593. Trade Order Parameters:</t>
  </si>
  <si>
    <t>EGenDriverCE (EGen v1.13.0) 410 at 2014-09-22 13:33:34.593. Trade Update Parameters:</t>
  </si>
  <si>
    <t>EGenDriverCE (EGen v1.13.0) 409 at 2014-09-22 13:33:34.593. Transaction Mixes:</t>
  </si>
  <si>
    <t>EGenDriverCE (EGen v1.13.0) 409 at 2014-09-22 13:33:34.593. Broker Volume Parameters:  NONE</t>
  </si>
  <si>
    <t>EGenDriverCE (EGen v1.13.0) 409 at 2014-09-22 13:33:34.593. Customer Position Parameters:</t>
  </si>
  <si>
    <t>EGenDriverCE (EGen v1.13.0) 409 at 2014-09-22 13:33:34.593. Market Watch Parameters:</t>
  </si>
  <si>
    <t>EGenDriverCE (EGen v1.13.0) 409 at 2014-09-22 13:33:34.593. Security Detail Parameters:</t>
  </si>
  <si>
    <t>EGenDriverCE (EGen v1.13.0) 409 at 2014-09-22 13:33:34.593. Trade Lookup Parameters:</t>
  </si>
  <si>
    <t>EGenDriverCE (EGen v1.13.0) 409 at 2014-09-22 13:33:34.593. Trade Order Parameters:</t>
  </si>
  <si>
    <t>EGenDriverCE (EGen v1.13.0) 409 at 2014-09-22 13:33:34.593. Trade Update Parameters:</t>
  </si>
  <si>
    <t>EGenDriverCE (EGen v1.13.0) 408 at 2014-09-22 13:33:34.593. Transaction Mixes:</t>
  </si>
  <si>
    <t>EGenDriverCE (EGen v1.13.0) 408 at 2014-09-22 13:33:34.593. Broker Volume Parameters:  NONE</t>
  </si>
  <si>
    <t>EGenDriverCE (EGen v1.13.0) 408 at 2014-09-22 13:33:34.593. Customer Position Parameters:</t>
  </si>
  <si>
    <t>EGenDriverCE (EGen v1.13.0) 408 at 2014-09-22 13:33:34.593. Market Watch Parameters:</t>
  </si>
  <si>
    <t>EGenDriverCE (EGen v1.13.0) 408 at 2014-09-22 13:33:34.593. Security Detail Parameters:</t>
  </si>
  <si>
    <t>EGenDriverCE (EGen v1.13.0) 408 at 2014-09-22 13:33:34.593. Trade Lookup Parameters:</t>
  </si>
  <si>
    <t>EGenDriverCE (EGen v1.13.0) 408 at 2014-09-22 13:33:34.593. Trade Order Parameters:</t>
  </si>
  <si>
    <t>EGenDriverCE (EGen v1.13.0) 408 at 2014-09-22 13:33:34.593. Trade Update Parameters:</t>
  </si>
  <si>
    <t>EGenDriverCE (EGen v1.13.0) 407 at 2014-09-22 13:33:34.593. Transaction Mixes:</t>
  </si>
  <si>
    <t>EGenDriverCE (EGen v1.13.0) 407 at 2014-09-22 13:33:34.593. Broker Volume Parameters:  NONE</t>
  </si>
  <si>
    <t>EGenDriverCE (EGen v1.13.0) 407 at 2014-09-22 13:33:34.593. Customer Position Parameters:</t>
  </si>
  <si>
    <t>EGenDriverCE (EGen v1.13.0) 407 at 2014-09-22 13:33:34.593. Market Watch Parameters:</t>
  </si>
  <si>
    <t>EGenDriverCE (EGen v1.13.0) 407 at 2014-09-22 13:33:34.593. Security Detail Parameters:</t>
  </si>
  <si>
    <t>EGenDriverCE (EGen v1.13.0) 407 at 2014-09-22 13:33:34.593. Trade Lookup Parameters:</t>
  </si>
  <si>
    <t>EGenDriverCE (EGen v1.13.0) 407 at 2014-09-22 13:33:34.593. Trade Order Parameters:</t>
  </si>
  <si>
    <t>EGenDriverCE (EGen v1.13.0) 407 at 2014-09-22 13:33:34.593. Trade Update Parameters:</t>
  </si>
  <si>
    <t>EGenDriverCE (EGen v1.13.0) 406 at 2014-09-22 13:33:34.593. Transaction Mixes:</t>
  </si>
  <si>
    <t>EGenDriverCE (EGen v1.13.0) 406 at 2014-09-22 13:33:34.593. Broker Volume Parameters:  NONE</t>
  </si>
  <si>
    <t>EGenDriverCE (EGen v1.13.0) 406 at 2014-09-22 13:33:34.593. Customer Position Parameters:</t>
  </si>
  <si>
    <t>EGenDriverCE (EGen v1.13.0) 406 at 2014-09-22 13:33:34.593. Market Watch Parameters:</t>
  </si>
  <si>
    <t>EGenDriverCE (EGen v1.13.0) 406 at 2014-09-22 13:33:34.593. Security Detail Parameters:</t>
  </si>
  <si>
    <t>EGenDriverCE (EGen v1.13.0) 406 at 2014-09-22 13:33:34.609. Trade Lookup Parameters:</t>
  </si>
  <si>
    <t>EGenDriverCE (EGen v1.13.0) 406 at 2014-09-22 13:33:34.609. Trade Order Parameters:</t>
  </si>
  <si>
    <t>EGenDriverCE (EGen v1.13.0) 406 at 2014-09-22 13:33:34.609. Trade Update Parameters:</t>
  </si>
  <si>
    <t>EGenDriverCE (EGen v1.13.0) 405 at 2014-09-22 13:33:34.609. Transaction Mixes:</t>
  </si>
  <si>
    <t>EGenDriverCE (EGen v1.13.0) 405 at 2014-09-22 13:33:34.609. Broker Volume Parameters:  NONE</t>
  </si>
  <si>
    <t>EGenDriverCE (EGen v1.13.0) 433 at 2014-09-22 13:33:34.609. Trade Update Parameters:</t>
  </si>
  <si>
    <t>EGenDriverCE (EGen v1.13.0) 432 at 2014-09-22 13:33:34.609. Transaction Mixes:</t>
  </si>
  <si>
    <t>EGenDriverCE (EGen v1.13.0) 432 at 2014-09-22 13:33:34.609. Broker Volume Parameters:  NONE</t>
  </si>
  <si>
    <t>EGenDriverCE (EGen v1.13.0) 432 at 2014-09-22 13:33:34.609. Customer Position Parameters:</t>
  </si>
  <si>
    <t>EGenDriverCE (EGen v1.13.0) 432 at 2014-09-22 13:33:34.609. Market Watch Parameters:</t>
  </si>
  <si>
    <t>EGenDriverCE (EGen v1.13.0) 432 at 2014-09-22 13:33:34.609. Security Detail Parameters:</t>
  </si>
  <si>
    <t>EGenDriverCE (EGen v1.13.0) 432 at 2014-09-22 13:33:34.609. Trade Lookup Parameters:</t>
  </si>
  <si>
    <t>EGenDriverCE (EGen v1.13.0) 432 at 2014-09-22 13:33:34.609. Trade Order Parameters:</t>
  </si>
  <si>
    <t>EGenDriverCE (EGen v1.13.0) 432 at 2014-09-22 13:33:34.609. Trade Update Parameters:</t>
  </si>
  <si>
    <t>EGenDriverCE (EGen v1.13.0) 431 at 2014-09-22 13:33:34.609. Transaction Mixes:</t>
  </si>
  <si>
    <t>EGenDriverCE (EGen v1.13.0) 431 at 2014-09-22 13:33:34.609. Broker Volume Parameters:  NONE</t>
  </si>
  <si>
    <t>EGenDriverCE (EGen v1.13.0) 431 at 2014-09-22 13:33:34.609. Customer Position Parameters:</t>
  </si>
  <si>
    <t>EGenDriverCE (EGen v1.13.0) 431 at 2014-09-22 13:33:34.609. Market Watch Parameters:</t>
  </si>
  <si>
    <t>EGenDriverCE (EGen v1.13.0) 431 at 2014-09-22 13:33:34.609. Security Detail Parameters:</t>
  </si>
  <si>
    <t>EGenDriverCE (EGen v1.13.0) 431 at 2014-09-22 13:33:34.609. Trade Lookup Parameters:</t>
  </si>
  <si>
    <t>EGenDriverCE (EGen v1.13.0) 431 at 2014-09-22 13:33:34.609. Trade Order Parameters:</t>
  </si>
  <si>
    <t>EGenDriverCE (EGen v1.13.0) 431 at 2014-09-22 13:33:34.609. Trade Update Parameters:</t>
  </si>
  <si>
    <t>EGenDriverCE (EGen v1.13.0) 430 at 2014-09-22 13:33:34.609. Transaction Mixes:</t>
  </si>
  <si>
    <t>EGenDriverCE (EGen v1.13.0) 430 at 2014-09-22 13:33:34.609. Broker Volume Parameters:  NONE</t>
  </si>
  <si>
    <t>EGenDriverCE (EGen v1.13.0) 430 at 2014-09-22 13:33:34.609. Customer Position Parameters:</t>
  </si>
  <si>
    <t>EGenDriverCE (EGen v1.13.0) 430 at 2014-09-22 13:33:34.609. Market Watch Parameters:</t>
  </si>
  <si>
    <t>EGenDriverCE (EGen v1.13.0) 430 at 2014-09-22 13:33:34.609. Security Detail Parameters:</t>
  </si>
  <si>
    <t>EGenDriverCE (EGen v1.13.0) 430 at 2014-09-22 13:33:34.609. Trade Lookup Parameters:</t>
  </si>
  <si>
    <t>EGenDriverCE (EGen v1.13.0) 430 at 2014-09-22 13:33:34.609. Trade Order Parameters:</t>
  </si>
  <si>
    <t>EGenDriverCE (EGen v1.13.0) 430 at 2014-09-22 13:33:34.609. Trade Update Parameters:</t>
  </si>
  <si>
    <t>EGenDriverCE (EGen v1.13.0) 429 at 2014-09-22 13:33:34.609. Transaction Mixes:</t>
  </si>
  <si>
    <t>EGenDriverCE (EGen v1.13.0) 429 at 2014-09-22 13:33:34.609. Broker Volume Parameters:  NONE</t>
  </si>
  <si>
    <t>EGenDriverCE (EGen v1.13.0) 429 at 2014-09-22 13:33:34.609. Customer Position Parameters:</t>
  </si>
  <si>
    <t>EGenDriverCE (EGen v1.13.0) 429 at 2014-09-22 13:33:34.609. Market Watch Parameters:</t>
  </si>
  <si>
    <t>EGenDriverCE (EGen v1.13.0) 429 at 2014-09-22 13:33:34.609. Security Detail Parameters:</t>
  </si>
  <si>
    <t>EGenDriverCE (EGen v1.13.0) 429 at 2014-09-22 13:33:34.609. Trade Lookup Parameters:</t>
  </si>
  <si>
    <t>EGenDriverCE (EGen v1.13.0) 429 at 2014-09-22 13:33:34.609. Trade Order Parameters:</t>
  </si>
  <si>
    <t>EGenDriverCE (EGen v1.13.0) 429 at 2014-09-22 13:33:34.609. Trade Update Parameters:</t>
  </si>
  <si>
    <t>EGenDriverCE (EGen v1.13.0) 428 at 2014-09-22 13:33:34.609. Transaction Mixes:</t>
  </si>
  <si>
    <t>EGenDriverCE (EGen v1.13.0) 472 at 2014-09-22 13:33:34.609. Trade Lookup Parameters:</t>
  </si>
  <si>
    <t>EGenDriverCE (EGen v1.13.0) 472 at 2014-09-22 13:33:34.609. Trade Order Parameters:</t>
  </si>
  <si>
    <t>EGenDriverCE (EGen v1.13.0) 472 at 2014-09-22 13:33:34.609. Trade Update Parameters:</t>
  </si>
  <si>
    <t>EGenDriverCE (EGen v1.13.0) 471 at 2014-09-22 13:33:34.609. Transaction Mixes:</t>
  </si>
  <si>
    <t>EGenDriverCE (EGen v1.13.0) 471 at 2014-09-22 13:33:34.609. Broker Volume Parameters:  NONE</t>
  </si>
  <si>
    <t>EGenDriverCE (EGen v1.13.0) 471 at 2014-09-22 13:33:34.609. Customer Position Parameters:</t>
  </si>
  <si>
    <t>EGenDriverCE (EGen v1.13.0) 471 at 2014-09-22 13:33:34.609. Market Watch Parameters:</t>
  </si>
  <si>
    <t>EGenDriverCE (EGen v1.13.0) 471 at 2014-09-22 13:33:34.609. Security Detail Parameters:</t>
  </si>
  <si>
    <t>EGenDriverCE (EGen v1.13.0) 471 at 2014-09-22 13:33:34.609. Trade Lookup Parameters:</t>
  </si>
  <si>
    <t>EGenDriverCE (EGen v1.13.0) 471 at 2014-09-22 13:33:34.609. Trade Order Parameters:</t>
  </si>
  <si>
    <t>EGenDriverCE (EGen v1.13.0) 471 at 2014-09-22 13:33:34.609. Trade Update Parameters:</t>
  </si>
  <si>
    <t>EGenDriverCE (EGen v1.13.0) 470 at 2014-09-22 13:33:34.609. Transaction Mixes:</t>
  </si>
  <si>
    <t>EGenDriverCE (EGen v1.13.0) 470 at 2014-09-22 13:33:34.609. Broker Volume Parameters:  NONE</t>
  </si>
  <si>
    <t>EGenDriverCE (EGen v1.13.0) 470 at 2014-09-22 13:33:34.609. Customer Position Parameters:</t>
  </si>
  <si>
    <t>EGenDriverCE (EGen v1.13.0) 470 at 2014-09-22 13:33:34.609. Market Watch Parameters:</t>
  </si>
  <si>
    <t>EGenDriverCE (EGen v1.13.0) 470 at 2014-09-22 13:33:34.609. Security Detail Parameters:</t>
  </si>
  <si>
    <t>EGenDriverCE (EGen v1.13.0) 470 at 2014-09-22 13:33:34.609. Trade Lookup Parameters:</t>
  </si>
  <si>
    <t>EGenDriverCE (EGen v1.13.0) 470 at 2014-09-22 13:33:34.609. Trade Order Parameters:</t>
  </si>
  <si>
    <t>EGenDriverCE (EGen v1.13.0) 470 at 2014-09-22 13:33:34.609. Trade Update Parameters:</t>
  </si>
  <si>
    <t>EGenDriverCE (EGen v1.13.0) 469 at 2014-09-22 13:33:34.609. Transaction Mixes:</t>
  </si>
  <si>
    <t>EGenDriverCE (EGen v1.13.0) 469 at 2014-09-22 13:33:34.609. Broker Volume Parameters:  NONE</t>
  </si>
  <si>
    <t>EGenDriverCE (EGen v1.13.0) 469 at 2014-09-22 13:33:34.609. Customer Position Parameters:</t>
  </si>
  <si>
    <t>EGenDriverCE (EGen v1.13.0) 469 at 2014-09-22 13:33:34.609. Market Watch Parameters:</t>
  </si>
  <si>
    <t>EGenDriverCE (EGen v1.13.0) 469 at 2014-09-22 13:33:34.609. Security Detail Parameters:</t>
  </si>
  <si>
    <t>EGenDriverCE (EGen v1.13.0) 469 at 2014-09-22 13:33:34.609. Trade Lookup Parameters:</t>
  </si>
  <si>
    <t>EGenDriverCE (EGen v1.13.0) 469 at 2014-09-22 13:33:34.609. Trade Order Parameters:</t>
  </si>
  <si>
    <t>EGenDriverCE (EGen v1.13.0) 469 at 2014-09-22 13:33:34.609. Trade Update Parameters:</t>
  </si>
  <si>
    <t>EGenDriverCE (EGen v1.13.0) 468 at 2014-09-22 13:33:34.609. Transaction Mixes:</t>
  </si>
  <si>
    <t>EGenDriverCE (EGen v1.13.0) 468 at 2014-09-22 13:33:34.609. Broker Volume Parameters:  NONE</t>
  </si>
  <si>
    <t>EGenDriverCE (EGen v1.13.0) 468 at 2014-09-22 13:33:34.609. Customer Position Parameters:</t>
  </si>
  <si>
    <t>EGenDriverCE (EGen v1.13.0) 468 at 2014-09-22 13:33:34.609. Market Watch Parameters:</t>
  </si>
  <si>
    <t>EGenDriverCE (EGen v1.13.0) 468 at 2014-09-22 13:33:34.609. Security Detail Parameters:</t>
  </si>
  <si>
    <t>EGenDriverCE (EGen v1.13.0) 468 at 2014-09-22 13:33:34.609. Trade Lookup Parameters:</t>
  </si>
  <si>
    <t>EGenDriverCE (EGen v1.13.0) 7 at 2014-09-22 13:33:34.593. Trade Update Parameters:</t>
  </si>
  <si>
    <t>EGenDriverCE (EGen v1.13.0) 6 at 2014-09-22 13:33:34.593. Transaction Mixes:</t>
  </si>
  <si>
    <t>EGenDriverCE (EGen v1.13.0) 6 at 2014-09-22 13:33:34.593. Broker Volume Parameters:  NONE</t>
  </si>
  <si>
    <t>EGenDriverCE (EGen v1.13.0) 6 at 2014-09-22 13:33:34.593. Customer Position Parameters:</t>
  </si>
  <si>
    <t>EGenDriverCE (EGen v1.13.0) 6 at 2014-09-22 13:33:34.593. Market Watch Parameters:</t>
  </si>
  <si>
    <t>EGenDriverCE (EGen v1.13.0) 6 at 2014-09-22 13:33:34.593. Security Detail Parameters:</t>
  </si>
  <si>
    <t>EGenDriverCE (EGen v1.13.0) 6 at 2014-09-22 13:33:34.593. Trade Lookup Parameters:</t>
  </si>
  <si>
    <t>EGenDriverCE (EGen v1.13.0) 6 at 2014-09-22 13:33:34.593. Trade Order Parameters:</t>
  </si>
  <si>
    <t>EGenDriverCE (EGen v1.13.0) 6 at 2014-09-22 13:33:34.593. Trade Update Parameters:</t>
  </si>
  <si>
    <t>EGenDriverCE (EGen v1.13.0) 5 at 2014-09-22 13:33:34.593. Transaction Mixes:</t>
  </si>
  <si>
    <t>EGenDriverCE (EGen v1.13.0) 5 at 2014-09-22 13:33:34.593. Broker Volume Parameters:  NONE</t>
  </si>
  <si>
    <t>EGenDriverCE (EGen v1.13.0) 5 at 2014-09-22 13:33:34.609. Customer Position Parameters:</t>
  </si>
  <si>
    <t>EGenDriverCE (EGen v1.13.0) 5 at 2014-09-22 13:33:34.609. Market Watch Parameters:</t>
  </si>
  <si>
    <t>EGenDriverCE (EGen v1.13.0) 5 at 2014-09-22 13:33:34.609. Security Detail Parameters:</t>
  </si>
  <si>
    <t>EGenDriverCE (EGen v1.13.0) 5 at 2014-09-22 13:33:34.609. Trade Lookup Parameters:</t>
  </si>
  <si>
    <t>EGenDriverCE (EGen v1.13.0) 5 at 2014-09-22 13:33:34.609. Trade Order Parameters:</t>
  </si>
  <si>
    <t>EGenDriverCE (EGen v1.13.0) 5 at 2014-09-22 13:33:34.609. Trade Update Parameters:</t>
  </si>
  <si>
    <t>EGenDriverCE (EGen v1.13.0) 4 at 2014-09-22 13:33:34.609. Transaction Mixes:</t>
  </si>
  <si>
    <t>EGenDriverCE (EGen v1.13.0) 4 at 2014-09-22 13:33:34.609. Broker Volume Parameters:  NONE</t>
  </si>
  <si>
    <t>EGenDriverCE (EGen v1.13.0) 4 at 2014-09-22 13:33:34.609. Customer Position Parameters:</t>
  </si>
  <si>
    <t>EGenDriverCE (EGen v1.13.0) 4 at 2014-09-22 13:33:34.609. Market Watch Parameters:</t>
  </si>
  <si>
    <t>EGenDriverCE (EGen v1.13.0) 4 at 2014-09-22 13:33:34.609. Security Detail Parameters:</t>
  </si>
  <si>
    <t>EGenDriverCE (EGen v1.13.0) 36 at 2014-09-22 13:33:34.593. Trade Update Parameters:</t>
  </si>
  <si>
    <t>EGenDriverCE (EGen v1.13.0) 35 at 2014-09-22 13:33:34.593. Transaction Mixes:</t>
  </si>
  <si>
    <t>EGenDriverCE (EGen v1.13.0) 35 at 2014-09-22 13:33:34.593. Broker Volume Parameters:  NONE</t>
  </si>
  <si>
    <t>EGenDriverCE (EGen v1.13.0) 35 at 2014-09-22 13:33:34.609. Customer Position Parameters:</t>
  </si>
  <si>
    <t>EGenDriverCE (EGen v1.13.0) 35 at 2014-09-22 13:33:34.609. Market Watch Parameters:</t>
  </si>
  <si>
    <t>EGenDriverCE (EGen v1.13.0) 35 at 2014-09-22 13:33:34.609. Security Detail Parameters:</t>
  </si>
  <si>
    <t>EGenDriverCE (EGen v1.13.0) 35 at 2014-09-22 13:33:34.609. Trade Lookup Parameters:</t>
  </si>
  <si>
    <t>EGenDriverCE (EGen v1.13.0) 35 at 2014-09-22 13:33:34.609. Trade Order Parameters:</t>
  </si>
  <si>
    <t>EGenDriverCE (EGen v1.13.0) 35 at 2014-09-22 13:33:34.609. Trade Update Parameters:</t>
  </si>
  <si>
    <t>EGenDriverCE (EGen v1.13.0) 34 at 2014-09-22 13:33:34.609. Transaction Mixes:</t>
  </si>
  <si>
    <t>EGenDriverCE (EGen v1.13.0) 34 at 2014-09-22 13:33:34.609. Broker Volume Parameters:  NONE</t>
  </si>
  <si>
    <t>EGenDriverCE (EGen v1.13.0) 34 at 2014-09-22 13:33:34.609. Customer Position Parameters:</t>
  </si>
  <si>
    <t>EGenDriverCE (EGen v1.13.0) 34 at 2014-09-22 13:33:34.609. Market Watch Parameters:</t>
  </si>
  <si>
    <t>EGenDriverCE (EGen v1.13.0) 34 at 2014-09-22 13:33:34.609. Security Detail Parameters:</t>
  </si>
  <si>
    <t>EGenDriverCE (EGen v1.13.0) 34 at 2014-09-22 13:33:34.609. Trade Lookup Parameters:</t>
  </si>
  <si>
    <t>EGenDriverCE (EGen v1.13.0) 34 at 2014-09-22 13:33:34.609. Trade Order Parameters:</t>
  </si>
  <si>
    <t>EGenDriverCE (EGen v1.13.0) 34 at 2014-09-22 13:33:34.609. Trade Update Parameters:</t>
  </si>
  <si>
    <t>EGenDriverCE (EGen v1.13.0) 33 at 2014-09-22 13:33:34.609. Transaction Mixes:</t>
  </si>
  <si>
    <t>EGenDriverCE (EGen v1.13.0) 33 at 2014-09-22 13:33:34.609. Broker Volume Parameters:  NONE</t>
  </si>
  <si>
    <t>EGenDriverCE (EGen v1.13.0) 33 at 2014-09-22 13:33:34.609. Customer Position Parameters:</t>
  </si>
  <si>
    <t>EGenDriverCE (EGen v1.13.0) 33 at 2014-09-22 13:33:34.609. Market Watch Parameters:</t>
  </si>
  <si>
    <t>EGenDriverCE (EGen v1.13.0) 33 at 2014-09-22 13:33:34.609. Security Detail Parameters:</t>
  </si>
  <si>
    <t>EGenDriverCE (EGen v1.13.0) 33 at 2014-09-22 13:33:34.609. Trade Lookup Parameters:</t>
  </si>
  <si>
    <t>EGenDriverCE (EGen v1.13.0) 33 at 2014-09-22 13:33:34.609. Trade Order Parameters:</t>
  </si>
  <si>
    <t>EGenDriverCE (EGen v1.13.0) 33 at 2014-09-22 13:33:34.609. Trade Update Parameters:</t>
  </si>
  <si>
    <t>EGenDriverCE (EGen v1.13.0) 32 at 2014-09-22 13:33:34.609. Transaction Mixes:</t>
  </si>
  <si>
    <t>EGenDriverCE (EGen v1.13.0) 32 at 2014-09-22 13:33:34.609. Broker Volume Parameters:  NONE</t>
  </si>
  <si>
    <t>EGenDriverCE (EGen v1.13.0) 32 at 2014-09-22 13:33:34.609. Customer Position Parameters:</t>
  </si>
  <si>
    <t>EGenDriverCE (EGen v1.13.0) 32 at 2014-09-22 13:33:34.609. Market Watch Parameters:</t>
  </si>
  <si>
    <t>EGenDriverCE (EGen v1.13.0) 32 at 2014-09-22 13:33:34.609. Security Detail Parameters:</t>
  </si>
  <si>
    <t>EGenDriverCE (EGen v1.13.0) 67 at 2014-09-22 13:33:34.593. Trade Update Parameters:</t>
  </si>
  <si>
    <t>EGenDriverCE (EGen v1.13.0) 66 at 2014-09-22 13:33:34.593. Transaction Mixes:</t>
  </si>
  <si>
    <t>EGenDriverCE (EGen v1.13.0) 66 at 2014-09-22 13:33:34.593. Broker Volume Parameters:  NONE</t>
  </si>
  <si>
    <t>EGenDriverCE (EGen v1.13.0) 66 at 2014-09-22 13:33:34.593. Customer Position Parameters:</t>
  </si>
  <si>
    <t>EGenDriverCE (EGen v1.13.0) 66 at 2014-09-22 13:33:34.593. Market Watch Parameters:</t>
  </si>
  <si>
    <t>EGenDriverCE (EGen v1.13.0) 66 at 2014-09-22 13:33:34.593. Security Detail Parameters:</t>
  </si>
  <si>
    <t>EGenDriverCE (EGen v1.13.0) 66 at 2014-09-22 13:33:34.593. Trade Lookup Parameters:</t>
  </si>
  <si>
    <t>EGenDriverCE (EGen v1.13.0) 66 at 2014-09-22 13:33:34.609. Trade Order Parameters:</t>
  </si>
  <si>
    <t>EGenDriverCE (EGen v1.13.0) 66 at 2014-09-22 13:33:34.609. Trade Update Parameters:</t>
  </si>
  <si>
    <t>EGenDriverCE (EGen v1.13.0) 65 at 2014-09-22 13:33:34.609. Transaction Mixes:</t>
  </si>
  <si>
    <t>EGenDriverCE (EGen v1.13.0) 65 at 2014-09-22 13:33:34.609. Broker Volume Parameters:  NONE</t>
  </si>
  <si>
    <t>EGenDriverCE (EGen v1.13.0) 65 at 2014-09-22 13:33:34.609. Customer Position Parameters:</t>
  </si>
  <si>
    <t>EGenDriverCE (EGen v1.13.0) 65 at 2014-09-22 13:33:34.609. Market Watch Parameters:</t>
  </si>
  <si>
    <t>EGenDriverCE (EGen v1.13.0) 65 at 2014-09-22 13:33:34.609. Security Detail Parameters:</t>
  </si>
  <si>
    <t>EGenDriverCE (EGen v1.13.0) 65 at 2014-09-22 13:33:34.609. Trade Lookup Parameters:</t>
  </si>
  <si>
    <t>EGenDriverCE (EGen v1.13.0) 65 at 2014-09-22 13:33:34.609. Trade Order Parameters:</t>
  </si>
  <si>
    <t>EGenDriverCE (EGen v1.13.0) 102 at 2014-09-22 13:33:34.593. Market Watch Parameters:</t>
  </si>
  <si>
    <t>EGenDriverCE (EGen v1.13.0) 102 at 2014-09-22 13:33:34.593. Security Detail Parameters:</t>
  </si>
  <si>
    <t>EGenDriverCE (EGen v1.13.0) 102 at 2014-09-22 13:33:34.593. Trade Lookup Parameters:</t>
  </si>
  <si>
    <t>EGenDriverCE (EGen v1.13.0) 102 at 2014-09-22 13:33:34.609. Trade Order Parameters:</t>
  </si>
  <si>
    <t>EGenDriverCE (EGen v1.13.0) 102 at 2014-09-22 13:33:34.609. Trade Update Parameters:</t>
  </si>
  <si>
    <t>EGenDriverCE (EGen v1.13.0) 101 at 2014-09-22 13:33:34.609. Transaction Mixes:</t>
  </si>
  <si>
    <t>EGenDriverCE (EGen v1.13.0) 101 at 2014-09-22 13:33:34.609. Broker Volume Parameters:  NONE</t>
  </si>
  <si>
    <t>EGenDriverCE (EGen v1.13.0) 101 at 2014-09-22 13:33:34.609. Customer Position Parameters:</t>
  </si>
  <si>
    <t>EGenDriverCE (EGen v1.13.0) 101 at 2014-09-22 13:33:34.609. Market Watch Parameters:</t>
  </si>
  <si>
    <t>EGenDriverCE (EGen v1.13.0) 101 at 2014-09-22 13:33:34.609. Security Detail Parameters:</t>
  </si>
  <si>
    <t>EGenDriverCE (EGen v1.13.0) 101 at 2014-09-22 13:33:34.609. Trade Lookup Parameters:</t>
  </si>
  <si>
    <t>EGenDriverCE (EGen v1.13.0) 101 at 2014-09-22 13:33:34.609. Trade Order Parameters:</t>
  </si>
  <si>
    <t>EGenDriverCE (EGen v1.13.0) 101 at 2014-09-22 13:33:34.609. Trade Update Parameters:</t>
  </si>
  <si>
    <t>EGenDriverCE (EGen v1.13.0) 100 at 2014-09-22 13:33:34.609. Transaction Mixes:</t>
  </si>
  <si>
    <t>EGenDriverCE (EGen v1.13.0) 100 at 2014-09-22 13:33:34.609. Broker Volume Parameters:  NONE</t>
  </si>
  <si>
    <t>EGenDriverCE (EGen v1.13.0) 139 at 2014-09-22 13:33:34.593. Transaction Mixes:</t>
  </si>
  <si>
    <t>EGenDriverCE (EGen v1.13.0) 139 at 2014-09-22 13:33:34.593. Broker Volume Parameters:  NONE</t>
  </si>
  <si>
    <t>EGenDriverCE (EGen v1.13.0) 139 at 2014-09-22 13:33:34.609. Customer Position Parameters:</t>
  </si>
  <si>
    <t>EGenDriverCE (EGen v1.13.0) 139 at 2014-09-22 13:33:34.609. Market Watch Parameters:</t>
  </si>
  <si>
    <t>EGenDriverCE (EGen v1.13.0) 139 at 2014-09-22 13:33:34.609. Security Detail Parameters:</t>
  </si>
  <si>
    <t>EGenDriverCE (EGen v1.13.0) 139 at 2014-09-22 13:33:34.609. Trade Lookup Parameters:</t>
  </si>
  <si>
    <t>EGenDriverCE (EGen v1.13.0) 139 at 2014-09-22 13:33:34.609. Trade Order Parameters:</t>
  </si>
  <si>
    <t>EGenDriverCE (EGen v1.13.0) 139 at 2014-09-22 13:33:34.609. Trade Update Parameters:</t>
  </si>
  <si>
    <t>EGenDriverCE (EGen v1.13.0) 138 at 2014-09-22 13:33:34.609. Transaction Mixes:</t>
  </si>
  <si>
    <t>EGenDriverCE (EGen v1.13.0) 138 at 2014-09-22 13:33:34.609. Broker Volume Parameters:  NONE</t>
  </si>
  <si>
    <t>EGenDriverCE (EGen v1.13.0) 138 at 2014-09-22 13:33:34.609. Customer Position Parameters:</t>
  </si>
  <si>
    <t>EGenDriverCE (EGen v1.13.0) 138 at 2014-09-22 13:33:34.609. Market Watch Parameters:</t>
  </si>
  <si>
    <t>EGenDriverCE (EGen v1.13.0) 138 at 2014-09-22 13:33:34.609. Security Detail Parameters:</t>
  </si>
  <si>
    <t>EGenDriverCE (EGen v1.13.0) 138 at 2014-09-22 13:33:34.609. Trade Lookup Parameters:</t>
  </si>
  <si>
    <t>EGenDriverCE (EGen v1.13.0) 172 at 2014-09-22 13:33:34.593. Transaction Mixes:</t>
  </si>
  <si>
    <t>EGenDriverCE (EGen v1.13.0) 172 at 2014-09-22 13:33:34.593. Broker Volume Parameters:  NONE</t>
  </si>
  <si>
    <t>EGenDriverCE (EGen v1.13.0) 172 at 2014-09-22 13:33:34.593. Customer Position Parameters:</t>
  </si>
  <si>
    <t>EGenDriverCE (EGen v1.13.0) 172 at 2014-09-22 13:33:34.593. Market Watch Parameters:</t>
  </si>
  <si>
    <t>EGenDriverCE (EGen v1.13.0) 172 at 2014-09-22 13:33:34.593. Security Detail Parameters:</t>
  </si>
  <si>
    <t>EGenDriverCE (EGen v1.13.0) 172 at 2014-09-22 13:33:34.593. Trade Lookup Parameters:</t>
  </si>
  <si>
    <t>EGenDriverCE (EGen v1.13.0) 172 at 2014-09-22 13:33:34.593. Trade Order Parameters:</t>
  </si>
  <si>
    <t>EGenDriverCE (EGen v1.13.0) 172 at 2014-09-22 13:33:34.593. Trade Update Parameters:</t>
  </si>
  <si>
    <t>EGenDriverCE (EGen v1.13.0) 171 at 2014-09-22 13:33:34.593. Transaction Mixes:</t>
  </si>
  <si>
    <t>EGenDriverCE (EGen v1.13.0) 171 at 2014-09-22 13:33:34.593. Broker Volume Parameters:  NONE</t>
  </si>
  <si>
    <t>EGenDriverCE (EGen v1.13.0) 171 at 2014-09-22 13:33:34.593. Customer Position Parameters:</t>
  </si>
  <si>
    <t>EGenDriverCE (EGen v1.13.0) 171 at 2014-09-22 13:33:34.593. Market Watch Parameters:</t>
  </si>
  <si>
    <t>EGenDriverCE (EGen v1.13.0) 171 at 2014-09-22 13:33:34.593. Security Detail Parameters:</t>
  </si>
  <si>
    <t>EGenDriverCE (EGen v1.13.0) 171 at 2014-09-22 13:33:34.593. Trade Lookup Parameters:</t>
  </si>
  <si>
    <t>EGenDriverCE (EGen v1.13.0) 171 at 2014-09-22 13:33:34.593. Trade Order Parameters:</t>
  </si>
  <si>
    <t>EGenDriverCE (EGen v1.13.0) 171 at 2014-09-22 13:33:34.593. Trade Update Parameters:</t>
  </si>
  <si>
    <t>EGenDriverCE (EGen v1.13.0) 170 at 2014-09-22 13:33:34.609. Transaction Mixes:</t>
  </si>
  <si>
    <t>EGenDriverCE (EGen v1.13.0) 170 at 2014-09-22 13:33:34.609. Broker Volume Parameters:  NONE</t>
  </si>
  <si>
    <t>EGenDriverCE (EGen v1.13.0) 170 at 2014-09-22 13:33:34.609. Customer Position Parameters:</t>
  </si>
  <si>
    <t>EGenDriverCE (EGen v1.13.0) 170 at 2014-09-22 13:33:34.609. Market Watch Parameters:</t>
  </si>
  <si>
    <t>EGenDriverCE (EGen v1.13.0) 170 at 2014-09-22 13:33:34.609. Security Detail Parameters:</t>
  </si>
  <si>
    <t>EGenDriverCE (EGen v1.13.0) 203 at 2014-09-22 13:33:34.593. Security Detail Parameters:</t>
  </si>
  <si>
    <t>EGenDriverCE (EGen v1.13.0) 203 at 2014-09-22 13:33:34.593. Trade Lookup Parameters:</t>
  </si>
  <si>
    <t>EGenDriverCE (EGen v1.13.0) 203 at 2014-09-22 13:33:34.593. Trade Order Parameters:</t>
  </si>
  <si>
    <t>EGenDriverCE (EGen v1.13.0) 203 at 2014-09-22 13:33:34.593. Trade Update Parameters:</t>
  </si>
  <si>
    <t>EGenDriverCE (EGen v1.13.0) 202 at 2014-09-22 13:33:34.593. Transaction Mixes:</t>
  </si>
  <si>
    <t>EGenDriverCE (EGen v1.13.0) 202 at 2014-09-22 13:33:34.593. Broker Volume Parameters:  NONE</t>
  </si>
  <si>
    <t>EGenDriverCE (EGen v1.13.0) 202 at 2014-09-22 13:33:34.609. Customer Position Parameters:</t>
  </si>
  <si>
    <t>EGenDriverCE (EGen v1.13.0) 202 at 2014-09-22 13:33:34.609. Market Watch Parameters:</t>
  </si>
  <si>
    <t>EGenDriverCE (EGen v1.13.0) 202 at 2014-09-22 13:33:34.609. Security Detail Parameters:</t>
  </si>
  <si>
    <t>EGenDriverCE (EGen v1.13.0) 202 at 2014-09-22 13:33:34.609. Trade Lookup Parameters:</t>
  </si>
  <si>
    <t>EGenDriverCE (EGen v1.13.0) 202 at 2014-09-22 13:33:34.609. Trade Order Parameters:</t>
  </si>
  <si>
    <t>EGenDriverCE (EGen v1.13.0) 202 at 2014-09-22 13:33:34.609. Trade Update Parameters:</t>
  </si>
  <si>
    <t>EGenDriverCE (EGen v1.13.0) 201 at 2014-09-22 13:33:34.609. Transaction Mixes:</t>
  </si>
  <si>
    <t>EGenDriverCE (EGen v1.13.0) 201 at 2014-09-22 13:33:34.609. Broker Volume Parameters:  NONE</t>
  </si>
  <si>
    <t>EGenDriverCE (EGen v1.13.0) 201 at 2014-09-22 13:33:34.609. Customer Position Parameters:</t>
  </si>
  <si>
    <t>EGenDriverCE (EGen v1.13.0) 201 at 2014-09-22 13:33:34.609. Market Watch Parameters:</t>
  </si>
  <si>
    <t>EGenDriverCE (EGen v1.13.0) 201 at 2014-09-22 13:33:34.609. Security Detail Parameters:</t>
  </si>
  <si>
    <t>EGenDriverCE (EGen v1.13.0) 233 at 2014-09-22 13:33:34.593. Transaction Mixes:</t>
  </si>
  <si>
    <t>EGenDriverCE (EGen v1.13.0) 233 at 2014-09-22 13:33:34.593. Broker Volume Parameters:  NONE</t>
  </si>
  <si>
    <t>EGenDriverCE (EGen v1.13.0) 233 at 2014-09-22 13:33:34.593. Customer Position Parameters:</t>
  </si>
  <si>
    <t>EGenDriverCE (EGen v1.13.0) 233 at 2014-09-22 13:33:34.593. Market Watch Parameters:</t>
  </si>
  <si>
    <t>EGenDriverCE (EGen v1.13.0) 233 at 2014-09-22 13:33:34.593. Security Detail Parameters:</t>
  </si>
  <si>
    <t>EGenDriverCE (EGen v1.13.0) 233 at 2014-09-22 13:33:34.593. Trade Lookup Parameters:</t>
  </si>
  <si>
    <t>EGenDriverCE (EGen v1.13.0) 233 at 2014-09-22 13:33:34.593. Trade Order Parameters:</t>
  </si>
  <si>
    <t>EGenDriverCE (EGen v1.13.0) 233 at 2014-09-22 13:33:34.609. Trade Update Parameters:</t>
  </si>
  <si>
    <t>EGenDriverCE (EGen v1.13.0) 232 at 2014-09-22 13:33:34.609. Transaction Mixes:</t>
  </si>
  <si>
    <t>EGenDriverCE (EGen v1.13.0) 232 at 2014-09-22 13:33:34.609. Broker Volume Parameters:  NONE</t>
  </si>
  <si>
    <t>EGenDriverCE (EGen v1.13.0) 232 at 2014-09-22 13:33:34.609. Customer Position Parameters:</t>
  </si>
  <si>
    <t>EGenDriverCE (EGen v1.13.0) 232 at 2014-09-22 13:33:34.609. Market Watch Parameters:</t>
  </si>
  <si>
    <t>EGenDriverCE (EGen v1.13.0) 232 at 2014-09-22 13:33:34.609. Security Detail Parameters:</t>
  </si>
  <si>
    <t>EGenDriverCE (EGen v1.13.0) 232 at 2014-09-22 13:33:34.609. Trade Lookup Parameters:</t>
  </si>
  <si>
    <t>EGenDriverCE (EGen v1.13.0) 232 at 2014-09-22 13:33:34.609. Trade Order Parameters:</t>
  </si>
  <si>
    <t>EGenDriverCE (EGen v1.13.0) 232 at 2014-09-22 13:33:34.609. Trade Update Parameters:</t>
  </si>
  <si>
    <t>EGenDriverCE (EGen v1.13.0) 250 at 2014-09-22 13:33:34.609. Customer Position Parameters:</t>
  </si>
  <si>
    <t>EGenDriverCE (EGen v1.13.0) 250 at 2014-09-22 13:33:34.609. Market Watch Parameters:</t>
  </si>
  <si>
    <t>EGenDriverCE (EGen v1.13.0) 250 at 2014-09-22 13:33:34.609. Security Detail Parameters:</t>
  </si>
  <si>
    <t>EGenDriverCE (EGen v1.13.0) 250 at 2014-09-22 13:33:34.609. Trade Lookup Parameters:</t>
  </si>
  <si>
    <t>EGenDriverCE (EGen v1.13.0) 250 at 2014-09-22 13:33:34.609. Trade Order Parameters:</t>
  </si>
  <si>
    <t>EGenDriverCE (EGen v1.13.0) 250 at 2014-09-22 13:33:34.609. Trade Update Parameters:</t>
  </si>
  <si>
    <t>EGenDriverCE (EGen v1.13.0) 249 at 2014-09-22 13:33:34.609. Transaction Mixes:</t>
  </si>
  <si>
    <t>EGenDriverCE (EGen v1.13.0) 249 at 2014-09-22 13:33:34.609. Broker Volume Parameters:  NONE</t>
  </si>
  <si>
    <t>EGenDriverCE (EGen v1.13.0) 249 at 2014-09-22 13:33:34.609. Customer Position Parameters:</t>
  </si>
  <si>
    <t>EGenDriverCE (EGen v1.13.0) 249 at 2014-09-22 13:33:34.609. Market Watch Parameters:</t>
  </si>
  <si>
    <t>EGenDriverCE (EGen v1.13.0) 249 at 2014-09-22 13:33:34.609. Security Detail Parameters:</t>
  </si>
  <si>
    <t>EGenDriverCE (EGen v1.13.0) 249 at 2014-09-22 13:33:34.609. Trade Lookup Parameters:</t>
  </si>
  <si>
    <t>EGenDriverCE (EGen v1.13.0) 249 at 2014-09-22 13:33:34.609. Trade Order Parameters:</t>
  </si>
  <si>
    <t>EGenDriverCE (EGen v1.13.0) 249 at 2014-09-22 13:33:34.609. Trade Update Parameters:</t>
  </si>
  <si>
    <t>EGenDriverCE (EGen v1.13.0) 248 at 2014-09-22 13:33:34.609. Transaction Mixes:</t>
  </si>
  <si>
    <t>EGenDriverCE (EGen v1.13.0) 248 at 2014-09-22 13:33:34.609. Broker Volume Parameters:  NONE</t>
  </si>
  <si>
    <t>EGenDriverCE (EGen v1.13.0) 248 at 2014-09-22 13:33:34.609. Customer Position Parameters:</t>
  </si>
  <si>
    <t>EGenDriverCE (EGen v1.13.0) 248 at 2014-09-22 13:33:34.609. Market Watch Parameters:</t>
  </si>
  <si>
    <t>EGenDriverCE (EGen v1.13.0) 248 at 2014-09-22 13:33:34.609. Security Detail Parameters:</t>
  </si>
  <si>
    <t>EGenDriverCE (EGen v1.13.0) 248 at 2014-09-22 13:33:34.609. Trade Lookup Parameters:</t>
  </si>
  <si>
    <t>EGenDriverCE (EGen v1.13.0) 248 at 2014-09-22 13:33:34.609. Trade Order Parameters:</t>
  </si>
  <si>
    <t>EGenDriverCE (EGen v1.13.0) 248 at 2014-09-22 13:33:34.609. Trade Update Parameters:</t>
  </si>
  <si>
    <t>EGenDriverCE (EGen v1.13.0) 247 at 2014-09-22 13:33:34.609. Transaction Mixes:</t>
  </si>
  <si>
    <t>EGenDriverCE (EGen v1.13.0) 247 at 2014-09-22 13:33:34.609. Broker Volume Parameters:  NONE</t>
  </si>
  <si>
    <t>EGenDriverCE (EGen v1.13.0) 247 at 2014-09-22 13:33:34.609. Customer Position Parameters:</t>
  </si>
  <si>
    <t>EGenDriverCE (EGen v1.13.0) 247 at 2014-09-22 13:33:34.609. Market Watch Parameters:</t>
  </si>
  <si>
    <t>EGenDriverCE (EGen v1.13.0) 247 at 2014-09-22 13:33:34.609. Security Detail Parameters:</t>
  </si>
  <si>
    <t>EGenDriverCE (EGen v1.13.0) 247 at 2014-09-22 13:33:34.609. Trade Lookup Parameters:</t>
  </si>
  <si>
    <t>EGenDriverCE (EGen v1.13.0) 247 at 2014-09-22 13:33:34.609. Trade Order Parameters:</t>
  </si>
  <si>
    <t>EGenDriverCE (EGen v1.13.0) 247 at 2014-09-22 13:33:34.609. Trade Update Parameters:</t>
  </si>
  <si>
    <t>EGenDriverCE (EGen v1.13.0) 246 at 2014-09-22 13:33:34.609. Transaction Mixes:</t>
  </si>
  <si>
    <t>EGenDriverCE (EGen v1.13.0) 246 at 2014-09-22 13:33:34.609. Broker Volume Parameters:  NONE</t>
  </si>
  <si>
    <t>EGenDriverCE (EGen v1.13.0) 246 at 2014-09-22 13:33:34.609. Customer Position Parameters:</t>
  </si>
  <si>
    <t>EGenDriverCE (EGen v1.13.0) 246 at 2014-09-22 13:33:34.609. Market Watch Parameters:</t>
  </si>
  <si>
    <t>EGenDriverCE (EGen v1.13.0) 246 at 2014-09-22 13:33:34.609. Security Detail Parameters:</t>
  </si>
  <si>
    <t>EGenDriverCE (EGen v1.13.0) 246 at 2014-09-22 13:33:34.609. Trade Lookup Parameters:</t>
  </si>
  <si>
    <t>EGenDriverCE (EGen v1.13.0) 246 at 2014-09-22 13:33:34.609. Trade Order Parameters:</t>
  </si>
  <si>
    <t>EGenDriverCE (EGen v1.13.0) 285 at 2014-09-22 13:33:34.593. Transaction Mixes:</t>
  </si>
  <si>
    <t>EGenDriverCE (EGen v1.13.0) 285 at 2014-09-22 13:33:34.593. Broker Volume Parameters:  NONE</t>
  </si>
  <si>
    <t>EGenDriverCE (EGen v1.13.0) 285 at 2014-09-22 13:33:34.593. Customer Position Parameters:</t>
  </si>
  <si>
    <t>EGenDriverCE (EGen v1.13.0) 285 at 2014-09-22 13:33:34.593. Market Watch Parameters:</t>
  </si>
  <si>
    <t>EGenDriverCE (EGen v1.13.0) 285 at 2014-09-22 13:33:34.593. Security Detail Parameters:</t>
  </si>
  <si>
    <t>EGenDriverCE (EGen v1.13.0) 285 at 2014-09-22 13:33:34.609. Trade Lookup Parameters:</t>
  </si>
  <si>
    <t>EGenDriverCE (EGen v1.13.0) 285 at 2014-09-22 13:33:34.609. Trade Order Parameters:</t>
  </si>
  <si>
    <t>EGenDriverCE (EGen v1.13.0) 285 at 2014-09-22 13:33:34.609. Trade Update Parameters:</t>
  </si>
  <si>
    <t>EGenDriverCE (EGen v1.13.0) 284 at 2014-09-22 13:33:34.609. Transaction Mixes:</t>
  </si>
  <si>
    <t>EGenDriverCE (EGen v1.13.0) 284 at 2014-09-22 13:33:34.609. Broker Volume Parameters:  NONE</t>
  </si>
  <si>
    <t>EGenDriverCE (EGen v1.13.0) 284 at 2014-09-22 13:33:34.609. Customer Position Parameters:</t>
  </si>
  <si>
    <t>EGenDriverCE (EGen v1.13.0) 284 at 2014-09-22 13:33:34.609. Market Watch Parameters:</t>
  </si>
  <si>
    <t>EGenDriverCE (EGen v1.13.0) 284 at 2014-09-22 13:33:34.609. Security Detail Parameters:</t>
  </si>
  <si>
    <t>EGenDriverCE (EGen v1.13.0) 284 at 2014-09-22 13:33:34.609. Trade Lookup Parameters:</t>
  </si>
  <si>
    <t>EGenDriverCE (EGen v1.13.0) 284 at 2014-09-22 13:33:34.609. Trade Order Parameters:</t>
  </si>
  <si>
    <t>EGenDriverCE (EGen v1.13.0) 284 at 2014-09-22 13:33:34.609. Trade Update Parameters:</t>
  </si>
  <si>
    <t>EGenDriverCE (EGen v1.13.0) 283 at 2014-09-22 13:33:34.609. Transaction Mixes:</t>
  </si>
  <si>
    <t>EGenDriverCE (EGen v1.13.0) 283 at 2014-09-22 13:33:34.609. Broker Volume Parameters:  NONE</t>
  </si>
  <si>
    <t>EGenDriverCE (EGen v1.13.0) 283 at 2014-09-22 13:33:34.609. Customer Position Parameters:</t>
  </si>
  <si>
    <t>EGenDriverCE (EGen v1.13.0) 283 at 2014-09-22 13:33:34.609. Market Watch Parameters:</t>
  </si>
  <si>
    <t>EGenDriverCE (EGen v1.13.0) 283 at 2014-09-22 13:33:34.609. Security Detail Parameters:</t>
  </si>
  <si>
    <t>EGenDriverCE (EGen v1.13.0) 283 at 2014-09-22 13:33:34.609. Trade Lookup Parameters:</t>
  </si>
  <si>
    <t>EGenDriverCE (EGen v1.13.0) 283 at 2014-09-22 13:33:34.609. Trade Order Parameters:</t>
  </si>
  <si>
    <t>EGenDriverCE (EGen v1.13.0) 283 at 2014-09-22 13:33:34.609. Trade Update Parameters:</t>
  </si>
  <si>
    <t>EGenDriverCE (EGen v1.13.0) 282 at 2014-09-22 13:33:34.609. Transaction Mixes:</t>
  </si>
  <si>
    <t>EGenDriverCE (EGen v1.13.0) 282 at 2014-09-22 13:33:34.609. Broker Volume Parameters:  NONE</t>
  </si>
  <si>
    <t>EGenDriverCE (EGen v1.13.0) 282 at 2014-09-22 13:33:34.609. Customer Position Parameters:</t>
  </si>
  <si>
    <t>EGenDriverCE (EGen v1.13.0) 282 at 2014-09-22 13:33:34.609. Market Watch Parameters:</t>
  </si>
  <si>
    <t>EGenDriverCE (EGen v1.13.0) 282 at 2014-09-22 13:33:34.609. Security Detail Parameters:</t>
  </si>
  <si>
    <t>EGenDriverCE (EGen v1.13.0) 282 at 2014-09-22 13:33:34.609. Trade Lookup Parameters:</t>
  </si>
  <si>
    <t>EGenDriverCE (EGen v1.13.0) 314 at 2014-09-22 13:33:34.609. Trade Order Parameters:</t>
  </si>
  <si>
    <t>EGenDriverCE (EGen v1.13.0) 314 at 2014-09-22 13:33:34.609. Trade Update Parameters:</t>
  </si>
  <si>
    <t>EGenDriverCE (EGen v1.13.0) 313 at 2014-09-22 13:33:34.609. Transaction Mixes:</t>
  </si>
  <si>
    <t>EGenDriverCE (EGen v1.13.0) 313 at 2014-09-22 13:33:34.609. Broker Volume Parameters:  NONE</t>
  </si>
  <si>
    <t>EGenDriverCE (EGen v1.13.0) 313 at 2014-09-22 13:33:34.609. Customer Position Parameters:</t>
  </si>
  <si>
    <t>EGenDriverCE (EGen v1.13.0) 313 at 2014-09-22 13:33:34.609. Market Watch Parameters:</t>
  </si>
  <si>
    <t>EGenDriverCE (EGen v1.13.0) 313 at 2014-09-22 13:33:34.609. Security Detail Parameters:</t>
  </si>
  <si>
    <t>EGenDriverCE (EGen v1.13.0) 313 at 2014-09-22 13:33:34.609. Trade Lookup Parameters:</t>
  </si>
  <si>
    <t>EGenDriverCE (EGen v1.13.0) 313 at 2014-09-22 13:33:34.609. Trade Order Parameters:</t>
  </si>
  <si>
    <t>EGenDriverCE (EGen v1.13.0) 313 at 2014-09-22 13:33:34.609. Trade Update Parameters:</t>
  </si>
  <si>
    <t>EGenDriverCE (EGen v1.13.0) 312 at 2014-09-22 13:33:34.609. Transaction Mixes:</t>
  </si>
  <si>
    <t>EGenDriverCE (EGen v1.13.0) 312 at 2014-09-22 13:33:34.609. Broker Volume Parameters:  NONE</t>
  </si>
  <si>
    <t>EGenDriverCE (EGen v1.13.0) 312 at 2014-09-22 13:33:34.609. Customer Position Parameters:</t>
  </si>
  <si>
    <t>EGenDriverCE (EGen v1.13.0) 312 at 2014-09-22 13:33:34.609. Market Watch Parameters:</t>
  </si>
  <si>
    <t>EGenDriverCE (EGen v1.13.0) 312 at 2014-09-22 13:33:34.609. Security Detail Parameters:</t>
  </si>
  <si>
    <t>EGenDriverCE (EGen v1.13.0) 312 at 2014-09-22 13:33:34.609. Trade Lookup Parameters:</t>
  </si>
  <si>
    <t>EGenDriverCE (EGen v1.13.0) 312 at 2014-09-22 13:33:34.609. Trade Order Parameters:</t>
  </si>
  <si>
    <t>EGenDriverCE (EGen v1.13.0) 312 at 2014-09-22 13:33:34.609. Trade Update Parameters:</t>
  </si>
  <si>
    <t>EGenDriverCE (EGen v1.13.0) 311 at 2014-09-22 13:33:34.609. Transaction Mixes:</t>
  </si>
  <si>
    <t>EGenDriverCE (EGen v1.13.0) 311 at 2014-09-22 13:33:34.609. Broker Volume Parameters:  NONE</t>
  </si>
  <si>
    <t>EGenDriverCE (EGen v1.13.0) 311 at 2014-09-22 13:33:34.609. Customer Position Parameters:</t>
  </si>
  <si>
    <t>EGenDriverCE (EGen v1.13.0) 311 at 2014-09-22 13:33:34.609. Market Watch Parameters:</t>
  </si>
  <si>
    <t>EGenDriverCE (EGen v1.13.0) 311 at 2014-09-22 13:33:34.609. Security Detail Parameters:</t>
  </si>
  <si>
    <t>EGenDriverCE (EGen v1.13.0) 311 at 2014-09-22 13:33:34.609. Trade Lookup Parameters:</t>
  </si>
  <si>
    <t>EGenDriverCE (EGen v1.13.0) 311 at 2014-09-22 13:33:34.609. Trade Order Parameters:</t>
  </si>
  <si>
    <t>EGenDriverCE (EGen v1.13.0) 311 at 2014-09-22 13:33:34.609. Trade Update Parameters:</t>
  </si>
  <si>
    <t>EGenDriverCE (EGen v1.13.0) 310 at 2014-09-22 13:33:34.609. Transaction Mixes:</t>
  </si>
  <si>
    <t>EGenDriverCE (EGen v1.13.0) 310 at 2014-09-22 13:33:34.609. Broker Volume Parameters:  NONE</t>
  </si>
  <si>
    <t>EGenDriverCE (EGen v1.13.0) 310 at 2014-09-22 13:33:34.609. Customer Position Parameters:</t>
  </si>
  <si>
    <t>EGenDriverCE (EGen v1.13.0) 310 at 2014-09-22 13:33:34.609. Market Watch Parameters:</t>
  </si>
  <si>
    <t>EGenDriverCE (EGen v1.13.0) 310 at 2014-09-22 13:33:34.609. Security Detail Parameters:</t>
  </si>
  <si>
    <t>EGenDriverCE (EGen v1.13.0) 310 at 2014-09-22 13:33:34.609. Trade Lookup Parameters:</t>
  </si>
  <si>
    <t>EGenDriverCE (EGen v1.13.0) 350 at 2014-09-22 13:33:34.593. Trade Order Parameters:</t>
  </si>
  <si>
    <t>EGenDriverCE (EGen v1.13.0) 350 at 2014-09-22 13:33:34.593. Trade Update Parameters:</t>
  </si>
  <si>
    <t>EGenDriverCE (EGen v1.13.0) 349 at 2014-09-22 13:33:34.593. Transaction Mixes:</t>
  </si>
  <si>
    <t>EGenDriverCE (EGen v1.13.0) 349 at 2014-09-22 13:33:34.593. Broker Volume Parameters:  NONE</t>
  </si>
  <si>
    <t>EGenDriverCE (EGen v1.13.0) 349 at 2014-09-22 13:33:34.593. Customer Position Parameters:</t>
  </si>
  <si>
    <t>EGenDriverCE (EGen v1.13.0) 349 at 2014-09-22 13:33:34.593. Market Watch Parameters:</t>
  </si>
  <si>
    <t>EGenDriverCE (EGen v1.13.0) 349 at 2014-09-22 13:33:34.593. Security Detail Parameters:</t>
  </si>
  <si>
    <t>EGenDriverCE (EGen v1.13.0) 349 at 2014-09-22 13:33:34.593. Trade Lookup Parameters:</t>
  </si>
  <si>
    <t>EGenDriverCE (EGen v1.13.0) 349 at 2014-09-22 13:33:34.593. Trade Order Parameters:</t>
  </si>
  <si>
    <t>EGenDriverCE (EGen v1.13.0) 349 at 2014-09-22 13:33:34.593. Trade Update Parameters:</t>
  </si>
  <si>
    <t>EGenDriverCE (EGen v1.13.0) 348 at 2014-09-22 13:33:34.593. Transaction Mixes:</t>
  </si>
  <si>
    <t>EGenDriverCE (EGen v1.13.0) 348 at 2014-09-22 13:33:34.593. Broker Volume Parameters:  NONE</t>
  </si>
  <si>
    <t>EGenDriverCE (EGen v1.13.0) 348 at 2014-09-22 13:33:34.593. Customer Position Parameters:</t>
  </si>
  <si>
    <t>EGenDriverCE (EGen v1.13.0) 348 at 2014-09-22 13:33:34.593. Market Watch Parameters:</t>
  </si>
  <si>
    <t>EGenDriverCE (EGen v1.13.0) 348 at 2014-09-22 13:33:34.593. Security Detail Parameters:</t>
  </si>
  <si>
    <t>EGenDriverCE (EGen v1.13.0) 348 at 2014-09-22 13:33:34.593. Trade Lookup Parameters:</t>
  </si>
  <si>
    <t>EGenDriverCE (EGen v1.13.0) 348 at 2014-09-22 13:33:34.593. Trade Order Parameters:</t>
  </si>
  <si>
    <t>EGenDriverCE (EGen v1.13.0) 348 at 2014-09-22 13:33:34.593. Trade Update Parameters:</t>
  </si>
  <si>
    <t>EGenDriverCE (EGen v1.13.0) 347 at 2014-09-22 13:33:34.593. Transaction Mixes:</t>
  </si>
  <si>
    <t>EGenDriverCE (EGen v1.13.0) 347 at 2014-09-22 13:33:34.593. Broker Volume Parameters:  NONE</t>
  </si>
  <si>
    <t>EGenDriverCE (EGen v1.13.0) 347 at 2014-09-22 13:33:34.593. Customer Position Parameters:</t>
  </si>
  <si>
    <t>EGenDriverCE (EGen v1.13.0) 347 at 2014-09-22 13:33:34.593. Market Watch Parameters:</t>
  </si>
  <si>
    <t>EGenDriverCE (EGen v1.13.0) 347 at 2014-09-22 13:33:34.593. Security Detail Parameters:</t>
  </si>
  <si>
    <t>EGenDriverCE (EGen v1.13.0) 347 at 2014-09-22 13:33:34.593. Trade Lookup Parameters:</t>
  </si>
  <si>
    <t>EGenDriverCE (EGen v1.13.0) 347 at 2014-09-22 13:33:34.593. Trade Order Parameters:</t>
  </si>
  <si>
    <t>EGenDriverCE (EGen v1.13.0) 347 at 2014-09-22 13:33:34.593. Trade Update Parameters:</t>
  </si>
  <si>
    <t>EGenDriverCE (EGen v1.13.0) 346 at 2014-09-22 13:33:34.593. Transaction Mixes:</t>
  </si>
  <si>
    <t>EGenDriverCE (EGen v1.13.0) 346 at 2014-09-22 13:33:34.593. Broker Volume Parameters:  NONE</t>
  </si>
  <si>
    <t>EGenDriverCE (EGen v1.13.0) 346 at 2014-09-22 13:33:34.593. Customer Position Parameters:</t>
  </si>
  <si>
    <t>EGenDriverCE (EGen v1.13.0) 346 at 2014-09-22 13:33:34.593. Market Watch Parameters:</t>
  </si>
  <si>
    <t>EGenDriverCE (EGen v1.13.0) 346 at 2014-09-22 13:33:34.593. Security Detail Parameters:</t>
  </si>
  <si>
    <t>EGenDriverCE (EGen v1.13.0) 346 at 2014-09-22 13:33:34.593. Trade Lookup Parameters:</t>
  </si>
  <si>
    <t>EGenDriverCE (EGen v1.13.0) 346 at 2014-09-22 13:33:34.593. Trade Order Parameters:</t>
  </si>
  <si>
    <t>EGenDriverCE (EGen v1.13.0) 346 at 2014-09-22 13:33:34.609. Trade Update Parameters:</t>
  </si>
  <si>
    <t>EGenDriverCE (EGen v1.13.0) 345 at 2014-09-22 13:33:34.609. Transaction Mixes:</t>
  </si>
  <si>
    <t>EGenDriverCE (EGen v1.13.0) 345 at 2014-09-22 13:33:34.609. Broker Volume Parameters:  NONE</t>
  </si>
  <si>
    <t>EGenDriverCE (EGen v1.13.0) 345 at 2014-09-22 13:33:34.609. Customer Position Parameters:</t>
  </si>
  <si>
    <t>EGenDriverCE (EGen v1.13.0) 345 at 2014-09-22 13:33:34.609. Market Watch Parameters:</t>
  </si>
  <si>
    <t>EGenDriverCE (EGen v1.13.0) 345 at 2014-09-22 13:33:34.609. Security Detail Parameters:</t>
  </si>
  <si>
    <t>EGenDriverCE (EGen v1.13.0) 345 at 2014-09-22 13:33:34.609. Trade Lookup Parameters:</t>
  </si>
  <si>
    <t>EGenDriverCE (EGen v1.13.0) 371 at 2014-09-22 13:33:34.609. Transaction Mixes:</t>
  </si>
  <si>
    <t>EGenDriverCE (EGen v1.13.0) 371 at 2014-09-22 13:33:34.609. Broker Volume Parameters:  NONE</t>
  </si>
  <si>
    <t>EGenDriverCE (EGen v1.13.0) 371 at 2014-09-22 13:33:34.609. Customer Position Parameters:</t>
  </si>
  <si>
    <t>EGenDriverCE (EGen v1.13.0) 371 at 2014-09-22 13:33:34.609. Market Watch Parameters:</t>
  </si>
  <si>
    <t>EGenDriverCE (EGen v1.13.0) 371 at 2014-09-22 13:33:34.609. Security Detail Parameters:</t>
  </si>
  <si>
    <t>EGenDriverCE (EGen v1.13.0) 371 at 2014-09-22 13:33:34.609. Trade Lookup Parameters:</t>
  </si>
  <si>
    <t>EGenDriverCE (EGen v1.13.0) 371 at 2014-09-22 13:33:34.609. Trade Order Parameters:</t>
  </si>
  <si>
    <t>EGenDriverCE (EGen v1.13.0) 371 at 2014-09-22 13:33:34.609. Trade Update Parameters:</t>
  </si>
  <si>
    <t>EGenDriverCE (EGen v1.13.0) 370 at 2014-09-22 13:33:34.609. Transaction Mixes:</t>
  </si>
  <si>
    <t>EGenDriverCE (EGen v1.13.0) 370 at 2014-09-22 13:33:34.609. Broker Volume Parameters:  NONE</t>
  </si>
  <si>
    <t>EGenDriverCE (EGen v1.13.0) 370 at 2014-09-22 13:33:34.609. Customer Position Parameters:</t>
  </si>
  <si>
    <t>EGenDriverCE (EGen v1.13.0) 370 at 2014-09-22 13:33:34.609. Market Watch Parameters:</t>
  </si>
  <si>
    <t>EGenDriverCE (EGen v1.13.0) 370 at 2014-09-22 13:33:34.609. Security Detail Parameters:</t>
  </si>
  <si>
    <t>EGenDriverCE (EGen v1.13.0) 370 at 2014-09-22 13:33:34.609. Trade Lookup Parameters:</t>
  </si>
  <si>
    <t>EGenDriverCE (EGen v1.13.0) 370 at 2014-09-22 13:33:34.609. Trade Order Parameters:</t>
  </si>
  <si>
    <t>EGenDriverCE (EGen v1.13.0) 370 at 2014-09-22 13:33:34.609. Trade Update Parameters:</t>
  </si>
  <si>
    <t>EGenDriverCE (EGen v1.13.0) 369 at 2014-09-22 13:33:34.609. Transaction Mixes:</t>
  </si>
  <si>
    <t>EGenDriverCE (EGen v1.13.0) 369 at 2014-09-22 13:33:34.609. Broker Volume Parameters:  NONE</t>
  </si>
  <si>
    <t>EGenDriverCE (EGen v1.13.0) 369 at 2014-09-22 13:33:34.609. Customer Position Parameters:</t>
  </si>
  <si>
    <t>EGenDriverCE (EGen v1.13.0) 369 at 2014-09-22 13:33:34.609. Market Watch Parameters:</t>
  </si>
  <si>
    <t>EGenDriverCE (EGen v1.13.0) 369 at 2014-09-22 13:33:34.609. Security Detail Parameters:</t>
  </si>
  <si>
    <t>EGenDriverCE (EGen v1.13.0) 369 at 2014-09-22 13:33:34.609. Trade Lookup Parameters:</t>
  </si>
  <si>
    <t>EGenDriverCE (EGen v1.13.0) 369 at 2014-09-22 13:33:34.609. Trade Order Parameters:</t>
  </si>
  <si>
    <t>EGenDriverCE (EGen v1.13.0) 369 at 2014-09-22 13:33:34.609. Trade Update Parameters:</t>
  </si>
  <si>
    <t>EGenDriverCE (EGen v1.13.0) 368 at 2014-09-22 13:33:34.609. Transaction Mixes:</t>
  </si>
  <si>
    <t>EGenDriverCE (EGen v1.13.0) 368 at 2014-09-22 13:33:34.609. Broker Volume Parameters:  NONE</t>
  </si>
  <si>
    <t>EGenDriverCE (EGen v1.13.0) 368 at 2014-09-22 13:33:34.609. Customer Position Parameters:</t>
  </si>
  <si>
    <t>EGenDriverCE (EGen v1.13.0) 368 at 2014-09-22 13:33:34.609. Market Watch Parameters:</t>
  </si>
  <si>
    <t>EGenDriverCE (EGen v1.13.0) 368 at 2014-09-22 13:33:34.609. Security Detail Parameters:</t>
  </si>
  <si>
    <t>EGenDriverCE (EGen v1.13.0) 368 at 2014-09-22 13:33:34.609. Trade Lookup Parameters:</t>
  </si>
  <si>
    <t>EGenDriverCE (EGen v1.13.0) 368 at 2014-09-22 13:33:34.609. Trade Order Parameters:</t>
  </si>
  <si>
    <t>EGenDriverCE (EGen v1.13.0) 368 at 2014-09-22 13:33:34.609. Trade Update Parameters:</t>
  </si>
  <si>
    <t>EGenDriverCE (EGen v1.13.0) 367 at 2014-09-22 13:33:34.609. Transaction Mixes:</t>
  </si>
  <si>
    <t>EGenDriverCE (EGen v1.13.0) 367 at 2014-09-22 13:33:34.609. Broker Volume Parameters:  NONE</t>
  </si>
  <si>
    <t>EGenDriverCE (EGen v1.13.0) 367 at 2014-09-22 13:33:34.609. Customer Position Parameters:</t>
  </si>
  <si>
    <t>EGenDriverCE (EGen v1.13.0) 367 at 2014-09-22 13:33:34.609. Market Watch Parameters:</t>
  </si>
  <si>
    <t>EGenDriverCE (EGen v1.13.0) 367 at 2014-09-22 13:33:34.609. Security Detail Parameters:</t>
  </si>
  <si>
    <t>EGenDriverCE (EGen v1.13.0) 405 at 2014-09-22 13:33:34.609. Customer Position Parameters:</t>
  </si>
  <si>
    <t>EGenDriverCE (EGen v1.13.0) 405 at 2014-09-22 13:33:34.609. Market Watch Parameters:</t>
  </si>
  <si>
    <t>EGenDriverCE (EGen v1.13.0) 405 at 2014-09-22 13:33:34.609. Security Detail Parameters:</t>
  </si>
  <si>
    <t>EGenDriverCE (EGen v1.13.0) 405 at 2014-09-22 13:33:34.609. Trade Lookup Parameters:</t>
  </si>
  <si>
    <t>EGenDriverCE (EGen v1.13.0) 405 at 2014-09-22 13:33:34.609. Trade Order Parameters:</t>
  </si>
  <si>
    <t>EGenDriverCE (EGen v1.13.0) 405 at 2014-09-22 13:33:34.609. Trade Update Parameters:</t>
  </si>
  <si>
    <t>EGenDriverCE (EGen v1.13.0) 404 at 2014-09-22 13:33:34.609. Transaction Mixes:</t>
  </si>
  <si>
    <t>EGenDriverCE (EGen v1.13.0) 404 at 2014-09-22 13:33:34.609. Broker Volume Parameters:  NONE</t>
  </si>
  <si>
    <t>EGenDriverCE (EGen v1.13.0) 404 at 2014-09-22 13:33:34.609. Customer Position Parameters:</t>
  </si>
  <si>
    <t>EGenDriverCE (EGen v1.13.0) 404 at 2014-09-22 13:33:34.609. Market Watch Parameters:</t>
  </si>
  <si>
    <t>EGenDriverCE (EGen v1.13.0) 404 at 2014-09-22 13:33:34.609. Security Detail Parameters:</t>
  </si>
  <si>
    <t>EGenDriverCE (EGen v1.13.0) 404 at 2014-09-22 13:33:34.609. Trade Lookup Parameters:</t>
  </si>
  <si>
    <t>EGenDriverCE (EGen v1.13.0) 404 at 2014-09-22 13:33:34.609. Trade Order Parameters:</t>
  </si>
  <si>
    <t>EGenDriverCE (EGen v1.13.0) 404 at 2014-09-22 13:33:34.609. Trade Update Parameters:</t>
  </si>
  <si>
    <t>EGenDriverCE (EGen v1.13.0) 403 at 2014-09-22 13:33:34.609. Transaction Mixes:</t>
  </si>
  <si>
    <t>EGenDriverCE (EGen v1.13.0) 403 at 2014-09-22 13:33:34.609. Broker Volume Parameters:  NONE</t>
  </si>
  <si>
    <t>EGenDriverCE (EGen v1.13.0) 403 at 2014-09-22 13:33:34.609. Customer Position Parameters:</t>
  </si>
  <si>
    <t>EGenDriverCE (EGen v1.13.0) 403 at 2014-09-22 13:33:34.609. Market Watch Parameters:</t>
  </si>
  <si>
    <t>EGenDriverCE (EGen v1.13.0) 403 at 2014-09-22 13:33:34.609. Security Detail Parameters:</t>
  </si>
  <si>
    <t>EGenDriverCE (EGen v1.13.0) 403 at 2014-09-22 13:33:34.609. Trade Lookup Parameters:</t>
  </si>
  <si>
    <t>EGenDriverCE (EGen v1.13.0) 403 at 2014-09-22 13:33:34.609. Trade Order Parameters:</t>
  </si>
  <si>
    <t>EGenDriverCE (EGen v1.13.0) 403 at 2014-09-22 13:33:34.609. Trade Update Parameters:</t>
  </si>
  <si>
    <t>EGenDriverCE (EGen v1.13.0) 402 at 2014-09-22 13:33:34.609. Transaction Mixes:</t>
  </si>
  <si>
    <t>EGenDriverCE (EGen v1.13.0) 402 at 2014-09-22 13:33:34.609. Broker Volume Parameters:  NONE</t>
  </si>
  <si>
    <t>EGenDriverCE (EGen v1.13.0) 402 at 2014-09-22 13:33:34.609. Customer Position Parameters:</t>
  </si>
  <si>
    <t>EGenDriverCE (EGen v1.13.0) 402 at 2014-09-22 13:33:34.609. Market Watch Parameters:</t>
  </si>
  <si>
    <t>EGenDriverCE (EGen v1.13.0) 402 at 2014-09-22 13:33:34.609. Security Detail Parameters:</t>
  </si>
  <si>
    <t>EGenDriverCE (EGen v1.13.0) 402 at 2014-09-22 13:33:34.609. Trade Lookup Parameters:</t>
  </si>
  <si>
    <t>EGenDriverCE (EGen v1.13.0) 402 at 2014-09-22 13:33:34.609. Trade Order Parameters:</t>
  </si>
  <si>
    <t>EGenDriverCE (EGen v1.13.0) 402 at 2014-09-22 13:33:34.609. Trade Update Parameters:</t>
  </si>
  <si>
    <t>EGenDriverCE (EGen v1.13.0) 401 at 2014-09-22 13:33:34.609. Transaction Mixes:</t>
  </si>
  <si>
    <t>EGenDriverCE (EGen v1.13.0) 401 at 2014-09-22 13:33:34.609. Broker Volume Parameters:  NONE</t>
  </si>
  <si>
    <t>EGenDriverCE (EGen v1.13.0) 401 at 2014-09-22 13:33:34.609. Customer Position Parameters:</t>
  </si>
  <si>
    <t>EGenDriverCE (EGen v1.13.0) 401 at 2014-09-22 13:33:34.609. Market Watch Parameters:</t>
  </si>
  <si>
    <t>EGenDriverCE (EGen v1.13.0) 401 at 2014-09-22 13:33:34.609. Security Detail Parameters:</t>
  </si>
  <si>
    <t>EGenDriverCE (EGen v1.13.0) 401 at 2014-09-22 13:33:34.609. Trade Lookup Parameters:</t>
  </si>
  <si>
    <t>EGenDriverCE (EGen v1.13.0) 401 at 2014-09-22 13:33:34.609. Trade Order Parameters:</t>
  </si>
  <si>
    <t>EGenDriverCE (EGen v1.13.0) 401 at 2014-09-22 13:33:34.609. Trade Update Parameters:</t>
  </si>
  <si>
    <t>EGenDriverCE (EGen v1.13.0) 428 at 2014-09-22 13:33:34.609. Broker Volume Parameters:  NONE</t>
  </si>
  <si>
    <t>EGenDriverCE (EGen v1.13.0) 428 at 2014-09-22 13:33:34.609. Customer Position Parameters:</t>
  </si>
  <si>
    <t>EGenDriverCE (EGen v1.13.0) 428 at 2014-09-22 13:33:34.609. Market Watch Parameters:</t>
  </si>
  <si>
    <t>EGenDriverCE (EGen v1.13.0) 428 at 2014-09-22 13:33:34.609. Security Detail Parameters:</t>
  </si>
  <si>
    <t>EGenDriverCE (EGen v1.13.0) 428 at 2014-09-22 13:33:34.609. Trade Lookup Parameters:</t>
  </si>
  <si>
    <t>EGenDriverCE (EGen v1.13.0) 428 at 2014-09-22 13:33:34.609. Trade Order Parameters:</t>
  </si>
  <si>
    <t>EGenDriverCE (EGen v1.13.0) 428 at 2014-09-22 13:33:34.609. Trade Update Parameters:</t>
  </si>
  <si>
    <t>EGenDriverCE (EGen v1.13.0) 427 at 2014-09-22 13:33:34.609. Transaction Mixes:</t>
  </si>
  <si>
    <t>EGenDriverCE (EGen v1.13.0) 427 at 2014-09-22 13:33:34.609. Broker Volume Parameters:  NONE</t>
  </si>
  <si>
    <t>EGenDriverCE (EGen v1.13.0) 427 at 2014-09-22 13:33:34.609. Customer Position Parameters:</t>
  </si>
  <si>
    <t>EGenDriverCE (EGen v1.13.0) 427 at 2014-09-22 13:33:34.609. Market Watch Parameters:</t>
  </si>
  <si>
    <t>EGenDriverCE (EGen v1.13.0) 427 at 2014-09-22 13:33:34.609. Security Detail Parameters:</t>
  </si>
  <si>
    <t>EGenDriverCE (EGen v1.13.0) 427 at 2014-09-22 13:33:34.609. Trade Lookup Parameters:</t>
  </si>
  <si>
    <t>EGenDriverCE (EGen v1.13.0) 427 at 2014-09-22 13:33:34.609. Trade Order Parameters:</t>
  </si>
  <si>
    <t>EGenDriverCE (EGen v1.13.0) 427 at 2014-09-22 13:33:34.609. Trade Update Parameters:</t>
  </si>
  <si>
    <t>EGenDriverCE (EGen v1.13.0) 426 at 2014-09-22 13:33:34.609. Transaction Mixes:</t>
  </si>
  <si>
    <t>EGenDriverCE (EGen v1.13.0) 426 at 2014-09-22 13:33:34.609. Broker Volume Parameters:  NONE</t>
  </si>
  <si>
    <t>EGenDriverCE (EGen v1.13.0) 426 at 2014-09-22 13:33:34.609. Customer Position Parameters:</t>
  </si>
  <si>
    <t>EGenDriverCE (EGen v1.13.0) 426 at 2014-09-22 13:33:34.609. Market Watch Parameters:</t>
  </si>
  <si>
    <t>EGenDriverCE (EGen v1.13.0) 426 at 2014-09-22 13:33:34.609. Security Detail Parameters:</t>
  </si>
  <si>
    <t>EGenDriverCE (EGen v1.13.0) 426 at 2014-09-22 13:33:34.609. Trade Lookup Parameters:</t>
  </si>
  <si>
    <t>EGenDriverCE (EGen v1.13.0) 426 at 2014-09-22 13:33:34.609. Trade Order Parameters:</t>
  </si>
  <si>
    <t>EGenDriverCE (EGen v1.13.0) 426 at 2014-09-22 13:33:34.609. Trade Update Parameters:</t>
  </si>
  <si>
    <t>EGenDriverCE (EGen v1.13.0) 425 at 2014-09-22 13:33:34.609. Transaction Mixes:</t>
  </si>
  <si>
    <t>EGenDriverCE (EGen v1.13.0) 425 at 2014-09-22 13:33:34.609. Broker Volume Parameters:  NONE</t>
  </si>
  <si>
    <t>EGenDriverCE (EGen v1.13.0) 425 at 2014-09-22 13:33:34.609. Customer Position Parameters:</t>
  </si>
  <si>
    <t>EGenDriverCE (EGen v1.13.0) 425 at 2014-09-22 13:33:34.609. Market Watch Parameters:</t>
  </si>
  <si>
    <t>EGenDriverCE (EGen v1.13.0) 425 at 2014-09-22 13:33:34.609. Security Detail Parameters:</t>
  </si>
  <si>
    <t>EGenDriverCE (EGen v1.13.0) 425 at 2014-09-22 13:33:34.609. Trade Lookup Parameters:</t>
  </si>
  <si>
    <t>EGenDriverCE (EGen v1.13.0) 425 at 2014-09-22 13:33:34.609. Trade Order Parameters:</t>
  </si>
  <si>
    <t>EGenDriverCE (EGen v1.13.0) 425 at 2014-09-22 13:33:34.609. Trade Update Parameters:</t>
  </si>
  <si>
    <t>EGenDriverCE (EGen v1.13.0) 424 at 2014-09-22 13:33:34.609. Transaction Mixes:</t>
  </si>
  <si>
    <t>EGenDriverCE (EGen v1.13.0) 424 at 2014-09-22 13:33:34.609. Broker Volume Parameters:  NONE</t>
  </si>
  <si>
    <t>EGenDriverCE (EGen v1.13.0) 424 at 2014-09-22 13:33:34.609. Customer Position Parameters:</t>
  </si>
  <si>
    <t>EGenDriverCE (EGen v1.13.0) 424 at 2014-09-22 13:33:34.609. Market Watch Parameters:</t>
  </si>
  <si>
    <t>EGenDriverCE (EGen v1.13.0) 424 at 2014-09-22 13:33:34.609. Security Detail Parameters:</t>
  </si>
  <si>
    <t>EGenDriverCE (EGen v1.13.0) 468 at 2014-09-22 13:33:34.609. Trade Order Parameters:</t>
  </si>
  <si>
    <t>EGenDriverCE (EGen v1.13.0) 468 at 2014-09-22 13:33:34.609. Trade Update Parameters:</t>
  </si>
  <si>
    <t>EGenDriverCE (EGen v1.13.0) 467 at 2014-09-22 13:33:34.609. Transaction Mixes:</t>
  </si>
  <si>
    <t>EGenDriverCE (EGen v1.13.0) 467 at 2014-09-22 13:33:34.609. Broker Volume Parameters:  NONE</t>
  </si>
  <si>
    <t>EGenDriverCE (EGen v1.13.0) 467 at 2014-09-22 13:33:34.609. Customer Position Parameters:</t>
  </si>
  <si>
    <t>EGenDriverCE (EGen v1.13.0) 467 at 2014-09-22 13:33:34.609. Market Watch Parameters:</t>
  </si>
  <si>
    <t>EGenDriverCE (EGen v1.13.0) 467 at 2014-09-22 13:33:34.609. Security Detail Parameters:</t>
  </si>
  <si>
    <t>EGenDriverCE (EGen v1.13.0) 467 at 2014-09-22 13:33:34.609. Trade Lookup Parameters:</t>
  </si>
  <si>
    <t>EGenDriverCE (EGen v1.13.0) 467 at 2014-09-22 13:33:34.609. Trade Order Parameters:</t>
  </si>
  <si>
    <t>EGenDriverCE (EGen v1.13.0) 467 at 2014-09-22 13:33:34.609. Trade Update Parameters:</t>
  </si>
  <si>
    <t>EGenDriverCE (EGen v1.13.0) 466 at 2014-09-22 13:33:34.609. Transaction Mixes:</t>
  </si>
  <si>
    <t>EGenDriverCE (EGen v1.13.0) 466 at 2014-09-22 13:33:34.609. Broker Volume Parameters:  NONE</t>
  </si>
  <si>
    <t>EGenDriverCE (EGen v1.13.0) 466 at 2014-09-22 13:33:34.609. Customer Position Parameters:</t>
  </si>
  <si>
    <t>EGenDriverCE (EGen v1.13.0) 466 at 2014-09-22 13:33:34.609. Market Watch Parameters:</t>
  </si>
  <si>
    <t>EGenDriverCE (EGen v1.13.0) 466 at 2014-09-22 13:33:34.609. Security Detail Parameters:</t>
  </si>
  <si>
    <t>EGenDriverCE (EGen v1.13.0) 466 at 2014-09-22 13:33:34.609. Trade Lookup Parameters:</t>
  </si>
  <si>
    <t>EGenDriverCE (EGen v1.13.0) 466 at 2014-09-22 13:33:34.609. Trade Order Parameters:</t>
  </si>
  <si>
    <t>EGenDriverCE (EGen v1.13.0) 466 at 2014-09-22 13:33:34.609. Trade Update Parameters:</t>
  </si>
  <si>
    <t>EGenDriverCE (EGen v1.13.0) 465 at 2014-09-22 13:33:34.609. Transaction Mixes:</t>
  </si>
  <si>
    <t>EGenDriverCE (EGen v1.13.0) 465 at 2014-09-22 13:33:34.609. Broker Volume Parameters:  NONE</t>
  </si>
  <si>
    <t>EGenDriverCE (EGen v1.13.0) 465 at 2014-09-22 13:33:34.609. Customer Position Parameters:</t>
  </si>
  <si>
    <t>EGenDriverCE (EGen v1.13.0) 465 at 2014-09-22 13:33:34.609. Market Watch Parameters:</t>
  </si>
  <si>
    <t>EGenDriverCE (EGen v1.13.0) 465 at 2014-09-22 13:33:34.609. Security Detail Parameters:</t>
  </si>
  <si>
    <t>EGenDriverCE (EGen v1.13.0) 465 at 2014-09-22 13:33:34.609. Trade Lookup Parameters:</t>
  </si>
  <si>
    <t>EGenDriverCE (EGen v1.13.0) 465 at 2014-09-22 13:33:34.609. Trade Order Parameters:</t>
  </si>
  <si>
    <t>EGenDriverCE (EGen v1.13.0) 465 at 2014-09-22 13:33:34.609. Trade Update Parameters:</t>
  </si>
  <si>
    <t>EGenDriverCE (EGen v1.13.0) 464 at 2014-09-22 13:33:34.609. Transaction Mixes:</t>
  </si>
  <si>
    <t>EGenDriverCE (EGen v1.13.0) 464 at 2014-09-22 13:33:34.609. Broker Volume Parameters:  NONE</t>
  </si>
  <si>
    <t>EGenDriverCE (EGen v1.13.0) 464 at 2014-09-22 13:33:34.609. Customer Position Parameters:</t>
  </si>
  <si>
    <t>EGenDriverCE (EGen v1.13.0) 464 at 2014-09-22 13:33:34.609. Market Watch Parameters:</t>
  </si>
  <si>
    <t>EGenDriverCE (EGen v1.13.0) 464 at 2014-09-22 13:33:34.609. Security Detail Parameters:</t>
  </si>
  <si>
    <t>EGenDriverCE (EGen v1.13.0) 464 at 2014-09-22 13:33:34.609. Trade Lookup Parameters:</t>
  </si>
  <si>
    <t>EGenDriverCE (EGen v1.13.0) 464 at 2014-09-22 13:33:34.609. Trade Order Parameters:</t>
  </si>
  <si>
    <t>EGenDriverCE (EGen v1.13.0) 464 at 2014-09-22 13:33:34.609. Trade Update Parameters:</t>
  </si>
  <si>
    <t>EGenDriverCE (EGen v1.13.0) 463 at 2014-09-22 13:33:34.609. Transaction Mixes:</t>
  </si>
  <si>
    <t>EGenDriverCE (EGen v1.13.0) 463 at 2014-09-22 13:33:34.609. Broker Volume Parameters:  NONE</t>
  </si>
  <si>
    <t>EGenDriverCE (EGen v1.13.0) 463 at 2014-09-22 13:33:34.609. Customer Position Parameters:</t>
  </si>
  <si>
    <t>EGenDriverCE (EGen v1.13.0) 463 at 2014-09-22 13:33:34.609. Market Watch Parameters:</t>
  </si>
  <si>
    <t>EGenDriverCE (EGen v1.13.0) 463 at 2014-09-22 13:33:34.609. Security Detail Parameters:</t>
  </si>
  <si>
    <t>EGenDriverCE (EGen v1.13.0) 4 at 2014-09-22 13:33:34.609. Trade Lookup Parameters:</t>
  </si>
  <si>
    <t>EGenDriverCE (EGen v1.13.0) 4 at 2014-09-22 13:33:34.609. Trade Order Parameters:</t>
  </si>
  <si>
    <t>EGenDriverCE (EGen v1.13.0) 4 at 2014-09-22 13:33:34.609. Trade Update Parameters:</t>
  </si>
  <si>
    <t>EGenDriverCE (EGen v1.13.0) 3 at 2014-09-22 13:33:34.609. Transaction Mixes:</t>
  </si>
  <si>
    <t>EGenDriverCE (EGen v1.13.0) 3 at 2014-09-22 13:33:34.609. Broker Volume Parameters:  NONE</t>
  </si>
  <si>
    <t>EGenDriverCE (EGen v1.13.0) 3 at 2014-09-22 13:33:34.609. Customer Position Parameters:</t>
  </si>
  <si>
    <t>EGenDriverCE (EGen v1.13.0) 3 at 2014-09-22 13:33:34.609. Market Watch Parameters:</t>
  </si>
  <si>
    <t>EGenDriverCE (EGen v1.13.0) 3 at 2014-09-22 13:33:34.609. Security Detail Parameters:</t>
  </si>
  <si>
    <t>EGenDriverCE (EGen v1.13.0) 3 at 2014-09-22 13:33:34.609. Trade Lookup Parameters:</t>
  </si>
  <si>
    <t>EGenDriverCE (EGen v1.13.0) 3 at 2014-09-22 13:33:34.609. Trade Order Parameters:</t>
  </si>
  <si>
    <t>EGenDriverCE (EGen v1.13.0) 3 at 2014-09-22 13:33:34.609. Trade Update Parameters:</t>
  </si>
  <si>
    <t>EGenDriverCE (EGen v1.13.0) 2 at 2014-09-22 13:33:34.609. Transaction Mixes:</t>
  </si>
  <si>
    <t>EGenDriverCE (EGen v1.13.0) 2 at 2014-09-22 13:33:34.609. Broker Volume Parameters:  NONE</t>
  </si>
  <si>
    <t>EGenDriverCE (EGen v1.13.0) 2 at 2014-09-22 13:33:34.609. Customer Position Parameters:</t>
  </si>
  <si>
    <t>EGenDriverCE (EGen v1.13.0) 2 at 2014-09-22 13:33:34.609. Market Watch Parameters:</t>
  </si>
  <si>
    <t>EGenDriverCE (EGen v1.13.0) 2 at 2014-09-22 13:33:34.609. Security Detail Parameters:</t>
  </si>
  <si>
    <t>EGenDriverCE (EGen v1.13.0) 2 at 2014-09-22 13:33:34.609. Trade Lookup Parameters:</t>
  </si>
  <si>
    <t>EGenDriverCE (EGen v1.13.0) 2 at 2014-09-22 13:33:34.609. Trade Order Parameters:</t>
  </si>
  <si>
    <t>EGenDriverCE (EGen v1.13.0) 2 at 2014-09-22 13:33:34.609. Trade Update Parameters:</t>
  </si>
  <si>
    <t>EGenDriverCE (EGen v1.13.0) 1 at 2014-09-22 13:33:34.609. Transaction Mixes:</t>
  </si>
  <si>
    <t>EGenDriverCE (EGen v1.13.0) 1 at 2014-09-22 13:33:34.609. Broker Volume Parameters:  NONE</t>
  </si>
  <si>
    <t>EGenDriverCE (EGen v1.13.0) 1 at 2014-09-22 13:33:34.609. Customer Position Parameters:</t>
  </si>
  <si>
    <t>EGenDriverCE (EGen v1.13.0) 1 at 2014-09-22 13:33:34.609. Market Watch Parameters:</t>
  </si>
  <si>
    <t>EGenDriverCE (EGen v1.13.0) 1 at 2014-09-22 13:33:34.609. Security Detail Parameters:</t>
  </si>
  <si>
    <t>EGenDriverCE (EGen v1.13.0) 1 at 2014-09-22 13:33:34.609. Trade Lookup Parameters:</t>
  </si>
  <si>
    <t>EGenDriverCE (EGen v1.13.0) 1 at 2014-09-22 13:33:34.609. Trade Order Parameters:</t>
  </si>
  <si>
    <t>EGenDriverCE (EGen v1.13.0) 1 at 2014-09-22 13:33:34.609. Trade Update Parameters:</t>
  </si>
  <si>
    <t>EGenDriverCE (EGen v1.13.0) 32 at 2014-09-22 13:33:34.609. Trade Lookup Parameters:</t>
  </si>
  <si>
    <t>EGenDriverCE (EGen v1.13.0) 32 at 2014-09-22 13:33:34.609. Trade Order Parameters:</t>
  </si>
  <si>
    <t>EGenDriverCE (EGen v1.13.0) 32 at 2014-09-22 13:33:34.609. Trade Update Parameters:</t>
  </si>
  <si>
    <t>EGenDriverCE (EGen v1.13.0) 31 at 2014-09-22 13:33:34.609. Transaction Mixes:</t>
  </si>
  <si>
    <t>EGenDriverCE (EGen v1.13.0) 31 at 2014-09-22 13:33:34.609. Broker Volume Parameters:  NONE</t>
  </si>
  <si>
    <t>EGenDriverCE (EGen v1.13.0) 31 at 2014-09-22 13:33:34.609. Customer Position Parameters:</t>
  </si>
  <si>
    <t>EGenDriverCE (EGen v1.13.0) 31 at 2014-09-22 13:33:34.609. Market Watch Parameters:</t>
  </si>
  <si>
    <t>EGenDriverCE (EGen v1.13.0) 31 at 2014-09-22 13:33:34.609. Security Detail Parameters:</t>
  </si>
  <si>
    <t>EGenDriverCE (EGen v1.13.0) 31 at 2014-09-22 13:33:34.609. Trade Lookup Parameters:</t>
  </si>
  <si>
    <t>EGenDriverCE (EGen v1.13.0) 31 at 2014-09-22 13:33:34.609. Trade Order Parameters:</t>
  </si>
  <si>
    <t>EGenDriverCE (EGen v1.13.0) 31 at 2014-09-22 13:33:34.609. Trade Update Parameters:</t>
  </si>
  <si>
    <t>EGenDriverCE (EGen v1.13.0) 65 at 2014-09-22 13:33:34.609. Trade Update Parameters:</t>
  </si>
  <si>
    <t>EGenDriverCE (EGen v1.13.0) 64 at 2014-09-22 13:33:34.609. Transaction Mixes:</t>
  </si>
  <si>
    <t>EGenDriverCE (EGen v1.13.0) 64 at 2014-09-22 13:33:34.609. Broker Volume Parameters:  NONE</t>
  </si>
  <si>
    <t>EGenDriverCE (EGen v1.13.0) 64 at 2014-09-22 13:33:34.609. Customer Position Parameters:</t>
  </si>
  <si>
    <t>EGenDriverCE (EGen v1.13.0) 64 at 2014-09-22 13:33:34.609. Market Watch Parameters:</t>
  </si>
  <si>
    <t>EGenDriverCE (EGen v1.13.0) 64 at 2014-09-22 13:33:34.609. Security Detail Parameters:</t>
  </si>
  <si>
    <t>EGenDriverCE (EGen v1.13.0) 64 at 2014-09-22 13:33:34.609. Trade Lookup Parameters:</t>
  </si>
  <si>
    <t>EGenDriverCE (EGen v1.13.0) 64 at 2014-09-22 13:33:34.609. Trade Order Parameters:</t>
  </si>
  <si>
    <t>EGenDriverCE (EGen v1.13.0) 64 at 2014-09-22 13:33:34.609. Trade Update Parameters:</t>
  </si>
  <si>
    <t>EGenDriverCE (EGen v1.13.0) 63 at 2014-09-22 13:33:34.609. Transaction Mixes:</t>
  </si>
  <si>
    <t>EGenDriverCE (EGen v1.13.0) 63 at 2014-09-22 13:33:34.609. Broker Volume Parameters:  NONE</t>
  </si>
  <si>
    <t>EGenDriverCE (EGen v1.13.0) 63 at 2014-09-22 13:33:34.609. Customer Position Parameters:</t>
  </si>
  <si>
    <t>EGenDriverCE (EGen v1.13.0) 63 at 2014-09-22 13:33:34.609. Market Watch Parameters:</t>
  </si>
  <si>
    <t>EGenDriverCE (EGen v1.13.0) 63 at 2014-09-22 13:33:34.609. Security Detail Parameters:</t>
  </si>
  <si>
    <t>EGenDriverCE (EGen v1.13.0) 63 at 2014-09-22 13:33:34.609. Trade Lookup Parameters:</t>
  </si>
  <si>
    <t>EGenDriverCE (EGen v1.13.0) 63 at 2014-09-22 13:33:34.609. Trade Order Parameters:</t>
  </si>
  <si>
    <t>EGenDriverCE (EGen v1.13.0) 63 at 2014-09-22 13:33:34.609. Trade Update Parameters:</t>
  </si>
  <si>
    <t>EGenDriverCE (EGen v1.13.0) 62 at 2014-09-22 13:33:34.609. Transaction Mixes:</t>
  </si>
  <si>
    <t>EGenDriverCE (EGen v1.13.0) 62 at 2014-09-22 13:33:34.609. Broker Volume Parameters:  NONE</t>
  </si>
  <si>
    <t>EGenDriverCE (EGen v1.13.0) 62 at 2014-09-22 13:33:34.609. Customer Position Parameters:</t>
  </si>
  <si>
    <t>EGenDriverCE (EGen v1.13.0) 62 at 2014-09-22 13:33:34.609. Market Watch Parameters:</t>
  </si>
  <si>
    <t>EGenDriverCE (EGen v1.13.0) 62 at 2014-09-22 13:33:34.609. Security Detail Parameters:</t>
  </si>
  <si>
    <t>EGenDriverCE (EGen v1.13.0) 62 at 2014-09-22 13:33:34.609. Trade Lookup Parameters:</t>
  </si>
  <si>
    <t>EGenDriverCE (EGen v1.13.0) 62 at 2014-09-22 13:33:34.609. Trade Order Parameters:</t>
  </si>
  <si>
    <t>EGenDriverCE (EGen v1.13.0) 62 at 2014-09-22 13:33:34.609. Trade Update Parameters:</t>
  </si>
  <si>
    <t>EGenDriverCE (EGen v1.13.0) 61 at 2014-09-22 13:33:34.609. Transaction Mixes:</t>
  </si>
  <si>
    <t>EGenDriverCE (EGen v1.13.0) 61 at 2014-09-22 13:33:34.609. Broker Volume Parameters:  NONE</t>
  </si>
  <si>
    <t>EGenDriverCE (EGen v1.13.0) 61 at 2014-09-22 13:33:34.609. Customer Position Parameters:</t>
  </si>
  <si>
    <t>EGenDriverCE (EGen v1.13.0) 61 at 2014-09-22 13:33:34.609. Market Watch Parameters:</t>
  </si>
  <si>
    <t>EGenDriverCE (EGen v1.13.0) 61 at 2014-09-22 13:33:34.609. Security Detail Parameters:</t>
  </si>
  <si>
    <t>EGenDriverCE (EGen v1.13.0) 61 at 2014-09-22 13:33:34.609. Trade Lookup Parameters:</t>
  </si>
  <si>
    <t>EGenDriverCE (EGen v1.13.0) 61 at 2014-09-22 13:33:34.609. Trade Order Parameters:</t>
  </si>
  <si>
    <t>EGenDriverCE (EGen v1.13.0) 61 at 2014-09-22 13:33:34.609. Trade Update Parameters:</t>
  </si>
  <si>
    <t>EGenDriverCE (EGen v1.13.0) 100 at 2014-09-22 13:33:34.609. Customer Position Parameters:</t>
  </si>
  <si>
    <t>EGenDriverCE (EGen v1.13.0) 100 at 2014-09-22 13:33:34.609. Market Watch Parameters:</t>
  </si>
  <si>
    <t>EGenDriverCE (EGen v1.13.0) 100 at 2014-09-22 13:33:34.609. Security Detail Parameters:</t>
  </si>
  <si>
    <t>EGenDriverCE (EGen v1.13.0) 100 at 2014-09-22 13:33:34.609. Trade Lookup Parameters:</t>
  </si>
  <si>
    <t>EGenDriverCE (EGen v1.13.0) 100 at 2014-09-22 13:33:34.609. Trade Order Parameters:</t>
  </si>
  <si>
    <t>EGenDriverCE (EGen v1.13.0) 100 at 2014-09-22 13:33:34.609. Trade Update Parameters:</t>
  </si>
  <si>
    <t>EGenDriverCE (EGen v1.13.0) 99 at 2014-09-22 13:33:34.609. Transaction Mixes:</t>
  </si>
  <si>
    <t>EGenDriverCE (EGen v1.13.0) 99 at 2014-09-22 13:33:34.609. Broker Volume Parameters:  NONE</t>
  </si>
  <si>
    <t>EGenDriverCE (EGen v1.13.0) 99 at 2014-09-22 13:33:34.609. Customer Position Parameters:</t>
  </si>
  <si>
    <t>EGenDriverCE (EGen v1.13.0) 99 at 2014-09-22 13:33:34.609. Market Watch Parameters:</t>
  </si>
  <si>
    <t>EGenDriverCE (EGen v1.13.0) 99 at 2014-09-22 13:33:34.609. Security Detail Parameters:</t>
  </si>
  <si>
    <t>EGenDriverCE (EGen v1.13.0) 99 at 2014-09-22 13:33:34.609. Trade Lookup Parameters:</t>
  </si>
  <si>
    <t>EGenDriverCE (EGen v1.13.0) 99 at 2014-09-22 13:33:34.609. Trade Order Parameters:</t>
  </si>
  <si>
    <t>EGenDriverCE (EGen v1.13.0) 99 at 2014-09-22 13:33:34.609. Trade Update Parameters:</t>
  </si>
  <si>
    <t>EGenDriverCE (EGen v1.13.0) 98 at 2014-09-22 13:33:34.609. Transaction Mixes:</t>
  </si>
  <si>
    <t>EGenDriverCE (EGen v1.13.0) 98 at 2014-09-22 13:33:34.609. Broker Volume Parameters:  NONE</t>
  </si>
  <si>
    <t>EGenDriverCE (EGen v1.13.0) 98 at 2014-09-22 13:33:34.609. Customer Position Parameters:</t>
  </si>
  <si>
    <t>EGenDriverCE (EGen v1.13.0) 98 at 2014-09-22 13:33:34.609. Market Watch Parameters:</t>
  </si>
  <si>
    <t>EGenDriverCE (EGen v1.13.0) 98 at 2014-09-22 13:33:34.609. Security Detail Parameters:</t>
  </si>
  <si>
    <t>EGenDriverCE (EGen v1.13.0) 98 at 2014-09-22 13:33:34.609. Trade Lookup Parameters:</t>
  </si>
  <si>
    <t>EGenDriverCE (EGen v1.13.0) 98 at 2014-09-22 13:33:34.609. Trade Order Parameters:</t>
  </si>
  <si>
    <t>EGenDriverCE (EGen v1.13.0) 98 at 2014-09-22 13:33:34.609. Trade Update Parameters:</t>
  </si>
  <si>
    <t>EGenDriverCE (EGen v1.13.0) 97 at 2014-09-22 13:33:34.609. Transaction Mixes:</t>
  </si>
  <si>
    <t>EGenDriverCE (EGen v1.13.0) 97 at 2014-09-22 13:33:34.609. Broker Volume Parameters:  NONE</t>
  </si>
  <si>
    <t>EGenDriverCE (EGen v1.13.0) 97 at 2014-09-22 13:33:34.609. Customer Position Parameters:</t>
  </si>
  <si>
    <t>EGenDriverCE (EGen v1.13.0) 97 at 2014-09-22 13:33:34.609. Market Watch Parameters:</t>
  </si>
  <si>
    <t>EGenDriverCE (EGen v1.13.0) 97 at 2014-09-22 13:33:34.609. Security Detail Parameters:</t>
  </si>
  <si>
    <t>EGenDriverCE (EGen v1.13.0) 97 at 2014-09-22 13:33:34.609. Trade Lookup Parameters:</t>
  </si>
  <si>
    <t>EGenDriverCE (EGen v1.13.0) 97 at 2014-09-22 13:33:34.609. Trade Order Parameters:</t>
  </si>
  <si>
    <t>EGenDriverCE (EGen v1.13.0) 97 at 2014-09-22 13:33:34.609. Trade Update Parameters:</t>
  </si>
  <si>
    <t>EGenDriverCE (EGen v1.13.0) 96 at 2014-09-22 13:33:34.609. Transaction Mixes:</t>
  </si>
  <si>
    <t>EGenDriverCE (EGen v1.13.0) 96 at 2014-09-22 13:33:34.609. Broker Volume Parameters:  NONE</t>
  </si>
  <si>
    <t>EGenDriverCE (EGen v1.13.0) 138 at 2014-09-22 13:33:34.609. Trade Order Parameters:</t>
  </si>
  <si>
    <t>EGenDriverCE (EGen v1.13.0) 138 at 2014-09-22 13:33:34.609. Trade Update Parameters:</t>
  </si>
  <si>
    <t>EGenDriverCE (EGen v1.13.0) 137 at 2014-09-22 13:33:34.609. Transaction Mixes:</t>
  </si>
  <si>
    <t>EGenDriverCE (EGen v1.13.0) 137 at 2014-09-22 13:33:34.609. Broker Volume Parameters:  NONE</t>
  </si>
  <si>
    <t>EGenDriverCE (EGen v1.13.0) 137 at 2014-09-22 13:33:34.609. Customer Position Parameters:</t>
  </si>
  <si>
    <t>EGenDriverCE (EGen v1.13.0) 137 at 2014-09-22 13:33:34.609. Market Watch Parameters:</t>
  </si>
  <si>
    <t>EGenDriverCE (EGen v1.13.0) 137 at 2014-09-22 13:33:34.609. Security Detail Parameters:</t>
  </si>
  <si>
    <t>EGenDriverCE (EGen v1.13.0) 137 at 2014-09-22 13:33:34.609. Trade Lookup Parameters:</t>
  </si>
  <si>
    <t>EGenDriverCE (EGen v1.13.0) 137 at 2014-09-22 13:33:34.609. Trade Order Parameters:</t>
  </si>
  <si>
    <t>EGenDriverCE (EGen v1.13.0) 137 at 2014-09-22 13:33:34.609. Trade Update Parameters:</t>
  </si>
  <si>
    <t>EGenDriverCE (EGen v1.13.0) 136 at 2014-09-22 13:33:34.609. Transaction Mixes:</t>
  </si>
  <si>
    <t>EGenDriverCE (EGen v1.13.0) 136 at 2014-09-22 13:33:34.609. Broker Volume Parameters:  NONE</t>
  </si>
  <si>
    <t>EGenDriverCE (EGen v1.13.0) 136 at 2014-09-22 13:33:34.609. Customer Position Parameters:</t>
  </si>
  <si>
    <t>EGenDriverCE (EGen v1.13.0) 136 at 2014-09-22 13:33:34.609. Market Watch Parameters:</t>
  </si>
  <si>
    <t>EGenDriverCE (EGen v1.13.0) 136 at 2014-09-22 13:33:34.609. Security Detail Parameters:</t>
  </si>
  <si>
    <t>EGenDriverCE (EGen v1.13.0) 136 at 2014-09-22 13:33:34.609. Trade Lookup Parameters:</t>
  </si>
  <si>
    <t>EGenDriverCE (EGen v1.13.0) 136 at 2014-09-22 13:33:34.609. Trade Order Parameters:</t>
  </si>
  <si>
    <t>EGenDriverCE (EGen v1.13.0) 136 at 2014-09-22 13:33:34.609. Trade Update Parameters:</t>
  </si>
  <si>
    <t>EGenDriverCE (EGen v1.13.0) 135 at 2014-09-22 13:33:34.609. Transaction Mixes:</t>
  </si>
  <si>
    <t>EGenDriverCE (EGen v1.13.0) 135 at 2014-09-22 13:33:34.609. Broker Volume Parameters:  NONE</t>
  </si>
  <si>
    <t>EGenDriverCE (EGen v1.13.0) 135 at 2014-09-22 13:33:34.609. Customer Position Parameters:</t>
  </si>
  <si>
    <t>EGenDriverCE (EGen v1.13.0) 135 at 2014-09-22 13:33:34.609. Market Watch Parameters:</t>
  </si>
  <si>
    <t>EGenDriverCE (EGen v1.13.0) 135 at 2014-09-22 13:33:34.609. Security Detail Parameters:</t>
  </si>
  <si>
    <t>EGenDriverCE (EGen v1.13.0) 135 at 2014-09-22 13:33:34.609. Trade Lookup Parameters:</t>
  </si>
  <si>
    <t>EGenDriverCE (EGen v1.13.0) 135 at 2014-09-22 13:33:34.609. Trade Order Parameters:</t>
  </si>
  <si>
    <t>EGenDriverCE (EGen v1.13.0) 135 at 2014-09-22 13:33:34.609. Trade Update Parameters:</t>
  </si>
  <si>
    <t>EGenDriverCE (EGen v1.13.0) 134 at 2014-09-22 13:33:34.609. Transaction Mixes:</t>
  </si>
  <si>
    <t>EGenDriverCE (EGen v1.13.0) 134 at 2014-09-22 13:33:34.609. Broker Volume Parameters:  NONE</t>
  </si>
  <si>
    <t>EGenDriverCE (EGen v1.13.0) 134 at 2014-09-22 13:33:34.609. Customer Position Parameters:</t>
  </si>
  <si>
    <t>EGenDriverCE (EGen v1.13.0) 134 at 2014-09-22 13:33:34.609. Market Watch Parameters:</t>
  </si>
  <si>
    <t>EGenDriverCE (EGen v1.13.0) 134 at 2014-09-22 13:33:34.609. Security Detail Parameters:</t>
  </si>
  <si>
    <t>EGenDriverCE (EGen v1.13.0) 134 at 2014-09-22 13:33:34.609. Trade Lookup Parameters:</t>
  </si>
  <si>
    <t>EGenDriverCE (EGen v1.13.0) 134 at 2014-09-22 13:33:34.609. Trade Order Parameters:</t>
  </si>
  <si>
    <t>EGenDriverCE (EGen v1.13.0) 134 at 2014-09-22 13:33:34.609. Trade Update Parameters:</t>
  </si>
  <si>
    <t>EGenDriverCE (EGen v1.13.0) 170 at 2014-09-22 13:33:34.609. Trade Lookup Parameters:</t>
  </si>
  <si>
    <t>EGenDriverCE (EGen v1.13.0) 170 at 2014-09-22 13:33:34.609. Trade Order Parameters:</t>
  </si>
  <si>
    <t>EGenDriverCE (EGen v1.13.0) 170 at 2014-09-22 13:33:34.609. Trade Update Parameters:</t>
  </si>
  <si>
    <t>EGenDriverCE (EGen v1.13.0) 169 at 2014-09-22 13:33:34.609. Transaction Mixes:</t>
  </si>
  <si>
    <t>EGenDriverCE (EGen v1.13.0) 169 at 2014-09-22 13:33:34.609. Broker Volume Parameters:  NONE</t>
  </si>
  <si>
    <t>EGenDriverCE (EGen v1.13.0) 169 at 2014-09-22 13:33:34.609. Customer Position Parameters:</t>
  </si>
  <si>
    <t>EGenDriverCE (EGen v1.13.0) 169 at 2014-09-22 13:33:34.609. Market Watch Parameters:</t>
  </si>
  <si>
    <t>EGenDriverCE (EGen v1.13.0) 169 at 2014-09-22 13:33:34.609. Security Detail Parameters:</t>
  </si>
  <si>
    <t>EGenDriverCE (EGen v1.13.0) 169 at 2014-09-22 13:33:34.609. Trade Lookup Parameters:</t>
  </si>
  <si>
    <t>EGenDriverCE (EGen v1.13.0) 201 at 2014-09-22 13:33:34.609. Trade Lookup Parameters:</t>
  </si>
  <si>
    <t>EGenDriverCE (EGen v1.13.0) 201 at 2014-09-22 13:33:34.609. Trade Order Parameters:</t>
  </si>
  <si>
    <t>EGenDriverCE (EGen v1.13.0) 201 at 2014-09-22 13:33:34.609. Trade Update Parameters:</t>
  </si>
  <si>
    <t>EGenDriverCE (EGen v1.13.0) 200 at 2014-09-22 13:33:34.609. Transaction Mixes:</t>
  </si>
  <si>
    <t>EGenDriverCE (EGen v1.13.0) 200 at 2014-09-22 13:33:34.609. Broker Volume Parameters:  NONE</t>
  </si>
  <si>
    <t>EGenDriverCE (EGen v1.13.0) 200 at 2014-09-22 13:33:34.609. Customer Position Parameters:</t>
  </si>
  <si>
    <t>EGenDriverCE (EGen v1.13.0) 200 at 2014-09-22 13:33:34.609. Market Watch Parameters:</t>
  </si>
  <si>
    <t>EGenDriverCE (EGen v1.13.0) 200 at 2014-09-22 13:33:34.609. Security Detail Parameters:</t>
  </si>
  <si>
    <t>EGenDriverCE (EGen v1.13.0) 200 at 2014-09-22 13:33:34.609. Trade Lookup Parameters:</t>
  </si>
  <si>
    <t>EGenDriverCE (EGen v1.13.0) 200 at 2014-09-22 13:33:34.609. Trade Order Parameters:</t>
  </si>
  <si>
    <t>EGenDriverCE (EGen v1.13.0) 200 at 2014-09-22 13:33:34.609. Trade Update Parameters:</t>
  </si>
  <si>
    <t>EGenDriverCE (EGen v1.13.0) 199 at 2014-09-22 13:33:34.609. Transaction Mixes:</t>
  </si>
  <si>
    <t>EGenDriverCE (EGen v1.13.0) 199 at 2014-09-22 13:33:34.609. Broker Volume Parameters:  NONE</t>
  </si>
  <si>
    <t>EGenDriverCE (EGen v1.13.0) 199 at 2014-09-22 13:33:34.609. Customer Position Parameters:</t>
  </si>
  <si>
    <t>EGenDriverCE (EGen v1.13.0) 199 at 2014-09-22 13:33:34.609. Market Watch Parameters:</t>
  </si>
  <si>
    <t>EGenDriverCE (EGen v1.13.0) 199 at 2014-09-22 13:33:34.609. Security Detail Parameters:</t>
  </si>
  <si>
    <t>EGenDriverCE (EGen v1.13.0) 199 at 2014-09-22 13:33:34.609. Trade Lookup Parameters:</t>
  </si>
  <si>
    <t>EGenDriverCE (EGen v1.13.0) 199 at 2014-09-22 13:33:34.609. Trade Order Parameters:</t>
  </si>
  <si>
    <t>EGenDriverCE (EGen v1.13.0) 199 at 2014-09-22 13:33:34.609. Trade Update Parameters:</t>
  </si>
  <si>
    <t>EGenDriverCE (EGen v1.13.0) 231 at 2014-09-22 13:33:34.609. Transaction Mixes:</t>
  </si>
  <si>
    <t>EGenDriverCE (EGen v1.13.0) 231 at 2014-09-22 13:33:34.609. Broker Volume Parameters:  NONE</t>
  </si>
  <si>
    <t>EGenDriverCE (EGen v1.13.0) 231 at 2014-09-22 13:33:34.609. Customer Position Parameters:</t>
  </si>
  <si>
    <t>EGenDriverCE (EGen v1.13.0) 231 at 2014-09-22 13:33:34.609. Market Watch Parameters:</t>
  </si>
  <si>
    <t>EGenDriverCE (EGen v1.13.0) 231 at 2014-09-22 13:33:34.609. Security Detail Parameters:</t>
  </si>
  <si>
    <t>EGenDriverCE (EGen v1.13.0) 231 at 2014-09-22 13:33:34.609. Trade Lookup Parameters:</t>
  </si>
  <si>
    <t>EGenDriverCE (EGen v1.13.0) 231 at 2014-09-22 13:33:34.609. Trade Order Parameters:</t>
  </si>
  <si>
    <t>EGenDriverCE (EGen v1.13.0) 231 at 2014-09-22 13:33:34.609. Trade Update Parameters:</t>
  </si>
  <si>
    <t>EGenDriverCE (EGen v1.13.0) 230 at 2014-09-22 13:33:34.609. Transaction Mixes:</t>
  </si>
  <si>
    <t>EGenDriverCE (EGen v1.13.0) 230 at 2014-09-22 13:33:34.609. Broker Volume Parameters:  NONE</t>
  </si>
  <si>
    <t>EGenDriverCE (EGen v1.13.0) 230 at 2014-09-22 13:33:34.609. Customer Position Parameters:</t>
  </si>
  <si>
    <t>EGenDriverCE (EGen v1.13.0) 230 at 2014-09-22 13:33:34.609. Market Watch Parameters:</t>
  </si>
  <si>
    <t>EGenDriverCE (EGen v1.13.0) 230 at 2014-09-22 13:33:34.609. Security Detail Parameters:</t>
  </si>
  <si>
    <t>EGenDriverCE (EGen v1.13.0) 230 at 2014-09-22 13:33:34.609. Trade Lookup Parameters:</t>
  </si>
  <si>
    <t>EGenDriverCE (EGen v1.13.0) 230 at 2014-09-22 13:33:34.609. Trade Order Parameters:</t>
  </si>
  <si>
    <t>EGenDriverCE (EGen v1.13.0) 230 at 2014-09-22 13:33:34.609. Trade Update Parameters:</t>
  </si>
  <si>
    <t>EGenDriverCE (EGen v1.13.0) 229 at 2014-09-22 13:33:34.609. Transaction Mixes:</t>
  </si>
  <si>
    <t>EGenDriverCE (EGen v1.13.0) 229 at 2014-09-22 13:33:34.609. Broker Volume Parameters:  NONE</t>
  </si>
  <si>
    <t>EGenDriverCE (EGen v1.13.0) 229 at 2014-09-22 13:33:34.609. Customer Position Parameters:</t>
  </si>
  <si>
    <t>EGenDriverCE (EGen v1.13.0) 229 at 2014-09-22 13:33:34.609. Market Watch Parameters:</t>
  </si>
  <si>
    <t>EGenDriverCE (EGen v1.13.0) 229 at 2014-09-22 13:33:34.609. Security Detail Parameters:</t>
  </si>
  <si>
    <t>EGenDriverCE (EGen v1.13.0) 229 at 2014-09-22 13:33:34.609. Trade Lookup Parameters:</t>
  </si>
  <si>
    <t>EGenDriverCE (EGen v1.13.0) 229 at 2014-09-22 13:33:34.609. Trade Order Parameters:</t>
  </si>
  <si>
    <t>EGenDriverCE (EGen v1.13.0) 246 at 2014-09-22 13:33:34.609. Trade Update Parameters:</t>
  </si>
  <si>
    <t>EGenDriverCE (EGen v1.13.0) 245 at 2014-09-22 13:33:34.609. Transaction Mixes:</t>
  </si>
  <si>
    <t>EGenDriverCE (EGen v1.13.0) 245 at 2014-09-22 13:33:34.609. Broker Volume Parameters:  NONE</t>
  </si>
  <si>
    <t>EGenDriverCE (EGen v1.13.0) 245 at 2014-09-22 13:33:34.609. Customer Position Parameters:</t>
  </si>
  <si>
    <t>EGenDriverCE (EGen v1.13.0) 245 at 2014-09-22 13:33:34.609. Market Watch Parameters:</t>
  </si>
  <si>
    <t>EGenDriverCE (EGen v1.13.0) 245 at 2014-09-22 13:33:34.609. Security Detail Parameters:</t>
  </si>
  <si>
    <t>EGenDriverCE (EGen v1.13.0) 245 at 2014-09-22 13:33:34.609. Trade Lookup Parameters:</t>
  </si>
  <si>
    <t>EGenDriverCE (EGen v1.13.0) 245 at 2014-09-22 13:33:34.609. Trade Order Parameters:</t>
  </si>
  <si>
    <t>EGenDriverCE (EGen v1.13.0) 245 at 2014-09-22 13:33:34.609. Trade Update Parameters:</t>
  </si>
  <si>
    <t>EGenDriverCE (EGen v1.13.0) 244 at 2014-09-22 13:33:34.609. Transaction Mixes:</t>
  </si>
  <si>
    <t>EGenDriverCE (EGen v1.13.0) 244 at 2014-09-22 13:33:34.609. Broker Volume Parameters:  NONE</t>
  </si>
  <si>
    <t>EGenDriverCE (EGen v1.13.0) 244 at 2014-09-22 13:33:34.609. Customer Position Parameters:</t>
  </si>
  <si>
    <t>EGenDriverCE (EGen v1.13.0) 244 at 2014-09-22 13:33:34.609. Market Watch Parameters:</t>
  </si>
  <si>
    <t>EGenDriverCE (EGen v1.13.0) 244 at 2014-09-22 13:33:34.609. Security Detail Parameters:</t>
  </si>
  <si>
    <t>EGenDriverCE (EGen v1.13.0) 244 at 2014-09-22 13:33:34.609. Trade Lookup Parameters:</t>
  </si>
  <si>
    <t>EGenDriverCE (EGen v1.13.0) 244 at 2014-09-22 13:33:34.609. Trade Order Parameters:</t>
  </si>
  <si>
    <t>EGenDriverCE (EGen v1.13.0) 244 at 2014-09-22 13:33:34.609. Trade Update Parameters:</t>
  </si>
  <si>
    <t>EGenDriverCE (EGen v1.13.0) 243 at 2014-09-22 13:33:34.609. Transaction Mixes:</t>
  </si>
  <si>
    <t>EGenDriverCE (EGen v1.13.0) 243 at 2014-09-22 13:33:34.609. Broker Volume Parameters:  NONE</t>
  </si>
  <si>
    <t>EGenDriverCE (EGen v1.13.0) 243 at 2014-09-22 13:33:34.609. Customer Position Parameters:</t>
  </si>
  <si>
    <t>EGenDriverCE (EGen v1.13.0) 243 at 2014-09-22 13:33:34.609. Market Watch Parameters:</t>
  </si>
  <si>
    <t>EGenDriverCE (EGen v1.13.0) 243 at 2014-09-22 13:33:34.609. Security Detail Parameters:</t>
  </si>
  <si>
    <t>EGenDriverCE (EGen v1.13.0) 243 at 2014-09-22 13:33:34.609. Trade Lookup Parameters:</t>
  </si>
  <si>
    <t>EGenDriverCE (EGen v1.13.0) 243 at 2014-09-22 13:33:34.609. Trade Order Parameters:</t>
  </si>
  <si>
    <t>EGenDriverCE (EGen v1.13.0) 243 at 2014-09-22 13:33:34.609. Trade Update Parameters:</t>
  </si>
  <si>
    <t>EGenDriverCE (EGen v1.13.0) 242 at 2014-09-22 13:33:34.609. Transaction Mixes:</t>
  </si>
  <si>
    <t>EGenDriverCE (EGen v1.13.0) 242 at 2014-09-22 13:33:34.609. Broker Volume Parameters:  NONE</t>
  </si>
  <si>
    <t>EGenDriverCE (EGen v1.13.0) 242 at 2014-09-22 13:33:34.609. Customer Position Parameters:</t>
  </si>
  <si>
    <t>EGenDriverCE (EGen v1.13.0) 242 at 2014-09-22 13:33:34.609. Market Watch Parameters:</t>
  </si>
  <si>
    <t>EGenDriverCE (EGen v1.13.0) 282 at 2014-09-22 13:33:34.609. Trade Order Parameters:</t>
  </si>
  <si>
    <t>EGenDriverCE (EGen v1.13.0) 282 at 2014-09-22 13:33:34.609. Trade Update Parameters:</t>
  </si>
  <si>
    <t>EGenDriverCE (EGen v1.13.0) 281 at 2014-09-22 13:33:34.609. Transaction Mixes:</t>
  </si>
  <si>
    <t>EGenDriverCE (EGen v1.13.0) 281 at 2014-09-22 13:33:34.609. Broker Volume Parameters:  NONE</t>
  </si>
  <si>
    <t>EGenDriverCE (EGen v1.13.0) 281 at 2014-09-22 13:33:34.609. Customer Position Parameters:</t>
  </si>
  <si>
    <t>EGenDriverCE (EGen v1.13.0) 281 at 2014-09-22 13:33:34.609. Market Watch Parameters:</t>
  </si>
  <si>
    <t>EGenDriverCE (EGen v1.13.0) 281 at 2014-09-22 13:33:34.609. Security Detail Parameters:</t>
  </si>
  <si>
    <t>EGenDriverCE (EGen v1.13.0) 281 at 2014-09-22 13:33:34.609. Trade Lookup Parameters:</t>
  </si>
  <si>
    <t>EGenDriverCE (EGen v1.13.0) 281 at 2014-09-22 13:33:34.609. Trade Order Parameters:</t>
  </si>
  <si>
    <t>EGenDriverCE (EGen v1.13.0) 281 at 2014-09-22 13:33:34.609. Trade Update Parameters:</t>
  </si>
  <si>
    <t>EGenDriverCE (EGen v1.13.0) 280 at 2014-09-22 13:33:34.609. Transaction Mixes:</t>
  </si>
  <si>
    <t>EGenDriverCE (EGen v1.13.0) 280 at 2014-09-22 13:33:34.609. Broker Volume Parameters:  NONE</t>
  </si>
  <si>
    <t>EGenDriverCE (EGen v1.13.0) 280 at 2014-09-22 13:33:34.609. Customer Position Parameters:</t>
  </si>
  <si>
    <t>EGenDriverCE (EGen v1.13.0) 280 at 2014-09-22 13:33:34.609. Market Watch Parameters:</t>
  </si>
  <si>
    <t>EGenDriverCE (EGen v1.13.0) 280 at 2014-09-22 13:33:34.609. Security Detail Parameters:</t>
  </si>
  <si>
    <t>EGenDriverCE (EGen v1.13.0) 280 at 2014-09-22 13:33:34.609. Trade Lookup Parameters:</t>
  </si>
  <si>
    <t>EGenDriverCE (EGen v1.13.0) 280 at 2014-09-22 13:33:34.609. Trade Order Parameters:</t>
  </si>
  <si>
    <t>EGenDriverCE (EGen v1.13.0) 280 at 2014-09-22 13:33:34.609. Trade Update Parameters:</t>
  </si>
  <si>
    <t>EGenDriverCE (EGen v1.13.0) 279 at 2014-09-22 13:33:34.609. Transaction Mixes:</t>
  </si>
  <si>
    <t>EGenDriverCE (EGen v1.13.0) 279 at 2014-09-22 13:33:34.609. Broker Volume Parameters:  NONE</t>
  </si>
  <si>
    <t>EGenDriverCE (EGen v1.13.0) 279 at 2014-09-22 13:33:34.609. Customer Position Parameters:</t>
  </si>
  <si>
    <t>EGenDriverCE (EGen v1.13.0) 279 at 2014-09-22 13:33:34.609. Market Watch Parameters:</t>
  </si>
  <si>
    <t>EGenDriverCE (EGen v1.13.0) 279 at 2014-09-22 13:33:34.609. Security Detail Parameters:</t>
  </si>
  <si>
    <t>EGenDriverCE (EGen v1.13.0) 279 at 2014-09-22 13:33:34.609. Trade Lookup Parameters:</t>
  </si>
  <si>
    <t>EGenDriverCE (EGen v1.13.0) 279 at 2014-09-22 13:33:34.609. Trade Order Parameters:</t>
  </si>
  <si>
    <t>EGenDriverCE (EGen v1.13.0) 279 at 2014-09-22 13:33:34.609. Trade Update Parameters:</t>
  </si>
  <si>
    <t>EGenDriverCE (EGen v1.13.0) 278 at 2014-09-22 13:33:34.609. Transaction Mixes:</t>
  </si>
  <si>
    <t>EGenDriverCE (EGen v1.13.0) 278 at 2014-09-22 13:33:34.609. Broker Volume Parameters:  NONE</t>
  </si>
  <si>
    <t>EGenDriverCE (EGen v1.13.0) 278 at 2014-09-22 13:33:34.609. Customer Position Parameters:</t>
  </si>
  <si>
    <t>EGenDriverCE (EGen v1.13.0) 278 at 2014-09-22 13:33:34.609. Market Watch Parameters:</t>
  </si>
  <si>
    <t>EGenDriverCE (EGen v1.13.0) 278 at 2014-09-22 13:33:34.609. Security Detail Parameters:</t>
  </si>
  <si>
    <t>EGenDriverCE (EGen v1.13.0) 278 at 2014-09-22 13:33:34.609. Trade Lookup Parameters:</t>
  </si>
  <si>
    <t>EGenDriverCE (EGen v1.13.0) 278 at 2014-09-22 13:33:34.609. Trade Order Parameters:</t>
  </si>
  <si>
    <t>EGenDriverCE (EGen v1.13.0) 278 at 2014-09-22 13:33:34.609. Trade Update Parameters:</t>
  </si>
  <si>
    <t>EGenDriverCE (EGen v1.13.0) 277 at 2014-09-22 13:33:34.609. Transaction Mixes:</t>
  </si>
  <si>
    <t>EGenDriverCE (EGen v1.13.0) 277 at 2014-09-22 13:33:34.609. Broker Volume Parameters:  NONE</t>
  </si>
  <si>
    <t>EGenDriverCE (EGen v1.13.0) 277 at 2014-09-22 13:33:34.609. Customer Position Parameters:</t>
  </si>
  <si>
    <t>EGenDriverCE (EGen v1.13.0) 277 at 2014-09-22 13:33:34.609. Market Watch Parameters:</t>
  </si>
  <si>
    <t>EGenDriverCE (EGen v1.13.0) 277 at 2014-09-22 13:33:34.609. Security Detail Parameters:</t>
  </si>
  <si>
    <t>EGenDriverCE (EGen v1.13.0) 277 at 2014-09-22 13:33:34.609. Trade Lookup Parameters:</t>
  </si>
  <si>
    <t>EGenDriverCE (EGen v1.13.0) 277 at 2014-09-22 13:33:34.609. Trade Order Parameters:</t>
  </si>
  <si>
    <t>EGenDriverCE (EGen v1.13.0) 277 at 2014-09-22 13:33:34.609. Trade Update Parameters:</t>
  </si>
  <si>
    <t>EGenDriverCE (EGen v1.13.0) 310 at 2014-09-22 13:33:34.609. Trade Order Parameters:</t>
  </si>
  <si>
    <t>EGenDriverCE (EGen v1.13.0) 310 at 2014-09-22 13:33:34.609. Trade Update Parameters:</t>
  </si>
  <si>
    <t>EGenDriverCE (EGen v1.13.0) 309 at 2014-09-22 13:33:34.609. Transaction Mixes:</t>
  </si>
  <si>
    <t>EGenDriverCE (EGen v1.13.0) 309 at 2014-09-22 13:33:34.609. Broker Volume Parameters:  NONE</t>
  </si>
  <si>
    <t>EGenDriverCE (EGen v1.13.0) 309 at 2014-09-22 13:33:34.609. Customer Position Parameters:</t>
  </si>
  <si>
    <t>EGenDriverCE (EGen v1.13.0) 309 at 2014-09-22 13:33:34.609. Market Watch Parameters:</t>
  </si>
  <si>
    <t>EGenDriverCE (EGen v1.13.0) 309 at 2014-09-22 13:33:34.609. Security Detail Parameters:</t>
  </si>
  <si>
    <t>EGenDriverCE (EGen v1.13.0) 309 at 2014-09-22 13:33:34.609. Trade Lookup Parameters:</t>
  </si>
  <si>
    <t>EGenDriverCE (EGen v1.13.0) 309 at 2014-09-22 13:33:34.609. Trade Order Parameters:</t>
  </si>
  <si>
    <t>EGenDriverCE (EGen v1.13.0) 309 at 2014-09-22 13:33:34.609. Trade Update Parameters:</t>
  </si>
  <si>
    <t>EGenDriverCE (EGen v1.13.0) 308 at 2014-09-22 13:33:34.609. Transaction Mixes:</t>
  </si>
  <si>
    <t>EGenDriverCE (EGen v1.13.0) 308 at 2014-09-22 13:33:34.609. Broker Volume Parameters:  NONE</t>
  </si>
  <si>
    <t>EGenDriverCE (EGen v1.13.0) 308 at 2014-09-22 13:33:34.609. Customer Position Parameters:</t>
  </si>
  <si>
    <t>EGenDriverCE (EGen v1.13.0) 308 at 2014-09-22 13:33:34.609. Market Watch Parameters:</t>
  </si>
  <si>
    <t>EGenDriverCE (EGen v1.13.0) 308 at 2014-09-22 13:33:34.609. Security Detail Parameters:</t>
  </si>
  <si>
    <t>EGenDriverCE (EGen v1.13.0) 308 at 2014-09-22 13:33:34.609. Trade Lookup Parameters:</t>
  </si>
  <si>
    <t>EGenDriverCE (EGen v1.13.0) 308 at 2014-09-22 13:33:34.609. Trade Order Parameters:</t>
  </si>
  <si>
    <t>EGenDriverCE (EGen v1.13.0) 308 at 2014-09-22 13:33:34.609. Trade Update Parameters:</t>
  </si>
  <si>
    <t>EGenDriverCE (EGen v1.13.0) 307 at 2014-09-22 13:33:34.609. Transaction Mixes:</t>
  </si>
  <si>
    <t>EGenDriverCE (EGen v1.13.0) 307 at 2014-09-22 13:33:34.609. Broker Volume Parameters:  NONE</t>
  </si>
  <si>
    <t>EGenDriverCE (EGen v1.13.0) 307 at 2014-09-22 13:33:34.609. Customer Position Parameters:</t>
  </si>
  <si>
    <t>EGenDriverCE (EGen v1.13.0) 307 at 2014-09-22 13:33:34.609. Market Watch Parameters:</t>
  </si>
  <si>
    <t>EGenDriverCE (EGen v1.13.0) 307 at 2014-09-22 13:33:34.609. Security Detail Parameters:</t>
  </si>
  <si>
    <t>EGenDriverCE (EGen v1.13.0) 307 at 2014-09-22 13:33:34.609. Trade Lookup Parameters:</t>
  </si>
  <si>
    <t>EGenDriverCE (EGen v1.13.0) 307 at 2014-09-22 13:33:34.609. Trade Order Parameters:</t>
  </si>
  <si>
    <t>EGenDriverCE (EGen v1.13.0) 307 at 2014-09-22 13:33:34.609. Trade Update Parameters:</t>
  </si>
  <si>
    <t>EGenDriverCE (EGen v1.13.0) 306 at 2014-09-22 13:33:34.609. Transaction Mixes:</t>
  </si>
  <si>
    <t>EGenDriverCE (EGen v1.13.0) 306 at 2014-09-22 13:33:34.609. Broker Volume Parameters:  NONE</t>
  </si>
  <si>
    <t>EGenDriverCE (EGen v1.13.0) 306 at 2014-09-22 13:33:34.609. Customer Position Parameters:</t>
  </si>
  <si>
    <t>EGenDriverCE (EGen v1.13.0) 306 at 2014-09-22 13:33:34.609. Market Watch Parameters:</t>
  </si>
  <si>
    <t>EGenDriverCE (EGen v1.13.0) 306 at 2014-09-22 13:33:34.609. Security Detail Parameters:</t>
  </si>
  <si>
    <t>EGenDriverCE (EGen v1.13.0) 306 at 2014-09-22 13:33:34.609. Trade Lookup Parameters:</t>
  </si>
  <si>
    <t>EGenDriverCE (EGen v1.13.0) 306 at 2014-09-22 13:33:34.609. Trade Order Parameters:</t>
  </si>
  <si>
    <t>EGenDriverCE (EGen v1.13.0) 306 at 2014-09-22 13:33:34.609. Trade Update Parameters:</t>
  </si>
  <si>
    <t>EGenDriverCE (EGen v1.13.0) 305 at 2014-09-22 13:33:34.609. Transaction Mixes:</t>
  </si>
  <si>
    <t>EGenDriverCE (EGen v1.13.0) 305 at 2014-09-22 13:33:34.609. Broker Volume Parameters:  NONE</t>
  </si>
  <si>
    <t>EGenDriverCE (EGen v1.13.0) 305 at 2014-09-22 13:33:34.609. Customer Position Parameters:</t>
  </si>
  <si>
    <t>EGenDriverCE (EGen v1.13.0) 305 at 2014-09-22 13:33:34.609. Market Watch Parameters:</t>
  </si>
  <si>
    <t>EGenDriverCE (EGen v1.13.0) 305 at 2014-09-22 13:33:34.609. Security Detail Parameters:</t>
  </si>
  <si>
    <t>EGenDriverCE (EGen v1.13.0) 305 at 2014-09-22 13:33:34.609. Trade Lookup Parameters:</t>
  </si>
  <si>
    <t>EGenDriverCE (EGen v1.13.0) 305 at 2014-09-22 13:33:34.609. Trade Order Parameters:</t>
  </si>
  <si>
    <t>EGenDriverCE (EGen v1.13.0) 345 at 2014-09-22 13:33:34.609. Trade Order Parameters:</t>
  </si>
  <si>
    <t>EGenDriverCE (EGen v1.13.0) 345 at 2014-09-22 13:33:34.609. Trade Update Parameters:</t>
  </si>
  <si>
    <t>EGenDriverCE (EGen v1.13.0) 344 at 2014-09-22 13:33:34.609. Transaction Mixes:</t>
  </si>
  <si>
    <t>EGenDriverCE (EGen v1.13.0) 344 at 2014-09-22 13:33:34.609. Broker Volume Parameters:  NONE</t>
  </si>
  <si>
    <t>EGenDriverCE (EGen v1.13.0) 344 at 2014-09-22 13:33:34.609. Customer Position Parameters:</t>
  </si>
  <si>
    <t>EGenDriverCE (EGen v1.13.0) 344 at 2014-09-22 13:33:34.609. Market Watch Parameters:</t>
  </si>
  <si>
    <t>EGenDriverCE (EGen v1.13.0) 344 at 2014-09-22 13:33:34.609. Security Detail Parameters:</t>
  </si>
  <si>
    <t>EGenDriverCE (EGen v1.13.0) 344 at 2014-09-22 13:33:34.609. Trade Lookup Parameters:</t>
  </si>
  <si>
    <t>EGenDriverCE (EGen v1.13.0) 344 at 2014-09-22 13:33:34.609. Trade Order Parameters:</t>
  </si>
  <si>
    <t>EGenDriverCE (EGen v1.13.0) 344 at 2014-09-22 13:33:34.609. Trade Update Parameters:</t>
  </si>
  <si>
    <t>EGenDriverCE (EGen v1.13.0) 343 at 2014-09-22 13:33:34.609. Transaction Mixes:</t>
  </si>
  <si>
    <t>EGenDriverCE (EGen v1.13.0) 343 at 2014-09-22 13:33:34.609. Broker Volume Parameters:  NONE</t>
  </si>
  <si>
    <t>EGenDriverCE (EGen v1.13.0) 343 at 2014-09-22 13:33:34.609. Customer Position Parameters:</t>
  </si>
  <si>
    <t>EGenDriverCE (EGen v1.13.0) 343 at 2014-09-22 13:33:34.609. Market Watch Parameters:</t>
  </si>
  <si>
    <t>EGenDriverCE (EGen v1.13.0) 343 at 2014-09-22 13:33:34.609. Security Detail Parameters:</t>
  </si>
  <si>
    <t>EGenDriverCE (EGen v1.13.0) 343 at 2014-09-22 13:33:34.609. Trade Lookup Parameters:</t>
  </si>
  <si>
    <t>EGenDriverCE (EGen v1.13.0) 343 at 2014-09-22 13:33:34.609. Trade Order Parameters:</t>
  </si>
  <si>
    <t>EGenDriverCE (EGen v1.13.0) 343 at 2014-09-22 13:33:34.609. Trade Update Parameters:</t>
  </si>
  <si>
    <t>EGenDriverCE (EGen v1.13.0) 342 at 2014-09-22 13:33:34.609. Transaction Mixes:</t>
  </si>
  <si>
    <t>EGenDriverCE (EGen v1.13.0) 342 at 2014-09-22 13:33:34.609. Broker Volume Parameters:  NONE</t>
  </si>
  <si>
    <t>EGenDriverCE (EGen v1.13.0) 342 at 2014-09-22 13:33:34.609. Customer Position Parameters:</t>
  </si>
  <si>
    <t>EGenDriverCE (EGen v1.13.0) 342 at 2014-09-22 13:33:34.609. Market Watch Parameters:</t>
  </si>
  <si>
    <t>EGenDriverCE (EGen v1.13.0) 342 at 2014-09-22 13:33:34.609. Security Detail Parameters:</t>
  </si>
  <si>
    <t>EGenDriverCE (EGen v1.13.0) 342 at 2014-09-22 13:33:34.609. Trade Lookup Parameters:</t>
  </si>
  <si>
    <t>EGenDriverCE (EGen v1.13.0) 342 at 2014-09-22 13:33:34.609. Trade Order Parameters:</t>
  </si>
  <si>
    <t>EGenDriverCE (EGen v1.13.0) 342 at 2014-09-22 13:33:34.609. Trade Update Parameters:</t>
  </si>
  <si>
    <t>EGenDriverCE (EGen v1.13.0) 341 at 2014-09-22 13:33:34.609. Transaction Mixes:</t>
  </si>
  <si>
    <t>EGenDriverCE (EGen v1.13.0) 341 at 2014-09-22 13:33:34.609. Broker Volume Parameters:  NONE</t>
  </si>
  <si>
    <t>EGenDriverCE (EGen v1.13.0) 341 at 2014-09-22 13:33:34.609. Customer Position Parameters:</t>
  </si>
  <si>
    <t>EGenDriverCE (EGen v1.13.0) 341 at 2014-09-22 13:33:34.609. Market Watch Parameters:</t>
  </si>
  <si>
    <t>EGenDriverCE (EGen v1.13.0) 341 at 2014-09-22 13:33:34.609. Security Detail Parameters:</t>
  </si>
  <si>
    <t>EGenDriverCE (EGen v1.13.0) 341 at 2014-09-22 13:33:34.609. Trade Lookup Parameters:</t>
  </si>
  <si>
    <t>EGenDriverCE (EGen v1.13.0) 341 at 2014-09-22 13:33:34.609. Trade Order Parameters:</t>
  </si>
  <si>
    <t>EGenDriverCE (EGen v1.13.0) 341 at 2014-09-22 13:33:34.609. Trade Update Parameters:</t>
  </si>
  <si>
    <t>EGenDriverCE (EGen v1.13.0) 340 at 2014-09-22 13:33:34.609. Transaction Mixes:</t>
  </si>
  <si>
    <t>EGenDriverCE (EGen v1.13.0) 340 at 2014-09-22 13:33:34.609. Broker Volume Parameters:  NONE</t>
  </si>
  <si>
    <t>EGenDriverCE (EGen v1.13.0) 340 at 2014-09-22 13:33:34.609. Customer Position Parameters:</t>
  </si>
  <si>
    <t>EGenDriverCE (EGen v1.13.0) 340 at 2014-09-22 13:33:34.609. Market Watch Parameters:</t>
  </si>
  <si>
    <t>EGenDriverCE (EGen v1.13.0) 340 at 2014-09-22 13:33:34.609. Security Detail Parameters:</t>
  </si>
  <si>
    <t>EGenDriverCE (EGen v1.13.0) 367 at 2014-09-22 13:33:34.609. Trade Lookup Parameters:</t>
  </si>
  <si>
    <t>EGenDriverCE (EGen v1.13.0) 367 at 2014-09-22 13:33:34.609. Trade Order Parameters:</t>
  </si>
  <si>
    <t>EGenDriverCE (EGen v1.13.0) 367 at 2014-09-22 13:33:34.609. Trade Update Parameters:</t>
  </si>
  <si>
    <t>EGenDriverCE (EGen v1.13.0) 366 at 2014-09-22 13:33:34.609. Transaction Mixes:</t>
  </si>
  <si>
    <t>EGenDriverCE (EGen v1.13.0) 366 at 2014-09-22 13:33:34.609. Broker Volume Parameters:  NONE</t>
  </si>
  <si>
    <t>EGenDriverCE (EGen v1.13.0) 366 at 2014-09-22 13:33:34.609. Customer Position Parameters:</t>
  </si>
  <si>
    <t>EGenDriverCE (EGen v1.13.0) 366 at 2014-09-22 13:33:34.609. Market Watch Parameters:</t>
  </si>
  <si>
    <t>EGenDriverCE (EGen v1.13.0) 366 at 2014-09-22 13:33:34.609. Security Detail Parameters:</t>
  </si>
  <si>
    <t>EGenDriverCE (EGen v1.13.0) 366 at 2014-09-22 13:33:34.609. Trade Lookup Parameters:</t>
  </si>
  <si>
    <t>EGenDriverCE (EGen v1.13.0) 366 at 2014-09-22 13:33:34.609. Trade Order Parameters:</t>
  </si>
  <si>
    <t>EGenDriverCE (EGen v1.13.0) 366 at 2014-09-22 13:33:34.609. Trade Update Parameters:</t>
  </si>
  <si>
    <t>EGenDriverCE (EGen v1.13.0) 365 at 2014-09-22 13:33:34.609. Transaction Mixes:</t>
  </si>
  <si>
    <t>EGenDriverCE (EGen v1.13.0) 365 at 2014-09-22 13:33:34.609. Broker Volume Parameters:  NONE</t>
  </si>
  <si>
    <t>EGenDriverCE (EGen v1.13.0) 365 at 2014-09-22 13:33:34.609. Customer Position Parameters:</t>
  </si>
  <si>
    <t>EGenDriverCE (EGen v1.13.0) 365 at 2014-09-22 13:33:34.609. Market Watch Parameters:</t>
  </si>
  <si>
    <t>EGenDriverCE (EGen v1.13.0) 365 at 2014-09-22 13:33:34.609. Security Detail Parameters:</t>
  </si>
  <si>
    <t>EGenDriverCE (EGen v1.13.0) 365 at 2014-09-22 13:33:34.609. Trade Lookup Parameters:</t>
  </si>
  <si>
    <t>EGenDriverCE (EGen v1.13.0) 365 at 2014-09-22 13:33:34.609. Trade Order Parameters:</t>
  </si>
  <si>
    <t>EGenDriverCE (EGen v1.13.0) 365 at 2014-09-22 13:33:34.609. Trade Update Parameters:</t>
  </si>
  <si>
    <t>EGenDriverCE (EGen v1.13.0) 364 at 2014-09-22 13:33:34.609. Transaction Mixes:</t>
  </si>
  <si>
    <t>EGenDriverCE (EGen v1.13.0) 364 at 2014-09-22 13:33:34.609. Broker Volume Parameters:  NONE</t>
  </si>
  <si>
    <t>EGenDriverCE (EGen v1.13.0) 364 at 2014-09-22 13:33:34.609. Customer Position Parameters:</t>
  </si>
  <si>
    <t>EGenDriverCE (EGen v1.13.0) 364 at 2014-09-22 13:33:34.609. Market Watch Parameters:</t>
  </si>
  <si>
    <t>EGenDriverCE (EGen v1.13.0) 364 at 2014-09-22 13:33:34.609. Security Detail Parameters:</t>
  </si>
  <si>
    <t>EGenDriverCE (EGen v1.13.0) 364 at 2014-09-22 13:33:34.609. Trade Lookup Parameters:</t>
  </si>
  <si>
    <t>EGenDriverCE (EGen v1.13.0) 364 at 2014-09-22 13:33:34.609. Trade Order Parameters:</t>
  </si>
  <si>
    <t>EGenDriverCE (EGen v1.13.0) 364 at 2014-09-22 13:33:34.609. Trade Update Parameters:</t>
  </si>
  <si>
    <t>EGenDriverCE (EGen v1.13.0) 363 at 2014-09-22 13:33:34.609. Transaction Mixes:</t>
  </si>
  <si>
    <t>EGenDriverCE (EGen v1.13.0) 363 at 2014-09-22 13:33:34.609. Broker Volume Parameters:  NONE</t>
  </si>
  <si>
    <t>EGenDriverCE (EGen v1.13.0) 363 at 2014-09-22 13:33:34.609. Customer Position Parameters:</t>
  </si>
  <si>
    <t>EGenDriverCE (EGen v1.13.0) 363 at 2014-09-22 13:33:34.609. Market Watch Parameters:</t>
  </si>
  <si>
    <t>EGenDriverCE (EGen v1.13.0) 363 at 2014-09-22 13:33:34.609. Security Detail Parameters:</t>
  </si>
  <si>
    <t>EGenDriverCE (EGen v1.13.0) 363 at 2014-09-22 13:33:34.609. Trade Lookup Parameters:</t>
  </si>
  <si>
    <t>EGenDriverCE (EGen v1.13.0) 363 at 2014-09-22 13:33:34.609. Trade Order Parameters:</t>
  </si>
  <si>
    <t>EGenDriverCE (EGen v1.13.0) 363 at 2014-09-22 13:33:34.609. Trade Update Parameters:</t>
  </si>
  <si>
    <t>EGenDriverCE (EGen v1.13.0) 362 at 2014-09-22 13:33:34.609. Transaction Mixes:</t>
  </si>
  <si>
    <t>EGenDriverCE (EGen v1.13.0) 362 at 2014-09-22 13:33:34.609. Broker Volume Parameters:  NONE</t>
  </si>
  <si>
    <t>EGenDriverCE (EGen v1.13.0) 362 at 2014-09-22 13:33:34.609. Customer Position Parameters:</t>
  </si>
  <si>
    <t>EGenDriverCE (EGen v1.13.0) 362 at 2014-09-22 13:33:34.609. Market Watch Parameters:</t>
  </si>
  <si>
    <t>EGenDriverCE (EGen v1.13.0) 362 at 2014-09-22 13:33:34.609. Security Detail Parameters:</t>
  </si>
  <si>
    <t>EGenDriverCE (EGen v1.13.0) 400 at 2014-09-22 13:33:34.609. Transaction Mixes:</t>
  </si>
  <si>
    <t>EGenDriverCE (EGen v1.13.0) 400 at 2014-09-22 13:33:34.609. Broker Volume Parameters:  NONE</t>
  </si>
  <si>
    <t>EGenDriverCE (EGen v1.13.0) 400 at 2014-09-22 13:33:34.609. Customer Position Parameters:</t>
  </si>
  <si>
    <t>EGenDriverCE (EGen v1.13.0) 400 at 2014-09-22 13:33:34.609. Market Watch Parameters:</t>
  </si>
  <si>
    <t>EGenDriverCE (EGen v1.13.0) 400 at 2014-09-22 13:33:34.609. Security Detail Parameters:</t>
  </si>
  <si>
    <t>EGenDriverCE (EGen v1.13.0) 400 at 2014-09-22 13:33:34.609. Trade Lookup Parameters:</t>
  </si>
  <si>
    <t>EGenDriverCE (EGen v1.13.0) 400 at 2014-09-22 13:33:34.609. Trade Order Parameters:</t>
  </si>
  <si>
    <t>EGenDriverCE (EGen v1.13.0) 400 at 2014-09-22 13:33:34.609. Trade Update Parameters:</t>
  </si>
  <si>
    <t>EGenDriverCE (EGen v1.13.0) 399 at 2014-09-22 13:33:34.609. Transaction Mixes:</t>
  </si>
  <si>
    <t>EGenDriverCE (EGen v1.13.0) 399 at 2014-09-22 13:33:34.609. Broker Volume Parameters:  NONE</t>
  </si>
  <si>
    <t>EGenDriverCE (EGen v1.13.0) 399 at 2014-09-22 13:33:34.609. Customer Position Parameters:</t>
  </si>
  <si>
    <t>EGenDriverCE (EGen v1.13.0) 399 at 2014-09-22 13:33:34.609. Market Watch Parameters:</t>
  </si>
  <si>
    <t>EGenDriverCE (EGen v1.13.0) 399 at 2014-09-22 13:33:34.609. Security Detail Parameters:</t>
  </si>
  <si>
    <t>EGenDriverCE (EGen v1.13.0) 399 at 2014-09-22 13:33:34.609. Trade Lookup Parameters:</t>
  </si>
  <si>
    <t>EGenDriverCE (EGen v1.13.0) 399 at 2014-09-22 13:33:34.609. Trade Order Parameters:</t>
  </si>
  <si>
    <t>EGenDriverCE (EGen v1.13.0) 399 at 2014-09-22 13:33:34.609. Trade Update Parameters:</t>
  </si>
  <si>
    <t>EGenDriverCE (EGen v1.13.0) 398 at 2014-09-22 13:33:34.609. Transaction Mixes:</t>
  </si>
  <si>
    <t>EGenDriverCE (EGen v1.13.0) 398 at 2014-09-22 13:33:34.609. Broker Volume Parameters:  NONE</t>
  </si>
  <si>
    <t>EGenDriverCE (EGen v1.13.0) 398 at 2014-09-22 13:33:34.609. Customer Position Parameters:</t>
  </si>
  <si>
    <t>EGenDriverCE (EGen v1.13.0) 398 at 2014-09-22 13:33:34.609. Market Watch Parameters:</t>
  </si>
  <si>
    <t>EGenDriverCE (EGen v1.13.0) 398 at 2014-09-22 13:33:34.609. Security Detail Parameters:</t>
  </si>
  <si>
    <t>EGenDriverCE (EGen v1.13.0) 398 at 2014-09-22 13:33:34.609. Trade Lookup Parameters:</t>
  </si>
  <si>
    <t>EGenDriverCE (EGen v1.13.0) 398 at 2014-09-22 13:33:34.609. Trade Order Parameters:</t>
  </si>
  <si>
    <t>EGenDriverCE (EGen v1.13.0) 398 at 2014-09-22 13:33:34.609. Trade Update Parameters:</t>
  </si>
  <si>
    <t>EGenDriverCE (EGen v1.13.0) 397 at 2014-09-22 13:33:34.609. Transaction Mixes:</t>
  </si>
  <si>
    <t>EGenDriverCE (EGen v1.13.0) 397 at 2014-09-22 13:33:34.609. Broker Volume Parameters:  NONE</t>
  </si>
  <si>
    <t>EGenDriverCE (EGen v1.13.0) 397 at 2014-09-22 13:33:34.609. Customer Position Parameters:</t>
  </si>
  <si>
    <t>EGenDriverCE (EGen v1.13.0) 397 at 2014-09-22 13:33:34.609. Market Watch Parameters:</t>
  </si>
  <si>
    <t>EGenDriverCE (EGen v1.13.0) 397 at 2014-09-22 13:33:34.609. Security Detail Parameters:</t>
  </si>
  <si>
    <t>EGenDriverCE (EGen v1.13.0) 397 at 2014-09-22 13:33:34.609. Trade Lookup Parameters:</t>
  </si>
  <si>
    <t>EGenDriverCE (EGen v1.13.0) 397 at 2014-09-22 13:33:34.609. Trade Order Parameters:</t>
  </si>
  <si>
    <t>EGenDriverCE (EGen v1.13.0) 397 at 2014-09-22 13:33:34.609. Trade Update Parameters:</t>
  </si>
  <si>
    <t>EGenDriverCE (EGen v1.13.0) 396 at 2014-09-22 13:33:34.609. Transaction Mixes:</t>
  </si>
  <si>
    <t>EGenDriverCE (EGen v1.13.0) 396 at 2014-09-22 13:33:34.609. Broker Volume Parameters:  NONE</t>
  </si>
  <si>
    <t>EGenDriverCE (EGen v1.13.0) 396 at 2014-09-22 13:33:34.609. Customer Position Parameters:</t>
  </si>
  <si>
    <t>EGenDriverCE (EGen v1.13.0) 424 at 2014-09-22 13:33:34.609. Trade Lookup Parameters:</t>
  </si>
  <si>
    <t>EGenDriverCE (EGen v1.13.0) 424 at 2014-09-22 13:33:34.609. Trade Order Parameters:</t>
  </si>
  <si>
    <t>EGenDriverCE (EGen v1.13.0) 424 at 2014-09-22 13:33:34.609. Trade Update Parameters:</t>
  </si>
  <si>
    <t>EGenDriverCE (EGen v1.13.0) 423 at 2014-09-22 13:33:34.609. Transaction Mixes:</t>
  </si>
  <si>
    <t>EGenDriverCE (EGen v1.13.0) 423 at 2014-09-22 13:33:34.609. Broker Volume Parameters:  NONE</t>
  </si>
  <si>
    <t>EGenDriverCE (EGen v1.13.0) 423 at 2014-09-22 13:33:34.609. Customer Position Parameters:</t>
  </si>
  <si>
    <t>EGenDriverCE (EGen v1.13.0) 423 at 2014-09-22 13:33:34.609. Market Watch Parameters:</t>
  </si>
  <si>
    <t>EGenDriverCE (EGen v1.13.0) 423 at 2014-09-22 13:33:34.609. Security Detail Parameters:</t>
  </si>
  <si>
    <t>EGenDriverCE (EGen v1.13.0) 423 at 2014-09-22 13:33:34.609. Trade Lookup Parameters:</t>
  </si>
  <si>
    <t>EGenDriverCE (EGen v1.13.0) 423 at 2014-09-22 13:33:34.609. Trade Order Parameters:</t>
  </si>
  <si>
    <t>EGenDriverCE (EGen v1.13.0) 423 at 2014-09-22 13:33:34.609. Trade Update Parameters:</t>
  </si>
  <si>
    <t>EGenDriverCE (EGen v1.13.0) 422 at 2014-09-22 13:33:34.609. Transaction Mixes:</t>
  </si>
  <si>
    <t>EGenDriverCE (EGen v1.13.0) 422 at 2014-09-22 13:33:34.609. Broker Volume Parameters:  NONE</t>
  </si>
  <si>
    <t>EGenDriverCE (EGen v1.13.0) 422 at 2014-09-22 13:33:34.609. Customer Position Parameters:</t>
  </si>
  <si>
    <t>EGenDriverCE (EGen v1.13.0) 422 at 2014-09-22 13:33:34.609. Market Watch Parameters:</t>
  </si>
  <si>
    <t>EGenDriverCE (EGen v1.13.0) 422 at 2014-09-22 13:33:34.609. Security Detail Parameters:</t>
  </si>
  <si>
    <t>EGenDriverCE (EGen v1.13.0) 422 at 2014-09-22 13:33:34.609. Trade Lookup Parameters:</t>
  </si>
  <si>
    <t>EGenDriverCE (EGen v1.13.0) 422 at 2014-09-22 13:33:34.609. Trade Order Parameters:</t>
  </si>
  <si>
    <t>EGenDriverCE (EGen v1.13.0) 422 at 2014-09-22 13:33:34.609. Trade Update Parameters:</t>
  </si>
  <si>
    <t>EGenDriverCE (EGen v1.13.0) 421 at 2014-09-22 13:33:34.609. Transaction Mixes:</t>
  </si>
  <si>
    <t>EGenDriverCE (EGen v1.13.0) 421 at 2014-09-22 13:33:34.609. Broker Volume Parameters:  NONE</t>
  </si>
  <si>
    <t>EGenDriverCE (EGen v1.13.0) 421 at 2014-09-22 13:33:34.609. Customer Position Parameters:</t>
  </si>
  <si>
    <t>EGenDriverCE (EGen v1.13.0) 421 at 2014-09-22 13:33:34.609. Market Watch Parameters:</t>
  </si>
  <si>
    <t>EGenDriverCE (EGen v1.13.0) 421 at 2014-09-22 13:33:34.609. Security Detail Parameters:</t>
  </si>
  <si>
    <t>EGenDriverCE (EGen v1.13.0) 421 at 2014-09-22 13:33:34.609. Trade Lookup Parameters:</t>
  </si>
  <si>
    <t>EGenDriverCE (EGen v1.13.0) 421 at 2014-09-22 13:33:34.609. Trade Order Parameters:</t>
  </si>
  <si>
    <t>EGenDriverCE (EGen v1.13.0) 421 at 2014-09-22 13:33:34.609. Trade Update Parameters:</t>
  </si>
  <si>
    <t>EGenDriverCE (EGen v1.13.0) 463 at 2014-09-22 13:33:34.609. Trade Lookup Parameters:</t>
  </si>
  <si>
    <t>EGenDriverCE (EGen v1.13.0) 463 at 2014-09-22 13:33:34.609. Trade Order Parameters:</t>
  </si>
  <si>
    <t>EGenDriverCE (EGen v1.13.0) 463 at 2014-09-22 13:33:34.609. Trade Update Parameters:</t>
  </si>
  <si>
    <t>EGenDriverCE (EGen v1.13.0) 462 at 2014-09-22 13:33:34.609. Transaction Mixes:</t>
  </si>
  <si>
    <t>EGenDriverCE (EGen v1.13.0) 462 at 2014-09-22 13:33:34.609. Broker Volume Parameters:  NONE</t>
  </si>
  <si>
    <t>EGenDriverCE (EGen v1.13.0) 462 at 2014-09-22 13:33:34.609. Customer Position Parameters:</t>
  </si>
  <si>
    <t>EGenDriverCE (EGen v1.13.0) 462 at 2014-09-22 13:33:34.609. Market Watch Parameters:</t>
  </si>
  <si>
    <t>EGenDriverCE (EGen v1.13.0) 462 at 2014-09-22 13:33:34.609. Security Detail Parameters:</t>
  </si>
  <si>
    <t>EGenDriverCE (EGen v1.13.0) 462 at 2014-09-22 13:33:34.609. Trade Lookup Parameters:</t>
  </si>
  <si>
    <t>EGenDriverCE (EGen v1.13.0) 462 at 2014-09-22 13:33:34.609. Trade Order Parameters:</t>
  </si>
  <si>
    <t>EGenDriverCE (EGen v1.13.0) 462 at 2014-09-22 13:33:34.609. Trade Update Parameters:</t>
  </si>
  <si>
    <t>EGenDriverCE (EGen v1.13.0) 461 at 2014-09-22 13:33:34.609. Transaction Mixes:</t>
  </si>
  <si>
    <t>EGenDriverCE (EGen v1.13.0) 461 at 2014-09-22 13:33:34.609. Broker Volume Parameters:  NONE</t>
  </si>
  <si>
    <t>EGenDriverCE (EGen v1.13.0) 461 at 2014-09-22 13:33:34.609. Customer Position Parameters:</t>
  </si>
  <si>
    <t>EGenDriverCE (EGen v1.13.0) 461 at 2014-09-22 13:33:34.609. Market Watch Parameters:</t>
  </si>
  <si>
    <t>EGenDriverCE (EGen v1.13.0) 461 at 2014-09-22 13:33:34.609. Security Detail Parameters:</t>
  </si>
  <si>
    <t>EGenDriverCE (EGen v1.13.0) 461 at 2014-09-22 13:33:34.609. Trade Lookup Parameters:</t>
  </si>
  <si>
    <t>EGenDriverCE (EGen v1.13.0) 461 at 2014-09-22 13:33:34.609. Trade Order Parameters:</t>
  </si>
  <si>
    <t>EGenDriverCE (EGen v1.13.0) 461 at 2014-09-22 13:33:34.609. Trade Update Parameters:</t>
  </si>
  <si>
    <t>EGenDriverCE (EGen v1.13.0) 460 at 2014-09-22 13:33:34.609. Transaction Mixes:</t>
  </si>
  <si>
    <t>EGenDriverCE (EGen v1.13.0) 460 at 2014-09-22 13:33:34.609. Broker Volume Parameters:  NONE</t>
  </si>
  <si>
    <t>EGenDriverCE (EGen v1.13.0) 460 at 2014-09-22 13:33:34.609. Customer Position Parameters:</t>
  </si>
  <si>
    <t>EGenDriverCE (EGen v1.13.0) 460 at 2014-09-22 13:33:34.609. Market Watch Parameters:</t>
  </si>
  <si>
    <t>EGenDriverCE (EGen v1.13.0) 460 at 2014-09-22 13:33:34.609. Security Detail Parameters:</t>
  </si>
  <si>
    <t>EGenDriverCE (EGen v1.13.0) 460 at 2014-09-22 13:33:34.609. Trade Lookup Parameters:</t>
  </si>
  <si>
    <t>EGenDriverCE (EGen v1.13.0) 460 at 2014-09-22 13:33:34.609. Trade Order Parameters:</t>
  </si>
  <si>
    <t>EGenDriverCE (EGen v1.13.0) 460 at 2014-09-22 13:33:34.609. Trade Update Parameters:</t>
  </si>
  <si>
    <t>EGenDriverCE (EGen v1.13.0) 459 at 2014-09-22 13:33:34.609. Transaction Mixes:</t>
  </si>
  <si>
    <t>EGenDriverCE (EGen v1.13.0) 459 at 2014-09-22 13:33:34.609. Broker Volume Parameters:  NONE</t>
  </si>
  <si>
    <t>EGenDriverCE (EGen v1.13.0) 459 at 2014-09-22 13:33:34.609. Customer Position Parameters:</t>
  </si>
  <si>
    <t>EGenDriverCE (EGen v1.13.0) 459 at 2014-09-22 13:33:34.609. Market Watch Parameters:</t>
  </si>
  <si>
    <t>EGenDriverCE (EGen v1.13.0) 459 at 2014-09-22 13:33:34.609. Security Detail Parameters:</t>
  </si>
  <si>
    <t>EGenDriverCE (EGen v1.13.0) 459 at 2014-09-22 13:33:34.609. Trade Lookup Parameters:</t>
  </si>
  <si>
    <t>EGenDriverCE (EGen v1.13.0) 459 at 2014-09-22 13:33:34.609. Trade Order Parameters:</t>
  </si>
  <si>
    <t>EGenDriverCE (EGen v1.13.0) 459 at 2014-09-22 13:33:34.609. Trade Update Parameters:</t>
  </si>
  <si>
    <t>EGenDriverCE (EGen v1.13.0) 458 at 2014-09-22 13:33:34.609. Transaction Mixes:</t>
  </si>
  <si>
    <t>EGenDriverCE (EGen v1.13.0) 458 at 2014-09-22 13:33:34.609. Broker Volume Parameters:  NONE</t>
  </si>
  <si>
    <t>EGenDriverCE (EGen v1.13.0) 458 at 2014-09-22 13:33:34.609. Customer Position Parameters:</t>
  </si>
  <si>
    <t>EGenDriverCE (EGen v1.13.0) 458 at 2014-09-22 13:33:34.609. Market Watch Parameters:</t>
  </si>
  <si>
    <t>EGenDriverCE (EGen v1.13.0) 458 at 2014-09-22 13:33:34.609. Security Detail Parameters:</t>
  </si>
  <si>
    <t>EGenDriverCE (EGen v1.13.0) 458 at 2014-09-22 13:33:34.609. Trade Lookup Parameters:</t>
  </si>
  <si>
    <t>EGenDriverCE (EGen v1.13.0) 458 at 2014-09-22 13:33:34.609. Trade Order Parameters:</t>
  </si>
  <si>
    <t>EGenDriverCE (EGen v1.13.0) 96 at 2014-09-22 13:33:34.609. Customer Position Parameters:</t>
  </si>
  <si>
    <t>EGenDriverCE (EGen v1.13.0) 96 at 2014-09-22 13:33:34.609. Market Watch Parameters:</t>
  </si>
  <si>
    <t>EGenDriverCE (EGen v1.13.0) 96 at 2014-09-22 13:33:34.609. Security Detail Parameters:</t>
  </si>
  <si>
    <t>EGenDriverCE (EGen v1.13.0) 96 at 2014-09-22 13:33:34.609. Trade Lookup Parameters:</t>
  </si>
  <si>
    <t>EGenDriverCE (EGen v1.13.0) 96 at 2014-09-22 13:33:34.609. Trade Order Parameters:</t>
  </si>
  <si>
    <t>EGenDriverCE (EGen v1.13.0) 96 at 2014-09-22 13:33:34.609. Trade Update Parameters:</t>
  </si>
  <si>
    <t>EGenDriverCE (EGen v1.13.0) 95 at 2014-09-22 13:33:34.609. Transaction Mixes:</t>
  </si>
  <si>
    <t>EGenDriverCE (EGen v1.13.0) 95 at 2014-09-22 13:33:34.609. Broker Volume Parameters:  NONE</t>
  </si>
  <si>
    <t>EGenDriverCE (EGen v1.13.0) 95 at 2014-09-22 13:33:34.609. Customer Position Parameters:</t>
  </si>
  <si>
    <t>EGenDriverCE (EGen v1.13.0) 95 at 2014-09-22 13:33:34.609. Market Watch Parameters:</t>
  </si>
  <si>
    <t>EGenDriverCE (EGen v1.13.0) 95 at 2014-09-22 13:33:34.609. Security Detail Parameters:</t>
  </si>
  <si>
    <t>EGenDriverCE (EGen v1.13.0) 95 at 2014-09-22 13:33:34.609. Trade Lookup Parameters:</t>
  </si>
  <si>
    <t>EGenDriverCE (EGen v1.13.0) 95 at 2014-09-22 13:33:34.609. Trade Order Parameters:</t>
  </si>
  <si>
    <t>EGenDriverCE (EGen v1.13.0) 95 at 2014-09-22 13:33:34.609. Trade Update Parameters:</t>
  </si>
  <si>
    <t>EGenDriverCE (EGen v1.13.0) 94 at 2014-09-22 13:33:34.609. Transaction Mixes:</t>
  </si>
  <si>
    <t>EGenDriverCE (EGen v1.13.0) 94 at 2014-09-22 13:33:34.609. Broker Volume Parameters:  NONE</t>
  </si>
  <si>
    <t>EGenDriverCE (EGen v1.13.0) 94 at 2014-09-22 13:33:34.609. Customer Position Parameters:</t>
  </si>
  <si>
    <t>EGenDriverCE (EGen v1.13.0) 94 at 2014-09-22 13:33:34.609. Market Watch Parameters:</t>
  </si>
  <si>
    <t>EGenDriverCE (EGen v1.13.0) 94 at 2014-09-22 13:33:34.609. Security Detail Parameters:</t>
  </si>
  <si>
    <t>EGenDriverCE (EGen v1.13.0) 94 at 2014-09-22 13:33:34.609. Trade Lookup Parameters:</t>
  </si>
  <si>
    <t>EGenDriverCE (EGen v1.13.0) 94 at 2014-09-22 13:33:34.609. Trade Order Parameters:</t>
  </si>
  <si>
    <t>EGenDriverCE (EGen v1.13.0) 94 at 2014-09-22 13:33:34.609. Trade Update Parameters:</t>
  </si>
  <si>
    <t>EGenDriverCE (EGen v1.13.0) 93 at 2014-09-22 13:33:34.609. Transaction Mixes:</t>
  </si>
  <si>
    <t>EGenDriverCE (EGen v1.13.0) 93 at 2014-09-22 13:33:34.609. Broker Volume Parameters:  NONE</t>
  </si>
  <si>
    <t>EGenDriverCE (EGen v1.13.0) 93 at 2014-09-22 13:33:34.609. Customer Position Parameters:</t>
  </si>
  <si>
    <t>EGenDriverCE (EGen v1.13.0) 93 at 2014-09-22 13:33:34.609. Market Watch Parameters:</t>
  </si>
  <si>
    <t>EGenDriverCE (EGen v1.13.0) 93 at 2014-09-22 13:33:34.609. Security Detail Parameters:</t>
  </si>
  <si>
    <t>EGenDriverCE (EGen v1.13.0) 93 at 2014-09-22 13:33:34.609. Trade Lookup Parameters:</t>
  </si>
  <si>
    <t>EGenDriverCE (EGen v1.13.0) 93 at 2014-09-22 13:33:34.609. Trade Order Parameters:</t>
  </si>
  <si>
    <t>EGenDriverCE (EGen v1.13.0) 93 at 2014-09-22 13:33:34.609. Trade Update Parameters:</t>
  </si>
  <si>
    <t>EGenDriverCE (EGen v1.13.0) 92 at 2014-09-22 13:33:34.609. Transaction Mixes:</t>
  </si>
  <si>
    <t>EGenDriverCE (EGen v1.13.0) 92 at 2014-09-22 13:33:34.609. Broker Volume Parameters:  NONE</t>
  </si>
  <si>
    <t>EGenDriverCE (EGen v1.13.0) 92 at 2014-09-22 13:33:34.609. Customer Position Parameters:</t>
  </si>
  <si>
    <t>EGenDriverCE (EGen v1.13.0) 92 at 2014-09-22 13:33:34.609. Market Watch Parameters:</t>
  </si>
  <si>
    <t>EGenDriverCE (EGen v1.13.0) 92 at 2014-09-22 13:33:34.609. Security Detail Parameters:</t>
  </si>
  <si>
    <t>EGenDriverCE (EGen v1.13.0) 92 at 2014-09-22 13:33:34.609. Trade Lookup Parameters:</t>
  </si>
  <si>
    <t>EGenDriverCE (EGen v1.13.0) 92 at 2014-09-22 13:33:34.609. Trade Order Parameters:</t>
  </si>
  <si>
    <t>EGenDriverCE (EGen v1.13.0) 133 at 2014-09-22 13:33:34.609. Transaction Mixes:</t>
  </si>
  <si>
    <t>EGenDriverCE (EGen v1.13.0) 133 at 2014-09-22 13:33:34.609. Broker Volume Parameters:  NONE</t>
  </si>
  <si>
    <t>EGenDriverCE (EGen v1.13.0) 133 at 2014-09-22 13:33:34.609. Customer Position Parameters:</t>
  </si>
  <si>
    <t>EGenDriverCE (EGen v1.13.0) 133 at 2014-09-22 13:33:34.609. Market Watch Parameters:</t>
  </si>
  <si>
    <t>EGenDriverCE (EGen v1.13.0) 133 at 2014-09-22 13:33:34.609. Security Detail Parameters:</t>
  </si>
  <si>
    <t>EGenDriverCE (EGen v1.13.0) 133 at 2014-09-22 13:33:34.609. Trade Lookup Parameters:</t>
  </si>
  <si>
    <t>EGenDriverCE (EGen v1.13.0) 133 at 2014-09-22 13:33:34.609. Trade Order Parameters:</t>
  </si>
  <si>
    <t>EGenDriverCE (EGen v1.13.0) 133 at 2014-09-22 13:33:34.609. Trade Update Parameters:</t>
  </si>
  <si>
    <t>EGenDriverCE (EGen v1.13.0) 132 at 2014-09-22 13:33:34.609. Transaction Mixes:</t>
  </si>
  <si>
    <t>EGenDriverCE (EGen v1.13.0) 132 at 2014-09-22 13:33:34.609. Broker Volume Parameters:  NONE</t>
  </si>
  <si>
    <t>EGenDriverCE (EGen v1.13.0) 132 at 2014-09-22 13:33:34.609. Customer Position Parameters:</t>
  </si>
  <si>
    <t>EGenDriverCE (EGen v1.13.0) 132 at 2014-09-22 13:33:34.609. Market Watch Parameters:</t>
  </si>
  <si>
    <t>EGenDriverCE (EGen v1.13.0) 132 at 2014-09-22 13:33:34.609. Security Detail Parameters:</t>
  </si>
  <si>
    <t>EGenDriverCE (EGen v1.13.0) 132 at 2014-09-22 13:33:34.609. Trade Lookup Parameters:</t>
  </si>
  <si>
    <t>EGenDriverCE (EGen v1.13.0) 132 at 2014-09-22 13:33:34.609. Trade Order Parameters:</t>
  </si>
  <si>
    <t>EGenDriverCE (EGen v1.13.0) 132 at 2014-09-22 13:33:34.609. Trade Update Parameters:</t>
  </si>
  <si>
    <t>EGenDriverCE (EGen v1.13.0) 131 at 2014-09-22 13:33:34.609. Transaction Mixes:</t>
  </si>
  <si>
    <t>EGenDriverCE (EGen v1.13.0) 131 at 2014-09-22 13:33:34.609. Broker Volume Parameters:  NONE</t>
  </si>
  <si>
    <t>EGenDriverCE (EGen v1.13.0) 131 at 2014-09-22 13:33:34.609. Customer Position Parameters:</t>
  </si>
  <si>
    <t>EGenDriverCE (EGen v1.13.0) 131 at 2014-09-22 13:33:34.609. Market Watch Parameters:</t>
  </si>
  <si>
    <t>EGenDriverCE (EGen v1.13.0) 131 at 2014-09-22 13:33:34.609. Security Detail Parameters:</t>
  </si>
  <si>
    <t>EGenDriverCE (EGen v1.13.0) 131 at 2014-09-22 13:33:34.609. Trade Lookup Parameters:</t>
  </si>
  <si>
    <t>EGenDriverCE (EGen v1.13.0) 131 at 2014-09-22 13:33:34.609. Trade Order Parameters:</t>
  </si>
  <si>
    <t>EGenDriverCE (EGen v1.13.0) 131 at 2014-09-22 13:33:34.609. Trade Update Parameters:</t>
  </si>
  <si>
    <t>EGenDriverCE (EGen v1.13.0) 130 at 2014-09-22 13:33:34.609. Transaction Mixes:</t>
  </si>
  <si>
    <t>EGenDriverCE (EGen v1.13.0) 130 at 2014-09-22 13:33:34.609. Broker Volume Parameters:  NONE</t>
  </si>
  <si>
    <t>EGenDriverCE (EGen v1.13.0) 130 at 2014-09-22 13:33:34.609. Customer Position Parameters:</t>
  </si>
  <si>
    <t>EGenDriverCE (EGen v1.13.0) 130 at 2014-09-22 13:33:34.609. Market Watch Parameters:</t>
  </si>
  <si>
    <t>EGenDriverCE (EGen v1.13.0) 130 at 2014-09-22 13:33:34.609. Security Detail Parameters:</t>
  </si>
  <si>
    <t>EGenDriverCE (EGen v1.13.0) 130 at 2014-09-22 13:33:34.609. Trade Lookup Parameters:</t>
  </si>
  <si>
    <t>EGenDriverCE (EGen v1.13.0) 130 at 2014-09-22 13:33:34.609. Trade Order Parameters:</t>
  </si>
  <si>
    <t>EGenDriverCE (EGen v1.13.0) 130 at 2014-09-22 13:33:34.609. Trade Update Parameters:</t>
  </si>
  <si>
    <t>EGenDriverCE (EGen v1.13.0) 129 at 2014-09-22 13:33:34.609. Transaction Mixes:</t>
  </si>
  <si>
    <t>EGenDriverCE (EGen v1.13.0) 169 at 2014-09-22 13:33:34.609. Trade Order Parameters:</t>
  </si>
  <si>
    <t>EGenDriverCE (EGen v1.13.0) 169 at 2014-09-22 13:33:34.609. Trade Update Parameters:</t>
  </si>
  <si>
    <t>EGenDriverCE (EGen v1.13.0) 168 at 2014-09-22 13:33:34.609. Transaction Mixes:</t>
  </si>
  <si>
    <t>EGenDriverCE (EGen v1.13.0) 168 at 2014-09-22 13:33:34.609. Broker Volume Parameters:  NONE</t>
  </si>
  <si>
    <t>EGenDriverCE (EGen v1.13.0) 168 at 2014-09-22 13:33:34.609. Customer Position Parameters:</t>
  </si>
  <si>
    <t>EGenDriverCE (EGen v1.13.0) 168 at 2014-09-22 13:33:34.609. Market Watch Parameters:</t>
  </si>
  <si>
    <t>EGenDriverCE (EGen v1.13.0) 168 at 2014-09-22 13:33:34.609. Security Detail Parameters:</t>
  </si>
  <si>
    <t>EGenDriverCE (EGen v1.13.0) 168 at 2014-09-22 13:33:34.609. Trade Lookup Parameters:</t>
  </si>
  <si>
    <t>EGenDriverCE (EGen v1.13.0) 168 at 2014-09-22 13:33:34.609. Trade Order Parameters:</t>
  </si>
  <si>
    <t>EGenDriverCE (EGen v1.13.0) 168 at 2014-09-22 13:33:34.609. Trade Update Parameters:</t>
  </si>
  <si>
    <t>EGenDriverCE (EGen v1.13.0) 167 at 2014-09-22 13:33:34.609. Transaction Mixes:</t>
  </si>
  <si>
    <t>EGenDriverCE (EGen v1.13.0) 167 at 2014-09-22 13:33:34.609. Broker Volume Parameters:  NONE</t>
  </si>
  <si>
    <t>EGenDriverCE (EGen v1.13.0) 167 at 2014-09-22 13:33:34.609. Customer Position Parameters:</t>
  </si>
  <si>
    <t>EGenDriverCE (EGen v1.13.0) 167 at 2014-09-22 13:33:34.609. Market Watch Parameters:</t>
  </si>
  <si>
    <t>EGenDriverCE (EGen v1.13.0) 167 at 2014-09-22 13:33:34.609. Security Detail Parameters:</t>
  </si>
  <si>
    <t>EGenDriverCE (EGen v1.13.0) 167 at 2014-09-22 13:33:34.609. Trade Lookup Parameters:</t>
  </si>
  <si>
    <t>EGenDriverCE (EGen v1.13.0) 167 at 2014-09-22 13:33:34.609. Trade Order Parameters:</t>
  </si>
  <si>
    <t>EGenDriverCE (EGen v1.13.0) 167 at 2014-09-22 13:33:34.609. Trade Update Parameters:</t>
  </si>
  <si>
    <t>EGenDriverCE (EGen v1.13.0) 166 at 2014-09-22 13:33:34.609. Transaction Mixes:</t>
  </si>
  <si>
    <t>EGenDriverCE (EGen v1.13.0) 166 at 2014-09-22 13:33:34.609. Broker Volume Parameters:  NONE</t>
  </si>
  <si>
    <t>EGenDriverCE (EGen v1.13.0) 166 at 2014-09-22 13:33:34.609. Customer Position Parameters:</t>
  </si>
  <si>
    <t>EGenDriverCE (EGen v1.13.0) 166 at 2014-09-22 13:33:34.609. Market Watch Parameters:</t>
  </si>
  <si>
    <t>EGenDriverCE (EGen v1.13.0) 166 at 2014-09-22 13:33:34.609. Security Detail Parameters:</t>
  </si>
  <si>
    <t>EGenDriverCE (EGen v1.13.0) 166 at 2014-09-22 13:33:34.609. Trade Lookup Parameters:</t>
  </si>
  <si>
    <t>EGenDriverCE (EGen v1.13.0) 166 at 2014-09-22 13:33:34.609. Trade Order Parameters:</t>
  </si>
  <si>
    <t>EGenDriverCE (EGen v1.13.0) 166 at 2014-09-22 13:33:34.609. Trade Update Parameters:</t>
  </si>
  <si>
    <t>EGenDriverCE (EGen v1.13.0) 165 at 2014-09-22 13:33:34.609. Transaction Mixes:</t>
  </si>
  <si>
    <t>EGenDriverCE (EGen v1.13.0) 165 at 2014-09-22 13:33:34.609. Broker Volume Parameters:  NONE</t>
  </si>
  <si>
    <t>EGenDriverCE (EGen v1.13.0) 165 at 2014-09-22 13:33:34.609. Customer Position Parameters:</t>
  </si>
  <si>
    <t>EGenDriverCE (EGen v1.13.0) 165 at 2014-09-22 13:33:34.609. Market Watch Parameters:</t>
  </si>
  <si>
    <t>EGenDriverCE (EGen v1.13.0) 165 at 2014-09-22 13:33:34.609. Security Detail Parameters:</t>
  </si>
  <si>
    <t>EGenDriverCE (EGen v1.13.0) 165 at 2014-09-22 13:33:34.609. Trade Lookup Parameters:</t>
  </si>
  <si>
    <t>EGenDriverCE (EGen v1.13.0) 165 at 2014-09-22 13:33:34.609. Trade Order Parameters:</t>
  </si>
  <si>
    <t>EGenDriverCE (EGen v1.13.0) 165 at 2014-09-22 13:33:34.609. Trade Update Parameters:</t>
  </si>
  <si>
    <t>EGenDriverCE (EGen v1.13.0) 198 at 2014-09-22 13:33:34.609. Transaction Mixes:</t>
  </si>
  <si>
    <t>EGenDriverCE (EGen v1.13.0) 198 at 2014-09-22 13:33:34.609. Broker Volume Parameters:  NONE</t>
  </si>
  <si>
    <t>EGenDriverCE (EGen v1.13.0) 198 at 2014-09-22 13:33:34.609. Customer Position Parameters:</t>
  </si>
  <si>
    <t>EGenDriverCE (EGen v1.13.0) 198 at 2014-09-22 13:33:34.609. Market Watch Parameters:</t>
  </si>
  <si>
    <t>EGenDriverCE (EGen v1.13.0) 198 at 2014-09-22 13:33:34.609. Security Detail Parameters:</t>
  </si>
  <si>
    <t>EGenDriverCE (EGen v1.13.0) 198 at 2014-09-22 13:33:34.609. Trade Lookup Parameters:</t>
  </si>
  <si>
    <t>EGenDriverCE (EGen v1.13.0) 198 at 2014-09-22 13:33:34.609. Trade Order Parameters:</t>
  </si>
  <si>
    <t>EGenDriverCE (EGen v1.13.0) 198 at 2014-09-22 13:33:34.609. Trade Update Parameters:</t>
  </si>
  <si>
    <t>EGenDriverCE (EGen v1.13.0) 197 at 2014-09-22 13:33:34.609. Transaction Mixes:</t>
  </si>
  <si>
    <t>EGenDriverCE (EGen v1.13.0) 197 at 2014-09-22 13:33:34.609. Broker Volume Parameters:  NONE</t>
  </si>
  <si>
    <t>EGenDriverCE (EGen v1.13.0) 197 at 2014-09-22 13:33:34.609. Customer Position Parameters:</t>
  </si>
  <si>
    <t>EGenDriverCE (EGen v1.13.0) 197 at 2014-09-22 13:33:34.609. Market Watch Parameters:</t>
  </si>
  <si>
    <t>EGenDriverCE (EGen v1.13.0) 197 at 2014-09-22 13:33:34.609. Security Detail Parameters:</t>
  </si>
  <si>
    <t>EGenDriverCE (EGen v1.13.0) 197 at 2014-09-22 13:33:34.609. Trade Lookup Parameters:</t>
  </si>
  <si>
    <t>EGenDriverCE (EGen v1.13.0) 197 at 2014-09-22 13:33:34.609. Trade Order Parameters:</t>
  </si>
  <si>
    <t>EGenDriverCE (EGen v1.13.0) 197 at 2014-09-22 13:33:34.609. Trade Update Parameters:</t>
  </si>
  <si>
    <t>EGenDriverCE (EGen v1.13.0) 196 at 2014-09-22 13:33:34.609. Transaction Mixes:</t>
  </si>
  <si>
    <t>EGenDriverCE (EGen v1.13.0) 196 at 2014-09-22 13:33:34.609. Broker Volume Parameters:  NONE</t>
  </si>
  <si>
    <t>EGenDriverCE (EGen v1.13.0) 196 at 2014-09-22 13:33:34.609. Customer Position Parameters:</t>
  </si>
  <si>
    <t>EGenDriverCE (EGen v1.13.0) 196 at 2014-09-22 13:33:34.609. Market Watch Parameters:</t>
  </si>
  <si>
    <t>EGenDriverCE (EGen v1.13.0) 196 at 2014-09-22 13:33:34.609. Security Detail Parameters:</t>
  </si>
  <si>
    <t>EGenDriverCE (EGen v1.13.0) 196 at 2014-09-22 13:33:34.609. Trade Lookup Parameters:</t>
  </si>
  <si>
    <t>EGenDriverCE (EGen v1.13.0) 196 at 2014-09-22 13:33:34.609. Trade Order Parameters:</t>
  </si>
  <si>
    <t>EGenDriverCE (EGen v1.13.0) 196 at 2014-09-22 13:33:34.609. Trade Update Parameters:</t>
  </si>
  <si>
    <t>EGenDriverCE (EGen v1.13.0) 195 at 2014-09-22 13:33:34.609. Transaction Mixes:</t>
  </si>
  <si>
    <t>EGenDriverCE (EGen v1.13.0) 195 at 2014-09-22 13:33:34.609. Broker Volume Parameters:  NONE</t>
  </si>
  <si>
    <t>EGenDriverCE (EGen v1.13.0) 195 at 2014-09-22 13:33:34.609. Customer Position Parameters:</t>
  </si>
  <si>
    <t>EGenDriverCE (EGen v1.13.0) 195 at 2014-09-22 13:33:34.609. Market Watch Parameters:</t>
  </si>
  <si>
    <t>EGenDriverCE (EGen v1.13.0) 195 at 2014-09-22 13:33:34.609. Security Detail Parameters:</t>
  </si>
  <si>
    <t>EGenDriverCE (EGen v1.13.0) 195 at 2014-09-22 13:33:34.609. Trade Lookup Parameters:</t>
  </si>
  <si>
    <t>EGenDriverCE (EGen v1.13.0) 195 at 2014-09-22 13:33:34.609. Trade Order Parameters:</t>
  </si>
  <si>
    <t>EGenDriverCE (EGen v1.13.0) 195 at 2014-09-22 13:33:34.609. Trade Update Parameters:</t>
  </si>
  <si>
    <t>EGenDriverCE (EGen v1.13.0) 229 at 2014-09-22 13:33:34.609. Trade Update Parameters:</t>
  </si>
  <si>
    <t>EGenDriverCE (EGen v1.13.0) 228 at 2014-09-22 13:33:34.609. Transaction Mixes:</t>
  </si>
  <si>
    <t>EGenDriverCE (EGen v1.13.0) 228 at 2014-09-22 13:33:34.609. Broker Volume Parameters:  NONE</t>
  </si>
  <si>
    <t>EGenDriverCE (EGen v1.13.0) 228 at 2014-09-22 13:33:34.609. Customer Position Parameters:</t>
  </si>
  <si>
    <t>EGenDriverCE (EGen v1.13.0) 228 at 2014-09-22 13:33:34.609. Market Watch Parameters:</t>
  </si>
  <si>
    <t>EGenDriverCE (EGen v1.13.0) 228 at 2014-09-22 13:33:34.609. Security Detail Parameters:</t>
  </si>
  <si>
    <t>EGenDriverCE (EGen v1.13.0) 228 at 2014-09-22 13:33:34.609. Trade Lookup Parameters:</t>
  </si>
  <si>
    <t>EGenDriverCE (EGen v1.13.0) 228 at 2014-09-22 13:33:34.609. Trade Order Parameters:</t>
  </si>
  <si>
    <t>EGenDriverCE (EGen v1.13.0) 228 at 2014-09-22 13:33:34.609. Trade Update Parameters:</t>
  </si>
  <si>
    <t>EGenDriverCE (EGen v1.13.0) 227 at 2014-09-22 13:33:34.609. Transaction Mixes:</t>
  </si>
  <si>
    <t>EGenDriverCE (EGen v1.13.0) 227 at 2014-09-22 13:33:34.609. Broker Volume Parameters:  NONE</t>
  </si>
  <si>
    <t>EGenDriverCE (EGen v1.13.0) 227 at 2014-09-22 13:33:34.609. Customer Position Parameters:</t>
  </si>
  <si>
    <t>EGenDriverCE (EGen v1.13.0) 227 at 2014-09-22 13:33:34.609. Market Watch Parameters:</t>
  </si>
  <si>
    <t>EGenDriverCE (EGen v1.13.0) 227 at 2014-09-22 13:33:34.609. Security Detail Parameters:</t>
  </si>
  <si>
    <t>EGenDriverCE (EGen v1.13.0) 227 at 2014-09-22 13:33:34.609. Trade Lookup Parameters:</t>
  </si>
  <si>
    <t>EGenDriverCE (EGen v1.13.0) 227 at 2014-09-22 13:33:34.609. Trade Order Parameters:</t>
  </si>
  <si>
    <t>EGenDriverCE (EGen v1.13.0) 227 at 2014-09-22 13:33:34.609. Trade Update Parameters:</t>
  </si>
  <si>
    <t>EGenDriverCE (EGen v1.13.0) 226 at 2014-09-22 13:33:34.609. Transaction Mixes:</t>
  </si>
  <si>
    <t>EGenDriverCE (EGen v1.13.0) 226 at 2014-09-22 13:33:34.609. Broker Volume Parameters:  NONE</t>
  </si>
  <si>
    <t>EGenDriverCE (EGen v1.13.0) 226 at 2014-09-22 13:33:34.609. Customer Position Parameters:</t>
  </si>
  <si>
    <t>EGenDriverCE (EGen v1.13.0) 226 at 2014-09-22 13:33:34.609. Market Watch Parameters:</t>
  </si>
  <si>
    <t>EGenDriverCE (EGen v1.13.0) 226 at 2014-09-22 13:33:34.609. Security Detail Parameters:</t>
  </si>
  <si>
    <t>EGenDriverCE (EGen v1.13.0) 226 at 2014-09-22 13:33:34.609. Trade Lookup Parameters:</t>
  </si>
  <si>
    <t>EGenDriverCE (EGen v1.13.0) 226 at 2014-09-22 13:33:34.609. Trade Order Parameters:</t>
  </si>
  <si>
    <t>EGenDriverCE (EGen v1.13.0) 226 at 2014-09-22 13:33:34.609. Trade Update Parameters:</t>
  </si>
  <si>
    <t>EGenDriverCE (EGen v1.13.0) 225 at 2014-09-22 13:33:34.609. Transaction Mixes:</t>
  </si>
  <si>
    <t>EGenDriverCE (EGen v1.13.0) 225 at 2014-09-22 13:33:34.609. Broker Volume Parameters:  NONE</t>
  </si>
  <si>
    <t>EGenDriverCE (EGen v1.13.0) 225 at 2014-09-22 13:33:34.609. Customer Position Parameters:</t>
  </si>
  <si>
    <t>EGenDriverCE (EGen v1.13.0) 225 at 2014-09-22 13:33:34.609. Market Watch Parameters:</t>
  </si>
  <si>
    <t>EGenDriverCE (EGen v1.13.0) 225 at 2014-09-22 13:33:34.609. Security Detail Parameters:</t>
  </si>
  <si>
    <t>EGenDriverCE (EGen v1.13.0) 225 at 2014-09-22 13:33:34.609. Trade Lookup Parameters:</t>
  </si>
  <si>
    <t>EGenDriverCE (EGen v1.13.0) 225 at 2014-09-22 13:33:34.609. Trade Order Parameters:</t>
  </si>
  <si>
    <t>EGenDriverCE (EGen v1.13.0) 225 at 2014-09-22 13:33:34.609. Trade Update Parameters:</t>
  </si>
  <si>
    <t>EGenDriverCE (EGen v1.13.0) 242 at 2014-09-22 13:33:34.609. Security Detail Parameters:</t>
  </si>
  <si>
    <t>EGenDriverCE (EGen v1.13.0) 242 at 2014-09-22 13:33:34.609. Trade Lookup Parameters:</t>
  </si>
  <si>
    <t>EGenDriverCE (EGen v1.13.0) 242 at 2014-09-22 13:33:34.609. Trade Order Parameters:</t>
  </si>
  <si>
    <t>EGenDriverCE (EGen v1.13.0) 242 at 2014-09-22 13:33:34.609. Trade Update Parameters:</t>
  </si>
  <si>
    <t>EGenDriverCE (EGen v1.13.0) 241 at 2014-09-22 13:33:34.609. Transaction Mixes:</t>
  </si>
  <si>
    <t>EGenDriverCE (EGen v1.13.0) 241 at 2014-09-22 13:33:34.609. Broker Volume Parameters:  NONE</t>
  </si>
  <si>
    <t>EGenDriverCE (EGen v1.13.0) 241 at 2014-09-22 13:33:34.609. Customer Position Parameters:</t>
  </si>
  <si>
    <t>EGenDriverCE (EGen v1.13.0) 241 at 2014-09-22 13:33:34.609. Market Watch Parameters:</t>
  </si>
  <si>
    <t>EGenDriverCE (EGen v1.13.0) 241 at 2014-09-22 13:33:34.609. Security Detail Parameters:</t>
  </si>
  <si>
    <t>EGenDriverCE (EGen v1.13.0) 241 at 2014-09-22 13:33:34.609. Trade Lookup Parameters:</t>
  </si>
  <si>
    <t>EGenDriverCE (EGen v1.13.0) 241 at 2014-09-22 13:33:34.609. Trade Order Parameters:</t>
  </si>
  <si>
    <t>EGenDriverCE (EGen v1.13.0) 241 at 2014-09-22 13:33:34.609. Trade Update Parameters:</t>
  </si>
  <si>
    <t>EGenDriverCE (EGen v1.13.0) 276 at 2014-09-22 13:33:34.609. Transaction Mixes:</t>
  </si>
  <si>
    <t>EGenDriverCE (EGen v1.13.0) 276 at 2014-09-22 13:33:34.609. Broker Volume Parameters:  NONE</t>
  </si>
  <si>
    <t>EGenDriverCE (EGen v1.13.0) 276 at 2014-09-22 13:33:34.609. Customer Position Parameters:</t>
  </si>
  <si>
    <t>EGenDriverCE (EGen v1.13.0) 276 at 2014-09-22 13:33:34.609. Market Watch Parameters:</t>
  </si>
  <si>
    <t>EGenDriverCE (EGen v1.13.0) 276 at 2014-09-22 13:33:34.609. Security Detail Parameters:</t>
  </si>
  <si>
    <t>EGenDriverCE (EGen v1.13.0) 276 at 2014-09-22 13:33:34.609. Trade Lookup Parameters:</t>
  </si>
  <si>
    <t>EGenDriverCE (EGen v1.13.0) 276 at 2014-09-22 13:33:34.609. Trade Order Parameters:</t>
  </si>
  <si>
    <t>EGenDriverCE (EGen v1.13.0) 276 at 2014-09-22 13:33:34.609. Trade Update Parameters:</t>
  </si>
  <si>
    <t>EGenDriverCE (EGen v1.13.0) 275 at 2014-09-22 13:33:34.609. Transaction Mixes:</t>
  </si>
  <si>
    <t>EGenDriverCE (EGen v1.13.0) 275 at 2014-09-22 13:33:34.609. Broker Volume Parameters:  NONE</t>
  </si>
  <si>
    <t>EGenDriverCE (EGen v1.13.0) 275 at 2014-09-22 13:33:34.609. Customer Position Parameters:</t>
  </si>
  <si>
    <t>EGenDriverCE (EGen v1.13.0) 275 at 2014-09-22 13:33:34.609. Market Watch Parameters:</t>
  </si>
  <si>
    <t>EGenDriverCE (EGen v1.13.0) 275 at 2014-09-22 13:33:34.609. Security Detail Parameters:</t>
  </si>
  <si>
    <t>EGenDriverCE (EGen v1.13.0) 275 at 2014-09-22 13:33:34.609. Trade Lookup Parameters:</t>
  </si>
  <si>
    <t>EGenDriverCE (EGen v1.13.0) 275 at 2014-09-22 13:33:34.609. Trade Order Parameters:</t>
  </si>
  <si>
    <t>EGenDriverCE (EGen v1.13.0) 275 at 2014-09-22 13:33:34.609. Trade Update Parameters:</t>
  </si>
  <si>
    <t>EGenDriverCE (EGen v1.13.0) 274 at 2014-09-22 13:33:34.609. Transaction Mixes:</t>
  </si>
  <si>
    <t>EGenDriverCE (EGen v1.13.0) 274 at 2014-09-22 13:33:34.609. Broker Volume Parameters:  NONE</t>
  </si>
  <si>
    <t>EGenDriverCE (EGen v1.13.0) 274 at 2014-09-22 13:33:34.609. Customer Position Parameters:</t>
  </si>
  <si>
    <t>EGenDriverCE (EGen v1.13.0) 274 at 2014-09-22 13:33:34.609. Market Watch Parameters:</t>
  </si>
  <si>
    <t>EGenDriverCE (EGen v1.13.0) 274 at 2014-09-22 13:33:34.609. Security Detail Parameters:</t>
  </si>
  <si>
    <t>EGenDriverCE (EGen v1.13.0) 274 at 2014-09-22 13:33:34.609. Trade Lookup Parameters:</t>
  </si>
  <si>
    <t>EGenDriverCE (EGen v1.13.0) 274 at 2014-09-22 13:33:34.609. Trade Order Parameters:</t>
  </si>
  <si>
    <t>EGenDriverCE (EGen v1.13.0) 274 at 2014-09-22 13:33:34.609. Trade Update Parameters:</t>
  </si>
  <si>
    <t>EGenDriverCE (EGen v1.13.0) 273 at 2014-09-22 13:33:34.609. Transaction Mixes:</t>
  </si>
  <si>
    <t>EGenDriverCE (EGen v1.13.0) 273 at 2014-09-22 13:33:34.609. Broker Volume Parameters:  NONE</t>
  </si>
  <si>
    <t>EGenDriverCE (EGen v1.13.0) 273 at 2014-09-22 13:33:34.609. Customer Position Parameters:</t>
  </si>
  <si>
    <t>EGenDriverCE (EGen v1.13.0) 273 at 2014-09-22 13:33:34.609. Market Watch Parameters:</t>
  </si>
  <si>
    <t>EGenDriverCE (EGen v1.13.0) 273 at 2014-09-22 13:33:34.609. Security Detail Parameters:</t>
  </si>
  <si>
    <t>EGenDriverCE (EGen v1.13.0) 273 at 2014-09-22 13:33:34.609. Trade Lookup Parameters:</t>
  </si>
  <si>
    <t>EGenDriverCE (EGen v1.13.0) 273 at 2014-09-22 13:33:34.609. Trade Order Parameters:</t>
  </si>
  <si>
    <t>EGenDriverCE (EGen v1.13.0) 273 at 2014-09-22 13:33:34.609. Trade Update Parameters:</t>
  </si>
  <si>
    <t>EGenDriverCE (EGen v1.13.0) 272 at 2014-09-22 13:33:34.609. Transaction Mixes:</t>
  </si>
  <si>
    <t>EGenDriverCE (EGen v1.13.0) 272 at 2014-09-22 13:33:34.609. Broker Volume Parameters:  NONE</t>
  </si>
  <si>
    <t>EGenDriverCE (EGen v1.13.0) 272 at 2014-09-22 13:33:34.609. Customer Position Parameters:</t>
  </si>
  <si>
    <t>EGenDriverCE (EGen v1.13.0) 272 at 2014-09-22 13:33:34.609. Market Watch Parameters:</t>
  </si>
  <si>
    <t>EGenDriverCE (EGen v1.13.0) 272 at 2014-09-22 13:33:34.609. Security Detail Parameters:</t>
  </si>
  <si>
    <t>EGenDriverCE (EGen v1.13.0) 305 at 2014-09-22 13:33:34.609. Trade Update Parameters:</t>
  </si>
  <si>
    <t>EGenDriverCE (EGen v1.13.0) 304 at 2014-09-22 13:33:34.609. Transaction Mixes:</t>
  </si>
  <si>
    <t>EGenDriverCE (EGen v1.13.0) 304 at 2014-09-22 13:33:34.609. Broker Volume Parameters:  NONE</t>
  </si>
  <si>
    <t>EGenDriverCE (EGen v1.13.0) 304 at 2014-09-22 13:33:34.609. Customer Position Parameters:</t>
  </si>
  <si>
    <t>EGenDriverCE (EGen v1.13.0) 304 at 2014-09-22 13:33:34.609. Market Watch Parameters:</t>
  </si>
  <si>
    <t>EGenDriverCE (EGen v1.13.0) 304 at 2014-09-22 13:33:34.609. Security Detail Parameters:</t>
  </si>
  <si>
    <t>EGenDriverCE (EGen v1.13.0) 304 at 2014-09-22 13:33:34.609. Trade Lookup Parameters:</t>
  </si>
  <si>
    <t>EGenDriverCE (EGen v1.13.0) 304 at 2014-09-22 13:33:34.609. Trade Order Parameters:</t>
  </si>
  <si>
    <t>EGenDriverCE (EGen v1.13.0) 304 at 2014-09-22 13:33:34.609. Trade Update Parameters:</t>
  </si>
  <si>
    <t>EGenDriverCE (EGen v1.13.0) 303 at 2014-09-22 13:33:34.609. Transaction Mixes:</t>
  </si>
  <si>
    <t>EGenDriverCE (EGen v1.13.0) 303 at 2014-09-22 13:33:34.609. Broker Volume Parameters:  NONE</t>
  </si>
  <si>
    <t>EGenDriverCE (EGen v1.13.0) 303 at 2014-09-22 13:33:34.609. Customer Position Parameters:</t>
  </si>
  <si>
    <t>EGenDriverCE (EGen v1.13.0) 303 at 2014-09-22 13:33:34.609. Market Watch Parameters:</t>
  </si>
  <si>
    <t>EGenDriverCE (EGen v1.13.0) 303 at 2014-09-22 13:33:34.609. Security Detail Parameters:</t>
  </si>
  <si>
    <t>EGenDriverCE (EGen v1.13.0) 303 at 2014-09-22 13:33:34.609. Trade Lookup Parameters:</t>
  </si>
  <si>
    <t>EGenDriverCE (EGen v1.13.0) 303 at 2014-09-22 13:33:34.609. Trade Order Parameters:</t>
  </si>
  <si>
    <t>EGenDriverCE (EGen v1.13.0) 303 at 2014-09-22 13:33:34.609. Trade Update Parameters:</t>
  </si>
  <si>
    <t>EGenDriverCE (EGen v1.13.0) 302 at 2014-09-22 13:33:34.609. Transaction Mixes:</t>
  </si>
  <si>
    <t>EGenDriverCE (EGen v1.13.0) 302 at 2014-09-22 13:33:34.609. Broker Volume Parameters:  NONE</t>
  </si>
  <si>
    <t>EGenDriverCE (EGen v1.13.0) 302 at 2014-09-22 13:33:34.609. Customer Position Parameters:</t>
  </si>
  <si>
    <t>EGenDriverCE (EGen v1.13.0) 302 at 2014-09-22 13:33:34.609. Market Watch Parameters:</t>
  </si>
  <si>
    <t>EGenDriverCE (EGen v1.13.0) 302 at 2014-09-22 13:33:34.609. Security Detail Parameters:</t>
  </si>
  <si>
    <t>EGenDriverCE (EGen v1.13.0) 302 at 2014-09-22 13:33:34.609. Trade Lookup Parameters:</t>
  </si>
  <si>
    <t>EGenDriverCE (EGen v1.13.0) 302 at 2014-09-22 13:33:34.609. Trade Order Parameters:</t>
  </si>
  <si>
    <t>EGenDriverCE (EGen v1.13.0) 302 at 2014-09-22 13:33:34.609. Trade Update Parameters:</t>
  </si>
  <si>
    <t>EGenDriverCE (EGen v1.13.0) 301 at 2014-09-22 13:33:34.609. Transaction Mixes:</t>
  </si>
  <si>
    <t>EGenDriverCE (EGen v1.13.0) 301 at 2014-09-22 13:33:34.609. Broker Volume Parameters:  NONE</t>
  </si>
  <si>
    <t>EGenDriverCE (EGen v1.13.0) 301 at 2014-09-22 13:33:34.609. Customer Position Parameters:</t>
  </si>
  <si>
    <t>EGenDriverCE (EGen v1.13.0) 301 at 2014-09-22 13:33:34.609. Market Watch Parameters:</t>
  </si>
  <si>
    <t>EGenDriverCE (EGen v1.13.0) 301 at 2014-09-22 13:33:34.609. Security Detail Parameters:</t>
  </si>
  <si>
    <t>EGenDriverCE (EGen v1.13.0) 301 at 2014-09-22 13:33:34.609. Trade Lookup Parameters:</t>
  </si>
  <si>
    <t>EGenDriverCE (EGen v1.13.0) 301 at 2014-09-22 13:33:34.609. Trade Order Parameters:</t>
  </si>
  <si>
    <t>EGenDriverCE (EGen v1.13.0) 301 at 2014-09-22 13:33:34.609. Trade Update Parameters:</t>
  </si>
  <si>
    <t>EGenDriverCE (EGen v1.13.0) 340 at 2014-09-22 13:33:34.609. Trade Lookup Parameters:</t>
  </si>
  <si>
    <t>EGenDriverCE (EGen v1.13.0) 340 at 2014-09-22 13:33:34.609. Trade Order Parameters:</t>
  </si>
  <si>
    <t>EGenDriverCE (EGen v1.13.0) 340 at 2014-09-22 13:33:34.609. Trade Update Parameters:</t>
  </si>
  <si>
    <t>EGenDriverCE (EGen v1.13.0) 339 at 2014-09-22 13:33:34.609. Transaction Mixes:</t>
  </si>
  <si>
    <t>EGenDriverCE (EGen v1.13.0) 339 at 2014-09-22 13:33:34.609. Broker Volume Parameters:  NONE</t>
  </si>
  <si>
    <t>EGenDriverCE (EGen v1.13.0) 339 at 2014-09-22 13:33:34.609. Customer Position Parameters:</t>
  </si>
  <si>
    <t>EGenDriverCE (EGen v1.13.0) 339 at 2014-09-22 13:33:34.609. Market Watch Parameters:</t>
  </si>
  <si>
    <t>EGenDriverCE (EGen v1.13.0) 339 at 2014-09-22 13:33:34.609. Security Detail Parameters:</t>
  </si>
  <si>
    <t>EGenDriverCE (EGen v1.13.0) 339 at 2014-09-22 13:33:34.609. Trade Lookup Parameters:</t>
  </si>
  <si>
    <t>EGenDriverCE (EGen v1.13.0) 339 at 2014-09-22 13:33:34.609. Trade Order Parameters:</t>
  </si>
  <si>
    <t>EGenDriverCE (EGen v1.13.0) 339 at 2014-09-22 13:33:34.609. Trade Update Parameters:</t>
  </si>
  <si>
    <t>EGenDriverCE (EGen v1.13.0) 338 at 2014-09-22 13:33:34.609. Transaction Mixes:</t>
  </si>
  <si>
    <t>EGenDriverCE (EGen v1.13.0) 338 at 2014-09-22 13:33:34.609. Broker Volume Parameters:  NONE</t>
  </si>
  <si>
    <t>EGenDriverCE (EGen v1.13.0) 338 at 2014-09-22 13:33:34.609. Customer Position Parameters:</t>
  </si>
  <si>
    <t>EGenDriverCE (EGen v1.13.0) 338 at 2014-09-22 13:33:34.609. Market Watch Parameters:</t>
  </si>
  <si>
    <t>EGenDriverCE (EGen v1.13.0) 338 at 2014-09-22 13:33:34.609. Security Detail Parameters:</t>
  </si>
  <si>
    <t>EGenDriverCE (EGen v1.13.0) 338 at 2014-09-22 13:33:34.609. Trade Lookup Parameters:</t>
  </si>
  <si>
    <t>EGenDriverCE (EGen v1.13.0) 338 at 2014-09-22 13:33:34.609. Trade Order Parameters:</t>
  </si>
  <si>
    <t>EGenDriverCE (EGen v1.13.0) 338 at 2014-09-22 13:33:34.609. Trade Update Parameters:</t>
  </si>
  <si>
    <t>EGenDriverCE (EGen v1.13.0) 337 at 2014-09-22 13:33:34.609. Transaction Mixes:</t>
  </si>
  <si>
    <t>EGenDriverCE (EGen v1.13.0) 337 at 2014-09-22 13:33:34.609. Broker Volume Parameters:  NONE</t>
  </si>
  <si>
    <t>EGenDriverCE (EGen v1.13.0) 337 at 2014-09-22 13:33:34.609. Customer Position Parameters:</t>
  </si>
  <si>
    <t>EGenDriverCE (EGen v1.13.0) 337 at 2014-09-22 13:33:34.609. Market Watch Parameters:</t>
  </si>
  <si>
    <t>EGenDriverCE (EGen v1.13.0) 337 at 2014-09-22 13:33:34.609. Security Detail Parameters:</t>
  </si>
  <si>
    <t>EGenDriverCE (EGen v1.13.0) 337 at 2014-09-22 13:33:34.609. Trade Lookup Parameters:</t>
  </si>
  <si>
    <t>EGenDriverCE (EGen v1.13.0) 337 at 2014-09-22 13:33:34.609. Trade Order Parameters:</t>
  </si>
  <si>
    <t>EGenDriverCE (EGen v1.13.0) 337 at 2014-09-22 13:33:34.609. Trade Update Parameters:</t>
  </si>
  <si>
    <t>EGenDriverCE (EGen v1.13.0) 336 at 2014-09-22 13:33:34.609. Transaction Mixes:</t>
  </si>
  <si>
    <t>EGenDriverCE (EGen v1.13.0) 336 at 2014-09-22 13:33:34.609. Broker Volume Parameters:  NONE</t>
  </si>
  <si>
    <t>EGenDriverCE (EGen v1.13.0) 336 at 2014-09-22 13:33:34.609. Customer Position Parameters:</t>
  </si>
  <si>
    <t>EGenDriverCE (EGen v1.13.0) 336 at 2014-09-22 13:33:34.609. Market Watch Parameters:</t>
  </si>
  <si>
    <t>EGenDriverCE (EGen v1.13.0) 336 at 2014-09-22 13:33:34.609. Security Detail Parameters:</t>
  </si>
  <si>
    <t>EGenDriverCE (EGen v1.13.0) 336 at 2014-09-22 13:33:34.609. Trade Lookup Parameters:</t>
  </si>
  <si>
    <t>EGenDriverCE (EGen v1.13.0) 336 at 2014-09-22 13:33:34.609. Trade Order Parameters:</t>
  </si>
  <si>
    <t>EGenDriverCE (EGen v1.13.0) 336 at 2014-09-22 13:33:34.609. Trade Update Parameters:</t>
  </si>
  <si>
    <t>EGenDriverCE (EGen v1.13.0) 335 at 2014-09-22 13:33:34.609. Transaction Mixes:</t>
  </si>
  <si>
    <t>EGenDriverCE (EGen v1.13.0) 335 at 2014-09-22 13:33:34.609. Broker Volume Parameters:  NONE</t>
  </si>
  <si>
    <t>EGenDriverCE (EGen v1.13.0) 335 at 2014-09-22 13:33:34.609. Customer Position Parameters:</t>
  </si>
  <si>
    <t>EGenDriverCE (EGen v1.13.0) 335 at 2014-09-22 13:33:34.609. Market Watch Parameters:</t>
  </si>
  <si>
    <t>EGenDriverCE (EGen v1.13.0) 335 at 2014-09-22 13:33:34.609. Security Detail Parameters:</t>
  </si>
  <si>
    <t>EGenDriverCE (EGen v1.13.0) 335 at 2014-09-22 13:33:34.609. Trade Lookup Parameters:</t>
  </si>
  <si>
    <t>EGenDriverCE (EGen v1.13.0) 335 at 2014-09-22 13:33:34.609. Trade Order Parameters:</t>
  </si>
  <si>
    <t>EGenDriverCE (EGen v1.13.0) 362 at 2014-09-22 13:33:34.609. Trade Lookup Parameters:</t>
  </si>
  <si>
    <t>EGenDriverCE (EGen v1.13.0) 362 at 2014-09-22 13:33:34.609. Trade Order Parameters:</t>
  </si>
  <si>
    <t>EGenDriverCE (EGen v1.13.0) 362 at 2014-09-22 13:33:34.609. Trade Update Parameters:</t>
  </si>
  <si>
    <t>EGenDriverCE (EGen v1.13.0) 361 at 2014-09-22 13:33:34.609. Transaction Mixes:</t>
  </si>
  <si>
    <t>EGenDriverCE (EGen v1.13.0) 361 at 2014-09-22 13:33:34.609. Broker Volume Parameters:  NONE</t>
  </si>
  <si>
    <t>EGenDriverCE (EGen v1.13.0) 361 at 2014-09-22 13:33:34.609. Customer Position Parameters:</t>
  </si>
  <si>
    <t>EGenDriverCE (EGen v1.13.0) 361 at 2014-09-22 13:33:34.609. Market Watch Parameters:</t>
  </si>
  <si>
    <t>EGenDriverCE (EGen v1.13.0) 361 at 2014-09-22 13:33:34.609. Security Detail Parameters:</t>
  </si>
  <si>
    <t>EGenDriverCE (EGen v1.13.0) 361 at 2014-09-22 13:33:34.609. Trade Lookup Parameters:</t>
  </si>
  <si>
    <t>EGenDriverCE (EGen v1.13.0) 361 at 2014-09-22 13:33:34.609. Trade Order Parameters:</t>
  </si>
  <si>
    <t>EGenDriverCE (EGen v1.13.0) 361 at 2014-09-22 13:33:34.609. Trade Update Parameters:</t>
  </si>
  <si>
    <t>EGenDriverCE (EGen v1.13.0) 396 at 2014-09-22 13:33:34.609. Market Watch Parameters:</t>
  </si>
  <si>
    <t>EGenDriverCE (EGen v1.13.0) 396 at 2014-09-22 13:33:34.609. Security Detail Parameters:</t>
  </si>
  <si>
    <t>EGenDriverCE (EGen v1.13.0) 396 at 2014-09-22 13:33:34.609. Trade Lookup Parameters:</t>
  </si>
  <si>
    <t>EGenDriverCE (EGen v1.13.0) 396 at 2014-09-22 13:33:34.609. Trade Order Parameters:</t>
  </si>
  <si>
    <t>EGenDriverCE (EGen v1.13.0) 396 at 2014-09-22 13:33:34.609. Trade Update Parameters:</t>
  </si>
  <si>
    <t>EGenDriverCE (EGen v1.13.0) 395 at 2014-09-22 13:33:34.609. Transaction Mixes:</t>
  </si>
  <si>
    <t>EGenDriverCE (EGen v1.13.0) 395 at 2014-09-22 13:33:34.609. Broker Volume Parameters:  NONE</t>
  </si>
  <si>
    <t>EGenDriverCE (EGen v1.13.0) 395 at 2014-09-22 13:33:34.609. Customer Position Parameters:</t>
  </si>
  <si>
    <t>EGenDriverCE (EGen v1.13.0) 395 at 2014-09-22 13:33:34.609. Market Watch Parameters:</t>
  </si>
  <si>
    <t>EGenDriverCE (EGen v1.13.0) 395 at 2014-09-22 13:33:34.609. Security Detail Parameters:</t>
  </si>
  <si>
    <t>EGenDriverCE (EGen v1.13.0) 395 at 2014-09-22 13:33:34.609. Trade Lookup Parameters:</t>
  </si>
  <si>
    <t>EGenDriverCE (EGen v1.13.0) 395 at 2014-09-22 13:33:34.609. Trade Order Parameters:</t>
  </si>
  <si>
    <t>EGenDriverCE (EGen v1.13.0) 395 at 2014-09-22 13:33:34.609. Trade Update Parameters:</t>
  </si>
  <si>
    <t>EGenDriverCE (EGen v1.13.0) 394 at 2014-09-22 13:33:34.609. Transaction Mixes:</t>
  </si>
  <si>
    <t>EGenDriverCE (EGen v1.13.0) 394 at 2014-09-22 13:33:34.609. Broker Volume Parameters:  NONE</t>
  </si>
  <si>
    <t>EGenDriverCE (EGen v1.13.0) 394 at 2014-09-22 13:33:34.609. Customer Position Parameters:</t>
  </si>
  <si>
    <t>EGenDriverCE (EGen v1.13.0) 394 at 2014-09-22 13:33:34.609. Market Watch Parameters:</t>
  </si>
  <si>
    <t>EGenDriverCE (EGen v1.13.0) 394 at 2014-09-22 13:33:34.609. Security Detail Parameters:</t>
  </si>
  <si>
    <t>EGenDriverCE (EGen v1.13.0) 394 at 2014-09-22 13:33:34.609. Trade Lookup Parameters:</t>
  </si>
  <si>
    <t>EGenDriverCE (EGen v1.13.0) 394 at 2014-09-22 13:33:34.609. Trade Order Parameters:</t>
  </si>
  <si>
    <t>EGenDriverCE (EGen v1.13.0) 394 at 2014-09-22 13:33:34.609. Trade Update Parameters:</t>
  </si>
  <si>
    <t>EGenDriverCE (EGen v1.13.0) 393 at 2014-09-22 13:33:34.609. Transaction Mixes:</t>
  </si>
  <si>
    <t>EGenDriverCE (EGen v1.13.0) 393 at 2014-09-22 13:33:34.609. Broker Volume Parameters:  NONE</t>
  </si>
  <si>
    <t>EGenDriverCE (EGen v1.13.0) 393 at 2014-09-22 13:33:34.609. Customer Position Parameters:</t>
  </si>
  <si>
    <t>EGenDriverCE (EGen v1.13.0) 393 at 2014-09-22 13:33:34.609. Market Watch Parameters:</t>
  </si>
  <si>
    <t>EGenDriverCE (EGen v1.13.0) 393 at 2014-09-22 13:33:34.609. Security Detail Parameters:</t>
  </si>
  <si>
    <t>EGenDriverCE (EGen v1.13.0) 393 at 2014-09-22 13:33:34.609. Trade Lookup Parameters:</t>
  </si>
  <si>
    <t>EGenDriverCE (EGen v1.13.0) 393 at 2014-09-22 13:33:34.609. Trade Order Parameters:</t>
  </si>
  <si>
    <t>EGenDriverCE (EGen v1.13.0) 393 at 2014-09-22 13:33:34.609. Trade Update Parameters:</t>
  </si>
  <si>
    <t>EGenDriverCE (EGen v1.13.0) 392 at 2014-09-22 13:33:34.609. Transaction Mixes:</t>
  </si>
  <si>
    <t>EGenDriverCE (EGen v1.13.0) 392 at 2014-09-22 13:33:34.609. Broker Volume Parameters:  NONE</t>
  </si>
  <si>
    <t>EGenDriverCE (EGen v1.13.0) 392 at 2014-09-22 13:33:34.609. Customer Position Parameters:</t>
  </si>
  <si>
    <t>EGenDriverCE (EGen v1.13.0) 392 at 2014-09-22 13:33:34.609. Market Watch Parameters:</t>
  </si>
  <si>
    <t>EGenDriverCE (EGen v1.13.0) 392 at 2014-09-22 13:33:34.609. Security Detail Parameters:</t>
  </si>
  <si>
    <t>EGenDriverCE (EGen v1.13.0) 392 at 2014-09-22 13:33:34.609. Trade Lookup Parameters:</t>
  </si>
  <si>
    <t>EGenDriverCE (EGen v1.13.0) 392 at 2014-09-22 13:33:34.609. Trade Order Parameters:</t>
  </si>
  <si>
    <t>EGenDriverCE (EGen v1.13.0) 392 at 2014-09-22 13:33:34.609. Trade Update Parameters:</t>
  </si>
  <si>
    <t>EGenDriverCE (EGen v1.13.0) 391 at 2014-09-22 13:33:34.609. Transaction Mixes:</t>
  </si>
  <si>
    <t>EGenDriverCE (EGen v1.13.0) 391 at 2014-09-22 13:33:34.609. Broker Volume Parameters:  NONE</t>
  </si>
  <si>
    <t>EGenDriverCE (EGen v1.13.0) 458 at 2014-09-22 13:33:34.609. Trade Update Parameters:</t>
  </si>
  <si>
    <t>EGenDriverCE (EGen v1.13.0) 457 at 2014-09-22 13:33:34.609. Transaction Mixes:</t>
  </si>
  <si>
    <t>EGenDriverCE (EGen v1.13.0) 457 at 2014-09-22 13:33:34.609. Broker Volume Parameters:  NONE</t>
  </si>
  <si>
    <t>EGenDriverCE (EGen v1.13.0) 457 at 2014-09-22 13:33:34.609. Customer Position Parameters:</t>
  </si>
  <si>
    <t>EGenDriverCE (EGen v1.13.0) 457 at 2014-09-22 13:33:34.609. Market Watch Parameters:</t>
  </si>
  <si>
    <t>EGenDriverCE (EGen v1.13.0) 457 at 2014-09-22 13:33:34.609. Security Detail Parameters:</t>
  </si>
  <si>
    <t>EGenDriverCE (EGen v1.13.0) 457 at 2014-09-22 13:33:34.609. Trade Lookup Parameters:</t>
  </si>
  <si>
    <t>EGenDriverCE (EGen v1.13.0) 457 at 2014-09-22 13:33:34.609. Trade Order Parameters:</t>
  </si>
  <si>
    <t>EGenDriverCE (EGen v1.13.0) 457 at 2014-09-22 13:33:34.609. Trade Update Parameters:</t>
  </si>
  <si>
    <t>EGenDriverCE (EGen v1.13.0) 456 at 2014-09-22 13:33:34.609. Transaction Mixes:</t>
  </si>
  <si>
    <t>EGenDriverCE (EGen v1.13.0) 456 at 2014-09-22 13:33:34.609. Broker Volume Parameters:  NONE</t>
  </si>
  <si>
    <t>EGenDriverCE (EGen v1.13.0) 456 at 2014-09-22 13:33:34.609. Customer Position Parameters:</t>
  </si>
  <si>
    <t>EGenDriverCE (EGen v1.13.0) 456 at 2014-09-22 13:33:34.609. Market Watch Parameters:</t>
  </si>
  <si>
    <t>EGenDriverCE (EGen v1.13.0) 456 at 2014-09-22 13:33:34.609. Security Detail Parameters:</t>
  </si>
  <si>
    <t>EGenDriverCE (EGen v1.13.0) 456 at 2014-09-22 13:33:34.609. Trade Lookup Parameters:</t>
  </si>
  <si>
    <t>EGenDriverCE (EGen v1.13.0) 456 at 2014-09-22 13:33:34.609. Trade Order Parameters:</t>
  </si>
  <si>
    <t>EGenDriverCE (EGen v1.13.0) 456 at 2014-09-22 13:33:34.609. Trade Update Parameters:</t>
  </si>
  <si>
    <t>EGenDriverCE (EGen v1.13.0) 455 at 2014-09-22 13:33:34.609. Transaction Mixes:</t>
  </si>
  <si>
    <t>EGenDriverCE (EGen v1.13.0) 455 at 2014-09-22 13:33:34.609. Broker Volume Parameters:  NONE</t>
  </si>
  <si>
    <t>EGenDriverCE (EGen v1.13.0) 455 at 2014-09-22 13:33:34.609. Customer Position Parameters:</t>
  </si>
  <si>
    <t>EGenDriverCE (EGen v1.13.0) 455 at 2014-09-22 13:33:34.609. Market Watch Parameters:</t>
  </si>
  <si>
    <t>EGenDriverCE (EGen v1.13.0) 455 at 2014-09-22 13:33:34.609. Security Detail Parameters:</t>
  </si>
  <si>
    <t>EGenDriverCE (EGen v1.13.0) 455 at 2014-09-22 13:33:34.609. Trade Lookup Parameters:</t>
  </si>
  <si>
    <t>EGenDriverCE (EGen v1.13.0) 455 at 2014-09-22 13:33:34.609. Trade Order Parameters:</t>
  </si>
  <si>
    <t>EGenDriverCE (EGen v1.13.0) 455 at 2014-09-22 13:33:34.609. Trade Update Parameters:</t>
  </si>
  <si>
    <t>EGenDriverCE (EGen v1.13.0) 454 at 2014-09-22 13:33:34.609. Transaction Mixes:</t>
  </si>
  <si>
    <t>EGenDriverCE (EGen v1.13.0) 454 at 2014-09-22 13:33:34.609. Broker Volume Parameters:  NONE</t>
  </si>
  <si>
    <t>EGenDriverCE (EGen v1.13.0) 454 at 2014-09-22 13:33:34.609. Customer Position Parameters:</t>
  </si>
  <si>
    <t>EGenDriverCE (EGen v1.13.0) 454 at 2014-09-22 13:33:34.609. Market Watch Parameters:</t>
  </si>
  <si>
    <t>EGenDriverCE (EGen v1.13.0) 454 at 2014-09-22 13:33:34.609. Security Detail Parameters:</t>
  </si>
  <si>
    <t>EGenDriverCE (EGen v1.13.0) 454 at 2014-09-22 13:33:34.609. Trade Lookup Parameters:</t>
  </si>
  <si>
    <t>EGenDriverCE (EGen v1.13.0) 454 at 2014-09-22 13:33:34.609. Trade Order Parameters:</t>
  </si>
  <si>
    <t>EGenDriverCE (EGen v1.13.0) 454 at 2014-09-22 13:33:34.609. Trade Update Parameters:</t>
  </si>
  <si>
    <t>EGenDriverCE (EGen v1.13.0) 453 at 2014-09-22 13:33:34.609. Transaction Mixes:</t>
  </si>
  <si>
    <t>EGenDriverCE (EGen v1.13.0) 453 at 2014-09-22 13:33:34.609. Broker Volume Parameters:  NONE</t>
  </si>
  <si>
    <t>EGenDriverCE (EGen v1.13.0) 453 at 2014-09-22 13:33:34.609. Customer Position Parameters:</t>
  </si>
  <si>
    <t>EGenDriverCE (EGen v1.13.0) 453 at 2014-09-22 13:33:34.609. Market Watch Parameters:</t>
  </si>
  <si>
    <t>EGenDriverCE (EGen v1.13.0) 453 at 2014-09-22 13:33:34.609. Security Detail Parameters:</t>
  </si>
  <si>
    <t>EGenDriverCE (EGen v1.13.0) 453 at 2014-09-22 13:33:34.609. Trade Lookup Parameters:</t>
  </si>
  <si>
    <t>EGenDriverCE (EGen v1.13.0) 92 at 2014-09-22 13:33:34.609. Trade Update Parameters:</t>
  </si>
  <si>
    <t>EGenDriverCE (EGen v1.13.0) 91 at 2014-09-22 13:33:34.609. Transaction Mixes:</t>
  </si>
  <si>
    <t>EGenDriverCE (EGen v1.13.0) 91 at 2014-09-22 13:33:34.609. Broker Volume Parameters:  NONE</t>
  </si>
  <si>
    <t>EGenDriverCE (EGen v1.13.0) 91 at 2014-09-22 13:33:34.609. Customer Position Parameters:</t>
  </si>
  <si>
    <t>EGenDriverCE (EGen v1.13.0) 91 at 2014-09-22 13:33:34.609. Market Watch Parameters:</t>
  </si>
  <si>
    <t>EGenDriverCE (EGen v1.13.0) 91 at 2014-09-22 13:33:34.609. Security Detail Parameters:</t>
  </si>
  <si>
    <t>EGenDriverCE (EGen v1.13.0) 91 at 2014-09-22 13:33:34.609. Trade Lookup Parameters:</t>
  </si>
  <si>
    <t>EGenDriverCE (EGen v1.13.0) 91 at 2014-09-22 13:33:34.609. Trade Order Parameters:</t>
  </si>
  <si>
    <t>EGenDriverCE (EGen v1.13.0) 91 at 2014-09-22 13:33:34.609. Trade Update Parameters:</t>
  </si>
  <si>
    <t>EGenDriverCE (EGen v1.13.0) 129 at 2014-09-22 13:33:34.609. Broker Volume Parameters:  NONE</t>
  </si>
  <si>
    <t>EGenDriverCE (EGen v1.13.0) 129 at 2014-09-22 13:33:34.609. Customer Position Parameters:</t>
  </si>
  <si>
    <t>EGenDriverCE (EGen v1.13.0) 129 at 2014-09-22 13:33:34.609. Market Watch Parameters:</t>
  </si>
  <si>
    <t>EGenDriverCE (EGen v1.13.0) 129 at 2014-09-22 13:33:34.609. Security Detail Parameters:</t>
  </si>
  <si>
    <t>EGenDriverCE (EGen v1.13.0) 129 at 2014-09-22 13:33:34.609. Trade Lookup Parameters:</t>
  </si>
  <si>
    <t>EGenDriverCE (EGen v1.13.0) 129 at 2014-09-22 13:33:34.609. Trade Order Parameters:</t>
  </si>
  <si>
    <t>EGenDriverCE (EGen v1.13.0) 129 at 2014-09-22 13:33:34.609. Trade Update Parameters:</t>
  </si>
  <si>
    <t>EGenDriverCE (EGen v1.13.0) 128 at 2014-09-22 13:33:34.609. Transaction Mixes:</t>
  </si>
  <si>
    <t>EGenDriverCE (EGen v1.13.0) 128 at 2014-09-22 13:33:34.609. Broker Volume Parameters:  NONE</t>
  </si>
  <si>
    <t>EGenDriverCE (EGen v1.13.0) 128 at 2014-09-22 13:33:34.609. Customer Position Parameters:</t>
  </si>
  <si>
    <t>EGenDriverCE (EGen v1.13.0) 128 at 2014-09-22 13:33:34.609. Market Watch Parameters:</t>
  </si>
  <si>
    <t>EGenDriverCE (EGen v1.13.0) 128 at 2014-09-22 13:33:34.609. Security Detail Parameters:</t>
  </si>
  <si>
    <t>EGenDriverCE (EGen v1.13.0) 128 at 2014-09-22 13:33:34.609. Trade Lookup Parameters:</t>
  </si>
  <si>
    <t>EGenDriverCE (EGen v1.13.0) 128 at 2014-09-22 13:33:34.609. Trade Order Parameters:</t>
  </si>
  <si>
    <t>EGenDriverCE (EGen v1.13.0) 128 at 2014-09-22 13:33:34.609. Trade Update Parameters:</t>
  </si>
  <si>
    <t>EGenDriverCE (EGen v1.13.0) 127 at 2014-09-22 13:33:34.609. Transaction Mixes:</t>
  </si>
  <si>
    <t>EGenDriverCE (EGen v1.13.0) 127 at 2014-09-22 13:33:34.609. Broker Volume Parameters:  NONE</t>
  </si>
  <si>
    <t>EGenDriverCE (EGen v1.13.0) 127 at 2014-09-22 13:33:34.609. Customer Position Parameters:</t>
  </si>
  <si>
    <t>EGenDriverCE (EGen v1.13.0) 127 at 2014-09-22 13:33:34.609. Market Watch Parameters:</t>
  </si>
  <si>
    <t>EGenDriverCE (EGen v1.13.0) 127 at 2014-09-22 13:33:34.609. Security Detail Parameters:</t>
  </si>
  <si>
    <t>EGenDriverCE (EGen v1.13.0) 127 at 2014-09-22 13:33:34.609. Trade Lookup Parameters:</t>
  </si>
  <si>
    <t>EGenDriverCE (EGen v1.13.0) 127 at 2014-09-22 13:33:34.609. Trade Order Parameters:</t>
  </si>
  <si>
    <t>EGenDriverCE (EGen v1.13.0) 127 at 2014-09-22 13:33:34.609. Trade Update Parameters:</t>
  </si>
  <si>
    <t>EGenDriverCE (EGen v1.13.0) 126 at 2014-09-22 13:33:34.609. Transaction Mixes:</t>
  </si>
  <si>
    <t>EGenDriverCE (EGen v1.13.0) 126 at 2014-09-22 13:33:34.609. Broker Volume Parameters:  NONE</t>
  </si>
  <si>
    <t>EGenDriverCE (EGen v1.13.0) 126 at 2014-09-22 13:33:34.609. Customer Position Parameters:</t>
  </si>
  <si>
    <t>EGenDriverCE (EGen v1.13.0) 126 at 2014-09-22 13:33:34.609. Market Watch Parameters:</t>
  </si>
  <si>
    <t>EGenDriverCE (EGen v1.13.0) 126 at 2014-09-22 13:33:34.609. Security Detail Parameters:</t>
  </si>
  <si>
    <t>EGenDriverCE (EGen v1.13.0) 126 at 2014-09-22 13:33:34.609. Trade Lookup Parameters:</t>
  </si>
  <si>
    <t>EGenDriverCE (EGen v1.13.0) 126 at 2014-09-22 13:33:34.609. Trade Order Parameters:</t>
  </si>
  <si>
    <t>EGenDriverCE (EGen v1.13.0) 126 at 2014-09-22 13:33:34.609. Trade Update Parameters:</t>
  </si>
  <si>
    <t>EGenDriverCE (EGen v1.13.0) 125 at 2014-09-22 13:33:34.609. Transaction Mixes:</t>
  </si>
  <si>
    <t>EGenDriverCE (EGen v1.13.0) 125 at 2014-09-22 13:33:34.609. Broker Volume Parameters:  NONE</t>
  </si>
  <si>
    <t>EGenDriverCE (EGen v1.13.0) 125 at 2014-09-22 13:33:34.609. Customer Position Parameters:</t>
  </si>
  <si>
    <t>EGenDriverCE (EGen v1.13.0) 125 at 2014-09-22 13:33:34.609. Market Watch Parameters:</t>
  </si>
  <si>
    <t>EGenDriverCE (EGen v1.13.0) 125 at 2014-09-22 13:33:34.609. Security Detail Parameters:</t>
  </si>
  <si>
    <t>EGenDriverCE (EGen v1.13.0) 125 at 2014-09-22 13:33:34.609. Trade Lookup Parameters:</t>
  </si>
  <si>
    <t>EGenDriverCE (EGen v1.13.0) 125 at 2014-09-22 13:33:34.609. Trade Order Parameters:</t>
  </si>
  <si>
    <t>EGenDriverCE (EGen v1.13.0) 125 at 2014-09-22 13:33:34.609. Trade Update Parameters:</t>
  </si>
  <si>
    <t>EGenDriverCE (EGen v1.13.0) 124 at 2014-09-22 13:33:34.609. Transaction Mixes:</t>
  </si>
  <si>
    <t>EGenDriverCE (EGen v1.13.0) 124 at 2014-09-22 13:33:34.609. Broker Volume Parameters:  NONE</t>
  </si>
  <si>
    <t>EGenDriverCE (EGen v1.13.0) 164 at 2014-09-22 13:33:34.609. Transaction Mixes:</t>
  </si>
  <si>
    <t>EGenDriverCE (EGen v1.13.0) 164 at 2014-09-22 13:33:34.609. Broker Volume Parameters:  NONE</t>
  </si>
  <si>
    <t>EGenDriverCE (EGen v1.13.0) 164 at 2014-09-22 13:33:34.609. Customer Position Parameters:</t>
  </si>
  <si>
    <t>EGenDriverCE (EGen v1.13.0) 164 at 2014-09-22 13:33:34.609. Market Watch Parameters:</t>
  </si>
  <si>
    <t>EGenDriverCE (EGen v1.13.0) 164 at 2014-09-22 13:33:34.609. Security Detail Parameters:</t>
  </si>
  <si>
    <t>EGenDriverCE (EGen v1.13.0) 164 at 2014-09-22 13:33:34.609. Trade Lookup Parameters:</t>
  </si>
  <si>
    <t>EGenDriverCE (EGen v1.13.0) 164 at 2014-09-22 13:33:34.609. Trade Order Parameters:</t>
  </si>
  <si>
    <t>EGenDriverCE (EGen v1.13.0) 164 at 2014-09-22 13:33:34.609. Trade Update Parameters:</t>
  </si>
  <si>
    <t>EGenDriverCE (EGen v1.13.0) 163 at 2014-09-22 13:33:34.609. Transaction Mixes:</t>
  </si>
  <si>
    <t>EGenDriverCE (EGen v1.13.0) 163 at 2014-09-22 13:33:34.609. Broker Volume Parameters:  NONE</t>
  </si>
  <si>
    <t>EGenDriverCE (EGen v1.13.0) 163 at 2014-09-22 13:33:34.609. Customer Position Parameters:</t>
  </si>
  <si>
    <t>EGenDriverCE (EGen v1.13.0) 163 at 2014-09-22 13:33:34.609. Market Watch Parameters:</t>
  </si>
  <si>
    <t>EGenDriverCE (EGen v1.13.0) 163 at 2014-09-22 13:33:34.609. Security Detail Parameters:</t>
  </si>
  <si>
    <t>EGenDriverCE (EGen v1.13.0) 163 at 2014-09-22 13:33:34.609. Trade Lookup Parameters:</t>
  </si>
  <si>
    <t>EGenDriverCE (EGen v1.13.0) 163 at 2014-09-22 13:33:34.609. Trade Order Parameters:</t>
  </si>
  <si>
    <t>EGenDriverCE (EGen v1.13.0) 163 at 2014-09-22 13:33:34.609. Trade Update Parameters:</t>
  </si>
  <si>
    <t>EGenDriverCE (EGen v1.13.0) 162 at 2014-09-22 13:33:34.609. Transaction Mixes:</t>
  </si>
  <si>
    <t>EGenDriverCE (EGen v1.13.0) 162 at 2014-09-22 13:33:34.609. Broker Volume Parameters:  NONE</t>
  </si>
  <si>
    <t>EGenDriverCE (EGen v1.13.0) 162 at 2014-09-22 13:33:34.609. Customer Position Parameters:</t>
  </si>
  <si>
    <t>EGenDriverCE (EGen v1.13.0) 162 at 2014-09-22 13:33:34.609. Market Watch Parameters:</t>
  </si>
  <si>
    <t>EGenDriverCE (EGen v1.13.0) 162 at 2014-09-22 13:33:34.609. Security Detail Parameters:</t>
  </si>
  <si>
    <t>EGenDriverCE (EGen v1.13.0) 162 at 2014-09-22 13:33:34.609. Trade Lookup Parameters:</t>
  </si>
  <si>
    <t>EGenDriverCE (EGen v1.13.0) 162 at 2014-09-22 13:33:34.609. Trade Order Parameters:</t>
  </si>
  <si>
    <t>EGenDriverCE (EGen v1.13.0) 162 at 2014-09-22 13:33:34.609. Trade Update Parameters:</t>
  </si>
  <si>
    <t>EGenDriverCE (EGen v1.13.0) 161 at 2014-09-22 13:33:34.609. Transaction Mixes:</t>
  </si>
  <si>
    <t>EGenDriverCE (EGen v1.13.0) 161 at 2014-09-22 13:33:34.609. Broker Volume Parameters:  NONE</t>
  </si>
  <si>
    <t>EGenDriverCE (EGen v1.13.0) 161 at 2014-09-22 13:33:34.609. Customer Position Parameters:</t>
  </si>
  <si>
    <t>EGenDriverCE (EGen v1.13.0) 161 at 2014-09-22 13:33:34.609. Market Watch Parameters:</t>
  </si>
  <si>
    <t>EGenDriverCE (EGen v1.13.0) 161 at 2014-09-22 13:33:34.609. Security Detail Parameters:</t>
  </si>
  <si>
    <t>EGenDriverCE (EGen v1.13.0) 161 at 2014-09-22 13:33:34.609. Trade Lookup Parameters:</t>
  </si>
  <si>
    <t>EGenDriverCE (EGen v1.13.0) 161 at 2014-09-22 13:33:34.609. Trade Order Parameters:</t>
  </si>
  <si>
    <t>EGenDriverCE (EGen v1.13.0) 161 at 2014-09-22 13:33:34.609. Trade Update Parameters:</t>
  </si>
  <si>
    <t>EGenDriverCE (EGen v1.13.0) 160 at 2014-09-22 13:33:34.609. Transaction Mixes:</t>
  </si>
  <si>
    <t>EGenDriverCE (EGen v1.13.0) 160 at 2014-09-22 13:33:34.609. Broker Volume Parameters:  NONE</t>
  </si>
  <si>
    <t>EGenDriverCE (EGen v1.13.0) 160 at 2014-09-22 13:33:34.609. Customer Position Parameters:</t>
  </si>
  <si>
    <t>EGenDriverCE (EGen v1.13.0) 160 at 2014-09-22 13:33:34.609. Market Watch Parameters:</t>
  </si>
  <si>
    <t>EGenDriverCE (EGen v1.13.0) 160 at 2014-09-22 13:33:34.609. Security Detail Parameters:</t>
  </si>
  <si>
    <t>EGenDriverCE (EGen v1.13.0) 160 at 2014-09-22 13:33:34.609. Trade Lookup Parameters:</t>
  </si>
  <si>
    <t>EGenDriverCE (EGen v1.13.0) 194 at 2014-09-22 13:33:34.609. Transaction Mixes:</t>
  </si>
  <si>
    <t>EGenDriverCE (EGen v1.13.0) 194 at 2014-09-22 13:33:34.609. Broker Volume Parameters:  NONE</t>
  </si>
  <si>
    <t>EGenDriverCE (EGen v1.13.0) 194 at 2014-09-22 13:33:34.609. Customer Position Parameters:</t>
  </si>
  <si>
    <t>EGenDriverCE (EGen v1.13.0) 194 at 2014-09-22 13:33:34.609. Market Watch Parameters:</t>
  </si>
  <si>
    <t>EGenDriverCE (EGen v1.13.0) 194 at 2014-09-22 13:33:34.609. Security Detail Parameters:</t>
  </si>
  <si>
    <t>EGenDriverCE (EGen v1.13.0) 194 at 2014-09-22 13:33:34.609. Trade Lookup Parameters:</t>
  </si>
  <si>
    <t>EGenDriverCE (EGen v1.13.0) 194 at 2014-09-22 13:33:34.609. Trade Order Parameters:</t>
  </si>
  <si>
    <t>EGenDriverCE (EGen v1.13.0) 194 at 2014-09-22 13:33:34.609. Trade Update Parameters:</t>
  </si>
  <si>
    <t>EGenDriverCE (EGen v1.13.0) 193 at 2014-09-22 13:33:34.609. Transaction Mixes:</t>
  </si>
  <si>
    <t>EGenDriverCE (EGen v1.13.0) 193 at 2014-09-22 13:33:34.609. Broker Volume Parameters:  NONE</t>
  </si>
  <si>
    <t>EGenDriverCE (EGen v1.13.0) 193 at 2014-09-22 13:33:34.609. Customer Position Parameters:</t>
  </si>
  <si>
    <t>EGenDriverCE (EGen v1.13.0) 193 at 2014-09-22 13:33:34.609. Market Watch Parameters:</t>
  </si>
  <si>
    <t>EGenDriverCE (EGen v1.13.0) 193 at 2014-09-22 13:33:34.609. Security Detail Parameters:</t>
  </si>
  <si>
    <t>EGenDriverCE (EGen v1.13.0) 193 at 2014-09-22 13:33:34.609. Trade Lookup Parameters:</t>
  </si>
  <si>
    <t>EGenDriverCE (EGen v1.13.0) 193 at 2014-09-22 13:33:34.609. Trade Order Parameters:</t>
  </si>
  <si>
    <t>EGenDriverCE (EGen v1.13.0) 193 at 2014-09-22 13:33:34.609. Trade Update Parameters:</t>
  </si>
  <si>
    <t>EGenDriverCE (EGen v1.13.0) 192 at 2014-09-22 13:33:34.609. Transaction Mixes:</t>
  </si>
  <si>
    <t>EGenDriverCE (EGen v1.13.0) 192 at 2014-09-22 13:33:34.609. Broker Volume Parameters:  NONE</t>
  </si>
  <si>
    <t>EGenDriverCE (EGen v1.13.0) 192 at 2014-09-22 13:33:34.609. Customer Position Parameters:</t>
  </si>
  <si>
    <t>EGenDriverCE (EGen v1.13.0) 192 at 2014-09-22 13:33:34.609. Market Watch Parameters:</t>
  </si>
  <si>
    <t>EGenDriverCE (EGen v1.13.0) 192 at 2014-09-22 13:33:34.609. Security Detail Parameters:</t>
  </si>
  <si>
    <t>EGenDriverCE (EGen v1.13.0) 192 at 2014-09-22 13:33:34.609. Trade Lookup Parameters:</t>
  </si>
  <si>
    <t>EGenDriverCE (EGen v1.13.0) 192 at 2014-09-22 13:33:34.609. Trade Order Parameters:</t>
  </si>
  <si>
    <t>EGenDriverCE (EGen v1.13.0) 192 at 2014-09-22 13:33:34.609. Trade Update Parameters:</t>
  </si>
  <si>
    <t>EGenDriverCE (EGen v1.13.0) 191 at 2014-09-22 13:33:34.609. Transaction Mixes:</t>
  </si>
  <si>
    <t>EGenDriverCE (EGen v1.13.0) 191 at 2014-09-22 13:33:34.609. Broker Volume Parameters:  NONE</t>
  </si>
  <si>
    <t>EGenDriverCE (EGen v1.13.0) 191 at 2014-09-22 13:33:34.609. Customer Position Parameters:</t>
  </si>
  <si>
    <t>EGenDriverCE (EGen v1.13.0) 191 at 2014-09-22 13:33:34.609. Market Watch Parameters:</t>
  </si>
  <si>
    <t>EGenDriverCE (EGen v1.13.0) 191 at 2014-09-22 13:33:34.609. Security Detail Parameters:</t>
  </si>
  <si>
    <t>EGenDriverCE (EGen v1.13.0) 191 at 2014-09-22 13:33:34.609. Trade Lookup Parameters:</t>
  </si>
  <si>
    <t>EGenDriverCE (EGen v1.13.0) 191 at 2014-09-22 13:33:34.609. Trade Order Parameters:</t>
  </si>
  <si>
    <t>EGenDriverCE (EGen v1.13.0) 191 at 2014-09-22 13:33:34.609. Trade Update Parameters:</t>
  </si>
  <si>
    <t>EGenDriverCE (EGen v1.13.0) 190 at 2014-09-22 13:33:34.609. Transaction Mixes:</t>
  </si>
  <si>
    <t>EGenDriverCE (EGen v1.13.0) 190 at 2014-09-22 13:33:34.609. Broker Volume Parameters:  NONE</t>
  </si>
  <si>
    <t>EGenDriverCE (EGen v1.13.0) 190 at 2014-09-22 13:33:34.609. Customer Position Parameters:</t>
  </si>
  <si>
    <t>EGenDriverCE (EGen v1.13.0) 190 at 2014-09-22 13:33:34.609. Market Watch Parameters:</t>
  </si>
  <si>
    <t>EGenDriverCE (EGen v1.13.0) 190 at 2014-09-22 13:33:34.609. Security Detail Parameters:</t>
  </si>
  <si>
    <t>EGenDriverCE (EGen v1.13.0) 190 at 2014-09-22 13:33:34.609. Trade Lookup Parameters:</t>
  </si>
  <si>
    <t>EGenDriverCE (EGen v1.13.0) 190 at 2014-09-22 13:33:34.609. Trade Order Parameters:</t>
  </si>
  <si>
    <t>EGenDriverCE (EGen v1.13.0) 224 at 2014-09-22 13:33:34.609. Transaction Mixes:</t>
  </si>
  <si>
    <t>EGenDriverCE (EGen v1.13.0) 224 at 2014-09-22 13:33:34.609. Broker Volume Parameters:  NONE</t>
  </si>
  <si>
    <t>EGenDriverCE (EGen v1.13.0) 224 at 2014-09-22 13:33:34.609. Customer Position Parameters:</t>
  </si>
  <si>
    <t>EGenDriverCE (EGen v1.13.0) 224 at 2014-09-22 13:33:34.609. Market Watch Parameters:</t>
  </si>
  <si>
    <t>EGenDriverCE (EGen v1.13.0) 224 at 2014-09-22 13:33:34.609. Security Detail Parameters:</t>
  </si>
  <si>
    <t>EGenDriverCE (EGen v1.13.0) 224 at 2014-09-22 13:33:34.609. Trade Lookup Parameters:</t>
  </si>
  <si>
    <t>EGenDriverCE (EGen v1.13.0) 224 at 2014-09-22 13:33:34.609. Trade Order Parameters:</t>
  </si>
  <si>
    <t>EGenDriverCE (EGen v1.13.0) 224 at 2014-09-22 13:33:34.609. Trade Update Parameters:</t>
  </si>
  <si>
    <t>EGenDriverCE (EGen v1.13.0) 223 at 2014-09-22 13:33:34.609. Transaction Mixes:</t>
  </si>
  <si>
    <t>EGenDriverCE (EGen v1.13.0) 223 at 2014-09-22 13:33:34.609. Broker Volume Parameters:  NONE</t>
  </si>
  <si>
    <t>EGenDriverCE (EGen v1.13.0) 223 at 2014-09-22 13:33:34.609. Customer Position Parameters:</t>
  </si>
  <si>
    <t>EGenDriverCE (EGen v1.13.0) 223 at 2014-09-22 13:33:34.609. Market Watch Parameters:</t>
  </si>
  <si>
    <t>EGenDriverCE (EGen v1.13.0) 223 at 2014-09-22 13:33:34.609. Security Detail Parameters:</t>
  </si>
  <si>
    <t>EGenDriverCE (EGen v1.13.0) 223 at 2014-09-22 13:33:34.609. Trade Lookup Parameters:</t>
  </si>
  <si>
    <t>EGenDriverCE (EGen v1.13.0) 223 at 2014-09-22 13:33:34.609. Trade Order Parameters:</t>
  </si>
  <si>
    <t>EGenDriverCE (EGen v1.13.0) 223 at 2014-09-22 13:33:34.609. Trade Update Parameters:</t>
  </si>
  <si>
    <t>EGenDriverCE (EGen v1.13.0) 222 at 2014-09-22 13:33:34.609. Transaction Mixes:</t>
  </si>
  <si>
    <t>EGenDriverCE (EGen v1.13.0) 222 at 2014-09-22 13:33:34.609. Broker Volume Parameters:  NONE</t>
  </si>
  <si>
    <t>EGenDriverCE (EGen v1.13.0) 222 at 2014-09-22 13:33:34.609. Customer Position Parameters:</t>
  </si>
  <si>
    <t>EGenDriverCE (EGen v1.13.0) 222 at 2014-09-22 13:33:34.609. Market Watch Parameters:</t>
  </si>
  <si>
    <t>EGenDriverCE (EGen v1.13.0) 222 at 2014-09-22 13:33:34.609. Security Detail Parameters:</t>
  </si>
  <si>
    <t>EGenDriverCE (EGen v1.13.0) 222 at 2014-09-22 13:33:34.609. Trade Lookup Parameters:</t>
  </si>
  <si>
    <t>EGenDriverCE (EGen v1.13.0) 222 at 2014-09-22 13:33:34.609. Trade Order Parameters:</t>
  </si>
  <si>
    <t>EGenDriverCE (EGen v1.13.0) 222 at 2014-09-22 13:33:34.609. Trade Update Parameters:</t>
  </si>
  <si>
    <t>EGenDriverCE (EGen v1.13.0) 221 at 2014-09-22 13:33:34.609. Transaction Mixes:</t>
  </si>
  <si>
    <t>EGenDriverCE (EGen v1.13.0) 221 at 2014-09-22 13:33:34.609. Broker Volume Parameters:  NONE</t>
  </si>
  <si>
    <t>EGenDriverCE (EGen v1.13.0) 221 at 2014-09-22 13:33:34.609. Customer Position Parameters:</t>
  </si>
  <si>
    <t>EGenDriverCE (EGen v1.13.0) 221 at 2014-09-22 13:33:34.609. Market Watch Parameters:</t>
  </si>
  <si>
    <t>EGenDriverCE (EGen v1.13.0) 221 at 2014-09-22 13:33:34.609. Security Detail Parameters:</t>
  </si>
  <si>
    <t>EGenDriverCE (EGen v1.13.0) 221 at 2014-09-22 13:33:34.609. Trade Lookup Parameters:</t>
  </si>
  <si>
    <t>EGenDriverCE (EGen v1.13.0) 221 at 2014-09-22 13:33:34.609. Trade Order Parameters:</t>
  </si>
  <si>
    <t>EGenDriverCE (EGen v1.13.0) 221 at 2014-09-22 13:33:34.609. Trade Update Parameters:</t>
  </si>
  <si>
    <t>EGenDriverCE (EGen v1.13.0) 272 at 2014-09-22 13:33:34.609. Trade Lookup Parameters:</t>
  </si>
  <si>
    <t>EGenDriverCE (EGen v1.13.0) 272 at 2014-09-22 13:33:34.609. Trade Order Parameters:</t>
  </si>
  <si>
    <t>EGenDriverCE (EGen v1.13.0) 272 at 2014-09-22 13:33:34.609. Trade Update Parameters:</t>
  </si>
  <si>
    <t>EGenDriverCE (EGen v1.13.0) 271 at 2014-09-22 13:33:34.609. Transaction Mixes:</t>
  </si>
  <si>
    <t>EGenDriverCE (EGen v1.13.0) 271 at 2014-09-22 13:33:34.609. Broker Volume Parameters:  NONE</t>
  </si>
  <si>
    <t>EGenDriverCE (EGen v1.13.0) 271 at 2014-09-22 13:33:34.609. Customer Position Parameters:</t>
  </si>
  <si>
    <t>EGenDriverCE (EGen v1.13.0) 271 at 2014-09-22 13:33:34.609. Market Watch Parameters:</t>
  </si>
  <si>
    <t>EGenDriverCE (EGen v1.13.0) 271 at 2014-09-22 13:33:34.609. Security Detail Parameters:</t>
  </si>
  <si>
    <t>EGenDriverCE (EGen v1.13.0) 271 at 2014-09-22 13:33:34.609. Trade Lookup Parameters:</t>
  </si>
  <si>
    <t>EGenDriverCE (EGen v1.13.0) 271 at 2014-09-22 13:33:34.609. Trade Order Parameters:</t>
  </si>
  <si>
    <t>EGenDriverCE (EGen v1.13.0) 271 at 2014-09-22 13:33:34.609. Trade Update Parameters:</t>
  </si>
  <si>
    <t>EGenDriverCE (EGen v1.13.0) 335 at 2014-09-22 13:33:34.609. Trade Update Parameters:</t>
  </si>
  <si>
    <t>EGenDriverCE (EGen v1.13.0) 334 at 2014-09-22 13:33:34.609. Transaction Mixes:</t>
  </si>
  <si>
    <t>EGenDriverCE (EGen v1.13.0) 334 at 2014-09-22 13:33:34.609. Broker Volume Parameters:  NONE</t>
  </si>
  <si>
    <t>EGenDriverCE (EGen v1.13.0) 334 at 2014-09-22 13:33:34.609. Customer Position Parameters:</t>
  </si>
  <si>
    <t>EGenDriverCE (EGen v1.13.0) 334 at 2014-09-22 13:33:34.609. Market Watch Parameters:</t>
  </si>
  <si>
    <t>EGenDriverCE (EGen v1.13.0) 334 at 2014-09-22 13:33:34.609. Security Detail Parameters:</t>
  </si>
  <si>
    <t>EGenDriverCE (EGen v1.13.0) 334 at 2014-09-22 13:33:34.609. Trade Lookup Parameters:</t>
  </si>
  <si>
    <t>EGenDriverCE (EGen v1.13.0) 334 at 2014-09-22 13:33:34.609. Trade Order Parameters:</t>
  </si>
  <si>
    <t>EGenDriverCE (EGen v1.13.0) 334 at 2014-09-22 13:33:34.609. Trade Update Parameters:</t>
  </si>
  <si>
    <t>EGenDriverCE (EGen v1.13.0) 333 at 2014-09-22 13:33:34.609. Transaction Mixes:</t>
  </si>
  <si>
    <t>EGenDriverCE (EGen v1.13.0) 333 at 2014-09-22 13:33:34.609. Broker Volume Parameters:  NONE</t>
  </si>
  <si>
    <t>EGenDriverCE (EGen v1.13.0) 333 at 2014-09-22 13:33:34.609. Customer Position Parameters:</t>
  </si>
  <si>
    <t>EGenDriverCE (EGen v1.13.0) 333 at 2014-09-22 13:33:34.609. Market Watch Parameters:</t>
  </si>
  <si>
    <t>EGenDriverCE (EGen v1.13.0) 333 at 2014-09-22 13:33:34.609. Security Detail Parameters:</t>
  </si>
  <si>
    <t>EGenDriverCE (EGen v1.13.0) 333 at 2014-09-22 13:33:34.609. Trade Lookup Parameters:</t>
  </si>
  <si>
    <t>EGenDriverCE (EGen v1.13.0) 333 at 2014-09-22 13:33:34.609. Trade Order Parameters:</t>
  </si>
  <si>
    <t>EGenDriverCE (EGen v1.13.0) 333 at 2014-09-22 13:33:34.609. Trade Update Parameters:</t>
  </si>
  <si>
    <t>EGenDriverCE (EGen v1.13.0) 332 at 2014-09-22 13:33:34.609. Transaction Mixes:</t>
  </si>
  <si>
    <t>EGenDriverCE (EGen v1.13.0) 332 at 2014-09-22 13:33:34.609. Broker Volume Parameters:  NONE</t>
  </si>
  <si>
    <t>EGenDriverCE (EGen v1.13.0) 332 at 2014-09-22 13:33:34.609. Customer Position Parameters:</t>
  </si>
  <si>
    <t>EGenDriverCE (EGen v1.13.0) 332 at 2014-09-22 13:33:34.609. Market Watch Parameters:</t>
  </si>
  <si>
    <t>EGenDriverCE (EGen v1.13.0) 332 at 2014-09-22 13:33:34.609. Security Detail Parameters:</t>
  </si>
  <si>
    <t>EGenDriverCE (EGen v1.13.0) 332 at 2014-09-22 13:33:34.609. Trade Lookup Parameters:</t>
  </si>
  <si>
    <t>EGenDriverCE (EGen v1.13.0) 332 at 2014-09-22 13:33:34.609. Trade Order Parameters:</t>
  </si>
  <si>
    <t>EGenDriverCE (EGen v1.13.0) 332 at 2014-09-22 13:33:34.609. Trade Update Parameters:</t>
  </si>
  <si>
    <t>EGenDriverCE (EGen v1.13.0) 331 at 2014-09-22 13:33:34.609. Transaction Mixes:</t>
  </si>
  <si>
    <t>EGenDriverCE (EGen v1.13.0) 331 at 2014-09-22 13:33:34.609. Broker Volume Parameters:  NONE</t>
  </si>
  <si>
    <t>EGenDriverCE (EGen v1.13.0) 331 at 2014-09-22 13:33:34.609. Customer Position Parameters:</t>
  </si>
  <si>
    <t>EGenDriverCE (EGen v1.13.0) 331 at 2014-09-22 13:33:34.609. Market Watch Parameters:</t>
  </si>
  <si>
    <t>EGenDriverCE (EGen v1.13.0) 331 at 2014-09-22 13:33:34.609. Security Detail Parameters:</t>
  </si>
  <si>
    <t>EGenDriverCE (EGen v1.13.0) 331 at 2014-09-22 13:33:34.609. Trade Lookup Parameters:</t>
  </si>
  <si>
    <t>EGenDriverCE (EGen v1.13.0) 331 at 2014-09-22 13:33:34.609. Trade Order Parameters:</t>
  </si>
  <si>
    <t>EGenDriverCE (EGen v1.13.0) 331 at 2014-09-22 13:33:34.609. Trade Update Parameters:</t>
  </si>
  <si>
    <t>EGenDriverCE (EGen v1.13.0) 391 at 2014-09-22 13:33:34.609. Market Watch Parameters:</t>
  </si>
  <si>
    <t>EGenDriverCE (EGen v1.13.0) 391 at 2014-09-22 13:33:34.609. Security Detail Parameters:</t>
  </si>
  <si>
    <t>EGenDriverCE (EGen v1.13.0) 391 at 2014-09-22 13:33:34.609. Trade Lookup Parameters:</t>
  </si>
  <si>
    <t>EGenDriverCE (EGen v1.13.0) 391 at 2014-09-22 13:33:34.609. Trade Order Parameters:</t>
  </si>
  <si>
    <t>EGenDriverCE (EGen v1.13.0) 391 at 2014-09-22 13:33:34.609. Trade Update Parameters:</t>
  </si>
  <si>
    <t>EGenDriverCE (EGen v1.13.0) 391 at 2014-09-22 13:33:34.609. Customer Position Parameters:</t>
  </si>
  <si>
    <t>EGenDriverCE (EGen v1.13.0) 453 at 2014-09-22 13:33:34.609. Trade Order Parameters:</t>
  </si>
  <si>
    <t>EGenDriverCE (EGen v1.13.0) 453 at 2014-09-22 13:33:34.609. Trade Update Parameters:</t>
  </si>
  <si>
    <t>EGenDriverCE (EGen v1.13.0) 452 at 2014-09-22 13:33:34.609. Transaction Mixes:</t>
  </si>
  <si>
    <t>EGenDriverCE (EGen v1.13.0) 452 at 2014-09-22 13:33:34.609. Broker Volume Parameters:  NONE</t>
  </si>
  <si>
    <t>EGenDriverCE (EGen v1.13.0) 452 at 2014-09-22 13:33:34.609. Customer Position Parameters:</t>
  </si>
  <si>
    <t>EGenDriverCE (EGen v1.13.0) 452 at 2014-09-22 13:33:34.609. Market Watch Parameters:</t>
  </si>
  <si>
    <t>EGenDriverCE (EGen v1.13.0) 452 at 2014-09-22 13:33:34.609. Security Detail Parameters:</t>
  </si>
  <si>
    <t>EGenDriverCE (EGen v1.13.0) 452 at 2014-09-22 13:33:34.609. Trade Lookup Parameters:</t>
  </si>
  <si>
    <t>EGenDriverCE (EGen v1.13.0) 452 at 2014-09-22 13:33:34.609. Trade Order Parameters:</t>
  </si>
  <si>
    <t>EGenDriverCE (EGen v1.13.0) 452 at 2014-09-22 13:33:34.609. Trade Update Parameters:</t>
  </si>
  <si>
    <t>EGenDriverCE (EGen v1.13.0) 451 at 2014-09-22 13:33:34.609. Transaction Mixes:</t>
  </si>
  <si>
    <t>EGenDriverCE (EGen v1.13.0) 451 at 2014-09-22 13:33:34.609. Broker Volume Parameters:  NONE</t>
  </si>
  <si>
    <t>EGenDriverCE (EGen v1.13.0) 451 at 2014-09-22 13:33:34.609. Customer Position Parameters:</t>
  </si>
  <si>
    <t>EGenDriverCE (EGen v1.13.0) 451 at 2014-09-22 13:33:34.609. Market Watch Parameters:</t>
  </si>
  <si>
    <t>EGenDriverCE (EGen v1.13.0) 451 at 2014-09-22 13:33:34.609. Security Detail Parameters:</t>
  </si>
  <si>
    <t>EGenDriverCE (EGen v1.13.0) 451 at 2014-09-22 13:33:34.609. Trade Lookup Parameters:</t>
  </si>
  <si>
    <t>EGenDriverCE (EGen v1.13.0) 451 at 2014-09-22 13:33:34.609. Trade Order Parameters:</t>
  </si>
  <si>
    <t>EGenDriverCE (EGen v1.13.0) 451 at 2014-09-22 13:33:34.609. Trade Update Parameters:</t>
  </si>
  <si>
    <t>EGenDriverCE (EGen v1.13.0) 124 at 2014-09-22 13:33:34.609. Customer Position Parameters:</t>
  </si>
  <si>
    <t>EGenDriverCE (EGen v1.13.0) 124 at 2014-09-22 13:33:34.609. Market Watch Parameters:</t>
  </si>
  <si>
    <t>EGenDriverCE (EGen v1.13.0) 124 at 2014-09-22 13:33:34.609. Security Detail Parameters:</t>
  </si>
  <si>
    <t>EGenDriverCE (EGen v1.13.0) 124 at 2014-09-22 13:33:34.609. Trade Lookup Parameters:</t>
  </si>
  <si>
    <t>EGenDriverCE (EGen v1.13.0) 124 at 2014-09-22 13:33:34.609. Trade Order Parameters:</t>
  </si>
  <si>
    <t>EGenDriverCE (EGen v1.13.0) 124 at 2014-09-22 13:33:34.609. Trade Update Parameters:</t>
  </si>
  <si>
    <t>EGenDriverCE (EGen v1.13.0) 123 at 2014-09-22 13:33:34.609. Transaction Mixes:</t>
  </si>
  <si>
    <t>EGenDriverCE (EGen v1.13.0) 123 at 2014-09-22 13:33:34.609. Broker Volume Parameters:  NONE</t>
  </si>
  <si>
    <t>EGenDriverCE (EGen v1.13.0) 123 at 2014-09-22 13:33:34.609. Customer Position Parameters:</t>
  </si>
  <si>
    <t>EGenDriverCE (EGen v1.13.0) 123 at 2014-09-22 13:33:34.609. Market Watch Parameters:</t>
  </si>
  <si>
    <t>EGenDriverCE (EGen v1.13.0) 123 at 2014-09-22 13:33:34.609. Security Detail Parameters:</t>
  </si>
  <si>
    <t>EGenDriverCE (EGen v1.13.0) 123 at 2014-09-22 13:33:34.609. Trade Lookup Parameters:</t>
  </si>
  <si>
    <t>EGenDriverCE (EGen v1.13.0) 123 at 2014-09-22 13:33:34.609. Trade Order Parameters:</t>
  </si>
  <si>
    <t>EGenDriverCE (EGen v1.13.0) 123 at 2014-09-22 13:33:34.609. Trade Update Parameters:</t>
  </si>
  <si>
    <t>EGenDriverCE (EGen v1.13.0) 122 at 2014-09-22 13:33:34.609. Transaction Mixes:</t>
  </si>
  <si>
    <t>EGenDriverCE (EGen v1.13.0) 122 at 2014-09-22 13:33:34.609. Broker Volume Parameters:  NONE</t>
  </si>
  <si>
    <t>EGenDriverCE (EGen v1.13.0) 122 at 2014-09-22 13:33:34.609. Customer Position Parameters:</t>
  </si>
  <si>
    <t>EGenDriverCE (EGen v1.13.0) 122 at 2014-09-22 13:33:34.609. Market Watch Parameters:</t>
  </si>
  <si>
    <t>EGenDriverCE (EGen v1.13.0) 122 at 2014-09-22 13:33:34.609. Security Detail Parameters:</t>
  </si>
  <si>
    <t>EGenDriverCE (EGen v1.13.0) 122 at 2014-09-22 13:33:34.609. Trade Lookup Parameters:</t>
  </si>
  <si>
    <t>EGenDriverCE (EGen v1.13.0) 122 at 2014-09-22 13:33:34.609. Trade Order Parameters:</t>
  </si>
  <si>
    <t>EGenDriverCE (EGen v1.13.0) 122 at 2014-09-22 13:33:34.609. Trade Update Parameters:</t>
  </si>
  <si>
    <t>EGenDriverCE (EGen v1.13.0) 121 at 2014-09-22 13:33:34.609. Transaction Mixes:</t>
  </si>
  <si>
    <t>EGenDriverCE (EGen v1.13.0) 121 at 2014-09-22 13:33:34.609. Broker Volume Parameters:  NONE</t>
  </si>
  <si>
    <t>EGenDriverCE (EGen v1.13.0) 121 at 2014-09-22 13:33:34.609. Customer Position Parameters:</t>
  </si>
  <si>
    <t>EGenDriverCE (EGen v1.13.0) 121 at 2014-09-22 13:33:34.609. Market Watch Parameters:</t>
  </si>
  <si>
    <t>EGenDriverCE (EGen v1.13.0) 121 at 2014-09-22 13:33:34.609. Security Detail Parameters:</t>
  </si>
  <si>
    <t>EGenDriverCE (EGen v1.13.0) 121 at 2014-09-22 13:33:34.609. Trade Lookup Parameters:</t>
  </si>
  <si>
    <t>EGenDriverCE (EGen v1.13.0) 160 at 2014-09-22 13:33:34.609. Trade Order Parameters:</t>
  </si>
  <si>
    <t>EGenDriverCE (EGen v1.13.0) 160 at 2014-09-22 13:33:34.609. Trade Update Parameters:</t>
  </si>
  <si>
    <t>EGenDriverCE (EGen v1.13.0) 159 at 2014-09-22 13:33:34.609. Transaction Mixes:</t>
  </si>
  <si>
    <t>EGenDriverCE (EGen v1.13.0) 159 at 2014-09-22 13:33:34.609. Broker Volume Parameters:  NONE</t>
  </si>
  <si>
    <t>EGenDriverCE (EGen v1.13.0) 159 at 2014-09-22 13:33:34.609. Customer Position Parameters:</t>
  </si>
  <si>
    <t>EGenDriverCE (EGen v1.13.0) 159 at 2014-09-22 13:33:34.609. Market Watch Parameters:</t>
  </si>
  <si>
    <t>EGenDriverCE (EGen v1.13.0) 159 at 2014-09-22 13:33:34.609. Security Detail Parameters:</t>
  </si>
  <si>
    <t>EGenDriverCE (EGen v1.13.0) 159 at 2014-09-22 13:33:34.609. Trade Lookup Parameters:</t>
  </si>
  <si>
    <t>EGenDriverCE (EGen v1.13.0) 159 at 2014-09-22 13:33:34.609. Trade Order Parameters:</t>
  </si>
  <si>
    <t>EGenDriverCE (EGen v1.13.0) 159 at 2014-09-22 13:33:34.609. Trade Update Parameters:</t>
  </si>
  <si>
    <t>EGenDriverCE (EGen v1.13.0) 158 at 2014-09-22 13:33:34.609. Transaction Mixes:</t>
  </si>
  <si>
    <t>EGenDriverCE (EGen v1.13.0) 158 at 2014-09-22 13:33:34.609. Broker Volume Parameters:  NONE</t>
  </si>
  <si>
    <t>EGenDriverCE (EGen v1.13.0) 158 at 2014-09-22 13:33:34.609. Customer Position Parameters:</t>
  </si>
  <si>
    <t>EGenDriverCE (EGen v1.13.0) 158 at 2014-09-22 13:33:34.609. Market Watch Parameters:</t>
  </si>
  <si>
    <t>EGenDriverCE (EGen v1.13.0) 158 at 2014-09-22 13:33:34.609. Security Detail Parameters:</t>
  </si>
  <si>
    <t>EGenDriverCE (EGen v1.13.0) 158 at 2014-09-22 13:33:34.609. Trade Lookup Parameters:</t>
  </si>
  <si>
    <t>EGenDriverCE (EGen v1.13.0) 158 at 2014-09-22 13:33:34.609. Trade Order Parameters:</t>
  </si>
  <si>
    <t>EGenDriverCE (EGen v1.13.0) 158 at 2014-09-22 13:33:34.609. Trade Update Parameters:</t>
  </si>
  <si>
    <t>EGenDriverCE (EGen v1.13.0) 157 at 2014-09-22 13:33:34.609. Transaction Mixes:</t>
  </si>
  <si>
    <t>EGenDriverCE (EGen v1.13.0) 157 at 2014-09-22 13:33:34.609. Broker Volume Parameters:  NONE</t>
  </si>
  <si>
    <t>EGenDriverCE (EGen v1.13.0) 157 at 2014-09-22 13:33:34.609. Customer Position Parameters:</t>
  </si>
  <si>
    <t>EGenDriverCE (EGen v1.13.0) 157 at 2014-09-22 13:33:34.609. Market Watch Parameters:</t>
  </si>
  <si>
    <t>EGenDriverCE (EGen v1.13.0) 157 at 2014-09-22 13:33:34.609. Security Detail Parameters:</t>
  </si>
  <si>
    <t>EGenDriverCE (EGen v1.13.0) 157 at 2014-09-22 13:33:34.609. Trade Lookup Parameters:</t>
  </si>
  <si>
    <t>EGenDriverCE (EGen v1.13.0) 157 at 2014-09-22 13:33:34.609. Trade Order Parameters:</t>
  </si>
  <si>
    <t>EGenDriverCE (EGen v1.13.0) 157 at 2014-09-22 13:33:34.609. Trade Update Parameters:</t>
  </si>
  <si>
    <t>EGenDriverCE (EGen v1.13.0) 156 at 2014-09-22 13:33:34.609. Transaction Mixes:</t>
  </si>
  <si>
    <t>EGenDriverCE (EGen v1.13.0) 156 at 2014-09-22 13:33:34.609. Broker Volume Parameters:  NONE</t>
  </si>
  <si>
    <t>EGenDriverCE (EGen v1.13.0) 156 at 2014-09-22 13:33:34.609. Customer Position Parameters:</t>
  </si>
  <si>
    <t>EGenDriverCE (EGen v1.13.0) 156 at 2014-09-22 13:33:34.609. Market Watch Parameters:</t>
  </si>
  <si>
    <t>EGenDriverCE (EGen v1.13.0) 156 at 2014-09-22 13:33:34.609. Security Detail Parameters:</t>
  </si>
  <si>
    <t>EGenDriverCE (EGen v1.13.0) 156 at 2014-09-22 13:33:34.609. Trade Lookup Parameters:</t>
  </si>
  <si>
    <t>EGenDriverCE (EGen v1.13.0) 156 at 2014-09-22 13:33:34.609. Trade Order Parameters:</t>
  </si>
  <si>
    <t>EGenDriverCE (EGen v1.13.0) 156 at 2014-09-22 13:33:34.609. Trade Update Parameters:</t>
  </si>
  <si>
    <t>EGenDriverCE (EGen v1.13.0) 155 at 2014-09-22 13:33:34.609. Transaction Mixes:</t>
  </si>
  <si>
    <t>EGenDriverCE (EGen v1.13.0) 155 at 2014-09-22 13:33:34.609. Broker Volume Parameters:  NONE</t>
  </si>
  <si>
    <t>EGenDriverCE (EGen v1.13.0) 155 at 2014-09-22 13:33:34.609. Customer Position Parameters:</t>
  </si>
  <si>
    <t>EGenDriverCE (EGen v1.13.0) 155 at 2014-09-22 13:33:34.609. Market Watch Parameters:</t>
  </si>
  <si>
    <t>EGenDriverCE (EGen v1.13.0) 155 at 2014-09-22 13:33:34.609. Security Detail Parameters:</t>
  </si>
  <si>
    <t>EGenDriverCE (EGen v1.13.0) 155 at 2014-09-22 13:33:34.609. Trade Lookup Parameters:</t>
  </si>
  <si>
    <t>EGenDriverCE (EGen v1.13.0) 190 at 2014-09-22 13:33:34.609. Trade Update Parameters:</t>
  </si>
  <si>
    <t>EGenDriverCE (EGen v1.13.0) 189 at 2014-09-22 13:33:34.609. Transaction Mixes:</t>
  </si>
  <si>
    <t>EGenDriverCE (EGen v1.13.0) 189 at 2014-09-22 13:33:34.609. Broker Volume Parameters:  NONE</t>
  </si>
  <si>
    <t>EGenDriverCE (EGen v1.13.0) 189 at 2014-09-22 13:33:34.609. Customer Position Parameters:</t>
  </si>
  <si>
    <t>EGenDriverCE (EGen v1.13.0) 189 at 2014-09-22 13:33:34.609. Market Watch Parameters:</t>
  </si>
  <si>
    <t>EGenDriverCE (EGen v1.13.0) 189 at 2014-09-22 13:33:34.609. Security Detail Parameters:</t>
  </si>
  <si>
    <t>EGenDriverCE (EGen v1.13.0) 189 at 2014-09-22 13:33:34.609. Trade Lookup Parameters:</t>
  </si>
  <si>
    <t>EGenDriverCE (EGen v1.13.0) 189 at 2014-09-22 13:33:34.609. Trade Order Parameters:</t>
  </si>
  <si>
    <t>EGenDriverCE (EGen v1.13.0) 189 at 2014-09-22 13:33:34.609. Trade Update Parameters:</t>
  </si>
  <si>
    <t>EGenDriverCE (EGen v1.13.0) 188 at 2014-09-22 13:33:34.609. Transaction Mixes:</t>
  </si>
  <si>
    <t>EGenDriverCE (EGen v1.13.0) 188 at 2014-09-22 13:33:34.609. Broker Volume Parameters:  NONE</t>
  </si>
  <si>
    <t>EGenDriverCE (EGen v1.13.0) 188 at 2014-09-22 13:33:34.609. Customer Position Parameters:</t>
  </si>
  <si>
    <t>EGenDriverCE (EGen v1.13.0) 188 at 2014-09-22 13:33:34.609. Market Watch Parameters:</t>
  </si>
  <si>
    <t>EGenDriverCE (EGen v1.13.0) 188 at 2014-09-22 13:33:34.609. Security Detail Parameters:</t>
  </si>
  <si>
    <t>EGenDriverCE (EGen v1.13.0) 188 at 2014-09-22 13:33:34.609. Trade Lookup Parameters:</t>
  </si>
  <si>
    <t>EGenDriverCE (EGen v1.13.0) 188 at 2014-09-22 13:33:34.609. Trade Order Parameters:</t>
  </si>
  <si>
    <t>EGenDriverCE (EGen v1.13.0) 188 at 2014-09-22 13:33:34.609. Trade Update Parameters:</t>
  </si>
  <si>
    <t>EGenDriverCE (EGen v1.13.0) 187 at 2014-09-22 13:33:34.609. Transaction Mixes:</t>
  </si>
  <si>
    <t>EGenDriverCE (EGen v1.13.0) 187 at 2014-09-22 13:33:34.609. Broker Volume Parameters:  NONE</t>
  </si>
  <si>
    <t>EGenDriverCE (EGen v1.13.0) 187 at 2014-09-22 13:33:34.609. Customer Position Parameters:</t>
  </si>
  <si>
    <t>EGenDriverCE (EGen v1.13.0) 187 at 2014-09-22 13:33:34.609. Market Watch Parameters:</t>
  </si>
  <si>
    <t>EGenDriverCE (EGen v1.13.0) 187 at 2014-09-22 13:33:34.609. Security Detail Parameters:</t>
  </si>
  <si>
    <t>EGenDriverCE (EGen v1.13.0) 187 at 2014-09-22 13:33:34.609. Trade Lookup Parameters:</t>
  </si>
  <si>
    <t>EGenDriverCE (EGen v1.13.0) 187 at 2014-09-22 13:33:34.609. Trade Order Parameters:</t>
  </si>
  <si>
    <t>EGenDriverCE (EGen v1.13.0) 187 at 2014-09-22 13:33:34.609. Trade Update Parameters:</t>
  </si>
  <si>
    <t>EGenDriverCE (EGen v1.13.0) 186 at 2014-09-22 13:33:34.609. Transaction Mixes:</t>
  </si>
  <si>
    <t>EGenDriverCE (EGen v1.13.0) 186 at 2014-09-22 13:33:34.609. Broker Volume Parameters:  NONE</t>
  </si>
  <si>
    <t>EGenDriverCE (EGen v1.13.0) 186 at 2014-09-22 13:33:34.609. Customer Position Parameters:</t>
  </si>
  <si>
    <t>EGenDriverCE (EGen v1.13.0) 186 at 2014-09-22 13:33:34.609. Market Watch Parameters:</t>
  </si>
  <si>
    <t>EGenDriverCE (EGen v1.13.0) 186 at 2014-09-22 13:33:34.609. Security Detail Parameters:</t>
  </si>
  <si>
    <t>EGenDriverCE (EGen v1.13.0) 186 at 2014-09-22 13:33:34.609. Trade Lookup Parameters:</t>
  </si>
  <si>
    <t>EGenDriverCE (EGen v1.13.0) 186 at 2014-09-22 13:33:34.609. Trade Order Parameters:</t>
  </si>
  <si>
    <t>EGenDriverCE (EGen v1.13.0) 186 at 2014-09-22 13:33:34.609. Trade Update Parameters:</t>
  </si>
  <si>
    <t>EGenDriverCE (EGen v1.13.0) 185 at 2014-09-22 13:33:34.609. Transaction Mixes:</t>
  </si>
  <si>
    <t>EGenDriverCE (EGen v1.13.0) 185 at 2014-09-22 13:33:34.609. Broker Volume Parameters:  NONE</t>
  </si>
  <si>
    <t>EGenDriverCE (EGen v1.13.0) 185 at 2014-09-22 13:33:34.609. Customer Position Parameters:</t>
  </si>
  <si>
    <t>EGenDriverCE (EGen v1.13.0) 185 at 2014-09-22 13:33:34.609. Market Watch Parameters:</t>
  </si>
  <si>
    <t>EGenDriverCE (EGen v1.13.0) 185 at 2014-09-22 13:33:34.609. Security Detail Parameters:</t>
  </si>
  <si>
    <t>EGenDriverCE (EGen v1.13.0) 185 at 2014-09-22 13:33:34.609. Trade Lookup Parameters:</t>
  </si>
  <si>
    <t>EGenDriverCE (EGen v1.13.0) 220 at 2014-09-22 13:33:34.609. Transaction Mixes:</t>
  </si>
  <si>
    <t>EGenDriverCE (EGen v1.13.0) 220 at 2014-09-22 13:33:34.609. Broker Volume Parameters:  NONE</t>
  </si>
  <si>
    <t>EGenDriverCE (EGen v1.13.0) 220 at 2014-09-22 13:33:34.609. Customer Position Parameters:</t>
  </si>
  <si>
    <t>EGenDriverCE (EGen v1.13.0) 220 at 2014-09-22 13:33:34.609. Market Watch Parameters:</t>
  </si>
  <si>
    <t>EGenDriverCE (EGen v1.13.0) 220 at 2014-09-22 13:33:34.609. Security Detail Parameters:</t>
  </si>
  <si>
    <t>EGenDriverCE (EGen v1.13.0) 220 at 2014-09-22 13:33:34.609. Trade Lookup Parameters:</t>
  </si>
  <si>
    <t>EGenDriverCE (EGen v1.13.0) 220 at 2014-09-22 13:33:34.609. Trade Order Parameters:</t>
  </si>
  <si>
    <t>EGenDriverCE (EGen v1.13.0) 220 at 2014-09-22 13:33:34.609. Trade Update Parameters:</t>
  </si>
  <si>
    <t>EGenDriverCE (EGen v1.13.0) 219 at 2014-09-22 13:33:34.609. Transaction Mixes:</t>
  </si>
  <si>
    <t>EGenDriverCE (EGen v1.13.0) 219 at 2014-09-22 13:33:34.609. Broker Volume Parameters:  NONE</t>
  </si>
  <si>
    <t>EGenDriverCE (EGen v1.13.0) 219 at 2014-09-22 13:33:34.609. Customer Position Parameters:</t>
  </si>
  <si>
    <t>EGenDriverCE (EGen v1.13.0) 219 at 2014-09-22 13:33:34.609. Market Watch Parameters:</t>
  </si>
  <si>
    <t>EGenDriverCE (EGen v1.13.0) 219 at 2014-09-22 13:33:34.609. Security Detail Parameters:</t>
  </si>
  <si>
    <t>EGenDriverCE (EGen v1.13.0) 219 at 2014-09-22 13:33:34.609. Trade Lookup Parameters:</t>
  </si>
  <si>
    <t>EGenDriverCE (EGen v1.13.0) 219 at 2014-09-22 13:33:34.609. Trade Order Parameters:</t>
  </si>
  <si>
    <t>EGenDriverCE (EGen v1.13.0) 219 at 2014-09-22 13:33:34.609. Trade Update Parameters:</t>
  </si>
  <si>
    <t>EGenDriverCE (EGen v1.13.0) 218 at 2014-09-22 13:33:34.609. Transaction Mixes:</t>
  </si>
  <si>
    <t>EGenDriverCE (EGen v1.13.0) 218 at 2014-09-22 13:33:34.609. Broker Volume Parameters:  NONE</t>
  </si>
  <si>
    <t>EGenDriverCE (EGen v1.13.0) 218 at 2014-09-22 13:33:34.609. Customer Position Parameters:</t>
  </si>
  <si>
    <t>EGenDriverCE (EGen v1.13.0) 218 at 2014-09-22 13:33:34.609. Market Watch Parameters:</t>
  </si>
  <si>
    <t>EGenDriverCE (EGen v1.13.0) 218 at 2014-09-22 13:33:34.609. Security Detail Parameters:</t>
  </si>
  <si>
    <t>EGenDriverCE (EGen v1.13.0) 218 at 2014-09-22 13:33:34.609. Trade Lookup Parameters:</t>
  </si>
  <si>
    <t>EGenDriverCE (EGen v1.13.0) 218 at 2014-09-22 13:33:34.609. Trade Order Parameters:</t>
  </si>
  <si>
    <t>EGenDriverCE (EGen v1.13.0) 218 at 2014-09-22 13:33:34.609. Trade Update Parameters:</t>
  </si>
  <si>
    <t>EGenDriverCE (EGen v1.13.0) 211 at 2014-09-22 13:33:34.609. Transaction Mixes:</t>
  </si>
  <si>
    <t>EGenDriverCE (EGen v1.13.0) 211 at 2014-09-22 13:33:34.609. Broker Volume Parameters:  NONE</t>
  </si>
  <si>
    <t>EGenDriverCE (EGen v1.13.0) 211 at 2014-09-22 13:33:34.609. Customer Position Parameters:</t>
  </si>
  <si>
    <t>EGenDriverCE (EGen v1.13.0) 211 at 2014-09-22 13:33:34.609. Market Watch Parameters:</t>
  </si>
  <si>
    <t>EGenDriverCE (EGen v1.13.0) 211 at 2014-09-22 13:33:34.609. Security Detail Parameters:</t>
  </si>
  <si>
    <t>EGenDriverCE (EGen v1.13.0) 211 at 2014-09-22 13:33:34.609. Trade Lookup Parameters:</t>
  </si>
  <si>
    <t>EGenDriverCE (EGen v1.13.0) 211 at 2014-09-22 13:33:34.609. Trade Order Parameters:</t>
  </si>
  <si>
    <t>EGenDriverCE (EGen v1.13.0) 211 at 2014-09-22 13:33:34.609. Trade Update Parameters:</t>
  </si>
  <si>
    <t>EGenDriverCE (EGen v1.13.0) 217 at 2014-09-22 13:33:34.609. Transaction Mixes:</t>
  </si>
  <si>
    <t>EGenDriverCE (EGen v1.13.0) 217 at 2014-09-22 13:33:34.609. Broker Volume Parameters:  NONE</t>
  </si>
  <si>
    <t>EGenDriverCE (EGen v1.13.0) 217 at 2014-09-22 13:33:34.609. Customer Position Parameters:</t>
  </si>
  <si>
    <t>EGenDriverCE (EGen v1.13.0) 217 at 2014-09-22 13:33:34.609. Market Watch Parameters:</t>
  </si>
  <si>
    <t>EGenDriverCE (EGen v1.13.0) 217 at 2014-09-22 13:33:34.609. Security Detail Parameters:</t>
  </si>
  <si>
    <t>EGenDriverCE (EGen v1.13.0) 217 at 2014-09-22 13:33:34.609. Trade Lookup Parameters:</t>
  </si>
  <si>
    <t>EGenDriverCE (EGen v1.13.0) 217 at 2014-09-22 13:33:34.609. Trade Order Parameters:</t>
  </si>
  <si>
    <t>EGenDriverCE (EGen v1.13.0) 217 at 2014-09-22 13:33:34.609. Trade Update Parameters:</t>
  </si>
  <si>
    <t>EGenDriverCE (EGen v1.13.0) 216 at 2014-09-22 13:33:34.609. Transaction Mixes:</t>
  </si>
  <si>
    <t>EGenDriverCE (EGen v1.13.0) 216 at 2014-09-22 13:33:34.609. Broker Volume Parameters:  NONE</t>
  </si>
  <si>
    <t>EGenDriverCE (EGen v1.13.0) 216 at 2014-09-22 13:33:34.609. Customer Position Parameters:</t>
  </si>
  <si>
    <t>EGenDriverCE (EGen v1.13.0) 121 at 2014-09-22 13:33:34.609. Trade Update Parameters:</t>
  </si>
  <si>
    <t>EGenDriverCE (EGen v1.13.0) 121 at 2014-09-22 13:33:34.609. Trade Order Parameters:</t>
  </si>
  <si>
    <t>EGenDriverCE (EGen v1.13.0) 155 at 2014-09-22 13:33:34.609. Trade Order Parameters:</t>
  </si>
  <si>
    <t>EGenDriverCE (EGen v1.13.0) 155 at 2014-09-22 13:33:34.609. Trade Update Parameters:</t>
  </si>
  <si>
    <t>EGenDriverCE (EGen v1.13.0) 154 at 2014-09-22 13:33:34.609. Transaction Mixes:</t>
  </si>
  <si>
    <t>EGenDriverCE (EGen v1.13.0) 154 at 2014-09-22 13:33:34.609. Broker Volume Parameters:  NONE</t>
  </si>
  <si>
    <t>EGenDriverCE (EGen v1.13.0) 154 at 2014-09-22 13:33:34.609. Customer Position Parameters:</t>
  </si>
  <si>
    <t>EGenDriverCE (EGen v1.13.0) 154 at 2014-09-22 13:33:34.609. Market Watch Parameters:</t>
  </si>
  <si>
    <t>EGenDriverCE (EGen v1.13.0) 154 at 2014-09-22 13:33:34.609. Security Detail Parameters:</t>
  </si>
  <si>
    <t>EGenDriverCE (EGen v1.13.0) 154 at 2014-09-22 13:33:34.609. Trade Lookup Parameters:</t>
  </si>
  <si>
    <t>EGenDriverCE (EGen v1.13.0) 154 at 2014-09-22 13:33:34.609. Trade Order Parameters:</t>
  </si>
  <si>
    <t>EGenDriverCE (EGen v1.13.0) 154 at 2014-09-22 13:33:34.609. Trade Update Parameters:</t>
  </si>
  <si>
    <t>EGenDriverCE (EGen v1.13.0) 153 at 2014-09-22 13:33:34.609. Transaction Mixes:</t>
  </si>
  <si>
    <t>EGenDriverCE (EGen v1.13.0) 153 at 2014-09-22 13:33:34.609. Broker Volume Parameters:  NONE</t>
  </si>
  <si>
    <t>EGenDriverCE (EGen v1.13.0) 153 at 2014-09-22 13:33:34.609. Customer Position Parameters:</t>
  </si>
  <si>
    <t>EGenDriverCE (EGen v1.13.0) 153 at 2014-09-22 13:33:34.609. Market Watch Parameters:</t>
  </si>
  <si>
    <t>EGenDriverCE (EGen v1.13.0) 153 at 2014-09-22 13:33:34.609. Security Detail Parameters:</t>
  </si>
  <si>
    <t>EGenDriverCE (EGen v1.13.0) 153 at 2014-09-22 13:33:34.609. Trade Lookup Parameters:</t>
  </si>
  <si>
    <t>EGenDriverCE (EGen v1.13.0) 153 at 2014-09-22 13:33:34.609. Trade Order Parameters:</t>
  </si>
  <si>
    <t>EGenDriverCE (EGen v1.13.0) 153 at 2014-09-22 13:33:34.609. Trade Update Parameters:</t>
  </si>
  <si>
    <t>EGenDriverCE (EGen v1.13.0) 152 at 2014-09-22 13:33:34.609. Transaction Mixes:</t>
  </si>
  <si>
    <t>EGenDriverCE (EGen v1.13.0) 152 at 2014-09-22 13:33:34.609. Broker Volume Parameters:  NONE</t>
  </si>
  <si>
    <t>EGenDriverCE (EGen v1.13.0) 152 at 2014-09-22 13:33:34.609. Customer Position Parameters:</t>
  </si>
  <si>
    <t>EGenDriverCE (EGen v1.13.0) 152 at 2014-09-22 13:33:34.609. Market Watch Parameters:</t>
  </si>
  <si>
    <t>EGenDriverCE (EGen v1.13.0) 152 at 2014-09-22 13:33:34.609. Security Detail Parameters:</t>
  </si>
  <si>
    <t>EGenDriverCE (EGen v1.13.0) 152 at 2014-09-22 13:33:34.609. Trade Lookup Parameters:</t>
  </si>
  <si>
    <t>EGenDriverCE (EGen v1.13.0) 152 at 2014-09-22 13:33:34.609. Trade Order Parameters:</t>
  </si>
  <si>
    <t>EGenDriverCE (EGen v1.13.0) 185 at 2014-09-22 13:33:34.609. Trade Order Parameters:</t>
  </si>
  <si>
    <t>EGenDriverCE (EGen v1.13.0) 185 at 2014-09-22 13:33:34.609. Trade Update Parameters:</t>
  </si>
  <si>
    <t>EGenDriverCE (EGen v1.13.0) 184 at 2014-09-22 13:33:34.609. Transaction Mixes:</t>
  </si>
  <si>
    <t>EGenDriverCE (EGen v1.13.0) 184 at 2014-09-22 13:33:34.609. Broker Volume Parameters:  NONE</t>
  </si>
  <si>
    <t>EGenDriverCE (EGen v1.13.0) 184 at 2014-09-22 13:33:34.609. Customer Position Parameters:</t>
  </si>
  <si>
    <t>EGenDriverCE (EGen v1.13.0) 184 at 2014-09-22 13:33:34.609. Market Watch Parameters:</t>
  </si>
  <si>
    <t>EGenDriverCE (EGen v1.13.0) 184 at 2014-09-22 13:33:34.609. Security Detail Parameters:</t>
  </si>
  <si>
    <t>EGenDriverCE (EGen v1.13.0) 184 at 2014-09-22 13:33:34.609. Trade Lookup Parameters:</t>
  </si>
  <si>
    <t>EGenDriverCE (EGen v1.13.0) 184 at 2014-09-22 13:33:34.609. Trade Order Parameters:</t>
  </si>
  <si>
    <t>EGenDriverCE (EGen v1.13.0) 184 at 2014-09-22 13:33:34.609. Trade Update Parameters:</t>
  </si>
  <si>
    <t>EGenDriverCE (EGen v1.13.0) 183 at 2014-09-22 13:33:34.609. Transaction Mixes:</t>
  </si>
  <si>
    <t>EGenDriverCE (EGen v1.13.0) 183 at 2014-09-22 13:33:34.609. Broker Volume Parameters:  NONE</t>
  </si>
  <si>
    <t>EGenDriverCE (EGen v1.13.0) 183 at 2014-09-22 13:33:34.609. Customer Position Parameters:</t>
  </si>
  <si>
    <t>EGenDriverCE (EGen v1.13.0) 183 at 2014-09-22 13:33:34.609. Market Watch Parameters:</t>
  </si>
  <si>
    <t>EGenDriverCE (EGen v1.13.0) 183 at 2014-09-22 13:33:34.609. Security Detail Parameters:</t>
  </si>
  <si>
    <t>EGenDriverCE (EGen v1.13.0) 183 at 2014-09-22 13:33:34.609. Trade Lookup Parameters:</t>
  </si>
  <si>
    <t>EGenDriverCE (EGen v1.13.0) 183 at 2014-09-22 13:33:34.609. Trade Order Parameters:</t>
  </si>
  <si>
    <t>EGenDriverCE (EGen v1.13.0) 183 at 2014-09-22 13:33:34.609. Trade Update Parameters:</t>
  </si>
  <si>
    <t>EGenDriverCE (EGen v1.13.0) 182 at 2014-09-22 13:33:34.609. Transaction Mixes:</t>
  </si>
  <si>
    <t>EGenDriverCE (EGen v1.13.0) 182 at 2014-09-22 13:33:34.609. Broker Volume Parameters:  NONE</t>
  </si>
  <si>
    <t>EGenDriverCE (EGen v1.13.0) 182 at 2014-09-22 13:33:34.609. Customer Position Parameters:</t>
  </si>
  <si>
    <t>EGenDriverCE (EGen v1.13.0) 182 at 2014-09-22 13:33:34.609. Market Watch Parameters:</t>
  </si>
  <si>
    <t>EGenDriverCE (EGen v1.13.0) 182 at 2014-09-22 13:33:34.609. Security Detail Parameters:</t>
  </si>
  <si>
    <t>EGenDriverCE (EGen v1.13.0) 182 at 2014-09-22 13:33:34.609. Trade Lookup Parameters:</t>
  </si>
  <si>
    <t>EGenDriverCE (EGen v1.13.0) 182 at 2014-09-22 13:33:34.609. Trade Order Parameters:</t>
  </si>
  <si>
    <t>EGenDriverCE (EGen v1.13.0) 182 at 2014-09-22 13:33:34.609. Trade Update Parameters:</t>
  </si>
  <si>
    <t>EGenDriverCE (EGen v1.13.0) 216 at 2014-09-22 13:33:34.609. Market Watch Parameters:</t>
  </si>
  <si>
    <t>EGenDriverCE (EGen v1.13.0) 216 at 2014-09-22 13:33:34.609. Security Detail Parameters:</t>
  </si>
  <si>
    <t>EGenDriverCE (EGen v1.13.0) 216 at 2014-09-22 13:33:34.609. Trade Lookup Parameters:</t>
  </si>
  <si>
    <t>EGenDriverCE (EGen v1.13.0) 216 at 2014-09-22 13:33:34.609. Trade Order Parameters:</t>
  </si>
  <si>
    <t>EGenDriverCE (EGen v1.13.0) 216 at 2014-09-22 13:33:34.609. Trade Update Parameters:</t>
  </si>
  <si>
    <t>EGenDriverCE (EGen v1.13.0) 215 at 2014-09-22 13:33:34.609. Transaction Mixes:</t>
  </si>
  <si>
    <t>EGenDriverCE (EGen v1.13.0) 215 at 2014-09-22 13:33:34.609. Broker Volume Parameters:  NONE</t>
  </si>
  <si>
    <t>EGenDriverCE (EGen v1.13.0) 215 at 2014-09-22 13:33:34.609. Customer Position Parameters:</t>
  </si>
  <si>
    <t>EGenDriverCE (EGen v1.13.0) 215 at 2014-09-22 13:33:34.609. Market Watch Parameters:</t>
  </si>
  <si>
    <t>EGenDriverCE (EGen v1.13.0) 215 at 2014-09-22 13:33:34.609. Security Detail Parameters:</t>
  </si>
  <si>
    <t>EGenDriverCE (EGen v1.13.0) 215 at 2014-09-22 13:33:34.609. Trade Lookup Parameters:</t>
  </si>
  <si>
    <t>EGenDriverCE (EGen v1.13.0) 215 at 2014-09-22 13:33:34.609. Trade Order Parameters:</t>
  </si>
  <si>
    <t>EGenDriverCE (EGen v1.13.0) 215 at 2014-09-22 13:33:34.609. Trade Update Parameters:</t>
  </si>
  <si>
    <t>EGenDriverCE (EGen v1.13.0) 214 at 2014-09-22 13:33:34.609. Transaction Mixes:</t>
  </si>
  <si>
    <t>EGenDriverCE (EGen v1.13.0) 214 at 2014-09-22 13:33:34.609. Broker Volume Parameters:  NONE</t>
  </si>
  <si>
    <t>EGenDriverCE (EGen v1.13.0) 214 at 2014-09-22 13:33:34.609. Customer Position Parameters:</t>
  </si>
  <si>
    <t>EGenDriverCE (EGen v1.13.0) 214 at 2014-09-22 13:33:34.609. Market Watch Parameters:</t>
  </si>
  <si>
    <t>EGenDriverCE (EGen v1.13.0) 214 at 2014-09-22 13:33:34.609. Security Detail Parameters:</t>
  </si>
  <si>
    <t>EGenDriverCE (EGen v1.13.0) 214 at 2014-09-22 13:33:34.609. Trade Lookup Parameters:</t>
  </si>
  <si>
    <t>EGenDriverCE (EGen v1.13.0) 214 at 2014-09-22 13:33:34.609. Trade Order Parameters:</t>
  </si>
  <si>
    <t>EGenDriverCE (EGen v1.13.0) 214 at 2014-09-22 13:33:34.609. Trade Update Parameters:</t>
  </si>
  <si>
    <t>EGenDriverCE (EGen v1.13.0) 213 at 2014-09-22 13:33:34.609. Transaction Mixes:</t>
  </si>
  <si>
    <t>EGenDriverCE (EGen v1.13.0) 213 at 2014-09-22 13:33:34.609. Broker Volume Parameters:  NONE</t>
  </si>
  <si>
    <t>EGenDriverCE (EGen v1.13.0) 213 at 2014-09-22 13:33:34.609. Customer Position Parameters:</t>
  </si>
  <si>
    <t>EGenDriverCE (EGen v1.13.0) 213 at 2014-09-22 13:33:34.609. Market Watch Parameters:</t>
  </si>
  <si>
    <t>EGenDriverCE (EGen v1.13.0) 213 at 2014-09-22 13:33:34.609. Security Detail Parameters:</t>
  </si>
  <si>
    <t>EGenDriverCE (EGen v1.13.0) 152 at 2014-09-22 13:33:34.609. Trade Update Parameters:</t>
  </si>
  <si>
    <t>EGenDriverCE (EGen v1.13.0) 151 at 2014-09-22 13:33:34.609. Transaction Mixes:</t>
  </si>
  <si>
    <t>EGenDriverCE (EGen v1.13.0) 151 at 2014-09-22 13:33:34.609. Broker Volume Parameters:  NONE</t>
  </si>
  <si>
    <t>EGenDriverCE (EGen v1.13.0) 151 at 2014-09-22 13:33:34.609. Customer Position Parameters:</t>
  </si>
  <si>
    <t>EGenDriverCE (EGen v1.13.0) 151 at 2014-09-22 13:33:34.609. Market Watch Parameters:</t>
  </si>
  <si>
    <t>EGenDriverCE (EGen v1.13.0) 151 at 2014-09-22 13:33:34.609. Security Detail Parameters:</t>
  </si>
  <si>
    <t>EGenDriverCE (EGen v1.13.0) 151 at 2014-09-22 13:33:34.609. Trade Lookup Parameters:</t>
  </si>
  <si>
    <t>EGenDriverCE (EGen v1.13.0) 151 at 2014-09-22 13:33:34.609. Trade Order Parameters:</t>
  </si>
  <si>
    <t>EGenDriverCE (EGen v1.13.0) 151 at 2014-09-22 13:33:34.609. Trade Update Parameters:</t>
  </si>
  <si>
    <t>EGenDriverCE (EGen v1.13.0) 181 at 2014-09-22 13:33:34.609. Transaction Mixes:</t>
  </si>
  <si>
    <t>EGenDriverCE (EGen v1.13.0) 181 at 2014-09-22 13:33:34.609. Broker Volume Parameters:  NONE</t>
  </si>
  <si>
    <t>EGenDriverCE (EGen v1.13.0) 181 at 2014-09-22 13:33:34.609. Customer Position Parameters:</t>
  </si>
  <si>
    <t>EGenDriverCE (EGen v1.13.0) 181 at 2014-09-22 13:33:34.609. Market Watch Parameters:</t>
  </si>
  <si>
    <t>EGenDriverCE (EGen v1.13.0) 181 at 2014-09-22 13:33:34.609. Security Detail Parameters:</t>
  </si>
  <si>
    <t>EGenDriverCE (EGen v1.13.0) 181 at 2014-09-22 13:33:34.609. Trade Lookup Parameters:</t>
  </si>
  <si>
    <t>EGenDriverCE (EGen v1.13.0) 181 at 2014-09-22 13:33:34.609. Trade Order Parameters:</t>
  </si>
  <si>
    <t>EGenDriverCE (EGen v1.13.0) 181 at 2014-09-22 13:33:34.609. Trade Update Parameters:</t>
  </si>
  <si>
    <t>EGenDriverCE (EGen v1.13.0) 213 at 2014-09-22 13:33:34.609. Trade Lookup Parameters:</t>
  </si>
  <si>
    <t>EGenDriverCE (EGen v1.13.0) 213 at 2014-09-22 13:33:34.609. Trade Order Parameters:</t>
  </si>
  <si>
    <t>EGenDriverCE (EGen v1.13.0) 213 at 2014-09-22 13:33:34.609. Trade Update Parameters:</t>
  </si>
  <si>
    <t>EGenDriverCE (EGen v1.13.0) 212 at 2014-09-22 13:33:34.609. Transaction Mixes:</t>
  </si>
  <si>
    <t>EGenDriverCE (EGen v1.13.0) 212 at 2014-09-22 13:33:34.609. Broker Volume Parameters:  NONE</t>
  </si>
  <si>
    <t>EGenDriverCE (EGen v1.13.0) 212 at 2014-09-22 13:33:34.609. Customer Position Parameters:</t>
  </si>
  <si>
    <t>EGenDriverCE (EGen v1.13.0) 212 at 2014-09-22 13:33:34.609. Market Watch Parameters:</t>
  </si>
  <si>
    <t>EGenDriverCE (EGen v1.13.0) 212 at 2014-09-22 13:33:34.609. Security Detail Parameters:</t>
  </si>
  <si>
    <t>EGenDriverCE (EGen v1.13.0) 212 at 2014-09-22 13:33:34.609. Trade Lookup Parameters:</t>
  </si>
  <si>
    <t>EGenDriverCE (EGen v1.13.0) 212 at 2014-09-22 13:33:34.609. Trade Order Parameters:</t>
  </si>
  <si>
    <t>EGenDriverCE (EGen v1.13.0) 212 at 2014-09-22 13:33:34.609. Trade Update Parameters:</t>
  </si>
  <si>
    <t>PAUSE</t>
  </si>
  <si>
    <t>EGenDriverDM (EGen v1.13.0) 31 at 2014-09-22 14:16:13.029. DM object destroyed.</t>
  </si>
  <si>
    <t>EGenDriverCE (EGen v1.13.0) 52 at 2014-09-22 14:16:13.029. CE object destroyed.</t>
  </si>
  <si>
    <t>EGenDriverCE (EGen v1.13.0) 4 at 2014-09-22 14:16:13.029. CE object destroyed.</t>
  </si>
  <si>
    <t>EGenDriverCE (EGen v1.13.0) 59 at 2014-09-22 14:16:13.029. CE object destroyed.</t>
  </si>
  <si>
    <t>EGenDriverCE (EGen v1.13.0) 1 at 2014-09-22 14:16:13.029. CE object destroyed.</t>
  </si>
  <si>
    <t>EGenDriverCE (EGen v1.13.0) 9 at 2014-09-22 14:16:13.029. CE object destroyed.</t>
  </si>
  <si>
    <t>EGenDriverCE (EGen v1.13.0) 42 at 2014-09-22 14:16:13.029. CE object destroyed.</t>
  </si>
  <si>
    <t>EGenDriverCE (EGen v1.13.0) 12 at 2014-09-22 14:16:13.029. CE object destroyed.</t>
  </si>
  <si>
    <t>EGenDriverCE (EGen v1.13.0) 40 at 2014-09-22 14:16:13.029. CE object destroyed.</t>
  </si>
  <si>
    <t>EGenDriverCE (EGen v1.13.0) 49 at 2014-09-22 14:16:13.029. CE object destroyed.</t>
  </si>
  <si>
    <t>EGenDriverCE (EGen v1.13.0) 84 at 2014-09-22 14:16:13.029. CE object destroyed.</t>
  </si>
  <si>
    <t>EGenDriverCE (EGen v1.13.0) 8 at 2014-09-22 14:16:13.029. CE object destroyed.</t>
  </si>
  <si>
    <t>EGenDriverCE (EGen v1.13.0) 44 at 2014-09-22 14:16:13.029. CE object destroyed.</t>
  </si>
  <si>
    <t>EGenDriverCE (EGen v1.13.0) 68 at 2014-09-22 14:16:13.029. CE object destroyed.</t>
  </si>
  <si>
    <t>EGenDriverCE (EGen v1.13.0) 116 at 2014-09-22 14:16:13.029. CE object destroyed.</t>
  </si>
  <si>
    <t>EGenDriverCE (EGen v1.13.0) 17 at 2014-09-22 14:16:13.029. CE object destroyed.</t>
  </si>
  <si>
    <t>EGenDriverCE (EGen v1.13.0) 115 at 2014-09-22 14:16:13.029. CE object destroyed.</t>
  </si>
  <si>
    <t>EGenDriverCE (EGen v1.13.0) 11 at 2014-09-22 14:16:13.029. CE object destroyed.</t>
  </si>
  <si>
    <t>EGenDriverCE (EGen v1.13.0) 38 at 2014-09-22 14:16:13.029. CE object destroyed.</t>
  </si>
  <si>
    <t>EGenDriverCE (EGen v1.13.0) 35 at 2014-09-22 14:16:13.029. CE object destroyed.</t>
  </si>
  <si>
    <t>EGenDriverCE (EGen v1.13.0) 81 at 2014-09-22 14:16:13.029. CE object destroyed.</t>
  </si>
  <si>
    <t>EGenDriverCE (EGen v1.13.0) 92 at 2014-09-22 14:16:13.029. CE object destroyed.</t>
  </si>
  <si>
    <t>EGenDriverCE (EGen v1.13.0) 101 at 2014-09-22 14:16:13.029. CE object destroyed.</t>
  </si>
  <si>
    <t>EGenDriverCE (EGen v1.13.0) 136 at 2014-09-22 14:16:13.029. CE object destroyed.</t>
  </si>
  <si>
    <t>EGenDriverCE (EGen v1.13.0) 25 at 2014-09-22 14:16:13.029. CE object destroyed.</t>
  </si>
  <si>
    <t>EGenDriverCE (EGen v1.13.0) 39 at 2014-09-22 14:16:13.029. CE object destroyed.</t>
  </si>
  <si>
    <t>EGenDriverCE (EGen v1.13.0) 63 at 2014-09-22 14:16:13.029. CE object destroyed.</t>
  </si>
  <si>
    <t>EGenDriverCE (EGen v1.13.0) 72 at 2014-09-22 14:16:13.029. CE object destroyed.</t>
  </si>
  <si>
    <t>EGenDriverCE (EGen v1.13.0) 97 at 2014-09-22 14:16:13.029. CE object destroyed.</t>
  </si>
  <si>
    <t>EGenDriverCE (EGen v1.13.0) 137 at 2014-09-22 14:16:13.029. CE object destroyed.</t>
  </si>
  <si>
    <t>EGenDriverCE (EGen v1.13.0) 161 at 2014-09-22 14:16:13.029. CE object destroyed.</t>
  </si>
  <si>
    <t>EGenDriverCE (EGen v1.13.0) 19 at 2014-09-22 14:16:13.029. CE object destroyed.</t>
  </si>
  <si>
    <t>EGenDriverCE (EGen v1.13.0) 33 at 2014-09-22 14:16:13.029. CE object destroyed.</t>
  </si>
  <si>
    <t>EGenDriverCE (EGen v1.13.0) 140 at 2014-09-22 14:16:13.029. CE object destroyed.</t>
  </si>
  <si>
    <t>EGenDriverCE (EGen v1.13.0) 164 at 2014-09-22 14:16:13.029. CE object destroyed.</t>
  </si>
  <si>
    <t>EGenDriverCE (EGen v1.13.0) 198 at 2014-09-22 14:16:13.029. CE object destroyed.</t>
  </si>
  <si>
    <t>EGenDriverCE (EGen v1.13.0) 261 at 2014-09-22 14:16:13.029. CE object destroyed.</t>
  </si>
  <si>
    <t>EGenDriverCE (EGen v1.13.0) 258 at 2014-09-22 14:16:13.029. CE object destroyed.</t>
  </si>
  <si>
    <t>EGenDriverCE (EGen v1.13.0) 293 at 2014-09-22 14:16:13.029. CE object destroyed.</t>
  </si>
  <si>
    <t>EGenDriverCE (EGen v1.13.0) 26 at 2014-09-22 14:16:13.029. CE object destroyed.</t>
  </si>
  <si>
    <t>EGenDriverCE (EGen v1.13.0) 53 at 2014-09-22 14:16:13.029. CE object destroyed.</t>
  </si>
  <si>
    <t>EGenDriverCE (EGen v1.13.0) 66 at 2014-09-22 14:16:13.029. CE object destroyed.</t>
  </si>
  <si>
    <t>EGenDriverCE (EGen v1.13.0) 96 at 2014-09-22 14:16:13.029. CE object destroyed.</t>
  </si>
  <si>
    <t>EGenDriverCE (EGen v1.13.0) 135 at 2014-09-22 14:16:13.029. CE object destroyed.</t>
  </si>
  <si>
    <t>EGenDriverCE (EGen v1.13.0) 201 at 2014-09-22 14:16:13.029. CE object destroyed.</t>
  </si>
  <si>
    <t>EGenDriverCE (EGen v1.13.0) 237 at 2014-09-22 14:16:13.029. CE object destroyed.</t>
  </si>
  <si>
    <t>EGenDriverCE (EGen v1.13.0) 254 at 2014-09-22 14:16:13.029. CE object destroyed.</t>
  </si>
  <si>
    <t>EGenDriverCE (EGen v1.13.0) 291 at 2014-09-22 14:16:13.029. CE object destroyed.</t>
  </si>
  <si>
    <t>EGenDriverCE (EGen v1.13.0) 303 at 2014-09-22 14:16:13.029. CE object destroyed.</t>
  </si>
  <si>
    <t>EGenDriverCE (EGen v1.13.0) 382 at 2014-09-22 14:16:13.029. CE object destroyed.</t>
  </si>
  <si>
    <t>EGenDriverCE (EGen v1.13.0) 2 at 2014-09-22 14:16:13.029. CE object destroyed.</t>
  </si>
  <si>
    <t>EGenDriverCE (EGen v1.13.0) 86 at 2014-09-22 14:16:13.029. CE object destroyed.</t>
  </si>
  <si>
    <t>EGenDriverCE (EGen v1.13.0) 99 at 2014-09-22 14:16:13.029. CE object destroyed.</t>
  </si>
  <si>
    <t>EGenDriverCE (EGen v1.13.0) 157 at 2014-09-22 14:16:13.029. CE object destroyed.</t>
  </si>
  <si>
    <t>EGenDriverCE (EGen v1.13.0) 210 at 2014-09-22 14:16:13.029. CE object destroyed.</t>
  </si>
  <si>
    <t>EGenDriverCE (EGen v1.13.0) 215 at 2014-09-22 14:16:13.029. CE object destroyed.</t>
  </si>
  <si>
    <t>EGenDriverCE (EGen v1.13.0) 326 at 2014-09-22 14:16:13.029. CE object destroyed.</t>
  </si>
  <si>
    <t>EGenDriverCE (EGen v1.13.0) 350 at 2014-09-22 14:16:13.029. CE object destroyed.</t>
  </si>
  <si>
    <t>EGenDriverCE (EGen v1.13.0) 374 at 2014-09-22 14:16:13.029. CE object destroyed.</t>
  </si>
  <si>
    <t>EGenDriverCE (EGen v1.13.0) 417 at 2014-09-22 14:16:13.029. CE object destroyed.</t>
  </si>
  <si>
    <t>EGenDriverCE (EGen v1.13.0) 20 at 2014-09-22 14:16:13.029. CE object destroyed.</t>
  </si>
  <si>
    <t>EGenDriverCE (EGen v1.13.0) 58 at 2014-09-22 14:16:13.029. CE object destroyed.</t>
  </si>
  <si>
    <t>EGenDriverCE (EGen v1.13.0) 71 at 2014-09-22 14:16:13.029. CE object destroyed.</t>
  </si>
  <si>
    <t>EGenDriverCE (EGen v1.13.0) 108 at 2014-09-22 14:16:13.029. CE object destroyed.</t>
  </si>
  <si>
    <t>EGenDriverCE (EGen v1.13.0) 145 at 2014-09-22 14:16:13.029. CE object destroyed.</t>
  </si>
  <si>
    <t>EGenDriverCE (EGen v1.13.0) 154 at 2014-09-22 14:16:13.029. CE object destroyed.</t>
  </si>
  <si>
    <t>EGenDriverCE (EGen v1.13.0) 234 at 2014-09-22 14:16:13.029. CE object destroyed.</t>
  </si>
  <si>
    <t>EGenDriverCE (EGen v1.13.0) 266 at 2014-09-22 14:16:13.029. CE object destroyed.</t>
  </si>
  <si>
    <t>EGenDriverCE (EGen v1.13.0) 272 at 2014-09-22 14:16:13.029. CE object destroyed.</t>
  </si>
  <si>
    <t>EGenDriverCE (EGen v1.13.0) 323 at 2014-09-22 14:16:13.029. CE object destroyed.</t>
  </si>
  <si>
    <t>EGenDriverCE (EGen v1.13.0) 349 at 2014-09-22 14:16:13.029. CE object destroyed.</t>
  </si>
  <si>
    <t>EGenDriverCE (EGen v1.13.0) 413 at 2014-09-22 14:16:13.029. CE object destroyed.</t>
  </si>
  <si>
    <t>EGenDriverCE (EGen v1.13.0) 445 at 2014-09-22 14:16:13.029. CE object destroyed.</t>
  </si>
  <si>
    <t>EGenDriverCE (EGen v1.13.0) 46 at 2014-09-22 14:16:13.029. CE object destroyed.</t>
  </si>
  <si>
    <t>EGenDriverCE (EGen v1.13.0) 128 at 2014-09-22 14:16:13.029. CE object destroyed.</t>
  </si>
  <si>
    <t>EGenDriverCE (EGen v1.13.0) 151 at 2014-09-22 14:16:13.029. CE object destroyed.</t>
  </si>
  <si>
    <t>EGenDriverCE (EGen v1.13.0) 200 at 2014-09-22 14:16:13.029. CE object destroyed.</t>
  </si>
  <si>
    <t>EGenDriverCE (EGen v1.13.0) 343 at 2014-09-22 14:16:13.029. CE object destroyed.</t>
  </si>
  <si>
    <t>EGenDriverCE (EGen v1.13.0) 381 at 2014-09-22 14:16:13.029. CE object destroyed.</t>
  </si>
  <si>
    <t>EGenDriverCE (EGen v1.13.0) 5 at 2014-09-22 14:16:13.029. CE object destroyed.</t>
  </si>
  <si>
    <t>EGenDriverCE (EGen v1.13.0) 83 at 2014-09-22 14:16:13.029. CE object destroyed.</t>
  </si>
  <si>
    <t>EGenDriverCE (EGen v1.13.0) 107 at 2014-09-22 14:16:13.044. CE object destroyed.</t>
  </si>
  <si>
    <t>EGenDriverCE (EGen v1.13.0) 236 at 2014-09-22 14:16:13.029. CE object destroyed.</t>
  </si>
  <si>
    <t>EGenDriverCE (EGen v1.13.0) 241 at 2014-09-22 14:16:13.044. CE object destroyed.</t>
  </si>
  <si>
    <t>EGenDriverCE (EGen v1.13.0) 288 at 2014-09-22 14:16:13.029. CE object destroyed.</t>
  </si>
  <si>
    <t>EGenDriverCE (EGen v1.13.0) 313 at 2014-09-22 14:16:13.044. CE object destroyed.</t>
  </si>
  <si>
    <t>EGenDriverCE (EGen v1.13.0) 406 at 2014-09-22 14:16:13.029. CE object destroyed.</t>
  </si>
  <si>
    <t>EGenDriverCE (EGen v1.13.0) 423 at 2014-09-22 14:16:13.044. CE object destroyed.</t>
  </si>
  <si>
    <t>EGenDriverCE (EGen v1.13.0) 31 at 2014-09-22 14:16:13.044. CE object destroyed.</t>
  </si>
  <si>
    <t>EGenDriverCE (EGen v1.13.0) 148 at 2014-09-22 14:16:13.044. CE object destroyed.</t>
  </si>
  <si>
    <t>EGenDriverCE (EGen v1.13.0) 172 at 2014-09-22 14:16:13.044. CE object destroyed.</t>
  </si>
  <si>
    <t>EGenDriverCE (EGen v1.13.0) 185 at 2014-09-22 14:16:13.044. CE object destroyed.</t>
  </si>
  <si>
    <t>EGenDriverCE (EGen v1.13.0) 357 at 2014-09-22 14:16:13.044. CE object destroyed.</t>
  </si>
  <si>
    <t>EGenDriverCE (EGen v1.13.0) 361 at 2014-09-22 14:16:13.044. CE object destroyed.</t>
  </si>
  <si>
    <t>EGenDriverCE (EGen v1.13.0) 7 at 2014-09-22 14:16:13.044. CE object destroyed.</t>
  </si>
  <si>
    <t>EGenDriverCE (EGen v1.13.0) 221 at 2014-09-22 14:16:13.044. CE object destroyed.</t>
  </si>
  <si>
    <t>EGenDriverCE (EGen v1.13.0) 244 at 2014-09-22 14:16:13.044. CE object destroyed.</t>
  </si>
  <si>
    <t>EGenDriverCE (EGen v1.13.0) 281 at 2014-09-22 14:16:13.044. CE object destroyed.</t>
  </si>
  <si>
    <t>EGenDriverCE (EGen v1.13.0) 414 at 2014-09-22 14:16:13.044. CE object destroyed.</t>
  </si>
  <si>
    <t>EGenDriverCE (EGen v1.13.0) 450 at 2014-09-22 14:16:13.044. CE object destroyed.</t>
  </si>
  <si>
    <t>EGenDriverCE (EGen v1.13.0) 64 at 2014-09-22 14:16:13.044. CE object destroyed.</t>
  </si>
  <si>
    <t>EGenDriverCE (EGen v1.13.0) 112 at 2014-09-22 14:16:13.044. CE object destroyed.</t>
  </si>
  <si>
    <t>EGenDriverCE (EGen v1.13.0) 121 at 2014-09-22 14:16:13.044. CE object destroyed.</t>
  </si>
  <si>
    <t>EGenDriverCE (EGen v1.13.0) 175 at 2014-09-22 14:16:13.044. CE object destroyed.</t>
  </si>
  <si>
    <t>EGenDriverCE (EGen v1.13.0) 183 at 2014-09-22 14:16:13.044. CE object destroyed.</t>
  </si>
  <si>
    <t>EGenDriverCE (EGen v1.13.0) 302 at 2014-09-22 14:16:13.044. CE object destroyed.</t>
  </si>
  <si>
    <t>EGenDriverCE (EGen v1.13.0) 30 at 2014-09-22 14:16:13.044. CE object destroyed.</t>
  </si>
  <si>
    <t>EGenDriverCE (EGen v1.13.0) 54 at 2014-09-22 14:16:13.044. CE object destroyed.</t>
  </si>
  <si>
    <t>EGenDriverCE (EGen v1.13.0) 220 at 2014-09-22 14:16:13.044. CE object destroyed.</t>
  </si>
  <si>
    <t>EGenDriverCE (EGen v1.13.0) 267 at 2014-09-22 14:16:13.044. CE object destroyed.</t>
  </si>
  <si>
    <t>EGenDriverCE (EGen v1.13.0) 279 at 2014-09-22 14:16:13.044. CE object destroyed.</t>
  </si>
  <si>
    <t>EGenDriverCE (EGen v1.13.0) 341 at 2014-09-22 14:16:13.044. CE object destroyed.</t>
  </si>
  <si>
    <t>EGenDriverCE (EGen v1.13.0) 373 at 2014-09-22 14:16:13.044. CE object destroyed.</t>
  </si>
  <si>
    <t>EGenDriverCE (EGen v1.13.0) 391 at 2014-09-22 14:16:13.044. CE object destroyed.</t>
  </si>
  <si>
    <t>EGenDriverCE (EGen v1.13.0) 447 at 2014-09-22 14:16:13.044. CE object destroyed.</t>
  </si>
  <si>
    <t>EGenDriverCE (EGen v1.13.0) 87 at 2014-09-22 14:16:13.044. CE object destroyed.</t>
  </si>
  <si>
    <t>EGenDriverCE (EGen v1.13.0) 111 at 2014-09-22 14:16:13.044. CE object destroyed.</t>
  </si>
  <si>
    <t>EGenDriverCE (EGen v1.13.0) 122 at 2014-09-22 14:16:13.044. CE object destroyed.</t>
  </si>
  <si>
    <t>EGenDriverCE (EGen v1.13.0) 181 at 2014-09-22 14:16:13.044. CE object destroyed.</t>
  </si>
  <si>
    <t>EGenDriverCE (EGen v1.13.0) 310 at 2014-09-22 14:16:13.044. CE object destroyed.</t>
  </si>
  <si>
    <t>EGenDriverCE (EGen v1.13.0) 372 at 2014-09-22 14:16:13.044. CE object destroyed.</t>
  </si>
  <si>
    <t>EGenDriverCE (EGen v1.13.0) 29 at 2014-09-22 14:16:13.044. CE object destroyed.</t>
  </si>
  <si>
    <t>EGenDriverCE (EGen v1.13.0) 50 at 2014-09-22 14:16:13.044. CE object destroyed.</t>
  </si>
  <si>
    <t>EGenDriverCE (EGen v1.13.0) 170 at 2014-09-22 14:16:13.044. CE object destroyed.</t>
  </si>
  <si>
    <t>EGenDriverCE (EGen v1.13.0) 235 at 2014-09-22 14:16:13.044. CE object destroyed.</t>
  </si>
  <si>
    <t>EGenDriverCE (EGen v1.13.0) 247 at 2014-09-22 14:16:13.044. CE object destroyed.</t>
  </si>
  <si>
    <t>EGenDriverCE (EGen v1.13.0) 280 at 2014-09-22 14:16:13.044. CE object destroyed.</t>
  </si>
  <si>
    <t>EGenDriverCE (EGen v1.13.0) 339 at 2014-09-22 14:16:13.044. CE object destroyed.</t>
  </si>
  <si>
    <t>EGenDriverCE (EGen v1.13.0) 401 at 2014-09-22 14:16:13.044. CE object destroyed.</t>
  </si>
  <si>
    <t>EGenDriverCE (EGen v1.13.0) 449 at 2014-09-22 14:16:13.044. CE object destroyed.</t>
  </si>
  <si>
    <t>EGenDriverCE (EGen v1.13.0) 78 at 2014-09-22 14:16:13.044. CE object destroyed.</t>
  </si>
  <si>
    <t>EGenDriverCE (EGen v1.13.0) 113 at 2014-09-22 14:16:13.044. CE object destroyed.</t>
  </si>
  <si>
    <t>EGenDriverCE (EGen v1.13.0) 130 at 2014-09-22 14:16:13.044. CE object destroyed.</t>
  </si>
  <si>
    <t>EGenDriverCE (EGen v1.13.0) 153 at 2014-09-22 14:16:13.044. CE object destroyed.</t>
  </si>
  <si>
    <t>EGenDriverCE (EGen v1.13.0) 192 at 2014-09-22 14:16:13.044. CE object destroyed.</t>
  </si>
  <si>
    <t>EGenDriverCE (EGen v1.13.0) 329 at 2014-09-22 14:16:13.044. CE object destroyed.</t>
  </si>
  <si>
    <t>EGenDriverCE (EGen v1.13.0) 387 at 2014-09-22 14:16:13.044. CE object destroyed.</t>
  </si>
  <si>
    <t>EGenDriverCE (EGen v1.13.0) 16 at 2014-09-22 14:16:13.044. CE object destroyed.</t>
  </si>
  <si>
    <t>EGenDriverCE (EGen v1.13.0) 32 at 2014-09-22 14:16:13.044. CE object destroyed.</t>
  </si>
  <si>
    <t>EGenDriverCE (EGen v1.13.0) 62 at 2014-09-22 14:16:13.044. CE object destroyed.</t>
  </si>
  <si>
    <t>EGenDriverCE (EGen v1.13.0) 94 at 2014-09-22 14:16:13.044. CE object destroyed.</t>
  </si>
  <si>
    <t>EGenDriverCE (EGen v1.13.0) 240 at 2014-09-22 14:16:13.044. CE object destroyed.</t>
  </si>
  <si>
    <t>EGenDriverCE (EGen v1.13.0) 270 at 2014-09-22 14:16:13.044. CE object destroyed.</t>
  </si>
  <si>
    <t>EGenDriverCE (EGen v1.13.0) 297 at 2014-09-22 14:16:13.044. CE object destroyed.</t>
  </si>
  <si>
    <t>EGenDriverCE (EGen v1.13.0) 309 at 2014-09-22 14:16:13.044. CE object destroyed.</t>
  </si>
  <si>
    <t>EGenDriverCE (EGen v1.13.0) 340 at 2014-09-22 14:16:13.044. CE object destroyed.</t>
  </si>
  <si>
    <t>EGenDriverCE (EGen v1.13.0) 408 at 2014-09-22 14:16:13.044. CE object destroyed.</t>
  </si>
  <si>
    <t>EGenDriverCE (EGen v1.13.0) 426 at 2014-09-22 14:16:13.044. CE object destroyed.</t>
  </si>
  <si>
    <t>EGenDriverCE (EGen v1.13.0) 57 at 2014-09-22 14:16:13.044. CE object destroyed.</t>
  </si>
  <si>
    <t>EGenDriverCE (EGen v1.13.0) 129 at 2014-09-22 14:16:13.044. CE object destroyed.</t>
  </si>
  <si>
    <t>EGenDriverCE (EGen v1.13.0) 178 at 2014-09-22 14:16:13.044. CE object destroyed.</t>
  </si>
  <si>
    <t>EGenDriverCE (EGen v1.13.0) 191 at 2014-09-22 14:16:13.044. CE object destroyed.</t>
  </si>
  <si>
    <t>EGenDriverCE (EGen v1.13.0) 274 at 2014-09-22 14:16:13.044. CE object destroyed.</t>
  </si>
  <si>
    <t>EGenDriverCE (EGen v1.13.0) 331 at 2014-09-22 14:16:13.044. CE object destroyed.</t>
  </si>
  <si>
    <t>EGenDriverCE (EGen v1.13.0) 386 at 2014-09-22 14:16:13.044. CE object destroyed.</t>
  </si>
  <si>
    <t>EGenDriverCE (EGen v1.13.0) 432 at 2014-09-22 14:16:13.044. CE object destroyed.</t>
  </si>
  <si>
    <t>EGenDriverCE (EGen v1.13.0) 21 at 2014-09-22 14:16:13.044. CE object destroyed.</t>
  </si>
  <si>
    <t>EGenDriverCE (EGen v1.13.0) 88 at 2014-09-22 14:16:13.044. CE object destroyed.</t>
  </si>
  <si>
    <t>EGenDriverCE (EGen v1.13.0) 100 at 2014-09-22 14:16:13.044. CE object destroyed.</t>
  </si>
  <si>
    <t>EGenDriverCE (EGen v1.13.0) 205 at 2014-09-22 14:16:13.044. CE object destroyed.</t>
  </si>
  <si>
    <t>EGenDriverCE (EGen v1.13.0) 228 at 2014-09-22 14:16:13.044. CE object destroyed.</t>
  </si>
  <si>
    <t>EGenDriverCE (EGen v1.13.0) 249 at 2014-09-22 14:16:13.044. CE object destroyed.</t>
  </si>
  <si>
    <t>EGenDriverCE (EGen v1.13.0) 305 at 2014-09-22 14:16:13.044. CE object destroyed.</t>
  </si>
  <si>
    <t>EGenDriverCE (EGen v1.13.0) 409 at 2014-09-22 14:16:13.044. CE object destroyed.</t>
  </si>
  <si>
    <t>EGenDriverCE (EGen v1.13.0) 43 at 2014-09-22 14:16:13.044. CE object destroyed.</t>
  </si>
  <si>
    <t>EGenDriverCE (EGen v1.13.0) 150 at 2014-09-22 14:16:13.044. CE object destroyed.</t>
  </si>
  <si>
    <t>EGenDriverCE (EGen v1.13.0) 179 at 2014-09-22 14:16:13.044. CE object destroyed.</t>
  </si>
  <si>
    <t>EGenDriverCE (EGen v1.13.0) 264 at 2014-09-22 14:16:13.044. CE object destroyed.</t>
  </si>
  <si>
    <t>EGenDriverCE (EGen v1.13.0) 290 at 2014-09-22 14:16:13.044. CE object destroyed.</t>
  </si>
  <si>
    <t>EGenDriverCE (EGen v1.13.0) 346 at 2014-09-22 14:16:13.044. CE object destroyed.</t>
  </si>
  <si>
    <t>EGenDriverCE (EGen v1.13.0) 367 at 2014-09-22 14:16:13.044. CE object destroyed.</t>
  </si>
  <si>
    <t>EGenDriverCE (EGen v1.13.0) 403 at 2014-09-22 14:16:13.044. CE object destroyed.</t>
  </si>
  <si>
    <t>EGenDriverCE (EGen v1.13.0) 13 at 2014-09-22 14:16:13.044. CE object destroyed.</t>
  </si>
  <si>
    <t>EGenDriverCE (EGen v1.13.0) 75 at 2014-09-22 14:16:13.044. CE object destroyed.</t>
  </si>
  <si>
    <t>EGenDriverCE (EGen v1.13.0) 104 at 2014-09-22 14:16:13.044. CE object destroyed.</t>
  </si>
  <si>
    <t>EGenDriverCE (EGen v1.13.0) 211 at 2014-09-22 14:16:13.044. CE object destroyed.</t>
  </si>
  <si>
    <t>EGenDriverCE (EGen v1.13.0) 328 at 2014-09-22 14:16:13.044. CE object destroyed.</t>
  </si>
  <si>
    <t>EGenDriverCE (EGen v1.13.0) 37 at 2014-09-22 14:16:13.044. CE object destroyed.</t>
  </si>
  <si>
    <t>EGenDriverCE (EGen v1.13.0) 356 at 2014-09-22 14:16:13.044. CE object destroyed.</t>
  </si>
  <si>
    <t>EGenDriverCE (EGen v1.13.0) 422 at 2014-09-22 14:16:13.044. CE object destroyed.</t>
  </si>
  <si>
    <t>EGenDriverCE (EGen v1.13.0) 18 at 2014-09-22 14:16:13.044. CE object destroyed.</t>
  </si>
  <si>
    <t>EGenDriverCE (EGen v1.13.0) 144 at 2014-09-22 14:16:13.044. CE object destroyed.</t>
  </si>
  <si>
    <t>EGenDriverCE (EGen v1.13.0) 174 at 2014-09-22 14:16:13.044. CE object destroyed.</t>
  </si>
  <si>
    <t>EGenDriverCE (EGen v1.13.0) 206 at 2014-09-22 14:16:13.044. CE object destroyed.</t>
  </si>
  <si>
    <t>EGenDriverCE (EGen v1.13.0) 217 at 2014-09-22 14:16:13.044. CE object destroyed.</t>
  </si>
  <si>
    <t>EGenDriverCE (EGen v1.13.0) 294 at 2014-09-22 14:16:13.044. CE object destroyed.</t>
  </si>
  <si>
    <t>EGenDriverCE (EGen v1.13.0) 362 at 2014-09-22 14:16:13.044. CE object destroyed.</t>
  </si>
  <si>
    <t>EGenDriverCE (EGen v1.13.0) 425 at 2014-09-22 14:16:13.060. CE object destroyed.</t>
  </si>
  <si>
    <t>EGenDriverCE (EGen v1.13.0) 73 at 2014-09-22 14:16:13.044. CE object destroyed.</t>
  </si>
  <si>
    <t>EGenDriverCE (EGen v1.13.0) 93 at 2014-09-22 14:16:13.044. CE object destroyed.</t>
  </si>
  <si>
    <t>EGenDriverCE (EGen v1.13.0) 255 at 2014-09-22 14:16:13.044. CE object destroyed.</t>
  </si>
  <si>
    <t>EGenDriverCE (EGen v1.13.0) 319 at 2014-09-22 14:16:13.044. CE object destroyed.</t>
  </si>
  <si>
    <t>EGenDriverCE (EGen v1.13.0) 400 at 2014-09-22 14:16:13.044. CE object destroyed.</t>
  </si>
  <si>
    <t>EGenDriverCE (EGen v1.13.0) 15 at 2014-09-22 14:16:13.060. CE object destroyed.</t>
  </si>
  <si>
    <t>EGenDriverCE (EGen v1.13.0) 45 at 2014-09-22 14:16:13.044. CE object destroyed.</t>
  </si>
  <si>
    <t>EGenDriverCE (EGen v1.13.0) 134 at 2014-09-22 14:16:13.060. CE object destroyed.</t>
  </si>
  <si>
    <t>EGenDriverCE (EGen v1.13.0) 156 at 2014-09-22 14:16:13.044. CE object destroyed.</t>
  </si>
  <si>
    <t>EGenDriverCE (EGen v1.13.0) 195 at 2014-09-22 14:16:13.044. CE object destroyed.</t>
  </si>
  <si>
    <t>EGenDriverCE (EGen v1.13.0) 257 at 2014-09-22 14:16:13.060. CE object destroyed.</t>
  </si>
  <si>
    <t>EGenDriverCE (EGen v1.13.0) 286 at 2014-09-22 14:16:13.060. CE object destroyed.</t>
  </si>
  <si>
    <t>EGenDriverCE (EGen v1.13.0) 336 at 2014-09-22 14:16:13.044. CE object destroyed.</t>
  </si>
  <si>
    <t>EGenDriverCE (EGen v1.13.0) 365 at 2014-09-22 14:16:13.060. CE object destroyed.</t>
  </si>
  <si>
    <t>EGenDriverCE (EGen v1.13.0) 402 at 2014-09-22 14:16:13.060. CE object destroyed.</t>
  </si>
  <si>
    <t>EGenDriverCE (EGen v1.13.0) 51 at 2014-09-22 14:16:13.060. CE object destroyed.</t>
  </si>
  <si>
    <t>EGenDriverCE (EGen v1.13.0) 80 at 2014-09-22 14:16:13.060. CE object destroyed.</t>
  </si>
  <si>
    <t>EGenDriverCE (EGen v1.13.0) 117 at 2014-09-22 14:16:13.060. CE object destroyed.</t>
  </si>
  <si>
    <t>EGenDriverCE (EGen v1.13.0) 224 at 2014-09-22 14:16:13.060. CE object destroyed.</t>
  </si>
  <si>
    <t>EGenDriverCE (EGen v1.13.0) 321 at 2014-09-22 14:16:13.060. CE object destroyed.</t>
  </si>
  <si>
    <t>EGenDriverCE (EGen v1.13.0) 167 at 2014-09-22 14:16:13.060. CE object destroyed.</t>
  </si>
  <si>
    <t>EGenDriverCE (EGen v1.13.0) 203 at 2014-09-22 14:16:13.060. CE object destroyed.</t>
  </si>
  <si>
    <t>EGenDriverCE (EGen v1.13.0) 358 at 2014-09-22 14:16:13.060. CE object destroyed.</t>
  </si>
  <si>
    <t>EGenDriverCE (EGen v1.13.0) 441 at 2014-09-22 14:16:13.060. CE object destroyed.</t>
  </si>
  <si>
    <t>EGenDriverCE (EGen v1.13.0) 133 at 2014-09-22 14:16:13.060. CE object destroyed.</t>
  </si>
  <si>
    <t>EGenDriverCE (EGen v1.13.0) 253 at 2014-09-22 14:16:13.060. CE object destroyed.</t>
  </si>
  <si>
    <t>EGenDriverCE (EGen v1.13.0) 389 at 2014-09-22 14:16:13.060. CE object destroyed.</t>
  </si>
  <si>
    <t>EGenDriverCE (EGen v1.13.0) 430 at 2014-09-22 14:16:13.060. CE object destroyed.</t>
  </si>
  <si>
    <t>EGenDriverCE (EGen v1.13.0) 477 at 2014-09-22 14:16:13.060. CE object destroyed.</t>
  </si>
  <si>
    <t>EGenDriverCE (EGen v1.13.0) 27 at 2014-09-22 14:16:13.060. CE object destroyed.</t>
  </si>
  <si>
    <t>EGenDriverCE (EGen v1.13.0) 79 at 2014-09-22 14:16:13.060. CE object destroyed.</t>
  </si>
  <si>
    <t>EGenDriverCE (EGen v1.13.0) 102 at 2014-09-22 14:16:13.060. CE object destroyed.</t>
  </si>
  <si>
    <t>EGenDriverCE (EGen v1.13.0) 230 at 2014-09-22 14:16:13.060. CE object destroyed.</t>
  </si>
  <si>
    <t>EGenDriverCE (EGen v1.13.0) 283 at 2014-09-22 14:16:13.060. CE object destroyed.</t>
  </si>
  <si>
    <t>EGenDriverCE (EGen v1.13.0) 322 at 2014-09-22 14:16:13.060. CE object destroyed.</t>
  </si>
  <si>
    <t>EGenDriverCE (EGen v1.13.0) 383 at 2014-09-22 14:16:13.060. CE object destroyed.</t>
  </si>
  <si>
    <t>EGenDriverCE (EGen v1.13.0) 394 at 2014-09-22 14:16:13.060. CE object destroyed.</t>
  </si>
  <si>
    <t>EGenDriverCE (EGen v1.13.0) 14 at 2014-09-22 14:16:13.060. CE object destroyed.</t>
  </si>
  <si>
    <t>EGenDriverCE (EGen v1.13.0) 60 at 2014-09-22 14:16:13.060. CE object destroyed.</t>
  </si>
  <si>
    <t>EGenDriverCE (EGen v1.13.0) 109 at 2014-09-22 14:16:13.060. CE object destroyed.</t>
  </si>
  <si>
    <t>EGenDriverCE (EGen v1.13.0) 147 at 2014-09-22 14:16:13.060. CE object destroyed.</t>
  </si>
  <si>
    <t>EGenDriverCE (EGen v1.13.0) 169 at 2014-09-22 14:16:13.060. CE object destroyed.</t>
  </si>
  <si>
    <t>EGenDriverCE (EGen v1.13.0) 207 at 2014-09-22 14:16:13.060. CE object destroyed.</t>
  </si>
  <si>
    <t>EGenDriverCE (EGen v1.13.0) 227 at 2014-09-22 14:16:13.060. CE object destroyed.</t>
  </si>
  <si>
    <t>EGenDriverCE (EGen v1.13.0) 243 at 2014-09-22 14:16:13.060. CE object destroyed.</t>
  </si>
  <si>
    <t>EGenDriverCE (EGen v1.13.0) 289 at 2014-09-22 14:16:13.060. CE object destroyed.</t>
  </si>
  <si>
    <t>EGenDriverCE (EGen v1.13.0) 325 at 2014-09-22 14:16:13.060. CE object destroyed.</t>
  </si>
  <si>
    <t>EGenDriverCE (EGen v1.13.0) 342 at 2014-09-22 14:16:13.060. CE object destroyed.</t>
  </si>
  <si>
    <t>EGenDriverCE (EGen v1.13.0) 397 at 2014-09-22 14:16:13.060. CE object destroyed.</t>
  </si>
  <si>
    <t>EGenDriverCE (EGen v1.13.0) 439 at 2014-09-22 14:16:13.060. CE object destroyed.</t>
  </si>
  <si>
    <t>EGenDriverCE (EGen v1.13.0) 478 at 2014-09-22 14:16:13.060. CE object destroyed.</t>
  </si>
  <si>
    <t>EGenDriverCE (EGen v1.13.0) 55 at 2014-09-22 14:16:13.060. CE object destroyed.</t>
  </si>
  <si>
    <t>EGenDriverCE (EGen v1.13.0) 146 at 2014-09-22 14:16:13.060. CE object destroyed.</t>
  </si>
  <si>
    <t>EGenDriverCE (EGen v1.13.0) 208 at 2014-09-22 14:16:13.060. CE object destroyed.</t>
  </si>
  <si>
    <t>EGenDriverCE (EGen v1.13.0) 260 at 2014-09-22 14:16:13.060. CE object destroyed.</t>
  </si>
  <si>
    <t>EGenDriverCE (EGen v1.13.0) 351 at 2014-09-22 14:16:13.060. CE object destroyed.</t>
  </si>
  <si>
    <t>EGenDriverCE (EGen v1.13.0) 380 at 2014-09-22 14:16:13.060. CE object destroyed.</t>
  </si>
  <si>
    <t>EGenDriverCE (EGen v1.13.0) 392 at 2014-09-22 14:16:13.060. CE object destroyed.</t>
  </si>
  <si>
    <t>EGenDriverCE (EGen v1.13.0) 427 at 2014-09-22 14:16:13.060. CE object destroyed.</t>
  </si>
  <si>
    <t>EGenDriverCE (EGen v1.13.0) 460 at 2014-09-22 14:16:13.060. CE object destroyed.</t>
  </si>
  <si>
    <t>EGenDriverCE (EGen v1.13.0) 10 at 2014-09-22 14:16:13.060. CE object destroyed.</t>
  </si>
  <si>
    <t>EGenDriverCE (EGen v1.13.0) 61 at 2014-09-22 14:16:13.060. CE object destroyed.</t>
  </si>
  <si>
    <t>EGenDriverCE (EGen v1.13.0) 106 at 2014-09-22 14:16:13.060. CE object destroyed.</t>
  </si>
  <si>
    <t>EGenDriverCE (EGen v1.13.0) 176 at 2014-09-22 14:16:13.060. CE object destroyed.</t>
  </si>
  <si>
    <t>EGenDriverCE (EGen v1.13.0) 231 at 2014-09-22 14:16:13.060. CE object destroyed.</t>
  </si>
  <si>
    <t>EGenDriverCE (EGen v1.13.0) 285 at 2014-09-22 14:16:13.060. CE object destroyed.</t>
  </si>
  <si>
    <t>EGenDriverCE (EGen v1.13.0) 318 at 2014-09-22 14:16:13.060. CE object destroyed.</t>
  </si>
  <si>
    <t>EGenDriverCE (EGen v1.13.0) 375 at 2014-09-22 14:16:13.060. CE object destroyed.</t>
  </si>
  <si>
    <t>EGenDriverCE (EGen v1.13.0) 3 at 2014-09-22 14:16:13.060. CE object destroyed.</t>
  </si>
  <si>
    <t>EGenDriverCE (EGen v1.13.0) 56 at 2014-09-22 14:16:13.060. CE object destroyed.</t>
  </si>
  <si>
    <t>EGenDriverCE (EGen v1.13.0) 119 at 2014-09-22 14:16:13.060. CE object destroyed.</t>
  </si>
  <si>
    <t>EGenDriverCE (EGen v1.13.0) 125 at 2014-09-22 14:16:13.060. CE object destroyed.</t>
  </si>
  <si>
    <t>EGenDriverCE (EGen v1.13.0) 160 at 2014-09-22 14:16:13.060. CE object destroyed.</t>
  </si>
  <si>
    <t>EGenDriverCE (EGen v1.13.0) 202 at 2014-09-22 14:16:13.060. CE object destroyed.</t>
  </si>
  <si>
    <t>EGenDriverCE (EGen v1.13.0) 212 at 2014-09-22 14:16:13.060. CE object destroyed.</t>
  </si>
  <si>
    <t>EGenDriverCE (EGen v1.13.0) 282 at 2014-09-22 14:16:13.060. CE object destroyed.</t>
  </si>
  <si>
    <t>EGenDriverCE (EGen v1.13.0) 306 at 2014-09-22 14:16:13.060. CE object destroyed.</t>
  </si>
  <si>
    <t>EGenDriverCE (EGen v1.13.0) 352 at 2014-09-22 14:16:13.060. CE object destroyed.</t>
  </si>
  <si>
    <t>EGenDriverCE (EGen v1.13.0) 415 at 2014-09-22 14:16:13.060. CE object destroyed.</t>
  </si>
  <si>
    <t>EGenDriverCE (EGen v1.13.0) 443 at 2014-09-22 14:16:13.060. CE object destroyed.</t>
  </si>
  <si>
    <t>EGenDriverCE (EGen v1.13.0) 467 at 2014-09-22 14:16:13.060. CE object destroyed.</t>
  </si>
  <si>
    <t>EGenDriverCE (EGen v1.13.0) 48 at 2014-09-22 14:16:13.060. CE object destroyed.</t>
  </si>
  <si>
    <t>EGenDriverCE (EGen v1.13.0) 69 at 2014-09-22 14:16:13.060. CE object destroyed.</t>
  </si>
  <si>
    <t>EGenDriverCE (EGen v1.13.0) 124 at 2014-09-22 14:16:13.060. CE object destroyed.</t>
  </si>
  <si>
    <t>EGenDriverCE (EGen v1.13.0) 189 at 2014-09-22 14:16:13.060. CE object destroyed.</t>
  </si>
  <si>
    <t>EGenDriverCE (EGen v1.13.0) 269 at 2014-09-22 14:16:13.060. CE object destroyed.</t>
  </si>
  <si>
    <t>EGenDriverCE (EGen v1.13.0) 284 at 2014-09-22 14:16:13.060. CE object destroyed.</t>
  </si>
  <si>
    <t>EGenDriverCE (EGen v1.13.0) 348 at 2014-09-22 14:16:13.060. CE object destroyed.</t>
  </si>
  <si>
    <t>EGenDriverCE (EGen v1.13.0) 376 at 2014-09-22 14:16:13.060. CE object destroyed.</t>
  </si>
  <si>
    <t>EGenDriverCE (EGen v1.13.0) 407 at 2014-09-22 14:16:13.060. CE object destroyed.</t>
  </si>
  <si>
    <t>EGenDriverCE (EGen v1.13.0) 435 at 2014-09-22 14:16:13.060. CE object destroyed.</t>
  </si>
  <si>
    <t>EGenDriverCE (EGen v1.13.0) 475 at 2014-09-22 14:16:13.076. CE object destroyed.</t>
  </si>
  <si>
    <t>EGenDriverCE (EGen v1.13.0) 28 at 2014-09-22 14:16:13.060. CE object destroyed.</t>
  </si>
  <si>
    <t>EGenDriverCE (EGen v1.13.0) 114 at 2014-09-22 14:16:13.060. CE object destroyed.</t>
  </si>
  <si>
    <t>EGenDriverCE (EGen v1.13.0) 158 at 2014-09-22 14:16:13.060. CE object destroyed.</t>
  </si>
  <si>
    <t>EGenDriverCE (EGen v1.13.0) 232 at 2014-09-22 14:16:13.060. CE object destroyed.</t>
  </si>
  <si>
    <t>EGenDriverCE (EGen v1.13.0) 327 at 2014-09-22 14:16:13.060. CE object destroyed.</t>
  </si>
  <si>
    <t>EGenDriverCE (EGen v1.13.0) 366 at 2014-09-22 14:16:13.060. CE object destroyed.</t>
  </si>
  <si>
    <t>EGenDriverCE (EGen v1.13.0) 22 at 2014-09-22 14:16:13.060. CE object destroyed.</t>
  </si>
  <si>
    <t>EGenDriverCE (EGen v1.13.0) 41 at 2014-09-22 14:16:13.060. CE object destroyed.</t>
  </si>
  <si>
    <t>EGenDriverCE (EGen v1.13.0) 77 at 2014-09-22 14:16:13.060. CE object destroyed.</t>
  </si>
  <si>
    <t>EGenDriverCE (EGen v1.13.0) 118 at 2014-09-22 14:16:13.060. CE object destroyed.</t>
  </si>
  <si>
    <t>EGenDriverCE (EGen v1.13.0) 126 at 2014-09-22 14:16:13.060. CE object destroyed.</t>
  </si>
  <si>
    <t>EGenDriverCE (EGen v1.13.0) 180 at 2014-09-22 14:16:13.060. CE object destroyed.</t>
  </si>
  <si>
    <t>EGenDriverCE (EGen v1.13.0) 209 at 2014-09-22 14:16:13.060. CE object destroyed.</t>
  </si>
  <si>
    <t>EGenDriverCE (EGen v1.13.0) 222 at 2014-09-22 14:16:13.060. CE object destroyed.</t>
  </si>
  <si>
    <t>EGenDriverCE (EGen v1.13.0) 251 at 2014-09-22 14:16:13.060. CE object destroyed.</t>
  </si>
  <si>
    <t>EGenDriverCE (EGen v1.13.0) 275 at 2014-09-22 14:16:13.060. CE object destroyed.</t>
  </si>
  <si>
    <t>EGenDriverCE (EGen v1.13.0) 307 at 2014-09-22 14:16:13.060. CE object destroyed.</t>
  </si>
  <si>
    <t>EGenDriverCE (EGen v1.13.0) 333 at 2014-09-22 14:16:13.060. CE object destroyed.</t>
  </si>
  <si>
    <t>EGenDriverCE (EGen v1.13.0) 396 at 2014-09-22 14:16:13.060. CE object destroyed.</t>
  </si>
  <si>
    <t>EGenDriverCE (EGen v1.13.0) 442 at 2014-09-22 14:16:13.076. CE object destroyed.</t>
  </si>
  <si>
    <t>EGenDriverCE (EGen v1.13.0) 455 at 2014-09-22 14:16:13.076. CE object destroyed.</t>
  </si>
  <si>
    <t>EGenDriverCE (EGen v1.13.0) 47 at 2014-09-22 14:16:13.060. CE object destroyed.</t>
  </si>
  <si>
    <t>EGenDriverCE (EGen v1.13.0) 76 at 2014-09-22 14:16:13.060. CE object destroyed.</t>
  </si>
  <si>
    <t>EGenDriverCE (EGen v1.13.0) 138 at 2014-09-22 14:16:13.060. CE object destroyed.</t>
  </si>
  <si>
    <t>EGenDriverCE (EGen v1.13.0) 182 at 2014-09-22 14:16:13.060. CE object destroyed.</t>
  </si>
  <si>
    <t>EGenDriverCE (EGen v1.13.0) 248 at 2014-09-22 14:16:13.076. CE object destroyed.</t>
  </si>
  <si>
    <t>EGenDriverCE (EGen v1.13.0) 298 at 2014-09-22 14:16:13.060. CE object destroyed.</t>
  </si>
  <si>
    <t>EGenDriverCE (EGen v1.13.0) 368 at 2014-09-22 14:16:13.076. CE object destroyed.</t>
  </si>
  <si>
    <t>EGenDriverCE (EGen v1.13.0) 420 at 2014-09-22 14:16:13.076. CE object destroyed.</t>
  </si>
  <si>
    <t>EGenDriverCE (EGen v1.13.0) 433 at 2014-09-22 14:16:13.076. CE object destroyed.</t>
  </si>
  <si>
    <t>EGenDriverCE (EGen v1.13.0) 480 at 2014-09-22 14:16:13.076. CE object destroyed.</t>
  </si>
  <si>
    <t>EGenDriverCE (EGen v1.13.0) 24 at 2014-09-22 14:16:13.060. CE object destroyed.</t>
  </si>
  <si>
    <t>EGenDriverCE (EGen v1.13.0) 91 at 2014-09-22 14:16:13.076. CE object destroyed.</t>
  </si>
  <si>
    <t>EGenDriverCE (EGen v1.13.0) 165 at 2014-09-22 14:16:13.060. CE object destroyed.</t>
  </si>
  <si>
    <t>EGenDriverCE (EGen v1.13.0) 213 at 2014-09-22 14:16:13.060. CE object destroyed.</t>
  </si>
  <si>
    <t>EGenDriverCE (EGen v1.13.0) 304 at 2014-09-22 14:16:13.076. CE object destroyed.</t>
  </si>
  <si>
    <t>EGenDriverCE (EGen v1.13.0) 335 at 2014-09-22 14:16:13.060. CE object destroyed.</t>
  </si>
  <si>
    <t>EGenDriverCE (EGen v1.13.0) 371 at 2014-09-22 14:16:13.076. CE object destroyed.</t>
  </si>
  <si>
    <t>EGenDriverCE (EGen v1.13.0) 6 at 2014-09-22 14:16:13.076. CE object destroyed.</t>
  </si>
  <si>
    <t>EGenDriverCE (EGen v1.13.0) 36 at 2014-09-22 14:16:13.076. CE object destroyed.</t>
  </si>
  <si>
    <t>EGenDriverCE (EGen v1.13.0) 90 at 2014-09-22 14:16:13.076. CE object destroyed.</t>
  </si>
  <si>
    <t>EGenDriverCE (EGen v1.13.0) 105 at 2014-09-22 14:16:13.076. CE object destroyed.</t>
  </si>
  <si>
    <t>EGenDriverCE (EGen v1.13.0) 139 at 2014-09-22 14:16:13.076. CE object destroyed.</t>
  </si>
  <si>
    <t>EGenDriverCE (EGen v1.13.0) 163 at 2014-09-22 14:16:13.076. CE object destroyed.</t>
  </si>
  <si>
    <t>EGenDriverCE (EGen v1.13.0) 190 at 2014-09-22 14:16:13.076. CE object destroyed.</t>
  </si>
  <si>
    <t>EGenDriverCE (EGen v1.13.0) 216 at 2014-09-22 14:16:13.076. CE object destroyed.</t>
  </si>
  <si>
    <t>EGenDriverCE (EGen v1.13.0) 259 at 2014-09-22 14:16:13.076. CE object destroyed.</t>
  </si>
  <si>
    <t>EGenDriverCE (EGen v1.13.0) 273 at 2014-09-22 14:16:13.076. CE object destroyed.</t>
  </si>
  <si>
    <t>EGenDriverCE (EGen v1.13.0) 315 at 2014-09-22 14:16:13.076. CE object destroyed.</t>
  </si>
  <si>
    <t>EGenDriverCE (EGen v1.13.0) 338 at 2014-09-22 14:16:13.076. CE object destroyed.</t>
  </si>
  <si>
    <t>EGenDriverCE (EGen v1.13.0) 418 at 2014-09-22 14:16:13.076. CE object destroyed.</t>
  </si>
  <si>
    <t>EGenDriverCE (EGen v1.13.0) 421 at 2014-09-22 14:16:13.076. CE object destroyed.</t>
  </si>
  <si>
    <t>EGenDriverCE (EGen v1.13.0) 67 at 2014-09-22 14:16:13.076. CE object destroyed.</t>
  </si>
  <si>
    <t>EGenDriverCE (EGen v1.13.0) 149 at 2014-09-22 14:16:13.076. CE object destroyed.</t>
  </si>
  <si>
    <t>EGenDriverCE (EGen v1.13.0) 204 at 2014-09-22 14:16:13.076. CE object destroyed.</t>
  </si>
  <si>
    <t>EGenDriverCE (EGen v1.13.0) 263 at 2014-09-22 14:16:13.076. CE object destroyed.</t>
  </si>
  <si>
    <t>EGenDriverCE (EGen v1.13.0) 337 at 2014-09-22 14:16:13.076. CE object destroyed.</t>
  </si>
  <si>
    <t>EGenDriverCE (EGen v1.13.0) 369 at 2014-09-22 14:16:13.076. CE object destroyed.</t>
  </si>
  <si>
    <t>EGenDriverCE (EGen v1.13.0) 405 at 2014-09-22 14:16:13.076. CE object destroyed.</t>
  </si>
  <si>
    <t>EGenDriverCE (EGen v1.13.0) 464 at 2014-09-22 14:16:13.076. CE object destroyed.</t>
  </si>
  <si>
    <t>EGenDriverCE (EGen v1.13.0) 23 at 2014-09-22 14:16:13.076. CE object destroyed.</t>
  </si>
  <si>
    <t>EGenDriverCE (EGen v1.13.0) 34 at 2014-09-22 14:16:13.076. CE object destroyed.</t>
  </si>
  <si>
    <t>EGenDriverCE (EGen v1.13.0) 98 at 2014-09-22 14:16:13.076. CE object destroyed.</t>
  </si>
  <si>
    <t>EGenDriverCE (EGen v1.13.0) 152 at 2014-09-22 14:16:13.076. CE object destroyed.</t>
  </si>
  <si>
    <t>EGenDriverCE (EGen v1.13.0) 229 at 2014-09-22 14:16:13.076. CE object destroyed.</t>
  </si>
  <si>
    <t>EGenDriverCE (EGen v1.13.0) 276 at 2014-09-22 14:16:13.076. CE object destroyed.</t>
  </si>
  <si>
    <t>EGenDriverCE (EGen v1.13.0) 314 at 2014-09-22 14:16:13.076. CE object destroyed.</t>
  </si>
  <si>
    <t>EGenDriverCE (EGen v1.13.0) 424 at 2014-09-22 14:16:13.076. CE object destroyed.</t>
  </si>
  <si>
    <t>EGenDriverCE (EGen v1.13.0) 70 at 2014-09-22 14:16:13.076. CE object destroyed.</t>
  </si>
  <si>
    <t>EGenDriverCE (EGen v1.13.0) 123 at 2014-09-22 14:16:13.076. CE object destroyed.</t>
  </si>
  <si>
    <t>EGenDriverCE (EGen v1.13.0) 159 at 2014-09-22 14:16:13.076. CE object destroyed.</t>
  </si>
  <si>
    <t>EGenDriverCE (EGen v1.13.0) 196 at 2014-09-22 14:16:13.076. CE object destroyed.</t>
  </si>
  <si>
    <t>EGenDriverCE (EGen v1.13.0) 360 at 2014-09-22 14:16:13.076. CE object destroyed.</t>
  </si>
  <si>
    <t>EGenDriverCE (EGen v1.13.0) 472 at 2014-09-22 14:16:13.076. CE object destroyed.</t>
  </si>
  <si>
    <t>EGenDriverCE (EGen v1.13.0) 226 at 2014-09-22 14:16:13.076. CE object destroyed.</t>
  </si>
  <si>
    <t>EGenDriverCE (EGen v1.13.0) 256 at 2014-09-22 14:16:13.076. CE object destroyed.</t>
  </si>
  <si>
    <t>EGenDriverCE (EGen v1.13.0) 292 at 2014-09-22 14:16:13.076. CE object destroyed.</t>
  </si>
  <si>
    <t>EGenDriverCE (EGen v1.13.0) 311 at 2014-09-22 14:16:13.076. CE object destroyed.</t>
  </si>
  <si>
    <t>EGenDriverCE (EGen v1.13.0) 388 at 2014-09-22 14:16:13.076. CE object destroyed.</t>
  </si>
  <si>
    <t>EGenDriverCE (EGen v1.13.0) 404 at 2014-09-22 14:16:13.076. CE object destroyed.</t>
  </si>
  <si>
    <t>EGenDriverCE (EGen v1.13.0) 428 at 2014-09-22 14:16:13.076. CE object destroyed.</t>
  </si>
  <si>
    <t>EGenDriverCE (EGen v1.13.0) 89 at 2014-09-22 14:16:13.076. CE object destroyed.</t>
  </si>
  <si>
    <t>EGenDriverCE (EGen v1.13.0) 103 at 2014-09-22 14:16:13.076. CE object destroyed.</t>
  </si>
  <si>
    <t>EGenDriverCE (EGen v1.13.0) 127 at 2014-09-22 14:16:13.076. CE object destroyed.</t>
  </si>
  <si>
    <t>EGenDriverCE (EGen v1.13.0) 193 at 2014-09-22 14:16:13.076. CE object destroyed.</t>
  </si>
  <si>
    <t>EGenDriverCE (EGen v1.13.0) 347 at 2014-09-22 14:16:13.076. CE object destroyed.</t>
  </si>
  <si>
    <t>EGenDriverCE (EGen v1.13.0) 364 at 2014-09-22 14:16:13.076. CE object destroyed.</t>
  </si>
  <si>
    <t>EGenDriverCE (EGen v1.13.0) 451 at 2014-09-22 14:16:13.076. CE object destroyed.</t>
  </si>
  <si>
    <t>EGenDriverCE (EGen v1.13.0) 120 at 2014-09-22 14:16:13.076. CE object destroyed.</t>
  </si>
  <si>
    <t>EGenDriverCE (EGen v1.13.0) 168 at 2014-09-22 14:16:13.076. CE object destroyed.</t>
  </si>
  <si>
    <t>EGenDriverCE (EGen v1.13.0) 239 at 2014-09-22 14:16:13.076. CE object destroyed.</t>
  </si>
  <si>
    <t>EGenDriverCE (EGen v1.13.0) 245 at 2014-09-22 14:16:13.076. CE object destroyed.</t>
  </si>
  <si>
    <t>EGenDriverCE (EGen v1.13.0) 296 at 2014-09-22 14:16:13.076. CE object destroyed.</t>
  </si>
  <si>
    <t>EGenDriverCE (EGen v1.13.0) 316 at 2014-09-22 14:16:13.076. CE object destroyed.</t>
  </si>
  <si>
    <t>EGenDriverCE (EGen v1.13.0) 411 at 2014-09-22 14:16:13.076. CE object destroyed.</t>
  </si>
  <si>
    <t>EGenDriverCE (EGen v1.13.0) 444 at 2014-09-22 14:16:13.076. CE object destroyed.</t>
  </si>
  <si>
    <t>EGenDriverCE (EGen v1.13.0) 468 at 2014-09-22 14:16:13.076. CE object destroyed.</t>
  </si>
  <si>
    <t>EGenDriverCE (EGen v1.13.0) 82 at 2014-09-22 14:16:13.076. CE object destroyed.</t>
  </si>
  <si>
    <t>EGenDriverCE (EGen v1.13.0) 141 at 2014-09-22 14:16:13.076. CE object destroyed.</t>
  </si>
  <si>
    <t>EGenDriverCE (EGen v1.13.0) 173 at 2014-09-22 14:16:13.076. CE object destroyed.</t>
  </si>
  <si>
    <t>EGenDriverCE (EGen v1.13.0) 184 at 2014-09-22 14:16:13.076. CE object destroyed.</t>
  </si>
  <si>
    <t>EGenDriverCE (EGen v1.13.0) 278 at 2014-09-22 14:16:13.076. CE object destroyed.</t>
  </si>
  <si>
    <t>EGenDriverCE (EGen v1.13.0) 332 at 2014-09-22 14:16:13.076. CE object destroyed.</t>
  </si>
  <si>
    <t>EGenDriverCE (EGen v1.13.0) 370 at 2014-09-22 14:16:13.076. CE object destroyed.</t>
  </si>
  <si>
    <t>EGenDriverCE (EGen v1.13.0) 95 at 2014-09-22 14:16:13.076. CE object destroyed.</t>
  </si>
  <si>
    <t>EGenDriverCE (EGen v1.13.0) 214 at 2014-09-22 14:16:13.076. CE object destroyed.</t>
  </si>
  <si>
    <t>EGenDriverCE (EGen v1.13.0) 246 at 2014-09-22 14:16:13.076. CE object destroyed.</t>
  </si>
  <si>
    <t>EGenDriverCE (EGen v1.13.0) 301 at 2014-09-22 14:16:13.076. CE object destroyed.</t>
  </si>
  <si>
    <t>EGenDriverCE (EGen v1.13.0) 410 at 2014-09-22 14:16:13.076. CE object destroyed.</t>
  </si>
  <si>
    <t>EGenDriverCE (EGen v1.13.0) 436 at 2014-09-22 14:16:13.076. CE object destroyed.</t>
  </si>
  <si>
    <t>EGenDriverCE (EGen v1.13.0) 479 at 2014-09-22 14:16:13.076. CE object destroyed.</t>
  </si>
  <si>
    <t>EGenDriverCE (EGen v1.13.0) 74 at 2014-09-22 14:16:13.076. CE object destroyed.</t>
  </si>
  <si>
    <t>EGenDriverCE (EGen v1.13.0) 142 at 2014-09-22 14:16:13.076. CE object destroyed.</t>
  </si>
  <si>
    <t>EGenDriverCE (EGen v1.13.0) 162 at 2014-09-22 14:16:13.076. CE object destroyed.</t>
  </si>
  <si>
    <t>EGenDriverCE (EGen v1.13.0) 187 at 2014-09-22 14:16:13.076. CE object destroyed.</t>
  </si>
  <si>
    <t>EGenDriverCE (EGen v1.13.0) 252 at 2014-09-22 14:16:13.076. CE object destroyed.</t>
  </si>
  <si>
    <t>EGenDriverCE (EGen v1.13.0) 277 at 2014-09-22 14:16:13.076. CE object destroyed.</t>
  </si>
  <si>
    <t>EGenDriverCE (EGen v1.13.0) 320 at 2014-09-22 14:16:13.076. CE object destroyed.</t>
  </si>
  <si>
    <t>EGenDriverCE (EGen v1.13.0) 344 at 2014-09-22 14:16:13.076. CE object destroyed.</t>
  </si>
  <si>
    <t>EGenDriverCE (EGen v1.13.0) 378 at 2014-09-22 14:16:13.076. CE object destroyed.</t>
  </si>
  <si>
    <t>EGenDriverCE (EGen v1.13.0) 412 at 2014-09-22 14:16:13.076. CE object destroyed.</t>
  </si>
  <si>
    <t>EGenDriverCE (EGen v1.13.0) 440 at 2014-09-22 14:16:13.076. CE object destroyed.</t>
  </si>
  <si>
    <t>EGenDriverCE (EGen v1.13.0) 453 at 2014-09-22 14:16:13.076. CE object destroyed.</t>
  </si>
  <si>
    <t>EGenDriverCE (EGen v1.13.0) 110 at 2014-09-22 14:16:13.076. CE object destroyed.</t>
  </si>
  <si>
    <t>EGenDriverCE (EGen v1.13.0) 132 at 2014-09-22 14:16:13.076. CE object destroyed.</t>
  </si>
  <si>
    <t>EGenDriverCE (EGen v1.13.0) 233 at 2014-09-22 14:16:13.076. CE object destroyed.</t>
  </si>
  <si>
    <t>EGenDriverCE (EGen v1.13.0) 250 at 2014-09-22 14:16:13.076. CE object destroyed.</t>
  </si>
  <si>
    <t>EGenDriverCE (EGen v1.13.0) 384 at 2014-09-22 14:16:13.076. CE object destroyed.</t>
  </si>
  <si>
    <t>EGenDriverCE (EGen v1.13.0) 462 at 2014-09-22 14:16:13.076. CE object destroyed.</t>
  </si>
  <si>
    <t>EGenDriverCE (EGen v1.13.0) 65 at 2014-09-22 14:16:13.076. CE object destroyed.</t>
  </si>
  <si>
    <t>EGenDriverCE (EGen v1.13.0) 171 at 2014-09-22 14:16:13.076. CE object destroyed.</t>
  </si>
  <si>
    <t>EGenDriverCE (EGen v1.13.0) 197 at 2014-09-22 14:16:13.076. CE object destroyed.</t>
  </si>
  <si>
    <t>EGenDriverCE (EGen v1.13.0) 223 at 2014-09-22 14:16:13.076. CE object destroyed.</t>
  </si>
  <si>
    <t>EGenDriverCE (EGen v1.13.0) 295 at 2014-09-22 14:16:13.076. CE object destroyed.</t>
  </si>
  <si>
    <t>EGenDriverCE (EGen v1.13.0) 308 at 2014-09-22 14:16:13.076. CE object destroyed.</t>
  </si>
  <si>
    <t>EGenDriverCE (EGen v1.13.0) 334 at 2014-09-22 14:16:13.076. CE object destroyed.</t>
  </si>
  <si>
    <t>EGenDriverCE (EGen v1.13.0) 419 at 2014-09-22 14:16:13.076. CE object destroyed.</t>
  </si>
  <si>
    <t>EGenDriverCE (EGen v1.13.0) 437 at 2014-09-22 14:16:13.076. CE object destroyed.</t>
  </si>
  <si>
    <t>EGenDriverCE (EGen v1.13.0) 131 at 2014-09-22 14:16:13.076. CE object destroyed.</t>
  </si>
  <si>
    <t>EGenDriverCE (EGen v1.13.0) 177 at 2014-09-22 14:16:13.076. CE object destroyed.</t>
  </si>
  <si>
    <t>EGenDriverCE (EGen v1.13.0) 186 at 2014-09-22 14:16:13.076. CE object destroyed.</t>
  </si>
  <si>
    <t>EGenDriverCE (EGen v1.13.0) 268 at 2014-09-22 14:16:13.076. CE object destroyed.</t>
  </si>
  <si>
    <t>EGenDriverCE (EGen v1.13.0) 287 at 2014-09-22 14:16:13.076. CE object destroyed.</t>
  </si>
  <si>
    <t>EGenDriverCE (EGen v1.13.0) 324 at 2014-09-22 14:16:13.076. CE object destroyed.</t>
  </si>
  <si>
    <t>EGenDriverCE (EGen v1.13.0) 354 at 2014-09-22 14:16:13.076. CE object destroyed.</t>
  </si>
  <si>
    <t>EGenDriverCE (EGen v1.13.0) 390 at 2014-09-22 14:16:13.076. CE object destroyed.</t>
  </si>
  <si>
    <t>EGenDriverCE (EGen v1.13.0) 416 at 2014-09-22 14:16:13.076. CE object destroyed.</t>
  </si>
  <si>
    <t>EGenDriverCE (EGen v1.13.0) 431 at 2014-09-22 14:16:13.076. CE object destroyed.</t>
  </si>
  <si>
    <t>EGenDriverCE (EGen v1.13.0) 454 at 2014-09-22 14:16:13.091. CE object destroyed.</t>
  </si>
  <si>
    <t>EGenDriverCE (EGen v1.13.0) 85 at 2014-09-22 14:16:13.076. CE object destroyed.</t>
  </si>
  <si>
    <t>EGenDriverCE (EGen v1.13.0) 143 at 2014-09-22 14:16:13.076. CE object destroyed.</t>
  </si>
  <si>
    <t>EGenDriverCE (EGen v1.13.0) 238 at 2014-09-22 14:16:13.076. CE object destroyed.</t>
  </si>
  <si>
    <t>EGenDriverCE (EGen v1.13.0) 262 at 2014-09-22 14:16:13.076. CE object destroyed.</t>
  </si>
  <si>
    <t>EGenDriverCE (EGen v1.13.0) 300 at 2014-09-22 14:16:13.076. CE object destroyed.</t>
  </si>
  <si>
    <t>EGenDriverCE (EGen v1.13.0) 353 at 2014-09-22 14:16:13.076. CE object destroyed.</t>
  </si>
  <si>
    <t>EGenDriverCE (EGen v1.13.0) 377 at 2014-09-22 14:16:13.076. CE object destroyed.</t>
  </si>
  <si>
    <t>EGenDriverCE (EGen v1.13.0) 438 at 2014-09-22 14:16:13.091. CE object destroyed.</t>
  </si>
  <si>
    <t>EGenDriverCE (EGen v1.13.0) 466 at 2014-09-22 14:16:13.091. CE object destroyed.</t>
  </si>
  <si>
    <t>EGenDriverCE (EGen v1.13.0) 155 at 2014-09-22 14:16:13.076. CE object destroyed.</t>
  </si>
  <si>
    <t>EGenDriverCE (EGen v1.13.0) 199 at 2014-09-22 14:16:13.076. CE object destroyed.</t>
  </si>
  <si>
    <t>EGenDriverCE (EGen v1.13.0) 225 at 2014-09-22 14:16:13.076. CE object destroyed.</t>
  </si>
  <si>
    <t>EGenDriverCE (EGen v1.13.0) 242 at 2014-09-22 14:16:13.091. CE object destroyed.</t>
  </si>
  <si>
    <t>EGenDriverCE (EGen v1.13.0) 312 at 2014-09-22 14:16:13.076. CE object destroyed.</t>
  </si>
  <si>
    <t>EGenDriverCE (EGen v1.13.0) 379 at 2014-09-22 14:16:13.091. CE object destroyed.</t>
  </si>
  <si>
    <t>EGenDriverCE (EGen v1.13.0) 399 at 2014-09-22 14:16:13.076. CE object destroyed.</t>
  </si>
  <si>
    <t>EGenDriverCE (EGen v1.13.0) 446 at 2014-09-22 14:16:13.091. CE object destroyed.</t>
  </si>
  <si>
    <t>EGenDriverCE (EGen v1.13.0) 465 at 2014-09-22 14:16:13.091. CE object destroyed.</t>
  </si>
  <si>
    <t>EGenDriverCE (EGen v1.13.0) 166 at 2014-09-22 14:16:13.091. CE object destroyed.</t>
  </si>
  <si>
    <t>EGenDriverCE (EGen v1.13.0) 188 at 2014-09-22 14:16:13.091. CE object destroyed.</t>
  </si>
  <si>
    <t>EGenDriverCE (EGen v1.13.0) 218 at 2014-09-22 14:16:13.091. CE object destroyed.</t>
  </si>
  <si>
    <t>EGenDriverCE (EGen v1.13.0) 271 at 2014-09-22 14:16:13.091. CE object destroyed.</t>
  </si>
  <si>
    <t>EGenDriverCE (EGen v1.13.0) 330 at 2014-09-22 14:16:13.091. CE object destroyed.</t>
  </si>
  <si>
    <t>EGenDriverCE (EGen v1.13.0) 345 at 2014-09-22 14:16:13.076. CE object destroyed.</t>
  </si>
  <si>
    <t>EGenDriverCE (EGen v1.13.0) 395 at 2014-09-22 14:16:13.091. CE object destroyed.</t>
  </si>
  <si>
    <t>EGenDriverCE (EGen v1.13.0) 434 at 2014-09-22 14:16:13.091. CE object destroyed.</t>
  </si>
  <si>
    <t>EGenDriverCE (EGen v1.13.0) 473 at 2014-09-22 14:16:13.091. CE object destroyed.</t>
  </si>
  <si>
    <t>EGenDriverCE (EGen v1.13.0) 194 at 2014-09-22 14:16:13.091. CE object destroyed.</t>
  </si>
  <si>
    <t>EGenDriverCE (EGen v1.13.0) 219 at 2014-09-22 14:16:13.091. CE object destroyed.</t>
  </si>
  <si>
    <t>EGenDriverCE (EGen v1.13.0) 265 at 2014-09-22 14:16:13.091. CE object destroyed.</t>
  </si>
  <si>
    <t>EGenDriverCE (EGen v1.13.0) 299 at 2014-09-22 14:16:13.091. CE object destroyed.</t>
  </si>
  <si>
    <t>EGenDriverCE (EGen v1.13.0) 317 at 2014-09-22 14:16:13.091. CE object destroyed.</t>
  </si>
  <si>
    <t>EGenDriverCE (EGen v1.13.0) 359 at 2014-09-22 14:16:13.091. CE object destroyed.</t>
  </si>
  <si>
    <t>EGenDriverCE (EGen v1.13.0) 363 at 2014-09-22 14:16:13.091. CE object destroyed.</t>
  </si>
  <si>
    <t>EGenDriverCE (EGen v1.13.0) 398 at 2014-09-22 14:16:13.091. CE object destroyed.</t>
  </si>
  <si>
    <t>EGenDriverCE (EGen v1.13.0) 456 at 2014-09-22 14:16:13.091. CE object destroyed.</t>
  </si>
  <si>
    <t>EGenDriverCE (EGen v1.13.0) 355 at 2014-09-22 14:16:13.091. CE object destroyed.</t>
  </si>
  <si>
    <t>EGenDriverCE (EGen v1.13.0) 385 at 2014-09-22 14:16:13.091. CE object destroyed.</t>
  </si>
  <si>
    <t>EGenDriverCE (EGen v1.13.0) 393 at 2014-09-22 14:16:13.091. CE object destroyed.</t>
  </si>
  <si>
    <t>EGenDriverCE (EGen v1.13.0) 429 at 2014-09-22 14:16:13.091. CE object destroyed.</t>
  </si>
  <si>
    <t>EGenDriverCE (EGen v1.13.0) 461 at 2014-09-22 14:16:13.091. CE object destroyed.</t>
  </si>
  <si>
    <t>EGenDriverCE (EGen v1.13.0) 457 at 2014-09-22 14:16:13.091. CE object destroyed.</t>
  </si>
  <si>
    <t>EGenDriverCE (EGen v1.13.0) 474 at 2014-09-22 14:16:13.091. CE object destroyed.</t>
  </si>
  <si>
    <t>EGenDriverCE (EGen v1.13.0) 448 at 2014-09-22 14:16:13.091. CE object destroyed.</t>
  </si>
  <si>
    <t>EGenDriverCE (EGen v1.13.0) 463 at 2014-09-22 14:16:13.091. CE object destroyed.</t>
  </si>
  <si>
    <t>EGenDriverCE (EGen v1.13.0) 458 at 2014-09-22 14:16:13.091. CE object destroyed.</t>
  </si>
  <si>
    <t>EGenDriverCE (EGen v1.13.0) 476 at 2014-09-22 14:16:13.091. CE object destroyed.</t>
  </si>
  <si>
    <t>EGenDriverCE (EGen v1.13.0) 471 at 2014-09-22 14:16:13.091. CE object destroyed.</t>
  </si>
  <si>
    <t>EGenDriverCE (EGen v1.13.0) 459 at 2014-09-22 14:16:13.091. CE object destroyed.</t>
  </si>
  <si>
    <t>EGenDriverCE (EGen v1.13.0) 452 at 2014-09-22 14:16:13.091. CE object destroyed.</t>
  </si>
  <si>
    <t>EGenDriverCE (EGen v1.13.0) 470 at 2014-09-22 14:16:13.091. CE object destroyed.</t>
  </si>
  <si>
    <t>EGenDriverCE (EGen v1.13.0) 469 at 2014-09-22 14:16:13.091. CE object destroyed.</t>
  </si>
  <si>
    <t>STOP</t>
  </si>
  <si>
    <t>EGenDriverMEE (EGen v1.13.0) 2 at 2014-09-22 14:16:15.572. MEE object destroyed.</t>
  </si>
  <si>
    <t>EGenDriverMEE (EGen v1.13.0) 3 at 2014-09-22 14:16:15.572. MEE object destroyed.</t>
  </si>
  <si>
    <t>EGenDriverMEE (EGen v1.13.0) 4 at 2014-09-22 14:16:15.572. MEE object destroyed.</t>
  </si>
  <si>
    <t>EGenDriverMEE (EGen v1.13.0) 15 at 2014-09-22 14:16:15.587. MEE object destroyed.</t>
  </si>
  <si>
    <t>EGenDriverMEE (EGen v1.13.0) 8 at 2014-09-22 14:16:15.587. MEE object destroyed.</t>
  </si>
  <si>
    <t>EGenDriverMEE (EGen v1.13.0) 16 at 2014-09-22 14:16:15.587. MEE object destroyed.</t>
  </si>
  <si>
    <t>EGenDriverMEE (EGen v1.13.0) 1 at 2014-09-22 14:16:15.587. MEE object destroyed.</t>
  </si>
  <si>
    <t>EGenDriverMEE (EGen v1.13.0) 6 at 2014-09-22 14:16:15.587. MEE object destroyed.</t>
  </si>
  <si>
    <t>EGenDriverMEE (EGen v1.13.0) 12 at 2014-09-22 14:16:15.587. MEE object destroyed.</t>
  </si>
  <si>
    <t>EGenDriverMEE (EGen v1.13.0) 14 at 2014-09-22 14:16:15.587. MEE object destroyed.</t>
  </si>
  <si>
    <t>EGenDriverMEE (EGen v1.13.0) 7 at 2014-09-22 14:16:15.587. MEE object destroyed.</t>
  </si>
  <si>
    <t>EGenDriverMEE (EGen v1.13.0) 9 at 2014-09-22 14:16:15.587. MEE object destroyed.</t>
  </si>
  <si>
    <t>EGenDriverMEE (EGen v1.13.0) 10 at 2014-09-22 14:16:15.587. MEE object destroyed.</t>
  </si>
  <si>
    <t>EGenDriverMEE (EGen v1.13.0) 13 at 2014-09-22 14:16:15.587. MEE object destroyed.</t>
  </si>
  <si>
    <t>EGenDriverMEE (EGen v1.13.0) 5 at 2014-09-22 14:16:15.587. MEE object destroyed.</t>
  </si>
  <si>
    <t>EGenDriverMEE (EGen v1.13.0) 11 at 2014-09-22 14:16:15.603. MEE object destroyed.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</si>
</sst>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000"/>
    <numFmt numFmtId="165" formatCode="_(* #,##0_);_(* \(#,##0\);_(* &quot;-&quot;??_);_(@_)"/>
    <numFmt numFmtId="166" formatCode="m/d/yy\ h:mm:ss"/>
    <numFmt numFmtId="167" formatCode="0.000%"/>
    <numFmt numFmtId="168" formatCode="0.0000%"/>
    <numFmt numFmtId="169" formatCode="0.000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65" fontId="0" fillId="0" borderId="0" xfId="1" applyNumberFormat="1" applyFont="1"/>
    <xf numFmtId="165" fontId="0" fillId="0" borderId="0" xfId="1" applyNumberFormat="1" applyFont="1" applyFill="1"/>
    <xf numFmtId="165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68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67" fontId="0" fillId="0" borderId="0" xfId="2" applyNumberFormat="1" applyFont="1"/>
    <xf numFmtId="167" fontId="0" fillId="0" borderId="0" xfId="0" applyNumberFormat="1"/>
    <xf numFmtId="166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16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73"/>
  <sheetViews>
    <sheetView tabSelected="1" workbookViewId="0">
      <selection activeCell="G12" sqref="G12:G22"/>
    </sheetView>
  </sheetViews>
  <sheetFormatPr defaultRowHeight="12.75" x14ac:dyDescent="0.2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 x14ac:dyDescent="0.25">
      <c r="A1" s="65" t="s">
        <v>16</v>
      </c>
      <c r="B1" s="66"/>
      <c r="C1" s="66"/>
      <c r="D1" s="31"/>
    </row>
    <row r="2" spans="1:21" ht="12.75" customHeight="1" x14ac:dyDescent="0.2">
      <c r="A2" s="67" t="s">
        <v>35</v>
      </c>
      <c r="B2" s="67"/>
      <c r="C2" t="str">
        <f>IF('Transaction Report Data'!B1&gt;0,'Transaction Report Data'!B1,"---")</f>
        <v>2.5.00</v>
      </c>
    </row>
    <row r="4" spans="1:21" ht="13.5" thickBot="1" x14ac:dyDescent="0.25">
      <c r="A4" t="s">
        <v>8</v>
      </c>
    </row>
    <row r="5" spans="1:21" ht="14.25" thickTop="1" thickBot="1" x14ac:dyDescent="0.25">
      <c r="A5" s="8" t="s">
        <v>9</v>
      </c>
      <c r="B5" s="68">
        <f>IF('Transaction Report Data'!B4&gt;0,'Transaction Report Data'!B4,"---")</f>
        <v>41904.564803240741</v>
      </c>
      <c r="C5" s="68"/>
      <c r="G5" s="60" t="s">
        <v>17</v>
      </c>
      <c r="H5" s="61">
        <f>IF(M19&lt;&gt;"---",ROUNDDOWN(M19,2),"---")</f>
        <v>3523.85</v>
      </c>
    </row>
    <row r="6" spans="1:21" ht="13.5" thickTop="1" x14ac:dyDescent="0.2">
      <c r="A6" s="8" t="s">
        <v>10</v>
      </c>
      <c r="B6" s="68">
        <f>IF('Transaction Report Data'!B5&gt;0,'Transaction Report Data'!B5,"---")</f>
        <v>41904.594629629632</v>
      </c>
      <c r="C6" s="68"/>
      <c r="D6" s="59"/>
    </row>
    <row r="7" spans="1:21" x14ac:dyDescent="0.2">
      <c r="A7" s="8" t="s">
        <v>13</v>
      </c>
      <c r="B7" s="20">
        <f>IF(B5="---",0,(B6-B5)*3600*24)</f>
        <v>2577.0000001648441</v>
      </c>
      <c r="C7" s="16" t="s">
        <v>14</v>
      </c>
      <c r="D7" s="16"/>
    </row>
    <row r="9" spans="1:21" s="1" customFormat="1" ht="3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 x14ac:dyDescent="0.2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 x14ac:dyDescent="0.2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 x14ac:dyDescent="0.2">
      <c r="A12" s="2" t="s">
        <v>18</v>
      </c>
      <c r="B12" s="18">
        <f>'Transaction Report Data'!B7</f>
        <v>4560584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62">
        <f>IF(B12&gt;1,('Transaction Report Data'!E7/1000)/B12,"---")</f>
        <v>1.0148535801555239E-2</v>
      </c>
      <c r="H12" s="9">
        <f>IF(B12&gt;2,SQRT(('Transaction Report Data'!F7-('Transaction Report Data'!E7^2)/B12)/(B12-1))/1000,"---")</f>
        <v>4.3048797335519225E-3</v>
      </c>
      <c r="I12" s="9">
        <f>IF(B12&gt;1,'Transaction Report Data'!G7/1000,"---")</f>
        <v>0</v>
      </c>
      <c r="J12" s="9">
        <f>IF(B12&gt;1,'Transaction Report Data'!H7/1000,"---")</f>
        <v>0.154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1769.7260379155107</v>
      </c>
      <c r="N12" s="1"/>
      <c r="O12" s="1"/>
      <c r="P12" s="7"/>
      <c r="Q12" s="18">
        <f>'Transaction Report Data'!M7</f>
        <v>0</v>
      </c>
      <c r="R12" s="5"/>
      <c r="U12"/>
    </row>
    <row r="13" spans="1:21" x14ac:dyDescent="0.2">
      <c r="A13" s="2" t="s">
        <v>19</v>
      </c>
      <c r="B13" s="18">
        <f>'Transaction Report Data'!B8</f>
        <v>12099679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62">
        <f>IF(B13&gt;1,('Transaction Report Data'!E8/1000)/B13,"---")</f>
        <v>5.7463260802208061E-3</v>
      </c>
      <c r="H13" s="9">
        <f>IF(B13&gt;2,SQRT(('Transaction Report Data'!F8-('Transaction Report Data'!E8^2)/B13)/(B13-1))/1000,"---")</f>
        <v>3.3916632747466834E-3</v>
      </c>
      <c r="I13" s="9">
        <f>IF(B13&gt;1,'Transaction Report Data'!G8/1000,"---")</f>
        <v>0</v>
      </c>
      <c r="J13" s="9">
        <f>IF(B13&gt;1,'Transaction Report Data'!H8/1000,"---")</f>
        <v>0.33400000000000002</v>
      </c>
      <c r="K13" s="10"/>
      <c r="L13" s="9">
        <f>IF(B13&gt;0,'Transaction Report Data'!E$39/1000,"---")</f>
        <v>0.01</v>
      </c>
      <c r="M13" s="18">
        <f t="shared" si="0"/>
        <v>4695.2576636499862</v>
      </c>
      <c r="N13" s="1"/>
      <c r="O13" s="1"/>
      <c r="P13" s="7"/>
      <c r="Q13" s="18">
        <f>'Transaction Report Data'!M8</f>
        <v>0</v>
      </c>
      <c r="R13" s="5"/>
      <c r="U13"/>
    </row>
    <row r="14" spans="1:21" x14ac:dyDescent="0.2">
      <c r="A14" s="2" t="s">
        <v>20</v>
      </c>
      <c r="B14" s="18">
        <f>'Transaction Report Data'!B9</f>
        <v>908090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62">
        <f>IF(B14&gt;1,('Transaction Report Data'!E9/1000)/B14,"---")</f>
        <v>8.4466484599544107E-3</v>
      </c>
      <c r="H14" s="9">
        <f>IF(B14&gt;2,SQRT(('Transaction Report Data'!F9-('Transaction Report Data'!E9^2)/B14)/(B14-1))/1000,"---")</f>
        <v>9.8491659894404966E-3</v>
      </c>
      <c r="I14" s="9">
        <f>IF(B14&gt;1,'Transaction Report Data'!G9/1000,"---")</f>
        <v>0</v>
      </c>
      <c r="J14" s="9">
        <f>IF(B14&gt;1,'Transaction Report Data'!H9/1000,"---")</f>
        <v>0.20300000000000001</v>
      </c>
      <c r="K14" s="10"/>
      <c r="L14" s="9">
        <f>IF(B14&gt;0,'Transaction Report Data'!H$39/1000,"---")</f>
        <v>0.02</v>
      </c>
      <c r="M14" s="18">
        <f t="shared" si="0"/>
        <v>352.38261542177406</v>
      </c>
      <c r="N14" s="1"/>
      <c r="O14" s="1"/>
      <c r="P14" s="7"/>
      <c r="Q14" s="18">
        <f>'Transaction Report Data'!M9</f>
        <v>0</v>
      </c>
      <c r="R14" s="5"/>
      <c r="U14"/>
    </row>
    <row r="15" spans="1:21" x14ac:dyDescent="0.2">
      <c r="A15" s="2" t="s">
        <v>21</v>
      </c>
      <c r="B15" s="18">
        <f>'Transaction Report Data'!B10</f>
        <v>16753262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62">
        <f>IF(B15&gt;1,('Transaction Report Data'!E10/1000)/B15,"---")</f>
        <v>4.965623709579663E-3</v>
      </c>
      <c r="H15" s="9">
        <f>IF(B15&gt;2,SQRT(('Transaction Report Data'!F10-('Transaction Report Data'!E10^2)/B15)/(B15-1))/1000,"---")</f>
        <v>3.5203497117276233E-3</v>
      </c>
      <c r="I15" s="9">
        <f>IF(B15&gt;1,'Transaction Report Data'!G10/1000,"---")</f>
        <v>0</v>
      </c>
      <c r="J15" s="9">
        <f>IF(B15&gt;1,'Transaction Report Data'!H10/1000,"---")</f>
        <v>0.19800000000000001</v>
      </c>
      <c r="K15" s="10"/>
      <c r="L15" s="9">
        <f>IF(B15&gt;0,'Transaction Report Data'!K$39/1000,"---")</f>
        <v>0.01</v>
      </c>
      <c r="M15" s="18">
        <f t="shared" si="0"/>
        <v>6501.0717884859669</v>
      </c>
      <c r="N15" s="1"/>
      <c r="O15" s="1"/>
      <c r="P15" s="7"/>
      <c r="Q15" s="18">
        <f>'Transaction Report Data'!M10</f>
        <v>0</v>
      </c>
      <c r="R15" s="5"/>
      <c r="U15"/>
    </row>
    <row r="16" spans="1:21" x14ac:dyDescent="0.2">
      <c r="A16" s="2" t="s">
        <v>22</v>
      </c>
      <c r="B16" s="18">
        <f>'Transaction Report Data'!B11</f>
        <v>13030477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62">
        <f>IF(B16&gt;1,('Transaction Report Data'!E11/1000)/B16,"---")</f>
        <v>2.9615838315051705E-3</v>
      </c>
      <c r="H16" s="9">
        <f>IF(B16&gt;2,SQRT(('Transaction Report Data'!F11-('Transaction Report Data'!E11^2)/B16)/(B16-1))/1000,"---")</f>
        <v>2.8000841524965002E-3</v>
      </c>
      <c r="I16" s="9">
        <f>IF(B16&gt;1,'Transaction Report Data'!G11/1000,"---")</f>
        <v>0</v>
      </c>
      <c r="J16" s="9">
        <f>IF(B16&gt;1,'Transaction Report Data'!H11/1000,"---")</f>
        <v>0.13200000000000001</v>
      </c>
      <c r="K16" s="10"/>
      <c r="L16" s="9">
        <f>IF(B16&gt;0,'Transaction Report Data'!N$39/1000,"---")</f>
        <v>0.01</v>
      </c>
      <c r="M16" s="18">
        <f t="shared" si="0"/>
        <v>5056.4520757339824</v>
      </c>
      <c r="N16" s="1"/>
      <c r="O16" s="1"/>
      <c r="P16" s="7"/>
      <c r="Q16" s="18">
        <f>'Transaction Report Data'!M11</f>
        <v>0</v>
      </c>
      <c r="R16" s="5"/>
      <c r="U16"/>
    </row>
    <row r="17" spans="1:22" x14ac:dyDescent="0.2">
      <c r="A17" s="2" t="s">
        <v>30</v>
      </c>
      <c r="B17" s="18">
        <f>'Transaction Report Data'!B12</f>
        <v>7446020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62">
        <f>IF(B17&gt;1,('Transaction Report Data'!E12/1000)/B17,"---")</f>
        <v>4.8229222859997686E-2</v>
      </c>
      <c r="H17" s="9">
        <f>IF(B17&gt;2,SQRT(('Transaction Report Data'!F12-('Transaction Report Data'!E12^2)/B17)/(B17-1))/1000,"---")</f>
        <v>1.977281796946918E-2</v>
      </c>
      <c r="I17" s="9">
        <f>IF(B17&gt;1,'Transaction Report Data'!G12/1000,"---")</f>
        <v>0</v>
      </c>
      <c r="J17" s="9">
        <f>IF(B17&gt;1,'Transaction Report Data'!H12/1000,"---")</f>
        <v>0.39</v>
      </c>
      <c r="K17" s="10"/>
      <c r="L17" s="9">
        <f>IF(B17&gt;0,'Transaction Report Data'!Q$39/1000,"---")</f>
        <v>0.08</v>
      </c>
      <c r="M17" s="18">
        <f t="shared" si="0"/>
        <v>2889.4140471570418</v>
      </c>
      <c r="N17" s="1"/>
      <c r="O17" s="1"/>
      <c r="P17" s="7"/>
      <c r="Q17" s="18">
        <f>'Transaction Report Data'!M12</f>
        <v>0</v>
      </c>
      <c r="R17" s="5"/>
      <c r="U17"/>
    </row>
    <row r="18" spans="1:22" x14ac:dyDescent="0.2">
      <c r="A18" s="2" t="s">
        <v>23</v>
      </c>
      <c r="B18" s="18">
        <f>'Transaction Report Data'!B13</f>
        <v>9400542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93143</v>
      </c>
      <c r="F18" s="7"/>
      <c r="G18" s="62">
        <f>IF(B18&gt;1,('Transaction Report Data'!E13/1000)/B18,"---")</f>
        <v>3.4474553488511618E-2</v>
      </c>
      <c r="H18" s="9">
        <f>IF(B18&gt;2,SQRT(('Transaction Report Data'!F13-('Transaction Report Data'!E13^2)/B18)/(B18-1))/1000,"---")</f>
        <v>4.0594484364802626E-2</v>
      </c>
      <c r="I18" s="9">
        <f>IF(B18&gt;1,'Transaction Report Data'!G13/1000,"---")</f>
        <v>1E-3</v>
      </c>
      <c r="J18" s="9">
        <f>IF(B18&gt;1,'Transaction Report Data'!H13/1000,"---")</f>
        <v>0.70599999999999996</v>
      </c>
      <c r="K18" s="7"/>
      <c r="L18" s="9">
        <f>IF(B18&gt;0,'Transaction Report Data'!T$39/1000,"---")</f>
        <v>0.11</v>
      </c>
      <c r="M18" s="18">
        <f t="shared" si="0"/>
        <v>3647.8626307328955</v>
      </c>
      <c r="N18" s="1"/>
      <c r="O18" s="1"/>
      <c r="P18" s="7"/>
      <c r="Q18" s="18">
        <f>'Transaction Report Data'!M13</f>
        <v>0</v>
      </c>
      <c r="R18" s="5"/>
      <c r="U18"/>
    </row>
    <row r="19" spans="1:22" x14ac:dyDescent="0.2">
      <c r="A19" s="2" t="s">
        <v>24</v>
      </c>
      <c r="B19" s="18">
        <f>'Transaction Report Data'!B14</f>
        <v>9080976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62">
        <f>IF(B19&gt;1,('Transaction Report Data'!E14/1000)/B19,"---")</f>
        <v>1.4218874711264515E-2</v>
      </c>
      <c r="H19" s="9">
        <f>IF(B19&gt;2,SQRT(('Transaction Report Data'!F14-('Transaction Report Data'!E14^2)/B19)/(B19-1))/1000,"---")</f>
        <v>1.0248962364479731E-2</v>
      </c>
      <c r="I19" s="9">
        <f>IF(B19&gt;1,'Transaction Report Data'!G14/1000,"---")</f>
        <v>0</v>
      </c>
      <c r="J19" s="9">
        <f>IF(B19&gt;1,'Transaction Report Data'!H14/1000,"---")</f>
        <v>0.84299999999999997</v>
      </c>
      <c r="K19" s="7"/>
      <c r="L19" s="9">
        <f>IF(B19&gt;0,'Transaction Report Data'!W$39/1000,"---")</f>
        <v>0.04</v>
      </c>
      <c r="M19" s="18">
        <f t="shared" si="0"/>
        <v>3523.8556458747044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 x14ac:dyDescent="0.2">
      <c r="A20" s="21" t="s">
        <v>25</v>
      </c>
      <c r="B20" s="18">
        <f>'Transaction Report Data'!B15</f>
        <v>17684099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62">
        <f>IF(B20&gt;1,('Transaction Report Data'!E15/1000)/B20,"---")</f>
        <v>4.8385521365832658E-3</v>
      </c>
      <c r="H20" s="9">
        <f>IF(B20&gt;2,SQRT(('Transaction Report Data'!F15-('Transaction Report Data'!E15^2)/B20)/(B20-1))/1000,"---")</f>
        <v>3.1488579928757848E-3</v>
      </c>
      <c r="I20" s="9">
        <f>IF(B20&gt;1,'Transaction Report Data'!G15/1000,"---")</f>
        <v>0</v>
      </c>
      <c r="J20" s="9">
        <f>IF(B20&gt;1,'Transaction Report Data'!H15/1000,"---")</f>
        <v>0.16200000000000001</v>
      </c>
      <c r="K20" s="7"/>
      <c r="L20" s="9">
        <f>IF(B20&gt;0,'Transaction Report Data'!Z$39/1000,"---")</f>
        <v>0.01</v>
      </c>
      <c r="M20" s="18">
        <f t="shared" si="0"/>
        <v>6862.2813344465631</v>
      </c>
      <c r="P20" s="7"/>
      <c r="Q20" s="18">
        <f>'Transaction Report Data'!M15</f>
        <v>0</v>
      </c>
      <c r="R20" s="5"/>
    </row>
    <row r="21" spans="1:22" x14ac:dyDescent="0.2">
      <c r="A21" s="21" t="s">
        <v>33</v>
      </c>
      <c r="B21" s="18">
        <f>'Transaction Report Data'!B16</f>
        <v>1861510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62">
        <f>IF(B21&gt;1,('Transaction Report Data'!E16/1000)/B21,"---")</f>
        <v>5.6192738690632876E-2</v>
      </c>
      <c r="H21" s="9">
        <f>IF(B21&gt;2,SQRT(('Transaction Report Data'!F16-('Transaction Report Data'!E16^2)/B21)/(B21-1))/1000,"---")</f>
        <v>1.5005613574589249E-2</v>
      </c>
      <c r="I21" s="9">
        <f>IF(B21&gt;1,'Transaction Report Data'!G16/1000,"---")</f>
        <v>5.0000000000000001E-3</v>
      </c>
      <c r="J21" s="9">
        <f>IF(B21&gt;1,'Transaction Report Data'!H16/1000,"---")</f>
        <v>0.41199999999999998</v>
      </c>
      <c r="K21" s="7"/>
      <c r="L21" s="9">
        <f>IF(B21&gt;0,'Transaction Report Data'!AC$39/1000,"---")</f>
        <v>0.08</v>
      </c>
      <c r="M21" s="18">
        <f t="shared" si="0"/>
        <v>722.3554520298502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 x14ac:dyDescent="0.2">
      <c r="A22" s="13" t="s">
        <v>31</v>
      </c>
      <c r="B22" s="18">
        <f>'Transaction Report Data'!B17</f>
        <v>42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62">
        <f>IF(B22&gt;1,('Transaction Report Data'!E17/1000)/B22,"---")</f>
        <v>1.7142857142857144E-2</v>
      </c>
      <c r="H22" s="9">
        <f>IF(B22&gt;2,SQRT(('Transaction Report Data'!F17-('Transaction Report Data'!E17^2)/B22)/(B22-1))/1000,"---")</f>
        <v>2.0231069355014005E-2</v>
      </c>
      <c r="I22" s="9">
        <f>IF(B22&gt;1,'Transaction Report Data'!G17/1000,"---")</f>
        <v>1E-3</v>
      </c>
      <c r="J22" s="9">
        <f>IF(B22&gt;1,'Transaction Report Data'!H17/1000,"---")</f>
        <v>9.5000000000000001E-2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 x14ac:dyDescent="0.2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 x14ac:dyDescent="0.2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 x14ac:dyDescent="0.2">
      <c r="A25" s="2" t="s">
        <v>15</v>
      </c>
      <c r="B25" s="19">
        <f>SUM(B12:B21)</f>
        <v>92825239</v>
      </c>
      <c r="C25" s="19">
        <f>SUM(C12:C21)</f>
        <v>0</v>
      </c>
      <c r="D25" s="19">
        <f>SUM(D12:D21)</f>
        <v>0</v>
      </c>
      <c r="E25" s="19">
        <f>SUM(E12:E21)</f>
        <v>93143</v>
      </c>
      <c r="F25" s="7"/>
      <c r="G25" s="17"/>
      <c r="H25" s="17"/>
      <c r="I25" s="17"/>
      <c r="J25" s="17"/>
      <c r="K25" s="7"/>
      <c r="M25" s="18">
        <f>IF($B$7&gt;0,(B25-C25)/($B$7),"---")</f>
        <v>36020.659291448275</v>
      </c>
      <c r="N25" s="1"/>
      <c r="O25" s="1"/>
      <c r="P25" s="7"/>
      <c r="Q25" s="21"/>
      <c r="R25" s="30"/>
    </row>
    <row r="26" spans="1:22" ht="3" customHeight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 x14ac:dyDescent="0.2">
      <c r="Q27" s="1"/>
    </row>
    <row r="28" spans="1:22" ht="3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 x14ac:dyDescent="0.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 x14ac:dyDescent="0.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 x14ac:dyDescent="0.2">
      <c r="A31" s="2" t="s">
        <v>18</v>
      </c>
      <c r="B31" s="57">
        <f>IF($B$25&gt;0, (B12/$B$25), "---")</f>
        <v>4.9130861920000012E-2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1.2336599874051218E-4</v>
      </c>
      <c r="M31" s="9">
        <f>IF($B12&gt;2,SQRT(('Transaction Report Data'!J7-('Transaction Report Data'!I7^2)/$B12)/($B12-1))/1000,"---")</f>
        <v>3.6083625769267282E-4</v>
      </c>
      <c r="N31" s="9">
        <f>IF($B12&gt;0, 'Transaction Report Data'!K7/1000, "---")</f>
        <v>0</v>
      </c>
      <c r="O31" s="9">
        <f>IF($B12&gt;0, 'Transaction Report Data'!L7/1000, "---")</f>
        <v>3.2000000000000001E-2</v>
      </c>
      <c r="P31" s="10"/>
      <c r="Q31" s="1"/>
      <c r="R31" s="10"/>
      <c r="S31" s="9"/>
      <c r="T31" s="9"/>
      <c r="U31" s="9"/>
      <c r="V31" s="10"/>
    </row>
    <row r="32" spans="1:22" x14ac:dyDescent="0.2">
      <c r="A32" s="2" t="s">
        <v>19</v>
      </c>
      <c r="B32" s="57">
        <f t="shared" ref="B32:B40" si="3">IF($B$25&gt;0, (B13/$B$25), "---")</f>
        <v>0.13034902070114787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3.3770317377841177E-6</v>
      </c>
      <c r="M32" s="9">
        <f>IF($B13&gt;2,SQRT(('Transaction Report Data'!J8-('Transaction Report Data'!I8^2)/$B13)/($B13-1))/1000,"---")</f>
        <v>6.4637806170432885E-5</v>
      </c>
      <c r="N32" s="9">
        <f>IF($B13&gt;0, 'Transaction Report Data'!K8/1000, "---")</f>
        <v>0</v>
      </c>
      <c r="O32" s="9">
        <f>IF($B13&gt;0, 'Transaction Report Data'!L8/1000, "---")</f>
        <v>3.2000000000000001E-2</v>
      </c>
      <c r="P32" s="10"/>
      <c r="Q32" s="1"/>
      <c r="R32" s="10"/>
      <c r="S32" s="9"/>
      <c r="T32" s="9"/>
      <c r="U32" s="9"/>
      <c r="V32" s="10"/>
    </row>
    <row r="33" spans="1:22" x14ac:dyDescent="0.2">
      <c r="A33" s="2" t="s">
        <v>20</v>
      </c>
      <c r="B33" s="57">
        <f t="shared" si="3"/>
        <v>9.7827919408858179E-3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 x14ac:dyDescent="0.2">
      <c r="A34" s="2" t="s">
        <v>21</v>
      </c>
      <c r="B34" s="57">
        <f t="shared" si="3"/>
        <v>0.18048175453660831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3.0611351986257958E-6</v>
      </c>
      <c r="M34" s="9">
        <f>IF($B15&gt;2,SQRT(('Transaction Report Data'!J10-('Transaction Report Data'!I10^2)/$B15)/($B15-1))/1000,"---")</f>
        <v>6.3084891835185801E-5</v>
      </c>
      <c r="N34" s="9">
        <f>IF($B15&gt;0, 'Transaction Report Data'!K10/1000, "---")</f>
        <v>0</v>
      </c>
      <c r="O34" s="9">
        <f>IF($B15&gt;0, 'Transaction Report Data'!L10/1000, "---")</f>
        <v>3.2000000000000001E-2</v>
      </c>
      <c r="P34" s="10"/>
      <c r="R34" s="10"/>
      <c r="S34" s="9"/>
      <c r="T34" s="9"/>
      <c r="U34" s="9"/>
      <c r="V34" s="10"/>
    </row>
    <row r="35" spans="1:22" ht="12.75" customHeight="1" x14ac:dyDescent="0.2">
      <c r="A35" s="2" t="s">
        <v>22</v>
      </c>
      <c r="B35" s="57">
        <f t="shared" si="3"/>
        <v>0.14037644438491562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2.7296007659581457E-6</v>
      </c>
      <c r="M35" s="9">
        <f>IF($B16&gt;2,SQRT(('Transaction Report Data'!J11-('Transaction Report Data'!I11^2)/$B16)/($B16-1))/1000,"---")</f>
        <v>5.8009520859741473E-5</v>
      </c>
      <c r="N35" s="9">
        <f>IF($B16&gt;0, 'Transaction Report Data'!K11/1000, "---")</f>
        <v>0</v>
      </c>
      <c r="O35" s="9">
        <f>IF($B16&gt;0, 'Transaction Report Data'!L11/1000, "---")</f>
        <v>3.2000000000000001E-2</v>
      </c>
      <c r="P35" s="10"/>
      <c r="Q35" s="1"/>
      <c r="R35" s="10"/>
      <c r="S35" s="9"/>
      <c r="T35" s="9"/>
      <c r="U35" s="9"/>
      <c r="V35" s="10"/>
    </row>
    <row r="36" spans="1:22" ht="12.75" customHeight="1" x14ac:dyDescent="0.2">
      <c r="A36" s="2" t="s">
        <v>30</v>
      </c>
      <c r="B36" s="57">
        <f t="shared" si="3"/>
        <v>8.0215468122845343E-2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4.4046349593474093E-6</v>
      </c>
      <c r="M36" s="9">
        <f>IF($B17&gt;2,SQRT(('Transaction Report Data'!J12-('Transaction Report Data'!I12^2)/$B17)/($B17-1))/1000,"---")</f>
        <v>7.3845703758308745E-5</v>
      </c>
      <c r="N36" s="9">
        <f>IF($B17&gt;0, 'Transaction Report Data'!K12/1000, "---")</f>
        <v>0</v>
      </c>
      <c r="O36" s="9">
        <f>IF($B17&gt;0, 'Transaction Report Data'!L12/1000, "---")</f>
        <v>3.1E-2</v>
      </c>
      <c r="P36" s="10"/>
      <c r="Q36" s="1"/>
      <c r="R36" s="10"/>
      <c r="S36" s="9"/>
      <c r="T36" s="9"/>
      <c r="U36" s="9"/>
      <c r="V36" s="10"/>
    </row>
    <row r="37" spans="1:22" x14ac:dyDescent="0.2">
      <c r="A37" s="2" t="s">
        <v>23</v>
      </c>
      <c r="B37" s="57">
        <f t="shared" si="3"/>
        <v>0.10127140098179548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1.6911684453938935E-5</v>
      </c>
      <c r="M37" s="9">
        <f>IF($B18&gt;2,SQRT(('Transaction Report Data'!J13-('Transaction Report Data'!I13^2)/$B18)/($B18-1))/1000,"---")</f>
        <v>1.4150316318381891E-4</v>
      </c>
      <c r="N37" s="9">
        <f>IF($B18&gt;0, 'Transaction Report Data'!K13/1000, "---")</f>
        <v>0</v>
      </c>
      <c r="O37" s="9">
        <f>IF($B18&gt;0, 'Transaction Report Data'!L13/1000, "---")</f>
        <v>4.7E-2</v>
      </c>
      <c r="P37" s="10"/>
      <c r="Q37" s="1"/>
      <c r="R37" s="10"/>
      <c r="S37" s="9"/>
      <c r="T37" s="9"/>
      <c r="U37" s="9"/>
      <c r="V37" s="10"/>
    </row>
    <row r="38" spans="1:22" ht="12.75" customHeight="1" x14ac:dyDescent="0.2">
      <c r="A38" s="2" t="s">
        <v>24</v>
      </c>
      <c r="B38" s="57">
        <f t="shared" si="3"/>
        <v>9.7828738151700317E-2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 x14ac:dyDescent="0.2">
      <c r="A39" s="21" t="s">
        <v>25</v>
      </c>
      <c r="B39" s="57">
        <f t="shared" si="3"/>
        <v>0.19050959836472922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2.4741435794947765E-6</v>
      </c>
      <c r="M39" s="9">
        <f>IF($B20&gt;2,SQRT(('Transaction Report Data'!J15-('Transaction Report Data'!I15^2)/$B20)/($B20-1))/1000,"---")</f>
        <v>5.5009433627986757E-5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 x14ac:dyDescent="0.2">
      <c r="A40" s="21" t="s">
        <v>33</v>
      </c>
      <c r="B40" s="57">
        <f t="shared" si="3"/>
        <v>2.0053920895372002E-2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4.4995729273546745E-6</v>
      </c>
      <c r="M40" s="9">
        <f>IF($B21&gt;2,SQRT(('Transaction Report Data'!J16-('Transaction Report Data'!I16^2)/$B21)/($B21-1))/1000,"---")</f>
        <v>7.391533659587468E-5</v>
      </c>
      <c r="N40" s="9">
        <f>IF($B21&gt;0, 'Transaction Report Data'!K16/1000, "---")</f>
        <v>0</v>
      </c>
      <c r="O40" s="9">
        <f>IF($B21&gt;0, 'Transaction Report Data'!L16/1000, "---")</f>
        <v>1.6E-2</v>
      </c>
      <c r="P40" s="10"/>
      <c r="Q40" s="1"/>
      <c r="R40" s="10"/>
      <c r="S40" s="9"/>
      <c r="T40" s="9"/>
      <c r="U40" s="9"/>
      <c r="V40" s="10"/>
    </row>
    <row r="41" spans="1:22" ht="12.75" customHeight="1" x14ac:dyDescent="0.2">
      <c r="A41" s="13" t="s">
        <v>31</v>
      </c>
      <c r="B41" s="58"/>
      <c r="K41" s="10"/>
      <c r="L41" s="9">
        <f>IF($B22&gt;1, ('Transaction Report Data'!I17/1000)/$B22, "---")</f>
        <v>58.554333333333339</v>
      </c>
      <c r="M41" s="9">
        <f>IF($B22&gt;2,SQRT(('Transaction Report Data'!J17-('Transaction Report Data'!I17^2)/$B22)/($B22-1))/1000,"---")</f>
        <v>9.2555233204265441</v>
      </c>
      <c r="N41" s="9">
        <f>IF($B22&gt;0, 'Transaction Report Data'!K17/1000, "---")</f>
        <v>0</v>
      </c>
      <c r="O41" s="9">
        <f>IF($B22&gt;0, 'Transaction Report Data'!L17/1000, "---")</f>
        <v>60.012</v>
      </c>
      <c r="P41" s="10"/>
      <c r="R41" s="10"/>
      <c r="S41" s="9">
        <f>IF($B22&gt;1, ('Transaction Report Data'!O17/1000)/($B22 - 1), "---")</f>
        <v>59.999634146341464</v>
      </c>
      <c r="T41" s="9">
        <f>IF($B22&gt;1, 'Transaction Report Data'!Q17/1000, "---")</f>
        <v>59.997</v>
      </c>
      <c r="U41" s="9">
        <f>IF($B22&gt;1, 'Transaction Report Data'!R17/1000, "---")</f>
        <v>60.012999999999998</v>
      </c>
      <c r="V41" s="10"/>
    </row>
    <row r="42" spans="1:22" x14ac:dyDescent="0.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 x14ac:dyDescent="0.2">
      <c r="A45" s="5"/>
      <c r="B45" s="5"/>
      <c r="C45" s="5"/>
      <c r="D45" s="5"/>
      <c r="E45" s="5"/>
      <c r="F45" s="5"/>
    </row>
    <row r="46" spans="1:22" x14ac:dyDescent="0.2">
      <c r="A46" s="63" t="s">
        <v>36</v>
      </c>
      <c r="B46" s="64"/>
      <c r="C46" s="64"/>
      <c r="D46" s="64"/>
      <c r="E46" s="64"/>
      <c r="F46" s="6"/>
      <c r="H46" s="13" t="s">
        <v>69</v>
      </c>
    </row>
    <row r="47" spans="1:22" x14ac:dyDescent="0.2">
      <c r="A47" s="2"/>
      <c r="B47" s="4"/>
      <c r="C47" s="14"/>
      <c r="D47" s="14"/>
      <c r="F47" s="6"/>
      <c r="H47" s="56">
        <f>'Transaction Report Data'!A35</f>
        <v>69.547216000000006</v>
      </c>
    </row>
    <row r="48" spans="1:22" x14ac:dyDescent="0.2">
      <c r="A48" s="2" t="s">
        <v>18</v>
      </c>
      <c r="B48" s="18" t="s">
        <v>62</v>
      </c>
      <c r="C48" s="14"/>
      <c r="D48" s="14"/>
      <c r="F48" s="7"/>
    </row>
    <row r="49" spans="1:14" x14ac:dyDescent="0.2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 x14ac:dyDescent="0.2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 x14ac:dyDescent="0.2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 x14ac:dyDescent="0.2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 x14ac:dyDescent="0.2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 x14ac:dyDescent="0.2">
      <c r="A54" s="2" t="s">
        <v>23</v>
      </c>
      <c r="B54" s="18" t="str">
        <f>'Transaction Parameter Report'!$O$22</f>
        <v>Ok</v>
      </c>
      <c r="F54" s="7"/>
    </row>
    <row r="55" spans="1:14" x14ac:dyDescent="0.2">
      <c r="A55" s="2" t="s">
        <v>24</v>
      </c>
      <c r="B55" s="18" t="s">
        <v>62</v>
      </c>
      <c r="F55" s="7"/>
    </row>
    <row r="56" spans="1:14" x14ac:dyDescent="0.2">
      <c r="A56" s="21" t="s">
        <v>25</v>
      </c>
      <c r="B56" s="18" t="s">
        <v>62</v>
      </c>
      <c r="F56" s="7"/>
    </row>
    <row r="57" spans="1:14" x14ac:dyDescent="0.2">
      <c r="A57" s="21" t="s">
        <v>33</v>
      </c>
      <c r="B57" s="18" t="str">
        <f>'Transaction Parameter Report'!$I$22</f>
        <v>Ok</v>
      </c>
      <c r="F57" s="7"/>
    </row>
    <row r="58" spans="1:14" ht="3" customHeight="1" x14ac:dyDescent="0.2">
      <c r="A58" s="5"/>
      <c r="B58" s="5"/>
      <c r="C58" s="5"/>
      <c r="D58" s="5"/>
      <c r="E58" s="5"/>
      <c r="F58" s="7"/>
    </row>
    <row r="59" spans="1:14" x14ac:dyDescent="0.2">
      <c r="F59"/>
    </row>
    <row r="60" spans="1:14" x14ac:dyDescent="0.2">
      <c r="F60"/>
    </row>
    <row r="61" spans="1:14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x14ac:dyDescent="0.2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 x14ac:dyDescent="0.2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 x14ac:dyDescent="0.2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 x14ac:dyDescent="0.2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 x14ac:dyDescent="0.2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 x14ac:dyDescent="0.2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 x14ac:dyDescent="0.2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 x14ac:dyDescent="0.2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 x14ac:dyDescent="0.2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 x14ac:dyDescent="0.2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 x14ac:dyDescent="0.2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 x14ac:dyDescent="0.2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sqref="A1:C1"/>
    </sheetView>
  </sheetViews>
  <sheetFormatPr defaultRowHeight="12.75" x14ac:dyDescent="0.2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 x14ac:dyDescent="0.25">
      <c r="A1" s="65" t="s">
        <v>16</v>
      </c>
      <c r="B1" s="66"/>
      <c r="C1" s="66"/>
    </row>
    <row r="2" spans="1:17" x14ac:dyDescent="0.2">
      <c r="A2" s="67" t="s">
        <v>35</v>
      </c>
      <c r="B2" s="67"/>
      <c r="C2" t="str">
        <f>IF('Transaction Report Data'!B1&gt;0,'Transaction Report Data'!B1,"---")</f>
        <v>2.5.00</v>
      </c>
    </row>
    <row r="4" spans="1:17" x14ac:dyDescent="0.2">
      <c r="A4" t="s">
        <v>8</v>
      </c>
    </row>
    <row r="5" spans="1:17" x14ac:dyDescent="0.2">
      <c r="A5" s="8" t="s">
        <v>9</v>
      </c>
      <c r="B5" s="68">
        <f>IF('Transaction Report Data'!B4&gt;0,'Transaction Report Data'!B4,"---")</f>
        <v>41904.564803240741</v>
      </c>
      <c r="C5" s="68"/>
    </row>
    <row r="6" spans="1:17" x14ac:dyDescent="0.2">
      <c r="A6" s="8" t="s">
        <v>10</v>
      </c>
      <c r="B6" s="68">
        <f>IF('Transaction Report Data'!B5&gt;0,'Transaction Report Data'!B5,"---")</f>
        <v>41904.594629629632</v>
      </c>
      <c r="C6" s="68"/>
    </row>
    <row r="7" spans="1:17" x14ac:dyDescent="0.2">
      <c r="A7" s="8" t="s">
        <v>13</v>
      </c>
      <c r="B7" s="20">
        <f>IF(B5="---",0,(B6-B5)*3600*24)</f>
        <v>2577.0000001648441</v>
      </c>
      <c r="C7" s="16" t="s">
        <v>14</v>
      </c>
    </row>
    <row r="8" spans="1:17" ht="13.5" thickBot="1" x14ac:dyDescent="0.25"/>
    <row r="9" spans="1:17" ht="14.25" thickTop="1" thickBot="1" x14ac:dyDescent="0.25">
      <c r="A9" s="72" t="s">
        <v>36</v>
      </c>
      <c r="B9" s="73"/>
      <c r="C9" s="73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5"/>
    </row>
    <row r="10" spans="1:17" ht="14.25" thickTop="1" thickBot="1" x14ac:dyDescent="0.25"/>
    <row r="11" spans="1:17" ht="13.5" thickTop="1" x14ac:dyDescent="0.2">
      <c r="A11" s="69" t="s">
        <v>19</v>
      </c>
      <c r="B11" s="70"/>
      <c r="C11" s="70"/>
      <c r="D11" s="70"/>
      <c r="E11" s="71"/>
      <c r="G11" s="69" t="s">
        <v>21</v>
      </c>
      <c r="H11" s="70"/>
      <c r="I11" s="70"/>
      <c r="J11" s="70"/>
      <c r="K11" s="71"/>
      <c r="M11" s="69" t="s">
        <v>22</v>
      </c>
      <c r="N11" s="70"/>
      <c r="O11" s="70"/>
      <c r="P11" s="70"/>
      <c r="Q11" s="71"/>
    </row>
    <row r="12" spans="1:17" x14ac:dyDescent="0.2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 x14ac:dyDescent="0.2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 x14ac:dyDescent="0.2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 x14ac:dyDescent="0.2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 x14ac:dyDescent="0.25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0.49995491615934606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0.59982700682410384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1.0024575462586673E-2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 x14ac:dyDescent="0.25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0.50018723637213847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0.3501113992009437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 x14ac:dyDescent="0.25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5.006159397495246E-2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 x14ac:dyDescent="0.2"/>
    <row r="20" spans="1:17" ht="13.5" thickBot="1" x14ac:dyDescent="0.25"/>
    <row r="21" spans="1:17" ht="13.5" thickTop="1" x14ac:dyDescent="0.2">
      <c r="A21" s="69" t="s">
        <v>30</v>
      </c>
      <c r="B21" s="70"/>
      <c r="C21" s="70"/>
      <c r="D21" s="70"/>
      <c r="E21" s="71"/>
      <c r="G21" s="69" t="s">
        <v>33</v>
      </c>
      <c r="H21" s="70"/>
      <c r="I21" s="70"/>
      <c r="J21" s="70"/>
      <c r="K21" s="71"/>
      <c r="M21" s="69" t="s">
        <v>23</v>
      </c>
      <c r="N21" s="70"/>
      <c r="O21" s="70"/>
      <c r="P21" s="70"/>
      <c r="Q21" s="71"/>
    </row>
    <row r="22" spans="1:17" x14ac:dyDescent="0.2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 x14ac:dyDescent="0.2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 x14ac:dyDescent="0.2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 x14ac:dyDescent="0.2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 x14ac:dyDescent="0.2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0.30020010690274807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0.33037372885453209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0.10008625034599068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 x14ac:dyDescent="0.2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0.3000808485607076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0.33002992194508757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0.40000757403136966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 x14ac:dyDescent="0.25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0.29975436541937839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0.33959634920038034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7.9853161658125671E-2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 x14ac:dyDescent="0.25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9.9964679117165944E-2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9.9082584812662921E-3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 x14ac:dyDescent="0.2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0.35004705047857881</v>
      </c>
      <c r="O30" s="14" t="str">
        <f t="shared" si="0"/>
        <v>Ok</v>
      </c>
      <c r="P30" s="43">
        <v>0.33</v>
      </c>
      <c r="Q30" s="45">
        <v>0.37</v>
      </c>
    </row>
    <row r="31" spans="1:17" x14ac:dyDescent="0.2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0.24992580215055685</v>
      </c>
      <c r="O31" s="14" t="str">
        <f t="shared" si="0"/>
        <v>Ok</v>
      </c>
      <c r="P31" s="43">
        <v>0.24</v>
      </c>
      <c r="Q31" s="45">
        <v>0.26</v>
      </c>
    </row>
    <row r="32" spans="1:17" x14ac:dyDescent="0.2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0.25037215939251162</v>
      </c>
      <c r="O32" s="14" t="str">
        <f t="shared" si="0"/>
        <v>Ok</v>
      </c>
      <c r="P32" s="43">
        <v>0.24</v>
      </c>
      <c r="Q32" s="45">
        <v>0.26</v>
      </c>
    </row>
    <row r="33" spans="13:17" x14ac:dyDescent="0.2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0.25000164884109871</v>
      </c>
      <c r="O33" s="14" t="str">
        <f t="shared" si="0"/>
        <v>Ok</v>
      </c>
      <c r="P33" s="43">
        <v>0.24</v>
      </c>
      <c r="Q33" s="45">
        <v>0.26</v>
      </c>
    </row>
    <row r="34" spans="13:17" x14ac:dyDescent="0.2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0.2497003896158328</v>
      </c>
      <c r="O34" s="14" t="str">
        <f t="shared" si="0"/>
        <v>Ok</v>
      </c>
      <c r="P34" s="43">
        <v>0.24</v>
      </c>
      <c r="Q34" s="45">
        <v>0.26</v>
      </c>
    </row>
    <row r="35" spans="13:17" x14ac:dyDescent="0.2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0.29993834398059177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 x14ac:dyDescent="0.2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0.30005280546589763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 x14ac:dyDescent="0.2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0.19983890290581119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 x14ac:dyDescent="0.2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0.10009071817348404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 x14ac:dyDescent="0.25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0.10007922947421542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 x14ac:dyDescent="0.2"/>
  </sheetData>
  <mergeCells count="11">
    <mergeCell ref="G21:K21"/>
    <mergeCell ref="M21:Q21"/>
    <mergeCell ref="A9:Q9"/>
    <mergeCell ref="A11:E11"/>
    <mergeCell ref="G11:K11"/>
    <mergeCell ref="M11:Q11"/>
    <mergeCell ref="A1:C1"/>
    <mergeCell ref="A2:B2"/>
    <mergeCell ref="B5:C5"/>
    <mergeCell ref="B6:C6"/>
    <mergeCell ref="A21:E2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H14169"/>
  <sheetViews>
    <sheetView workbookViewId="0"/>
  </sheetViews>
  <sheetFormatPr defaultRowHeight="12.75" x14ac:dyDescent="0.2"/>
  <sheetData>
    <row r="1" spans="1:18" x14ac:dyDescent="0.2">
      <c r="A1" t="s">
        <v>73</v>
      </c>
      <c r="B1" t="s">
        <v>74</v>
      </c>
    </row>
    <row r="2" spans="1:18" x14ac:dyDescent="0.2">
      <c r="A2" t="s">
        <v>75</v>
      </c>
      <c r="B2" t="s">
        <v>122</v>
      </c>
    </row>
    <row r="3" spans="1:18" x14ac:dyDescent="0.2">
      <c r="A3" t="s">
        <v>76</v>
      </c>
    </row>
    <row r="4" spans="1:18" x14ac:dyDescent="0.2">
      <c r="A4" t="s">
        <v>77</v>
      </c>
      <c r="B4" s="28">
        <v>41904.564803240741</v>
      </c>
    </row>
    <row r="5" spans="1:18" x14ac:dyDescent="0.2">
      <c r="A5" t="s">
        <v>78</v>
      </c>
      <c r="B5" s="28">
        <v>41904.594629629632</v>
      </c>
    </row>
    <row r="6" spans="1:18" x14ac:dyDescent="0.2">
      <c r="B6" t="s">
        <v>1</v>
      </c>
      <c r="C6" t="s">
        <v>79</v>
      </c>
      <c r="D6" t="s">
        <v>80</v>
      </c>
      <c r="E6" t="s">
        <v>81</v>
      </c>
      <c r="F6" t="s">
        <v>82</v>
      </c>
      <c r="G6" t="s">
        <v>83</v>
      </c>
      <c r="H6" t="s">
        <v>84</v>
      </c>
      <c r="I6" t="s">
        <v>85</v>
      </c>
      <c r="J6" t="s">
        <v>86</v>
      </c>
      <c r="K6" t="s">
        <v>87</v>
      </c>
      <c r="L6" t="s">
        <v>88</v>
      </c>
      <c r="M6" t="s">
        <v>89</v>
      </c>
      <c r="N6" t="s">
        <v>90</v>
      </c>
      <c r="O6" t="s">
        <v>91</v>
      </c>
      <c r="P6" t="s">
        <v>92</v>
      </c>
      <c r="Q6" t="s">
        <v>93</v>
      </c>
      <c r="R6" t="s">
        <v>94</v>
      </c>
    </row>
    <row r="7" spans="1:18" x14ac:dyDescent="0.2">
      <c r="A7" t="s">
        <v>18</v>
      </c>
      <c r="B7">
        <v>4560584</v>
      </c>
      <c r="C7">
        <v>0</v>
      </c>
      <c r="D7">
        <v>0</v>
      </c>
      <c r="E7">
        <v>46283250</v>
      </c>
      <c r="F7">
        <v>554223896</v>
      </c>
      <c r="G7">
        <v>0</v>
      </c>
      <c r="H7">
        <v>154</v>
      </c>
      <c r="I7">
        <v>562621</v>
      </c>
      <c r="J7">
        <v>663209</v>
      </c>
      <c r="K7">
        <v>0</v>
      </c>
      <c r="L7">
        <v>32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 x14ac:dyDescent="0.2">
      <c r="A8" t="s">
        <v>19</v>
      </c>
      <c r="B8">
        <v>12099679</v>
      </c>
      <c r="C8">
        <v>0</v>
      </c>
      <c r="D8">
        <v>0</v>
      </c>
      <c r="E8">
        <v>69528701</v>
      </c>
      <c r="F8">
        <v>538721779</v>
      </c>
      <c r="G8">
        <v>0</v>
      </c>
      <c r="H8">
        <v>334</v>
      </c>
      <c r="I8">
        <v>40861</v>
      </c>
      <c r="J8">
        <v>50691</v>
      </c>
      <c r="K8">
        <v>0</v>
      </c>
      <c r="L8">
        <v>32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 x14ac:dyDescent="0.2">
      <c r="A9" t="s">
        <v>20</v>
      </c>
      <c r="B9">
        <v>908090</v>
      </c>
      <c r="C9">
        <v>0</v>
      </c>
      <c r="D9">
        <v>0</v>
      </c>
      <c r="E9">
        <v>7670317</v>
      </c>
      <c r="F9">
        <v>152878617</v>
      </c>
      <c r="G9">
        <v>0</v>
      </c>
      <c r="H9">
        <v>203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 x14ac:dyDescent="0.2">
      <c r="A10" t="s">
        <v>21</v>
      </c>
      <c r="B10">
        <v>16753262</v>
      </c>
      <c r="C10">
        <v>0</v>
      </c>
      <c r="D10">
        <v>0</v>
      </c>
      <c r="E10">
        <v>83190395</v>
      </c>
      <c r="F10">
        <v>620713051</v>
      </c>
      <c r="G10">
        <v>0</v>
      </c>
      <c r="H10">
        <v>198</v>
      </c>
      <c r="I10">
        <v>51284</v>
      </c>
      <c r="J10">
        <v>66830</v>
      </c>
      <c r="K10">
        <v>0</v>
      </c>
      <c r="L10">
        <v>32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 x14ac:dyDescent="0.2">
      <c r="A11" t="s">
        <v>22</v>
      </c>
      <c r="B11">
        <v>13030477</v>
      </c>
      <c r="C11">
        <v>0</v>
      </c>
      <c r="D11">
        <v>0</v>
      </c>
      <c r="E11">
        <v>38590850</v>
      </c>
      <c r="F11">
        <v>216455110</v>
      </c>
      <c r="G11">
        <v>0</v>
      </c>
      <c r="H11">
        <v>132</v>
      </c>
      <c r="I11">
        <v>35568</v>
      </c>
      <c r="J11">
        <v>43946</v>
      </c>
      <c r="K11">
        <v>0</v>
      </c>
      <c r="L11">
        <v>32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 x14ac:dyDescent="0.2">
      <c r="A12" t="s">
        <v>30</v>
      </c>
      <c r="B12">
        <v>7446020</v>
      </c>
      <c r="C12">
        <v>0</v>
      </c>
      <c r="D12">
        <v>0</v>
      </c>
      <c r="E12">
        <v>359115758</v>
      </c>
      <c r="F12">
        <v>20231001758</v>
      </c>
      <c r="G12">
        <v>0</v>
      </c>
      <c r="H12">
        <v>390</v>
      </c>
      <c r="I12">
        <v>32797</v>
      </c>
      <c r="J12">
        <v>40749</v>
      </c>
      <c r="K12">
        <v>0</v>
      </c>
      <c r="L12">
        <v>31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 x14ac:dyDescent="0.2">
      <c r="A13" t="s">
        <v>23</v>
      </c>
      <c r="B13">
        <v>9400542</v>
      </c>
      <c r="C13">
        <v>0</v>
      </c>
      <c r="D13">
        <v>93143</v>
      </c>
      <c r="E13">
        <v>324079488</v>
      </c>
      <c r="F13">
        <v>26663761476</v>
      </c>
      <c r="G13">
        <v>1</v>
      </c>
      <c r="H13">
        <v>706</v>
      </c>
      <c r="I13">
        <v>158979</v>
      </c>
      <c r="J13">
        <v>190917</v>
      </c>
      <c r="K13">
        <v>0</v>
      </c>
      <c r="L13">
        <v>47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 x14ac:dyDescent="0.2">
      <c r="A14" t="s">
        <v>24</v>
      </c>
      <c r="B14">
        <v>9080976</v>
      </c>
      <c r="C14">
        <v>0</v>
      </c>
      <c r="D14">
        <v>0</v>
      </c>
      <c r="E14">
        <v>129121260</v>
      </c>
      <c r="F14">
        <v>2789835798</v>
      </c>
      <c r="G14">
        <v>0</v>
      </c>
      <c r="H14">
        <v>843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 x14ac:dyDescent="0.2">
      <c r="A15" t="s">
        <v>25</v>
      </c>
      <c r="B15">
        <v>17684099</v>
      </c>
      <c r="C15">
        <v>0</v>
      </c>
      <c r="D15">
        <v>0</v>
      </c>
      <c r="E15">
        <v>85565435</v>
      </c>
      <c r="F15">
        <v>589356073</v>
      </c>
      <c r="G15">
        <v>0</v>
      </c>
      <c r="H15">
        <v>162</v>
      </c>
      <c r="I15">
        <v>43753</v>
      </c>
      <c r="J15">
        <v>53621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 x14ac:dyDescent="0.2">
      <c r="A16" t="s">
        <v>33</v>
      </c>
      <c r="B16">
        <v>1861510</v>
      </c>
      <c r="C16">
        <v>0</v>
      </c>
      <c r="D16">
        <v>0</v>
      </c>
      <c r="E16">
        <v>104603345</v>
      </c>
      <c r="F16">
        <v>6297101507</v>
      </c>
      <c r="G16">
        <v>5</v>
      </c>
      <c r="H16">
        <v>412</v>
      </c>
      <c r="I16">
        <v>8376</v>
      </c>
      <c r="J16">
        <v>10208</v>
      </c>
      <c r="K16">
        <v>0</v>
      </c>
      <c r="L16">
        <v>16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 x14ac:dyDescent="0.2">
      <c r="A17" t="s">
        <v>31</v>
      </c>
      <c r="B17">
        <v>42</v>
      </c>
      <c r="C17">
        <v>0</v>
      </c>
      <c r="D17">
        <v>0</v>
      </c>
      <c r="E17">
        <v>720</v>
      </c>
      <c r="F17">
        <v>29124</v>
      </c>
      <c r="G17">
        <v>1</v>
      </c>
      <c r="H17">
        <v>95</v>
      </c>
      <c r="I17">
        <v>2459282</v>
      </c>
      <c r="J17">
        <v>147513871178</v>
      </c>
      <c r="K17">
        <v>0</v>
      </c>
      <c r="L17">
        <v>60012</v>
      </c>
      <c r="M17">
        <v>0</v>
      </c>
      <c r="N17">
        <v>0</v>
      </c>
      <c r="O17">
        <v>2459985</v>
      </c>
      <c r="P17">
        <v>147598201335</v>
      </c>
      <c r="Q17">
        <v>59997</v>
      </c>
      <c r="R17">
        <v>60013</v>
      </c>
    </row>
    <row r="18" spans="1:29" x14ac:dyDescent="0.2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 x14ac:dyDescent="0.2">
      <c r="A20" t="s">
        <v>95</v>
      </c>
    </row>
    <row r="21" spans="1:29" x14ac:dyDescent="0.2">
      <c r="A21" t="s">
        <v>19</v>
      </c>
      <c r="B21" t="s">
        <v>96</v>
      </c>
      <c r="C21">
        <v>6049294</v>
      </c>
      <c r="D21" t="s">
        <v>97</v>
      </c>
      <c r="E21">
        <v>6052105</v>
      </c>
    </row>
    <row r="22" spans="1:29" x14ac:dyDescent="0.2">
      <c r="A22" t="s">
        <v>21</v>
      </c>
      <c r="B22" t="s">
        <v>98</v>
      </c>
      <c r="C22">
        <v>10049059</v>
      </c>
      <c r="D22" t="s">
        <v>99</v>
      </c>
      <c r="E22">
        <v>5865508</v>
      </c>
      <c r="F22" t="s">
        <v>100</v>
      </c>
      <c r="G22">
        <v>838695</v>
      </c>
    </row>
    <row r="23" spans="1:29" x14ac:dyDescent="0.2">
      <c r="A23" t="s">
        <v>22</v>
      </c>
      <c r="B23" t="s">
        <v>101</v>
      </c>
      <c r="C23">
        <v>130625</v>
      </c>
    </row>
    <row r="24" spans="1:29" x14ac:dyDescent="0.2">
      <c r="A24" t="s">
        <v>30</v>
      </c>
      <c r="B24" t="s">
        <v>102</v>
      </c>
      <c r="C24">
        <v>2235296</v>
      </c>
      <c r="D24" t="s">
        <v>103</v>
      </c>
      <c r="E24">
        <v>2234408</v>
      </c>
      <c r="F24" t="s">
        <v>104</v>
      </c>
      <c r="G24">
        <v>2231977</v>
      </c>
      <c r="H24" t="s">
        <v>105</v>
      </c>
      <c r="I24">
        <v>744339</v>
      </c>
    </row>
    <row r="25" spans="1:29" x14ac:dyDescent="0.2">
      <c r="A25" t="s">
        <v>33</v>
      </c>
      <c r="B25" t="s">
        <v>102</v>
      </c>
      <c r="C25">
        <v>614994</v>
      </c>
      <c r="D25" t="s">
        <v>103</v>
      </c>
      <c r="E25">
        <v>614354</v>
      </c>
      <c r="F25" t="s">
        <v>104</v>
      </c>
      <c r="G25">
        <v>632162</v>
      </c>
    </row>
    <row r="26" spans="1:29" x14ac:dyDescent="0.2">
      <c r="A26" t="s">
        <v>23</v>
      </c>
      <c r="B26" t="s">
        <v>106</v>
      </c>
      <c r="C26">
        <v>940865</v>
      </c>
      <c r="D26" t="s">
        <v>107</v>
      </c>
      <c r="E26">
        <v>3760288</v>
      </c>
      <c r="F26" t="s">
        <v>108</v>
      </c>
      <c r="G26">
        <v>750663</v>
      </c>
      <c r="H26" t="s">
        <v>109</v>
      </c>
      <c r="I26">
        <v>93143</v>
      </c>
      <c r="J26" t="s">
        <v>110</v>
      </c>
      <c r="K26">
        <v>3290632</v>
      </c>
      <c r="L26" t="s">
        <v>111</v>
      </c>
      <c r="M26">
        <v>2349438</v>
      </c>
      <c r="N26" t="s">
        <v>112</v>
      </c>
      <c r="O26">
        <v>2353634</v>
      </c>
      <c r="P26" t="s">
        <v>113</v>
      </c>
      <c r="Q26">
        <v>2350151</v>
      </c>
      <c r="R26" t="s">
        <v>114</v>
      </c>
      <c r="S26">
        <v>2347319</v>
      </c>
      <c r="T26" t="s">
        <v>115</v>
      </c>
      <c r="U26">
        <v>2819583</v>
      </c>
      <c r="V26" t="s">
        <v>116</v>
      </c>
      <c r="W26">
        <v>2820659</v>
      </c>
      <c r="X26" t="s">
        <v>117</v>
      </c>
      <c r="Y26">
        <v>1878594</v>
      </c>
      <c r="Z26" t="s">
        <v>118</v>
      </c>
      <c r="AA26">
        <v>940907</v>
      </c>
      <c r="AB26" t="s">
        <v>119</v>
      </c>
      <c r="AC26">
        <v>940799</v>
      </c>
    </row>
    <row r="28" spans="1:29" x14ac:dyDescent="0.2">
      <c r="A28" t="s">
        <v>64</v>
      </c>
    </row>
    <row r="29" spans="1:29" x14ac:dyDescent="0.2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 x14ac:dyDescent="0.2">
      <c r="A31" t="s">
        <v>68</v>
      </c>
    </row>
    <row r="32" spans="1:29" x14ac:dyDescent="0.2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 x14ac:dyDescent="0.2">
      <c r="A34" t="s">
        <v>69</v>
      </c>
    </row>
    <row r="35" spans="1:60" x14ac:dyDescent="0.2">
      <c r="A35">
        <v>69.547216000000006</v>
      </c>
    </row>
    <row r="37" spans="1:60" x14ac:dyDescent="0.2">
      <c r="A37" t="s">
        <v>0</v>
      </c>
      <c r="AE37" t="s">
        <v>70</v>
      </c>
    </row>
    <row r="38" spans="1:60" x14ac:dyDescent="0.2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 x14ac:dyDescent="0.2">
      <c r="A39">
        <v>2</v>
      </c>
      <c r="B39">
        <v>20</v>
      </c>
      <c r="D39">
        <v>4</v>
      </c>
      <c r="E39">
        <v>10</v>
      </c>
      <c r="G39">
        <v>3</v>
      </c>
      <c r="H39">
        <v>20</v>
      </c>
      <c r="J39">
        <v>2</v>
      </c>
      <c r="K39">
        <v>10</v>
      </c>
      <c r="M39">
        <v>2</v>
      </c>
      <c r="N39">
        <v>10</v>
      </c>
      <c r="P39">
        <v>4</v>
      </c>
      <c r="Q39">
        <v>80</v>
      </c>
      <c r="S39">
        <v>8</v>
      </c>
      <c r="T39">
        <v>110</v>
      </c>
      <c r="V39">
        <v>9</v>
      </c>
      <c r="W39">
        <v>40</v>
      </c>
      <c r="Y39">
        <v>2</v>
      </c>
      <c r="Z39">
        <v>10</v>
      </c>
      <c r="AB39">
        <v>5</v>
      </c>
      <c r="AC39">
        <v>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 x14ac:dyDescent="0.2">
      <c r="A40" t="s">
        <v>120</v>
      </c>
      <c r="B40" t="s">
        <v>1</v>
      </c>
      <c r="C40" t="s">
        <v>121</v>
      </c>
      <c r="D40" t="s">
        <v>120</v>
      </c>
      <c r="E40" t="s">
        <v>1</v>
      </c>
      <c r="F40" t="s">
        <v>121</v>
      </c>
      <c r="G40" t="s">
        <v>120</v>
      </c>
      <c r="H40" t="s">
        <v>1</v>
      </c>
      <c r="I40" t="s">
        <v>121</v>
      </c>
      <c r="J40" t="s">
        <v>120</v>
      </c>
      <c r="K40" t="s">
        <v>1</v>
      </c>
      <c r="L40" t="s">
        <v>121</v>
      </c>
      <c r="M40" t="s">
        <v>120</v>
      </c>
      <c r="N40" t="s">
        <v>1</v>
      </c>
      <c r="O40" t="s">
        <v>121</v>
      </c>
      <c r="P40" t="s">
        <v>120</v>
      </c>
      <c r="Q40" t="s">
        <v>1</v>
      </c>
      <c r="R40" t="s">
        <v>121</v>
      </c>
      <c r="S40" t="s">
        <v>120</v>
      </c>
      <c r="T40" t="s">
        <v>1</v>
      </c>
      <c r="U40" t="s">
        <v>121</v>
      </c>
      <c r="V40" t="s">
        <v>120</v>
      </c>
      <c r="W40" t="s">
        <v>1</v>
      </c>
      <c r="X40" t="s">
        <v>121</v>
      </c>
      <c r="Y40" t="s">
        <v>120</v>
      </c>
      <c r="Z40" t="s">
        <v>1</v>
      </c>
      <c r="AA40" t="s">
        <v>121</v>
      </c>
      <c r="AB40" t="s">
        <v>120</v>
      </c>
      <c r="AC40" t="s">
        <v>1</v>
      </c>
      <c r="AD40" t="s">
        <v>121</v>
      </c>
      <c r="AE40" t="s">
        <v>120</v>
      </c>
      <c r="AF40" t="s">
        <v>1</v>
      </c>
      <c r="AG40" t="s">
        <v>121</v>
      </c>
      <c r="AH40" t="s">
        <v>120</v>
      </c>
      <c r="AI40" t="s">
        <v>1</v>
      </c>
      <c r="AJ40" t="s">
        <v>121</v>
      </c>
      <c r="AK40" t="s">
        <v>120</v>
      </c>
      <c r="AL40" t="s">
        <v>1</v>
      </c>
      <c r="AM40" t="s">
        <v>121</v>
      </c>
      <c r="AN40" t="s">
        <v>120</v>
      </c>
      <c r="AO40" t="s">
        <v>1</v>
      </c>
      <c r="AP40" t="s">
        <v>121</v>
      </c>
      <c r="AQ40" t="s">
        <v>120</v>
      </c>
      <c r="AR40" t="s">
        <v>1</v>
      </c>
      <c r="AS40" t="s">
        <v>121</v>
      </c>
      <c r="AT40" t="s">
        <v>120</v>
      </c>
      <c r="AU40" t="s">
        <v>1</v>
      </c>
      <c r="AV40" t="s">
        <v>121</v>
      </c>
      <c r="AW40" t="s">
        <v>120</v>
      </c>
      <c r="AX40" t="s">
        <v>1</v>
      </c>
      <c r="AY40" t="s">
        <v>121</v>
      </c>
      <c r="AZ40" t="s">
        <v>120</v>
      </c>
      <c r="BA40" t="s">
        <v>1</v>
      </c>
      <c r="BB40" t="s">
        <v>121</v>
      </c>
      <c r="BC40" t="s">
        <v>120</v>
      </c>
      <c r="BD40" t="s">
        <v>1</v>
      </c>
      <c r="BE40" t="s">
        <v>121</v>
      </c>
      <c r="BF40" t="s">
        <v>120</v>
      </c>
      <c r="BG40" t="s">
        <v>1</v>
      </c>
      <c r="BH40" t="s">
        <v>121</v>
      </c>
    </row>
    <row r="41" spans="1:60" x14ac:dyDescent="0.2">
      <c r="A41">
        <v>100</v>
      </c>
      <c r="B41">
        <v>4560578</v>
      </c>
      <c r="C41">
        <v>4560578</v>
      </c>
      <c r="D41">
        <v>100</v>
      </c>
      <c r="E41">
        <v>12099574</v>
      </c>
      <c r="F41">
        <v>12099574</v>
      </c>
      <c r="G41">
        <v>100</v>
      </c>
      <c r="H41">
        <v>908082</v>
      </c>
      <c r="I41">
        <v>908082</v>
      </c>
      <c r="J41">
        <v>100</v>
      </c>
      <c r="K41">
        <v>16753223</v>
      </c>
      <c r="L41">
        <v>16753223</v>
      </c>
      <c r="M41">
        <v>100</v>
      </c>
      <c r="N41">
        <v>13030464</v>
      </c>
      <c r="O41">
        <v>13030464</v>
      </c>
      <c r="P41">
        <v>100</v>
      </c>
      <c r="Q41">
        <v>7434931</v>
      </c>
      <c r="R41">
        <v>7434931</v>
      </c>
      <c r="S41">
        <v>100</v>
      </c>
      <c r="T41">
        <v>8045232</v>
      </c>
      <c r="U41">
        <v>8045232</v>
      </c>
      <c r="V41">
        <v>100</v>
      </c>
      <c r="W41">
        <v>9080816</v>
      </c>
      <c r="X41">
        <v>9080816</v>
      </c>
      <c r="Y41">
        <v>100</v>
      </c>
      <c r="Z41">
        <v>17684081</v>
      </c>
      <c r="AA41">
        <v>17684081</v>
      </c>
      <c r="AB41">
        <v>100</v>
      </c>
      <c r="AC41">
        <v>1855553</v>
      </c>
      <c r="AD41">
        <v>1855553</v>
      </c>
      <c r="AE41">
        <v>250</v>
      </c>
      <c r="AF41">
        <v>4560584</v>
      </c>
      <c r="AG41">
        <v>4560584</v>
      </c>
      <c r="AH41">
        <v>250</v>
      </c>
      <c r="AI41">
        <v>12099679</v>
      </c>
      <c r="AJ41">
        <v>12099679</v>
      </c>
      <c r="AK41">
        <v>250</v>
      </c>
      <c r="AL41">
        <v>908090</v>
      </c>
      <c r="AM41">
        <v>908090</v>
      </c>
      <c r="AN41">
        <v>250</v>
      </c>
      <c r="AO41">
        <v>16753262</v>
      </c>
      <c r="AP41">
        <v>16753262</v>
      </c>
      <c r="AQ41">
        <v>250</v>
      </c>
      <c r="AR41">
        <v>13030477</v>
      </c>
      <c r="AS41">
        <v>13030477</v>
      </c>
      <c r="AT41">
        <v>250</v>
      </c>
      <c r="AU41">
        <v>7446020</v>
      </c>
      <c r="AV41">
        <v>7446020</v>
      </c>
      <c r="AW41">
        <v>250</v>
      </c>
      <c r="AX41">
        <v>9400542</v>
      </c>
      <c r="AY41">
        <v>9400542</v>
      </c>
      <c r="AZ41">
        <v>250</v>
      </c>
      <c r="BA41">
        <v>9080976</v>
      </c>
      <c r="BB41">
        <v>9080976</v>
      </c>
      <c r="BC41">
        <v>250</v>
      </c>
      <c r="BD41">
        <v>17684099</v>
      </c>
      <c r="BE41">
        <v>17684099</v>
      </c>
      <c r="BF41">
        <v>250</v>
      </c>
      <c r="BG41">
        <v>1861510</v>
      </c>
      <c r="BH41">
        <v>1861510</v>
      </c>
    </row>
    <row r="42" spans="1:60" x14ac:dyDescent="0.2">
      <c r="A42">
        <v>200</v>
      </c>
      <c r="B42">
        <v>6</v>
      </c>
      <c r="C42">
        <v>4560584</v>
      </c>
      <c r="D42">
        <v>200</v>
      </c>
      <c r="E42">
        <v>102</v>
      </c>
      <c r="F42">
        <v>12099676</v>
      </c>
      <c r="G42">
        <v>200</v>
      </c>
      <c r="H42">
        <v>1</v>
      </c>
      <c r="I42">
        <v>908083</v>
      </c>
      <c r="J42">
        <v>200</v>
      </c>
      <c r="K42">
        <v>39</v>
      </c>
      <c r="L42">
        <v>16753262</v>
      </c>
      <c r="M42">
        <v>200</v>
      </c>
      <c r="N42">
        <v>13</v>
      </c>
      <c r="O42">
        <v>13030477</v>
      </c>
      <c r="P42">
        <v>200</v>
      </c>
      <c r="Q42">
        <v>11014</v>
      </c>
      <c r="R42">
        <v>7445945</v>
      </c>
      <c r="S42">
        <v>200</v>
      </c>
      <c r="T42">
        <v>1345154</v>
      </c>
      <c r="U42">
        <v>9390386</v>
      </c>
      <c r="V42">
        <v>200</v>
      </c>
      <c r="W42">
        <v>92</v>
      </c>
      <c r="X42">
        <v>9080908</v>
      </c>
      <c r="Y42">
        <v>200</v>
      </c>
      <c r="Z42">
        <v>18</v>
      </c>
      <c r="AA42">
        <v>17684099</v>
      </c>
      <c r="AB42">
        <v>200</v>
      </c>
      <c r="AC42">
        <v>5900</v>
      </c>
      <c r="AD42">
        <v>1861453</v>
      </c>
    </row>
    <row r="43" spans="1:60" x14ac:dyDescent="0.2">
      <c r="D43">
        <v>300</v>
      </c>
      <c r="E43">
        <v>2</v>
      </c>
      <c r="F43">
        <v>12099678</v>
      </c>
      <c r="G43">
        <v>300</v>
      </c>
      <c r="H43">
        <v>7</v>
      </c>
      <c r="I43">
        <v>908090</v>
      </c>
      <c r="P43">
        <v>300</v>
      </c>
      <c r="Q43">
        <v>74</v>
      </c>
      <c r="R43">
        <v>7446019</v>
      </c>
      <c r="S43">
        <v>300</v>
      </c>
      <c r="T43">
        <v>9879</v>
      </c>
      <c r="U43">
        <v>9400265</v>
      </c>
      <c r="V43">
        <v>300</v>
      </c>
      <c r="W43">
        <v>64</v>
      </c>
      <c r="X43">
        <v>9080972</v>
      </c>
      <c r="AB43">
        <v>300</v>
      </c>
      <c r="AC43">
        <v>56</v>
      </c>
      <c r="AD43">
        <v>1861509</v>
      </c>
    </row>
    <row r="44" spans="1:60" x14ac:dyDescent="0.2">
      <c r="D44">
        <v>400</v>
      </c>
      <c r="E44">
        <v>1</v>
      </c>
      <c r="F44">
        <v>12099679</v>
      </c>
      <c r="P44">
        <v>400</v>
      </c>
      <c r="Q44">
        <v>1</v>
      </c>
      <c r="R44">
        <v>7446020</v>
      </c>
      <c r="S44">
        <v>400</v>
      </c>
      <c r="T44">
        <v>255</v>
      </c>
      <c r="U44">
        <v>9400520</v>
      </c>
      <c r="V44">
        <v>400</v>
      </c>
      <c r="W44">
        <v>2</v>
      </c>
      <c r="X44">
        <v>9080974</v>
      </c>
      <c r="AB44">
        <v>400</v>
      </c>
      <c r="AC44">
        <v>0</v>
      </c>
      <c r="AD44">
        <v>1861509</v>
      </c>
    </row>
    <row r="45" spans="1:60" x14ac:dyDescent="0.2">
      <c r="S45">
        <v>500</v>
      </c>
      <c r="T45">
        <v>11</v>
      </c>
      <c r="U45">
        <v>9400531</v>
      </c>
      <c r="V45">
        <v>500</v>
      </c>
      <c r="W45">
        <v>0</v>
      </c>
      <c r="X45">
        <v>9080974</v>
      </c>
      <c r="AB45">
        <v>500</v>
      </c>
      <c r="AC45">
        <v>1</v>
      </c>
      <c r="AD45">
        <v>1861510</v>
      </c>
    </row>
    <row r="46" spans="1:60" x14ac:dyDescent="0.2">
      <c r="S46">
        <v>600</v>
      </c>
      <c r="T46">
        <v>7</v>
      </c>
      <c r="U46">
        <v>9400538</v>
      </c>
      <c r="V46">
        <v>600</v>
      </c>
      <c r="W46">
        <v>0</v>
      </c>
      <c r="X46">
        <v>9080974</v>
      </c>
    </row>
    <row r="47" spans="1:60" x14ac:dyDescent="0.2">
      <c r="S47">
        <v>700</v>
      </c>
      <c r="T47">
        <v>3</v>
      </c>
      <c r="U47">
        <v>9400541</v>
      </c>
      <c r="V47">
        <v>700</v>
      </c>
      <c r="W47">
        <v>0</v>
      </c>
      <c r="X47">
        <v>9080974</v>
      </c>
    </row>
    <row r="48" spans="1:60" x14ac:dyDescent="0.2">
      <c r="S48">
        <v>800</v>
      </c>
      <c r="T48">
        <v>1</v>
      </c>
      <c r="U48">
        <v>9400542</v>
      </c>
      <c r="V48">
        <v>800</v>
      </c>
      <c r="W48">
        <v>0</v>
      </c>
      <c r="X48">
        <v>9080974</v>
      </c>
    </row>
    <row r="49" spans="1:31" x14ac:dyDescent="0.2">
      <c r="V49">
        <v>900</v>
      </c>
      <c r="W49">
        <v>2</v>
      </c>
      <c r="X49">
        <v>9080976</v>
      </c>
    </row>
    <row r="53" spans="1:31" x14ac:dyDescent="0.2">
      <c r="A53" s="26">
        <v>41904.564809016207</v>
      </c>
      <c r="B53" t="s">
        <v>123</v>
      </c>
      <c r="C53" t="s">
        <v>124</v>
      </c>
      <c r="D53" t="s">
        <v>125</v>
      </c>
    </row>
    <row r="54" spans="1:31" x14ac:dyDescent="0.2">
      <c r="A54" s="26">
        <v>41904.564809016207</v>
      </c>
      <c r="B54" t="s">
        <v>126</v>
      </c>
      <c r="C54" t="s">
        <v>124</v>
      </c>
      <c r="D54" t="s">
        <v>127</v>
      </c>
    </row>
    <row r="55" spans="1:31" x14ac:dyDescent="0.2">
      <c r="A55" s="26">
        <v>41904.564809722222</v>
      </c>
      <c r="B55" t="s">
        <v>123</v>
      </c>
      <c r="C55" t="s">
        <v>128</v>
      </c>
      <c r="D55" t="s">
        <v>125</v>
      </c>
    </row>
    <row r="56" spans="1:31" x14ac:dyDescent="0.2">
      <c r="A56" s="26">
        <v>41904.564809722222</v>
      </c>
      <c r="B56" t="s">
        <v>126</v>
      </c>
      <c r="C56" t="s">
        <v>128</v>
      </c>
      <c r="D56" t="s">
        <v>127</v>
      </c>
    </row>
    <row r="57" spans="1:31" x14ac:dyDescent="0.2">
      <c r="A57" s="26">
        <v>41904.564811365737</v>
      </c>
      <c r="B57" t="s">
        <v>123</v>
      </c>
      <c r="C57" t="s">
        <v>129</v>
      </c>
      <c r="D57" t="s">
        <v>125</v>
      </c>
    </row>
    <row r="58" spans="1:31" x14ac:dyDescent="0.2">
      <c r="A58" s="26">
        <v>41904.564811365737</v>
      </c>
      <c r="B58" t="s">
        <v>126</v>
      </c>
      <c r="C58" t="s">
        <v>129</v>
      </c>
      <c r="D58" t="s">
        <v>127</v>
      </c>
    </row>
    <row r="59" spans="1:31" x14ac:dyDescent="0.2">
      <c r="A59" s="26">
        <v>41904.564815196762</v>
      </c>
      <c r="B59" t="s">
        <v>130</v>
      </c>
      <c r="C59" t="s">
        <v>129</v>
      </c>
      <c r="D59" t="s">
        <v>131</v>
      </c>
    </row>
    <row r="60" spans="1:31" x14ac:dyDescent="0.2">
      <c r="A60" s="26">
        <v>41904.564815196762</v>
      </c>
      <c r="B60" t="s">
        <v>130</v>
      </c>
      <c r="C60" t="s">
        <v>129</v>
      </c>
      <c r="D60" t="s">
        <v>132</v>
      </c>
      <c r="E60" t="s">
        <v>133</v>
      </c>
      <c r="F60" t="s">
        <v>134</v>
      </c>
      <c r="G60" t="s">
        <v>135</v>
      </c>
      <c r="H60" t="s">
        <v>136</v>
      </c>
      <c r="I60">
        <v>1900000</v>
      </c>
      <c r="J60" t="s">
        <v>137</v>
      </c>
      <c r="K60">
        <v>1900000</v>
      </c>
      <c r="L60" t="s">
        <v>138</v>
      </c>
      <c r="M60">
        <v>500</v>
      </c>
      <c r="N60" t="s">
        <v>139</v>
      </c>
      <c r="O60" t="s">
        <v>140</v>
      </c>
      <c r="P60">
        <v>300</v>
      </c>
      <c r="Q60" t="s">
        <v>139</v>
      </c>
    </row>
    <row r="61" spans="1:31" x14ac:dyDescent="0.2">
      <c r="A61" s="26">
        <v>41904.564815196762</v>
      </c>
      <c r="B61" t="s">
        <v>130</v>
      </c>
      <c r="C61" t="s">
        <v>129</v>
      </c>
      <c r="D61" t="s">
        <v>141</v>
      </c>
      <c r="E61" t="s">
        <v>133</v>
      </c>
      <c r="F61" t="s">
        <v>134</v>
      </c>
      <c r="G61" t="s">
        <v>135</v>
      </c>
      <c r="H61" t="s">
        <v>142</v>
      </c>
      <c r="I61">
        <v>49</v>
      </c>
      <c r="J61" t="s">
        <v>139</v>
      </c>
      <c r="K61" t="s">
        <v>143</v>
      </c>
      <c r="L61">
        <v>130</v>
      </c>
      <c r="M61" t="s">
        <v>139</v>
      </c>
      <c r="N61" t="s">
        <v>144</v>
      </c>
      <c r="O61">
        <v>180</v>
      </c>
      <c r="P61" t="s">
        <v>139</v>
      </c>
      <c r="Q61" t="s">
        <v>145</v>
      </c>
      <c r="R61">
        <v>140</v>
      </c>
      <c r="S61" t="s">
        <v>139</v>
      </c>
      <c r="T61" t="s">
        <v>146</v>
      </c>
      <c r="U61">
        <v>80</v>
      </c>
      <c r="V61" t="s">
        <v>139</v>
      </c>
      <c r="W61" t="s">
        <v>147</v>
      </c>
      <c r="X61">
        <v>101</v>
      </c>
      <c r="Y61" t="s">
        <v>139</v>
      </c>
      <c r="Z61" t="s">
        <v>148</v>
      </c>
      <c r="AA61">
        <v>190</v>
      </c>
      <c r="AB61" t="s">
        <v>139</v>
      </c>
      <c r="AC61" t="s">
        <v>149</v>
      </c>
      <c r="AD61">
        <v>20</v>
      </c>
      <c r="AE61" t="s">
        <v>139</v>
      </c>
    </row>
    <row r="62" spans="1:31" x14ac:dyDescent="0.2">
      <c r="A62" s="26">
        <v>41904.564815196762</v>
      </c>
      <c r="B62" t="s">
        <v>130</v>
      </c>
      <c r="C62" t="s">
        <v>129</v>
      </c>
      <c r="D62" t="s">
        <v>150</v>
      </c>
    </row>
    <row r="63" spans="1:31" x14ac:dyDescent="0.2">
      <c r="A63" s="26">
        <v>41904.564815196762</v>
      </c>
      <c r="B63" t="s">
        <v>130</v>
      </c>
      <c r="C63" t="s">
        <v>129</v>
      </c>
      <c r="D63" t="s">
        <v>151</v>
      </c>
      <c r="E63" t="s">
        <v>133</v>
      </c>
      <c r="F63" t="s">
        <v>134</v>
      </c>
      <c r="G63" t="s">
        <v>135</v>
      </c>
      <c r="H63" t="s">
        <v>152</v>
      </c>
      <c r="I63">
        <v>50</v>
      </c>
      <c r="J63" t="s">
        <v>139</v>
      </c>
      <c r="K63" t="s">
        <v>153</v>
      </c>
      <c r="L63">
        <v>50</v>
      </c>
      <c r="M63" t="s">
        <v>139</v>
      </c>
      <c r="N63" t="s">
        <v>154</v>
      </c>
      <c r="O63">
        <v>50</v>
      </c>
      <c r="P63" t="s">
        <v>139</v>
      </c>
    </row>
    <row r="64" spans="1:31" x14ac:dyDescent="0.2">
      <c r="A64" s="26">
        <v>41904.564815196762</v>
      </c>
      <c r="B64" t="s">
        <v>130</v>
      </c>
      <c r="C64" t="s">
        <v>129</v>
      </c>
      <c r="D64" t="s">
        <v>155</v>
      </c>
      <c r="E64" t="s">
        <v>133</v>
      </c>
      <c r="F64" t="s">
        <v>134</v>
      </c>
      <c r="G64" t="s">
        <v>135</v>
      </c>
      <c r="H64" t="s">
        <v>156</v>
      </c>
      <c r="I64">
        <v>35</v>
      </c>
      <c r="J64" t="s">
        <v>139</v>
      </c>
      <c r="K64" t="s">
        <v>157</v>
      </c>
      <c r="L64">
        <v>5</v>
      </c>
      <c r="M64" t="s">
        <v>139</v>
      </c>
      <c r="N64" t="s">
        <v>158</v>
      </c>
      <c r="O64">
        <v>60</v>
      </c>
      <c r="P64" t="s">
        <v>139</v>
      </c>
    </row>
    <row r="65" spans="1:40" x14ac:dyDescent="0.2">
      <c r="A65" s="26">
        <v>41904.564815196762</v>
      </c>
      <c r="B65" t="s">
        <v>130</v>
      </c>
      <c r="C65" t="s">
        <v>129</v>
      </c>
      <c r="D65" t="s">
        <v>159</v>
      </c>
      <c r="E65" t="s">
        <v>133</v>
      </c>
      <c r="F65" t="s">
        <v>134</v>
      </c>
      <c r="G65" t="s">
        <v>135</v>
      </c>
      <c r="H65" t="s">
        <v>160</v>
      </c>
      <c r="I65">
        <v>1</v>
      </c>
      <c r="J65" t="s">
        <v>139</v>
      </c>
    </row>
    <row r="66" spans="1:40" x14ac:dyDescent="0.2">
      <c r="A66" s="26">
        <v>41904.564815196762</v>
      </c>
      <c r="B66" t="s">
        <v>130</v>
      </c>
      <c r="C66" t="s">
        <v>129</v>
      </c>
      <c r="D66" t="s">
        <v>161</v>
      </c>
      <c r="E66" t="s">
        <v>133</v>
      </c>
      <c r="F66" t="s">
        <v>134</v>
      </c>
      <c r="G66" t="s">
        <v>135</v>
      </c>
      <c r="H66" t="s">
        <v>162</v>
      </c>
      <c r="I66">
        <v>30</v>
      </c>
      <c r="J66" t="s">
        <v>139</v>
      </c>
      <c r="K66" t="s">
        <v>163</v>
      </c>
      <c r="L66">
        <v>30</v>
      </c>
      <c r="M66" t="s">
        <v>139</v>
      </c>
      <c r="N66" t="s">
        <v>164</v>
      </c>
      <c r="O66">
        <v>30</v>
      </c>
      <c r="P66" t="s">
        <v>139</v>
      </c>
      <c r="Q66" t="s">
        <v>165</v>
      </c>
      <c r="R66">
        <v>10</v>
      </c>
      <c r="S66" t="s">
        <v>139</v>
      </c>
      <c r="T66" t="s">
        <v>166</v>
      </c>
      <c r="U66">
        <v>20</v>
      </c>
      <c r="V66" t="s">
        <v>139</v>
      </c>
      <c r="W66" t="s">
        <v>167</v>
      </c>
      <c r="X66">
        <v>20</v>
      </c>
      <c r="Y66" t="s">
        <v>139</v>
      </c>
      <c r="Z66" t="s">
        <v>168</v>
      </c>
      <c r="AA66">
        <v>20</v>
      </c>
      <c r="AB66" t="s">
        <v>139</v>
      </c>
      <c r="AC66" t="s">
        <v>169</v>
      </c>
      <c r="AD66">
        <v>20</v>
      </c>
      <c r="AE66" t="s">
        <v>139</v>
      </c>
      <c r="AF66" t="s">
        <v>170</v>
      </c>
      <c r="AG66">
        <v>115200</v>
      </c>
      <c r="AH66" t="s">
        <v>139</v>
      </c>
      <c r="AI66" t="s">
        <v>171</v>
      </c>
      <c r="AJ66">
        <v>12000</v>
      </c>
      <c r="AK66" t="s">
        <v>139</v>
      </c>
      <c r="AL66" t="s">
        <v>172</v>
      </c>
      <c r="AM66">
        <v>30000</v>
      </c>
      <c r="AN66" t="s">
        <v>139</v>
      </c>
    </row>
    <row r="67" spans="1:40" x14ac:dyDescent="0.2">
      <c r="A67" s="26">
        <v>41904.564815196762</v>
      </c>
      <c r="B67" t="s">
        <v>130</v>
      </c>
      <c r="C67" t="s">
        <v>129</v>
      </c>
      <c r="D67" t="s">
        <v>173</v>
      </c>
      <c r="E67" t="s">
        <v>133</v>
      </c>
      <c r="F67" t="s">
        <v>134</v>
      </c>
      <c r="G67" t="s">
        <v>135</v>
      </c>
      <c r="H67" t="s">
        <v>174</v>
      </c>
      <c r="I67">
        <v>60</v>
      </c>
      <c r="J67" t="s">
        <v>139</v>
      </c>
      <c r="K67" t="s">
        <v>175</v>
      </c>
      <c r="L67">
        <v>40</v>
      </c>
      <c r="M67" t="s">
        <v>139</v>
      </c>
      <c r="N67" t="s">
        <v>176</v>
      </c>
      <c r="O67">
        <v>50</v>
      </c>
      <c r="P67" t="s">
        <v>139</v>
      </c>
      <c r="Q67" t="s">
        <v>177</v>
      </c>
      <c r="R67">
        <v>40</v>
      </c>
      <c r="S67" t="s">
        <v>139</v>
      </c>
      <c r="T67" t="s">
        <v>178</v>
      </c>
      <c r="U67">
        <v>60</v>
      </c>
      <c r="V67" t="s">
        <v>139</v>
      </c>
      <c r="W67" t="s">
        <v>179</v>
      </c>
      <c r="X67">
        <v>50</v>
      </c>
      <c r="Y67" t="s">
        <v>139</v>
      </c>
      <c r="Z67" t="s">
        <v>180</v>
      </c>
      <c r="AA67">
        <v>50</v>
      </c>
      <c r="AB67" t="s">
        <v>139</v>
      </c>
      <c r="AC67" t="s">
        <v>181</v>
      </c>
      <c r="AD67">
        <v>35</v>
      </c>
      <c r="AE67" t="s">
        <v>139</v>
      </c>
      <c r="AF67" t="s">
        <v>182</v>
      </c>
      <c r="AG67">
        <v>8</v>
      </c>
      <c r="AH67" t="s">
        <v>139</v>
      </c>
      <c r="AI67" t="s">
        <v>183</v>
      </c>
      <c r="AJ67">
        <v>90</v>
      </c>
      <c r="AK67" t="s">
        <v>139</v>
      </c>
      <c r="AL67" t="s">
        <v>184</v>
      </c>
      <c r="AM67">
        <v>1</v>
      </c>
      <c r="AN67" t="s">
        <v>139</v>
      </c>
    </row>
    <row r="68" spans="1:40" x14ac:dyDescent="0.2">
      <c r="A68" s="26">
        <v>41904.564815196762</v>
      </c>
      <c r="B68" t="s">
        <v>130</v>
      </c>
      <c r="C68" t="s">
        <v>129</v>
      </c>
      <c r="D68" t="s">
        <v>185</v>
      </c>
      <c r="E68" t="s">
        <v>133</v>
      </c>
      <c r="F68" t="s">
        <v>134</v>
      </c>
      <c r="G68" t="s">
        <v>135</v>
      </c>
      <c r="H68" t="s">
        <v>186</v>
      </c>
      <c r="I68">
        <v>33</v>
      </c>
      <c r="J68" t="s">
        <v>139</v>
      </c>
      <c r="K68" t="s">
        <v>187</v>
      </c>
      <c r="L68">
        <v>33</v>
      </c>
      <c r="M68" t="s">
        <v>139</v>
      </c>
      <c r="N68" t="s">
        <v>188</v>
      </c>
      <c r="O68">
        <v>34</v>
      </c>
      <c r="P68" t="s">
        <v>139</v>
      </c>
      <c r="Q68" t="s">
        <v>166</v>
      </c>
      <c r="R68">
        <v>20</v>
      </c>
      <c r="S68" t="s">
        <v>139</v>
      </c>
      <c r="T68" t="s">
        <v>167</v>
      </c>
      <c r="U68">
        <v>20</v>
      </c>
      <c r="V68" t="s">
        <v>139</v>
      </c>
      <c r="W68" t="s">
        <v>168</v>
      </c>
      <c r="X68">
        <v>20</v>
      </c>
      <c r="Y68" t="s">
        <v>139</v>
      </c>
      <c r="Z68" t="s">
        <v>189</v>
      </c>
      <c r="AA68">
        <v>20</v>
      </c>
      <c r="AB68" t="s">
        <v>139</v>
      </c>
      <c r="AC68" t="s">
        <v>190</v>
      </c>
      <c r="AD68">
        <v>20</v>
      </c>
      <c r="AE68" t="s">
        <v>139</v>
      </c>
      <c r="AF68" t="s">
        <v>191</v>
      </c>
      <c r="AG68">
        <v>20</v>
      </c>
      <c r="AH68" t="s">
        <v>139</v>
      </c>
      <c r="AI68" t="s">
        <v>170</v>
      </c>
      <c r="AJ68">
        <v>115200</v>
      </c>
      <c r="AK68" t="s">
        <v>139</v>
      </c>
      <c r="AL68" t="s">
        <v>171</v>
      </c>
      <c r="AM68">
        <v>12000</v>
      </c>
      <c r="AN68" t="s">
        <v>139</v>
      </c>
    </row>
    <row r="69" spans="1:40" x14ac:dyDescent="0.2">
      <c r="A69" s="26">
        <v>41904.564815196762</v>
      </c>
      <c r="B69" t="s">
        <v>130</v>
      </c>
      <c r="C69" t="s">
        <v>129</v>
      </c>
      <c r="D69" t="s">
        <v>141</v>
      </c>
      <c r="E69" t="s">
        <v>133</v>
      </c>
      <c r="F69" t="s">
        <v>134</v>
      </c>
      <c r="G69" t="s">
        <v>135</v>
      </c>
      <c r="H69" t="s">
        <v>142</v>
      </c>
      <c r="I69">
        <v>49</v>
      </c>
      <c r="J69" t="s">
        <v>139</v>
      </c>
      <c r="K69" t="s">
        <v>143</v>
      </c>
      <c r="L69">
        <v>130</v>
      </c>
      <c r="M69" t="s">
        <v>139</v>
      </c>
      <c r="N69" t="s">
        <v>144</v>
      </c>
      <c r="O69">
        <v>180</v>
      </c>
      <c r="P69" t="s">
        <v>139</v>
      </c>
      <c r="Q69" t="s">
        <v>145</v>
      </c>
      <c r="R69">
        <v>140</v>
      </c>
      <c r="S69" t="s">
        <v>139</v>
      </c>
      <c r="T69" t="s">
        <v>146</v>
      </c>
      <c r="U69">
        <v>80</v>
      </c>
      <c r="V69" t="s">
        <v>139</v>
      </c>
      <c r="W69" t="s">
        <v>147</v>
      </c>
      <c r="X69">
        <v>101</v>
      </c>
      <c r="Y69" t="s">
        <v>139</v>
      </c>
      <c r="Z69" t="s">
        <v>148</v>
      </c>
      <c r="AA69">
        <v>190</v>
      </c>
      <c r="AB69" t="s">
        <v>139</v>
      </c>
      <c r="AC69" t="s">
        <v>149</v>
      </c>
      <c r="AD69">
        <v>20</v>
      </c>
      <c r="AE69" t="s">
        <v>139</v>
      </c>
    </row>
    <row r="70" spans="1:40" x14ac:dyDescent="0.2">
      <c r="A70" s="26">
        <v>41904.564815196762</v>
      </c>
      <c r="B70" t="s">
        <v>130</v>
      </c>
      <c r="C70" t="s">
        <v>129</v>
      </c>
      <c r="D70" t="s">
        <v>150</v>
      </c>
    </row>
    <row r="71" spans="1:40" x14ac:dyDescent="0.2">
      <c r="A71" s="26">
        <v>41904.564815196762</v>
      </c>
      <c r="B71" t="s">
        <v>130</v>
      </c>
      <c r="C71" t="s">
        <v>129</v>
      </c>
      <c r="D71" t="s">
        <v>151</v>
      </c>
      <c r="E71" t="s">
        <v>133</v>
      </c>
      <c r="F71" t="s">
        <v>134</v>
      </c>
      <c r="G71" t="s">
        <v>135</v>
      </c>
      <c r="H71" t="s">
        <v>152</v>
      </c>
      <c r="I71">
        <v>50</v>
      </c>
      <c r="J71" t="s">
        <v>139</v>
      </c>
      <c r="K71" t="s">
        <v>153</v>
      </c>
      <c r="L71">
        <v>50</v>
      </c>
      <c r="M71" t="s">
        <v>139</v>
      </c>
      <c r="N71" t="s">
        <v>154</v>
      </c>
      <c r="O71">
        <v>50</v>
      </c>
      <c r="P71" t="s">
        <v>139</v>
      </c>
    </row>
    <row r="72" spans="1:40" x14ac:dyDescent="0.2">
      <c r="A72" s="26">
        <v>41904.564815196762</v>
      </c>
      <c r="B72" t="s">
        <v>130</v>
      </c>
      <c r="C72" t="s">
        <v>129</v>
      </c>
      <c r="D72" t="s">
        <v>155</v>
      </c>
      <c r="E72" t="s">
        <v>133</v>
      </c>
      <c r="F72" t="s">
        <v>134</v>
      </c>
      <c r="G72" t="s">
        <v>135</v>
      </c>
      <c r="H72" t="s">
        <v>156</v>
      </c>
      <c r="I72">
        <v>35</v>
      </c>
      <c r="J72" t="s">
        <v>139</v>
      </c>
      <c r="K72" t="s">
        <v>157</v>
      </c>
      <c r="L72">
        <v>5</v>
      </c>
      <c r="M72" t="s">
        <v>139</v>
      </c>
      <c r="N72" t="s">
        <v>158</v>
      </c>
      <c r="O72">
        <v>60</v>
      </c>
      <c r="P72" t="s">
        <v>139</v>
      </c>
    </row>
    <row r="73" spans="1:40" x14ac:dyDescent="0.2">
      <c r="A73" s="26">
        <v>41904.564815196762</v>
      </c>
      <c r="B73" t="s">
        <v>130</v>
      </c>
      <c r="C73" t="s">
        <v>129</v>
      </c>
      <c r="D73" t="s">
        <v>159</v>
      </c>
      <c r="E73" t="s">
        <v>133</v>
      </c>
      <c r="F73" t="s">
        <v>134</v>
      </c>
      <c r="G73" t="s">
        <v>135</v>
      </c>
      <c r="H73" t="s">
        <v>160</v>
      </c>
      <c r="I73">
        <v>1</v>
      </c>
      <c r="J73" t="s">
        <v>139</v>
      </c>
    </row>
    <row r="74" spans="1:40" x14ac:dyDescent="0.2">
      <c r="A74" s="26">
        <v>41904.564815196762</v>
      </c>
      <c r="B74" t="s">
        <v>130</v>
      </c>
      <c r="C74" t="s">
        <v>129</v>
      </c>
      <c r="D74" t="s">
        <v>161</v>
      </c>
      <c r="E74" t="s">
        <v>133</v>
      </c>
      <c r="F74" t="s">
        <v>134</v>
      </c>
      <c r="G74" t="s">
        <v>135</v>
      </c>
      <c r="H74" t="s">
        <v>162</v>
      </c>
      <c r="I74">
        <v>30</v>
      </c>
      <c r="J74" t="s">
        <v>139</v>
      </c>
      <c r="K74" t="s">
        <v>163</v>
      </c>
      <c r="L74">
        <v>30</v>
      </c>
      <c r="M74" t="s">
        <v>139</v>
      </c>
      <c r="N74" t="s">
        <v>164</v>
      </c>
      <c r="O74">
        <v>30</v>
      </c>
      <c r="P74" t="s">
        <v>139</v>
      </c>
      <c r="Q74" t="s">
        <v>165</v>
      </c>
      <c r="R74">
        <v>10</v>
      </c>
      <c r="S74" t="s">
        <v>139</v>
      </c>
      <c r="T74" t="s">
        <v>166</v>
      </c>
      <c r="U74">
        <v>20</v>
      </c>
      <c r="V74" t="s">
        <v>139</v>
      </c>
      <c r="W74" t="s">
        <v>167</v>
      </c>
      <c r="X74">
        <v>20</v>
      </c>
      <c r="Y74" t="s">
        <v>139</v>
      </c>
      <c r="Z74" t="s">
        <v>168</v>
      </c>
      <c r="AA74">
        <v>20</v>
      </c>
      <c r="AB74" t="s">
        <v>139</v>
      </c>
      <c r="AC74" t="s">
        <v>169</v>
      </c>
      <c r="AD74">
        <v>20</v>
      </c>
      <c r="AE74" t="s">
        <v>139</v>
      </c>
      <c r="AF74" t="s">
        <v>170</v>
      </c>
      <c r="AG74">
        <v>115200</v>
      </c>
      <c r="AH74" t="s">
        <v>139</v>
      </c>
      <c r="AI74" t="s">
        <v>171</v>
      </c>
      <c r="AJ74">
        <v>12000</v>
      </c>
      <c r="AK74" t="s">
        <v>139</v>
      </c>
      <c r="AL74" t="s">
        <v>172</v>
      </c>
      <c r="AM74">
        <v>30000</v>
      </c>
      <c r="AN74" t="s">
        <v>139</v>
      </c>
    </row>
    <row r="75" spans="1:40" x14ac:dyDescent="0.2">
      <c r="A75" s="26">
        <v>41904.564815196762</v>
      </c>
      <c r="B75" t="s">
        <v>130</v>
      </c>
      <c r="C75" t="s">
        <v>129</v>
      </c>
      <c r="D75" t="s">
        <v>173</v>
      </c>
      <c r="E75" t="s">
        <v>133</v>
      </c>
      <c r="F75" t="s">
        <v>134</v>
      </c>
      <c r="G75" t="s">
        <v>135</v>
      </c>
      <c r="H75" t="s">
        <v>174</v>
      </c>
      <c r="I75">
        <v>60</v>
      </c>
      <c r="J75" t="s">
        <v>139</v>
      </c>
      <c r="K75" t="s">
        <v>175</v>
      </c>
      <c r="L75">
        <v>40</v>
      </c>
      <c r="M75" t="s">
        <v>139</v>
      </c>
      <c r="N75" t="s">
        <v>176</v>
      </c>
      <c r="O75">
        <v>50</v>
      </c>
      <c r="P75" t="s">
        <v>139</v>
      </c>
      <c r="Q75" t="s">
        <v>177</v>
      </c>
      <c r="R75">
        <v>40</v>
      </c>
      <c r="S75" t="s">
        <v>139</v>
      </c>
      <c r="T75" t="s">
        <v>178</v>
      </c>
      <c r="U75">
        <v>60</v>
      </c>
      <c r="V75" t="s">
        <v>139</v>
      </c>
      <c r="W75" t="s">
        <v>179</v>
      </c>
      <c r="X75">
        <v>50</v>
      </c>
      <c r="Y75" t="s">
        <v>139</v>
      </c>
      <c r="Z75" t="s">
        <v>180</v>
      </c>
      <c r="AA75">
        <v>50</v>
      </c>
      <c r="AB75" t="s">
        <v>139</v>
      </c>
      <c r="AC75" t="s">
        <v>181</v>
      </c>
      <c r="AD75">
        <v>35</v>
      </c>
      <c r="AE75" t="s">
        <v>139</v>
      </c>
      <c r="AF75" t="s">
        <v>182</v>
      </c>
      <c r="AG75">
        <v>8</v>
      </c>
      <c r="AH75" t="s">
        <v>139</v>
      </c>
      <c r="AI75" t="s">
        <v>183</v>
      </c>
      <c r="AJ75">
        <v>90</v>
      </c>
      <c r="AK75" t="s">
        <v>139</v>
      </c>
      <c r="AL75" t="s">
        <v>184</v>
      </c>
      <c r="AM75">
        <v>1</v>
      </c>
      <c r="AN75" t="s">
        <v>139</v>
      </c>
    </row>
    <row r="76" spans="1:40" x14ac:dyDescent="0.2">
      <c r="A76" s="26">
        <v>41904.564815196762</v>
      </c>
      <c r="B76" t="s">
        <v>130</v>
      </c>
      <c r="C76" t="s">
        <v>129</v>
      </c>
      <c r="D76" t="s">
        <v>185</v>
      </c>
      <c r="E76" t="s">
        <v>133</v>
      </c>
      <c r="F76" t="s">
        <v>134</v>
      </c>
      <c r="G76" t="s">
        <v>135</v>
      </c>
      <c r="H76" t="s">
        <v>186</v>
      </c>
      <c r="I76">
        <v>33</v>
      </c>
      <c r="J76" t="s">
        <v>139</v>
      </c>
      <c r="K76" t="s">
        <v>187</v>
      </c>
      <c r="L76">
        <v>33</v>
      </c>
      <c r="M76" t="s">
        <v>139</v>
      </c>
      <c r="N76" t="s">
        <v>188</v>
      </c>
      <c r="O76">
        <v>34</v>
      </c>
      <c r="P76" t="s">
        <v>139</v>
      </c>
      <c r="Q76" t="s">
        <v>166</v>
      </c>
      <c r="R76">
        <v>20</v>
      </c>
      <c r="S76" t="s">
        <v>139</v>
      </c>
      <c r="T76" t="s">
        <v>167</v>
      </c>
      <c r="U76">
        <v>20</v>
      </c>
      <c r="V76" t="s">
        <v>139</v>
      </c>
      <c r="W76" t="s">
        <v>168</v>
      </c>
      <c r="X76">
        <v>20</v>
      </c>
      <c r="Y76" t="s">
        <v>139</v>
      </c>
      <c r="Z76" t="s">
        <v>189</v>
      </c>
      <c r="AA76">
        <v>20</v>
      </c>
      <c r="AB76" t="s">
        <v>139</v>
      </c>
      <c r="AC76" t="s">
        <v>190</v>
      </c>
      <c r="AD76">
        <v>20</v>
      </c>
      <c r="AE76" t="s">
        <v>139</v>
      </c>
      <c r="AF76" t="s">
        <v>191</v>
      </c>
      <c r="AG76">
        <v>20</v>
      </c>
      <c r="AH76" t="s">
        <v>139</v>
      </c>
      <c r="AI76" t="s">
        <v>170</v>
      </c>
      <c r="AJ76">
        <v>115200</v>
      </c>
      <c r="AK76" t="s">
        <v>139</v>
      </c>
      <c r="AL76" t="s">
        <v>171</v>
      </c>
      <c r="AM76">
        <v>12000</v>
      </c>
      <c r="AN76" t="s">
        <v>139</v>
      </c>
    </row>
    <row r="77" spans="1:40" x14ac:dyDescent="0.2">
      <c r="A77" s="26">
        <v>41904.564815196762</v>
      </c>
      <c r="B77" t="s">
        <v>130</v>
      </c>
      <c r="C77" t="s">
        <v>129</v>
      </c>
      <c r="D77" t="s">
        <v>192</v>
      </c>
      <c r="E77" t="s">
        <v>193</v>
      </c>
      <c r="F77" t="s">
        <v>194</v>
      </c>
      <c r="G77" t="s">
        <v>195</v>
      </c>
    </row>
    <row r="78" spans="1:40" x14ac:dyDescent="0.2">
      <c r="A78" s="26">
        <v>41904.564815196762</v>
      </c>
      <c r="B78" t="s">
        <v>130</v>
      </c>
      <c r="C78" t="s">
        <v>129</v>
      </c>
      <c r="D78" t="s">
        <v>196</v>
      </c>
      <c r="E78" t="s">
        <v>193</v>
      </c>
      <c r="F78" t="s">
        <v>197</v>
      </c>
      <c r="G78" t="s">
        <v>198</v>
      </c>
      <c r="H78" t="s">
        <v>199</v>
      </c>
    </row>
    <row r="79" spans="1:40" x14ac:dyDescent="0.2">
      <c r="A79" s="26">
        <v>41904.564815196762</v>
      </c>
      <c r="B79" t="s">
        <v>130</v>
      </c>
      <c r="C79" t="s">
        <v>129</v>
      </c>
      <c r="D79" t="s">
        <v>200</v>
      </c>
    </row>
    <row r="80" spans="1:40" x14ac:dyDescent="0.2">
      <c r="A80" s="26">
        <v>41904.564815196762</v>
      </c>
      <c r="B80" t="s">
        <v>130</v>
      </c>
      <c r="C80" t="s">
        <v>129</v>
      </c>
      <c r="D80" t="s">
        <v>201</v>
      </c>
      <c r="E80" t="s">
        <v>133</v>
      </c>
      <c r="F80" t="s">
        <v>134</v>
      </c>
      <c r="G80" t="s">
        <v>135</v>
      </c>
      <c r="H80" t="s">
        <v>136</v>
      </c>
      <c r="I80">
        <v>1900000</v>
      </c>
      <c r="J80" t="s">
        <v>137</v>
      </c>
      <c r="K80">
        <v>1900000</v>
      </c>
      <c r="L80" t="s">
        <v>138</v>
      </c>
      <c r="M80">
        <v>500</v>
      </c>
      <c r="N80" t="s">
        <v>139</v>
      </c>
      <c r="O80" t="s">
        <v>140</v>
      </c>
      <c r="P80">
        <v>300</v>
      </c>
      <c r="Q80" t="s">
        <v>139</v>
      </c>
    </row>
    <row r="81" spans="1:40" x14ac:dyDescent="0.2">
      <c r="A81" s="26">
        <v>41904.564815196762</v>
      </c>
      <c r="B81" t="s">
        <v>130</v>
      </c>
      <c r="C81" t="s">
        <v>129</v>
      </c>
      <c r="D81" t="s">
        <v>202</v>
      </c>
      <c r="E81" t="s">
        <v>133</v>
      </c>
      <c r="F81" t="s">
        <v>134</v>
      </c>
      <c r="G81" t="s">
        <v>135</v>
      </c>
      <c r="H81" t="s">
        <v>142</v>
      </c>
      <c r="I81">
        <v>49</v>
      </c>
      <c r="J81" t="s">
        <v>139</v>
      </c>
      <c r="K81" t="s">
        <v>143</v>
      </c>
      <c r="L81">
        <v>130</v>
      </c>
      <c r="M81" t="s">
        <v>139</v>
      </c>
      <c r="N81" t="s">
        <v>144</v>
      </c>
      <c r="O81">
        <v>180</v>
      </c>
      <c r="P81" t="s">
        <v>139</v>
      </c>
      <c r="Q81" t="s">
        <v>145</v>
      </c>
      <c r="R81">
        <v>140</v>
      </c>
      <c r="S81" t="s">
        <v>139</v>
      </c>
      <c r="T81" t="s">
        <v>146</v>
      </c>
      <c r="U81">
        <v>80</v>
      </c>
      <c r="V81" t="s">
        <v>139</v>
      </c>
      <c r="W81" t="s">
        <v>147</v>
      </c>
      <c r="X81">
        <v>101</v>
      </c>
      <c r="Y81" t="s">
        <v>139</v>
      </c>
      <c r="Z81" t="s">
        <v>148</v>
      </c>
      <c r="AA81">
        <v>190</v>
      </c>
      <c r="AB81" t="s">
        <v>139</v>
      </c>
      <c r="AC81" t="s">
        <v>149</v>
      </c>
      <c r="AD81">
        <v>20</v>
      </c>
      <c r="AE81" t="s">
        <v>139</v>
      </c>
    </row>
    <row r="82" spans="1:40" x14ac:dyDescent="0.2">
      <c r="A82" s="26">
        <v>41904.564815196762</v>
      </c>
      <c r="B82" t="s">
        <v>130</v>
      </c>
      <c r="C82" t="s">
        <v>129</v>
      </c>
      <c r="D82" t="s">
        <v>203</v>
      </c>
    </row>
    <row r="83" spans="1:40" x14ac:dyDescent="0.2">
      <c r="A83" s="26">
        <v>41904.564815196762</v>
      </c>
      <c r="B83" t="s">
        <v>130</v>
      </c>
      <c r="C83" t="s">
        <v>129</v>
      </c>
      <c r="D83" t="s">
        <v>204</v>
      </c>
      <c r="E83" t="s">
        <v>133</v>
      </c>
      <c r="F83" t="s">
        <v>134</v>
      </c>
      <c r="G83" t="s">
        <v>135</v>
      </c>
      <c r="H83" t="s">
        <v>152</v>
      </c>
      <c r="I83">
        <v>50</v>
      </c>
      <c r="J83" t="s">
        <v>139</v>
      </c>
      <c r="K83" t="s">
        <v>153</v>
      </c>
      <c r="L83">
        <v>50</v>
      </c>
      <c r="M83" t="s">
        <v>139</v>
      </c>
      <c r="N83" t="s">
        <v>154</v>
      </c>
      <c r="O83">
        <v>50</v>
      </c>
      <c r="P83" t="s">
        <v>139</v>
      </c>
    </row>
    <row r="84" spans="1:40" x14ac:dyDescent="0.2">
      <c r="A84" s="26">
        <v>41904.564815196762</v>
      </c>
      <c r="B84" t="s">
        <v>130</v>
      </c>
      <c r="C84" t="s">
        <v>129</v>
      </c>
      <c r="D84" t="s">
        <v>205</v>
      </c>
      <c r="E84" t="s">
        <v>133</v>
      </c>
      <c r="F84" t="s">
        <v>134</v>
      </c>
      <c r="G84" t="s">
        <v>135</v>
      </c>
      <c r="H84" t="s">
        <v>156</v>
      </c>
      <c r="I84">
        <v>35</v>
      </c>
      <c r="J84" t="s">
        <v>139</v>
      </c>
      <c r="K84" t="s">
        <v>157</v>
      </c>
      <c r="L84">
        <v>5</v>
      </c>
      <c r="M84" t="s">
        <v>139</v>
      </c>
      <c r="N84" t="s">
        <v>158</v>
      </c>
      <c r="O84">
        <v>60</v>
      </c>
      <c r="P84" t="s">
        <v>139</v>
      </c>
    </row>
    <row r="85" spans="1:40" x14ac:dyDescent="0.2">
      <c r="A85" s="26">
        <v>41904.564815196762</v>
      </c>
      <c r="B85" t="s">
        <v>130</v>
      </c>
      <c r="C85" t="s">
        <v>129</v>
      </c>
      <c r="D85" t="s">
        <v>206</v>
      </c>
      <c r="E85" t="s">
        <v>133</v>
      </c>
      <c r="F85" t="s">
        <v>134</v>
      </c>
      <c r="G85" t="s">
        <v>135</v>
      </c>
      <c r="H85" t="s">
        <v>160</v>
      </c>
      <c r="I85">
        <v>1</v>
      </c>
      <c r="J85" t="s">
        <v>139</v>
      </c>
    </row>
    <row r="86" spans="1:40" x14ac:dyDescent="0.2">
      <c r="A86" s="26">
        <v>41904.564815196762</v>
      </c>
      <c r="B86" t="s">
        <v>130</v>
      </c>
      <c r="C86" t="s">
        <v>129</v>
      </c>
      <c r="D86" t="s">
        <v>207</v>
      </c>
      <c r="E86" t="s">
        <v>133</v>
      </c>
      <c r="F86" t="s">
        <v>134</v>
      </c>
      <c r="G86" t="s">
        <v>135</v>
      </c>
      <c r="H86" t="s">
        <v>162</v>
      </c>
      <c r="I86">
        <v>30</v>
      </c>
      <c r="J86" t="s">
        <v>139</v>
      </c>
      <c r="K86" t="s">
        <v>163</v>
      </c>
      <c r="L86">
        <v>30</v>
      </c>
      <c r="M86" t="s">
        <v>139</v>
      </c>
      <c r="N86" t="s">
        <v>164</v>
      </c>
      <c r="O86">
        <v>30</v>
      </c>
      <c r="P86" t="s">
        <v>139</v>
      </c>
      <c r="Q86" t="s">
        <v>165</v>
      </c>
      <c r="R86">
        <v>10</v>
      </c>
      <c r="S86" t="s">
        <v>139</v>
      </c>
      <c r="T86" t="s">
        <v>166</v>
      </c>
      <c r="U86">
        <v>20</v>
      </c>
      <c r="V86" t="s">
        <v>139</v>
      </c>
      <c r="W86" t="s">
        <v>167</v>
      </c>
      <c r="X86">
        <v>20</v>
      </c>
      <c r="Y86" t="s">
        <v>139</v>
      </c>
      <c r="Z86" t="s">
        <v>168</v>
      </c>
      <c r="AA86">
        <v>20</v>
      </c>
      <c r="AB86" t="s">
        <v>139</v>
      </c>
      <c r="AC86" t="s">
        <v>169</v>
      </c>
      <c r="AD86">
        <v>20</v>
      </c>
      <c r="AE86" t="s">
        <v>139</v>
      </c>
      <c r="AF86" t="s">
        <v>170</v>
      </c>
      <c r="AG86">
        <v>115200</v>
      </c>
      <c r="AH86" t="s">
        <v>139</v>
      </c>
      <c r="AI86" t="s">
        <v>171</v>
      </c>
      <c r="AJ86">
        <v>12000</v>
      </c>
      <c r="AK86" t="s">
        <v>139</v>
      </c>
      <c r="AL86" t="s">
        <v>172</v>
      </c>
      <c r="AM86">
        <v>30000</v>
      </c>
      <c r="AN86" t="s">
        <v>139</v>
      </c>
    </row>
    <row r="87" spans="1:40" x14ac:dyDescent="0.2">
      <c r="A87" s="26">
        <v>41904.56481520833</v>
      </c>
      <c r="B87" t="s">
        <v>130</v>
      </c>
      <c r="C87" t="s">
        <v>129</v>
      </c>
      <c r="D87" t="s">
        <v>208</v>
      </c>
      <c r="E87" t="s">
        <v>133</v>
      </c>
      <c r="F87" t="s">
        <v>134</v>
      </c>
      <c r="G87" t="s">
        <v>135</v>
      </c>
      <c r="H87" t="s">
        <v>174</v>
      </c>
      <c r="I87">
        <v>60</v>
      </c>
      <c r="J87" t="s">
        <v>139</v>
      </c>
      <c r="K87" t="s">
        <v>175</v>
      </c>
      <c r="L87">
        <v>40</v>
      </c>
      <c r="M87" t="s">
        <v>139</v>
      </c>
      <c r="N87" t="s">
        <v>176</v>
      </c>
      <c r="O87">
        <v>50</v>
      </c>
      <c r="P87" t="s">
        <v>139</v>
      </c>
      <c r="Q87" t="s">
        <v>177</v>
      </c>
      <c r="R87">
        <v>40</v>
      </c>
      <c r="S87" t="s">
        <v>139</v>
      </c>
      <c r="T87" t="s">
        <v>178</v>
      </c>
      <c r="U87">
        <v>60</v>
      </c>
      <c r="V87" t="s">
        <v>139</v>
      </c>
      <c r="W87" t="s">
        <v>179</v>
      </c>
      <c r="X87">
        <v>50</v>
      </c>
      <c r="Y87" t="s">
        <v>139</v>
      </c>
      <c r="Z87" t="s">
        <v>180</v>
      </c>
      <c r="AA87">
        <v>50</v>
      </c>
      <c r="AB87" t="s">
        <v>139</v>
      </c>
      <c r="AC87" t="s">
        <v>181</v>
      </c>
      <c r="AD87">
        <v>35</v>
      </c>
      <c r="AE87" t="s">
        <v>139</v>
      </c>
      <c r="AF87" t="s">
        <v>182</v>
      </c>
      <c r="AG87">
        <v>8</v>
      </c>
      <c r="AH87" t="s">
        <v>139</v>
      </c>
      <c r="AI87" t="s">
        <v>183</v>
      </c>
      <c r="AJ87">
        <v>90</v>
      </c>
      <c r="AK87" t="s">
        <v>139</v>
      </c>
      <c r="AL87" t="s">
        <v>184</v>
      </c>
      <c r="AM87">
        <v>1</v>
      </c>
      <c r="AN87" t="s">
        <v>139</v>
      </c>
    </row>
    <row r="88" spans="1:40" x14ac:dyDescent="0.2">
      <c r="A88" s="26">
        <v>41904.56481520833</v>
      </c>
      <c r="B88" t="s">
        <v>130</v>
      </c>
      <c r="C88" t="s">
        <v>129</v>
      </c>
      <c r="D88" t="s">
        <v>209</v>
      </c>
      <c r="E88" t="s">
        <v>133</v>
      </c>
      <c r="F88" t="s">
        <v>134</v>
      </c>
      <c r="G88" t="s">
        <v>135</v>
      </c>
      <c r="H88" t="s">
        <v>186</v>
      </c>
      <c r="I88">
        <v>33</v>
      </c>
      <c r="J88" t="s">
        <v>139</v>
      </c>
      <c r="K88" t="s">
        <v>187</v>
      </c>
      <c r="L88">
        <v>33</v>
      </c>
      <c r="M88" t="s">
        <v>139</v>
      </c>
      <c r="N88" t="s">
        <v>188</v>
      </c>
      <c r="O88">
        <v>34</v>
      </c>
      <c r="P88" t="s">
        <v>139</v>
      </c>
      <c r="Q88" t="s">
        <v>166</v>
      </c>
      <c r="R88">
        <v>20</v>
      </c>
      <c r="S88" t="s">
        <v>139</v>
      </c>
      <c r="T88" t="s">
        <v>167</v>
      </c>
      <c r="U88">
        <v>20</v>
      </c>
      <c r="V88" t="s">
        <v>139</v>
      </c>
      <c r="W88" t="s">
        <v>168</v>
      </c>
      <c r="X88">
        <v>20</v>
      </c>
      <c r="Y88" t="s">
        <v>139</v>
      </c>
      <c r="Z88" t="s">
        <v>189</v>
      </c>
      <c r="AA88">
        <v>20</v>
      </c>
      <c r="AB88" t="s">
        <v>139</v>
      </c>
      <c r="AC88" t="s">
        <v>190</v>
      </c>
      <c r="AD88">
        <v>20</v>
      </c>
      <c r="AE88" t="s">
        <v>139</v>
      </c>
      <c r="AF88" t="s">
        <v>191</v>
      </c>
      <c r="AG88">
        <v>20</v>
      </c>
      <c r="AH88" t="s">
        <v>139</v>
      </c>
      <c r="AI88" t="s">
        <v>170</v>
      </c>
      <c r="AJ88">
        <v>115200</v>
      </c>
      <c r="AK88" t="s">
        <v>139</v>
      </c>
      <c r="AL88" t="s">
        <v>171</v>
      </c>
      <c r="AM88">
        <v>12000</v>
      </c>
      <c r="AN88" t="s">
        <v>139</v>
      </c>
    </row>
    <row r="89" spans="1:40" x14ac:dyDescent="0.2">
      <c r="A89" s="26">
        <v>41904.56481520833</v>
      </c>
      <c r="B89" t="s">
        <v>130</v>
      </c>
      <c r="C89" t="s">
        <v>129</v>
      </c>
      <c r="D89" t="s">
        <v>202</v>
      </c>
      <c r="E89" t="s">
        <v>133</v>
      </c>
      <c r="F89" t="s">
        <v>134</v>
      </c>
      <c r="G89" t="s">
        <v>135</v>
      </c>
      <c r="H89" t="s">
        <v>142</v>
      </c>
      <c r="I89">
        <v>49</v>
      </c>
      <c r="J89" t="s">
        <v>139</v>
      </c>
      <c r="K89" t="s">
        <v>143</v>
      </c>
      <c r="L89">
        <v>130</v>
      </c>
      <c r="M89" t="s">
        <v>139</v>
      </c>
      <c r="N89" t="s">
        <v>144</v>
      </c>
      <c r="O89">
        <v>180</v>
      </c>
      <c r="P89" t="s">
        <v>139</v>
      </c>
      <c r="Q89" t="s">
        <v>145</v>
      </c>
      <c r="R89">
        <v>140</v>
      </c>
      <c r="S89" t="s">
        <v>139</v>
      </c>
      <c r="T89" t="s">
        <v>146</v>
      </c>
      <c r="U89">
        <v>80</v>
      </c>
      <c r="V89" t="s">
        <v>139</v>
      </c>
      <c r="W89" t="s">
        <v>147</v>
      </c>
      <c r="X89">
        <v>101</v>
      </c>
      <c r="Y89" t="s">
        <v>139</v>
      </c>
      <c r="Z89" t="s">
        <v>148</v>
      </c>
      <c r="AA89">
        <v>190</v>
      </c>
      <c r="AB89" t="s">
        <v>139</v>
      </c>
      <c r="AC89" t="s">
        <v>149</v>
      </c>
      <c r="AD89">
        <v>20</v>
      </c>
      <c r="AE89" t="s">
        <v>139</v>
      </c>
    </row>
    <row r="90" spans="1:40" x14ac:dyDescent="0.2">
      <c r="A90" s="26">
        <v>41904.56481520833</v>
      </c>
      <c r="B90" t="s">
        <v>130</v>
      </c>
      <c r="C90" t="s">
        <v>129</v>
      </c>
      <c r="D90" t="s">
        <v>203</v>
      </c>
    </row>
    <row r="91" spans="1:40" x14ac:dyDescent="0.2">
      <c r="A91" s="26">
        <v>41904.56481520833</v>
      </c>
      <c r="B91" t="s">
        <v>130</v>
      </c>
      <c r="C91" t="s">
        <v>129</v>
      </c>
      <c r="D91" t="s">
        <v>204</v>
      </c>
      <c r="E91" t="s">
        <v>133</v>
      </c>
      <c r="F91" t="s">
        <v>134</v>
      </c>
      <c r="G91" t="s">
        <v>135</v>
      </c>
      <c r="H91" t="s">
        <v>152</v>
      </c>
      <c r="I91">
        <v>50</v>
      </c>
      <c r="J91" t="s">
        <v>139</v>
      </c>
      <c r="K91" t="s">
        <v>153</v>
      </c>
      <c r="L91">
        <v>50</v>
      </c>
      <c r="M91" t="s">
        <v>139</v>
      </c>
      <c r="N91" t="s">
        <v>154</v>
      </c>
      <c r="O91">
        <v>50</v>
      </c>
      <c r="P91" t="s">
        <v>139</v>
      </c>
    </row>
    <row r="92" spans="1:40" x14ac:dyDescent="0.2">
      <c r="A92" s="26">
        <v>41904.56481520833</v>
      </c>
      <c r="B92" t="s">
        <v>130</v>
      </c>
      <c r="C92" t="s">
        <v>129</v>
      </c>
      <c r="D92" t="s">
        <v>205</v>
      </c>
      <c r="E92" t="s">
        <v>133</v>
      </c>
      <c r="F92" t="s">
        <v>134</v>
      </c>
      <c r="G92" t="s">
        <v>135</v>
      </c>
      <c r="H92" t="s">
        <v>156</v>
      </c>
      <c r="I92">
        <v>35</v>
      </c>
      <c r="J92" t="s">
        <v>139</v>
      </c>
      <c r="K92" t="s">
        <v>157</v>
      </c>
      <c r="L92">
        <v>5</v>
      </c>
      <c r="M92" t="s">
        <v>139</v>
      </c>
      <c r="N92" t="s">
        <v>158</v>
      </c>
      <c r="O92">
        <v>60</v>
      </c>
      <c r="P92" t="s">
        <v>139</v>
      </c>
    </row>
    <row r="93" spans="1:40" x14ac:dyDescent="0.2">
      <c r="A93" s="26">
        <v>41904.56481520833</v>
      </c>
      <c r="B93" t="s">
        <v>130</v>
      </c>
      <c r="C93" t="s">
        <v>129</v>
      </c>
      <c r="D93" t="s">
        <v>206</v>
      </c>
      <c r="E93" t="s">
        <v>133</v>
      </c>
      <c r="F93" t="s">
        <v>134</v>
      </c>
      <c r="G93" t="s">
        <v>135</v>
      </c>
      <c r="H93" t="s">
        <v>160</v>
      </c>
      <c r="I93">
        <v>1</v>
      </c>
      <c r="J93" t="s">
        <v>139</v>
      </c>
    </row>
    <row r="94" spans="1:40" x14ac:dyDescent="0.2">
      <c r="A94" s="26">
        <v>41904.56481520833</v>
      </c>
      <c r="B94" t="s">
        <v>130</v>
      </c>
      <c r="C94" t="s">
        <v>129</v>
      </c>
      <c r="D94" t="s">
        <v>207</v>
      </c>
      <c r="E94" t="s">
        <v>133</v>
      </c>
      <c r="F94" t="s">
        <v>134</v>
      </c>
      <c r="G94" t="s">
        <v>135</v>
      </c>
      <c r="H94" t="s">
        <v>162</v>
      </c>
      <c r="I94">
        <v>30</v>
      </c>
      <c r="J94" t="s">
        <v>139</v>
      </c>
      <c r="K94" t="s">
        <v>163</v>
      </c>
      <c r="L94">
        <v>30</v>
      </c>
      <c r="M94" t="s">
        <v>139</v>
      </c>
      <c r="N94" t="s">
        <v>164</v>
      </c>
      <c r="O94">
        <v>30</v>
      </c>
      <c r="P94" t="s">
        <v>139</v>
      </c>
      <c r="Q94" t="s">
        <v>165</v>
      </c>
      <c r="R94">
        <v>10</v>
      </c>
      <c r="S94" t="s">
        <v>139</v>
      </c>
      <c r="T94" t="s">
        <v>166</v>
      </c>
      <c r="U94">
        <v>20</v>
      </c>
      <c r="V94" t="s">
        <v>139</v>
      </c>
      <c r="W94" t="s">
        <v>167</v>
      </c>
      <c r="X94">
        <v>20</v>
      </c>
      <c r="Y94" t="s">
        <v>139</v>
      </c>
      <c r="Z94" t="s">
        <v>168</v>
      </c>
      <c r="AA94">
        <v>20</v>
      </c>
      <c r="AB94" t="s">
        <v>139</v>
      </c>
      <c r="AC94" t="s">
        <v>169</v>
      </c>
      <c r="AD94">
        <v>20</v>
      </c>
      <c r="AE94" t="s">
        <v>139</v>
      </c>
      <c r="AF94" t="s">
        <v>170</v>
      </c>
      <c r="AG94">
        <v>115200</v>
      </c>
      <c r="AH94" t="s">
        <v>139</v>
      </c>
      <c r="AI94" t="s">
        <v>171</v>
      </c>
      <c r="AJ94">
        <v>12000</v>
      </c>
      <c r="AK94" t="s">
        <v>139</v>
      </c>
      <c r="AL94" t="s">
        <v>172</v>
      </c>
      <c r="AM94">
        <v>30000</v>
      </c>
      <c r="AN94" t="s">
        <v>139</v>
      </c>
    </row>
    <row r="95" spans="1:40" x14ac:dyDescent="0.2">
      <c r="A95" s="26">
        <v>41904.56481520833</v>
      </c>
      <c r="B95" t="s">
        <v>130</v>
      </c>
      <c r="C95" t="s">
        <v>129</v>
      </c>
      <c r="D95" t="s">
        <v>208</v>
      </c>
      <c r="E95" t="s">
        <v>133</v>
      </c>
      <c r="F95" t="s">
        <v>134</v>
      </c>
      <c r="G95" t="s">
        <v>135</v>
      </c>
      <c r="H95" t="s">
        <v>174</v>
      </c>
      <c r="I95">
        <v>60</v>
      </c>
      <c r="J95" t="s">
        <v>139</v>
      </c>
      <c r="K95" t="s">
        <v>175</v>
      </c>
      <c r="L95">
        <v>40</v>
      </c>
      <c r="M95" t="s">
        <v>139</v>
      </c>
      <c r="N95" t="s">
        <v>176</v>
      </c>
      <c r="O95">
        <v>50</v>
      </c>
      <c r="P95" t="s">
        <v>139</v>
      </c>
      <c r="Q95" t="s">
        <v>177</v>
      </c>
      <c r="R95">
        <v>40</v>
      </c>
      <c r="S95" t="s">
        <v>139</v>
      </c>
      <c r="T95" t="s">
        <v>178</v>
      </c>
      <c r="U95">
        <v>60</v>
      </c>
      <c r="V95" t="s">
        <v>139</v>
      </c>
      <c r="W95" t="s">
        <v>179</v>
      </c>
      <c r="X95">
        <v>50</v>
      </c>
      <c r="Y95" t="s">
        <v>139</v>
      </c>
      <c r="Z95" t="s">
        <v>180</v>
      </c>
      <c r="AA95">
        <v>50</v>
      </c>
      <c r="AB95" t="s">
        <v>139</v>
      </c>
      <c r="AC95" t="s">
        <v>181</v>
      </c>
      <c r="AD95">
        <v>35</v>
      </c>
      <c r="AE95" t="s">
        <v>139</v>
      </c>
      <c r="AF95" t="s">
        <v>182</v>
      </c>
      <c r="AG95">
        <v>8</v>
      </c>
      <c r="AH95" t="s">
        <v>139</v>
      </c>
      <c r="AI95" t="s">
        <v>183</v>
      </c>
      <c r="AJ95">
        <v>90</v>
      </c>
      <c r="AK95" t="s">
        <v>139</v>
      </c>
      <c r="AL95" t="s">
        <v>184</v>
      </c>
      <c r="AM95">
        <v>1</v>
      </c>
      <c r="AN95" t="s">
        <v>139</v>
      </c>
    </row>
    <row r="96" spans="1:40" x14ac:dyDescent="0.2">
      <c r="A96" s="26">
        <v>41904.56481520833</v>
      </c>
      <c r="B96" t="s">
        <v>130</v>
      </c>
      <c r="C96" t="s">
        <v>129</v>
      </c>
      <c r="D96" t="s">
        <v>209</v>
      </c>
      <c r="E96" t="s">
        <v>133</v>
      </c>
      <c r="F96" t="s">
        <v>134</v>
      </c>
      <c r="G96" t="s">
        <v>135</v>
      </c>
      <c r="H96" t="s">
        <v>186</v>
      </c>
      <c r="I96">
        <v>33</v>
      </c>
      <c r="J96" t="s">
        <v>139</v>
      </c>
      <c r="K96" t="s">
        <v>187</v>
      </c>
      <c r="L96">
        <v>33</v>
      </c>
      <c r="M96" t="s">
        <v>139</v>
      </c>
      <c r="N96" t="s">
        <v>188</v>
      </c>
      <c r="O96">
        <v>34</v>
      </c>
      <c r="P96" t="s">
        <v>139</v>
      </c>
      <c r="Q96" t="s">
        <v>166</v>
      </c>
      <c r="R96">
        <v>20</v>
      </c>
      <c r="S96" t="s">
        <v>139</v>
      </c>
      <c r="T96" t="s">
        <v>167</v>
      </c>
      <c r="U96">
        <v>20</v>
      </c>
      <c r="V96" t="s">
        <v>139</v>
      </c>
      <c r="W96" t="s">
        <v>168</v>
      </c>
      <c r="X96">
        <v>20</v>
      </c>
      <c r="Y96" t="s">
        <v>139</v>
      </c>
      <c r="Z96" t="s">
        <v>189</v>
      </c>
      <c r="AA96">
        <v>20</v>
      </c>
      <c r="AB96" t="s">
        <v>139</v>
      </c>
      <c r="AC96" t="s">
        <v>190</v>
      </c>
      <c r="AD96">
        <v>20</v>
      </c>
      <c r="AE96" t="s">
        <v>139</v>
      </c>
      <c r="AF96" t="s">
        <v>191</v>
      </c>
      <c r="AG96">
        <v>20</v>
      </c>
      <c r="AH96" t="s">
        <v>139</v>
      </c>
      <c r="AI96" t="s">
        <v>170</v>
      </c>
      <c r="AJ96">
        <v>115200</v>
      </c>
      <c r="AK96" t="s">
        <v>139</v>
      </c>
      <c r="AL96" t="s">
        <v>171</v>
      </c>
      <c r="AM96">
        <v>12000</v>
      </c>
      <c r="AN96" t="s">
        <v>139</v>
      </c>
    </row>
    <row r="97" spans="1:40" x14ac:dyDescent="0.2">
      <c r="A97" s="26">
        <v>41904.56481520833</v>
      </c>
      <c r="B97" t="s">
        <v>130</v>
      </c>
      <c r="C97" t="s">
        <v>129</v>
      </c>
      <c r="D97" t="s">
        <v>210</v>
      </c>
      <c r="E97" t="s">
        <v>193</v>
      </c>
      <c r="F97" t="s">
        <v>194</v>
      </c>
      <c r="G97" t="s">
        <v>195</v>
      </c>
    </row>
    <row r="98" spans="1:40" x14ac:dyDescent="0.2">
      <c r="A98" s="26">
        <v>41904.56481520833</v>
      </c>
      <c r="B98" t="s">
        <v>130</v>
      </c>
      <c r="C98" t="s">
        <v>129</v>
      </c>
      <c r="D98" t="s">
        <v>211</v>
      </c>
      <c r="E98" t="s">
        <v>193</v>
      </c>
      <c r="F98" t="s">
        <v>212</v>
      </c>
      <c r="G98" t="s">
        <v>213</v>
      </c>
      <c r="H98" t="s">
        <v>214</v>
      </c>
    </row>
    <row r="99" spans="1:40" x14ac:dyDescent="0.2">
      <c r="A99" s="26">
        <v>41904.564815381942</v>
      </c>
      <c r="B99" t="s">
        <v>130</v>
      </c>
      <c r="C99" t="s">
        <v>129</v>
      </c>
      <c r="D99" t="s">
        <v>215</v>
      </c>
    </row>
    <row r="100" spans="1:40" x14ac:dyDescent="0.2">
      <c r="A100" s="26">
        <v>41904.564815381942</v>
      </c>
      <c r="B100" t="s">
        <v>130</v>
      </c>
      <c r="C100" t="s">
        <v>129</v>
      </c>
      <c r="D100" t="s">
        <v>216</v>
      </c>
      <c r="E100" t="s">
        <v>133</v>
      </c>
      <c r="F100" t="s">
        <v>134</v>
      </c>
      <c r="G100" t="s">
        <v>135</v>
      </c>
      <c r="H100" t="s">
        <v>136</v>
      </c>
      <c r="I100">
        <v>1900000</v>
      </c>
      <c r="J100" t="s">
        <v>137</v>
      </c>
      <c r="K100">
        <v>1900000</v>
      </c>
      <c r="L100" t="s">
        <v>138</v>
      </c>
      <c r="M100">
        <v>500</v>
      </c>
      <c r="N100" t="s">
        <v>139</v>
      </c>
      <c r="O100" t="s">
        <v>140</v>
      </c>
      <c r="P100">
        <v>300</v>
      </c>
      <c r="Q100" t="s">
        <v>139</v>
      </c>
    </row>
    <row r="101" spans="1:40" x14ac:dyDescent="0.2">
      <c r="A101" s="26">
        <v>41904.564815381942</v>
      </c>
      <c r="B101" t="s">
        <v>130</v>
      </c>
      <c r="C101" t="s">
        <v>129</v>
      </c>
      <c r="D101" t="s">
        <v>217</v>
      </c>
      <c r="E101" t="s">
        <v>133</v>
      </c>
      <c r="F101" t="s">
        <v>134</v>
      </c>
      <c r="G101" t="s">
        <v>135</v>
      </c>
      <c r="H101" t="s">
        <v>142</v>
      </c>
      <c r="I101">
        <v>49</v>
      </c>
      <c r="J101" t="s">
        <v>139</v>
      </c>
      <c r="K101" t="s">
        <v>143</v>
      </c>
      <c r="L101">
        <v>130</v>
      </c>
      <c r="M101" t="s">
        <v>139</v>
      </c>
      <c r="N101" t="s">
        <v>144</v>
      </c>
      <c r="O101">
        <v>180</v>
      </c>
      <c r="P101" t="s">
        <v>139</v>
      </c>
      <c r="Q101" t="s">
        <v>145</v>
      </c>
      <c r="R101">
        <v>140</v>
      </c>
      <c r="S101" t="s">
        <v>139</v>
      </c>
      <c r="T101" t="s">
        <v>146</v>
      </c>
      <c r="U101">
        <v>80</v>
      </c>
      <c r="V101" t="s">
        <v>139</v>
      </c>
      <c r="W101" t="s">
        <v>147</v>
      </c>
      <c r="X101">
        <v>101</v>
      </c>
      <c r="Y101" t="s">
        <v>139</v>
      </c>
      <c r="Z101" t="s">
        <v>148</v>
      </c>
      <c r="AA101">
        <v>190</v>
      </c>
      <c r="AB101" t="s">
        <v>139</v>
      </c>
      <c r="AC101" t="s">
        <v>149</v>
      </c>
      <c r="AD101">
        <v>20</v>
      </c>
      <c r="AE101" t="s">
        <v>139</v>
      </c>
    </row>
    <row r="102" spans="1:40" x14ac:dyDescent="0.2">
      <c r="A102" s="26">
        <v>41904.564815381942</v>
      </c>
      <c r="B102" t="s">
        <v>130</v>
      </c>
      <c r="C102" t="s">
        <v>129</v>
      </c>
      <c r="D102" t="s">
        <v>218</v>
      </c>
    </row>
    <row r="103" spans="1:40" x14ac:dyDescent="0.2">
      <c r="A103" s="26">
        <v>41904.564815381942</v>
      </c>
      <c r="B103" t="s">
        <v>130</v>
      </c>
      <c r="C103" t="s">
        <v>129</v>
      </c>
      <c r="D103" t="s">
        <v>219</v>
      </c>
      <c r="E103" t="s">
        <v>133</v>
      </c>
      <c r="F103" t="s">
        <v>134</v>
      </c>
      <c r="G103" t="s">
        <v>135</v>
      </c>
      <c r="H103" t="s">
        <v>152</v>
      </c>
      <c r="I103">
        <v>50</v>
      </c>
      <c r="J103" t="s">
        <v>139</v>
      </c>
      <c r="K103" t="s">
        <v>153</v>
      </c>
      <c r="L103">
        <v>50</v>
      </c>
      <c r="M103" t="s">
        <v>139</v>
      </c>
      <c r="N103" t="s">
        <v>154</v>
      </c>
      <c r="O103">
        <v>50</v>
      </c>
      <c r="P103" t="s">
        <v>139</v>
      </c>
    </row>
    <row r="104" spans="1:40" x14ac:dyDescent="0.2">
      <c r="A104" s="26">
        <v>41904.564815381942</v>
      </c>
      <c r="B104" t="s">
        <v>130</v>
      </c>
      <c r="C104" t="s">
        <v>129</v>
      </c>
      <c r="D104" t="s">
        <v>220</v>
      </c>
      <c r="E104" t="s">
        <v>133</v>
      </c>
      <c r="F104" t="s">
        <v>134</v>
      </c>
      <c r="G104" t="s">
        <v>135</v>
      </c>
      <c r="H104" t="s">
        <v>156</v>
      </c>
      <c r="I104">
        <v>35</v>
      </c>
      <c r="J104" t="s">
        <v>139</v>
      </c>
      <c r="K104" t="s">
        <v>157</v>
      </c>
      <c r="L104">
        <v>5</v>
      </c>
      <c r="M104" t="s">
        <v>139</v>
      </c>
      <c r="N104" t="s">
        <v>158</v>
      </c>
      <c r="O104">
        <v>60</v>
      </c>
      <c r="P104" t="s">
        <v>139</v>
      </c>
    </row>
    <row r="105" spans="1:40" x14ac:dyDescent="0.2">
      <c r="A105" s="26">
        <v>41904.564815381942</v>
      </c>
      <c r="B105" t="s">
        <v>130</v>
      </c>
      <c r="C105" t="s">
        <v>129</v>
      </c>
      <c r="D105" t="s">
        <v>221</v>
      </c>
      <c r="E105" t="s">
        <v>133</v>
      </c>
      <c r="F105" t="s">
        <v>134</v>
      </c>
      <c r="G105" t="s">
        <v>135</v>
      </c>
      <c r="H105" t="s">
        <v>160</v>
      </c>
      <c r="I105">
        <v>1</v>
      </c>
      <c r="J105" t="s">
        <v>139</v>
      </c>
    </row>
    <row r="106" spans="1:40" x14ac:dyDescent="0.2">
      <c r="A106" s="26">
        <v>41904.564815381942</v>
      </c>
      <c r="B106" t="s">
        <v>130</v>
      </c>
      <c r="C106" t="s">
        <v>129</v>
      </c>
      <c r="D106" t="s">
        <v>222</v>
      </c>
      <c r="E106" t="s">
        <v>133</v>
      </c>
      <c r="F106" t="s">
        <v>134</v>
      </c>
      <c r="G106" t="s">
        <v>135</v>
      </c>
      <c r="H106" t="s">
        <v>162</v>
      </c>
      <c r="I106">
        <v>30</v>
      </c>
      <c r="J106" t="s">
        <v>139</v>
      </c>
      <c r="K106" t="s">
        <v>163</v>
      </c>
      <c r="L106">
        <v>30</v>
      </c>
      <c r="M106" t="s">
        <v>139</v>
      </c>
      <c r="N106" t="s">
        <v>164</v>
      </c>
      <c r="O106">
        <v>30</v>
      </c>
      <c r="P106" t="s">
        <v>139</v>
      </c>
      <c r="Q106" t="s">
        <v>165</v>
      </c>
      <c r="R106">
        <v>10</v>
      </c>
      <c r="S106" t="s">
        <v>139</v>
      </c>
      <c r="T106" t="s">
        <v>166</v>
      </c>
      <c r="U106">
        <v>20</v>
      </c>
      <c r="V106" t="s">
        <v>139</v>
      </c>
      <c r="W106" t="s">
        <v>167</v>
      </c>
      <c r="X106">
        <v>20</v>
      </c>
      <c r="Y106" t="s">
        <v>139</v>
      </c>
      <c r="Z106" t="s">
        <v>168</v>
      </c>
      <c r="AA106">
        <v>20</v>
      </c>
      <c r="AB106" t="s">
        <v>139</v>
      </c>
      <c r="AC106" t="s">
        <v>169</v>
      </c>
      <c r="AD106">
        <v>20</v>
      </c>
      <c r="AE106" t="s">
        <v>139</v>
      </c>
      <c r="AF106" t="s">
        <v>170</v>
      </c>
      <c r="AG106">
        <v>115200</v>
      </c>
      <c r="AH106" t="s">
        <v>139</v>
      </c>
      <c r="AI106" t="s">
        <v>171</v>
      </c>
      <c r="AJ106">
        <v>12000</v>
      </c>
      <c r="AK106" t="s">
        <v>139</v>
      </c>
      <c r="AL106" t="s">
        <v>172</v>
      </c>
      <c r="AM106">
        <v>30000</v>
      </c>
      <c r="AN106" t="s">
        <v>139</v>
      </c>
    </row>
    <row r="107" spans="1:40" x14ac:dyDescent="0.2">
      <c r="A107" s="26">
        <v>41904.564815381942</v>
      </c>
      <c r="B107" t="s">
        <v>130</v>
      </c>
      <c r="C107" t="s">
        <v>129</v>
      </c>
      <c r="D107" t="s">
        <v>223</v>
      </c>
      <c r="E107" t="s">
        <v>133</v>
      </c>
      <c r="F107" t="s">
        <v>134</v>
      </c>
      <c r="G107" t="s">
        <v>135</v>
      </c>
      <c r="H107" t="s">
        <v>174</v>
      </c>
      <c r="I107">
        <v>60</v>
      </c>
      <c r="J107" t="s">
        <v>139</v>
      </c>
      <c r="K107" t="s">
        <v>175</v>
      </c>
      <c r="L107">
        <v>40</v>
      </c>
      <c r="M107" t="s">
        <v>139</v>
      </c>
      <c r="N107" t="s">
        <v>176</v>
      </c>
      <c r="O107">
        <v>50</v>
      </c>
      <c r="P107" t="s">
        <v>139</v>
      </c>
      <c r="Q107" t="s">
        <v>177</v>
      </c>
      <c r="R107">
        <v>40</v>
      </c>
      <c r="S107" t="s">
        <v>139</v>
      </c>
      <c r="T107" t="s">
        <v>178</v>
      </c>
      <c r="U107">
        <v>60</v>
      </c>
      <c r="V107" t="s">
        <v>139</v>
      </c>
      <c r="W107" t="s">
        <v>179</v>
      </c>
      <c r="X107">
        <v>50</v>
      </c>
      <c r="Y107" t="s">
        <v>139</v>
      </c>
      <c r="Z107" t="s">
        <v>180</v>
      </c>
      <c r="AA107">
        <v>50</v>
      </c>
      <c r="AB107" t="s">
        <v>139</v>
      </c>
      <c r="AC107" t="s">
        <v>181</v>
      </c>
      <c r="AD107">
        <v>35</v>
      </c>
      <c r="AE107" t="s">
        <v>139</v>
      </c>
      <c r="AF107" t="s">
        <v>182</v>
      </c>
      <c r="AG107">
        <v>8</v>
      </c>
      <c r="AH107" t="s">
        <v>139</v>
      </c>
      <c r="AI107" t="s">
        <v>183</v>
      </c>
      <c r="AJ107">
        <v>90</v>
      </c>
      <c r="AK107" t="s">
        <v>139</v>
      </c>
      <c r="AL107" t="s">
        <v>184</v>
      </c>
      <c r="AM107">
        <v>1</v>
      </c>
      <c r="AN107" t="s">
        <v>139</v>
      </c>
    </row>
    <row r="108" spans="1:40" x14ac:dyDescent="0.2">
      <c r="A108" s="26">
        <v>41904.564815381942</v>
      </c>
      <c r="B108" t="s">
        <v>130</v>
      </c>
      <c r="C108" t="s">
        <v>129</v>
      </c>
      <c r="D108" t="s">
        <v>224</v>
      </c>
      <c r="E108" t="s">
        <v>133</v>
      </c>
      <c r="F108" t="s">
        <v>134</v>
      </c>
      <c r="G108" t="s">
        <v>135</v>
      </c>
      <c r="H108" t="s">
        <v>186</v>
      </c>
      <c r="I108">
        <v>33</v>
      </c>
      <c r="J108" t="s">
        <v>139</v>
      </c>
      <c r="K108" t="s">
        <v>187</v>
      </c>
      <c r="L108">
        <v>33</v>
      </c>
      <c r="M108" t="s">
        <v>139</v>
      </c>
      <c r="N108" t="s">
        <v>188</v>
      </c>
      <c r="O108">
        <v>34</v>
      </c>
      <c r="P108" t="s">
        <v>139</v>
      </c>
      <c r="Q108" t="s">
        <v>166</v>
      </c>
      <c r="R108">
        <v>20</v>
      </c>
      <c r="S108" t="s">
        <v>139</v>
      </c>
      <c r="T108" t="s">
        <v>167</v>
      </c>
      <c r="U108">
        <v>20</v>
      </c>
      <c r="V108" t="s">
        <v>139</v>
      </c>
      <c r="W108" t="s">
        <v>168</v>
      </c>
      <c r="X108">
        <v>20</v>
      </c>
      <c r="Y108" t="s">
        <v>139</v>
      </c>
      <c r="Z108" t="s">
        <v>189</v>
      </c>
      <c r="AA108">
        <v>20</v>
      </c>
      <c r="AB108" t="s">
        <v>139</v>
      </c>
      <c r="AC108" t="s">
        <v>190</v>
      </c>
      <c r="AD108">
        <v>20</v>
      </c>
      <c r="AE108" t="s">
        <v>139</v>
      </c>
      <c r="AF108" t="s">
        <v>191</v>
      </c>
      <c r="AG108">
        <v>20</v>
      </c>
      <c r="AH108" t="s">
        <v>139</v>
      </c>
      <c r="AI108" t="s">
        <v>170</v>
      </c>
      <c r="AJ108">
        <v>115200</v>
      </c>
      <c r="AK108" t="s">
        <v>139</v>
      </c>
      <c r="AL108" t="s">
        <v>171</v>
      </c>
      <c r="AM108">
        <v>12000</v>
      </c>
      <c r="AN108" t="s">
        <v>139</v>
      </c>
    </row>
    <row r="109" spans="1:40" x14ac:dyDescent="0.2">
      <c r="A109" s="26">
        <v>41904.564815381942</v>
      </c>
      <c r="B109" t="s">
        <v>130</v>
      </c>
      <c r="C109" t="s">
        <v>129</v>
      </c>
      <c r="D109" t="s">
        <v>217</v>
      </c>
      <c r="E109" t="s">
        <v>133</v>
      </c>
      <c r="F109" t="s">
        <v>134</v>
      </c>
      <c r="G109" t="s">
        <v>135</v>
      </c>
      <c r="H109" t="s">
        <v>142</v>
      </c>
      <c r="I109">
        <v>49</v>
      </c>
      <c r="J109" t="s">
        <v>139</v>
      </c>
      <c r="K109" t="s">
        <v>143</v>
      </c>
      <c r="L109">
        <v>130</v>
      </c>
      <c r="M109" t="s">
        <v>139</v>
      </c>
      <c r="N109" t="s">
        <v>144</v>
      </c>
      <c r="O109">
        <v>180</v>
      </c>
      <c r="P109" t="s">
        <v>139</v>
      </c>
      <c r="Q109" t="s">
        <v>145</v>
      </c>
      <c r="R109">
        <v>140</v>
      </c>
      <c r="S109" t="s">
        <v>139</v>
      </c>
      <c r="T109" t="s">
        <v>146</v>
      </c>
      <c r="U109">
        <v>80</v>
      </c>
      <c r="V109" t="s">
        <v>139</v>
      </c>
      <c r="W109" t="s">
        <v>147</v>
      </c>
      <c r="X109">
        <v>101</v>
      </c>
      <c r="Y109" t="s">
        <v>139</v>
      </c>
      <c r="Z109" t="s">
        <v>148</v>
      </c>
      <c r="AA109">
        <v>190</v>
      </c>
      <c r="AB109" t="s">
        <v>139</v>
      </c>
      <c r="AC109" t="s">
        <v>149</v>
      </c>
      <c r="AD109">
        <v>20</v>
      </c>
      <c r="AE109" t="s">
        <v>139</v>
      </c>
    </row>
    <row r="110" spans="1:40" x14ac:dyDescent="0.2">
      <c r="A110" s="26">
        <v>41904.564815381942</v>
      </c>
      <c r="B110" t="s">
        <v>130</v>
      </c>
      <c r="C110" t="s">
        <v>129</v>
      </c>
      <c r="D110" t="s">
        <v>218</v>
      </c>
    </row>
    <row r="111" spans="1:40" x14ac:dyDescent="0.2">
      <c r="A111" s="26">
        <v>41904.564815381942</v>
      </c>
      <c r="B111" t="s">
        <v>130</v>
      </c>
      <c r="C111" t="s">
        <v>129</v>
      </c>
      <c r="D111" t="s">
        <v>219</v>
      </c>
      <c r="E111" t="s">
        <v>133</v>
      </c>
      <c r="F111" t="s">
        <v>134</v>
      </c>
      <c r="G111" t="s">
        <v>135</v>
      </c>
      <c r="H111" t="s">
        <v>152</v>
      </c>
      <c r="I111">
        <v>50</v>
      </c>
      <c r="J111" t="s">
        <v>139</v>
      </c>
      <c r="K111" t="s">
        <v>153</v>
      </c>
      <c r="L111">
        <v>50</v>
      </c>
      <c r="M111" t="s">
        <v>139</v>
      </c>
      <c r="N111" t="s">
        <v>154</v>
      </c>
      <c r="O111">
        <v>50</v>
      </c>
      <c r="P111" t="s">
        <v>139</v>
      </c>
    </row>
    <row r="112" spans="1:40" x14ac:dyDescent="0.2">
      <c r="A112" s="26">
        <v>41904.564815381942</v>
      </c>
      <c r="B112" t="s">
        <v>130</v>
      </c>
      <c r="C112" t="s">
        <v>129</v>
      </c>
      <c r="D112" t="s">
        <v>220</v>
      </c>
      <c r="E112" t="s">
        <v>133</v>
      </c>
      <c r="F112" t="s">
        <v>134</v>
      </c>
      <c r="G112" t="s">
        <v>135</v>
      </c>
      <c r="H112" t="s">
        <v>156</v>
      </c>
      <c r="I112">
        <v>35</v>
      </c>
      <c r="J112" t="s">
        <v>139</v>
      </c>
      <c r="K112" t="s">
        <v>157</v>
      </c>
      <c r="L112">
        <v>5</v>
      </c>
      <c r="M112" t="s">
        <v>139</v>
      </c>
      <c r="N112" t="s">
        <v>158</v>
      </c>
      <c r="O112">
        <v>60</v>
      </c>
      <c r="P112" t="s">
        <v>139</v>
      </c>
    </row>
    <row r="113" spans="1:40" x14ac:dyDescent="0.2">
      <c r="A113" s="26">
        <v>41904.564815381942</v>
      </c>
      <c r="B113" t="s">
        <v>130</v>
      </c>
      <c r="C113" t="s">
        <v>129</v>
      </c>
      <c r="D113" t="s">
        <v>221</v>
      </c>
      <c r="E113" t="s">
        <v>133</v>
      </c>
      <c r="F113" t="s">
        <v>134</v>
      </c>
      <c r="G113" t="s">
        <v>135</v>
      </c>
      <c r="H113" t="s">
        <v>160</v>
      </c>
      <c r="I113">
        <v>1</v>
      </c>
      <c r="J113" t="s">
        <v>139</v>
      </c>
    </row>
    <row r="114" spans="1:40" x14ac:dyDescent="0.2">
      <c r="A114" s="26">
        <v>41904.564815381942</v>
      </c>
      <c r="B114" t="s">
        <v>130</v>
      </c>
      <c r="C114" t="s">
        <v>129</v>
      </c>
      <c r="D114" t="s">
        <v>222</v>
      </c>
      <c r="E114" t="s">
        <v>133</v>
      </c>
      <c r="F114" t="s">
        <v>134</v>
      </c>
      <c r="G114" t="s">
        <v>135</v>
      </c>
      <c r="H114" t="s">
        <v>162</v>
      </c>
      <c r="I114">
        <v>30</v>
      </c>
      <c r="J114" t="s">
        <v>139</v>
      </c>
      <c r="K114" t="s">
        <v>163</v>
      </c>
      <c r="L114">
        <v>30</v>
      </c>
      <c r="M114" t="s">
        <v>139</v>
      </c>
      <c r="N114" t="s">
        <v>164</v>
      </c>
      <c r="O114">
        <v>30</v>
      </c>
      <c r="P114" t="s">
        <v>139</v>
      </c>
      <c r="Q114" t="s">
        <v>165</v>
      </c>
      <c r="R114">
        <v>10</v>
      </c>
      <c r="S114" t="s">
        <v>139</v>
      </c>
      <c r="T114" t="s">
        <v>166</v>
      </c>
      <c r="U114">
        <v>20</v>
      </c>
      <c r="V114" t="s">
        <v>139</v>
      </c>
      <c r="W114" t="s">
        <v>167</v>
      </c>
      <c r="X114">
        <v>20</v>
      </c>
      <c r="Y114" t="s">
        <v>139</v>
      </c>
      <c r="Z114" t="s">
        <v>168</v>
      </c>
      <c r="AA114">
        <v>20</v>
      </c>
      <c r="AB114" t="s">
        <v>139</v>
      </c>
      <c r="AC114" t="s">
        <v>169</v>
      </c>
      <c r="AD114">
        <v>20</v>
      </c>
      <c r="AE114" t="s">
        <v>139</v>
      </c>
      <c r="AF114" t="s">
        <v>170</v>
      </c>
      <c r="AG114">
        <v>115200</v>
      </c>
      <c r="AH114" t="s">
        <v>139</v>
      </c>
      <c r="AI114" t="s">
        <v>171</v>
      </c>
      <c r="AJ114">
        <v>12000</v>
      </c>
      <c r="AK114" t="s">
        <v>139</v>
      </c>
      <c r="AL114" t="s">
        <v>172</v>
      </c>
      <c r="AM114">
        <v>30000</v>
      </c>
      <c r="AN114" t="s">
        <v>139</v>
      </c>
    </row>
    <row r="115" spans="1:40" x14ac:dyDescent="0.2">
      <c r="A115" s="26">
        <v>41904.564815381942</v>
      </c>
      <c r="B115" t="s">
        <v>130</v>
      </c>
      <c r="C115" t="s">
        <v>129</v>
      </c>
      <c r="D115" t="s">
        <v>223</v>
      </c>
      <c r="E115" t="s">
        <v>133</v>
      </c>
      <c r="F115" t="s">
        <v>134</v>
      </c>
      <c r="G115" t="s">
        <v>135</v>
      </c>
      <c r="H115" t="s">
        <v>174</v>
      </c>
      <c r="I115">
        <v>60</v>
      </c>
      <c r="J115" t="s">
        <v>139</v>
      </c>
      <c r="K115" t="s">
        <v>175</v>
      </c>
      <c r="L115">
        <v>40</v>
      </c>
      <c r="M115" t="s">
        <v>139</v>
      </c>
      <c r="N115" t="s">
        <v>176</v>
      </c>
      <c r="O115">
        <v>50</v>
      </c>
      <c r="P115" t="s">
        <v>139</v>
      </c>
      <c r="Q115" t="s">
        <v>177</v>
      </c>
      <c r="R115">
        <v>40</v>
      </c>
      <c r="S115" t="s">
        <v>139</v>
      </c>
      <c r="T115" t="s">
        <v>178</v>
      </c>
      <c r="U115">
        <v>60</v>
      </c>
      <c r="V115" t="s">
        <v>139</v>
      </c>
      <c r="W115" t="s">
        <v>179</v>
      </c>
      <c r="X115">
        <v>50</v>
      </c>
      <c r="Y115" t="s">
        <v>139</v>
      </c>
      <c r="Z115" t="s">
        <v>180</v>
      </c>
      <c r="AA115">
        <v>50</v>
      </c>
      <c r="AB115" t="s">
        <v>139</v>
      </c>
      <c r="AC115" t="s">
        <v>181</v>
      </c>
      <c r="AD115">
        <v>35</v>
      </c>
      <c r="AE115" t="s">
        <v>139</v>
      </c>
      <c r="AF115" t="s">
        <v>182</v>
      </c>
      <c r="AG115">
        <v>8</v>
      </c>
      <c r="AH115" t="s">
        <v>139</v>
      </c>
      <c r="AI115" t="s">
        <v>183</v>
      </c>
      <c r="AJ115">
        <v>90</v>
      </c>
      <c r="AK115" t="s">
        <v>139</v>
      </c>
      <c r="AL115" t="s">
        <v>184</v>
      </c>
      <c r="AM115">
        <v>1</v>
      </c>
      <c r="AN115" t="s">
        <v>139</v>
      </c>
    </row>
    <row r="116" spans="1:40" x14ac:dyDescent="0.2">
      <c r="A116" s="26">
        <v>41904.564815381942</v>
      </c>
      <c r="B116" t="s">
        <v>130</v>
      </c>
      <c r="C116" t="s">
        <v>129</v>
      </c>
      <c r="D116" t="s">
        <v>224</v>
      </c>
      <c r="E116" t="s">
        <v>133</v>
      </c>
      <c r="F116" t="s">
        <v>134</v>
      </c>
      <c r="G116" t="s">
        <v>135</v>
      </c>
      <c r="H116" t="s">
        <v>186</v>
      </c>
      <c r="I116">
        <v>33</v>
      </c>
      <c r="J116" t="s">
        <v>139</v>
      </c>
      <c r="K116" t="s">
        <v>187</v>
      </c>
      <c r="L116">
        <v>33</v>
      </c>
      <c r="M116" t="s">
        <v>139</v>
      </c>
      <c r="N116" t="s">
        <v>188</v>
      </c>
      <c r="O116">
        <v>34</v>
      </c>
      <c r="P116" t="s">
        <v>139</v>
      </c>
      <c r="Q116" t="s">
        <v>166</v>
      </c>
      <c r="R116">
        <v>20</v>
      </c>
      <c r="S116" t="s">
        <v>139</v>
      </c>
      <c r="T116" t="s">
        <v>167</v>
      </c>
      <c r="U116">
        <v>20</v>
      </c>
      <c r="V116" t="s">
        <v>139</v>
      </c>
      <c r="W116" t="s">
        <v>168</v>
      </c>
      <c r="X116">
        <v>20</v>
      </c>
      <c r="Y116" t="s">
        <v>139</v>
      </c>
      <c r="Z116" t="s">
        <v>189</v>
      </c>
      <c r="AA116">
        <v>20</v>
      </c>
      <c r="AB116" t="s">
        <v>139</v>
      </c>
      <c r="AC116" t="s">
        <v>190</v>
      </c>
      <c r="AD116">
        <v>20</v>
      </c>
      <c r="AE116" t="s">
        <v>139</v>
      </c>
      <c r="AF116" t="s">
        <v>191</v>
      </c>
      <c r="AG116">
        <v>20</v>
      </c>
      <c r="AH116" t="s">
        <v>139</v>
      </c>
      <c r="AI116" t="s">
        <v>170</v>
      </c>
      <c r="AJ116">
        <v>115200</v>
      </c>
      <c r="AK116" t="s">
        <v>139</v>
      </c>
      <c r="AL116" t="s">
        <v>171</v>
      </c>
      <c r="AM116">
        <v>12000</v>
      </c>
      <c r="AN116" t="s">
        <v>139</v>
      </c>
    </row>
    <row r="117" spans="1:40" x14ac:dyDescent="0.2">
      <c r="A117" s="26">
        <v>41904.564815381942</v>
      </c>
      <c r="B117" t="s">
        <v>130</v>
      </c>
      <c r="C117" t="s">
        <v>129</v>
      </c>
      <c r="D117" t="s">
        <v>225</v>
      </c>
      <c r="E117" t="s">
        <v>193</v>
      </c>
      <c r="F117" t="s">
        <v>194</v>
      </c>
      <c r="G117" t="s">
        <v>195</v>
      </c>
    </row>
    <row r="118" spans="1:40" x14ac:dyDescent="0.2">
      <c r="A118" s="26">
        <v>41904.564815381942</v>
      </c>
      <c r="B118" t="s">
        <v>130</v>
      </c>
      <c r="C118" t="s">
        <v>129</v>
      </c>
      <c r="D118" t="s">
        <v>226</v>
      </c>
      <c r="E118" t="s">
        <v>193</v>
      </c>
      <c r="F118" t="s">
        <v>227</v>
      </c>
      <c r="G118" t="s">
        <v>228</v>
      </c>
      <c r="H118" t="s">
        <v>229</v>
      </c>
    </row>
    <row r="119" spans="1:40" x14ac:dyDescent="0.2">
      <c r="A119" s="26">
        <v>41904.56481556713</v>
      </c>
      <c r="B119" t="s">
        <v>130</v>
      </c>
      <c r="C119" t="s">
        <v>129</v>
      </c>
      <c r="D119" t="s">
        <v>230</v>
      </c>
    </row>
    <row r="120" spans="1:40" x14ac:dyDescent="0.2">
      <c r="A120" s="26">
        <v>41904.56481556713</v>
      </c>
      <c r="B120" t="s">
        <v>130</v>
      </c>
      <c r="C120" t="s">
        <v>129</v>
      </c>
      <c r="D120" t="s">
        <v>231</v>
      </c>
      <c r="E120" t="s">
        <v>133</v>
      </c>
      <c r="F120" t="s">
        <v>134</v>
      </c>
      <c r="G120" t="s">
        <v>135</v>
      </c>
      <c r="H120" t="s">
        <v>136</v>
      </c>
      <c r="I120">
        <v>1900000</v>
      </c>
      <c r="J120" t="s">
        <v>137</v>
      </c>
      <c r="K120">
        <v>1900000</v>
      </c>
      <c r="L120" t="s">
        <v>138</v>
      </c>
      <c r="M120">
        <v>500</v>
      </c>
      <c r="N120" t="s">
        <v>139</v>
      </c>
      <c r="O120" t="s">
        <v>140</v>
      </c>
      <c r="P120">
        <v>300</v>
      </c>
      <c r="Q120" t="s">
        <v>139</v>
      </c>
    </row>
    <row r="121" spans="1:40" x14ac:dyDescent="0.2">
      <c r="A121" s="26">
        <v>41904.56481556713</v>
      </c>
      <c r="B121" t="s">
        <v>130</v>
      </c>
      <c r="C121" t="s">
        <v>129</v>
      </c>
      <c r="D121" t="s">
        <v>232</v>
      </c>
      <c r="E121" t="s">
        <v>133</v>
      </c>
      <c r="F121" t="s">
        <v>134</v>
      </c>
      <c r="G121" t="s">
        <v>135</v>
      </c>
      <c r="H121" t="s">
        <v>142</v>
      </c>
      <c r="I121">
        <v>49</v>
      </c>
      <c r="J121" t="s">
        <v>139</v>
      </c>
      <c r="K121" t="s">
        <v>143</v>
      </c>
      <c r="L121">
        <v>130</v>
      </c>
      <c r="M121" t="s">
        <v>139</v>
      </c>
      <c r="N121" t="s">
        <v>144</v>
      </c>
      <c r="O121">
        <v>180</v>
      </c>
      <c r="P121" t="s">
        <v>139</v>
      </c>
      <c r="Q121" t="s">
        <v>145</v>
      </c>
      <c r="R121">
        <v>140</v>
      </c>
      <c r="S121" t="s">
        <v>139</v>
      </c>
      <c r="T121" t="s">
        <v>146</v>
      </c>
      <c r="U121">
        <v>80</v>
      </c>
      <c r="V121" t="s">
        <v>139</v>
      </c>
      <c r="W121" t="s">
        <v>147</v>
      </c>
      <c r="X121">
        <v>101</v>
      </c>
      <c r="Y121" t="s">
        <v>139</v>
      </c>
      <c r="Z121" t="s">
        <v>148</v>
      </c>
      <c r="AA121">
        <v>190</v>
      </c>
      <c r="AB121" t="s">
        <v>139</v>
      </c>
      <c r="AC121" t="s">
        <v>149</v>
      </c>
      <c r="AD121">
        <v>20</v>
      </c>
      <c r="AE121" t="s">
        <v>139</v>
      </c>
    </row>
    <row r="122" spans="1:40" x14ac:dyDescent="0.2">
      <c r="A122" s="26">
        <v>41904.56481556713</v>
      </c>
      <c r="B122" t="s">
        <v>130</v>
      </c>
      <c r="C122" t="s">
        <v>129</v>
      </c>
      <c r="D122" t="s">
        <v>233</v>
      </c>
    </row>
    <row r="123" spans="1:40" x14ac:dyDescent="0.2">
      <c r="A123" s="26">
        <v>41904.56481556713</v>
      </c>
      <c r="B123" t="s">
        <v>130</v>
      </c>
      <c r="C123" t="s">
        <v>129</v>
      </c>
      <c r="D123" t="s">
        <v>234</v>
      </c>
      <c r="E123" t="s">
        <v>133</v>
      </c>
      <c r="F123" t="s">
        <v>134</v>
      </c>
      <c r="G123" t="s">
        <v>135</v>
      </c>
      <c r="H123" t="s">
        <v>152</v>
      </c>
      <c r="I123">
        <v>50</v>
      </c>
      <c r="J123" t="s">
        <v>139</v>
      </c>
      <c r="K123" t="s">
        <v>153</v>
      </c>
      <c r="L123">
        <v>50</v>
      </c>
      <c r="M123" t="s">
        <v>139</v>
      </c>
      <c r="N123" t="s">
        <v>154</v>
      </c>
      <c r="O123">
        <v>50</v>
      </c>
      <c r="P123" t="s">
        <v>139</v>
      </c>
    </row>
    <row r="124" spans="1:40" x14ac:dyDescent="0.2">
      <c r="A124" s="26">
        <v>41904.56481556713</v>
      </c>
      <c r="B124" t="s">
        <v>130</v>
      </c>
      <c r="C124" t="s">
        <v>129</v>
      </c>
      <c r="D124" t="s">
        <v>235</v>
      </c>
      <c r="E124" t="s">
        <v>133</v>
      </c>
      <c r="F124" t="s">
        <v>134</v>
      </c>
      <c r="G124" t="s">
        <v>135</v>
      </c>
      <c r="H124" t="s">
        <v>156</v>
      </c>
      <c r="I124">
        <v>35</v>
      </c>
      <c r="J124" t="s">
        <v>139</v>
      </c>
      <c r="K124" t="s">
        <v>157</v>
      </c>
      <c r="L124">
        <v>5</v>
      </c>
      <c r="M124" t="s">
        <v>139</v>
      </c>
      <c r="N124" t="s">
        <v>158</v>
      </c>
      <c r="O124">
        <v>60</v>
      </c>
      <c r="P124" t="s">
        <v>139</v>
      </c>
    </row>
    <row r="125" spans="1:40" x14ac:dyDescent="0.2">
      <c r="A125" s="26">
        <v>41904.56481556713</v>
      </c>
      <c r="B125" t="s">
        <v>130</v>
      </c>
      <c r="C125" t="s">
        <v>129</v>
      </c>
      <c r="D125" t="s">
        <v>236</v>
      </c>
      <c r="E125" t="s">
        <v>133</v>
      </c>
      <c r="F125" t="s">
        <v>134</v>
      </c>
      <c r="G125" t="s">
        <v>135</v>
      </c>
      <c r="H125" t="s">
        <v>160</v>
      </c>
      <c r="I125">
        <v>1</v>
      </c>
      <c r="J125" t="s">
        <v>139</v>
      </c>
    </row>
    <row r="126" spans="1:40" x14ac:dyDescent="0.2">
      <c r="A126" s="26">
        <v>41904.56481556713</v>
      </c>
      <c r="B126" t="s">
        <v>130</v>
      </c>
      <c r="C126" t="s">
        <v>129</v>
      </c>
      <c r="D126" t="s">
        <v>237</v>
      </c>
      <c r="E126" t="s">
        <v>133</v>
      </c>
      <c r="F126" t="s">
        <v>134</v>
      </c>
      <c r="G126" t="s">
        <v>135</v>
      </c>
      <c r="H126" t="s">
        <v>162</v>
      </c>
      <c r="I126">
        <v>30</v>
      </c>
      <c r="J126" t="s">
        <v>139</v>
      </c>
      <c r="K126" t="s">
        <v>163</v>
      </c>
      <c r="L126">
        <v>30</v>
      </c>
      <c r="M126" t="s">
        <v>139</v>
      </c>
      <c r="N126" t="s">
        <v>164</v>
      </c>
      <c r="O126">
        <v>30</v>
      </c>
      <c r="P126" t="s">
        <v>139</v>
      </c>
      <c r="Q126" t="s">
        <v>165</v>
      </c>
      <c r="R126">
        <v>10</v>
      </c>
      <c r="S126" t="s">
        <v>139</v>
      </c>
      <c r="T126" t="s">
        <v>166</v>
      </c>
      <c r="U126">
        <v>20</v>
      </c>
      <c r="V126" t="s">
        <v>139</v>
      </c>
      <c r="W126" t="s">
        <v>167</v>
      </c>
      <c r="X126">
        <v>20</v>
      </c>
      <c r="Y126" t="s">
        <v>139</v>
      </c>
      <c r="Z126" t="s">
        <v>168</v>
      </c>
      <c r="AA126">
        <v>20</v>
      </c>
      <c r="AB126" t="s">
        <v>139</v>
      </c>
      <c r="AC126" t="s">
        <v>169</v>
      </c>
      <c r="AD126">
        <v>20</v>
      </c>
      <c r="AE126" t="s">
        <v>139</v>
      </c>
      <c r="AF126" t="s">
        <v>170</v>
      </c>
      <c r="AG126">
        <v>115200</v>
      </c>
      <c r="AH126" t="s">
        <v>139</v>
      </c>
      <c r="AI126" t="s">
        <v>171</v>
      </c>
      <c r="AJ126">
        <v>12000</v>
      </c>
      <c r="AK126" t="s">
        <v>139</v>
      </c>
      <c r="AL126" t="s">
        <v>172</v>
      </c>
      <c r="AM126">
        <v>30000</v>
      </c>
      <c r="AN126" t="s">
        <v>139</v>
      </c>
    </row>
    <row r="127" spans="1:40" x14ac:dyDescent="0.2">
      <c r="A127" s="26">
        <v>41904.56481556713</v>
      </c>
      <c r="B127" t="s">
        <v>130</v>
      </c>
      <c r="C127" t="s">
        <v>129</v>
      </c>
      <c r="D127" t="s">
        <v>238</v>
      </c>
      <c r="E127" t="s">
        <v>133</v>
      </c>
      <c r="F127" t="s">
        <v>134</v>
      </c>
      <c r="G127" t="s">
        <v>135</v>
      </c>
      <c r="H127" t="s">
        <v>174</v>
      </c>
      <c r="I127">
        <v>60</v>
      </c>
      <c r="J127" t="s">
        <v>139</v>
      </c>
      <c r="K127" t="s">
        <v>175</v>
      </c>
      <c r="L127">
        <v>40</v>
      </c>
      <c r="M127" t="s">
        <v>139</v>
      </c>
      <c r="N127" t="s">
        <v>176</v>
      </c>
      <c r="O127">
        <v>50</v>
      </c>
      <c r="P127" t="s">
        <v>139</v>
      </c>
      <c r="Q127" t="s">
        <v>177</v>
      </c>
      <c r="R127">
        <v>40</v>
      </c>
      <c r="S127" t="s">
        <v>139</v>
      </c>
      <c r="T127" t="s">
        <v>178</v>
      </c>
      <c r="U127">
        <v>60</v>
      </c>
      <c r="V127" t="s">
        <v>139</v>
      </c>
      <c r="W127" t="s">
        <v>179</v>
      </c>
      <c r="X127">
        <v>50</v>
      </c>
      <c r="Y127" t="s">
        <v>139</v>
      </c>
      <c r="Z127" t="s">
        <v>180</v>
      </c>
      <c r="AA127">
        <v>50</v>
      </c>
      <c r="AB127" t="s">
        <v>139</v>
      </c>
      <c r="AC127" t="s">
        <v>181</v>
      </c>
      <c r="AD127">
        <v>35</v>
      </c>
      <c r="AE127" t="s">
        <v>139</v>
      </c>
      <c r="AF127" t="s">
        <v>182</v>
      </c>
      <c r="AG127">
        <v>8</v>
      </c>
      <c r="AH127" t="s">
        <v>139</v>
      </c>
      <c r="AI127" t="s">
        <v>183</v>
      </c>
      <c r="AJ127">
        <v>90</v>
      </c>
      <c r="AK127" t="s">
        <v>139</v>
      </c>
      <c r="AL127" t="s">
        <v>184</v>
      </c>
      <c r="AM127">
        <v>1</v>
      </c>
      <c r="AN127" t="s">
        <v>139</v>
      </c>
    </row>
    <row r="128" spans="1:40" x14ac:dyDescent="0.2">
      <c r="A128" s="26">
        <v>41904.56481556713</v>
      </c>
      <c r="B128" t="s">
        <v>130</v>
      </c>
      <c r="C128" t="s">
        <v>129</v>
      </c>
      <c r="D128" t="s">
        <v>239</v>
      </c>
      <c r="E128" t="s">
        <v>133</v>
      </c>
      <c r="F128" t="s">
        <v>134</v>
      </c>
      <c r="G128" t="s">
        <v>135</v>
      </c>
      <c r="H128" t="s">
        <v>186</v>
      </c>
      <c r="I128">
        <v>33</v>
      </c>
      <c r="J128" t="s">
        <v>139</v>
      </c>
      <c r="K128" t="s">
        <v>187</v>
      </c>
      <c r="L128">
        <v>33</v>
      </c>
      <c r="M128" t="s">
        <v>139</v>
      </c>
      <c r="N128" t="s">
        <v>188</v>
      </c>
      <c r="O128">
        <v>34</v>
      </c>
      <c r="P128" t="s">
        <v>139</v>
      </c>
      <c r="Q128" t="s">
        <v>166</v>
      </c>
      <c r="R128">
        <v>20</v>
      </c>
      <c r="S128" t="s">
        <v>139</v>
      </c>
      <c r="T128" t="s">
        <v>167</v>
      </c>
      <c r="U128">
        <v>20</v>
      </c>
      <c r="V128" t="s">
        <v>139</v>
      </c>
      <c r="W128" t="s">
        <v>168</v>
      </c>
      <c r="X128">
        <v>20</v>
      </c>
      <c r="Y128" t="s">
        <v>139</v>
      </c>
      <c r="Z128" t="s">
        <v>189</v>
      </c>
      <c r="AA128">
        <v>20</v>
      </c>
      <c r="AB128" t="s">
        <v>139</v>
      </c>
      <c r="AC128" t="s">
        <v>190</v>
      </c>
      <c r="AD128">
        <v>20</v>
      </c>
      <c r="AE128" t="s">
        <v>139</v>
      </c>
      <c r="AF128" t="s">
        <v>191</v>
      </c>
      <c r="AG128">
        <v>20</v>
      </c>
      <c r="AH128" t="s">
        <v>139</v>
      </c>
      <c r="AI128" t="s">
        <v>170</v>
      </c>
      <c r="AJ128">
        <v>115200</v>
      </c>
      <c r="AK128" t="s">
        <v>139</v>
      </c>
      <c r="AL128" t="s">
        <v>171</v>
      </c>
      <c r="AM128">
        <v>12000</v>
      </c>
      <c r="AN128" t="s">
        <v>139</v>
      </c>
    </row>
    <row r="129" spans="1:40" x14ac:dyDescent="0.2">
      <c r="A129" s="26">
        <v>41904.56481556713</v>
      </c>
      <c r="B129" t="s">
        <v>130</v>
      </c>
      <c r="C129" t="s">
        <v>129</v>
      </c>
      <c r="D129" t="s">
        <v>232</v>
      </c>
      <c r="E129" t="s">
        <v>133</v>
      </c>
      <c r="F129" t="s">
        <v>134</v>
      </c>
      <c r="G129" t="s">
        <v>135</v>
      </c>
      <c r="H129" t="s">
        <v>142</v>
      </c>
      <c r="I129">
        <v>49</v>
      </c>
      <c r="J129" t="s">
        <v>139</v>
      </c>
      <c r="K129" t="s">
        <v>143</v>
      </c>
      <c r="L129">
        <v>130</v>
      </c>
      <c r="M129" t="s">
        <v>139</v>
      </c>
      <c r="N129" t="s">
        <v>144</v>
      </c>
      <c r="O129">
        <v>180</v>
      </c>
      <c r="P129" t="s">
        <v>139</v>
      </c>
      <c r="Q129" t="s">
        <v>145</v>
      </c>
      <c r="R129">
        <v>140</v>
      </c>
      <c r="S129" t="s">
        <v>139</v>
      </c>
      <c r="T129" t="s">
        <v>146</v>
      </c>
      <c r="U129">
        <v>80</v>
      </c>
      <c r="V129" t="s">
        <v>139</v>
      </c>
      <c r="W129" t="s">
        <v>147</v>
      </c>
      <c r="X129">
        <v>101</v>
      </c>
      <c r="Y129" t="s">
        <v>139</v>
      </c>
      <c r="Z129" t="s">
        <v>148</v>
      </c>
      <c r="AA129">
        <v>190</v>
      </c>
      <c r="AB129" t="s">
        <v>139</v>
      </c>
      <c r="AC129" t="s">
        <v>149</v>
      </c>
      <c r="AD129">
        <v>20</v>
      </c>
      <c r="AE129" t="s">
        <v>139</v>
      </c>
    </row>
    <row r="130" spans="1:40" x14ac:dyDescent="0.2">
      <c r="A130" s="26">
        <v>41904.56481556713</v>
      </c>
      <c r="B130" t="s">
        <v>130</v>
      </c>
      <c r="C130" t="s">
        <v>129</v>
      </c>
      <c r="D130" t="s">
        <v>233</v>
      </c>
    </row>
    <row r="131" spans="1:40" x14ac:dyDescent="0.2">
      <c r="A131" s="26">
        <v>41904.56481556713</v>
      </c>
      <c r="B131" t="s">
        <v>130</v>
      </c>
      <c r="C131" t="s">
        <v>129</v>
      </c>
      <c r="D131" t="s">
        <v>234</v>
      </c>
      <c r="E131" t="s">
        <v>133</v>
      </c>
      <c r="F131" t="s">
        <v>134</v>
      </c>
      <c r="G131" t="s">
        <v>135</v>
      </c>
      <c r="H131" t="s">
        <v>152</v>
      </c>
      <c r="I131">
        <v>50</v>
      </c>
      <c r="J131" t="s">
        <v>139</v>
      </c>
      <c r="K131" t="s">
        <v>153</v>
      </c>
      <c r="L131">
        <v>50</v>
      </c>
      <c r="M131" t="s">
        <v>139</v>
      </c>
      <c r="N131" t="s">
        <v>154</v>
      </c>
      <c r="O131">
        <v>50</v>
      </c>
      <c r="P131" t="s">
        <v>139</v>
      </c>
    </row>
    <row r="132" spans="1:40" x14ac:dyDescent="0.2">
      <c r="A132" s="26">
        <v>41904.56481556713</v>
      </c>
      <c r="B132" t="s">
        <v>130</v>
      </c>
      <c r="C132" t="s">
        <v>129</v>
      </c>
      <c r="D132" t="s">
        <v>235</v>
      </c>
      <c r="E132" t="s">
        <v>133</v>
      </c>
      <c r="F132" t="s">
        <v>134</v>
      </c>
      <c r="G132" t="s">
        <v>135</v>
      </c>
      <c r="H132" t="s">
        <v>156</v>
      </c>
      <c r="I132">
        <v>35</v>
      </c>
      <c r="J132" t="s">
        <v>139</v>
      </c>
      <c r="K132" t="s">
        <v>157</v>
      </c>
      <c r="L132">
        <v>5</v>
      </c>
      <c r="M132" t="s">
        <v>139</v>
      </c>
      <c r="N132" t="s">
        <v>158</v>
      </c>
      <c r="O132">
        <v>60</v>
      </c>
      <c r="P132" t="s">
        <v>139</v>
      </c>
    </row>
    <row r="133" spans="1:40" x14ac:dyDescent="0.2">
      <c r="A133" s="26">
        <v>41904.56481556713</v>
      </c>
      <c r="B133" t="s">
        <v>130</v>
      </c>
      <c r="C133" t="s">
        <v>129</v>
      </c>
      <c r="D133" t="s">
        <v>236</v>
      </c>
      <c r="E133" t="s">
        <v>133</v>
      </c>
      <c r="F133" t="s">
        <v>134</v>
      </c>
      <c r="G133" t="s">
        <v>135</v>
      </c>
      <c r="H133" t="s">
        <v>160</v>
      </c>
      <c r="I133">
        <v>1</v>
      </c>
      <c r="J133" t="s">
        <v>139</v>
      </c>
    </row>
    <row r="134" spans="1:40" x14ac:dyDescent="0.2">
      <c r="A134" s="26">
        <v>41904.56481556713</v>
      </c>
      <c r="B134" t="s">
        <v>130</v>
      </c>
      <c r="C134" t="s">
        <v>129</v>
      </c>
      <c r="D134" t="s">
        <v>237</v>
      </c>
      <c r="E134" t="s">
        <v>133</v>
      </c>
      <c r="F134" t="s">
        <v>134</v>
      </c>
      <c r="G134" t="s">
        <v>135</v>
      </c>
      <c r="H134" t="s">
        <v>162</v>
      </c>
      <c r="I134">
        <v>30</v>
      </c>
      <c r="J134" t="s">
        <v>139</v>
      </c>
      <c r="K134" t="s">
        <v>163</v>
      </c>
      <c r="L134">
        <v>30</v>
      </c>
      <c r="M134" t="s">
        <v>139</v>
      </c>
      <c r="N134" t="s">
        <v>164</v>
      </c>
      <c r="O134">
        <v>30</v>
      </c>
      <c r="P134" t="s">
        <v>139</v>
      </c>
      <c r="Q134" t="s">
        <v>165</v>
      </c>
      <c r="R134">
        <v>10</v>
      </c>
      <c r="S134" t="s">
        <v>139</v>
      </c>
      <c r="T134" t="s">
        <v>166</v>
      </c>
      <c r="U134">
        <v>20</v>
      </c>
      <c r="V134" t="s">
        <v>139</v>
      </c>
      <c r="W134" t="s">
        <v>167</v>
      </c>
      <c r="X134">
        <v>20</v>
      </c>
      <c r="Y134" t="s">
        <v>139</v>
      </c>
      <c r="Z134" t="s">
        <v>168</v>
      </c>
      <c r="AA134">
        <v>20</v>
      </c>
      <c r="AB134" t="s">
        <v>139</v>
      </c>
      <c r="AC134" t="s">
        <v>169</v>
      </c>
      <c r="AD134">
        <v>20</v>
      </c>
      <c r="AE134" t="s">
        <v>139</v>
      </c>
      <c r="AF134" t="s">
        <v>170</v>
      </c>
      <c r="AG134">
        <v>115200</v>
      </c>
      <c r="AH134" t="s">
        <v>139</v>
      </c>
      <c r="AI134" t="s">
        <v>171</v>
      </c>
      <c r="AJ134">
        <v>12000</v>
      </c>
      <c r="AK134" t="s">
        <v>139</v>
      </c>
      <c r="AL134" t="s">
        <v>172</v>
      </c>
      <c r="AM134">
        <v>30000</v>
      </c>
      <c r="AN134" t="s">
        <v>139</v>
      </c>
    </row>
    <row r="135" spans="1:40" x14ac:dyDescent="0.2">
      <c r="A135" s="26">
        <v>41904.56481556713</v>
      </c>
      <c r="B135" t="s">
        <v>130</v>
      </c>
      <c r="C135" t="s">
        <v>129</v>
      </c>
      <c r="D135" t="s">
        <v>238</v>
      </c>
      <c r="E135" t="s">
        <v>133</v>
      </c>
      <c r="F135" t="s">
        <v>134</v>
      </c>
      <c r="G135" t="s">
        <v>135</v>
      </c>
      <c r="H135" t="s">
        <v>174</v>
      </c>
      <c r="I135">
        <v>60</v>
      </c>
      <c r="J135" t="s">
        <v>139</v>
      </c>
      <c r="K135" t="s">
        <v>175</v>
      </c>
      <c r="L135">
        <v>40</v>
      </c>
      <c r="M135" t="s">
        <v>139</v>
      </c>
      <c r="N135" t="s">
        <v>176</v>
      </c>
      <c r="O135">
        <v>50</v>
      </c>
      <c r="P135" t="s">
        <v>139</v>
      </c>
      <c r="Q135" t="s">
        <v>177</v>
      </c>
      <c r="R135">
        <v>40</v>
      </c>
      <c r="S135" t="s">
        <v>139</v>
      </c>
      <c r="T135" t="s">
        <v>178</v>
      </c>
      <c r="U135">
        <v>60</v>
      </c>
      <c r="V135" t="s">
        <v>139</v>
      </c>
      <c r="W135" t="s">
        <v>179</v>
      </c>
      <c r="X135">
        <v>50</v>
      </c>
      <c r="Y135" t="s">
        <v>139</v>
      </c>
      <c r="Z135" t="s">
        <v>180</v>
      </c>
      <c r="AA135">
        <v>50</v>
      </c>
      <c r="AB135" t="s">
        <v>139</v>
      </c>
      <c r="AC135" t="s">
        <v>181</v>
      </c>
      <c r="AD135">
        <v>35</v>
      </c>
      <c r="AE135" t="s">
        <v>139</v>
      </c>
      <c r="AF135" t="s">
        <v>182</v>
      </c>
      <c r="AG135">
        <v>8</v>
      </c>
      <c r="AH135" t="s">
        <v>139</v>
      </c>
      <c r="AI135" t="s">
        <v>183</v>
      </c>
      <c r="AJ135">
        <v>90</v>
      </c>
      <c r="AK135" t="s">
        <v>139</v>
      </c>
      <c r="AL135" t="s">
        <v>184</v>
      </c>
      <c r="AM135">
        <v>1</v>
      </c>
      <c r="AN135" t="s">
        <v>139</v>
      </c>
    </row>
    <row r="136" spans="1:40" x14ac:dyDescent="0.2">
      <c r="A136" s="26">
        <v>41904.56481556713</v>
      </c>
      <c r="B136" t="s">
        <v>130</v>
      </c>
      <c r="C136" t="s">
        <v>129</v>
      </c>
      <c r="D136" t="s">
        <v>239</v>
      </c>
      <c r="E136" t="s">
        <v>133</v>
      </c>
      <c r="F136" t="s">
        <v>134</v>
      </c>
      <c r="G136" t="s">
        <v>135</v>
      </c>
      <c r="H136" t="s">
        <v>186</v>
      </c>
      <c r="I136">
        <v>33</v>
      </c>
      <c r="J136" t="s">
        <v>139</v>
      </c>
      <c r="K136" t="s">
        <v>187</v>
      </c>
      <c r="L136">
        <v>33</v>
      </c>
      <c r="M136" t="s">
        <v>139</v>
      </c>
      <c r="N136" t="s">
        <v>188</v>
      </c>
      <c r="O136">
        <v>34</v>
      </c>
      <c r="P136" t="s">
        <v>139</v>
      </c>
      <c r="Q136" t="s">
        <v>166</v>
      </c>
      <c r="R136">
        <v>20</v>
      </c>
      <c r="S136" t="s">
        <v>139</v>
      </c>
      <c r="T136" t="s">
        <v>167</v>
      </c>
      <c r="U136">
        <v>20</v>
      </c>
      <c r="V136" t="s">
        <v>139</v>
      </c>
      <c r="W136" t="s">
        <v>168</v>
      </c>
      <c r="X136">
        <v>20</v>
      </c>
      <c r="Y136" t="s">
        <v>139</v>
      </c>
      <c r="Z136" t="s">
        <v>189</v>
      </c>
      <c r="AA136">
        <v>20</v>
      </c>
      <c r="AB136" t="s">
        <v>139</v>
      </c>
      <c r="AC136" t="s">
        <v>190</v>
      </c>
      <c r="AD136">
        <v>20</v>
      </c>
      <c r="AE136" t="s">
        <v>139</v>
      </c>
      <c r="AF136" t="s">
        <v>191</v>
      </c>
      <c r="AG136">
        <v>20</v>
      </c>
      <c r="AH136" t="s">
        <v>139</v>
      </c>
      <c r="AI136" t="s">
        <v>170</v>
      </c>
      <c r="AJ136">
        <v>115200</v>
      </c>
      <c r="AK136" t="s">
        <v>139</v>
      </c>
      <c r="AL136" t="s">
        <v>171</v>
      </c>
      <c r="AM136">
        <v>12000</v>
      </c>
      <c r="AN136" t="s">
        <v>139</v>
      </c>
    </row>
    <row r="137" spans="1:40" x14ac:dyDescent="0.2">
      <c r="A137" s="26">
        <v>41904.56481556713</v>
      </c>
      <c r="B137" t="s">
        <v>130</v>
      </c>
      <c r="C137" t="s">
        <v>129</v>
      </c>
      <c r="D137" t="s">
        <v>240</v>
      </c>
      <c r="E137" t="s">
        <v>193</v>
      </c>
      <c r="F137" t="s">
        <v>194</v>
      </c>
      <c r="G137" t="s">
        <v>195</v>
      </c>
    </row>
    <row r="138" spans="1:40" x14ac:dyDescent="0.2">
      <c r="A138" s="26">
        <v>41904.56481556713</v>
      </c>
      <c r="B138" t="s">
        <v>130</v>
      </c>
      <c r="C138" t="s">
        <v>129</v>
      </c>
      <c r="D138" t="s">
        <v>241</v>
      </c>
      <c r="E138" t="s">
        <v>193</v>
      </c>
      <c r="F138" t="s">
        <v>242</v>
      </c>
      <c r="G138" t="s">
        <v>243</v>
      </c>
      <c r="H138" t="s">
        <v>244</v>
      </c>
    </row>
    <row r="139" spans="1:40" x14ac:dyDescent="0.2">
      <c r="A139" s="26">
        <v>41904.564815740741</v>
      </c>
      <c r="B139" t="s">
        <v>130</v>
      </c>
      <c r="C139" t="s">
        <v>129</v>
      </c>
      <c r="D139" t="s">
        <v>245</v>
      </c>
    </row>
    <row r="140" spans="1:40" x14ac:dyDescent="0.2">
      <c r="A140" s="26">
        <v>41904.564815740741</v>
      </c>
      <c r="B140" t="s">
        <v>130</v>
      </c>
      <c r="C140" t="s">
        <v>129</v>
      </c>
      <c r="D140" t="s">
        <v>246</v>
      </c>
      <c r="E140" t="s">
        <v>133</v>
      </c>
      <c r="F140" t="s">
        <v>134</v>
      </c>
      <c r="G140" t="s">
        <v>135</v>
      </c>
      <c r="H140" t="s">
        <v>136</v>
      </c>
      <c r="I140">
        <v>1900000</v>
      </c>
      <c r="J140" t="s">
        <v>137</v>
      </c>
      <c r="K140">
        <v>1900000</v>
      </c>
      <c r="L140" t="s">
        <v>138</v>
      </c>
      <c r="M140">
        <v>500</v>
      </c>
      <c r="N140" t="s">
        <v>139</v>
      </c>
      <c r="O140" t="s">
        <v>140</v>
      </c>
      <c r="P140">
        <v>300</v>
      </c>
      <c r="Q140" t="s">
        <v>139</v>
      </c>
    </row>
    <row r="141" spans="1:40" x14ac:dyDescent="0.2">
      <c r="A141" s="26">
        <v>41904.564815740741</v>
      </c>
      <c r="B141" t="s">
        <v>130</v>
      </c>
      <c r="C141" t="s">
        <v>129</v>
      </c>
      <c r="D141" t="s">
        <v>247</v>
      </c>
      <c r="E141" t="s">
        <v>133</v>
      </c>
      <c r="F141" t="s">
        <v>134</v>
      </c>
      <c r="G141" t="s">
        <v>135</v>
      </c>
      <c r="H141" t="s">
        <v>142</v>
      </c>
      <c r="I141">
        <v>49</v>
      </c>
      <c r="J141" t="s">
        <v>139</v>
      </c>
      <c r="K141" t="s">
        <v>143</v>
      </c>
      <c r="L141">
        <v>130</v>
      </c>
      <c r="M141" t="s">
        <v>139</v>
      </c>
      <c r="N141" t="s">
        <v>144</v>
      </c>
      <c r="O141">
        <v>180</v>
      </c>
      <c r="P141" t="s">
        <v>139</v>
      </c>
      <c r="Q141" t="s">
        <v>145</v>
      </c>
      <c r="R141">
        <v>140</v>
      </c>
      <c r="S141" t="s">
        <v>139</v>
      </c>
      <c r="T141" t="s">
        <v>146</v>
      </c>
      <c r="U141">
        <v>80</v>
      </c>
      <c r="V141" t="s">
        <v>139</v>
      </c>
      <c r="W141" t="s">
        <v>147</v>
      </c>
      <c r="X141">
        <v>101</v>
      </c>
      <c r="Y141" t="s">
        <v>139</v>
      </c>
      <c r="Z141" t="s">
        <v>148</v>
      </c>
      <c r="AA141">
        <v>190</v>
      </c>
      <c r="AB141" t="s">
        <v>139</v>
      </c>
      <c r="AC141" t="s">
        <v>149</v>
      </c>
      <c r="AD141">
        <v>20</v>
      </c>
      <c r="AE141" t="s">
        <v>139</v>
      </c>
    </row>
    <row r="142" spans="1:40" x14ac:dyDescent="0.2">
      <c r="A142" s="26">
        <v>41904.564815740741</v>
      </c>
      <c r="B142" t="s">
        <v>130</v>
      </c>
      <c r="C142" t="s">
        <v>129</v>
      </c>
      <c r="D142" t="s">
        <v>248</v>
      </c>
    </row>
    <row r="143" spans="1:40" x14ac:dyDescent="0.2">
      <c r="A143" s="26">
        <v>41904.564815740741</v>
      </c>
      <c r="B143" t="s">
        <v>130</v>
      </c>
      <c r="C143" t="s">
        <v>129</v>
      </c>
      <c r="D143" t="s">
        <v>249</v>
      </c>
      <c r="E143" t="s">
        <v>133</v>
      </c>
      <c r="F143" t="s">
        <v>134</v>
      </c>
      <c r="G143" t="s">
        <v>135</v>
      </c>
      <c r="H143" t="s">
        <v>152</v>
      </c>
      <c r="I143">
        <v>50</v>
      </c>
      <c r="J143" t="s">
        <v>139</v>
      </c>
      <c r="K143" t="s">
        <v>153</v>
      </c>
      <c r="L143">
        <v>50</v>
      </c>
      <c r="M143" t="s">
        <v>139</v>
      </c>
      <c r="N143" t="s">
        <v>154</v>
      </c>
      <c r="O143">
        <v>50</v>
      </c>
      <c r="P143" t="s">
        <v>139</v>
      </c>
    </row>
    <row r="144" spans="1:40" x14ac:dyDescent="0.2">
      <c r="A144" s="26">
        <v>41904.564815740741</v>
      </c>
      <c r="B144" t="s">
        <v>130</v>
      </c>
      <c r="C144" t="s">
        <v>129</v>
      </c>
      <c r="D144" t="s">
        <v>250</v>
      </c>
      <c r="E144" t="s">
        <v>133</v>
      </c>
      <c r="F144" t="s">
        <v>134</v>
      </c>
      <c r="G144" t="s">
        <v>135</v>
      </c>
      <c r="H144" t="s">
        <v>156</v>
      </c>
      <c r="I144">
        <v>35</v>
      </c>
      <c r="J144" t="s">
        <v>139</v>
      </c>
      <c r="K144" t="s">
        <v>157</v>
      </c>
      <c r="L144">
        <v>5</v>
      </c>
      <c r="M144" t="s">
        <v>139</v>
      </c>
      <c r="N144" t="s">
        <v>158</v>
      </c>
      <c r="O144">
        <v>60</v>
      </c>
      <c r="P144" t="s">
        <v>139</v>
      </c>
    </row>
    <row r="145" spans="1:40" x14ac:dyDescent="0.2">
      <c r="A145" s="26">
        <v>41904.564815740741</v>
      </c>
      <c r="B145" t="s">
        <v>130</v>
      </c>
      <c r="C145" t="s">
        <v>129</v>
      </c>
      <c r="D145" t="s">
        <v>251</v>
      </c>
      <c r="E145" t="s">
        <v>133</v>
      </c>
      <c r="F145" t="s">
        <v>134</v>
      </c>
      <c r="G145" t="s">
        <v>135</v>
      </c>
      <c r="H145" t="s">
        <v>160</v>
      </c>
      <c r="I145">
        <v>1</v>
      </c>
      <c r="J145" t="s">
        <v>139</v>
      </c>
    </row>
    <row r="146" spans="1:40" x14ac:dyDescent="0.2">
      <c r="A146" s="26">
        <v>41904.564815740741</v>
      </c>
      <c r="B146" t="s">
        <v>130</v>
      </c>
      <c r="C146" t="s">
        <v>129</v>
      </c>
      <c r="D146" t="s">
        <v>252</v>
      </c>
      <c r="E146" t="s">
        <v>133</v>
      </c>
      <c r="F146" t="s">
        <v>134</v>
      </c>
      <c r="G146" t="s">
        <v>135</v>
      </c>
      <c r="H146" t="s">
        <v>162</v>
      </c>
      <c r="I146">
        <v>30</v>
      </c>
      <c r="J146" t="s">
        <v>139</v>
      </c>
      <c r="K146" t="s">
        <v>163</v>
      </c>
      <c r="L146">
        <v>30</v>
      </c>
      <c r="M146" t="s">
        <v>139</v>
      </c>
      <c r="N146" t="s">
        <v>164</v>
      </c>
      <c r="O146">
        <v>30</v>
      </c>
      <c r="P146" t="s">
        <v>139</v>
      </c>
      <c r="Q146" t="s">
        <v>165</v>
      </c>
      <c r="R146">
        <v>10</v>
      </c>
      <c r="S146" t="s">
        <v>139</v>
      </c>
      <c r="T146" t="s">
        <v>166</v>
      </c>
      <c r="U146">
        <v>20</v>
      </c>
      <c r="V146" t="s">
        <v>139</v>
      </c>
      <c r="W146" t="s">
        <v>167</v>
      </c>
      <c r="X146">
        <v>20</v>
      </c>
      <c r="Y146" t="s">
        <v>139</v>
      </c>
      <c r="Z146" t="s">
        <v>168</v>
      </c>
      <c r="AA146">
        <v>20</v>
      </c>
      <c r="AB146" t="s">
        <v>139</v>
      </c>
      <c r="AC146" t="s">
        <v>169</v>
      </c>
      <c r="AD146">
        <v>20</v>
      </c>
      <c r="AE146" t="s">
        <v>139</v>
      </c>
      <c r="AF146" t="s">
        <v>170</v>
      </c>
      <c r="AG146">
        <v>115200</v>
      </c>
      <c r="AH146" t="s">
        <v>139</v>
      </c>
      <c r="AI146" t="s">
        <v>171</v>
      </c>
      <c r="AJ146">
        <v>12000</v>
      </c>
      <c r="AK146" t="s">
        <v>139</v>
      </c>
      <c r="AL146" t="s">
        <v>172</v>
      </c>
      <c r="AM146">
        <v>30000</v>
      </c>
      <c r="AN146" t="s">
        <v>139</v>
      </c>
    </row>
    <row r="147" spans="1:40" x14ac:dyDescent="0.2">
      <c r="A147" s="26">
        <v>41904.564815740741</v>
      </c>
      <c r="B147" t="s">
        <v>130</v>
      </c>
      <c r="C147" t="s">
        <v>129</v>
      </c>
      <c r="D147" t="s">
        <v>253</v>
      </c>
      <c r="E147" t="s">
        <v>133</v>
      </c>
      <c r="F147" t="s">
        <v>134</v>
      </c>
      <c r="G147" t="s">
        <v>135</v>
      </c>
      <c r="H147" t="s">
        <v>174</v>
      </c>
      <c r="I147">
        <v>60</v>
      </c>
      <c r="J147" t="s">
        <v>139</v>
      </c>
      <c r="K147" t="s">
        <v>175</v>
      </c>
      <c r="L147">
        <v>40</v>
      </c>
      <c r="M147" t="s">
        <v>139</v>
      </c>
      <c r="N147" t="s">
        <v>176</v>
      </c>
      <c r="O147">
        <v>50</v>
      </c>
      <c r="P147" t="s">
        <v>139</v>
      </c>
      <c r="Q147" t="s">
        <v>177</v>
      </c>
      <c r="R147">
        <v>40</v>
      </c>
      <c r="S147" t="s">
        <v>139</v>
      </c>
      <c r="T147" t="s">
        <v>178</v>
      </c>
      <c r="U147">
        <v>60</v>
      </c>
      <c r="V147" t="s">
        <v>139</v>
      </c>
      <c r="W147" t="s">
        <v>179</v>
      </c>
      <c r="X147">
        <v>50</v>
      </c>
      <c r="Y147" t="s">
        <v>139</v>
      </c>
      <c r="Z147" t="s">
        <v>180</v>
      </c>
      <c r="AA147">
        <v>50</v>
      </c>
      <c r="AB147" t="s">
        <v>139</v>
      </c>
      <c r="AC147" t="s">
        <v>181</v>
      </c>
      <c r="AD147">
        <v>35</v>
      </c>
      <c r="AE147" t="s">
        <v>139</v>
      </c>
      <c r="AF147" t="s">
        <v>182</v>
      </c>
      <c r="AG147">
        <v>8</v>
      </c>
      <c r="AH147" t="s">
        <v>139</v>
      </c>
      <c r="AI147" t="s">
        <v>183</v>
      </c>
      <c r="AJ147">
        <v>90</v>
      </c>
      <c r="AK147" t="s">
        <v>139</v>
      </c>
      <c r="AL147" t="s">
        <v>184</v>
      </c>
      <c r="AM147">
        <v>1</v>
      </c>
      <c r="AN147" t="s">
        <v>139</v>
      </c>
    </row>
    <row r="148" spans="1:40" x14ac:dyDescent="0.2">
      <c r="A148" s="26">
        <v>41904.564815740741</v>
      </c>
      <c r="B148" t="s">
        <v>130</v>
      </c>
      <c r="C148" t="s">
        <v>129</v>
      </c>
      <c r="D148" t="s">
        <v>254</v>
      </c>
      <c r="E148" t="s">
        <v>133</v>
      </c>
      <c r="F148" t="s">
        <v>134</v>
      </c>
      <c r="G148" t="s">
        <v>135</v>
      </c>
      <c r="H148" t="s">
        <v>186</v>
      </c>
      <c r="I148">
        <v>33</v>
      </c>
      <c r="J148" t="s">
        <v>139</v>
      </c>
      <c r="K148" t="s">
        <v>187</v>
      </c>
      <c r="L148">
        <v>33</v>
      </c>
      <c r="M148" t="s">
        <v>139</v>
      </c>
      <c r="N148" t="s">
        <v>188</v>
      </c>
      <c r="O148">
        <v>34</v>
      </c>
      <c r="P148" t="s">
        <v>139</v>
      </c>
      <c r="Q148" t="s">
        <v>166</v>
      </c>
      <c r="R148">
        <v>20</v>
      </c>
      <c r="S148" t="s">
        <v>139</v>
      </c>
      <c r="T148" t="s">
        <v>167</v>
      </c>
      <c r="U148">
        <v>20</v>
      </c>
      <c r="V148" t="s">
        <v>139</v>
      </c>
      <c r="W148" t="s">
        <v>168</v>
      </c>
      <c r="X148">
        <v>20</v>
      </c>
      <c r="Y148" t="s">
        <v>139</v>
      </c>
      <c r="Z148" t="s">
        <v>189</v>
      </c>
      <c r="AA148">
        <v>20</v>
      </c>
      <c r="AB148" t="s">
        <v>139</v>
      </c>
      <c r="AC148" t="s">
        <v>190</v>
      </c>
      <c r="AD148">
        <v>20</v>
      </c>
      <c r="AE148" t="s">
        <v>139</v>
      </c>
      <c r="AF148" t="s">
        <v>191</v>
      </c>
      <c r="AG148">
        <v>20</v>
      </c>
      <c r="AH148" t="s">
        <v>139</v>
      </c>
      <c r="AI148" t="s">
        <v>170</v>
      </c>
      <c r="AJ148">
        <v>115200</v>
      </c>
      <c r="AK148" t="s">
        <v>139</v>
      </c>
      <c r="AL148" t="s">
        <v>171</v>
      </c>
      <c r="AM148">
        <v>12000</v>
      </c>
      <c r="AN148" t="s">
        <v>139</v>
      </c>
    </row>
    <row r="149" spans="1:40" x14ac:dyDescent="0.2">
      <c r="A149" s="26">
        <v>41904.564815740741</v>
      </c>
      <c r="B149" t="s">
        <v>130</v>
      </c>
      <c r="C149" t="s">
        <v>129</v>
      </c>
      <c r="D149" t="s">
        <v>247</v>
      </c>
      <c r="E149" t="s">
        <v>133</v>
      </c>
      <c r="F149" t="s">
        <v>134</v>
      </c>
      <c r="G149" t="s">
        <v>135</v>
      </c>
      <c r="H149" t="s">
        <v>142</v>
      </c>
      <c r="I149">
        <v>49</v>
      </c>
      <c r="J149" t="s">
        <v>139</v>
      </c>
      <c r="K149" t="s">
        <v>143</v>
      </c>
      <c r="L149">
        <v>130</v>
      </c>
      <c r="M149" t="s">
        <v>139</v>
      </c>
      <c r="N149" t="s">
        <v>144</v>
      </c>
      <c r="O149">
        <v>180</v>
      </c>
      <c r="P149" t="s">
        <v>139</v>
      </c>
      <c r="Q149" t="s">
        <v>145</v>
      </c>
      <c r="R149">
        <v>140</v>
      </c>
      <c r="S149" t="s">
        <v>139</v>
      </c>
      <c r="T149" t="s">
        <v>146</v>
      </c>
      <c r="U149">
        <v>80</v>
      </c>
      <c r="V149" t="s">
        <v>139</v>
      </c>
      <c r="W149" t="s">
        <v>147</v>
      </c>
      <c r="X149">
        <v>101</v>
      </c>
      <c r="Y149" t="s">
        <v>139</v>
      </c>
      <c r="Z149" t="s">
        <v>148</v>
      </c>
      <c r="AA149">
        <v>190</v>
      </c>
      <c r="AB149" t="s">
        <v>139</v>
      </c>
      <c r="AC149" t="s">
        <v>149</v>
      </c>
      <c r="AD149">
        <v>20</v>
      </c>
      <c r="AE149" t="s">
        <v>139</v>
      </c>
    </row>
    <row r="150" spans="1:40" x14ac:dyDescent="0.2">
      <c r="A150" s="26">
        <v>41904.564815740741</v>
      </c>
      <c r="B150" t="s">
        <v>130</v>
      </c>
      <c r="C150" t="s">
        <v>129</v>
      </c>
      <c r="D150" t="s">
        <v>248</v>
      </c>
    </row>
    <row r="151" spans="1:40" x14ac:dyDescent="0.2">
      <c r="A151" s="26">
        <v>41904.564815740741</v>
      </c>
      <c r="B151" t="s">
        <v>130</v>
      </c>
      <c r="C151" t="s">
        <v>129</v>
      </c>
      <c r="D151" t="s">
        <v>249</v>
      </c>
      <c r="E151" t="s">
        <v>133</v>
      </c>
      <c r="F151" t="s">
        <v>134</v>
      </c>
      <c r="G151" t="s">
        <v>135</v>
      </c>
      <c r="H151" t="s">
        <v>152</v>
      </c>
      <c r="I151">
        <v>50</v>
      </c>
      <c r="J151" t="s">
        <v>139</v>
      </c>
      <c r="K151" t="s">
        <v>153</v>
      </c>
      <c r="L151">
        <v>50</v>
      </c>
      <c r="M151" t="s">
        <v>139</v>
      </c>
      <c r="N151" t="s">
        <v>154</v>
      </c>
      <c r="O151">
        <v>50</v>
      </c>
      <c r="P151" t="s">
        <v>139</v>
      </c>
    </row>
    <row r="152" spans="1:40" x14ac:dyDescent="0.2">
      <c r="A152" s="26">
        <v>41904.564815740741</v>
      </c>
      <c r="B152" t="s">
        <v>130</v>
      </c>
      <c r="C152" t="s">
        <v>129</v>
      </c>
      <c r="D152" t="s">
        <v>250</v>
      </c>
      <c r="E152" t="s">
        <v>133</v>
      </c>
      <c r="F152" t="s">
        <v>134</v>
      </c>
      <c r="G152" t="s">
        <v>135</v>
      </c>
      <c r="H152" t="s">
        <v>156</v>
      </c>
      <c r="I152">
        <v>35</v>
      </c>
      <c r="J152" t="s">
        <v>139</v>
      </c>
      <c r="K152" t="s">
        <v>157</v>
      </c>
      <c r="L152">
        <v>5</v>
      </c>
      <c r="M152" t="s">
        <v>139</v>
      </c>
      <c r="N152" t="s">
        <v>158</v>
      </c>
      <c r="O152">
        <v>60</v>
      </c>
      <c r="P152" t="s">
        <v>139</v>
      </c>
    </row>
    <row r="153" spans="1:40" x14ac:dyDescent="0.2">
      <c r="A153" s="26">
        <v>41904.564815740741</v>
      </c>
      <c r="B153" t="s">
        <v>130</v>
      </c>
      <c r="C153" t="s">
        <v>129</v>
      </c>
      <c r="D153" t="s">
        <v>251</v>
      </c>
      <c r="E153" t="s">
        <v>133</v>
      </c>
      <c r="F153" t="s">
        <v>134</v>
      </c>
      <c r="G153" t="s">
        <v>135</v>
      </c>
      <c r="H153" t="s">
        <v>160</v>
      </c>
      <c r="I153">
        <v>1</v>
      </c>
      <c r="J153" t="s">
        <v>139</v>
      </c>
    </row>
    <row r="154" spans="1:40" x14ac:dyDescent="0.2">
      <c r="A154" s="26">
        <v>41904.564815740741</v>
      </c>
      <c r="B154" t="s">
        <v>130</v>
      </c>
      <c r="C154" t="s">
        <v>129</v>
      </c>
      <c r="D154" t="s">
        <v>252</v>
      </c>
      <c r="E154" t="s">
        <v>133</v>
      </c>
      <c r="F154" t="s">
        <v>134</v>
      </c>
      <c r="G154" t="s">
        <v>135</v>
      </c>
      <c r="H154" t="s">
        <v>162</v>
      </c>
      <c r="I154">
        <v>30</v>
      </c>
      <c r="J154" t="s">
        <v>139</v>
      </c>
      <c r="K154" t="s">
        <v>163</v>
      </c>
      <c r="L154">
        <v>30</v>
      </c>
      <c r="M154" t="s">
        <v>139</v>
      </c>
      <c r="N154" t="s">
        <v>164</v>
      </c>
      <c r="O154">
        <v>30</v>
      </c>
      <c r="P154" t="s">
        <v>139</v>
      </c>
      <c r="Q154" t="s">
        <v>165</v>
      </c>
      <c r="R154">
        <v>10</v>
      </c>
      <c r="S154" t="s">
        <v>139</v>
      </c>
      <c r="T154" t="s">
        <v>166</v>
      </c>
      <c r="U154">
        <v>20</v>
      </c>
      <c r="V154" t="s">
        <v>139</v>
      </c>
      <c r="W154" t="s">
        <v>167</v>
      </c>
      <c r="X154">
        <v>20</v>
      </c>
      <c r="Y154" t="s">
        <v>139</v>
      </c>
      <c r="Z154" t="s">
        <v>168</v>
      </c>
      <c r="AA154">
        <v>20</v>
      </c>
      <c r="AB154" t="s">
        <v>139</v>
      </c>
      <c r="AC154" t="s">
        <v>169</v>
      </c>
      <c r="AD154">
        <v>20</v>
      </c>
      <c r="AE154" t="s">
        <v>139</v>
      </c>
      <c r="AF154" t="s">
        <v>170</v>
      </c>
      <c r="AG154">
        <v>115200</v>
      </c>
      <c r="AH154" t="s">
        <v>139</v>
      </c>
      <c r="AI154" t="s">
        <v>171</v>
      </c>
      <c r="AJ154">
        <v>12000</v>
      </c>
      <c r="AK154" t="s">
        <v>139</v>
      </c>
      <c r="AL154" t="s">
        <v>172</v>
      </c>
      <c r="AM154">
        <v>30000</v>
      </c>
      <c r="AN154" t="s">
        <v>139</v>
      </c>
    </row>
    <row r="155" spans="1:40" x14ac:dyDescent="0.2">
      <c r="A155" s="26">
        <v>41904.564815740741</v>
      </c>
      <c r="B155" t="s">
        <v>130</v>
      </c>
      <c r="C155" t="s">
        <v>129</v>
      </c>
      <c r="D155" t="s">
        <v>253</v>
      </c>
      <c r="E155" t="s">
        <v>133</v>
      </c>
      <c r="F155" t="s">
        <v>134</v>
      </c>
      <c r="G155" t="s">
        <v>135</v>
      </c>
      <c r="H155" t="s">
        <v>174</v>
      </c>
      <c r="I155">
        <v>60</v>
      </c>
      <c r="J155" t="s">
        <v>139</v>
      </c>
      <c r="K155" t="s">
        <v>175</v>
      </c>
      <c r="L155">
        <v>40</v>
      </c>
      <c r="M155" t="s">
        <v>139</v>
      </c>
      <c r="N155" t="s">
        <v>176</v>
      </c>
      <c r="O155">
        <v>50</v>
      </c>
      <c r="P155" t="s">
        <v>139</v>
      </c>
      <c r="Q155" t="s">
        <v>177</v>
      </c>
      <c r="R155">
        <v>40</v>
      </c>
      <c r="S155" t="s">
        <v>139</v>
      </c>
      <c r="T155" t="s">
        <v>178</v>
      </c>
      <c r="U155">
        <v>60</v>
      </c>
      <c r="V155" t="s">
        <v>139</v>
      </c>
      <c r="W155" t="s">
        <v>179</v>
      </c>
      <c r="X155">
        <v>50</v>
      </c>
      <c r="Y155" t="s">
        <v>139</v>
      </c>
      <c r="Z155" t="s">
        <v>180</v>
      </c>
      <c r="AA155">
        <v>50</v>
      </c>
      <c r="AB155" t="s">
        <v>139</v>
      </c>
      <c r="AC155" t="s">
        <v>181</v>
      </c>
      <c r="AD155">
        <v>35</v>
      </c>
      <c r="AE155" t="s">
        <v>139</v>
      </c>
      <c r="AF155" t="s">
        <v>182</v>
      </c>
      <c r="AG155">
        <v>8</v>
      </c>
      <c r="AH155" t="s">
        <v>139</v>
      </c>
      <c r="AI155" t="s">
        <v>183</v>
      </c>
      <c r="AJ155">
        <v>90</v>
      </c>
      <c r="AK155" t="s">
        <v>139</v>
      </c>
      <c r="AL155" t="s">
        <v>184</v>
      </c>
      <c r="AM155">
        <v>1</v>
      </c>
      <c r="AN155" t="s">
        <v>139</v>
      </c>
    </row>
    <row r="156" spans="1:40" x14ac:dyDescent="0.2">
      <c r="A156" s="26">
        <v>41904.564815752317</v>
      </c>
      <c r="B156" t="s">
        <v>130</v>
      </c>
      <c r="C156" t="s">
        <v>129</v>
      </c>
      <c r="D156" t="s">
        <v>255</v>
      </c>
      <c r="E156" t="s">
        <v>193</v>
      </c>
      <c r="F156" t="s">
        <v>194</v>
      </c>
      <c r="G156" t="s">
        <v>195</v>
      </c>
    </row>
    <row r="157" spans="1:40" x14ac:dyDescent="0.2">
      <c r="A157" s="26">
        <v>41904.564815752317</v>
      </c>
      <c r="B157" t="s">
        <v>130</v>
      </c>
      <c r="C157" t="s">
        <v>129</v>
      </c>
      <c r="D157" t="s">
        <v>256</v>
      </c>
      <c r="E157" t="s">
        <v>193</v>
      </c>
      <c r="F157" t="s">
        <v>257</v>
      </c>
      <c r="G157" t="s">
        <v>258</v>
      </c>
      <c r="H157" t="s">
        <v>259</v>
      </c>
    </row>
    <row r="158" spans="1:40" x14ac:dyDescent="0.2">
      <c r="A158" s="26">
        <v>41904.564815752317</v>
      </c>
      <c r="B158" t="s">
        <v>130</v>
      </c>
      <c r="C158" t="s">
        <v>129</v>
      </c>
      <c r="D158" t="s">
        <v>254</v>
      </c>
      <c r="E158" t="s">
        <v>133</v>
      </c>
      <c r="F158" t="s">
        <v>134</v>
      </c>
      <c r="G158" t="s">
        <v>135</v>
      </c>
      <c r="H158" t="s">
        <v>186</v>
      </c>
      <c r="I158">
        <v>33</v>
      </c>
      <c r="J158" t="s">
        <v>139</v>
      </c>
      <c r="K158" t="s">
        <v>187</v>
      </c>
      <c r="L158">
        <v>33</v>
      </c>
      <c r="M158" t="s">
        <v>139</v>
      </c>
      <c r="N158" t="s">
        <v>188</v>
      </c>
      <c r="O158">
        <v>34</v>
      </c>
      <c r="P158" t="s">
        <v>139</v>
      </c>
      <c r="Q158" t="s">
        <v>166</v>
      </c>
      <c r="R158">
        <v>20</v>
      </c>
      <c r="S158" t="s">
        <v>139</v>
      </c>
      <c r="T158" t="s">
        <v>167</v>
      </c>
      <c r="U158">
        <v>20</v>
      </c>
      <c r="V158" t="s">
        <v>139</v>
      </c>
      <c r="W158" t="s">
        <v>168</v>
      </c>
      <c r="X158">
        <v>20</v>
      </c>
      <c r="Y158" t="s">
        <v>139</v>
      </c>
      <c r="Z158" t="s">
        <v>189</v>
      </c>
      <c r="AA158">
        <v>20</v>
      </c>
      <c r="AB158" t="s">
        <v>139</v>
      </c>
      <c r="AC158" t="s">
        <v>190</v>
      </c>
      <c r="AD158">
        <v>20</v>
      </c>
      <c r="AE158" t="s">
        <v>139</v>
      </c>
      <c r="AF158" t="s">
        <v>191</v>
      </c>
      <c r="AG158">
        <v>20</v>
      </c>
      <c r="AH158" t="s">
        <v>139</v>
      </c>
      <c r="AI158" t="s">
        <v>170</v>
      </c>
      <c r="AJ158">
        <v>115200</v>
      </c>
      <c r="AK158" t="s">
        <v>139</v>
      </c>
      <c r="AL158" t="s">
        <v>171</v>
      </c>
      <c r="AM158">
        <v>12000</v>
      </c>
      <c r="AN158" t="s">
        <v>139</v>
      </c>
    </row>
    <row r="159" spans="1:40" x14ac:dyDescent="0.2">
      <c r="A159" s="26">
        <v>41904.564815925929</v>
      </c>
      <c r="B159" t="s">
        <v>130</v>
      </c>
      <c r="C159" t="s">
        <v>129</v>
      </c>
      <c r="D159" t="s">
        <v>260</v>
      </c>
    </row>
    <row r="160" spans="1:40" x14ac:dyDescent="0.2">
      <c r="A160" s="26">
        <v>41904.564815925929</v>
      </c>
      <c r="B160" t="s">
        <v>130</v>
      </c>
      <c r="C160" t="s">
        <v>129</v>
      </c>
      <c r="D160" t="s">
        <v>261</v>
      </c>
      <c r="E160" t="s">
        <v>133</v>
      </c>
      <c r="F160" t="s">
        <v>134</v>
      </c>
      <c r="G160" t="s">
        <v>135</v>
      </c>
      <c r="H160" t="s">
        <v>136</v>
      </c>
      <c r="I160">
        <v>1900000</v>
      </c>
      <c r="J160" t="s">
        <v>137</v>
      </c>
      <c r="K160">
        <v>1900000</v>
      </c>
      <c r="L160" t="s">
        <v>138</v>
      </c>
      <c r="M160">
        <v>500</v>
      </c>
      <c r="N160" t="s">
        <v>139</v>
      </c>
      <c r="O160" t="s">
        <v>140</v>
      </c>
      <c r="P160">
        <v>300</v>
      </c>
      <c r="Q160" t="s">
        <v>139</v>
      </c>
    </row>
    <row r="161" spans="1:40" x14ac:dyDescent="0.2">
      <c r="A161" s="26">
        <v>41904.564815925929</v>
      </c>
      <c r="B161" t="s">
        <v>130</v>
      </c>
      <c r="C161" t="s">
        <v>129</v>
      </c>
      <c r="D161" t="s">
        <v>262</v>
      </c>
      <c r="E161" t="s">
        <v>133</v>
      </c>
      <c r="F161" t="s">
        <v>134</v>
      </c>
      <c r="G161" t="s">
        <v>135</v>
      </c>
      <c r="H161" t="s">
        <v>142</v>
      </c>
      <c r="I161">
        <v>49</v>
      </c>
      <c r="J161" t="s">
        <v>139</v>
      </c>
      <c r="K161" t="s">
        <v>143</v>
      </c>
      <c r="L161">
        <v>130</v>
      </c>
      <c r="M161" t="s">
        <v>139</v>
      </c>
      <c r="N161" t="s">
        <v>144</v>
      </c>
      <c r="O161">
        <v>180</v>
      </c>
      <c r="P161" t="s">
        <v>139</v>
      </c>
      <c r="Q161" t="s">
        <v>145</v>
      </c>
      <c r="R161">
        <v>140</v>
      </c>
      <c r="S161" t="s">
        <v>139</v>
      </c>
      <c r="T161" t="s">
        <v>146</v>
      </c>
      <c r="U161">
        <v>80</v>
      </c>
      <c r="V161" t="s">
        <v>139</v>
      </c>
      <c r="W161" t="s">
        <v>147</v>
      </c>
      <c r="X161">
        <v>101</v>
      </c>
      <c r="Y161" t="s">
        <v>139</v>
      </c>
      <c r="Z161" t="s">
        <v>148</v>
      </c>
      <c r="AA161">
        <v>190</v>
      </c>
      <c r="AB161" t="s">
        <v>139</v>
      </c>
      <c r="AC161" t="s">
        <v>149</v>
      </c>
      <c r="AD161">
        <v>20</v>
      </c>
      <c r="AE161" t="s">
        <v>139</v>
      </c>
    </row>
    <row r="162" spans="1:40" x14ac:dyDescent="0.2">
      <c r="A162" s="26">
        <v>41904.564815925929</v>
      </c>
      <c r="B162" t="s">
        <v>130</v>
      </c>
      <c r="C162" t="s">
        <v>129</v>
      </c>
      <c r="D162" t="s">
        <v>263</v>
      </c>
    </row>
    <row r="163" spans="1:40" x14ac:dyDescent="0.2">
      <c r="A163" s="26">
        <v>41904.564815925929</v>
      </c>
      <c r="B163" t="s">
        <v>130</v>
      </c>
      <c r="C163" t="s">
        <v>129</v>
      </c>
      <c r="D163" t="s">
        <v>264</v>
      </c>
      <c r="E163" t="s">
        <v>133</v>
      </c>
      <c r="F163" t="s">
        <v>134</v>
      </c>
      <c r="G163" t="s">
        <v>135</v>
      </c>
      <c r="H163" t="s">
        <v>152</v>
      </c>
      <c r="I163">
        <v>50</v>
      </c>
      <c r="J163" t="s">
        <v>139</v>
      </c>
      <c r="K163" t="s">
        <v>153</v>
      </c>
      <c r="L163">
        <v>50</v>
      </c>
      <c r="M163" t="s">
        <v>139</v>
      </c>
      <c r="N163" t="s">
        <v>154</v>
      </c>
      <c r="O163">
        <v>50</v>
      </c>
      <c r="P163" t="s">
        <v>139</v>
      </c>
    </row>
    <row r="164" spans="1:40" x14ac:dyDescent="0.2">
      <c r="A164" s="26">
        <v>41904.564815925929</v>
      </c>
      <c r="B164" t="s">
        <v>130</v>
      </c>
      <c r="C164" t="s">
        <v>129</v>
      </c>
      <c r="D164" t="s">
        <v>265</v>
      </c>
      <c r="E164" t="s">
        <v>133</v>
      </c>
      <c r="F164" t="s">
        <v>134</v>
      </c>
      <c r="G164" t="s">
        <v>135</v>
      </c>
      <c r="H164" t="s">
        <v>156</v>
      </c>
      <c r="I164">
        <v>35</v>
      </c>
      <c r="J164" t="s">
        <v>139</v>
      </c>
      <c r="K164" t="s">
        <v>157</v>
      </c>
      <c r="L164">
        <v>5</v>
      </c>
      <c r="M164" t="s">
        <v>139</v>
      </c>
      <c r="N164" t="s">
        <v>158</v>
      </c>
      <c r="O164">
        <v>60</v>
      </c>
      <c r="P164" t="s">
        <v>139</v>
      </c>
    </row>
    <row r="165" spans="1:40" x14ac:dyDescent="0.2">
      <c r="A165" s="26">
        <v>41904.564815925929</v>
      </c>
      <c r="B165" t="s">
        <v>130</v>
      </c>
      <c r="C165" t="s">
        <v>129</v>
      </c>
      <c r="D165" t="s">
        <v>266</v>
      </c>
      <c r="E165" t="s">
        <v>133</v>
      </c>
      <c r="F165" t="s">
        <v>134</v>
      </c>
      <c r="G165" t="s">
        <v>135</v>
      </c>
      <c r="H165" t="s">
        <v>160</v>
      </c>
      <c r="I165">
        <v>1</v>
      </c>
      <c r="J165" t="s">
        <v>139</v>
      </c>
    </row>
    <row r="166" spans="1:40" x14ac:dyDescent="0.2">
      <c r="A166" s="26">
        <v>41904.564815925929</v>
      </c>
      <c r="B166" t="s">
        <v>130</v>
      </c>
      <c r="C166" t="s">
        <v>129</v>
      </c>
      <c r="D166" t="s">
        <v>267</v>
      </c>
      <c r="E166" t="s">
        <v>133</v>
      </c>
      <c r="F166" t="s">
        <v>134</v>
      </c>
      <c r="G166" t="s">
        <v>135</v>
      </c>
      <c r="H166" t="s">
        <v>162</v>
      </c>
      <c r="I166">
        <v>30</v>
      </c>
      <c r="J166" t="s">
        <v>139</v>
      </c>
      <c r="K166" t="s">
        <v>163</v>
      </c>
      <c r="L166">
        <v>30</v>
      </c>
      <c r="M166" t="s">
        <v>139</v>
      </c>
      <c r="N166" t="s">
        <v>164</v>
      </c>
      <c r="O166">
        <v>30</v>
      </c>
      <c r="P166" t="s">
        <v>139</v>
      </c>
      <c r="Q166" t="s">
        <v>165</v>
      </c>
      <c r="R166">
        <v>10</v>
      </c>
      <c r="S166" t="s">
        <v>139</v>
      </c>
      <c r="T166" t="s">
        <v>166</v>
      </c>
      <c r="U166">
        <v>20</v>
      </c>
      <c r="V166" t="s">
        <v>139</v>
      </c>
      <c r="W166" t="s">
        <v>167</v>
      </c>
      <c r="X166">
        <v>20</v>
      </c>
      <c r="Y166" t="s">
        <v>139</v>
      </c>
      <c r="Z166" t="s">
        <v>168</v>
      </c>
      <c r="AA166">
        <v>20</v>
      </c>
      <c r="AB166" t="s">
        <v>139</v>
      </c>
      <c r="AC166" t="s">
        <v>169</v>
      </c>
      <c r="AD166">
        <v>20</v>
      </c>
      <c r="AE166" t="s">
        <v>139</v>
      </c>
      <c r="AF166" t="s">
        <v>170</v>
      </c>
      <c r="AG166">
        <v>115200</v>
      </c>
      <c r="AH166" t="s">
        <v>139</v>
      </c>
      <c r="AI166" t="s">
        <v>171</v>
      </c>
      <c r="AJ166">
        <v>12000</v>
      </c>
      <c r="AK166" t="s">
        <v>139</v>
      </c>
      <c r="AL166" t="s">
        <v>172</v>
      </c>
      <c r="AM166">
        <v>30000</v>
      </c>
      <c r="AN166" t="s">
        <v>139</v>
      </c>
    </row>
    <row r="167" spans="1:40" x14ac:dyDescent="0.2">
      <c r="A167" s="26">
        <v>41904.564815925929</v>
      </c>
      <c r="B167" t="s">
        <v>130</v>
      </c>
      <c r="C167" t="s">
        <v>129</v>
      </c>
      <c r="D167" t="s">
        <v>268</v>
      </c>
      <c r="E167" t="s">
        <v>133</v>
      </c>
      <c r="F167" t="s">
        <v>134</v>
      </c>
      <c r="G167" t="s">
        <v>135</v>
      </c>
      <c r="H167" t="s">
        <v>174</v>
      </c>
      <c r="I167">
        <v>60</v>
      </c>
      <c r="J167" t="s">
        <v>139</v>
      </c>
      <c r="K167" t="s">
        <v>175</v>
      </c>
      <c r="L167">
        <v>40</v>
      </c>
      <c r="M167" t="s">
        <v>139</v>
      </c>
      <c r="N167" t="s">
        <v>176</v>
      </c>
      <c r="O167">
        <v>50</v>
      </c>
      <c r="P167" t="s">
        <v>139</v>
      </c>
      <c r="Q167" t="s">
        <v>177</v>
      </c>
      <c r="R167">
        <v>40</v>
      </c>
      <c r="S167" t="s">
        <v>139</v>
      </c>
      <c r="T167" t="s">
        <v>178</v>
      </c>
      <c r="U167">
        <v>60</v>
      </c>
      <c r="V167" t="s">
        <v>139</v>
      </c>
      <c r="W167" t="s">
        <v>179</v>
      </c>
      <c r="X167">
        <v>50</v>
      </c>
      <c r="Y167" t="s">
        <v>139</v>
      </c>
      <c r="Z167" t="s">
        <v>180</v>
      </c>
      <c r="AA167">
        <v>50</v>
      </c>
      <c r="AB167" t="s">
        <v>139</v>
      </c>
      <c r="AC167" t="s">
        <v>181</v>
      </c>
      <c r="AD167">
        <v>35</v>
      </c>
      <c r="AE167" t="s">
        <v>139</v>
      </c>
      <c r="AF167" t="s">
        <v>182</v>
      </c>
      <c r="AG167">
        <v>8</v>
      </c>
      <c r="AH167" t="s">
        <v>139</v>
      </c>
      <c r="AI167" t="s">
        <v>183</v>
      </c>
      <c r="AJ167">
        <v>90</v>
      </c>
      <c r="AK167" t="s">
        <v>139</v>
      </c>
      <c r="AL167" t="s">
        <v>184</v>
      </c>
      <c r="AM167">
        <v>1</v>
      </c>
      <c r="AN167" t="s">
        <v>139</v>
      </c>
    </row>
    <row r="168" spans="1:40" x14ac:dyDescent="0.2">
      <c r="A168" s="26">
        <v>41904.564815925929</v>
      </c>
      <c r="B168" t="s">
        <v>130</v>
      </c>
      <c r="C168" t="s">
        <v>129</v>
      </c>
      <c r="D168" t="s">
        <v>269</v>
      </c>
      <c r="E168" t="s">
        <v>133</v>
      </c>
      <c r="F168" t="s">
        <v>134</v>
      </c>
      <c r="G168" t="s">
        <v>135</v>
      </c>
      <c r="H168" t="s">
        <v>186</v>
      </c>
      <c r="I168">
        <v>33</v>
      </c>
      <c r="J168" t="s">
        <v>139</v>
      </c>
      <c r="K168" t="s">
        <v>187</v>
      </c>
      <c r="L168">
        <v>33</v>
      </c>
      <c r="M168" t="s">
        <v>139</v>
      </c>
      <c r="N168" t="s">
        <v>188</v>
      </c>
      <c r="O168">
        <v>34</v>
      </c>
      <c r="P168" t="s">
        <v>139</v>
      </c>
      <c r="Q168" t="s">
        <v>166</v>
      </c>
      <c r="R168">
        <v>20</v>
      </c>
      <c r="S168" t="s">
        <v>139</v>
      </c>
      <c r="T168" t="s">
        <v>167</v>
      </c>
      <c r="U168">
        <v>20</v>
      </c>
      <c r="V168" t="s">
        <v>139</v>
      </c>
      <c r="W168" t="s">
        <v>168</v>
      </c>
      <c r="X168">
        <v>20</v>
      </c>
      <c r="Y168" t="s">
        <v>139</v>
      </c>
      <c r="Z168" t="s">
        <v>189</v>
      </c>
      <c r="AA168">
        <v>20</v>
      </c>
      <c r="AB168" t="s">
        <v>139</v>
      </c>
      <c r="AC168" t="s">
        <v>190</v>
      </c>
      <c r="AD168">
        <v>20</v>
      </c>
      <c r="AE168" t="s">
        <v>139</v>
      </c>
      <c r="AF168" t="s">
        <v>191</v>
      </c>
      <c r="AG168">
        <v>20</v>
      </c>
      <c r="AH168" t="s">
        <v>139</v>
      </c>
      <c r="AI168" t="s">
        <v>170</v>
      </c>
      <c r="AJ168">
        <v>115200</v>
      </c>
      <c r="AK168" t="s">
        <v>139</v>
      </c>
      <c r="AL168" t="s">
        <v>171</v>
      </c>
      <c r="AM168">
        <v>12000</v>
      </c>
      <c r="AN168" t="s">
        <v>139</v>
      </c>
    </row>
    <row r="169" spans="1:40" x14ac:dyDescent="0.2">
      <c r="A169" s="26">
        <v>41904.564815925929</v>
      </c>
      <c r="B169" t="s">
        <v>130</v>
      </c>
      <c r="C169" t="s">
        <v>129</v>
      </c>
      <c r="D169" t="s">
        <v>262</v>
      </c>
      <c r="E169" t="s">
        <v>133</v>
      </c>
      <c r="F169" t="s">
        <v>134</v>
      </c>
      <c r="G169" t="s">
        <v>135</v>
      </c>
      <c r="H169" t="s">
        <v>142</v>
      </c>
      <c r="I169">
        <v>49</v>
      </c>
      <c r="J169" t="s">
        <v>139</v>
      </c>
      <c r="K169" t="s">
        <v>143</v>
      </c>
      <c r="L169">
        <v>130</v>
      </c>
      <c r="M169" t="s">
        <v>139</v>
      </c>
      <c r="N169" t="s">
        <v>144</v>
      </c>
      <c r="O169">
        <v>180</v>
      </c>
      <c r="P169" t="s">
        <v>139</v>
      </c>
      <c r="Q169" t="s">
        <v>145</v>
      </c>
      <c r="R169">
        <v>140</v>
      </c>
      <c r="S169" t="s">
        <v>139</v>
      </c>
      <c r="T169" t="s">
        <v>146</v>
      </c>
      <c r="U169">
        <v>80</v>
      </c>
      <c r="V169" t="s">
        <v>139</v>
      </c>
      <c r="W169" t="s">
        <v>147</v>
      </c>
      <c r="X169">
        <v>101</v>
      </c>
      <c r="Y169" t="s">
        <v>139</v>
      </c>
      <c r="Z169" t="s">
        <v>148</v>
      </c>
      <c r="AA169">
        <v>190</v>
      </c>
      <c r="AB169" t="s">
        <v>139</v>
      </c>
      <c r="AC169" t="s">
        <v>149</v>
      </c>
      <c r="AD169">
        <v>20</v>
      </c>
      <c r="AE169" t="s">
        <v>139</v>
      </c>
    </row>
    <row r="170" spans="1:40" x14ac:dyDescent="0.2">
      <c r="A170" s="26">
        <v>41904.564815925929</v>
      </c>
      <c r="B170" t="s">
        <v>130</v>
      </c>
      <c r="C170" t="s">
        <v>129</v>
      </c>
      <c r="D170" t="s">
        <v>263</v>
      </c>
    </row>
    <row r="171" spans="1:40" x14ac:dyDescent="0.2">
      <c r="A171" s="26">
        <v>41904.564815925929</v>
      </c>
      <c r="B171" t="s">
        <v>130</v>
      </c>
      <c r="C171" t="s">
        <v>129</v>
      </c>
      <c r="D171" t="s">
        <v>264</v>
      </c>
      <c r="E171" t="s">
        <v>133</v>
      </c>
      <c r="F171" t="s">
        <v>134</v>
      </c>
      <c r="G171" t="s">
        <v>135</v>
      </c>
      <c r="H171" t="s">
        <v>152</v>
      </c>
      <c r="I171">
        <v>50</v>
      </c>
      <c r="J171" t="s">
        <v>139</v>
      </c>
      <c r="K171" t="s">
        <v>153</v>
      </c>
      <c r="L171">
        <v>50</v>
      </c>
      <c r="M171" t="s">
        <v>139</v>
      </c>
      <c r="N171" t="s">
        <v>154</v>
      </c>
      <c r="O171">
        <v>50</v>
      </c>
      <c r="P171" t="s">
        <v>139</v>
      </c>
    </row>
    <row r="172" spans="1:40" x14ac:dyDescent="0.2">
      <c r="A172" s="26">
        <v>41904.564815925929</v>
      </c>
      <c r="B172" t="s">
        <v>130</v>
      </c>
      <c r="C172" t="s">
        <v>129</v>
      </c>
      <c r="D172" t="s">
        <v>265</v>
      </c>
      <c r="E172" t="s">
        <v>133</v>
      </c>
      <c r="F172" t="s">
        <v>134</v>
      </c>
      <c r="G172" t="s">
        <v>135</v>
      </c>
      <c r="H172" t="s">
        <v>156</v>
      </c>
      <c r="I172">
        <v>35</v>
      </c>
      <c r="J172" t="s">
        <v>139</v>
      </c>
      <c r="K172" t="s">
        <v>157</v>
      </c>
      <c r="L172">
        <v>5</v>
      </c>
      <c r="M172" t="s">
        <v>139</v>
      </c>
      <c r="N172" t="s">
        <v>158</v>
      </c>
      <c r="O172">
        <v>60</v>
      </c>
      <c r="P172" t="s">
        <v>139</v>
      </c>
    </row>
    <row r="173" spans="1:40" x14ac:dyDescent="0.2">
      <c r="A173" s="26">
        <v>41904.564815925929</v>
      </c>
      <c r="B173" t="s">
        <v>130</v>
      </c>
      <c r="C173" t="s">
        <v>129</v>
      </c>
      <c r="D173" t="s">
        <v>266</v>
      </c>
      <c r="E173" t="s">
        <v>133</v>
      </c>
      <c r="F173" t="s">
        <v>134</v>
      </c>
      <c r="G173" t="s">
        <v>135</v>
      </c>
      <c r="H173" t="s">
        <v>160</v>
      </c>
      <c r="I173">
        <v>1</v>
      </c>
      <c r="J173" t="s">
        <v>139</v>
      </c>
    </row>
    <row r="174" spans="1:40" x14ac:dyDescent="0.2">
      <c r="A174" s="26">
        <v>41904.564815925929</v>
      </c>
      <c r="B174" t="s">
        <v>130</v>
      </c>
      <c r="C174" t="s">
        <v>129</v>
      </c>
      <c r="D174" t="s">
        <v>267</v>
      </c>
      <c r="E174" t="s">
        <v>133</v>
      </c>
      <c r="F174" t="s">
        <v>134</v>
      </c>
      <c r="G174" t="s">
        <v>135</v>
      </c>
      <c r="H174" t="s">
        <v>162</v>
      </c>
      <c r="I174">
        <v>30</v>
      </c>
      <c r="J174" t="s">
        <v>139</v>
      </c>
      <c r="K174" t="s">
        <v>163</v>
      </c>
      <c r="L174">
        <v>30</v>
      </c>
      <c r="M174" t="s">
        <v>139</v>
      </c>
      <c r="N174" t="s">
        <v>164</v>
      </c>
      <c r="O174">
        <v>30</v>
      </c>
      <c r="P174" t="s">
        <v>139</v>
      </c>
      <c r="Q174" t="s">
        <v>165</v>
      </c>
      <c r="R174">
        <v>10</v>
      </c>
      <c r="S174" t="s">
        <v>139</v>
      </c>
      <c r="T174" t="s">
        <v>166</v>
      </c>
      <c r="U174">
        <v>20</v>
      </c>
      <c r="V174" t="s">
        <v>139</v>
      </c>
      <c r="W174" t="s">
        <v>167</v>
      </c>
      <c r="X174">
        <v>20</v>
      </c>
      <c r="Y174" t="s">
        <v>139</v>
      </c>
      <c r="Z174" t="s">
        <v>168</v>
      </c>
      <c r="AA174">
        <v>20</v>
      </c>
      <c r="AB174" t="s">
        <v>139</v>
      </c>
      <c r="AC174" t="s">
        <v>169</v>
      </c>
      <c r="AD174">
        <v>20</v>
      </c>
      <c r="AE174" t="s">
        <v>139</v>
      </c>
      <c r="AF174" t="s">
        <v>170</v>
      </c>
      <c r="AG174">
        <v>115200</v>
      </c>
      <c r="AH174" t="s">
        <v>139</v>
      </c>
      <c r="AI174" t="s">
        <v>171</v>
      </c>
      <c r="AJ174">
        <v>12000</v>
      </c>
      <c r="AK174" t="s">
        <v>139</v>
      </c>
      <c r="AL174" t="s">
        <v>172</v>
      </c>
      <c r="AM174">
        <v>30000</v>
      </c>
      <c r="AN174" t="s">
        <v>139</v>
      </c>
    </row>
    <row r="175" spans="1:40" x14ac:dyDescent="0.2">
      <c r="A175" s="26">
        <v>41904.564815925929</v>
      </c>
      <c r="B175" t="s">
        <v>130</v>
      </c>
      <c r="C175" t="s">
        <v>129</v>
      </c>
      <c r="D175" t="s">
        <v>268</v>
      </c>
      <c r="E175" t="s">
        <v>133</v>
      </c>
      <c r="F175" t="s">
        <v>134</v>
      </c>
      <c r="G175" t="s">
        <v>135</v>
      </c>
      <c r="H175" t="s">
        <v>174</v>
      </c>
      <c r="I175">
        <v>60</v>
      </c>
      <c r="J175" t="s">
        <v>139</v>
      </c>
      <c r="K175" t="s">
        <v>175</v>
      </c>
      <c r="L175">
        <v>40</v>
      </c>
      <c r="M175" t="s">
        <v>139</v>
      </c>
      <c r="N175" t="s">
        <v>176</v>
      </c>
      <c r="O175">
        <v>50</v>
      </c>
      <c r="P175" t="s">
        <v>139</v>
      </c>
      <c r="Q175" t="s">
        <v>177</v>
      </c>
      <c r="R175">
        <v>40</v>
      </c>
      <c r="S175" t="s">
        <v>139</v>
      </c>
      <c r="T175" t="s">
        <v>178</v>
      </c>
      <c r="U175">
        <v>60</v>
      </c>
      <c r="V175" t="s">
        <v>139</v>
      </c>
      <c r="W175" t="s">
        <v>179</v>
      </c>
      <c r="X175">
        <v>50</v>
      </c>
      <c r="Y175" t="s">
        <v>139</v>
      </c>
      <c r="Z175" t="s">
        <v>180</v>
      </c>
      <c r="AA175">
        <v>50</v>
      </c>
      <c r="AB175" t="s">
        <v>139</v>
      </c>
      <c r="AC175" t="s">
        <v>181</v>
      </c>
      <c r="AD175">
        <v>35</v>
      </c>
      <c r="AE175" t="s">
        <v>139</v>
      </c>
      <c r="AF175" t="s">
        <v>182</v>
      </c>
      <c r="AG175">
        <v>8</v>
      </c>
      <c r="AH175" t="s">
        <v>139</v>
      </c>
      <c r="AI175" t="s">
        <v>183</v>
      </c>
      <c r="AJ175">
        <v>90</v>
      </c>
      <c r="AK175" t="s">
        <v>139</v>
      </c>
      <c r="AL175" t="s">
        <v>184</v>
      </c>
      <c r="AM175">
        <v>1</v>
      </c>
      <c r="AN175" t="s">
        <v>139</v>
      </c>
    </row>
    <row r="176" spans="1:40" x14ac:dyDescent="0.2">
      <c r="A176" s="26">
        <v>41904.564815925929</v>
      </c>
      <c r="B176" t="s">
        <v>130</v>
      </c>
      <c r="C176" t="s">
        <v>129</v>
      </c>
      <c r="D176" t="s">
        <v>269</v>
      </c>
      <c r="E176" t="s">
        <v>133</v>
      </c>
      <c r="F176" t="s">
        <v>134</v>
      </c>
      <c r="G176" t="s">
        <v>135</v>
      </c>
      <c r="H176" t="s">
        <v>186</v>
      </c>
      <c r="I176">
        <v>33</v>
      </c>
      <c r="J176" t="s">
        <v>139</v>
      </c>
      <c r="K176" t="s">
        <v>187</v>
      </c>
      <c r="L176">
        <v>33</v>
      </c>
      <c r="M176" t="s">
        <v>139</v>
      </c>
      <c r="N176" t="s">
        <v>188</v>
      </c>
      <c r="O176">
        <v>34</v>
      </c>
      <c r="P176" t="s">
        <v>139</v>
      </c>
      <c r="Q176" t="s">
        <v>166</v>
      </c>
      <c r="R176">
        <v>20</v>
      </c>
      <c r="S176" t="s">
        <v>139</v>
      </c>
      <c r="T176" t="s">
        <v>167</v>
      </c>
      <c r="U176">
        <v>20</v>
      </c>
      <c r="V176" t="s">
        <v>139</v>
      </c>
      <c r="W176" t="s">
        <v>168</v>
      </c>
      <c r="X176">
        <v>20</v>
      </c>
      <c r="Y176" t="s">
        <v>139</v>
      </c>
      <c r="Z176" t="s">
        <v>189</v>
      </c>
      <c r="AA176">
        <v>20</v>
      </c>
      <c r="AB176" t="s">
        <v>139</v>
      </c>
      <c r="AC176" t="s">
        <v>190</v>
      </c>
      <c r="AD176">
        <v>20</v>
      </c>
      <c r="AE176" t="s">
        <v>139</v>
      </c>
      <c r="AF176" t="s">
        <v>191</v>
      </c>
      <c r="AG176">
        <v>20</v>
      </c>
      <c r="AH176" t="s">
        <v>139</v>
      </c>
      <c r="AI176" t="s">
        <v>170</v>
      </c>
      <c r="AJ176">
        <v>115200</v>
      </c>
      <c r="AK176" t="s">
        <v>139</v>
      </c>
      <c r="AL176" t="s">
        <v>171</v>
      </c>
      <c r="AM176">
        <v>12000</v>
      </c>
      <c r="AN176" t="s">
        <v>139</v>
      </c>
    </row>
    <row r="177" spans="1:40" x14ac:dyDescent="0.2">
      <c r="A177" s="26">
        <v>41904.564815925929</v>
      </c>
      <c r="B177" t="s">
        <v>130</v>
      </c>
      <c r="C177" t="s">
        <v>129</v>
      </c>
      <c r="D177" t="s">
        <v>270</v>
      </c>
      <c r="E177" t="s">
        <v>193</v>
      </c>
      <c r="F177" t="s">
        <v>194</v>
      </c>
      <c r="G177" t="s">
        <v>195</v>
      </c>
    </row>
    <row r="178" spans="1:40" x14ac:dyDescent="0.2">
      <c r="A178" s="26">
        <v>41904.564815925929</v>
      </c>
      <c r="B178" t="s">
        <v>130</v>
      </c>
      <c r="C178" t="s">
        <v>129</v>
      </c>
      <c r="D178" t="s">
        <v>271</v>
      </c>
      <c r="E178" t="s">
        <v>193</v>
      </c>
      <c r="F178" t="s">
        <v>272</v>
      </c>
      <c r="G178" t="s">
        <v>273</v>
      </c>
      <c r="H178" t="s">
        <v>274</v>
      </c>
    </row>
    <row r="179" spans="1:40" x14ac:dyDescent="0.2">
      <c r="A179" s="26">
        <v>41904.564816099541</v>
      </c>
      <c r="B179" t="s">
        <v>130</v>
      </c>
      <c r="C179" t="s">
        <v>129</v>
      </c>
      <c r="D179" t="s">
        <v>275</v>
      </c>
      <c r="E179" t="s">
        <v>133</v>
      </c>
      <c r="F179" t="s">
        <v>134</v>
      </c>
      <c r="G179" t="s">
        <v>135</v>
      </c>
      <c r="H179" t="s">
        <v>136</v>
      </c>
      <c r="I179">
        <v>1900000</v>
      </c>
      <c r="J179" t="s">
        <v>137</v>
      </c>
      <c r="K179">
        <v>1900000</v>
      </c>
      <c r="L179" t="s">
        <v>138</v>
      </c>
      <c r="M179">
        <v>500</v>
      </c>
      <c r="N179" t="s">
        <v>139</v>
      </c>
      <c r="O179" t="s">
        <v>140</v>
      </c>
      <c r="P179">
        <v>300</v>
      </c>
      <c r="Q179" t="s">
        <v>139</v>
      </c>
    </row>
    <row r="180" spans="1:40" x14ac:dyDescent="0.2">
      <c r="A180" s="26">
        <v>41904.564816099541</v>
      </c>
      <c r="B180" t="s">
        <v>130</v>
      </c>
      <c r="C180" t="s">
        <v>129</v>
      </c>
      <c r="D180" t="s">
        <v>276</v>
      </c>
      <c r="E180" t="s">
        <v>133</v>
      </c>
      <c r="F180" t="s">
        <v>134</v>
      </c>
      <c r="G180" t="s">
        <v>135</v>
      </c>
      <c r="H180" t="s">
        <v>142</v>
      </c>
      <c r="I180">
        <v>49</v>
      </c>
      <c r="J180" t="s">
        <v>139</v>
      </c>
      <c r="K180" t="s">
        <v>143</v>
      </c>
      <c r="L180">
        <v>130</v>
      </c>
      <c r="M180" t="s">
        <v>139</v>
      </c>
      <c r="N180" t="s">
        <v>144</v>
      </c>
      <c r="O180">
        <v>180</v>
      </c>
      <c r="P180" t="s">
        <v>139</v>
      </c>
      <c r="Q180" t="s">
        <v>145</v>
      </c>
      <c r="R180">
        <v>140</v>
      </c>
      <c r="S180" t="s">
        <v>139</v>
      </c>
      <c r="T180" t="s">
        <v>146</v>
      </c>
      <c r="U180">
        <v>80</v>
      </c>
      <c r="V180" t="s">
        <v>139</v>
      </c>
      <c r="W180" t="s">
        <v>147</v>
      </c>
      <c r="X180">
        <v>101</v>
      </c>
      <c r="Y180" t="s">
        <v>139</v>
      </c>
      <c r="Z180" t="s">
        <v>148</v>
      </c>
      <c r="AA180">
        <v>190</v>
      </c>
      <c r="AB180" t="s">
        <v>139</v>
      </c>
      <c r="AC180" t="s">
        <v>149</v>
      </c>
      <c r="AD180">
        <v>20</v>
      </c>
      <c r="AE180" t="s">
        <v>139</v>
      </c>
    </row>
    <row r="181" spans="1:40" x14ac:dyDescent="0.2">
      <c r="A181" s="26">
        <v>41904.564816099541</v>
      </c>
      <c r="B181" t="s">
        <v>130</v>
      </c>
      <c r="C181" t="s">
        <v>129</v>
      </c>
      <c r="D181" t="s">
        <v>277</v>
      </c>
    </row>
    <row r="182" spans="1:40" x14ac:dyDescent="0.2">
      <c r="A182" s="26">
        <v>41904.564816099541</v>
      </c>
      <c r="B182" t="s">
        <v>130</v>
      </c>
      <c r="C182" t="s">
        <v>129</v>
      </c>
      <c r="D182" t="s">
        <v>278</v>
      </c>
      <c r="E182" t="s">
        <v>133</v>
      </c>
      <c r="F182" t="s">
        <v>134</v>
      </c>
      <c r="G182" t="s">
        <v>135</v>
      </c>
      <c r="H182" t="s">
        <v>152</v>
      </c>
      <c r="I182">
        <v>50</v>
      </c>
      <c r="J182" t="s">
        <v>139</v>
      </c>
      <c r="K182" t="s">
        <v>153</v>
      </c>
      <c r="L182">
        <v>50</v>
      </c>
      <c r="M182" t="s">
        <v>139</v>
      </c>
      <c r="N182" t="s">
        <v>154</v>
      </c>
      <c r="O182">
        <v>50</v>
      </c>
      <c r="P182" t="s">
        <v>139</v>
      </c>
    </row>
    <row r="183" spans="1:40" x14ac:dyDescent="0.2">
      <c r="A183" s="26">
        <v>41904.564816099541</v>
      </c>
      <c r="B183" t="s">
        <v>130</v>
      </c>
      <c r="C183" t="s">
        <v>129</v>
      </c>
      <c r="D183" t="s">
        <v>279</v>
      </c>
      <c r="E183" t="s">
        <v>133</v>
      </c>
      <c r="F183" t="s">
        <v>134</v>
      </c>
      <c r="G183" t="s">
        <v>135</v>
      </c>
      <c r="H183" t="s">
        <v>156</v>
      </c>
      <c r="I183">
        <v>35</v>
      </c>
      <c r="J183" t="s">
        <v>139</v>
      </c>
      <c r="K183" t="s">
        <v>157</v>
      </c>
      <c r="L183">
        <v>5</v>
      </c>
      <c r="M183" t="s">
        <v>139</v>
      </c>
      <c r="N183" t="s">
        <v>158</v>
      </c>
      <c r="O183">
        <v>60</v>
      </c>
      <c r="P183" t="s">
        <v>139</v>
      </c>
    </row>
    <row r="184" spans="1:40" x14ac:dyDescent="0.2">
      <c r="A184" s="26">
        <v>41904.564816099541</v>
      </c>
      <c r="B184" t="s">
        <v>130</v>
      </c>
      <c r="C184" t="s">
        <v>129</v>
      </c>
      <c r="D184" t="s">
        <v>280</v>
      </c>
      <c r="E184" t="s">
        <v>133</v>
      </c>
      <c r="F184" t="s">
        <v>134</v>
      </c>
      <c r="G184" t="s">
        <v>135</v>
      </c>
      <c r="H184" t="s">
        <v>160</v>
      </c>
      <c r="I184">
        <v>1</v>
      </c>
      <c r="J184" t="s">
        <v>139</v>
      </c>
    </row>
    <row r="185" spans="1:40" x14ac:dyDescent="0.2">
      <c r="A185" s="26">
        <v>41904.564816099541</v>
      </c>
      <c r="B185" t="s">
        <v>130</v>
      </c>
      <c r="C185" t="s">
        <v>129</v>
      </c>
      <c r="D185" t="s">
        <v>281</v>
      </c>
      <c r="E185" t="s">
        <v>133</v>
      </c>
      <c r="F185" t="s">
        <v>134</v>
      </c>
      <c r="G185" t="s">
        <v>135</v>
      </c>
      <c r="H185" t="s">
        <v>162</v>
      </c>
      <c r="I185">
        <v>30</v>
      </c>
      <c r="J185" t="s">
        <v>139</v>
      </c>
      <c r="K185" t="s">
        <v>163</v>
      </c>
      <c r="L185">
        <v>30</v>
      </c>
      <c r="M185" t="s">
        <v>139</v>
      </c>
      <c r="N185" t="s">
        <v>164</v>
      </c>
      <c r="O185">
        <v>30</v>
      </c>
      <c r="P185" t="s">
        <v>139</v>
      </c>
      <c r="Q185" t="s">
        <v>165</v>
      </c>
      <c r="R185">
        <v>10</v>
      </c>
      <c r="S185" t="s">
        <v>139</v>
      </c>
      <c r="T185" t="s">
        <v>166</v>
      </c>
      <c r="U185">
        <v>20</v>
      </c>
      <c r="V185" t="s">
        <v>139</v>
      </c>
      <c r="W185" t="s">
        <v>167</v>
      </c>
      <c r="X185">
        <v>20</v>
      </c>
      <c r="Y185" t="s">
        <v>139</v>
      </c>
      <c r="Z185" t="s">
        <v>168</v>
      </c>
      <c r="AA185">
        <v>20</v>
      </c>
      <c r="AB185" t="s">
        <v>139</v>
      </c>
      <c r="AC185" t="s">
        <v>169</v>
      </c>
      <c r="AD185">
        <v>20</v>
      </c>
      <c r="AE185" t="s">
        <v>139</v>
      </c>
      <c r="AF185" t="s">
        <v>170</v>
      </c>
      <c r="AG185">
        <v>115200</v>
      </c>
      <c r="AH185" t="s">
        <v>139</v>
      </c>
      <c r="AI185" t="s">
        <v>171</v>
      </c>
      <c r="AJ185">
        <v>12000</v>
      </c>
      <c r="AK185" t="s">
        <v>139</v>
      </c>
      <c r="AL185" t="s">
        <v>172</v>
      </c>
      <c r="AM185">
        <v>30000</v>
      </c>
      <c r="AN185" t="s">
        <v>139</v>
      </c>
    </row>
    <row r="186" spans="1:40" x14ac:dyDescent="0.2">
      <c r="A186" s="26">
        <v>41904.564816099541</v>
      </c>
      <c r="B186" t="s">
        <v>130</v>
      </c>
      <c r="C186" t="s">
        <v>129</v>
      </c>
      <c r="D186" t="s">
        <v>282</v>
      </c>
    </row>
    <row r="187" spans="1:40" x14ac:dyDescent="0.2">
      <c r="A187" s="26">
        <v>41904.564816111109</v>
      </c>
      <c r="B187" t="s">
        <v>130</v>
      </c>
      <c r="C187" t="s">
        <v>129</v>
      </c>
      <c r="D187" t="s">
        <v>283</v>
      </c>
      <c r="E187" t="s">
        <v>133</v>
      </c>
      <c r="F187" t="s">
        <v>134</v>
      </c>
      <c r="G187" t="s">
        <v>135</v>
      </c>
      <c r="H187" t="s">
        <v>174</v>
      </c>
      <c r="I187">
        <v>60</v>
      </c>
      <c r="J187" t="s">
        <v>139</v>
      </c>
      <c r="K187" t="s">
        <v>175</v>
      </c>
      <c r="L187">
        <v>40</v>
      </c>
      <c r="M187" t="s">
        <v>139</v>
      </c>
      <c r="N187" t="s">
        <v>176</v>
      </c>
      <c r="O187">
        <v>50</v>
      </c>
      <c r="P187" t="s">
        <v>139</v>
      </c>
      <c r="Q187" t="s">
        <v>177</v>
      </c>
      <c r="R187">
        <v>40</v>
      </c>
      <c r="S187" t="s">
        <v>139</v>
      </c>
      <c r="T187" t="s">
        <v>178</v>
      </c>
      <c r="U187">
        <v>60</v>
      </c>
      <c r="V187" t="s">
        <v>139</v>
      </c>
      <c r="W187" t="s">
        <v>179</v>
      </c>
      <c r="X187">
        <v>50</v>
      </c>
      <c r="Y187" t="s">
        <v>139</v>
      </c>
      <c r="Z187" t="s">
        <v>180</v>
      </c>
      <c r="AA187">
        <v>50</v>
      </c>
      <c r="AB187" t="s">
        <v>139</v>
      </c>
      <c r="AC187" t="s">
        <v>181</v>
      </c>
      <c r="AD187">
        <v>35</v>
      </c>
      <c r="AE187" t="s">
        <v>139</v>
      </c>
      <c r="AF187" t="s">
        <v>182</v>
      </c>
      <c r="AG187">
        <v>8</v>
      </c>
      <c r="AH187" t="s">
        <v>139</v>
      </c>
      <c r="AI187" t="s">
        <v>183</v>
      </c>
      <c r="AJ187">
        <v>90</v>
      </c>
      <c r="AK187" t="s">
        <v>139</v>
      </c>
      <c r="AL187" t="s">
        <v>184</v>
      </c>
      <c r="AM187">
        <v>1</v>
      </c>
      <c r="AN187" t="s">
        <v>139</v>
      </c>
    </row>
    <row r="188" spans="1:40" x14ac:dyDescent="0.2">
      <c r="A188" s="26">
        <v>41904.564816111109</v>
      </c>
      <c r="B188" t="s">
        <v>130</v>
      </c>
      <c r="C188" t="s">
        <v>129</v>
      </c>
      <c r="D188" t="s">
        <v>284</v>
      </c>
      <c r="E188" t="s">
        <v>133</v>
      </c>
      <c r="F188" t="s">
        <v>134</v>
      </c>
      <c r="G188" t="s">
        <v>135</v>
      </c>
      <c r="H188" t="s">
        <v>186</v>
      </c>
      <c r="I188">
        <v>33</v>
      </c>
      <c r="J188" t="s">
        <v>139</v>
      </c>
      <c r="K188" t="s">
        <v>187</v>
      </c>
      <c r="L188">
        <v>33</v>
      </c>
      <c r="M188" t="s">
        <v>139</v>
      </c>
      <c r="N188" t="s">
        <v>188</v>
      </c>
      <c r="O188">
        <v>34</v>
      </c>
      <c r="P188" t="s">
        <v>139</v>
      </c>
      <c r="Q188" t="s">
        <v>166</v>
      </c>
      <c r="R188">
        <v>20</v>
      </c>
      <c r="S188" t="s">
        <v>139</v>
      </c>
      <c r="T188" t="s">
        <v>167</v>
      </c>
      <c r="U188">
        <v>20</v>
      </c>
      <c r="V188" t="s">
        <v>139</v>
      </c>
      <c r="W188" t="s">
        <v>168</v>
      </c>
      <c r="X188">
        <v>20</v>
      </c>
      <c r="Y188" t="s">
        <v>139</v>
      </c>
      <c r="Z188" t="s">
        <v>189</v>
      </c>
      <c r="AA188">
        <v>20</v>
      </c>
      <c r="AB188" t="s">
        <v>139</v>
      </c>
      <c r="AC188" t="s">
        <v>190</v>
      </c>
      <c r="AD188">
        <v>20</v>
      </c>
      <c r="AE188" t="s">
        <v>139</v>
      </c>
      <c r="AF188" t="s">
        <v>191</v>
      </c>
      <c r="AG188">
        <v>20</v>
      </c>
      <c r="AH188" t="s">
        <v>139</v>
      </c>
      <c r="AI188" t="s">
        <v>170</v>
      </c>
      <c r="AJ188">
        <v>115200</v>
      </c>
      <c r="AK188" t="s">
        <v>139</v>
      </c>
      <c r="AL188" t="s">
        <v>171</v>
      </c>
      <c r="AM188">
        <v>12000</v>
      </c>
      <c r="AN188" t="s">
        <v>139</v>
      </c>
    </row>
    <row r="189" spans="1:40" x14ac:dyDescent="0.2">
      <c r="A189" s="26">
        <v>41904.564816111109</v>
      </c>
      <c r="B189" t="s">
        <v>130</v>
      </c>
      <c r="C189" t="s">
        <v>129</v>
      </c>
      <c r="D189" t="s">
        <v>276</v>
      </c>
      <c r="E189" t="s">
        <v>133</v>
      </c>
      <c r="F189" t="s">
        <v>134</v>
      </c>
      <c r="G189" t="s">
        <v>135</v>
      </c>
      <c r="H189" t="s">
        <v>142</v>
      </c>
      <c r="I189">
        <v>49</v>
      </c>
      <c r="J189" t="s">
        <v>139</v>
      </c>
      <c r="K189" t="s">
        <v>143</v>
      </c>
      <c r="L189">
        <v>130</v>
      </c>
      <c r="M189" t="s">
        <v>139</v>
      </c>
      <c r="N189" t="s">
        <v>144</v>
      </c>
      <c r="O189">
        <v>180</v>
      </c>
      <c r="P189" t="s">
        <v>139</v>
      </c>
      <c r="Q189" t="s">
        <v>145</v>
      </c>
      <c r="R189">
        <v>140</v>
      </c>
      <c r="S189" t="s">
        <v>139</v>
      </c>
      <c r="T189" t="s">
        <v>146</v>
      </c>
      <c r="U189">
        <v>80</v>
      </c>
      <c r="V189" t="s">
        <v>139</v>
      </c>
      <c r="W189" t="s">
        <v>147</v>
      </c>
      <c r="X189">
        <v>101</v>
      </c>
      <c r="Y189" t="s">
        <v>139</v>
      </c>
      <c r="Z189" t="s">
        <v>148</v>
      </c>
      <c r="AA189">
        <v>190</v>
      </c>
      <c r="AB189" t="s">
        <v>139</v>
      </c>
      <c r="AC189" t="s">
        <v>149</v>
      </c>
      <c r="AD189">
        <v>20</v>
      </c>
      <c r="AE189" t="s">
        <v>139</v>
      </c>
    </row>
    <row r="190" spans="1:40" x14ac:dyDescent="0.2">
      <c r="A190" s="26">
        <v>41904.564816111109</v>
      </c>
      <c r="B190" t="s">
        <v>130</v>
      </c>
      <c r="C190" t="s">
        <v>129</v>
      </c>
      <c r="D190" t="s">
        <v>277</v>
      </c>
    </row>
    <row r="191" spans="1:40" x14ac:dyDescent="0.2">
      <c r="A191" s="26">
        <v>41904.564816111109</v>
      </c>
      <c r="B191" t="s">
        <v>130</v>
      </c>
      <c r="C191" t="s">
        <v>129</v>
      </c>
      <c r="D191" t="s">
        <v>278</v>
      </c>
      <c r="E191" t="s">
        <v>133</v>
      </c>
      <c r="F191" t="s">
        <v>134</v>
      </c>
      <c r="G191" t="s">
        <v>135</v>
      </c>
      <c r="H191" t="s">
        <v>152</v>
      </c>
      <c r="I191">
        <v>50</v>
      </c>
      <c r="J191" t="s">
        <v>139</v>
      </c>
      <c r="K191" t="s">
        <v>153</v>
      </c>
      <c r="L191">
        <v>50</v>
      </c>
      <c r="M191" t="s">
        <v>139</v>
      </c>
      <c r="N191" t="s">
        <v>154</v>
      </c>
      <c r="O191">
        <v>50</v>
      </c>
      <c r="P191" t="s">
        <v>139</v>
      </c>
    </row>
    <row r="192" spans="1:40" x14ac:dyDescent="0.2">
      <c r="A192" s="26">
        <v>41904.564816111109</v>
      </c>
      <c r="B192" t="s">
        <v>130</v>
      </c>
      <c r="C192" t="s">
        <v>129</v>
      </c>
      <c r="D192" t="s">
        <v>279</v>
      </c>
      <c r="E192" t="s">
        <v>133</v>
      </c>
      <c r="F192" t="s">
        <v>134</v>
      </c>
      <c r="G192" t="s">
        <v>135</v>
      </c>
      <c r="H192" t="s">
        <v>156</v>
      </c>
      <c r="I192">
        <v>35</v>
      </c>
      <c r="J192" t="s">
        <v>139</v>
      </c>
      <c r="K192" t="s">
        <v>157</v>
      </c>
      <c r="L192">
        <v>5</v>
      </c>
      <c r="M192" t="s">
        <v>139</v>
      </c>
      <c r="N192" t="s">
        <v>158</v>
      </c>
      <c r="O192">
        <v>60</v>
      </c>
      <c r="P192" t="s">
        <v>139</v>
      </c>
    </row>
    <row r="193" spans="1:40" x14ac:dyDescent="0.2">
      <c r="A193" s="26">
        <v>41904.564816111109</v>
      </c>
      <c r="B193" t="s">
        <v>130</v>
      </c>
      <c r="C193" t="s">
        <v>129</v>
      </c>
      <c r="D193" t="s">
        <v>280</v>
      </c>
      <c r="E193" t="s">
        <v>133</v>
      </c>
      <c r="F193" t="s">
        <v>134</v>
      </c>
      <c r="G193" t="s">
        <v>135</v>
      </c>
      <c r="H193" t="s">
        <v>160</v>
      </c>
      <c r="I193">
        <v>1</v>
      </c>
      <c r="J193" t="s">
        <v>139</v>
      </c>
    </row>
    <row r="194" spans="1:40" x14ac:dyDescent="0.2">
      <c r="A194" s="26">
        <v>41904.564816111109</v>
      </c>
      <c r="B194" t="s">
        <v>130</v>
      </c>
      <c r="C194" t="s">
        <v>129</v>
      </c>
      <c r="D194" t="s">
        <v>281</v>
      </c>
      <c r="E194" t="s">
        <v>133</v>
      </c>
      <c r="F194" t="s">
        <v>134</v>
      </c>
      <c r="G194" t="s">
        <v>135</v>
      </c>
      <c r="H194" t="s">
        <v>162</v>
      </c>
      <c r="I194">
        <v>30</v>
      </c>
      <c r="J194" t="s">
        <v>139</v>
      </c>
      <c r="K194" t="s">
        <v>163</v>
      </c>
      <c r="L194">
        <v>30</v>
      </c>
      <c r="M194" t="s">
        <v>139</v>
      </c>
      <c r="N194" t="s">
        <v>164</v>
      </c>
      <c r="O194">
        <v>30</v>
      </c>
      <c r="P194" t="s">
        <v>139</v>
      </c>
      <c r="Q194" t="s">
        <v>165</v>
      </c>
      <c r="R194">
        <v>10</v>
      </c>
      <c r="S194" t="s">
        <v>139</v>
      </c>
      <c r="T194" t="s">
        <v>166</v>
      </c>
      <c r="U194">
        <v>20</v>
      </c>
      <c r="V194" t="s">
        <v>139</v>
      </c>
      <c r="W194" t="s">
        <v>167</v>
      </c>
      <c r="X194">
        <v>20</v>
      </c>
      <c r="Y194" t="s">
        <v>139</v>
      </c>
      <c r="Z194" t="s">
        <v>168</v>
      </c>
      <c r="AA194">
        <v>20</v>
      </c>
      <c r="AB194" t="s">
        <v>139</v>
      </c>
      <c r="AC194" t="s">
        <v>169</v>
      </c>
      <c r="AD194">
        <v>20</v>
      </c>
      <c r="AE194" t="s">
        <v>139</v>
      </c>
      <c r="AF194" t="s">
        <v>170</v>
      </c>
      <c r="AG194">
        <v>115200</v>
      </c>
      <c r="AH194" t="s">
        <v>139</v>
      </c>
      <c r="AI194" t="s">
        <v>171</v>
      </c>
      <c r="AJ194">
        <v>12000</v>
      </c>
      <c r="AK194" t="s">
        <v>139</v>
      </c>
      <c r="AL194" t="s">
        <v>172</v>
      </c>
      <c r="AM194">
        <v>30000</v>
      </c>
      <c r="AN194" t="s">
        <v>139</v>
      </c>
    </row>
    <row r="195" spans="1:40" x14ac:dyDescent="0.2">
      <c r="A195" s="26">
        <v>41904.564816111109</v>
      </c>
      <c r="B195" t="s">
        <v>130</v>
      </c>
      <c r="C195" t="s">
        <v>129</v>
      </c>
      <c r="D195" t="s">
        <v>283</v>
      </c>
      <c r="E195" t="s">
        <v>133</v>
      </c>
      <c r="F195" t="s">
        <v>134</v>
      </c>
      <c r="G195" t="s">
        <v>135</v>
      </c>
      <c r="H195" t="s">
        <v>174</v>
      </c>
      <c r="I195">
        <v>60</v>
      </c>
      <c r="J195" t="s">
        <v>139</v>
      </c>
      <c r="K195" t="s">
        <v>175</v>
      </c>
      <c r="L195">
        <v>40</v>
      </c>
      <c r="M195" t="s">
        <v>139</v>
      </c>
      <c r="N195" t="s">
        <v>176</v>
      </c>
      <c r="O195">
        <v>50</v>
      </c>
      <c r="P195" t="s">
        <v>139</v>
      </c>
      <c r="Q195" t="s">
        <v>177</v>
      </c>
      <c r="R195">
        <v>40</v>
      </c>
      <c r="S195" t="s">
        <v>139</v>
      </c>
      <c r="T195" t="s">
        <v>178</v>
      </c>
      <c r="U195">
        <v>60</v>
      </c>
      <c r="V195" t="s">
        <v>139</v>
      </c>
      <c r="W195" t="s">
        <v>179</v>
      </c>
      <c r="X195">
        <v>50</v>
      </c>
      <c r="Y195" t="s">
        <v>139</v>
      </c>
      <c r="Z195" t="s">
        <v>180</v>
      </c>
      <c r="AA195">
        <v>50</v>
      </c>
      <c r="AB195" t="s">
        <v>139</v>
      </c>
      <c r="AC195" t="s">
        <v>181</v>
      </c>
      <c r="AD195">
        <v>35</v>
      </c>
      <c r="AE195" t="s">
        <v>139</v>
      </c>
      <c r="AF195" t="s">
        <v>182</v>
      </c>
      <c r="AG195">
        <v>8</v>
      </c>
      <c r="AH195" t="s">
        <v>139</v>
      </c>
      <c r="AI195" t="s">
        <v>183</v>
      </c>
      <c r="AJ195">
        <v>90</v>
      </c>
      <c r="AK195" t="s">
        <v>139</v>
      </c>
      <c r="AL195" t="s">
        <v>184</v>
      </c>
      <c r="AM195">
        <v>1</v>
      </c>
      <c r="AN195" t="s">
        <v>139</v>
      </c>
    </row>
    <row r="196" spans="1:40" x14ac:dyDescent="0.2">
      <c r="A196" s="26">
        <v>41904.564816111109</v>
      </c>
      <c r="B196" t="s">
        <v>130</v>
      </c>
      <c r="C196" t="s">
        <v>129</v>
      </c>
      <c r="D196" t="s">
        <v>284</v>
      </c>
      <c r="E196" t="s">
        <v>133</v>
      </c>
      <c r="F196" t="s">
        <v>134</v>
      </c>
      <c r="G196" t="s">
        <v>135</v>
      </c>
      <c r="H196" t="s">
        <v>186</v>
      </c>
      <c r="I196">
        <v>33</v>
      </c>
      <c r="J196" t="s">
        <v>139</v>
      </c>
      <c r="K196" t="s">
        <v>187</v>
      </c>
      <c r="L196">
        <v>33</v>
      </c>
      <c r="M196" t="s">
        <v>139</v>
      </c>
      <c r="N196" t="s">
        <v>188</v>
      </c>
      <c r="O196">
        <v>34</v>
      </c>
      <c r="P196" t="s">
        <v>139</v>
      </c>
      <c r="Q196" t="s">
        <v>166</v>
      </c>
      <c r="R196">
        <v>20</v>
      </c>
      <c r="S196" t="s">
        <v>139</v>
      </c>
      <c r="T196" t="s">
        <v>167</v>
      </c>
      <c r="U196">
        <v>20</v>
      </c>
      <c r="V196" t="s">
        <v>139</v>
      </c>
      <c r="W196" t="s">
        <v>168</v>
      </c>
      <c r="X196">
        <v>20</v>
      </c>
      <c r="Y196" t="s">
        <v>139</v>
      </c>
      <c r="Z196" t="s">
        <v>189</v>
      </c>
      <c r="AA196">
        <v>20</v>
      </c>
      <c r="AB196" t="s">
        <v>139</v>
      </c>
      <c r="AC196" t="s">
        <v>190</v>
      </c>
      <c r="AD196">
        <v>20</v>
      </c>
      <c r="AE196" t="s">
        <v>139</v>
      </c>
      <c r="AF196" t="s">
        <v>191</v>
      </c>
      <c r="AG196">
        <v>20</v>
      </c>
      <c r="AH196" t="s">
        <v>139</v>
      </c>
      <c r="AI196" t="s">
        <v>170</v>
      </c>
      <c r="AJ196">
        <v>115200</v>
      </c>
      <c r="AK196" t="s">
        <v>139</v>
      </c>
      <c r="AL196" t="s">
        <v>171</v>
      </c>
      <c r="AM196">
        <v>12000</v>
      </c>
      <c r="AN196" t="s">
        <v>139</v>
      </c>
    </row>
    <row r="197" spans="1:40" x14ac:dyDescent="0.2">
      <c r="A197" s="26">
        <v>41904.564816111109</v>
      </c>
      <c r="B197" t="s">
        <v>130</v>
      </c>
      <c r="C197" t="s">
        <v>129</v>
      </c>
      <c r="D197" t="s">
        <v>285</v>
      </c>
      <c r="E197" t="s">
        <v>193</v>
      </c>
      <c r="F197" t="s">
        <v>194</v>
      </c>
      <c r="G197" t="s">
        <v>195</v>
      </c>
    </row>
    <row r="198" spans="1:40" x14ac:dyDescent="0.2">
      <c r="A198" s="26">
        <v>41904.564816111109</v>
      </c>
      <c r="B198" t="s">
        <v>130</v>
      </c>
      <c r="C198" t="s">
        <v>129</v>
      </c>
      <c r="D198" t="s">
        <v>286</v>
      </c>
      <c r="E198" t="s">
        <v>193</v>
      </c>
      <c r="F198" t="s">
        <v>287</v>
      </c>
      <c r="G198" t="s">
        <v>288</v>
      </c>
      <c r="H198" t="s">
        <v>289</v>
      </c>
    </row>
    <row r="199" spans="1:40" x14ac:dyDescent="0.2">
      <c r="A199" s="26">
        <v>41904.564816284721</v>
      </c>
      <c r="B199" t="s">
        <v>130</v>
      </c>
      <c r="C199" t="s">
        <v>129</v>
      </c>
      <c r="D199" t="s">
        <v>290</v>
      </c>
    </row>
    <row r="200" spans="1:40" x14ac:dyDescent="0.2">
      <c r="A200" s="26">
        <v>41904.564816284721</v>
      </c>
      <c r="B200" t="s">
        <v>130</v>
      </c>
      <c r="C200" t="s">
        <v>129</v>
      </c>
      <c r="D200" t="s">
        <v>291</v>
      </c>
      <c r="E200" t="s">
        <v>133</v>
      </c>
      <c r="F200" t="s">
        <v>134</v>
      </c>
      <c r="G200" t="s">
        <v>135</v>
      </c>
      <c r="H200" t="s">
        <v>136</v>
      </c>
      <c r="I200">
        <v>1900000</v>
      </c>
      <c r="J200" t="s">
        <v>137</v>
      </c>
      <c r="K200">
        <v>1900000</v>
      </c>
      <c r="L200" t="s">
        <v>138</v>
      </c>
      <c r="M200">
        <v>500</v>
      </c>
      <c r="N200" t="s">
        <v>139</v>
      </c>
      <c r="O200" t="s">
        <v>140</v>
      </c>
      <c r="P200">
        <v>300</v>
      </c>
      <c r="Q200" t="s">
        <v>139</v>
      </c>
    </row>
    <row r="201" spans="1:40" x14ac:dyDescent="0.2">
      <c r="A201" s="26">
        <v>41904.564816284721</v>
      </c>
      <c r="B201" t="s">
        <v>130</v>
      </c>
      <c r="C201" t="s">
        <v>129</v>
      </c>
      <c r="D201" t="s">
        <v>292</v>
      </c>
      <c r="E201" t="s">
        <v>133</v>
      </c>
      <c r="F201" t="s">
        <v>134</v>
      </c>
      <c r="G201" t="s">
        <v>135</v>
      </c>
      <c r="H201" t="s">
        <v>142</v>
      </c>
      <c r="I201">
        <v>49</v>
      </c>
      <c r="J201" t="s">
        <v>139</v>
      </c>
      <c r="K201" t="s">
        <v>143</v>
      </c>
      <c r="L201">
        <v>130</v>
      </c>
      <c r="M201" t="s">
        <v>139</v>
      </c>
      <c r="N201" t="s">
        <v>144</v>
      </c>
      <c r="O201">
        <v>180</v>
      </c>
      <c r="P201" t="s">
        <v>139</v>
      </c>
      <c r="Q201" t="s">
        <v>145</v>
      </c>
      <c r="R201">
        <v>140</v>
      </c>
      <c r="S201" t="s">
        <v>139</v>
      </c>
      <c r="T201" t="s">
        <v>146</v>
      </c>
      <c r="U201">
        <v>80</v>
      </c>
      <c r="V201" t="s">
        <v>139</v>
      </c>
      <c r="W201" t="s">
        <v>147</v>
      </c>
      <c r="X201">
        <v>101</v>
      </c>
      <c r="Y201" t="s">
        <v>139</v>
      </c>
      <c r="Z201" t="s">
        <v>148</v>
      </c>
      <c r="AA201">
        <v>190</v>
      </c>
      <c r="AB201" t="s">
        <v>139</v>
      </c>
      <c r="AC201" t="s">
        <v>149</v>
      </c>
      <c r="AD201">
        <v>20</v>
      </c>
      <c r="AE201" t="s">
        <v>139</v>
      </c>
    </row>
    <row r="202" spans="1:40" x14ac:dyDescent="0.2">
      <c r="A202" s="26">
        <v>41904.564816284721</v>
      </c>
      <c r="B202" t="s">
        <v>130</v>
      </c>
      <c r="C202" t="s">
        <v>129</v>
      </c>
      <c r="D202" t="s">
        <v>293</v>
      </c>
    </row>
    <row r="203" spans="1:40" x14ac:dyDescent="0.2">
      <c r="A203" s="26">
        <v>41904.564816284721</v>
      </c>
      <c r="B203" t="s">
        <v>130</v>
      </c>
      <c r="C203" t="s">
        <v>129</v>
      </c>
      <c r="D203" t="s">
        <v>294</v>
      </c>
      <c r="E203" t="s">
        <v>133</v>
      </c>
      <c r="F203" t="s">
        <v>134</v>
      </c>
      <c r="G203" t="s">
        <v>135</v>
      </c>
      <c r="H203" t="s">
        <v>152</v>
      </c>
      <c r="I203">
        <v>50</v>
      </c>
      <c r="J203" t="s">
        <v>139</v>
      </c>
      <c r="K203" t="s">
        <v>153</v>
      </c>
      <c r="L203">
        <v>50</v>
      </c>
      <c r="M203" t="s">
        <v>139</v>
      </c>
      <c r="N203" t="s">
        <v>154</v>
      </c>
      <c r="O203">
        <v>50</v>
      </c>
      <c r="P203" t="s">
        <v>139</v>
      </c>
    </row>
    <row r="204" spans="1:40" x14ac:dyDescent="0.2">
      <c r="A204" s="26">
        <v>41904.564816284721</v>
      </c>
      <c r="B204" t="s">
        <v>130</v>
      </c>
      <c r="C204" t="s">
        <v>129</v>
      </c>
      <c r="D204" t="s">
        <v>295</v>
      </c>
      <c r="E204" t="s">
        <v>133</v>
      </c>
      <c r="F204" t="s">
        <v>134</v>
      </c>
      <c r="G204" t="s">
        <v>135</v>
      </c>
      <c r="H204" t="s">
        <v>156</v>
      </c>
      <c r="I204">
        <v>35</v>
      </c>
      <c r="J204" t="s">
        <v>139</v>
      </c>
      <c r="K204" t="s">
        <v>157</v>
      </c>
      <c r="L204">
        <v>5</v>
      </c>
      <c r="M204" t="s">
        <v>139</v>
      </c>
      <c r="N204" t="s">
        <v>158</v>
      </c>
      <c r="O204">
        <v>60</v>
      </c>
      <c r="P204" t="s">
        <v>139</v>
      </c>
    </row>
    <row r="205" spans="1:40" x14ac:dyDescent="0.2">
      <c r="A205" s="26">
        <v>41904.564816284721</v>
      </c>
      <c r="B205" t="s">
        <v>130</v>
      </c>
      <c r="C205" t="s">
        <v>129</v>
      </c>
      <c r="D205" t="s">
        <v>296</v>
      </c>
      <c r="E205" t="s">
        <v>133</v>
      </c>
      <c r="F205" t="s">
        <v>134</v>
      </c>
      <c r="G205" t="s">
        <v>135</v>
      </c>
      <c r="H205" t="s">
        <v>160</v>
      </c>
      <c r="I205">
        <v>1</v>
      </c>
      <c r="J205" t="s">
        <v>139</v>
      </c>
    </row>
    <row r="206" spans="1:40" x14ac:dyDescent="0.2">
      <c r="A206" s="26">
        <v>41904.564816284721</v>
      </c>
      <c r="B206" t="s">
        <v>130</v>
      </c>
      <c r="C206" t="s">
        <v>129</v>
      </c>
      <c r="D206" t="s">
        <v>297</v>
      </c>
      <c r="E206" t="s">
        <v>133</v>
      </c>
      <c r="F206" t="s">
        <v>134</v>
      </c>
      <c r="G206" t="s">
        <v>135</v>
      </c>
      <c r="H206" t="s">
        <v>162</v>
      </c>
      <c r="I206">
        <v>30</v>
      </c>
      <c r="J206" t="s">
        <v>139</v>
      </c>
      <c r="K206" t="s">
        <v>163</v>
      </c>
      <c r="L206">
        <v>30</v>
      </c>
      <c r="M206" t="s">
        <v>139</v>
      </c>
      <c r="N206" t="s">
        <v>164</v>
      </c>
      <c r="O206">
        <v>30</v>
      </c>
      <c r="P206" t="s">
        <v>139</v>
      </c>
      <c r="Q206" t="s">
        <v>165</v>
      </c>
      <c r="R206">
        <v>10</v>
      </c>
      <c r="S206" t="s">
        <v>139</v>
      </c>
      <c r="T206" t="s">
        <v>166</v>
      </c>
      <c r="U206">
        <v>20</v>
      </c>
      <c r="V206" t="s">
        <v>139</v>
      </c>
      <c r="W206" t="s">
        <v>167</v>
      </c>
      <c r="X206">
        <v>20</v>
      </c>
      <c r="Y206" t="s">
        <v>139</v>
      </c>
      <c r="Z206" t="s">
        <v>168</v>
      </c>
      <c r="AA206">
        <v>20</v>
      </c>
      <c r="AB206" t="s">
        <v>139</v>
      </c>
      <c r="AC206" t="s">
        <v>169</v>
      </c>
      <c r="AD206">
        <v>20</v>
      </c>
      <c r="AE206" t="s">
        <v>139</v>
      </c>
      <c r="AF206" t="s">
        <v>170</v>
      </c>
      <c r="AG206">
        <v>115200</v>
      </c>
      <c r="AH206" t="s">
        <v>139</v>
      </c>
      <c r="AI206" t="s">
        <v>171</v>
      </c>
      <c r="AJ206">
        <v>12000</v>
      </c>
      <c r="AK206" t="s">
        <v>139</v>
      </c>
      <c r="AL206" t="s">
        <v>172</v>
      </c>
      <c r="AM206">
        <v>30000</v>
      </c>
      <c r="AN206" t="s">
        <v>139</v>
      </c>
    </row>
    <row r="207" spans="1:40" x14ac:dyDescent="0.2">
      <c r="A207" s="26">
        <v>41904.564816284721</v>
      </c>
      <c r="B207" t="s">
        <v>130</v>
      </c>
      <c r="C207" t="s">
        <v>129</v>
      </c>
      <c r="D207" t="s">
        <v>298</v>
      </c>
      <c r="E207" t="s">
        <v>133</v>
      </c>
      <c r="F207" t="s">
        <v>134</v>
      </c>
      <c r="G207" t="s">
        <v>135</v>
      </c>
      <c r="H207" t="s">
        <v>174</v>
      </c>
      <c r="I207">
        <v>60</v>
      </c>
      <c r="J207" t="s">
        <v>139</v>
      </c>
      <c r="K207" t="s">
        <v>175</v>
      </c>
      <c r="L207">
        <v>40</v>
      </c>
      <c r="M207" t="s">
        <v>139</v>
      </c>
      <c r="N207" t="s">
        <v>176</v>
      </c>
      <c r="O207">
        <v>50</v>
      </c>
      <c r="P207" t="s">
        <v>139</v>
      </c>
      <c r="Q207" t="s">
        <v>177</v>
      </c>
      <c r="R207">
        <v>40</v>
      </c>
      <c r="S207" t="s">
        <v>139</v>
      </c>
      <c r="T207" t="s">
        <v>178</v>
      </c>
      <c r="U207">
        <v>60</v>
      </c>
      <c r="V207" t="s">
        <v>139</v>
      </c>
      <c r="W207" t="s">
        <v>179</v>
      </c>
      <c r="X207">
        <v>50</v>
      </c>
      <c r="Y207" t="s">
        <v>139</v>
      </c>
      <c r="Z207" t="s">
        <v>180</v>
      </c>
      <c r="AA207">
        <v>50</v>
      </c>
      <c r="AB207" t="s">
        <v>139</v>
      </c>
      <c r="AC207" t="s">
        <v>181</v>
      </c>
      <c r="AD207">
        <v>35</v>
      </c>
      <c r="AE207" t="s">
        <v>139</v>
      </c>
      <c r="AF207" t="s">
        <v>182</v>
      </c>
      <c r="AG207">
        <v>8</v>
      </c>
      <c r="AH207" t="s">
        <v>139</v>
      </c>
      <c r="AI207" t="s">
        <v>183</v>
      </c>
      <c r="AJ207">
        <v>90</v>
      </c>
      <c r="AK207" t="s">
        <v>139</v>
      </c>
      <c r="AL207" t="s">
        <v>184</v>
      </c>
      <c r="AM207">
        <v>1</v>
      </c>
      <c r="AN207" t="s">
        <v>139</v>
      </c>
    </row>
    <row r="208" spans="1:40" x14ac:dyDescent="0.2">
      <c r="A208" s="26">
        <v>41904.564816284721</v>
      </c>
      <c r="B208" t="s">
        <v>130</v>
      </c>
      <c r="C208" t="s">
        <v>129</v>
      </c>
      <c r="D208" t="s">
        <v>299</v>
      </c>
      <c r="E208" t="s">
        <v>133</v>
      </c>
      <c r="F208" t="s">
        <v>134</v>
      </c>
      <c r="G208" t="s">
        <v>135</v>
      </c>
      <c r="H208" t="s">
        <v>186</v>
      </c>
      <c r="I208">
        <v>33</v>
      </c>
      <c r="J208" t="s">
        <v>139</v>
      </c>
      <c r="K208" t="s">
        <v>187</v>
      </c>
      <c r="L208">
        <v>33</v>
      </c>
      <c r="M208" t="s">
        <v>139</v>
      </c>
      <c r="N208" t="s">
        <v>188</v>
      </c>
      <c r="O208">
        <v>34</v>
      </c>
      <c r="P208" t="s">
        <v>139</v>
      </c>
      <c r="Q208" t="s">
        <v>166</v>
      </c>
      <c r="R208">
        <v>20</v>
      </c>
      <c r="S208" t="s">
        <v>139</v>
      </c>
      <c r="T208" t="s">
        <v>167</v>
      </c>
      <c r="U208">
        <v>20</v>
      </c>
      <c r="V208" t="s">
        <v>139</v>
      </c>
      <c r="W208" t="s">
        <v>168</v>
      </c>
      <c r="X208">
        <v>20</v>
      </c>
      <c r="Y208" t="s">
        <v>139</v>
      </c>
      <c r="Z208" t="s">
        <v>189</v>
      </c>
      <c r="AA208">
        <v>20</v>
      </c>
      <c r="AB208" t="s">
        <v>139</v>
      </c>
      <c r="AC208" t="s">
        <v>190</v>
      </c>
      <c r="AD208">
        <v>20</v>
      </c>
      <c r="AE208" t="s">
        <v>139</v>
      </c>
      <c r="AF208" t="s">
        <v>191</v>
      </c>
      <c r="AG208">
        <v>20</v>
      </c>
      <c r="AH208" t="s">
        <v>139</v>
      </c>
      <c r="AI208" t="s">
        <v>170</v>
      </c>
      <c r="AJ208">
        <v>115200</v>
      </c>
      <c r="AK208" t="s">
        <v>139</v>
      </c>
      <c r="AL208" t="s">
        <v>171</v>
      </c>
      <c r="AM208">
        <v>12000</v>
      </c>
      <c r="AN208" t="s">
        <v>139</v>
      </c>
    </row>
    <row r="209" spans="1:40" x14ac:dyDescent="0.2">
      <c r="A209" s="26">
        <v>41904.564816284721</v>
      </c>
      <c r="B209" t="s">
        <v>130</v>
      </c>
      <c r="C209" t="s">
        <v>129</v>
      </c>
      <c r="D209" t="s">
        <v>292</v>
      </c>
      <c r="E209" t="s">
        <v>133</v>
      </c>
      <c r="F209" t="s">
        <v>134</v>
      </c>
      <c r="G209" t="s">
        <v>135</v>
      </c>
      <c r="H209" t="s">
        <v>142</v>
      </c>
      <c r="I209">
        <v>49</v>
      </c>
      <c r="J209" t="s">
        <v>139</v>
      </c>
      <c r="K209" t="s">
        <v>143</v>
      </c>
      <c r="L209">
        <v>130</v>
      </c>
      <c r="M209" t="s">
        <v>139</v>
      </c>
      <c r="N209" t="s">
        <v>144</v>
      </c>
      <c r="O209">
        <v>180</v>
      </c>
      <c r="P209" t="s">
        <v>139</v>
      </c>
      <c r="Q209" t="s">
        <v>145</v>
      </c>
      <c r="R209">
        <v>140</v>
      </c>
      <c r="S209" t="s">
        <v>139</v>
      </c>
      <c r="T209" t="s">
        <v>146</v>
      </c>
      <c r="U209">
        <v>80</v>
      </c>
      <c r="V209" t="s">
        <v>139</v>
      </c>
      <c r="W209" t="s">
        <v>147</v>
      </c>
      <c r="X209">
        <v>101</v>
      </c>
      <c r="Y209" t="s">
        <v>139</v>
      </c>
      <c r="Z209" t="s">
        <v>148</v>
      </c>
      <c r="AA209">
        <v>190</v>
      </c>
      <c r="AB209" t="s">
        <v>139</v>
      </c>
      <c r="AC209" t="s">
        <v>149</v>
      </c>
      <c r="AD209">
        <v>20</v>
      </c>
      <c r="AE209" t="s">
        <v>139</v>
      </c>
    </row>
    <row r="210" spans="1:40" x14ac:dyDescent="0.2">
      <c r="A210" s="26">
        <v>41904.564816284721</v>
      </c>
      <c r="B210" t="s">
        <v>130</v>
      </c>
      <c r="C210" t="s">
        <v>129</v>
      </c>
      <c r="D210" t="s">
        <v>293</v>
      </c>
    </row>
    <row r="211" spans="1:40" x14ac:dyDescent="0.2">
      <c r="A211" s="26">
        <v>41904.564816284721</v>
      </c>
      <c r="B211" t="s">
        <v>130</v>
      </c>
      <c r="C211" t="s">
        <v>129</v>
      </c>
      <c r="D211" t="s">
        <v>294</v>
      </c>
      <c r="E211" t="s">
        <v>133</v>
      </c>
      <c r="F211" t="s">
        <v>134</v>
      </c>
      <c r="G211" t="s">
        <v>135</v>
      </c>
      <c r="H211" t="s">
        <v>152</v>
      </c>
      <c r="I211">
        <v>50</v>
      </c>
      <c r="J211" t="s">
        <v>139</v>
      </c>
      <c r="K211" t="s">
        <v>153</v>
      </c>
      <c r="L211">
        <v>50</v>
      </c>
      <c r="M211" t="s">
        <v>139</v>
      </c>
      <c r="N211" t="s">
        <v>154</v>
      </c>
      <c r="O211">
        <v>50</v>
      </c>
      <c r="P211" t="s">
        <v>139</v>
      </c>
    </row>
    <row r="212" spans="1:40" x14ac:dyDescent="0.2">
      <c r="A212" s="26">
        <v>41904.564816284721</v>
      </c>
      <c r="B212" t="s">
        <v>130</v>
      </c>
      <c r="C212" t="s">
        <v>129</v>
      </c>
      <c r="D212" t="s">
        <v>295</v>
      </c>
      <c r="E212" t="s">
        <v>133</v>
      </c>
      <c r="F212" t="s">
        <v>134</v>
      </c>
      <c r="G212" t="s">
        <v>135</v>
      </c>
      <c r="H212" t="s">
        <v>156</v>
      </c>
      <c r="I212">
        <v>35</v>
      </c>
      <c r="J212" t="s">
        <v>139</v>
      </c>
      <c r="K212" t="s">
        <v>157</v>
      </c>
      <c r="L212">
        <v>5</v>
      </c>
      <c r="M212" t="s">
        <v>139</v>
      </c>
      <c r="N212" t="s">
        <v>158</v>
      </c>
      <c r="O212">
        <v>60</v>
      </c>
      <c r="P212" t="s">
        <v>139</v>
      </c>
    </row>
    <row r="213" spans="1:40" x14ac:dyDescent="0.2">
      <c r="A213" s="26">
        <v>41904.564816284721</v>
      </c>
      <c r="B213" t="s">
        <v>130</v>
      </c>
      <c r="C213" t="s">
        <v>129</v>
      </c>
      <c r="D213" t="s">
        <v>296</v>
      </c>
      <c r="E213" t="s">
        <v>133</v>
      </c>
      <c r="F213" t="s">
        <v>134</v>
      </c>
      <c r="G213" t="s">
        <v>135</v>
      </c>
      <c r="H213" t="s">
        <v>160</v>
      </c>
      <c r="I213">
        <v>1</v>
      </c>
      <c r="J213" t="s">
        <v>139</v>
      </c>
    </row>
    <row r="214" spans="1:40" x14ac:dyDescent="0.2">
      <c r="A214" s="26">
        <v>41904.564816284721</v>
      </c>
      <c r="B214" t="s">
        <v>130</v>
      </c>
      <c r="C214" t="s">
        <v>129</v>
      </c>
      <c r="D214" t="s">
        <v>297</v>
      </c>
      <c r="E214" t="s">
        <v>133</v>
      </c>
      <c r="F214" t="s">
        <v>134</v>
      </c>
      <c r="G214" t="s">
        <v>135</v>
      </c>
      <c r="H214" t="s">
        <v>162</v>
      </c>
      <c r="I214">
        <v>30</v>
      </c>
      <c r="J214" t="s">
        <v>139</v>
      </c>
      <c r="K214" t="s">
        <v>163</v>
      </c>
      <c r="L214">
        <v>30</v>
      </c>
      <c r="M214" t="s">
        <v>139</v>
      </c>
      <c r="N214" t="s">
        <v>164</v>
      </c>
      <c r="O214">
        <v>30</v>
      </c>
      <c r="P214" t="s">
        <v>139</v>
      </c>
      <c r="Q214" t="s">
        <v>165</v>
      </c>
      <c r="R214">
        <v>10</v>
      </c>
      <c r="S214" t="s">
        <v>139</v>
      </c>
      <c r="T214" t="s">
        <v>166</v>
      </c>
      <c r="U214">
        <v>20</v>
      </c>
      <c r="V214" t="s">
        <v>139</v>
      </c>
      <c r="W214" t="s">
        <v>167</v>
      </c>
      <c r="X214">
        <v>20</v>
      </c>
      <c r="Y214" t="s">
        <v>139</v>
      </c>
      <c r="Z214" t="s">
        <v>168</v>
      </c>
      <c r="AA214">
        <v>20</v>
      </c>
      <c r="AB214" t="s">
        <v>139</v>
      </c>
      <c r="AC214" t="s">
        <v>169</v>
      </c>
      <c r="AD214">
        <v>20</v>
      </c>
      <c r="AE214" t="s">
        <v>139</v>
      </c>
      <c r="AF214" t="s">
        <v>170</v>
      </c>
      <c r="AG214">
        <v>115200</v>
      </c>
      <c r="AH214" t="s">
        <v>139</v>
      </c>
      <c r="AI214" t="s">
        <v>171</v>
      </c>
      <c r="AJ214">
        <v>12000</v>
      </c>
      <c r="AK214" t="s">
        <v>139</v>
      </c>
      <c r="AL214" t="s">
        <v>172</v>
      </c>
      <c r="AM214">
        <v>30000</v>
      </c>
      <c r="AN214" t="s">
        <v>139</v>
      </c>
    </row>
    <row r="215" spans="1:40" x14ac:dyDescent="0.2">
      <c r="A215" s="26">
        <v>41904.564816284721</v>
      </c>
      <c r="B215" t="s">
        <v>130</v>
      </c>
      <c r="C215" t="s">
        <v>129</v>
      </c>
      <c r="D215" t="s">
        <v>298</v>
      </c>
      <c r="E215" t="s">
        <v>133</v>
      </c>
      <c r="F215" t="s">
        <v>134</v>
      </c>
      <c r="G215" t="s">
        <v>135</v>
      </c>
      <c r="H215" t="s">
        <v>174</v>
      </c>
      <c r="I215">
        <v>60</v>
      </c>
      <c r="J215" t="s">
        <v>139</v>
      </c>
      <c r="K215" t="s">
        <v>175</v>
      </c>
      <c r="L215">
        <v>40</v>
      </c>
      <c r="M215" t="s">
        <v>139</v>
      </c>
      <c r="N215" t="s">
        <v>176</v>
      </c>
      <c r="O215">
        <v>50</v>
      </c>
      <c r="P215" t="s">
        <v>139</v>
      </c>
      <c r="Q215" t="s">
        <v>177</v>
      </c>
      <c r="R215">
        <v>40</v>
      </c>
      <c r="S215" t="s">
        <v>139</v>
      </c>
      <c r="T215" t="s">
        <v>178</v>
      </c>
      <c r="U215">
        <v>60</v>
      </c>
      <c r="V215" t="s">
        <v>139</v>
      </c>
      <c r="W215" t="s">
        <v>179</v>
      </c>
      <c r="X215">
        <v>50</v>
      </c>
      <c r="Y215" t="s">
        <v>139</v>
      </c>
      <c r="Z215" t="s">
        <v>180</v>
      </c>
      <c r="AA215">
        <v>50</v>
      </c>
      <c r="AB215" t="s">
        <v>139</v>
      </c>
      <c r="AC215" t="s">
        <v>181</v>
      </c>
      <c r="AD215">
        <v>35</v>
      </c>
      <c r="AE215" t="s">
        <v>139</v>
      </c>
      <c r="AF215" t="s">
        <v>182</v>
      </c>
      <c r="AG215">
        <v>8</v>
      </c>
      <c r="AH215" t="s">
        <v>139</v>
      </c>
      <c r="AI215" t="s">
        <v>183</v>
      </c>
      <c r="AJ215">
        <v>90</v>
      </c>
      <c r="AK215" t="s">
        <v>139</v>
      </c>
      <c r="AL215" t="s">
        <v>184</v>
      </c>
      <c r="AM215">
        <v>1</v>
      </c>
      <c r="AN215" t="s">
        <v>139</v>
      </c>
    </row>
    <row r="216" spans="1:40" x14ac:dyDescent="0.2">
      <c r="A216" s="26">
        <v>41904.564816284721</v>
      </c>
      <c r="B216" t="s">
        <v>130</v>
      </c>
      <c r="C216" t="s">
        <v>129</v>
      </c>
      <c r="D216" t="s">
        <v>299</v>
      </c>
      <c r="E216" t="s">
        <v>133</v>
      </c>
      <c r="F216" t="s">
        <v>134</v>
      </c>
      <c r="G216" t="s">
        <v>135</v>
      </c>
      <c r="H216" t="s">
        <v>186</v>
      </c>
      <c r="I216">
        <v>33</v>
      </c>
      <c r="J216" t="s">
        <v>139</v>
      </c>
      <c r="K216" t="s">
        <v>187</v>
      </c>
      <c r="L216">
        <v>33</v>
      </c>
      <c r="M216" t="s">
        <v>139</v>
      </c>
      <c r="N216" t="s">
        <v>188</v>
      </c>
      <c r="O216">
        <v>34</v>
      </c>
      <c r="P216" t="s">
        <v>139</v>
      </c>
      <c r="Q216" t="s">
        <v>166</v>
      </c>
      <c r="R216">
        <v>20</v>
      </c>
      <c r="S216" t="s">
        <v>139</v>
      </c>
      <c r="T216" t="s">
        <v>167</v>
      </c>
      <c r="U216">
        <v>20</v>
      </c>
      <c r="V216" t="s">
        <v>139</v>
      </c>
      <c r="W216" t="s">
        <v>168</v>
      </c>
      <c r="X216">
        <v>20</v>
      </c>
      <c r="Y216" t="s">
        <v>139</v>
      </c>
      <c r="Z216" t="s">
        <v>189</v>
      </c>
      <c r="AA216">
        <v>20</v>
      </c>
      <c r="AB216" t="s">
        <v>139</v>
      </c>
      <c r="AC216" t="s">
        <v>190</v>
      </c>
      <c r="AD216">
        <v>20</v>
      </c>
      <c r="AE216" t="s">
        <v>139</v>
      </c>
      <c r="AF216" t="s">
        <v>191</v>
      </c>
      <c r="AG216">
        <v>20</v>
      </c>
      <c r="AH216" t="s">
        <v>139</v>
      </c>
      <c r="AI216" t="s">
        <v>170</v>
      </c>
      <c r="AJ216">
        <v>115200</v>
      </c>
      <c r="AK216" t="s">
        <v>139</v>
      </c>
      <c r="AL216" t="s">
        <v>171</v>
      </c>
      <c r="AM216">
        <v>12000</v>
      </c>
      <c r="AN216" t="s">
        <v>139</v>
      </c>
    </row>
    <row r="217" spans="1:40" x14ac:dyDescent="0.2">
      <c r="A217" s="26">
        <v>41904.564816284721</v>
      </c>
      <c r="B217" t="s">
        <v>130</v>
      </c>
      <c r="C217" t="s">
        <v>129</v>
      </c>
      <c r="D217" t="s">
        <v>300</v>
      </c>
      <c r="E217" t="s">
        <v>193</v>
      </c>
      <c r="F217" t="s">
        <v>194</v>
      </c>
      <c r="G217" t="s">
        <v>195</v>
      </c>
    </row>
    <row r="218" spans="1:40" x14ac:dyDescent="0.2">
      <c r="A218" s="26">
        <v>41904.564816284721</v>
      </c>
      <c r="B218" t="s">
        <v>130</v>
      </c>
      <c r="C218" t="s">
        <v>129</v>
      </c>
      <c r="D218" t="s">
        <v>301</v>
      </c>
      <c r="E218" t="s">
        <v>193</v>
      </c>
      <c r="F218" t="s">
        <v>302</v>
      </c>
      <c r="G218" t="s">
        <v>303</v>
      </c>
      <c r="H218" t="s">
        <v>304</v>
      </c>
    </row>
    <row r="219" spans="1:40" x14ac:dyDescent="0.2">
      <c r="A219" s="26">
        <v>41904.564816469909</v>
      </c>
      <c r="B219" t="s">
        <v>130</v>
      </c>
      <c r="C219" t="s">
        <v>129</v>
      </c>
      <c r="D219" t="s">
        <v>305</v>
      </c>
    </row>
    <row r="220" spans="1:40" x14ac:dyDescent="0.2">
      <c r="A220" s="26">
        <v>41904.564816469909</v>
      </c>
      <c r="B220" t="s">
        <v>130</v>
      </c>
      <c r="C220" t="s">
        <v>129</v>
      </c>
      <c r="D220" t="s">
        <v>306</v>
      </c>
      <c r="E220" t="s">
        <v>133</v>
      </c>
      <c r="F220" t="s">
        <v>134</v>
      </c>
      <c r="G220" t="s">
        <v>135</v>
      </c>
      <c r="H220" t="s">
        <v>136</v>
      </c>
      <c r="I220">
        <v>1900000</v>
      </c>
      <c r="J220" t="s">
        <v>137</v>
      </c>
      <c r="K220">
        <v>1900000</v>
      </c>
      <c r="L220" t="s">
        <v>138</v>
      </c>
      <c r="M220">
        <v>500</v>
      </c>
      <c r="N220" t="s">
        <v>139</v>
      </c>
      <c r="O220" t="s">
        <v>140</v>
      </c>
      <c r="P220">
        <v>300</v>
      </c>
      <c r="Q220" t="s">
        <v>139</v>
      </c>
    </row>
    <row r="221" spans="1:40" x14ac:dyDescent="0.2">
      <c r="A221" s="26">
        <v>41904.564816469909</v>
      </c>
      <c r="B221" t="s">
        <v>130</v>
      </c>
      <c r="C221" t="s">
        <v>129</v>
      </c>
      <c r="D221" t="s">
        <v>307</v>
      </c>
      <c r="E221" t="s">
        <v>133</v>
      </c>
      <c r="F221" t="s">
        <v>134</v>
      </c>
      <c r="G221" t="s">
        <v>135</v>
      </c>
      <c r="H221" t="s">
        <v>142</v>
      </c>
      <c r="I221">
        <v>49</v>
      </c>
      <c r="J221" t="s">
        <v>139</v>
      </c>
      <c r="K221" t="s">
        <v>143</v>
      </c>
      <c r="L221">
        <v>130</v>
      </c>
      <c r="M221" t="s">
        <v>139</v>
      </c>
      <c r="N221" t="s">
        <v>144</v>
      </c>
      <c r="O221">
        <v>180</v>
      </c>
      <c r="P221" t="s">
        <v>139</v>
      </c>
      <c r="Q221" t="s">
        <v>145</v>
      </c>
      <c r="R221">
        <v>140</v>
      </c>
      <c r="S221" t="s">
        <v>139</v>
      </c>
      <c r="T221" t="s">
        <v>146</v>
      </c>
      <c r="U221">
        <v>80</v>
      </c>
      <c r="V221" t="s">
        <v>139</v>
      </c>
      <c r="W221" t="s">
        <v>147</v>
      </c>
      <c r="X221">
        <v>101</v>
      </c>
      <c r="Y221" t="s">
        <v>139</v>
      </c>
      <c r="Z221" t="s">
        <v>148</v>
      </c>
      <c r="AA221">
        <v>190</v>
      </c>
      <c r="AB221" t="s">
        <v>139</v>
      </c>
      <c r="AC221" t="s">
        <v>149</v>
      </c>
      <c r="AD221">
        <v>20</v>
      </c>
      <c r="AE221" t="s">
        <v>139</v>
      </c>
    </row>
    <row r="222" spans="1:40" x14ac:dyDescent="0.2">
      <c r="A222" s="26">
        <v>41904.564816469909</v>
      </c>
      <c r="B222" t="s">
        <v>130</v>
      </c>
      <c r="C222" t="s">
        <v>129</v>
      </c>
      <c r="D222" t="s">
        <v>308</v>
      </c>
    </row>
    <row r="223" spans="1:40" x14ac:dyDescent="0.2">
      <c r="A223" s="26">
        <v>41904.564816469909</v>
      </c>
      <c r="B223" t="s">
        <v>130</v>
      </c>
      <c r="C223" t="s">
        <v>129</v>
      </c>
      <c r="D223" t="s">
        <v>309</v>
      </c>
      <c r="E223" t="s">
        <v>133</v>
      </c>
      <c r="F223" t="s">
        <v>134</v>
      </c>
      <c r="G223" t="s">
        <v>135</v>
      </c>
      <c r="H223" t="s">
        <v>152</v>
      </c>
      <c r="I223">
        <v>50</v>
      </c>
      <c r="J223" t="s">
        <v>139</v>
      </c>
      <c r="K223" t="s">
        <v>153</v>
      </c>
      <c r="L223">
        <v>50</v>
      </c>
      <c r="M223" t="s">
        <v>139</v>
      </c>
      <c r="N223" t="s">
        <v>154</v>
      </c>
      <c r="O223">
        <v>50</v>
      </c>
      <c r="P223" t="s">
        <v>139</v>
      </c>
    </row>
    <row r="224" spans="1:40" x14ac:dyDescent="0.2">
      <c r="A224" s="26">
        <v>41904.564816469909</v>
      </c>
      <c r="B224" t="s">
        <v>130</v>
      </c>
      <c r="C224" t="s">
        <v>129</v>
      </c>
      <c r="D224" t="s">
        <v>310</v>
      </c>
      <c r="E224" t="s">
        <v>133</v>
      </c>
      <c r="F224" t="s">
        <v>134</v>
      </c>
      <c r="G224" t="s">
        <v>135</v>
      </c>
      <c r="H224" t="s">
        <v>156</v>
      </c>
      <c r="I224">
        <v>35</v>
      </c>
      <c r="J224" t="s">
        <v>139</v>
      </c>
      <c r="K224" t="s">
        <v>157</v>
      </c>
      <c r="L224">
        <v>5</v>
      </c>
      <c r="M224" t="s">
        <v>139</v>
      </c>
      <c r="N224" t="s">
        <v>158</v>
      </c>
      <c r="O224">
        <v>60</v>
      </c>
      <c r="P224" t="s">
        <v>139</v>
      </c>
    </row>
    <row r="225" spans="1:40" x14ac:dyDescent="0.2">
      <c r="A225" s="26">
        <v>41904.564816469909</v>
      </c>
      <c r="B225" t="s">
        <v>130</v>
      </c>
      <c r="C225" t="s">
        <v>129</v>
      </c>
      <c r="D225" t="s">
        <v>311</v>
      </c>
      <c r="E225" t="s">
        <v>133</v>
      </c>
      <c r="F225" t="s">
        <v>134</v>
      </c>
      <c r="G225" t="s">
        <v>135</v>
      </c>
      <c r="H225" t="s">
        <v>160</v>
      </c>
      <c r="I225">
        <v>1</v>
      </c>
      <c r="J225" t="s">
        <v>139</v>
      </c>
    </row>
    <row r="226" spans="1:40" x14ac:dyDescent="0.2">
      <c r="A226" s="26">
        <v>41904.564816469909</v>
      </c>
      <c r="B226" t="s">
        <v>130</v>
      </c>
      <c r="C226" t="s">
        <v>129</v>
      </c>
      <c r="D226" t="s">
        <v>312</v>
      </c>
      <c r="E226" t="s">
        <v>133</v>
      </c>
      <c r="F226" t="s">
        <v>134</v>
      </c>
      <c r="G226" t="s">
        <v>135</v>
      </c>
      <c r="H226" t="s">
        <v>162</v>
      </c>
      <c r="I226">
        <v>30</v>
      </c>
      <c r="J226" t="s">
        <v>139</v>
      </c>
      <c r="K226" t="s">
        <v>163</v>
      </c>
      <c r="L226">
        <v>30</v>
      </c>
      <c r="M226" t="s">
        <v>139</v>
      </c>
      <c r="N226" t="s">
        <v>164</v>
      </c>
      <c r="O226">
        <v>30</v>
      </c>
      <c r="P226" t="s">
        <v>139</v>
      </c>
      <c r="Q226" t="s">
        <v>165</v>
      </c>
      <c r="R226">
        <v>10</v>
      </c>
      <c r="S226" t="s">
        <v>139</v>
      </c>
      <c r="T226" t="s">
        <v>166</v>
      </c>
      <c r="U226">
        <v>20</v>
      </c>
      <c r="V226" t="s">
        <v>139</v>
      </c>
      <c r="W226" t="s">
        <v>167</v>
      </c>
      <c r="X226">
        <v>20</v>
      </c>
      <c r="Y226" t="s">
        <v>139</v>
      </c>
      <c r="Z226" t="s">
        <v>168</v>
      </c>
      <c r="AA226">
        <v>20</v>
      </c>
      <c r="AB226" t="s">
        <v>139</v>
      </c>
      <c r="AC226" t="s">
        <v>169</v>
      </c>
      <c r="AD226">
        <v>20</v>
      </c>
      <c r="AE226" t="s">
        <v>139</v>
      </c>
      <c r="AF226" t="s">
        <v>170</v>
      </c>
      <c r="AG226">
        <v>115200</v>
      </c>
      <c r="AH226" t="s">
        <v>139</v>
      </c>
      <c r="AI226" t="s">
        <v>171</v>
      </c>
      <c r="AJ226">
        <v>12000</v>
      </c>
      <c r="AK226" t="s">
        <v>139</v>
      </c>
      <c r="AL226" t="s">
        <v>172</v>
      </c>
      <c r="AM226">
        <v>30000</v>
      </c>
      <c r="AN226" t="s">
        <v>139</v>
      </c>
    </row>
    <row r="227" spans="1:40" x14ac:dyDescent="0.2">
      <c r="A227" s="26">
        <v>41904.564816469909</v>
      </c>
      <c r="B227" t="s">
        <v>130</v>
      </c>
      <c r="C227" t="s">
        <v>129</v>
      </c>
      <c r="D227" t="s">
        <v>313</v>
      </c>
      <c r="E227" t="s">
        <v>133</v>
      </c>
      <c r="F227" t="s">
        <v>134</v>
      </c>
      <c r="G227" t="s">
        <v>135</v>
      </c>
      <c r="H227" t="s">
        <v>174</v>
      </c>
      <c r="I227">
        <v>60</v>
      </c>
      <c r="J227" t="s">
        <v>139</v>
      </c>
      <c r="K227" t="s">
        <v>175</v>
      </c>
      <c r="L227">
        <v>40</v>
      </c>
      <c r="M227" t="s">
        <v>139</v>
      </c>
      <c r="N227" t="s">
        <v>176</v>
      </c>
      <c r="O227">
        <v>50</v>
      </c>
      <c r="P227" t="s">
        <v>139</v>
      </c>
      <c r="Q227" t="s">
        <v>177</v>
      </c>
      <c r="R227">
        <v>40</v>
      </c>
      <c r="S227" t="s">
        <v>139</v>
      </c>
      <c r="T227" t="s">
        <v>178</v>
      </c>
      <c r="U227">
        <v>60</v>
      </c>
      <c r="V227" t="s">
        <v>139</v>
      </c>
      <c r="W227" t="s">
        <v>179</v>
      </c>
      <c r="X227">
        <v>50</v>
      </c>
      <c r="Y227" t="s">
        <v>139</v>
      </c>
      <c r="Z227" t="s">
        <v>180</v>
      </c>
      <c r="AA227">
        <v>50</v>
      </c>
      <c r="AB227" t="s">
        <v>139</v>
      </c>
      <c r="AC227" t="s">
        <v>181</v>
      </c>
      <c r="AD227">
        <v>35</v>
      </c>
      <c r="AE227" t="s">
        <v>139</v>
      </c>
      <c r="AF227" t="s">
        <v>182</v>
      </c>
      <c r="AG227">
        <v>8</v>
      </c>
      <c r="AH227" t="s">
        <v>139</v>
      </c>
      <c r="AI227" t="s">
        <v>183</v>
      </c>
      <c r="AJ227">
        <v>90</v>
      </c>
      <c r="AK227" t="s">
        <v>139</v>
      </c>
      <c r="AL227" t="s">
        <v>184</v>
      </c>
      <c r="AM227">
        <v>1</v>
      </c>
      <c r="AN227" t="s">
        <v>139</v>
      </c>
    </row>
    <row r="228" spans="1:40" x14ac:dyDescent="0.2">
      <c r="A228" s="26">
        <v>41904.564816469909</v>
      </c>
      <c r="B228" t="s">
        <v>130</v>
      </c>
      <c r="C228" t="s">
        <v>129</v>
      </c>
      <c r="D228" t="s">
        <v>314</v>
      </c>
      <c r="E228" t="s">
        <v>133</v>
      </c>
      <c r="F228" t="s">
        <v>134</v>
      </c>
      <c r="G228" t="s">
        <v>135</v>
      </c>
      <c r="H228" t="s">
        <v>186</v>
      </c>
      <c r="I228">
        <v>33</v>
      </c>
      <c r="J228" t="s">
        <v>139</v>
      </c>
      <c r="K228" t="s">
        <v>187</v>
      </c>
      <c r="L228">
        <v>33</v>
      </c>
      <c r="M228" t="s">
        <v>139</v>
      </c>
      <c r="N228" t="s">
        <v>188</v>
      </c>
      <c r="O228">
        <v>34</v>
      </c>
      <c r="P228" t="s">
        <v>139</v>
      </c>
      <c r="Q228" t="s">
        <v>166</v>
      </c>
      <c r="R228">
        <v>20</v>
      </c>
      <c r="S228" t="s">
        <v>139</v>
      </c>
      <c r="T228" t="s">
        <v>167</v>
      </c>
      <c r="U228">
        <v>20</v>
      </c>
      <c r="V228" t="s">
        <v>139</v>
      </c>
      <c r="W228" t="s">
        <v>168</v>
      </c>
      <c r="X228">
        <v>20</v>
      </c>
      <c r="Y228" t="s">
        <v>139</v>
      </c>
      <c r="Z228" t="s">
        <v>189</v>
      </c>
      <c r="AA228">
        <v>20</v>
      </c>
      <c r="AB228" t="s">
        <v>139</v>
      </c>
      <c r="AC228" t="s">
        <v>190</v>
      </c>
      <c r="AD228">
        <v>20</v>
      </c>
      <c r="AE228" t="s">
        <v>139</v>
      </c>
      <c r="AF228" t="s">
        <v>191</v>
      </c>
      <c r="AG228">
        <v>20</v>
      </c>
      <c r="AH228" t="s">
        <v>139</v>
      </c>
      <c r="AI228" t="s">
        <v>170</v>
      </c>
      <c r="AJ228">
        <v>115200</v>
      </c>
      <c r="AK228" t="s">
        <v>139</v>
      </c>
      <c r="AL228" t="s">
        <v>171</v>
      </c>
      <c r="AM228">
        <v>12000</v>
      </c>
      <c r="AN228" t="s">
        <v>139</v>
      </c>
    </row>
    <row r="229" spans="1:40" x14ac:dyDescent="0.2">
      <c r="A229" s="26">
        <v>41904.564816469909</v>
      </c>
      <c r="B229" t="s">
        <v>130</v>
      </c>
      <c r="C229" t="s">
        <v>129</v>
      </c>
      <c r="D229" t="s">
        <v>307</v>
      </c>
      <c r="E229" t="s">
        <v>133</v>
      </c>
      <c r="F229" t="s">
        <v>134</v>
      </c>
      <c r="G229" t="s">
        <v>135</v>
      </c>
      <c r="H229" t="s">
        <v>142</v>
      </c>
      <c r="I229">
        <v>49</v>
      </c>
      <c r="J229" t="s">
        <v>139</v>
      </c>
      <c r="K229" t="s">
        <v>143</v>
      </c>
      <c r="L229">
        <v>130</v>
      </c>
      <c r="M229" t="s">
        <v>139</v>
      </c>
      <c r="N229" t="s">
        <v>144</v>
      </c>
      <c r="O229">
        <v>180</v>
      </c>
      <c r="P229" t="s">
        <v>139</v>
      </c>
      <c r="Q229" t="s">
        <v>145</v>
      </c>
      <c r="R229">
        <v>140</v>
      </c>
      <c r="S229" t="s">
        <v>139</v>
      </c>
      <c r="T229" t="s">
        <v>146</v>
      </c>
      <c r="U229">
        <v>80</v>
      </c>
      <c r="V229" t="s">
        <v>139</v>
      </c>
      <c r="W229" t="s">
        <v>147</v>
      </c>
      <c r="X229">
        <v>101</v>
      </c>
      <c r="Y229" t="s">
        <v>139</v>
      </c>
      <c r="Z229" t="s">
        <v>148</v>
      </c>
      <c r="AA229">
        <v>190</v>
      </c>
      <c r="AB229" t="s">
        <v>139</v>
      </c>
      <c r="AC229" t="s">
        <v>149</v>
      </c>
      <c r="AD229">
        <v>20</v>
      </c>
      <c r="AE229" t="s">
        <v>139</v>
      </c>
    </row>
    <row r="230" spans="1:40" x14ac:dyDescent="0.2">
      <c r="A230" s="26">
        <v>41904.564816469909</v>
      </c>
      <c r="B230" t="s">
        <v>130</v>
      </c>
      <c r="C230" t="s">
        <v>129</v>
      </c>
      <c r="D230" t="s">
        <v>308</v>
      </c>
    </row>
    <row r="231" spans="1:40" x14ac:dyDescent="0.2">
      <c r="A231" s="26">
        <v>41904.564816469909</v>
      </c>
      <c r="B231" t="s">
        <v>130</v>
      </c>
      <c r="C231" t="s">
        <v>129</v>
      </c>
      <c r="D231" t="s">
        <v>309</v>
      </c>
      <c r="E231" t="s">
        <v>133</v>
      </c>
      <c r="F231" t="s">
        <v>134</v>
      </c>
      <c r="G231" t="s">
        <v>135</v>
      </c>
      <c r="H231" t="s">
        <v>152</v>
      </c>
      <c r="I231">
        <v>50</v>
      </c>
      <c r="J231" t="s">
        <v>139</v>
      </c>
      <c r="K231" t="s">
        <v>153</v>
      </c>
      <c r="L231">
        <v>50</v>
      </c>
      <c r="M231" t="s">
        <v>139</v>
      </c>
      <c r="N231" t="s">
        <v>154</v>
      </c>
      <c r="O231">
        <v>50</v>
      </c>
      <c r="P231" t="s">
        <v>139</v>
      </c>
    </row>
    <row r="232" spans="1:40" x14ac:dyDescent="0.2">
      <c r="A232" s="26">
        <v>41904.564816469909</v>
      </c>
      <c r="B232" t="s">
        <v>130</v>
      </c>
      <c r="C232" t="s">
        <v>129</v>
      </c>
      <c r="D232" t="s">
        <v>310</v>
      </c>
      <c r="E232" t="s">
        <v>133</v>
      </c>
      <c r="F232" t="s">
        <v>134</v>
      </c>
      <c r="G232" t="s">
        <v>135</v>
      </c>
      <c r="H232" t="s">
        <v>156</v>
      </c>
      <c r="I232">
        <v>35</v>
      </c>
      <c r="J232" t="s">
        <v>139</v>
      </c>
      <c r="K232" t="s">
        <v>157</v>
      </c>
      <c r="L232">
        <v>5</v>
      </c>
      <c r="M232" t="s">
        <v>139</v>
      </c>
      <c r="N232" t="s">
        <v>158</v>
      </c>
      <c r="O232">
        <v>60</v>
      </c>
      <c r="P232" t="s">
        <v>139</v>
      </c>
    </row>
    <row r="233" spans="1:40" x14ac:dyDescent="0.2">
      <c r="A233" s="26">
        <v>41904.564816469909</v>
      </c>
      <c r="B233" t="s">
        <v>130</v>
      </c>
      <c r="C233" t="s">
        <v>129</v>
      </c>
      <c r="D233" t="s">
        <v>311</v>
      </c>
      <c r="E233" t="s">
        <v>133</v>
      </c>
      <c r="F233" t="s">
        <v>134</v>
      </c>
      <c r="G233" t="s">
        <v>135</v>
      </c>
      <c r="H233" t="s">
        <v>160</v>
      </c>
      <c r="I233">
        <v>1</v>
      </c>
      <c r="J233" t="s">
        <v>139</v>
      </c>
    </row>
    <row r="234" spans="1:40" x14ac:dyDescent="0.2">
      <c r="A234" s="26">
        <v>41904.564816469909</v>
      </c>
      <c r="B234" t="s">
        <v>130</v>
      </c>
      <c r="C234" t="s">
        <v>129</v>
      </c>
      <c r="D234" t="s">
        <v>312</v>
      </c>
      <c r="E234" t="s">
        <v>133</v>
      </c>
      <c r="F234" t="s">
        <v>134</v>
      </c>
      <c r="G234" t="s">
        <v>135</v>
      </c>
      <c r="H234" t="s">
        <v>162</v>
      </c>
      <c r="I234">
        <v>30</v>
      </c>
      <c r="J234" t="s">
        <v>139</v>
      </c>
      <c r="K234" t="s">
        <v>163</v>
      </c>
      <c r="L234">
        <v>30</v>
      </c>
      <c r="M234" t="s">
        <v>139</v>
      </c>
      <c r="N234" t="s">
        <v>164</v>
      </c>
      <c r="O234">
        <v>30</v>
      </c>
      <c r="P234" t="s">
        <v>139</v>
      </c>
      <c r="Q234" t="s">
        <v>165</v>
      </c>
      <c r="R234">
        <v>10</v>
      </c>
      <c r="S234" t="s">
        <v>139</v>
      </c>
      <c r="T234" t="s">
        <v>166</v>
      </c>
      <c r="U234">
        <v>20</v>
      </c>
      <c r="V234" t="s">
        <v>139</v>
      </c>
      <c r="W234" t="s">
        <v>167</v>
      </c>
      <c r="X234">
        <v>20</v>
      </c>
      <c r="Y234" t="s">
        <v>139</v>
      </c>
      <c r="Z234" t="s">
        <v>168</v>
      </c>
      <c r="AA234">
        <v>20</v>
      </c>
      <c r="AB234" t="s">
        <v>139</v>
      </c>
      <c r="AC234" t="s">
        <v>169</v>
      </c>
      <c r="AD234">
        <v>20</v>
      </c>
      <c r="AE234" t="s">
        <v>139</v>
      </c>
      <c r="AF234" t="s">
        <v>170</v>
      </c>
      <c r="AG234">
        <v>115200</v>
      </c>
      <c r="AH234" t="s">
        <v>139</v>
      </c>
      <c r="AI234" t="s">
        <v>171</v>
      </c>
      <c r="AJ234">
        <v>12000</v>
      </c>
      <c r="AK234" t="s">
        <v>139</v>
      </c>
      <c r="AL234" t="s">
        <v>172</v>
      </c>
      <c r="AM234">
        <v>30000</v>
      </c>
      <c r="AN234" t="s">
        <v>139</v>
      </c>
    </row>
    <row r="235" spans="1:40" x14ac:dyDescent="0.2">
      <c r="A235" s="26">
        <v>41904.564816469909</v>
      </c>
      <c r="B235" t="s">
        <v>130</v>
      </c>
      <c r="C235" t="s">
        <v>129</v>
      </c>
      <c r="D235" t="s">
        <v>313</v>
      </c>
      <c r="E235" t="s">
        <v>133</v>
      </c>
      <c r="F235" t="s">
        <v>134</v>
      </c>
      <c r="G235" t="s">
        <v>135</v>
      </c>
      <c r="H235" t="s">
        <v>174</v>
      </c>
      <c r="I235">
        <v>60</v>
      </c>
      <c r="J235" t="s">
        <v>139</v>
      </c>
      <c r="K235" t="s">
        <v>175</v>
      </c>
      <c r="L235">
        <v>40</v>
      </c>
      <c r="M235" t="s">
        <v>139</v>
      </c>
      <c r="N235" t="s">
        <v>176</v>
      </c>
      <c r="O235">
        <v>50</v>
      </c>
      <c r="P235" t="s">
        <v>139</v>
      </c>
      <c r="Q235" t="s">
        <v>177</v>
      </c>
      <c r="R235">
        <v>40</v>
      </c>
      <c r="S235" t="s">
        <v>139</v>
      </c>
      <c r="T235" t="s">
        <v>178</v>
      </c>
      <c r="U235">
        <v>60</v>
      </c>
      <c r="V235" t="s">
        <v>139</v>
      </c>
      <c r="W235" t="s">
        <v>179</v>
      </c>
      <c r="X235">
        <v>50</v>
      </c>
      <c r="Y235" t="s">
        <v>139</v>
      </c>
      <c r="Z235" t="s">
        <v>180</v>
      </c>
      <c r="AA235">
        <v>50</v>
      </c>
      <c r="AB235" t="s">
        <v>139</v>
      </c>
      <c r="AC235" t="s">
        <v>181</v>
      </c>
      <c r="AD235">
        <v>35</v>
      </c>
      <c r="AE235" t="s">
        <v>139</v>
      </c>
      <c r="AF235" t="s">
        <v>182</v>
      </c>
      <c r="AG235">
        <v>8</v>
      </c>
      <c r="AH235" t="s">
        <v>139</v>
      </c>
      <c r="AI235" t="s">
        <v>183</v>
      </c>
      <c r="AJ235">
        <v>90</v>
      </c>
      <c r="AK235" t="s">
        <v>139</v>
      </c>
      <c r="AL235" t="s">
        <v>184</v>
      </c>
      <c r="AM235">
        <v>1</v>
      </c>
      <c r="AN235" t="s">
        <v>139</v>
      </c>
    </row>
    <row r="236" spans="1:40" x14ac:dyDescent="0.2">
      <c r="A236" s="26">
        <v>41904.564816469909</v>
      </c>
      <c r="B236" t="s">
        <v>130</v>
      </c>
      <c r="C236" t="s">
        <v>129</v>
      </c>
      <c r="D236" t="s">
        <v>314</v>
      </c>
      <c r="E236" t="s">
        <v>133</v>
      </c>
      <c r="F236" t="s">
        <v>134</v>
      </c>
      <c r="G236" t="s">
        <v>135</v>
      </c>
      <c r="H236" t="s">
        <v>186</v>
      </c>
      <c r="I236">
        <v>33</v>
      </c>
      <c r="J236" t="s">
        <v>139</v>
      </c>
      <c r="K236" t="s">
        <v>187</v>
      </c>
      <c r="L236">
        <v>33</v>
      </c>
      <c r="M236" t="s">
        <v>139</v>
      </c>
      <c r="N236" t="s">
        <v>188</v>
      </c>
      <c r="O236">
        <v>34</v>
      </c>
      <c r="P236" t="s">
        <v>139</v>
      </c>
      <c r="Q236" t="s">
        <v>166</v>
      </c>
      <c r="R236">
        <v>20</v>
      </c>
      <c r="S236" t="s">
        <v>139</v>
      </c>
      <c r="T236" t="s">
        <v>167</v>
      </c>
      <c r="U236">
        <v>20</v>
      </c>
      <c r="V236" t="s">
        <v>139</v>
      </c>
      <c r="W236" t="s">
        <v>168</v>
      </c>
      <c r="X236">
        <v>20</v>
      </c>
      <c r="Y236" t="s">
        <v>139</v>
      </c>
      <c r="Z236" t="s">
        <v>189</v>
      </c>
      <c r="AA236">
        <v>20</v>
      </c>
      <c r="AB236" t="s">
        <v>139</v>
      </c>
      <c r="AC236" t="s">
        <v>190</v>
      </c>
      <c r="AD236">
        <v>20</v>
      </c>
      <c r="AE236" t="s">
        <v>139</v>
      </c>
      <c r="AF236" t="s">
        <v>191</v>
      </c>
      <c r="AG236">
        <v>20</v>
      </c>
      <c r="AH236" t="s">
        <v>139</v>
      </c>
      <c r="AI236" t="s">
        <v>170</v>
      </c>
      <c r="AJ236">
        <v>115200</v>
      </c>
      <c r="AK236" t="s">
        <v>139</v>
      </c>
      <c r="AL236" t="s">
        <v>171</v>
      </c>
      <c r="AM236">
        <v>12000</v>
      </c>
      <c r="AN236" t="s">
        <v>139</v>
      </c>
    </row>
    <row r="237" spans="1:40" x14ac:dyDescent="0.2">
      <c r="A237" s="26">
        <v>41904.564816469909</v>
      </c>
      <c r="B237" t="s">
        <v>130</v>
      </c>
      <c r="C237" t="s">
        <v>129</v>
      </c>
      <c r="D237" t="s">
        <v>315</v>
      </c>
      <c r="E237" t="s">
        <v>193</v>
      </c>
      <c r="F237" t="s">
        <v>194</v>
      </c>
      <c r="G237" t="s">
        <v>195</v>
      </c>
    </row>
    <row r="238" spans="1:40" x14ac:dyDescent="0.2">
      <c r="A238" s="26">
        <v>41904.564816469909</v>
      </c>
      <c r="B238" t="s">
        <v>130</v>
      </c>
      <c r="C238" t="s">
        <v>129</v>
      </c>
      <c r="D238" t="s">
        <v>316</v>
      </c>
      <c r="E238" t="s">
        <v>193</v>
      </c>
      <c r="F238" t="s">
        <v>317</v>
      </c>
      <c r="G238" t="s">
        <v>318</v>
      </c>
      <c r="H238" t="s">
        <v>319</v>
      </c>
    </row>
    <row r="239" spans="1:40" x14ac:dyDescent="0.2">
      <c r="A239" s="26">
        <v>41904.56481664352</v>
      </c>
      <c r="B239" t="s">
        <v>130</v>
      </c>
      <c r="C239" t="s">
        <v>129</v>
      </c>
      <c r="D239" t="s">
        <v>320</v>
      </c>
    </row>
    <row r="240" spans="1:40" x14ac:dyDescent="0.2">
      <c r="A240" s="26">
        <v>41904.56481664352</v>
      </c>
      <c r="B240" t="s">
        <v>130</v>
      </c>
      <c r="C240" t="s">
        <v>129</v>
      </c>
      <c r="D240" t="s">
        <v>321</v>
      </c>
      <c r="E240" t="s">
        <v>133</v>
      </c>
      <c r="F240" t="s">
        <v>134</v>
      </c>
      <c r="G240" t="s">
        <v>135</v>
      </c>
      <c r="H240" t="s">
        <v>136</v>
      </c>
      <c r="I240">
        <v>1900000</v>
      </c>
      <c r="J240" t="s">
        <v>137</v>
      </c>
      <c r="K240">
        <v>1900000</v>
      </c>
      <c r="L240" t="s">
        <v>138</v>
      </c>
      <c r="M240">
        <v>500</v>
      </c>
      <c r="N240" t="s">
        <v>139</v>
      </c>
      <c r="O240" t="s">
        <v>140</v>
      </c>
      <c r="P240">
        <v>300</v>
      </c>
      <c r="Q240" t="s">
        <v>139</v>
      </c>
    </row>
    <row r="241" spans="1:40" x14ac:dyDescent="0.2">
      <c r="A241" s="26">
        <v>41904.56481664352</v>
      </c>
      <c r="B241" t="s">
        <v>130</v>
      </c>
      <c r="C241" t="s">
        <v>129</v>
      </c>
      <c r="D241" t="s">
        <v>322</v>
      </c>
      <c r="E241" t="s">
        <v>133</v>
      </c>
      <c r="F241" t="s">
        <v>134</v>
      </c>
      <c r="G241" t="s">
        <v>135</v>
      </c>
      <c r="H241" t="s">
        <v>142</v>
      </c>
      <c r="I241">
        <v>49</v>
      </c>
      <c r="J241" t="s">
        <v>139</v>
      </c>
      <c r="K241" t="s">
        <v>143</v>
      </c>
      <c r="L241">
        <v>130</v>
      </c>
      <c r="M241" t="s">
        <v>139</v>
      </c>
      <c r="N241" t="s">
        <v>144</v>
      </c>
      <c r="O241">
        <v>180</v>
      </c>
      <c r="P241" t="s">
        <v>139</v>
      </c>
      <c r="Q241" t="s">
        <v>145</v>
      </c>
      <c r="R241">
        <v>140</v>
      </c>
      <c r="S241" t="s">
        <v>139</v>
      </c>
      <c r="T241" t="s">
        <v>146</v>
      </c>
      <c r="U241">
        <v>80</v>
      </c>
      <c r="V241" t="s">
        <v>139</v>
      </c>
      <c r="W241" t="s">
        <v>147</v>
      </c>
      <c r="X241">
        <v>101</v>
      </c>
      <c r="Y241" t="s">
        <v>139</v>
      </c>
      <c r="Z241" t="s">
        <v>148</v>
      </c>
      <c r="AA241">
        <v>190</v>
      </c>
      <c r="AB241" t="s">
        <v>139</v>
      </c>
      <c r="AC241" t="s">
        <v>149</v>
      </c>
      <c r="AD241">
        <v>20</v>
      </c>
      <c r="AE241" t="s">
        <v>139</v>
      </c>
    </row>
    <row r="242" spans="1:40" x14ac:dyDescent="0.2">
      <c r="A242" s="26">
        <v>41904.56481664352</v>
      </c>
      <c r="B242" t="s">
        <v>130</v>
      </c>
      <c r="C242" t="s">
        <v>129</v>
      </c>
      <c r="D242" t="s">
        <v>323</v>
      </c>
    </row>
    <row r="243" spans="1:40" x14ac:dyDescent="0.2">
      <c r="A243" s="26">
        <v>41904.56481664352</v>
      </c>
      <c r="B243" t="s">
        <v>130</v>
      </c>
      <c r="C243" t="s">
        <v>129</v>
      </c>
      <c r="D243" t="s">
        <v>324</v>
      </c>
      <c r="E243" t="s">
        <v>133</v>
      </c>
      <c r="F243" t="s">
        <v>134</v>
      </c>
      <c r="G243" t="s">
        <v>135</v>
      </c>
      <c r="H243" t="s">
        <v>152</v>
      </c>
      <c r="I243">
        <v>50</v>
      </c>
      <c r="J243" t="s">
        <v>139</v>
      </c>
      <c r="K243" t="s">
        <v>153</v>
      </c>
      <c r="L243">
        <v>50</v>
      </c>
      <c r="M243" t="s">
        <v>139</v>
      </c>
      <c r="N243" t="s">
        <v>154</v>
      </c>
      <c r="O243">
        <v>50</v>
      </c>
      <c r="P243" t="s">
        <v>139</v>
      </c>
    </row>
    <row r="244" spans="1:40" x14ac:dyDescent="0.2">
      <c r="A244" s="26">
        <v>41904.56481664352</v>
      </c>
      <c r="B244" t="s">
        <v>130</v>
      </c>
      <c r="C244" t="s">
        <v>129</v>
      </c>
      <c r="D244" t="s">
        <v>325</v>
      </c>
      <c r="E244" t="s">
        <v>133</v>
      </c>
      <c r="F244" t="s">
        <v>134</v>
      </c>
      <c r="G244" t="s">
        <v>135</v>
      </c>
      <c r="H244" t="s">
        <v>156</v>
      </c>
      <c r="I244">
        <v>35</v>
      </c>
      <c r="J244" t="s">
        <v>139</v>
      </c>
      <c r="K244" t="s">
        <v>157</v>
      </c>
      <c r="L244">
        <v>5</v>
      </c>
      <c r="M244" t="s">
        <v>139</v>
      </c>
      <c r="N244" t="s">
        <v>158</v>
      </c>
      <c r="O244">
        <v>60</v>
      </c>
      <c r="P244" t="s">
        <v>139</v>
      </c>
    </row>
    <row r="245" spans="1:40" x14ac:dyDescent="0.2">
      <c r="A245" s="26">
        <v>41904.56481664352</v>
      </c>
      <c r="B245" t="s">
        <v>130</v>
      </c>
      <c r="C245" t="s">
        <v>129</v>
      </c>
      <c r="D245" t="s">
        <v>326</v>
      </c>
      <c r="E245" t="s">
        <v>133</v>
      </c>
      <c r="F245" t="s">
        <v>134</v>
      </c>
      <c r="G245" t="s">
        <v>135</v>
      </c>
      <c r="H245" t="s">
        <v>160</v>
      </c>
      <c r="I245">
        <v>1</v>
      </c>
      <c r="J245" t="s">
        <v>139</v>
      </c>
    </row>
    <row r="246" spans="1:40" x14ac:dyDescent="0.2">
      <c r="A246" s="26">
        <v>41904.56481664352</v>
      </c>
      <c r="B246" t="s">
        <v>130</v>
      </c>
      <c r="C246" t="s">
        <v>129</v>
      </c>
      <c r="D246" t="s">
        <v>327</v>
      </c>
      <c r="E246" t="s">
        <v>133</v>
      </c>
      <c r="F246" t="s">
        <v>134</v>
      </c>
      <c r="G246" t="s">
        <v>135</v>
      </c>
      <c r="H246" t="s">
        <v>162</v>
      </c>
      <c r="I246">
        <v>30</v>
      </c>
      <c r="J246" t="s">
        <v>139</v>
      </c>
      <c r="K246" t="s">
        <v>163</v>
      </c>
      <c r="L246">
        <v>30</v>
      </c>
      <c r="M246" t="s">
        <v>139</v>
      </c>
      <c r="N246" t="s">
        <v>164</v>
      </c>
      <c r="O246">
        <v>30</v>
      </c>
      <c r="P246" t="s">
        <v>139</v>
      </c>
      <c r="Q246" t="s">
        <v>165</v>
      </c>
      <c r="R246">
        <v>10</v>
      </c>
      <c r="S246" t="s">
        <v>139</v>
      </c>
      <c r="T246" t="s">
        <v>166</v>
      </c>
      <c r="U246">
        <v>20</v>
      </c>
      <c r="V246" t="s">
        <v>139</v>
      </c>
      <c r="W246" t="s">
        <v>167</v>
      </c>
      <c r="X246">
        <v>20</v>
      </c>
      <c r="Y246" t="s">
        <v>139</v>
      </c>
      <c r="Z246" t="s">
        <v>168</v>
      </c>
      <c r="AA246">
        <v>20</v>
      </c>
      <c r="AB246" t="s">
        <v>139</v>
      </c>
      <c r="AC246" t="s">
        <v>169</v>
      </c>
      <c r="AD246">
        <v>20</v>
      </c>
      <c r="AE246" t="s">
        <v>139</v>
      </c>
      <c r="AF246" t="s">
        <v>170</v>
      </c>
      <c r="AG246">
        <v>115200</v>
      </c>
      <c r="AH246" t="s">
        <v>139</v>
      </c>
      <c r="AI246" t="s">
        <v>171</v>
      </c>
      <c r="AJ246">
        <v>12000</v>
      </c>
      <c r="AK246" t="s">
        <v>139</v>
      </c>
      <c r="AL246" t="s">
        <v>172</v>
      </c>
      <c r="AM246">
        <v>30000</v>
      </c>
      <c r="AN246" t="s">
        <v>139</v>
      </c>
    </row>
    <row r="247" spans="1:40" x14ac:dyDescent="0.2">
      <c r="A247" s="26">
        <v>41904.56481664352</v>
      </c>
      <c r="B247" t="s">
        <v>130</v>
      </c>
      <c r="C247" t="s">
        <v>129</v>
      </c>
      <c r="D247" t="s">
        <v>328</v>
      </c>
      <c r="E247" t="s">
        <v>133</v>
      </c>
      <c r="F247" t="s">
        <v>134</v>
      </c>
      <c r="G247" t="s">
        <v>135</v>
      </c>
      <c r="H247" t="s">
        <v>174</v>
      </c>
      <c r="I247">
        <v>60</v>
      </c>
      <c r="J247" t="s">
        <v>139</v>
      </c>
      <c r="K247" t="s">
        <v>175</v>
      </c>
      <c r="L247">
        <v>40</v>
      </c>
      <c r="M247" t="s">
        <v>139</v>
      </c>
      <c r="N247" t="s">
        <v>176</v>
      </c>
      <c r="O247">
        <v>50</v>
      </c>
      <c r="P247" t="s">
        <v>139</v>
      </c>
      <c r="Q247" t="s">
        <v>177</v>
      </c>
      <c r="R247">
        <v>40</v>
      </c>
      <c r="S247" t="s">
        <v>139</v>
      </c>
      <c r="T247" t="s">
        <v>178</v>
      </c>
      <c r="U247">
        <v>60</v>
      </c>
      <c r="V247" t="s">
        <v>139</v>
      </c>
      <c r="W247" t="s">
        <v>179</v>
      </c>
      <c r="X247">
        <v>50</v>
      </c>
      <c r="Y247" t="s">
        <v>139</v>
      </c>
      <c r="Z247" t="s">
        <v>180</v>
      </c>
      <c r="AA247">
        <v>50</v>
      </c>
      <c r="AB247" t="s">
        <v>139</v>
      </c>
      <c r="AC247" t="s">
        <v>181</v>
      </c>
      <c r="AD247">
        <v>35</v>
      </c>
      <c r="AE247" t="s">
        <v>139</v>
      </c>
      <c r="AF247" t="s">
        <v>182</v>
      </c>
      <c r="AG247">
        <v>8</v>
      </c>
      <c r="AH247" t="s">
        <v>139</v>
      </c>
      <c r="AI247" t="s">
        <v>183</v>
      </c>
      <c r="AJ247">
        <v>90</v>
      </c>
      <c r="AK247" t="s">
        <v>139</v>
      </c>
      <c r="AL247" t="s">
        <v>184</v>
      </c>
      <c r="AM247">
        <v>1</v>
      </c>
      <c r="AN247" t="s">
        <v>139</v>
      </c>
    </row>
    <row r="248" spans="1:40" x14ac:dyDescent="0.2">
      <c r="A248" s="26">
        <v>41904.56481664352</v>
      </c>
      <c r="B248" t="s">
        <v>130</v>
      </c>
      <c r="C248" t="s">
        <v>129</v>
      </c>
      <c r="D248" t="s">
        <v>329</v>
      </c>
      <c r="E248" t="s">
        <v>133</v>
      </c>
      <c r="F248" t="s">
        <v>134</v>
      </c>
      <c r="G248" t="s">
        <v>135</v>
      </c>
      <c r="H248" t="s">
        <v>186</v>
      </c>
      <c r="I248">
        <v>33</v>
      </c>
      <c r="J248" t="s">
        <v>139</v>
      </c>
      <c r="K248" t="s">
        <v>187</v>
      </c>
      <c r="L248">
        <v>33</v>
      </c>
      <c r="M248" t="s">
        <v>139</v>
      </c>
      <c r="N248" t="s">
        <v>188</v>
      </c>
      <c r="O248">
        <v>34</v>
      </c>
      <c r="P248" t="s">
        <v>139</v>
      </c>
      <c r="Q248" t="s">
        <v>166</v>
      </c>
      <c r="R248">
        <v>20</v>
      </c>
      <c r="S248" t="s">
        <v>139</v>
      </c>
      <c r="T248" t="s">
        <v>167</v>
      </c>
      <c r="U248">
        <v>20</v>
      </c>
      <c r="V248" t="s">
        <v>139</v>
      </c>
      <c r="W248" t="s">
        <v>168</v>
      </c>
      <c r="X248">
        <v>20</v>
      </c>
      <c r="Y248" t="s">
        <v>139</v>
      </c>
      <c r="Z248" t="s">
        <v>189</v>
      </c>
      <c r="AA248">
        <v>20</v>
      </c>
      <c r="AB248" t="s">
        <v>139</v>
      </c>
      <c r="AC248" t="s">
        <v>190</v>
      </c>
      <c r="AD248">
        <v>20</v>
      </c>
      <c r="AE248" t="s">
        <v>139</v>
      </c>
      <c r="AF248" t="s">
        <v>191</v>
      </c>
      <c r="AG248">
        <v>20</v>
      </c>
      <c r="AH248" t="s">
        <v>139</v>
      </c>
      <c r="AI248" t="s">
        <v>170</v>
      </c>
      <c r="AJ248">
        <v>115200</v>
      </c>
      <c r="AK248" t="s">
        <v>139</v>
      </c>
      <c r="AL248" t="s">
        <v>171</v>
      </c>
      <c r="AM248">
        <v>12000</v>
      </c>
      <c r="AN248" t="s">
        <v>139</v>
      </c>
    </row>
    <row r="249" spans="1:40" x14ac:dyDescent="0.2">
      <c r="A249" s="26">
        <v>41904.56481664352</v>
      </c>
      <c r="B249" t="s">
        <v>130</v>
      </c>
      <c r="C249" t="s">
        <v>129</v>
      </c>
      <c r="D249" t="s">
        <v>322</v>
      </c>
      <c r="E249" t="s">
        <v>133</v>
      </c>
      <c r="F249" t="s">
        <v>134</v>
      </c>
      <c r="G249" t="s">
        <v>135</v>
      </c>
      <c r="H249" t="s">
        <v>142</v>
      </c>
      <c r="I249">
        <v>49</v>
      </c>
      <c r="J249" t="s">
        <v>139</v>
      </c>
      <c r="K249" t="s">
        <v>143</v>
      </c>
      <c r="L249">
        <v>130</v>
      </c>
      <c r="M249" t="s">
        <v>139</v>
      </c>
      <c r="N249" t="s">
        <v>144</v>
      </c>
      <c r="O249">
        <v>180</v>
      </c>
      <c r="P249" t="s">
        <v>139</v>
      </c>
      <c r="Q249" t="s">
        <v>145</v>
      </c>
      <c r="R249">
        <v>140</v>
      </c>
      <c r="S249" t="s">
        <v>139</v>
      </c>
      <c r="T249" t="s">
        <v>146</v>
      </c>
      <c r="U249">
        <v>80</v>
      </c>
      <c r="V249" t="s">
        <v>139</v>
      </c>
      <c r="W249" t="s">
        <v>147</v>
      </c>
      <c r="X249">
        <v>101</v>
      </c>
      <c r="Y249" t="s">
        <v>139</v>
      </c>
      <c r="Z249" t="s">
        <v>148</v>
      </c>
      <c r="AA249">
        <v>190</v>
      </c>
      <c r="AB249" t="s">
        <v>139</v>
      </c>
      <c r="AC249" t="s">
        <v>149</v>
      </c>
      <c r="AD249">
        <v>20</v>
      </c>
      <c r="AE249" t="s">
        <v>139</v>
      </c>
    </row>
    <row r="250" spans="1:40" x14ac:dyDescent="0.2">
      <c r="A250" s="26">
        <v>41904.56481664352</v>
      </c>
      <c r="B250" t="s">
        <v>130</v>
      </c>
      <c r="C250" t="s">
        <v>129</v>
      </c>
      <c r="D250" t="s">
        <v>323</v>
      </c>
    </row>
    <row r="251" spans="1:40" x14ac:dyDescent="0.2">
      <c r="A251" s="26">
        <v>41904.56481664352</v>
      </c>
      <c r="B251" t="s">
        <v>130</v>
      </c>
      <c r="C251" t="s">
        <v>129</v>
      </c>
      <c r="D251" t="s">
        <v>324</v>
      </c>
      <c r="E251" t="s">
        <v>133</v>
      </c>
      <c r="F251" t="s">
        <v>134</v>
      </c>
      <c r="G251" t="s">
        <v>135</v>
      </c>
      <c r="H251" t="s">
        <v>152</v>
      </c>
      <c r="I251">
        <v>50</v>
      </c>
      <c r="J251" t="s">
        <v>139</v>
      </c>
      <c r="K251" t="s">
        <v>153</v>
      </c>
      <c r="L251">
        <v>50</v>
      </c>
      <c r="M251" t="s">
        <v>139</v>
      </c>
      <c r="N251" t="s">
        <v>154</v>
      </c>
      <c r="O251">
        <v>50</v>
      </c>
      <c r="P251" t="s">
        <v>139</v>
      </c>
    </row>
    <row r="252" spans="1:40" x14ac:dyDescent="0.2">
      <c r="A252" s="26">
        <v>41904.56481664352</v>
      </c>
      <c r="B252" t="s">
        <v>130</v>
      </c>
      <c r="C252" t="s">
        <v>129</v>
      </c>
      <c r="D252" t="s">
        <v>325</v>
      </c>
      <c r="E252" t="s">
        <v>133</v>
      </c>
      <c r="F252" t="s">
        <v>134</v>
      </c>
      <c r="G252" t="s">
        <v>135</v>
      </c>
      <c r="H252" t="s">
        <v>156</v>
      </c>
      <c r="I252">
        <v>35</v>
      </c>
      <c r="J252" t="s">
        <v>139</v>
      </c>
      <c r="K252" t="s">
        <v>157</v>
      </c>
      <c r="L252">
        <v>5</v>
      </c>
      <c r="M252" t="s">
        <v>139</v>
      </c>
      <c r="N252" t="s">
        <v>158</v>
      </c>
      <c r="O252">
        <v>60</v>
      </c>
      <c r="P252" t="s">
        <v>139</v>
      </c>
    </row>
    <row r="253" spans="1:40" x14ac:dyDescent="0.2">
      <c r="A253" s="26">
        <v>41904.56481664352</v>
      </c>
      <c r="B253" t="s">
        <v>130</v>
      </c>
      <c r="C253" t="s">
        <v>129</v>
      </c>
      <c r="D253" t="s">
        <v>326</v>
      </c>
      <c r="E253" t="s">
        <v>133</v>
      </c>
      <c r="F253" t="s">
        <v>134</v>
      </c>
      <c r="G253" t="s">
        <v>135</v>
      </c>
      <c r="H253" t="s">
        <v>160</v>
      </c>
      <c r="I253">
        <v>1</v>
      </c>
      <c r="J253" t="s">
        <v>139</v>
      </c>
    </row>
    <row r="254" spans="1:40" x14ac:dyDescent="0.2">
      <c r="A254" s="26">
        <v>41904.56481664352</v>
      </c>
      <c r="B254" t="s">
        <v>130</v>
      </c>
      <c r="C254" t="s">
        <v>129</v>
      </c>
      <c r="D254" t="s">
        <v>327</v>
      </c>
      <c r="E254" t="s">
        <v>133</v>
      </c>
      <c r="F254" t="s">
        <v>134</v>
      </c>
      <c r="G254" t="s">
        <v>135</v>
      </c>
      <c r="H254" t="s">
        <v>162</v>
      </c>
      <c r="I254">
        <v>30</v>
      </c>
      <c r="J254" t="s">
        <v>139</v>
      </c>
      <c r="K254" t="s">
        <v>163</v>
      </c>
      <c r="L254">
        <v>30</v>
      </c>
      <c r="M254" t="s">
        <v>139</v>
      </c>
      <c r="N254" t="s">
        <v>164</v>
      </c>
      <c r="O254">
        <v>30</v>
      </c>
      <c r="P254" t="s">
        <v>139</v>
      </c>
      <c r="Q254" t="s">
        <v>165</v>
      </c>
      <c r="R254">
        <v>10</v>
      </c>
      <c r="S254" t="s">
        <v>139</v>
      </c>
      <c r="T254" t="s">
        <v>166</v>
      </c>
      <c r="U254">
        <v>20</v>
      </c>
      <c r="V254" t="s">
        <v>139</v>
      </c>
      <c r="W254" t="s">
        <v>167</v>
      </c>
      <c r="X254">
        <v>20</v>
      </c>
      <c r="Y254" t="s">
        <v>139</v>
      </c>
      <c r="Z254" t="s">
        <v>168</v>
      </c>
      <c r="AA254">
        <v>20</v>
      </c>
      <c r="AB254" t="s">
        <v>139</v>
      </c>
      <c r="AC254" t="s">
        <v>169</v>
      </c>
      <c r="AD254">
        <v>20</v>
      </c>
      <c r="AE254" t="s">
        <v>139</v>
      </c>
      <c r="AF254" t="s">
        <v>170</v>
      </c>
      <c r="AG254">
        <v>115200</v>
      </c>
      <c r="AH254" t="s">
        <v>139</v>
      </c>
      <c r="AI254" t="s">
        <v>171</v>
      </c>
      <c r="AJ254">
        <v>12000</v>
      </c>
      <c r="AK254" t="s">
        <v>139</v>
      </c>
      <c r="AL254" t="s">
        <v>172</v>
      </c>
      <c r="AM254">
        <v>30000</v>
      </c>
      <c r="AN254" t="s">
        <v>139</v>
      </c>
    </row>
    <row r="255" spans="1:40" x14ac:dyDescent="0.2">
      <c r="A255" s="26">
        <v>41904.56481664352</v>
      </c>
      <c r="B255" t="s">
        <v>130</v>
      </c>
      <c r="C255" t="s">
        <v>129</v>
      </c>
      <c r="D255" t="s">
        <v>328</v>
      </c>
      <c r="E255" t="s">
        <v>133</v>
      </c>
      <c r="F255" t="s">
        <v>134</v>
      </c>
      <c r="G255" t="s">
        <v>135</v>
      </c>
      <c r="H255" t="s">
        <v>174</v>
      </c>
      <c r="I255">
        <v>60</v>
      </c>
      <c r="J255" t="s">
        <v>139</v>
      </c>
      <c r="K255" t="s">
        <v>175</v>
      </c>
      <c r="L255">
        <v>40</v>
      </c>
      <c r="M255" t="s">
        <v>139</v>
      </c>
      <c r="N255" t="s">
        <v>176</v>
      </c>
      <c r="O255">
        <v>50</v>
      </c>
      <c r="P255" t="s">
        <v>139</v>
      </c>
      <c r="Q255" t="s">
        <v>177</v>
      </c>
      <c r="R255">
        <v>40</v>
      </c>
      <c r="S255" t="s">
        <v>139</v>
      </c>
      <c r="T255" t="s">
        <v>178</v>
      </c>
      <c r="U255">
        <v>60</v>
      </c>
      <c r="V255" t="s">
        <v>139</v>
      </c>
      <c r="W255" t="s">
        <v>179</v>
      </c>
      <c r="X255">
        <v>50</v>
      </c>
      <c r="Y255" t="s">
        <v>139</v>
      </c>
      <c r="Z255" t="s">
        <v>180</v>
      </c>
      <c r="AA255">
        <v>50</v>
      </c>
      <c r="AB255" t="s">
        <v>139</v>
      </c>
      <c r="AC255" t="s">
        <v>181</v>
      </c>
      <c r="AD255">
        <v>35</v>
      </c>
      <c r="AE255" t="s">
        <v>139</v>
      </c>
      <c r="AF255" t="s">
        <v>182</v>
      </c>
      <c r="AG255">
        <v>8</v>
      </c>
      <c r="AH255" t="s">
        <v>139</v>
      </c>
      <c r="AI255" t="s">
        <v>183</v>
      </c>
      <c r="AJ255">
        <v>90</v>
      </c>
      <c r="AK255" t="s">
        <v>139</v>
      </c>
      <c r="AL255" t="s">
        <v>184</v>
      </c>
      <c r="AM255">
        <v>1</v>
      </c>
      <c r="AN255" t="s">
        <v>139</v>
      </c>
    </row>
    <row r="256" spans="1:40" x14ac:dyDescent="0.2">
      <c r="A256" s="26">
        <v>41904.564816655089</v>
      </c>
      <c r="B256" t="s">
        <v>130</v>
      </c>
      <c r="C256" t="s">
        <v>129</v>
      </c>
      <c r="D256" t="s">
        <v>330</v>
      </c>
      <c r="E256" t="s">
        <v>193</v>
      </c>
      <c r="F256" t="s">
        <v>194</v>
      </c>
      <c r="G256" t="s">
        <v>195</v>
      </c>
    </row>
    <row r="257" spans="1:40" x14ac:dyDescent="0.2">
      <c r="A257" s="26">
        <v>41904.564816655089</v>
      </c>
      <c r="B257" t="s">
        <v>130</v>
      </c>
      <c r="C257" t="s">
        <v>129</v>
      </c>
      <c r="D257" t="s">
        <v>331</v>
      </c>
      <c r="E257" t="s">
        <v>193</v>
      </c>
      <c r="F257" t="s">
        <v>332</v>
      </c>
      <c r="G257" t="s">
        <v>333</v>
      </c>
      <c r="H257" t="s">
        <v>334</v>
      </c>
    </row>
    <row r="258" spans="1:40" x14ac:dyDescent="0.2">
      <c r="A258" s="26">
        <v>41904.564816655089</v>
      </c>
      <c r="B258" t="s">
        <v>130</v>
      </c>
      <c r="C258" t="s">
        <v>129</v>
      </c>
      <c r="D258" t="s">
        <v>329</v>
      </c>
      <c r="E258" t="s">
        <v>133</v>
      </c>
      <c r="F258" t="s">
        <v>134</v>
      </c>
      <c r="G258" t="s">
        <v>135</v>
      </c>
      <c r="H258" t="s">
        <v>186</v>
      </c>
      <c r="I258">
        <v>33</v>
      </c>
      <c r="J258" t="s">
        <v>139</v>
      </c>
      <c r="K258" t="s">
        <v>187</v>
      </c>
      <c r="L258">
        <v>33</v>
      </c>
      <c r="M258" t="s">
        <v>139</v>
      </c>
      <c r="N258" t="s">
        <v>188</v>
      </c>
      <c r="O258">
        <v>34</v>
      </c>
      <c r="P258" t="s">
        <v>139</v>
      </c>
      <c r="Q258" t="s">
        <v>166</v>
      </c>
      <c r="R258">
        <v>20</v>
      </c>
      <c r="S258" t="s">
        <v>139</v>
      </c>
      <c r="T258" t="s">
        <v>167</v>
      </c>
      <c r="U258">
        <v>20</v>
      </c>
      <c r="V258" t="s">
        <v>139</v>
      </c>
      <c r="W258" t="s">
        <v>168</v>
      </c>
      <c r="X258">
        <v>20</v>
      </c>
      <c r="Y258" t="s">
        <v>139</v>
      </c>
      <c r="Z258" t="s">
        <v>189</v>
      </c>
      <c r="AA258">
        <v>20</v>
      </c>
      <c r="AB258" t="s">
        <v>139</v>
      </c>
      <c r="AC258" t="s">
        <v>190</v>
      </c>
      <c r="AD258">
        <v>20</v>
      </c>
      <c r="AE258" t="s">
        <v>139</v>
      </c>
      <c r="AF258" t="s">
        <v>191</v>
      </c>
      <c r="AG258">
        <v>20</v>
      </c>
      <c r="AH258" t="s">
        <v>139</v>
      </c>
      <c r="AI258" t="s">
        <v>170</v>
      </c>
      <c r="AJ258">
        <v>115200</v>
      </c>
      <c r="AK258" t="s">
        <v>139</v>
      </c>
      <c r="AL258" t="s">
        <v>171</v>
      </c>
      <c r="AM258">
        <v>12000</v>
      </c>
      <c r="AN258" t="s">
        <v>139</v>
      </c>
    </row>
    <row r="259" spans="1:40" x14ac:dyDescent="0.2">
      <c r="A259" s="26">
        <v>41904.564816828701</v>
      </c>
      <c r="B259" t="s">
        <v>130</v>
      </c>
      <c r="C259" t="s">
        <v>129</v>
      </c>
      <c r="D259" t="s">
        <v>335</v>
      </c>
    </row>
    <row r="260" spans="1:40" x14ac:dyDescent="0.2">
      <c r="A260" s="26">
        <v>41904.564816828701</v>
      </c>
      <c r="B260" t="s">
        <v>130</v>
      </c>
      <c r="C260" t="s">
        <v>129</v>
      </c>
      <c r="D260" t="s">
        <v>336</v>
      </c>
      <c r="E260" t="s">
        <v>133</v>
      </c>
      <c r="F260" t="s">
        <v>134</v>
      </c>
      <c r="G260" t="s">
        <v>135</v>
      </c>
      <c r="H260" t="s">
        <v>136</v>
      </c>
      <c r="I260">
        <v>1900000</v>
      </c>
      <c r="J260" t="s">
        <v>137</v>
      </c>
      <c r="K260">
        <v>1900000</v>
      </c>
      <c r="L260" t="s">
        <v>138</v>
      </c>
      <c r="M260">
        <v>500</v>
      </c>
      <c r="N260" t="s">
        <v>139</v>
      </c>
      <c r="O260" t="s">
        <v>140</v>
      </c>
      <c r="P260">
        <v>300</v>
      </c>
      <c r="Q260" t="s">
        <v>139</v>
      </c>
    </row>
    <row r="261" spans="1:40" x14ac:dyDescent="0.2">
      <c r="A261" s="26">
        <v>41904.564816828701</v>
      </c>
      <c r="B261" t="s">
        <v>130</v>
      </c>
      <c r="C261" t="s">
        <v>129</v>
      </c>
      <c r="D261" t="s">
        <v>337</v>
      </c>
      <c r="E261" t="s">
        <v>133</v>
      </c>
      <c r="F261" t="s">
        <v>134</v>
      </c>
      <c r="G261" t="s">
        <v>135</v>
      </c>
      <c r="H261" t="s">
        <v>142</v>
      </c>
      <c r="I261">
        <v>49</v>
      </c>
      <c r="J261" t="s">
        <v>139</v>
      </c>
      <c r="K261" t="s">
        <v>143</v>
      </c>
      <c r="L261">
        <v>130</v>
      </c>
      <c r="M261" t="s">
        <v>139</v>
      </c>
      <c r="N261" t="s">
        <v>144</v>
      </c>
      <c r="O261">
        <v>180</v>
      </c>
      <c r="P261" t="s">
        <v>139</v>
      </c>
      <c r="Q261" t="s">
        <v>145</v>
      </c>
      <c r="R261">
        <v>140</v>
      </c>
      <c r="S261" t="s">
        <v>139</v>
      </c>
      <c r="T261" t="s">
        <v>146</v>
      </c>
      <c r="U261">
        <v>80</v>
      </c>
      <c r="V261" t="s">
        <v>139</v>
      </c>
      <c r="W261" t="s">
        <v>147</v>
      </c>
      <c r="X261">
        <v>101</v>
      </c>
      <c r="Y261" t="s">
        <v>139</v>
      </c>
      <c r="Z261" t="s">
        <v>148</v>
      </c>
      <c r="AA261">
        <v>190</v>
      </c>
      <c r="AB261" t="s">
        <v>139</v>
      </c>
      <c r="AC261" t="s">
        <v>149</v>
      </c>
      <c r="AD261">
        <v>20</v>
      </c>
      <c r="AE261" t="s">
        <v>139</v>
      </c>
    </row>
    <row r="262" spans="1:40" x14ac:dyDescent="0.2">
      <c r="A262" s="26">
        <v>41904.564816828701</v>
      </c>
      <c r="B262" t="s">
        <v>130</v>
      </c>
      <c r="C262" t="s">
        <v>129</v>
      </c>
      <c r="D262" t="s">
        <v>338</v>
      </c>
    </row>
    <row r="263" spans="1:40" x14ac:dyDescent="0.2">
      <c r="A263" s="26">
        <v>41904.564816828701</v>
      </c>
      <c r="B263" t="s">
        <v>130</v>
      </c>
      <c r="C263" t="s">
        <v>129</v>
      </c>
      <c r="D263" t="s">
        <v>339</v>
      </c>
      <c r="E263" t="s">
        <v>133</v>
      </c>
      <c r="F263" t="s">
        <v>134</v>
      </c>
      <c r="G263" t="s">
        <v>135</v>
      </c>
      <c r="H263" t="s">
        <v>152</v>
      </c>
      <c r="I263">
        <v>50</v>
      </c>
      <c r="J263" t="s">
        <v>139</v>
      </c>
      <c r="K263" t="s">
        <v>153</v>
      </c>
      <c r="L263">
        <v>50</v>
      </c>
      <c r="M263" t="s">
        <v>139</v>
      </c>
      <c r="N263" t="s">
        <v>154</v>
      </c>
      <c r="O263">
        <v>50</v>
      </c>
      <c r="P263" t="s">
        <v>139</v>
      </c>
    </row>
    <row r="264" spans="1:40" x14ac:dyDescent="0.2">
      <c r="A264" s="26">
        <v>41904.564816828701</v>
      </c>
      <c r="B264" t="s">
        <v>130</v>
      </c>
      <c r="C264" t="s">
        <v>129</v>
      </c>
      <c r="D264" t="s">
        <v>340</v>
      </c>
      <c r="E264" t="s">
        <v>133</v>
      </c>
      <c r="F264" t="s">
        <v>134</v>
      </c>
      <c r="G264" t="s">
        <v>135</v>
      </c>
      <c r="H264" t="s">
        <v>156</v>
      </c>
      <c r="I264">
        <v>35</v>
      </c>
      <c r="J264" t="s">
        <v>139</v>
      </c>
      <c r="K264" t="s">
        <v>157</v>
      </c>
      <c r="L264">
        <v>5</v>
      </c>
      <c r="M264" t="s">
        <v>139</v>
      </c>
      <c r="N264" t="s">
        <v>158</v>
      </c>
      <c r="O264">
        <v>60</v>
      </c>
      <c r="P264" t="s">
        <v>139</v>
      </c>
    </row>
    <row r="265" spans="1:40" x14ac:dyDescent="0.2">
      <c r="A265" s="26">
        <v>41904.564816828701</v>
      </c>
      <c r="B265" t="s">
        <v>130</v>
      </c>
      <c r="C265" t="s">
        <v>129</v>
      </c>
      <c r="D265" t="s">
        <v>341</v>
      </c>
      <c r="E265" t="s">
        <v>133</v>
      </c>
      <c r="F265" t="s">
        <v>134</v>
      </c>
      <c r="G265" t="s">
        <v>135</v>
      </c>
      <c r="H265" t="s">
        <v>160</v>
      </c>
      <c r="I265">
        <v>1</v>
      </c>
      <c r="J265" t="s">
        <v>139</v>
      </c>
    </row>
    <row r="266" spans="1:40" x14ac:dyDescent="0.2">
      <c r="A266" s="26">
        <v>41904.564816828701</v>
      </c>
      <c r="B266" t="s">
        <v>130</v>
      </c>
      <c r="C266" t="s">
        <v>129</v>
      </c>
      <c r="D266" t="s">
        <v>342</v>
      </c>
      <c r="E266" t="s">
        <v>133</v>
      </c>
      <c r="F266" t="s">
        <v>134</v>
      </c>
      <c r="G266" t="s">
        <v>135</v>
      </c>
      <c r="H266" t="s">
        <v>162</v>
      </c>
      <c r="I266">
        <v>30</v>
      </c>
      <c r="J266" t="s">
        <v>139</v>
      </c>
      <c r="K266" t="s">
        <v>163</v>
      </c>
      <c r="L266">
        <v>30</v>
      </c>
      <c r="M266" t="s">
        <v>139</v>
      </c>
      <c r="N266" t="s">
        <v>164</v>
      </c>
      <c r="O266">
        <v>30</v>
      </c>
      <c r="P266" t="s">
        <v>139</v>
      </c>
      <c r="Q266" t="s">
        <v>165</v>
      </c>
      <c r="R266">
        <v>10</v>
      </c>
      <c r="S266" t="s">
        <v>139</v>
      </c>
      <c r="T266" t="s">
        <v>166</v>
      </c>
      <c r="U266">
        <v>20</v>
      </c>
      <c r="V266" t="s">
        <v>139</v>
      </c>
      <c r="W266" t="s">
        <v>167</v>
      </c>
      <c r="X266">
        <v>20</v>
      </c>
      <c r="Y266" t="s">
        <v>139</v>
      </c>
      <c r="Z266" t="s">
        <v>168</v>
      </c>
      <c r="AA266">
        <v>20</v>
      </c>
      <c r="AB266" t="s">
        <v>139</v>
      </c>
      <c r="AC266" t="s">
        <v>169</v>
      </c>
      <c r="AD266">
        <v>20</v>
      </c>
      <c r="AE266" t="s">
        <v>139</v>
      </c>
      <c r="AF266" t="s">
        <v>170</v>
      </c>
      <c r="AG266">
        <v>115200</v>
      </c>
      <c r="AH266" t="s">
        <v>139</v>
      </c>
      <c r="AI266" t="s">
        <v>171</v>
      </c>
      <c r="AJ266">
        <v>12000</v>
      </c>
      <c r="AK266" t="s">
        <v>139</v>
      </c>
      <c r="AL266" t="s">
        <v>172</v>
      </c>
      <c r="AM266">
        <v>30000</v>
      </c>
      <c r="AN266" t="s">
        <v>139</v>
      </c>
    </row>
    <row r="267" spans="1:40" x14ac:dyDescent="0.2">
      <c r="A267" s="26">
        <v>41904.564816828701</v>
      </c>
      <c r="B267" t="s">
        <v>130</v>
      </c>
      <c r="C267" t="s">
        <v>129</v>
      </c>
      <c r="D267" t="s">
        <v>343</v>
      </c>
      <c r="E267" t="s">
        <v>133</v>
      </c>
      <c r="F267" t="s">
        <v>134</v>
      </c>
      <c r="G267" t="s">
        <v>135</v>
      </c>
      <c r="H267" t="s">
        <v>174</v>
      </c>
      <c r="I267">
        <v>60</v>
      </c>
      <c r="J267" t="s">
        <v>139</v>
      </c>
      <c r="K267" t="s">
        <v>175</v>
      </c>
      <c r="L267">
        <v>40</v>
      </c>
      <c r="M267" t="s">
        <v>139</v>
      </c>
      <c r="N267" t="s">
        <v>176</v>
      </c>
      <c r="O267">
        <v>50</v>
      </c>
      <c r="P267" t="s">
        <v>139</v>
      </c>
      <c r="Q267" t="s">
        <v>177</v>
      </c>
      <c r="R267">
        <v>40</v>
      </c>
      <c r="S267" t="s">
        <v>139</v>
      </c>
      <c r="T267" t="s">
        <v>178</v>
      </c>
      <c r="U267">
        <v>60</v>
      </c>
      <c r="V267" t="s">
        <v>139</v>
      </c>
      <c r="W267" t="s">
        <v>179</v>
      </c>
      <c r="X267">
        <v>50</v>
      </c>
      <c r="Y267" t="s">
        <v>139</v>
      </c>
      <c r="Z267" t="s">
        <v>180</v>
      </c>
      <c r="AA267">
        <v>50</v>
      </c>
      <c r="AB267" t="s">
        <v>139</v>
      </c>
      <c r="AC267" t="s">
        <v>181</v>
      </c>
      <c r="AD267">
        <v>35</v>
      </c>
      <c r="AE267" t="s">
        <v>139</v>
      </c>
      <c r="AF267" t="s">
        <v>182</v>
      </c>
      <c r="AG267">
        <v>8</v>
      </c>
      <c r="AH267" t="s">
        <v>139</v>
      </c>
      <c r="AI267" t="s">
        <v>183</v>
      </c>
      <c r="AJ267">
        <v>90</v>
      </c>
      <c r="AK267" t="s">
        <v>139</v>
      </c>
      <c r="AL267" t="s">
        <v>184</v>
      </c>
      <c r="AM267">
        <v>1</v>
      </c>
      <c r="AN267" t="s">
        <v>139</v>
      </c>
    </row>
    <row r="268" spans="1:40" x14ac:dyDescent="0.2">
      <c r="A268" s="26">
        <v>41904.564816828701</v>
      </c>
      <c r="B268" t="s">
        <v>130</v>
      </c>
      <c r="C268" t="s">
        <v>129</v>
      </c>
      <c r="D268" t="s">
        <v>344</v>
      </c>
      <c r="E268" t="s">
        <v>133</v>
      </c>
      <c r="F268" t="s">
        <v>134</v>
      </c>
      <c r="G268" t="s">
        <v>135</v>
      </c>
      <c r="H268" t="s">
        <v>186</v>
      </c>
      <c r="I268">
        <v>33</v>
      </c>
      <c r="J268" t="s">
        <v>139</v>
      </c>
      <c r="K268" t="s">
        <v>187</v>
      </c>
      <c r="L268">
        <v>33</v>
      </c>
      <c r="M268" t="s">
        <v>139</v>
      </c>
      <c r="N268" t="s">
        <v>188</v>
      </c>
      <c r="O268">
        <v>34</v>
      </c>
      <c r="P268" t="s">
        <v>139</v>
      </c>
      <c r="Q268" t="s">
        <v>166</v>
      </c>
      <c r="R268">
        <v>20</v>
      </c>
      <c r="S268" t="s">
        <v>139</v>
      </c>
      <c r="T268" t="s">
        <v>167</v>
      </c>
      <c r="U268">
        <v>20</v>
      </c>
      <c r="V268" t="s">
        <v>139</v>
      </c>
      <c r="W268" t="s">
        <v>168</v>
      </c>
      <c r="X268">
        <v>20</v>
      </c>
      <c r="Y268" t="s">
        <v>139</v>
      </c>
      <c r="Z268" t="s">
        <v>189</v>
      </c>
      <c r="AA268">
        <v>20</v>
      </c>
      <c r="AB268" t="s">
        <v>139</v>
      </c>
      <c r="AC268" t="s">
        <v>190</v>
      </c>
      <c r="AD268">
        <v>20</v>
      </c>
      <c r="AE268" t="s">
        <v>139</v>
      </c>
      <c r="AF268" t="s">
        <v>191</v>
      </c>
      <c r="AG268">
        <v>20</v>
      </c>
      <c r="AH268" t="s">
        <v>139</v>
      </c>
      <c r="AI268" t="s">
        <v>170</v>
      </c>
      <c r="AJ268">
        <v>115200</v>
      </c>
      <c r="AK268" t="s">
        <v>139</v>
      </c>
      <c r="AL268" t="s">
        <v>171</v>
      </c>
      <c r="AM268">
        <v>12000</v>
      </c>
      <c r="AN268" t="s">
        <v>139</v>
      </c>
    </row>
    <row r="269" spans="1:40" x14ac:dyDescent="0.2">
      <c r="A269" s="26">
        <v>41904.564816828701</v>
      </c>
      <c r="B269" t="s">
        <v>130</v>
      </c>
      <c r="C269" t="s">
        <v>129</v>
      </c>
      <c r="D269" t="s">
        <v>337</v>
      </c>
      <c r="E269" t="s">
        <v>133</v>
      </c>
      <c r="F269" t="s">
        <v>134</v>
      </c>
      <c r="G269" t="s">
        <v>135</v>
      </c>
      <c r="H269" t="s">
        <v>142</v>
      </c>
      <c r="I269">
        <v>49</v>
      </c>
      <c r="J269" t="s">
        <v>139</v>
      </c>
      <c r="K269" t="s">
        <v>143</v>
      </c>
      <c r="L269">
        <v>130</v>
      </c>
      <c r="M269" t="s">
        <v>139</v>
      </c>
      <c r="N269" t="s">
        <v>144</v>
      </c>
      <c r="O269">
        <v>180</v>
      </c>
      <c r="P269" t="s">
        <v>139</v>
      </c>
      <c r="Q269" t="s">
        <v>145</v>
      </c>
      <c r="R269">
        <v>140</v>
      </c>
      <c r="S269" t="s">
        <v>139</v>
      </c>
      <c r="T269" t="s">
        <v>146</v>
      </c>
      <c r="U269">
        <v>80</v>
      </c>
      <c r="V269" t="s">
        <v>139</v>
      </c>
      <c r="W269" t="s">
        <v>147</v>
      </c>
      <c r="X269">
        <v>101</v>
      </c>
      <c r="Y269" t="s">
        <v>139</v>
      </c>
      <c r="Z269" t="s">
        <v>148</v>
      </c>
      <c r="AA269">
        <v>190</v>
      </c>
      <c r="AB269" t="s">
        <v>139</v>
      </c>
      <c r="AC269" t="s">
        <v>149</v>
      </c>
      <c r="AD269">
        <v>20</v>
      </c>
      <c r="AE269" t="s">
        <v>139</v>
      </c>
    </row>
    <row r="270" spans="1:40" x14ac:dyDescent="0.2">
      <c r="A270" s="26">
        <v>41904.564816828701</v>
      </c>
      <c r="B270" t="s">
        <v>130</v>
      </c>
      <c r="C270" t="s">
        <v>129</v>
      </c>
      <c r="D270" t="s">
        <v>338</v>
      </c>
    </row>
    <row r="271" spans="1:40" x14ac:dyDescent="0.2">
      <c r="A271" s="26">
        <v>41904.564816828701</v>
      </c>
      <c r="B271" t="s">
        <v>130</v>
      </c>
      <c r="C271" t="s">
        <v>129</v>
      </c>
      <c r="D271" t="s">
        <v>339</v>
      </c>
      <c r="E271" t="s">
        <v>133</v>
      </c>
      <c r="F271" t="s">
        <v>134</v>
      </c>
      <c r="G271" t="s">
        <v>135</v>
      </c>
      <c r="H271" t="s">
        <v>152</v>
      </c>
      <c r="I271">
        <v>50</v>
      </c>
      <c r="J271" t="s">
        <v>139</v>
      </c>
      <c r="K271" t="s">
        <v>153</v>
      </c>
      <c r="L271">
        <v>50</v>
      </c>
      <c r="M271" t="s">
        <v>139</v>
      </c>
      <c r="N271" t="s">
        <v>154</v>
      </c>
      <c r="O271">
        <v>50</v>
      </c>
      <c r="P271" t="s">
        <v>139</v>
      </c>
    </row>
    <row r="272" spans="1:40" x14ac:dyDescent="0.2">
      <c r="A272" s="26">
        <v>41904.564816828701</v>
      </c>
      <c r="B272" t="s">
        <v>130</v>
      </c>
      <c r="C272" t="s">
        <v>129</v>
      </c>
      <c r="D272" t="s">
        <v>340</v>
      </c>
      <c r="E272" t="s">
        <v>133</v>
      </c>
      <c r="F272" t="s">
        <v>134</v>
      </c>
      <c r="G272" t="s">
        <v>135</v>
      </c>
      <c r="H272" t="s">
        <v>156</v>
      </c>
      <c r="I272">
        <v>35</v>
      </c>
      <c r="J272" t="s">
        <v>139</v>
      </c>
      <c r="K272" t="s">
        <v>157</v>
      </c>
      <c r="L272">
        <v>5</v>
      </c>
      <c r="M272" t="s">
        <v>139</v>
      </c>
      <c r="N272" t="s">
        <v>158</v>
      </c>
      <c r="O272">
        <v>60</v>
      </c>
      <c r="P272" t="s">
        <v>139</v>
      </c>
    </row>
    <row r="273" spans="1:40" x14ac:dyDescent="0.2">
      <c r="A273" s="26">
        <v>41904.564816828701</v>
      </c>
      <c r="B273" t="s">
        <v>130</v>
      </c>
      <c r="C273" t="s">
        <v>129</v>
      </c>
      <c r="D273" t="s">
        <v>341</v>
      </c>
      <c r="E273" t="s">
        <v>133</v>
      </c>
      <c r="F273" t="s">
        <v>134</v>
      </c>
      <c r="G273" t="s">
        <v>135</v>
      </c>
      <c r="H273" t="s">
        <v>160</v>
      </c>
      <c r="I273">
        <v>1</v>
      </c>
      <c r="J273" t="s">
        <v>139</v>
      </c>
    </row>
    <row r="274" spans="1:40" x14ac:dyDescent="0.2">
      <c r="A274" s="26">
        <v>41904.564816828701</v>
      </c>
      <c r="B274" t="s">
        <v>130</v>
      </c>
      <c r="C274" t="s">
        <v>129</v>
      </c>
      <c r="D274" t="s">
        <v>342</v>
      </c>
      <c r="E274" t="s">
        <v>133</v>
      </c>
      <c r="F274" t="s">
        <v>134</v>
      </c>
      <c r="G274" t="s">
        <v>135</v>
      </c>
      <c r="H274" t="s">
        <v>162</v>
      </c>
      <c r="I274">
        <v>30</v>
      </c>
      <c r="J274" t="s">
        <v>139</v>
      </c>
      <c r="K274" t="s">
        <v>163</v>
      </c>
      <c r="L274">
        <v>30</v>
      </c>
      <c r="M274" t="s">
        <v>139</v>
      </c>
      <c r="N274" t="s">
        <v>164</v>
      </c>
      <c r="O274">
        <v>30</v>
      </c>
      <c r="P274" t="s">
        <v>139</v>
      </c>
      <c r="Q274" t="s">
        <v>165</v>
      </c>
      <c r="R274">
        <v>10</v>
      </c>
      <c r="S274" t="s">
        <v>139</v>
      </c>
      <c r="T274" t="s">
        <v>166</v>
      </c>
      <c r="U274">
        <v>20</v>
      </c>
      <c r="V274" t="s">
        <v>139</v>
      </c>
      <c r="W274" t="s">
        <v>167</v>
      </c>
      <c r="X274">
        <v>20</v>
      </c>
      <c r="Y274" t="s">
        <v>139</v>
      </c>
      <c r="Z274" t="s">
        <v>168</v>
      </c>
      <c r="AA274">
        <v>20</v>
      </c>
      <c r="AB274" t="s">
        <v>139</v>
      </c>
      <c r="AC274" t="s">
        <v>169</v>
      </c>
      <c r="AD274">
        <v>20</v>
      </c>
      <c r="AE274" t="s">
        <v>139</v>
      </c>
      <c r="AF274" t="s">
        <v>170</v>
      </c>
      <c r="AG274">
        <v>115200</v>
      </c>
      <c r="AH274" t="s">
        <v>139</v>
      </c>
      <c r="AI274" t="s">
        <v>171</v>
      </c>
      <c r="AJ274">
        <v>12000</v>
      </c>
      <c r="AK274" t="s">
        <v>139</v>
      </c>
      <c r="AL274" t="s">
        <v>172</v>
      </c>
      <c r="AM274">
        <v>30000</v>
      </c>
      <c r="AN274" t="s">
        <v>139</v>
      </c>
    </row>
    <row r="275" spans="1:40" x14ac:dyDescent="0.2">
      <c r="A275" s="26">
        <v>41904.564816828701</v>
      </c>
      <c r="B275" t="s">
        <v>130</v>
      </c>
      <c r="C275" t="s">
        <v>129</v>
      </c>
      <c r="D275" t="s">
        <v>343</v>
      </c>
      <c r="E275" t="s">
        <v>133</v>
      </c>
      <c r="F275" t="s">
        <v>134</v>
      </c>
      <c r="G275" t="s">
        <v>135</v>
      </c>
      <c r="H275" t="s">
        <v>174</v>
      </c>
      <c r="I275">
        <v>60</v>
      </c>
      <c r="J275" t="s">
        <v>139</v>
      </c>
      <c r="K275" t="s">
        <v>175</v>
      </c>
      <c r="L275">
        <v>40</v>
      </c>
      <c r="M275" t="s">
        <v>139</v>
      </c>
      <c r="N275" t="s">
        <v>176</v>
      </c>
      <c r="O275">
        <v>50</v>
      </c>
      <c r="P275" t="s">
        <v>139</v>
      </c>
      <c r="Q275" t="s">
        <v>177</v>
      </c>
      <c r="R275">
        <v>40</v>
      </c>
      <c r="S275" t="s">
        <v>139</v>
      </c>
      <c r="T275" t="s">
        <v>178</v>
      </c>
      <c r="U275">
        <v>60</v>
      </c>
      <c r="V275" t="s">
        <v>139</v>
      </c>
      <c r="W275" t="s">
        <v>179</v>
      </c>
      <c r="X275">
        <v>50</v>
      </c>
      <c r="Y275" t="s">
        <v>139</v>
      </c>
      <c r="Z275" t="s">
        <v>180</v>
      </c>
      <c r="AA275">
        <v>50</v>
      </c>
      <c r="AB275" t="s">
        <v>139</v>
      </c>
      <c r="AC275" t="s">
        <v>181</v>
      </c>
      <c r="AD275">
        <v>35</v>
      </c>
      <c r="AE275" t="s">
        <v>139</v>
      </c>
      <c r="AF275" t="s">
        <v>182</v>
      </c>
      <c r="AG275">
        <v>8</v>
      </c>
      <c r="AH275" t="s">
        <v>139</v>
      </c>
      <c r="AI275" t="s">
        <v>183</v>
      </c>
      <c r="AJ275">
        <v>90</v>
      </c>
      <c r="AK275" t="s">
        <v>139</v>
      </c>
      <c r="AL275" t="s">
        <v>184</v>
      </c>
      <c r="AM275">
        <v>1</v>
      </c>
      <c r="AN275" t="s">
        <v>139</v>
      </c>
    </row>
    <row r="276" spans="1:40" x14ac:dyDescent="0.2">
      <c r="A276" s="26">
        <v>41904.564816828701</v>
      </c>
      <c r="B276" t="s">
        <v>130</v>
      </c>
      <c r="C276" t="s">
        <v>129</v>
      </c>
      <c r="D276" t="s">
        <v>344</v>
      </c>
      <c r="E276" t="s">
        <v>133</v>
      </c>
      <c r="F276" t="s">
        <v>134</v>
      </c>
      <c r="G276" t="s">
        <v>135</v>
      </c>
      <c r="H276" t="s">
        <v>186</v>
      </c>
      <c r="I276">
        <v>33</v>
      </c>
      <c r="J276" t="s">
        <v>139</v>
      </c>
      <c r="K276" t="s">
        <v>187</v>
      </c>
      <c r="L276">
        <v>33</v>
      </c>
      <c r="M276" t="s">
        <v>139</v>
      </c>
      <c r="N276" t="s">
        <v>188</v>
      </c>
      <c r="O276">
        <v>34</v>
      </c>
      <c r="P276" t="s">
        <v>139</v>
      </c>
      <c r="Q276" t="s">
        <v>166</v>
      </c>
      <c r="R276">
        <v>20</v>
      </c>
      <c r="S276" t="s">
        <v>139</v>
      </c>
      <c r="T276" t="s">
        <v>167</v>
      </c>
      <c r="U276">
        <v>20</v>
      </c>
      <c r="V276" t="s">
        <v>139</v>
      </c>
      <c r="W276" t="s">
        <v>168</v>
      </c>
      <c r="X276">
        <v>20</v>
      </c>
      <c r="Y276" t="s">
        <v>139</v>
      </c>
      <c r="Z276" t="s">
        <v>189</v>
      </c>
      <c r="AA276">
        <v>20</v>
      </c>
      <c r="AB276" t="s">
        <v>139</v>
      </c>
      <c r="AC276" t="s">
        <v>190</v>
      </c>
      <c r="AD276">
        <v>20</v>
      </c>
      <c r="AE276" t="s">
        <v>139</v>
      </c>
      <c r="AF276" t="s">
        <v>191</v>
      </c>
      <c r="AG276">
        <v>20</v>
      </c>
      <c r="AH276" t="s">
        <v>139</v>
      </c>
      <c r="AI276" t="s">
        <v>170</v>
      </c>
      <c r="AJ276">
        <v>115200</v>
      </c>
      <c r="AK276" t="s">
        <v>139</v>
      </c>
      <c r="AL276" t="s">
        <v>171</v>
      </c>
      <c r="AM276">
        <v>12000</v>
      </c>
      <c r="AN276" t="s">
        <v>139</v>
      </c>
    </row>
    <row r="277" spans="1:40" x14ac:dyDescent="0.2">
      <c r="A277" s="26">
        <v>41904.564816828701</v>
      </c>
      <c r="B277" t="s">
        <v>130</v>
      </c>
      <c r="C277" t="s">
        <v>129</v>
      </c>
      <c r="D277" t="s">
        <v>345</v>
      </c>
      <c r="E277" t="s">
        <v>193</v>
      </c>
      <c r="F277" t="s">
        <v>194</v>
      </c>
      <c r="G277" t="s">
        <v>195</v>
      </c>
    </row>
    <row r="278" spans="1:40" x14ac:dyDescent="0.2">
      <c r="A278" s="26">
        <v>41904.564816828701</v>
      </c>
      <c r="B278" t="s">
        <v>130</v>
      </c>
      <c r="C278" t="s">
        <v>129</v>
      </c>
      <c r="D278" t="s">
        <v>346</v>
      </c>
      <c r="E278" t="s">
        <v>193</v>
      </c>
      <c r="F278" t="s">
        <v>347</v>
      </c>
      <c r="G278" t="s">
        <v>348</v>
      </c>
      <c r="H278" t="s">
        <v>349</v>
      </c>
    </row>
    <row r="279" spans="1:40" x14ac:dyDescent="0.2">
      <c r="A279" s="26">
        <v>41904.564817002312</v>
      </c>
      <c r="B279" t="s">
        <v>130</v>
      </c>
      <c r="C279" t="s">
        <v>129</v>
      </c>
      <c r="D279" t="s">
        <v>350</v>
      </c>
      <c r="E279" t="s">
        <v>133</v>
      </c>
      <c r="F279" t="s">
        <v>134</v>
      </c>
      <c r="G279" t="s">
        <v>135</v>
      </c>
      <c r="H279" t="s">
        <v>136</v>
      </c>
      <c r="I279">
        <v>1900000</v>
      </c>
      <c r="J279" t="s">
        <v>137</v>
      </c>
      <c r="K279">
        <v>1900000</v>
      </c>
      <c r="L279" t="s">
        <v>138</v>
      </c>
      <c r="M279">
        <v>500</v>
      </c>
      <c r="N279" t="s">
        <v>139</v>
      </c>
      <c r="O279" t="s">
        <v>140</v>
      </c>
      <c r="P279">
        <v>300</v>
      </c>
      <c r="Q279" t="s">
        <v>139</v>
      </c>
    </row>
    <row r="280" spans="1:40" x14ac:dyDescent="0.2">
      <c r="A280" s="26">
        <v>41904.564817002312</v>
      </c>
      <c r="B280" t="s">
        <v>130</v>
      </c>
      <c r="C280" t="s">
        <v>129</v>
      </c>
      <c r="D280" t="s">
        <v>351</v>
      </c>
      <c r="E280" t="s">
        <v>133</v>
      </c>
      <c r="F280" t="s">
        <v>134</v>
      </c>
      <c r="G280" t="s">
        <v>135</v>
      </c>
      <c r="H280" t="s">
        <v>142</v>
      </c>
      <c r="I280">
        <v>49</v>
      </c>
      <c r="J280" t="s">
        <v>139</v>
      </c>
      <c r="K280" t="s">
        <v>143</v>
      </c>
      <c r="L280">
        <v>130</v>
      </c>
      <c r="M280" t="s">
        <v>139</v>
      </c>
      <c r="N280" t="s">
        <v>144</v>
      </c>
      <c r="O280">
        <v>180</v>
      </c>
      <c r="P280" t="s">
        <v>139</v>
      </c>
      <c r="Q280" t="s">
        <v>145</v>
      </c>
      <c r="R280">
        <v>140</v>
      </c>
      <c r="S280" t="s">
        <v>139</v>
      </c>
      <c r="T280" t="s">
        <v>146</v>
      </c>
      <c r="U280">
        <v>80</v>
      </c>
      <c r="V280" t="s">
        <v>139</v>
      </c>
      <c r="W280" t="s">
        <v>147</v>
      </c>
      <c r="X280">
        <v>101</v>
      </c>
      <c r="Y280" t="s">
        <v>139</v>
      </c>
      <c r="Z280" t="s">
        <v>148</v>
      </c>
      <c r="AA280">
        <v>190</v>
      </c>
      <c r="AB280" t="s">
        <v>139</v>
      </c>
      <c r="AC280" t="s">
        <v>149</v>
      </c>
      <c r="AD280">
        <v>20</v>
      </c>
      <c r="AE280" t="s">
        <v>139</v>
      </c>
    </row>
    <row r="281" spans="1:40" x14ac:dyDescent="0.2">
      <c r="A281" s="26">
        <v>41904.564817002312</v>
      </c>
      <c r="B281" t="s">
        <v>130</v>
      </c>
      <c r="C281" t="s">
        <v>129</v>
      </c>
      <c r="D281" t="s">
        <v>352</v>
      </c>
    </row>
    <row r="282" spans="1:40" x14ac:dyDescent="0.2">
      <c r="A282" s="26">
        <v>41904.564817002312</v>
      </c>
      <c r="B282" t="s">
        <v>130</v>
      </c>
      <c r="C282" t="s">
        <v>129</v>
      </c>
      <c r="D282" t="s">
        <v>353</v>
      </c>
      <c r="E282" t="s">
        <v>133</v>
      </c>
      <c r="F282" t="s">
        <v>134</v>
      </c>
      <c r="G282" t="s">
        <v>135</v>
      </c>
      <c r="H282" t="s">
        <v>152</v>
      </c>
      <c r="I282">
        <v>50</v>
      </c>
      <c r="J282" t="s">
        <v>139</v>
      </c>
      <c r="K282" t="s">
        <v>153</v>
      </c>
      <c r="L282">
        <v>50</v>
      </c>
      <c r="M282" t="s">
        <v>139</v>
      </c>
      <c r="N282" t="s">
        <v>154</v>
      </c>
      <c r="O282">
        <v>50</v>
      </c>
      <c r="P282" t="s">
        <v>139</v>
      </c>
    </row>
    <row r="283" spans="1:40" x14ac:dyDescent="0.2">
      <c r="A283" s="26">
        <v>41904.564817002312</v>
      </c>
      <c r="B283" t="s">
        <v>130</v>
      </c>
      <c r="C283" t="s">
        <v>129</v>
      </c>
      <c r="D283" t="s">
        <v>354</v>
      </c>
      <c r="E283" t="s">
        <v>133</v>
      </c>
      <c r="F283" t="s">
        <v>134</v>
      </c>
      <c r="G283" t="s">
        <v>135</v>
      </c>
      <c r="H283" t="s">
        <v>156</v>
      </c>
      <c r="I283">
        <v>35</v>
      </c>
      <c r="J283" t="s">
        <v>139</v>
      </c>
      <c r="K283" t="s">
        <v>157</v>
      </c>
      <c r="L283">
        <v>5</v>
      </c>
      <c r="M283" t="s">
        <v>139</v>
      </c>
      <c r="N283" t="s">
        <v>158</v>
      </c>
      <c r="O283">
        <v>60</v>
      </c>
      <c r="P283" t="s">
        <v>139</v>
      </c>
    </row>
    <row r="284" spans="1:40" x14ac:dyDescent="0.2">
      <c r="A284" s="26">
        <v>41904.564817002312</v>
      </c>
      <c r="B284" t="s">
        <v>130</v>
      </c>
      <c r="C284" t="s">
        <v>129</v>
      </c>
      <c r="D284" t="s">
        <v>355</v>
      </c>
      <c r="E284" t="s">
        <v>133</v>
      </c>
      <c r="F284" t="s">
        <v>134</v>
      </c>
      <c r="G284" t="s">
        <v>135</v>
      </c>
      <c r="H284" t="s">
        <v>160</v>
      </c>
      <c r="I284">
        <v>1</v>
      </c>
      <c r="J284" t="s">
        <v>139</v>
      </c>
    </row>
    <row r="285" spans="1:40" x14ac:dyDescent="0.2">
      <c r="A285" s="26">
        <v>41904.564817002312</v>
      </c>
      <c r="B285" t="s">
        <v>130</v>
      </c>
      <c r="C285" t="s">
        <v>129</v>
      </c>
      <c r="D285" t="s">
        <v>356</v>
      </c>
      <c r="E285" t="s">
        <v>133</v>
      </c>
      <c r="F285" t="s">
        <v>134</v>
      </c>
      <c r="G285" t="s">
        <v>135</v>
      </c>
      <c r="H285" t="s">
        <v>162</v>
      </c>
      <c r="I285">
        <v>30</v>
      </c>
      <c r="J285" t="s">
        <v>139</v>
      </c>
      <c r="K285" t="s">
        <v>163</v>
      </c>
      <c r="L285">
        <v>30</v>
      </c>
      <c r="M285" t="s">
        <v>139</v>
      </c>
      <c r="N285" t="s">
        <v>164</v>
      </c>
      <c r="O285">
        <v>30</v>
      </c>
      <c r="P285" t="s">
        <v>139</v>
      </c>
      <c r="Q285" t="s">
        <v>165</v>
      </c>
      <c r="R285">
        <v>10</v>
      </c>
      <c r="S285" t="s">
        <v>139</v>
      </c>
      <c r="T285" t="s">
        <v>166</v>
      </c>
      <c r="U285">
        <v>20</v>
      </c>
      <c r="V285" t="s">
        <v>139</v>
      </c>
      <c r="W285" t="s">
        <v>167</v>
      </c>
      <c r="X285">
        <v>20</v>
      </c>
      <c r="Y285" t="s">
        <v>139</v>
      </c>
      <c r="Z285" t="s">
        <v>168</v>
      </c>
      <c r="AA285">
        <v>20</v>
      </c>
      <c r="AB285" t="s">
        <v>139</v>
      </c>
      <c r="AC285" t="s">
        <v>169</v>
      </c>
      <c r="AD285">
        <v>20</v>
      </c>
      <c r="AE285" t="s">
        <v>139</v>
      </c>
      <c r="AF285" t="s">
        <v>170</v>
      </c>
      <c r="AG285">
        <v>115200</v>
      </c>
      <c r="AH285" t="s">
        <v>139</v>
      </c>
      <c r="AI285" t="s">
        <v>171</v>
      </c>
      <c r="AJ285">
        <v>12000</v>
      </c>
      <c r="AK285" t="s">
        <v>139</v>
      </c>
      <c r="AL285" t="s">
        <v>172</v>
      </c>
      <c r="AM285">
        <v>30000</v>
      </c>
      <c r="AN285" t="s">
        <v>139</v>
      </c>
    </row>
    <row r="286" spans="1:40" x14ac:dyDescent="0.2">
      <c r="A286" s="26">
        <v>41904.564817002312</v>
      </c>
      <c r="B286" t="s">
        <v>130</v>
      </c>
      <c r="C286" t="s">
        <v>129</v>
      </c>
      <c r="D286" t="s">
        <v>357</v>
      </c>
    </row>
    <row r="287" spans="1:40" x14ac:dyDescent="0.2">
      <c r="A287" s="26">
        <v>41904.564817013888</v>
      </c>
      <c r="B287" t="s">
        <v>130</v>
      </c>
      <c r="C287" t="s">
        <v>129</v>
      </c>
      <c r="D287" t="s">
        <v>358</v>
      </c>
      <c r="E287" t="s">
        <v>133</v>
      </c>
      <c r="F287" t="s">
        <v>134</v>
      </c>
      <c r="G287" t="s">
        <v>135</v>
      </c>
      <c r="H287" t="s">
        <v>174</v>
      </c>
      <c r="I287">
        <v>60</v>
      </c>
      <c r="J287" t="s">
        <v>139</v>
      </c>
      <c r="K287" t="s">
        <v>175</v>
      </c>
      <c r="L287">
        <v>40</v>
      </c>
      <c r="M287" t="s">
        <v>139</v>
      </c>
      <c r="N287" t="s">
        <v>176</v>
      </c>
      <c r="O287">
        <v>50</v>
      </c>
      <c r="P287" t="s">
        <v>139</v>
      </c>
      <c r="Q287" t="s">
        <v>177</v>
      </c>
      <c r="R287">
        <v>40</v>
      </c>
      <c r="S287" t="s">
        <v>139</v>
      </c>
      <c r="T287" t="s">
        <v>178</v>
      </c>
      <c r="U287">
        <v>60</v>
      </c>
      <c r="V287" t="s">
        <v>139</v>
      </c>
      <c r="W287" t="s">
        <v>179</v>
      </c>
      <c r="X287">
        <v>50</v>
      </c>
      <c r="Y287" t="s">
        <v>139</v>
      </c>
      <c r="Z287" t="s">
        <v>180</v>
      </c>
      <c r="AA287">
        <v>50</v>
      </c>
      <c r="AB287" t="s">
        <v>139</v>
      </c>
      <c r="AC287" t="s">
        <v>181</v>
      </c>
      <c r="AD287">
        <v>35</v>
      </c>
      <c r="AE287" t="s">
        <v>139</v>
      </c>
      <c r="AF287" t="s">
        <v>182</v>
      </c>
      <c r="AG287">
        <v>8</v>
      </c>
      <c r="AH287" t="s">
        <v>139</v>
      </c>
      <c r="AI287" t="s">
        <v>183</v>
      </c>
      <c r="AJ287">
        <v>90</v>
      </c>
      <c r="AK287" t="s">
        <v>139</v>
      </c>
      <c r="AL287" t="s">
        <v>184</v>
      </c>
      <c r="AM287">
        <v>1</v>
      </c>
      <c r="AN287" t="s">
        <v>139</v>
      </c>
    </row>
    <row r="288" spans="1:40" x14ac:dyDescent="0.2">
      <c r="A288" s="26">
        <v>41904.564817013888</v>
      </c>
      <c r="B288" t="s">
        <v>130</v>
      </c>
      <c r="C288" t="s">
        <v>129</v>
      </c>
      <c r="D288" t="s">
        <v>359</v>
      </c>
      <c r="E288" t="s">
        <v>133</v>
      </c>
      <c r="F288" t="s">
        <v>134</v>
      </c>
      <c r="G288" t="s">
        <v>135</v>
      </c>
      <c r="H288" t="s">
        <v>186</v>
      </c>
      <c r="I288">
        <v>33</v>
      </c>
      <c r="J288" t="s">
        <v>139</v>
      </c>
      <c r="K288" t="s">
        <v>187</v>
      </c>
      <c r="L288">
        <v>33</v>
      </c>
      <c r="M288" t="s">
        <v>139</v>
      </c>
      <c r="N288" t="s">
        <v>188</v>
      </c>
      <c r="O288">
        <v>34</v>
      </c>
      <c r="P288" t="s">
        <v>139</v>
      </c>
      <c r="Q288" t="s">
        <v>166</v>
      </c>
      <c r="R288">
        <v>20</v>
      </c>
      <c r="S288" t="s">
        <v>139</v>
      </c>
      <c r="T288" t="s">
        <v>167</v>
      </c>
      <c r="U288">
        <v>20</v>
      </c>
      <c r="V288" t="s">
        <v>139</v>
      </c>
      <c r="W288" t="s">
        <v>168</v>
      </c>
      <c r="X288">
        <v>20</v>
      </c>
      <c r="Y288" t="s">
        <v>139</v>
      </c>
      <c r="Z288" t="s">
        <v>189</v>
      </c>
      <c r="AA288">
        <v>20</v>
      </c>
      <c r="AB288" t="s">
        <v>139</v>
      </c>
      <c r="AC288" t="s">
        <v>190</v>
      </c>
      <c r="AD288">
        <v>20</v>
      </c>
      <c r="AE288" t="s">
        <v>139</v>
      </c>
      <c r="AF288" t="s">
        <v>191</v>
      </c>
      <c r="AG288">
        <v>20</v>
      </c>
      <c r="AH288" t="s">
        <v>139</v>
      </c>
      <c r="AI288" t="s">
        <v>170</v>
      </c>
      <c r="AJ288">
        <v>115200</v>
      </c>
      <c r="AK288" t="s">
        <v>139</v>
      </c>
      <c r="AL288" t="s">
        <v>171</v>
      </c>
      <c r="AM288">
        <v>12000</v>
      </c>
      <c r="AN288" t="s">
        <v>139</v>
      </c>
    </row>
    <row r="289" spans="1:40" x14ac:dyDescent="0.2">
      <c r="A289" s="26">
        <v>41904.564817013888</v>
      </c>
      <c r="B289" t="s">
        <v>130</v>
      </c>
      <c r="C289" t="s">
        <v>129</v>
      </c>
      <c r="D289" t="s">
        <v>351</v>
      </c>
      <c r="E289" t="s">
        <v>133</v>
      </c>
      <c r="F289" t="s">
        <v>134</v>
      </c>
      <c r="G289" t="s">
        <v>135</v>
      </c>
      <c r="H289" t="s">
        <v>142</v>
      </c>
      <c r="I289">
        <v>49</v>
      </c>
      <c r="J289" t="s">
        <v>139</v>
      </c>
      <c r="K289" t="s">
        <v>143</v>
      </c>
      <c r="L289">
        <v>130</v>
      </c>
      <c r="M289" t="s">
        <v>139</v>
      </c>
      <c r="N289" t="s">
        <v>144</v>
      </c>
      <c r="O289">
        <v>180</v>
      </c>
      <c r="P289" t="s">
        <v>139</v>
      </c>
      <c r="Q289" t="s">
        <v>145</v>
      </c>
      <c r="R289">
        <v>140</v>
      </c>
      <c r="S289" t="s">
        <v>139</v>
      </c>
      <c r="T289" t="s">
        <v>146</v>
      </c>
      <c r="U289">
        <v>80</v>
      </c>
      <c r="V289" t="s">
        <v>139</v>
      </c>
      <c r="W289" t="s">
        <v>147</v>
      </c>
      <c r="X289">
        <v>101</v>
      </c>
      <c r="Y289" t="s">
        <v>139</v>
      </c>
      <c r="Z289" t="s">
        <v>148</v>
      </c>
      <c r="AA289">
        <v>190</v>
      </c>
      <c r="AB289" t="s">
        <v>139</v>
      </c>
      <c r="AC289" t="s">
        <v>149</v>
      </c>
      <c r="AD289">
        <v>20</v>
      </c>
      <c r="AE289" t="s">
        <v>139</v>
      </c>
    </row>
    <row r="290" spans="1:40" x14ac:dyDescent="0.2">
      <c r="A290" s="26">
        <v>41904.564817013888</v>
      </c>
      <c r="B290" t="s">
        <v>130</v>
      </c>
      <c r="C290" t="s">
        <v>129</v>
      </c>
      <c r="D290" t="s">
        <v>352</v>
      </c>
    </row>
    <row r="291" spans="1:40" x14ac:dyDescent="0.2">
      <c r="A291" s="26">
        <v>41904.564817013888</v>
      </c>
      <c r="B291" t="s">
        <v>130</v>
      </c>
      <c r="C291" t="s">
        <v>129</v>
      </c>
      <c r="D291" t="s">
        <v>353</v>
      </c>
      <c r="E291" t="s">
        <v>133</v>
      </c>
      <c r="F291" t="s">
        <v>134</v>
      </c>
      <c r="G291" t="s">
        <v>135</v>
      </c>
      <c r="H291" t="s">
        <v>152</v>
      </c>
      <c r="I291">
        <v>50</v>
      </c>
      <c r="J291" t="s">
        <v>139</v>
      </c>
      <c r="K291" t="s">
        <v>153</v>
      </c>
      <c r="L291">
        <v>50</v>
      </c>
      <c r="M291" t="s">
        <v>139</v>
      </c>
      <c r="N291" t="s">
        <v>154</v>
      </c>
      <c r="O291">
        <v>50</v>
      </c>
      <c r="P291" t="s">
        <v>139</v>
      </c>
    </row>
    <row r="292" spans="1:40" x14ac:dyDescent="0.2">
      <c r="A292" s="26">
        <v>41904.564817013888</v>
      </c>
      <c r="B292" t="s">
        <v>130</v>
      </c>
      <c r="C292" t="s">
        <v>129</v>
      </c>
      <c r="D292" t="s">
        <v>354</v>
      </c>
      <c r="E292" t="s">
        <v>133</v>
      </c>
      <c r="F292" t="s">
        <v>134</v>
      </c>
      <c r="G292" t="s">
        <v>135</v>
      </c>
      <c r="H292" t="s">
        <v>156</v>
      </c>
      <c r="I292">
        <v>35</v>
      </c>
      <c r="J292" t="s">
        <v>139</v>
      </c>
      <c r="K292" t="s">
        <v>157</v>
      </c>
      <c r="L292">
        <v>5</v>
      </c>
      <c r="M292" t="s">
        <v>139</v>
      </c>
      <c r="N292" t="s">
        <v>158</v>
      </c>
      <c r="O292">
        <v>60</v>
      </c>
      <c r="P292" t="s">
        <v>139</v>
      </c>
    </row>
    <row r="293" spans="1:40" x14ac:dyDescent="0.2">
      <c r="A293" s="26">
        <v>41904.564817013888</v>
      </c>
      <c r="B293" t="s">
        <v>130</v>
      </c>
      <c r="C293" t="s">
        <v>129</v>
      </c>
      <c r="D293" t="s">
        <v>355</v>
      </c>
      <c r="E293" t="s">
        <v>133</v>
      </c>
      <c r="F293" t="s">
        <v>134</v>
      </c>
      <c r="G293" t="s">
        <v>135</v>
      </c>
      <c r="H293" t="s">
        <v>160</v>
      </c>
      <c r="I293">
        <v>1</v>
      </c>
      <c r="J293" t="s">
        <v>139</v>
      </c>
    </row>
    <row r="294" spans="1:40" x14ac:dyDescent="0.2">
      <c r="A294" s="26">
        <v>41904.564817013888</v>
      </c>
      <c r="B294" t="s">
        <v>130</v>
      </c>
      <c r="C294" t="s">
        <v>129</v>
      </c>
      <c r="D294" t="s">
        <v>356</v>
      </c>
      <c r="E294" t="s">
        <v>133</v>
      </c>
      <c r="F294" t="s">
        <v>134</v>
      </c>
      <c r="G294" t="s">
        <v>135</v>
      </c>
      <c r="H294" t="s">
        <v>162</v>
      </c>
      <c r="I294">
        <v>30</v>
      </c>
      <c r="J294" t="s">
        <v>139</v>
      </c>
      <c r="K294" t="s">
        <v>163</v>
      </c>
      <c r="L294">
        <v>30</v>
      </c>
      <c r="M294" t="s">
        <v>139</v>
      </c>
      <c r="N294" t="s">
        <v>164</v>
      </c>
      <c r="O294">
        <v>30</v>
      </c>
      <c r="P294" t="s">
        <v>139</v>
      </c>
      <c r="Q294" t="s">
        <v>165</v>
      </c>
      <c r="R294">
        <v>10</v>
      </c>
      <c r="S294" t="s">
        <v>139</v>
      </c>
      <c r="T294" t="s">
        <v>166</v>
      </c>
      <c r="U294">
        <v>20</v>
      </c>
      <c r="V294" t="s">
        <v>139</v>
      </c>
      <c r="W294" t="s">
        <v>167</v>
      </c>
      <c r="X294">
        <v>20</v>
      </c>
      <c r="Y294" t="s">
        <v>139</v>
      </c>
      <c r="Z294" t="s">
        <v>168</v>
      </c>
      <c r="AA294">
        <v>20</v>
      </c>
      <c r="AB294" t="s">
        <v>139</v>
      </c>
      <c r="AC294" t="s">
        <v>169</v>
      </c>
      <c r="AD294">
        <v>20</v>
      </c>
      <c r="AE294" t="s">
        <v>139</v>
      </c>
      <c r="AF294" t="s">
        <v>170</v>
      </c>
      <c r="AG294">
        <v>115200</v>
      </c>
      <c r="AH294" t="s">
        <v>139</v>
      </c>
      <c r="AI294" t="s">
        <v>171</v>
      </c>
      <c r="AJ294">
        <v>12000</v>
      </c>
      <c r="AK294" t="s">
        <v>139</v>
      </c>
      <c r="AL294" t="s">
        <v>172</v>
      </c>
      <c r="AM294">
        <v>30000</v>
      </c>
      <c r="AN294" t="s">
        <v>139</v>
      </c>
    </row>
    <row r="295" spans="1:40" x14ac:dyDescent="0.2">
      <c r="A295" s="26">
        <v>41904.564817013888</v>
      </c>
      <c r="B295" t="s">
        <v>130</v>
      </c>
      <c r="C295" t="s">
        <v>129</v>
      </c>
      <c r="D295" t="s">
        <v>358</v>
      </c>
      <c r="E295" t="s">
        <v>133</v>
      </c>
      <c r="F295" t="s">
        <v>134</v>
      </c>
      <c r="G295" t="s">
        <v>135</v>
      </c>
      <c r="H295" t="s">
        <v>174</v>
      </c>
      <c r="I295">
        <v>60</v>
      </c>
      <c r="J295" t="s">
        <v>139</v>
      </c>
      <c r="K295" t="s">
        <v>175</v>
      </c>
      <c r="L295">
        <v>40</v>
      </c>
      <c r="M295" t="s">
        <v>139</v>
      </c>
      <c r="N295" t="s">
        <v>176</v>
      </c>
      <c r="O295">
        <v>50</v>
      </c>
      <c r="P295" t="s">
        <v>139</v>
      </c>
      <c r="Q295" t="s">
        <v>177</v>
      </c>
      <c r="R295">
        <v>40</v>
      </c>
      <c r="S295" t="s">
        <v>139</v>
      </c>
      <c r="T295" t="s">
        <v>178</v>
      </c>
      <c r="U295">
        <v>60</v>
      </c>
      <c r="V295" t="s">
        <v>139</v>
      </c>
      <c r="W295" t="s">
        <v>179</v>
      </c>
      <c r="X295">
        <v>50</v>
      </c>
      <c r="Y295" t="s">
        <v>139</v>
      </c>
      <c r="Z295" t="s">
        <v>180</v>
      </c>
      <c r="AA295">
        <v>50</v>
      </c>
      <c r="AB295" t="s">
        <v>139</v>
      </c>
      <c r="AC295" t="s">
        <v>181</v>
      </c>
      <c r="AD295">
        <v>35</v>
      </c>
      <c r="AE295" t="s">
        <v>139</v>
      </c>
      <c r="AF295" t="s">
        <v>182</v>
      </c>
      <c r="AG295">
        <v>8</v>
      </c>
      <c r="AH295" t="s">
        <v>139</v>
      </c>
      <c r="AI295" t="s">
        <v>183</v>
      </c>
      <c r="AJ295">
        <v>90</v>
      </c>
      <c r="AK295" t="s">
        <v>139</v>
      </c>
      <c r="AL295" t="s">
        <v>184</v>
      </c>
      <c r="AM295">
        <v>1</v>
      </c>
      <c r="AN295" t="s">
        <v>139</v>
      </c>
    </row>
    <row r="296" spans="1:40" x14ac:dyDescent="0.2">
      <c r="A296" s="26">
        <v>41904.564817013888</v>
      </c>
      <c r="B296" t="s">
        <v>130</v>
      </c>
      <c r="C296" t="s">
        <v>129</v>
      </c>
      <c r="D296" t="s">
        <v>359</v>
      </c>
      <c r="E296" t="s">
        <v>133</v>
      </c>
      <c r="F296" t="s">
        <v>134</v>
      </c>
      <c r="G296" t="s">
        <v>135</v>
      </c>
      <c r="H296" t="s">
        <v>186</v>
      </c>
      <c r="I296">
        <v>33</v>
      </c>
      <c r="J296" t="s">
        <v>139</v>
      </c>
      <c r="K296" t="s">
        <v>187</v>
      </c>
      <c r="L296">
        <v>33</v>
      </c>
      <c r="M296" t="s">
        <v>139</v>
      </c>
      <c r="N296" t="s">
        <v>188</v>
      </c>
      <c r="O296">
        <v>34</v>
      </c>
      <c r="P296" t="s">
        <v>139</v>
      </c>
      <c r="Q296" t="s">
        <v>166</v>
      </c>
      <c r="R296">
        <v>20</v>
      </c>
      <c r="S296" t="s">
        <v>139</v>
      </c>
      <c r="T296" t="s">
        <v>167</v>
      </c>
      <c r="U296">
        <v>20</v>
      </c>
      <c r="V296" t="s">
        <v>139</v>
      </c>
      <c r="W296" t="s">
        <v>168</v>
      </c>
      <c r="X296">
        <v>20</v>
      </c>
      <c r="Y296" t="s">
        <v>139</v>
      </c>
      <c r="Z296" t="s">
        <v>189</v>
      </c>
      <c r="AA296">
        <v>20</v>
      </c>
      <c r="AB296" t="s">
        <v>139</v>
      </c>
      <c r="AC296" t="s">
        <v>190</v>
      </c>
      <c r="AD296">
        <v>20</v>
      </c>
      <c r="AE296" t="s">
        <v>139</v>
      </c>
      <c r="AF296" t="s">
        <v>191</v>
      </c>
      <c r="AG296">
        <v>20</v>
      </c>
      <c r="AH296" t="s">
        <v>139</v>
      </c>
      <c r="AI296" t="s">
        <v>170</v>
      </c>
      <c r="AJ296">
        <v>115200</v>
      </c>
      <c r="AK296" t="s">
        <v>139</v>
      </c>
      <c r="AL296" t="s">
        <v>171</v>
      </c>
      <c r="AM296">
        <v>12000</v>
      </c>
      <c r="AN296" t="s">
        <v>139</v>
      </c>
    </row>
    <row r="297" spans="1:40" x14ac:dyDescent="0.2">
      <c r="A297" s="26">
        <v>41904.564817013888</v>
      </c>
      <c r="B297" t="s">
        <v>130</v>
      </c>
      <c r="C297" t="s">
        <v>129</v>
      </c>
      <c r="D297" t="s">
        <v>360</v>
      </c>
      <c r="E297" t="s">
        <v>193</v>
      </c>
      <c r="F297" t="s">
        <v>194</v>
      </c>
      <c r="G297" t="s">
        <v>195</v>
      </c>
    </row>
    <row r="298" spans="1:40" x14ac:dyDescent="0.2">
      <c r="A298" s="26">
        <v>41904.564817013888</v>
      </c>
      <c r="B298" t="s">
        <v>130</v>
      </c>
      <c r="C298" t="s">
        <v>129</v>
      </c>
      <c r="D298" t="s">
        <v>361</v>
      </c>
      <c r="E298" t="s">
        <v>193</v>
      </c>
      <c r="F298" t="s">
        <v>362</v>
      </c>
      <c r="G298" t="s">
        <v>363</v>
      </c>
      <c r="H298" t="s">
        <v>364</v>
      </c>
    </row>
    <row r="299" spans="1:40" x14ac:dyDescent="0.2">
      <c r="A299" s="26">
        <v>41904.5648171875</v>
      </c>
      <c r="B299" t="s">
        <v>130</v>
      </c>
      <c r="C299" t="s">
        <v>129</v>
      </c>
      <c r="D299" t="s">
        <v>365</v>
      </c>
    </row>
    <row r="300" spans="1:40" x14ac:dyDescent="0.2">
      <c r="A300" s="26">
        <v>41904.5648171875</v>
      </c>
      <c r="B300" t="s">
        <v>130</v>
      </c>
      <c r="C300" t="s">
        <v>129</v>
      </c>
      <c r="D300" t="s">
        <v>366</v>
      </c>
      <c r="E300" t="s">
        <v>133</v>
      </c>
      <c r="F300" t="s">
        <v>134</v>
      </c>
      <c r="G300" t="s">
        <v>135</v>
      </c>
      <c r="H300" t="s">
        <v>136</v>
      </c>
      <c r="I300">
        <v>1900000</v>
      </c>
      <c r="J300" t="s">
        <v>137</v>
      </c>
      <c r="K300">
        <v>1900000</v>
      </c>
      <c r="L300" t="s">
        <v>138</v>
      </c>
      <c r="M300">
        <v>500</v>
      </c>
      <c r="N300" t="s">
        <v>139</v>
      </c>
      <c r="O300" t="s">
        <v>140</v>
      </c>
      <c r="P300">
        <v>300</v>
      </c>
      <c r="Q300" t="s">
        <v>139</v>
      </c>
    </row>
    <row r="301" spans="1:40" x14ac:dyDescent="0.2">
      <c r="A301" s="26">
        <v>41904.5648171875</v>
      </c>
      <c r="B301" t="s">
        <v>130</v>
      </c>
      <c r="C301" t="s">
        <v>129</v>
      </c>
      <c r="D301" t="s">
        <v>367</v>
      </c>
      <c r="E301" t="s">
        <v>133</v>
      </c>
      <c r="F301" t="s">
        <v>134</v>
      </c>
      <c r="G301" t="s">
        <v>135</v>
      </c>
      <c r="H301" t="s">
        <v>142</v>
      </c>
      <c r="I301">
        <v>49</v>
      </c>
      <c r="J301" t="s">
        <v>139</v>
      </c>
      <c r="K301" t="s">
        <v>143</v>
      </c>
      <c r="L301">
        <v>130</v>
      </c>
      <c r="M301" t="s">
        <v>139</v>
      </c>
      <c r="N301" t="s">
        <v>144</v>
      </c>
      <c r="O301">
        <v>180</v>
      </c>
      <c r="P301" t="s">
        <v>139</v>
      </c>
      <c r="Q301" t="s">
        <v>145</v>
      </c>
      <c r="R301">
        <v>140</v>
      </c>
      <c r="S301" t="s">
        <v>139</v>
      </c>
      <c r="T301" t="s">
        <v>146</v>
      </c>
      <c r="U301">
        <v>80</v>
      </c>
      <c r="V301" t="s">
        <v>139</v>
      </c>
      <c r="W301" t="s">
        <v>147</v>
      </c>
      <c r="X301">
        <v>101</v>
      </c>
      <c r="Y301" t="s">
        <v>139</v>
      </c>
      <c r="Z301" t="s">
        <v>148</v>
      </c>
      <c r="AA301">
        <v>190</v>
      </c>
      <c r="AB301" t="s">
        <v>139</v>
      </c>
      <c r="AC301" t="s">
        <v>149</v>
      </c>
      <c r="AD301">
        <v>20</v>
      </c>
      <c r="AE301" t="s">
        <v>139</v>
      </c>
    </row>
    <row r="302" spans="1:40" x14ac:dyDescent="0.2">
      <c r="A302" s="26">
        <v>41904.5648171875</v>
      </c>
      <c r="B302" t="s">
        <v>130</v>
      </c>
      <c r="C302" t="s">
        <v>129</v>
      </c>
      <c r="D302" t="s">
        <v>368</v>
      </c>
    </row>
    <row r="303" spans="1:40" x14ac:dyDescent="0.2">
      <c r="A303" s="26">
        <v>41904.5648171875</v>
      </c>
      <c r="B303" t="s">
        <v>130</v>
      </c>
      <c r="C303" t="s">
        <v>129</v>
      </c>
      <c r="D303" t="s">
        <v>369</v>
      </c>
      <c r="E303" t="s">
        <v>133</v>
      </c>
      <c r="F303" t="s">
        <v>134</v>
      </c>
      <c r="G303" t="s">
        <v>135</v>
      </c>
      <c r="H303" t="s">
        <v>152</v>
      </c>
      <c r="I303">
        <v>50</v>
      </c>
      <c r="J303" t="s">
        <v>139</v>
      </c>
      <c r="K303" t="s">
        <v>153</v>
      </c>
      <c r="L303">
        <v>50</v>
      </c>
      <c r="M303" t="s">
        <v>139</v>
      </c>
      <c r="N303" t="s">
        <v>154</v>
      </c>
      <c r="O303">
        <v>50</v>
      </c>
      <c r="P303" t="s">
        <v>139</v>
      </c>
    </row>
    <row r="304" spans="1:40" x14ac:dyDescent="0.2">
      <c r="A304" s="26">
        <v>41904.5648171875</v>
      </c>
      <c r="B304" t="s">
        <v>130</v>
      </c>
      <c r="C304" t="s">
        <v>129</v>
      </c>
      <c r="D304" t="s">
        <v>370</v>
      </c>
      <c r="E304" t="s">
        <v>133</v>
      </c>
      <c r="F304" t="s">
        <v>134</v>
      </c>
      <c r="G304" t="s">
        <v>135</v>
      </c>
      <c r="H304" t="s">
        <v>156</v>
      </c>
      <c r="I304">
        <v>35</v>
      </c>
      <c r="J304" t="s">
        <v>139</v>
      </c>
      <c r="K304" t="s">
        <v>157</v>
      </c>
      <c r="L304">
        <v>5</v>
      </c>
      <c r="M304" t="s">
        <v>139</v>
      </c>
      <c r="N304" t="s">
        <v>158</v>
      </c>
      <c r="O304">
        <v>60</v>
      </c>
      <c r="P304" t="s">
        <v>139</v>
      </c>
    </row>
    <row r="305" spans="1:40" x14ac:dyDescent="0.2">
      <c r="A305" s="26">
        <v>41904.5648171875</v>
      </c>
      <c r="B305" t="s">
        <v>130</v>
      </c>
      <c r="C305" t="s">
        <v>129</v>
      </c>
      <c r="D305" t="s">
        <v>371</v>
      </c>
      <c r="E305" t="s">
        <v>133</v>
      </c>
      <c r="F305" t="s">
        <v>134</v>
      </c>
      <c r="G305" t="s">
        <v>135</v>
      </c>
      <c r="H305" t="s">
        <v>160</v>
      </c>
      <c r="I305">
        <v>1</v>
      </c>
      <c r="J305" t="s">
        <v>139</v>
      </c>
    </row>
    <row r="306" spans="1:40" x14ac:dyDescent="0.2">
      <c r="A306" s="26">
        <v>41904.5648171875</v>
      </c>
      <c r="B306" t="s">
        <v>130</v>
      </c>
      <c r="C306" t="s">
        <v>129</v>
      </c>
      <c r="D306" t="s">
        <v>372</v>
      </c>
      <c r="E306" t="s">
        <v>133</v>
      </c>
      <c r="F306" t="s">
        <v>134</v>
      </c>
      <c r="G306" t="s">
        <v>135</v>
      </c>
      <c r="H306" t="s">
        <v>162</v>
      </c>
      <c r="I306">
        <v>30</v>
      </c>
      <c r="J306" t="s">
        <v>139</v>
      </c>
      <c r="K306" t="s">
        <v>163</v>
      </c>
      <c r="L306">
        <v>30</v>
      </c>
      <c r="M306" t="s">
        <v>139</v>
      </c>
      <c r="N306" t="s">
        <v>164</v>
      </c>
      <c r="O306">
        <v>30</v>
      </c>
      <c r="P306" t="s">
        <v>139</v>
      </c>
      <c r="Q306" t="s">
        <v>165</v>
      </c>
      <c r="R306">
        <v>10</v>
      </c>
      <c r="S306" t="s">
        <v>139</v>
      </c>
      <c r="T306" t="s">
        <v>166</v>
      </c>
      <c r="U306">
        <v>20</v>
      </c>
      <c r="V306" t="s">
        <v>139</v>
      </c>
      <c r="W306" t="s">
        <v>167</v>
      </c>
      <c r="X306">
        <v>20</v>
      </c>
      <c r="Y306" t="s">
        <v>139</v>
      </c>
      <c r="Z306" t="s">
        <v>168</v>
      </c>
      <c r="AA306">
        <v>20</v>
      </c>
      <c r="AB306" t="s">
        <v>139</v>
      </c>
      <c r="AC306" t="s">
        <v>169</v>
      </c>
      <c r="AD306">
        <v>20</v>
      </c>
      <c r="AE306" t="s">
        <v>139</v>
      </c>
      <c r="AF306" t="s">
        <v>170</v>
      </c>
      <c r="AG306">
        <v>115200</v>
      </c>
      <c r="AH306" t="s">
        <v>139</v>
      </c>
      <c r="AI306" t="s">
        <v>171</v>
      </c>
      <c r="AJ306">
        <v>12000</v>
      </c>
      <c r="AK306" t="s">
        <v>139</v>
      </c>
      <c r="AL306" t="s">
        <v>172</v>
      </c>
      <c r="AM306">
        <v>30000</v>
      </c>
      <c r="AN306" t="s">
        <v>139</v>
      </c>
    </row>
    <row r="307" spans="1:40" x14ac:dyDescent="0.2">
      <c r="A307" s="26">
        <v>41904.5648171875</v>
      </c>
      <c r="B307" t="s">
        <v>130</v>
      </c>
      <c r="C307" t="s">
        <v>129</v>
      </c>
      <c r="D307" t="s">
        <v>373</v>
      </c>
      <c r="E307" t="s">
        <v>133</v>
      </c>
      <c r="F307" t="s">
        <v>134</v>
      </c>
      <c r="G307" t="s">
        <v>135</v>
      </c>
      <c r="H307" t="s">
        <v>174</v>
      </c>
      <c r="I307">
        <v>60</v>
      </c>
      <c r="J307" t="s">
        <v>139</v>
      </c>
      <c r="K307" t="s">
        <v>175</v>
      </c>
      <c r="L307">
        <v>40</v>
      </c>
      <c r="M307" t="s">
        <v>139</v>
      </c>
      <c r="N307" t="s">
        <v>176</v>
      </c>
      <c r="O307">
        <v>50</v>
      </c>
      <c r="P307" t="s">
        <v>139</v>
      </c>
      <c r="Q307" t="s">
        <v>177</v>
      </c>
      <c r="R307">
        <v>40</v>
      </c>
      <c r="S307" t="s">
        <v>139</v>
      </c>
      <c r="T307" t="s">
        <v>178</v>
      </c>
      <c r="U307">
        <v>60</v>
      </c>
      <c r="V307" t="s">
        <v>139</v>
      </c>
      <c r="W307" t="s">
        <v>179</v>
      </c>
      <c r="X307">
        <v>50</v>
      </c>
      <c r="Y307" t="s">
        <v>139</v>
      </c>
      <c r="Z307" t="s">
        <v>180</v>
      </c>
      <c r="AA307">
        <v>50</v>
      </c>
      <c r="AB307" t="s">
        <v>139</v>
      </c>
      <c r="AC307" t="s">
        <v>181</v>
      </c>
      <c r="AD307">
        <v>35</v>
      </c>
      <c r="AE307" t="s">
        <v>139</v>
      </c>
      <c r="AF307" t="s">
        <v>182</v>
      </c>
      <c r="AG307">
        <v>8</v>
      </c>
      <c r="AH307" t="s">
        <v>139</v>
      </c>
      <c r="AI307" t="s">
        <v>183</v>
      </c>
      <c r="AJ307">
        <v>90</v>
      </c>
      <c r="AK307" t="s">
        <v>139</v>
      </c>
      <c r="AL307" t="s">
        <v>184</v>
      </c>
      <c r="AM307">
        <v>1</v>
      </c>
      <c r="AN307" t="s">
        <v>139</v>
      </c>
    </row>
    <row r="308" spans="1:40" x14ac:dyDescent="0.2">
      <c r="A308" s="26">
        <v>41904.5648171875</v>
      </c>
      <c r="B308" t="s">
        <v>130</v>
      </c>
      <c r="C308" t="s">
        <v>129</v>
      </c>
      <c r="D308" t="s">
        <v>374</v>
      </c>
      <c r="E308" t="s">
        <v>133</v>
      </c>
      <c r="F308" t="s">
        <v>134</v>
      </c>
      <c r="G308" t="s">
        <v>135</v>
      </c>
      <c r="H308" t="s">
        <v>186</v>
      </c>
      <c r="I308">
        <v>33</v>
      </c>
      <c r="J308" t="s">
        <v>139</v>
      </c>
      <c r="K308" t="s">
        <v>187</v>
      </c>
      <c r="L308">
        <v>33</v>
      </c>
      <c r="M308" t="s">
        <v>139</v>
      </c>
      <c r="N308" t="s">
        <v>188</v>
      </c>
      <c r="O308">
        <v>34</v>
      </c>
      <c r="P308" t="s">
        <v>139</v>
      </c>
      <c r="Q308" t="s">
        <v>166</v>
      </c>
      <c r="R308">
        <v>20</v>
      </c>
      <c r="S308" t="s">
        <v>139</v>
      </c>
      <c r="T308" t="s">
        <v>167</v>
      </c>
      <c r="U308">
        <v>20</v>
      </c>
      <c r="V308" t="s">
        <v>139</v>
      </c>
      <c r="W308" t="s">
        <v>168</v>
      </c>
      <c r="X308">
        <v>20</v>
      </c>
      <c r="Y308" t="s">
        <v>139</v>
      </c>
      <c r="Z308" t="s">
        <v>189</v>
      </c>
      <c r="AA308">
        <v>20</v>
      </c>
      <c r="AB308" t="s">
        <v>139</v>
      </c>
      <c r="AC308" t="s">
        <v>190</v>
      </c>
      <c r="AD308">
        <v>20</v>
      </c>
      <c r="AE308" t="s">
        <v>139</v>
      </c>
      <c r="AF308" t="s">
        <v>191</v>
      </c>
      <c r="AG308">
        <v>20</v>
      </c>
      <c r="AH308" t="s">
        <v>139</v>
      </c>
      <c r="AI308" t="s">
        <v>170</v>
      </c>
      <c r="AJ308">
        <v>115200</v>
      </c>
      <c r="AK308" t="s">
        <v>139</v>
      </c>
      <c r="AL308" t="s">
        <v>171</v>
      </c>
      <c r="AM308">
        <v>12000</v>
      </c>
      <c r="AN308" t="s">
        <v>139</v>
      </c>
    </row>
    <row r="309" spans="1:40" x14ac:dyDescent="0.2">
      <c r="A309" s="26">
        <v>41904.5648171875</v>
      </c>
      <c r="B309" t="s">
        <v>130</v>
      </c>
      <c r="C309" t="s">
        <v>129</v>
      </c>
      <c r="D309" t="s">
        <v>367</v>
      </c>
      <c r="E309" t="s">
        <v>133</v>
      </c>
      <c r="F309" t="s">
        <v>134</v>
      </c>
      <c r="G309" t="s">
        <v>135</v>
      </c>
      <c r="H309" t="s">
        <v>142</v>
      </c>
      <c r="I309">
        <v>49</v>
      </c>
      <c r="J309" t="s">
        <v>139</v>
      </c>
      <c r="K309" t="s">
        <v>143</v>
      </c>
      <c r="L309">
        <v>130</v>
      </c>
      <c r="M309" t="s">
        <v>139</v>
      </c>
      <c r="N309" t="s">
        <v>144</v>
      </c>
      <c r="O309">
        <v>180</v>
      </c>
      <c r="P309" t="s">
        <v>139</v>
      </c>
      <c r="Q309" t="s">
        <v>145</v>
      </c>
      <c r="R309">
        <v>140</v>
      </c>
      <c r="S309" t="s">
        <v>139</v>
      </c>
      <c r="T309" t="s">
        <v>146</v>
      </c>
      <c r="U309">
        <v>80</v>
      </c>
      <c r="V309" t="s">
        <v>139</v>
      </c>
      <c r="W309" t="s">
        <v>147</v>
      </c>
      <c r="X309">
        <v>101</v>
      </c>
      <c r="Y309" t="s">
        <v>139</v>
      </c>
      <c r="Z309" t="s">
        <v>148</v>
      </c>
      <c r="AA309">
        <v>190</v>
      </c>
      <c r="AB309" t="s">
        <v>139</v>
      </c>
      <c r="AC309" t="s">
        <v>149</v>
      </c>
      <c r="AD309">
        <v>20</v>
      </c>
      <c r="AE309" t="s">
        <v>139</v>
      </c>
    </row>
    <row r="310" spans="1:40" x14ac:dyDescent="0.2">
      <c r="A310" s="26">
        <v>41904.5648171875</v>
      </c>
      <c r="B310" t="s">
        <v>130</v>
      </c>
      <c r="C310" t="s">
        <v>129</v>
      </c>
      <c r="D310" t="s">
        <v>368</v>
      </c>
    </row>
    <row r="311" spans="1:40" x14ac:dyDescent="0.2">
      <c r="A311" s="26">
        <v>41904.5648171875</v>
      </c>
      <c r="B311" t="s">
        <v>130</v>
      </c>
      <c r="C311" t="s">
        <v>129</v>
      </c>
      <c r="D311" t="s">
        <v>369</v>
      </c>
      <c r="E311" t="s">
        <v>133</v>
      </c>
      <c r="F311" t="s">
        <v>134</v>
      </c>
      <c r="G311" t="s">
        <v>135</v>
      </c>
      <c r="H311" t="s">
        <v>152</v>
      </c>
      <c r="I311">
        <v>50</v>
      </c>
      <c r="J311" t="s">
        <v>139</v>
      </c>
      <c r="K311" t="s">
        <v>153</v>
      </c>
      <c r="L311">
        <v>50</v>
      </c>
      <c r="M311" t="s">
        <v>139</v>
      </c>
      <c r="N311" t="s">
        <v>154</v>
      </c>
      <c r="O311">
        <v>50</v>
      </c>
      <c r="P311" t="s">
        <v>139</v>
      </c>
    </row>
    <row r="312" spans="1:40" x14ac:dyDescent="0.2">
      <c r="A312" s="26">
        <v>41904.5648171875</v>
      </c>
      <c r="B312" t="s">
        <v>130</v>
      </c>
      <c r="C312" t="s">
        <v>129</v>
      </c>
      <c r="D312" t="s">
        <v>370</v>
      </c>
      <c r="E312" t="s">
        <v>133</v>
      </c>
      <c r="F312" t="s">
        <v>134</v>
      </c>
      <c r="G312" t="s">
        <v>135</v>
      </c>
      <c r="H312" t="s">
        <v>156</v>
      </c>
      <c r="I312">
        <v>35</v>
      </c>
      <c r="J312" t="s">
        <v>139</v>
      </c>
      <c r="K312" t="s">
        <v>157</v>
      </c>
      <c r="L312">
        <v>5</v>
      </c>
      <c r="M312" t="s">
        <v>139</v>
      </c>
      <c r="N312" t="s">
        <v>158</v>
      </c>
      <c r="O312">
        <v>60</v>
      </c>
      <c r="P312" t="s">
        <v>139</v>
      </c>
    </row>
    <row r="313" spans="1:40" x14ac:dyDescent="0.2">
      <c r="A313" s="26">
        <v>41904.5648171875</v>
      </c>
      <c r="B313" t="s">
        <v>130</v>
      </c>
      <c r="C313" t="s">
        <v>129</v>
      </c>
      <c r="D313" t="s">
        <v>371</v>
      </c>
      <c r="E313" t="s">
        <v>133</v>
      </c>
      <c r="F313" t="s">
        <v>134</v>
      </c>
      <c r="G313" t="s">
        <v>135</v>
      </c>
      <c r="H313" t="s">
        <v>160</v>
      </c>
      <c r="I313">
        <v>1</v>
      </c>
      <c r="J313" t="s">
        <v>139</v>
      </c>
    </row>
    <row r="314" spans="1:40" x14ac:dyDescent="0.2">
      <c r="A314" s="26">
        <v>41904.5648171875</v>
      </c>
      <c r="B314" t="s">
        <v>130</v>
      </c>
      <c r="C314" t="s">
        <v>129</v>
      </c>
      <c r="D314" t="s">
        <v>372</v>
      </c>
      <c r="E314" t="s">
        <v>133</v>
      </c>
      <c r="F314" t="s">
        <v>134</v>
      </c>
      <c r="G314" t="s">
        <v>135</v>
      </c>
      <c r="H314" t="s">
        <v>162</v>
      </c>
      <c r="I314">
        <v>30</v>
      </c>
      <c r="J314" t="s">
        <v>139</v>
      </c>
      <c r="K314" t="s">
        <v>163</v>
      </c>
      <c r="L314">
        <v>30</v>
      </c>
      <c r="M314" t="s">
        <v>139</v>
      </c>
      <c r="N314" t="s">
        <v>164</v>
      </c>
      <c r="O314">
        <v>30</v>
      </c>
      <c r="P314" t="s">
        <v>139</v>
      </c>
      <c r="Q314" t="s">
        <v>165</v>
      </c>
      <c r="R314">
        <v>10</v>
      </c>
      <c r="S314" t="s">
        <v>139</v>
      </c>
      <c r="T314" t="s">
        <v>166</v>
      </c>
      <c r="U314">
        <v>20</v>
      </c>
      <c r="V314" t="s">
        <v>139</v>
      </c>
      <c r="W314" t="s">
        <v>167</v>
      </c>
      <c r="X314">
        <v>20</v>
      </c>
      <c r="Y314" t="s">
        <v>139</v>
      </c>
      <c r="Z314" t="s">
        <v>168</v>
      </c>
      <c r="AA314">
        <v>20</v>
      </c>
      <c r="AB314" t="s">
        <v>139</v>
      </c>
      <c r="AC314" t="s">
        <v>169</v>
      </c>
      <c r="AD314">
        <v>20</v>
      </c>
      <c r="AE314" t="s">
        <v>139</v>
      </c>
      <c r="AF314" t="s">
        <v>170</v>
      </c>
      <c r="AG314">
        <v>115200</v>
      </c>
      <c r="AH314" t="s">
        <v>139</v>
      </c>
      <c r="AI314" t="s">
        <v>171</v>
      </c>
      <c r="AJ314">
        <v>12000</v>
      </c>
      <c r="AK314" t="s">
        <v>139</v>
      </c>
      <c r="AL314" t="s">
        <v>172</v>
      </c>
      <c r="AM314">
        <v>30000</v>
      </c>
      <c r="AN314" t="s">
        <v>139</v>
      </c>
    </row>
    <row r="315" spans="1:40" x14ac:dyDescent="0.2">
      <c r="A315" s="26">
        <v>41904.5648171875</v>
      </c>
      <c r="B315" t="s">
        <v>130</v>
      </c>
      <c r="C315" t="s">
        <v>129</v>
      </c>
      <c r="D315" t="s">
        <v>373</v>
      </c>
      <c r="E315" t="s">
        <v>133</v>
      </c>
      <c r="F315" t="s">
        <v>134</v>
      </c>
      <c r="G315" t="s">
        <v>135</v>
      </c>
      <c r="H315" t="s">
        <v>174</v>
      </c>
      <c r="I315">
        <v>60</v>
      </c>
      <c r="J315" t="s">
        <v>139</v>
      </c>
      <c r="K315" t="s">
        <v>175</v>
      </c>
      <c r="L315">
        <v>40</v>
      </c>
      <c r="M315" t="s">
        <v>139</v>
      </c>
      <c r="N315" t="s">
        <v>176</v>
      </c>
      <c r="O315">
        <v>50</v>
      </c>
      <c r="P315" t="s">
        <v>139</v>
      </c>
      <c r="Q315" t="s">
        <v>177</v>
      </c>
      <c r="R315">
        <v>40</v>
      </c>
      <c r="S315" t="s">
        <v>139</v>
      </c>
      <c r="T315" t="s">
        <v>178</v>
      </c>
      <c r="U315">
        <v>60</v>
      </c>
      <c r="V315" t="s">
        <v>139</v>
      </c>
      <c r="W315" t="s">
        <v>179</v>
      </c>
      <c r="X315">
        <v>50</v>
      </c>
      <c r="Y315" t="s">
        <v>139</v>
      </c>
      <c r="Z315" t="s">
        <v>180</v>
      </c>
      <c r="AA315">
        <v>50</v>
      </c>
      <c r="AB315" t="s">
        <v>139</v>
      </c>
      <c r="AC315" t="s">
        <v>181</v>
      </c>
      <c r="AD315">
        <v>35</v>
      </c>
      <c r="AE315" t="s">
        <v>139</v>
      </c>
      <c r="AF315" t="s">
        <v>182</v>
      </c>
      <c r="AG315">
        <v>8</v>
      </c>
      <c r="AH315" t="s">
        <v>139</v>
      </c>
      <c r="AI315" t="s">
        <v>183</v>
      </c>
      <c r="AJ315">
        <v>90</v>
      </c>
      <c r="AK315" t="s">
        <v>139</v>
      </c>
      <c r="AL315" t="s">
        <v>184</v>
      </c>
      <c r="AM315">
        <v>1</v>
      </c>
      <c r="AN315" t="s">
        <v>139</v>
      </c>
    </row>
    <row r="316" spans="1:40" x14ac:dyDescent="0.2">
      <c r="A316" s="26">
        <v>41904.5648171875</v>
      </c>
      <c r="B316" t="s">
        <v>130</v>
      </c>
      <c r="C316" t="s">
        <v>129</v>
      </c>
      <c r="D316" t="s">
        <v>374</v>
      </c>
      <c r="E316" t="s">
        <v>133</v>
      </c>
      <c r="F316" t="s">
        <v>134</v>
      </c>
      <c r="G316" t="s">
        <v>135</v>
      </c>
      <c r="H316" t="s">
        <v>186</v>
      </c>
      <c r="I316">
        <v>33</v>
      </c>
      <c r="J316" t="s">
        <v>139</v>
      </c>
      <c r="K316" t="s">
        <v>187</v>
      </c>
      <c r="L316">
        <v>33</v>
      </c>
      <c r="M316" t="s">
        <v>139</v>
      </c>
      <c r="N316" t="s">
        <v>188</v>
      </c>
      <c r="O316">
        <v>34</v>
      </c>
      <c r="P316" t="s">
        <v>139</v>
      </c>
      <c r="Q316" t="s">
        <v>166</v>
      </c>
      <c r="R316">
        <v>20</v>
      </c>
      <c r="S316" t="s">
        <v>139</v>
      </c>
      <c r="T316" t="s">
        <v>167</v>
      </c>
      <c r="U316">
        <v>20</v>
      </c>
      <c r="V316" t="s">
        <v>139</v>
      </c>
      <c r="W316" t="s">
        <v>168</v>
      </c>
      <c r="X316">
        <v>20</v>
      </c>
      <c r="Y316" t="s">
        <v>139</v>
      </c>
      <c r="Z316" t="s">
        <v>189</v>
      </c>
      <c r="AA316">
        <v>20</v>
      </c>
      <c r="AB316" t="s">
        <v>139</v>
      </c>
      <c r="AC316" t="s">
        <v>190</v>
      </c>
      <c r="AD316">
        <v>20</v>
      </c>
      <c r="AE316" t="s">
        <v>139</v>
      </c>
      <c r="AF316" t="s">
        <v>191</v>
      </c>
      <c r="AG316">
        <v>20</v>
      </c>
      <c r="AH316" t="s">
        <v>139</v>
      </c>
      <c r="AI316" t="s">
        <v>170</v>
      </c>
      <c r="AJ316">
        <v>115200</v>
      </c>
      <c r="AK316" t="s">
        <v>139</v>
      </c>
      <c r="AL316" t="s">
        <v>171</v>
      </c>
      <c r="AM316">
        <v>12000</v>
      </c>
      <c r="AN316" t="s">
        <v>139</v>
      </c>
    </row>
    <row r="317" spans="1:40" x14ac:dyDescent="0.2">
      <c r="A317" s="26">
        <v>41904.5648171875</v>
      </c>
      <c r="B317" t="s">
        <v>130</v>
      </c>
      <c r="C317" t="s">
        <v>129</v>
      </c>
      <c r="D317" t="s">
        <v>375</v>
      </c>
      <c r="E317" t="s">
        <v>193</v>
      </c>
      <c r="F317" t="s">
        <v>194</v>
      </c>
      <c r="G317" t="s">
        <v>195</v>
      </c>
    </row>
    <row r="318" spans="1:40" x14ac:dyDescent="0.2">
      <c r="A318" s="26">
        <v>41904.5648171875</v>
      </c>
      <c r="B318" t="s">
        <v>130</v>
      </c>
      <c r="C318" t="s">
        <v>129</v>
      </c>
      <c r="D318" t="s">
        <v>376</v>
      </c>
      <c r="E318" t="s">
        <v>193</v>
      </c>
      <c r="F318" t="s">
        <v>377</v>
      </c>
      <c r="G318" t="s">
        <v>378</v>
      </c>
      <c r="H318" t="s">
        <v>379</v>
      </c>
    </row>
    <row r="319" spans="1:40" x14ac:dyDescent="0.2">
      <c r="A319" s="26">
        <v>41904.564817372688</v>
      </c>
      <c r="B319" t="s">
        <v>130</v>
      </c>
      <c r="C319" t="s">
        <v>129</v>
      </c>
      <c r="D319" t="s">
        <v>380</v>
      </c>
    </row>
    <row r="320" spans="1:40" x14ac:dyDescent="0.2">
      <c r="A320" s="26">
        <v>41904.564817372688</v>
      </c>
      <c r="B320" t="s">
        <v>130</v>
      </c>
      <c r="C320" t="s">
        <v>129</v>
      </c>
      <c r="D320" t="s">
        <v>381</v>
      </c>
      <c r="E320" t="s">
        <v>133</v>
      </c>
      <c r="F320" t="s">
        <v>134</v>
      </c>
      <c r="G320" t="s">
        <v>135</v>
      </c>
      <c r="H320" t="s">
        <v>136</v>
      </c>
      <c r="I320">
        <v>1900000</v>
      </c>
      <c r="J320" t="s">
        <v>137</v>
      </c>
      <c r="K320">
        <v>1900000</v>
      </c>
      <c r="L320" t="s">
        <v>138</v>
      </c>
      <c r="M320">
        <v>500</v>
      </c>
      <c r="N320" t="s">
        <v>139</v>
      </c>
      <c r="O320" t="s">
        <v>140</v>
      </c>
      <c r="P320">
        <v>300</v>
      </c>
      <c r="Q320" t="s">
        <v>139</v>
      </c>
    </row>
    <row r="321" spans="1:40" x14ac:dyDescent="0.2">
      <c r="A321" s="26">
        <v>41904.564817372688</v>
      </c>
      <c r="B321" t="s">
        <v>130</v>
      </c>
      <c r="C321" t="s">
        <v>129</v>
      </c>
      <c r="D321" t="s">
        <v>382</v>
      </c>
      <c r="E321" t="s">
        <v>133</v>
      </c>
      <c r="F321" t="s">
        <v>134</v>
      </c>
      <c r="G321" t="s">
        <v>135</v>
      </c>
      <c r="H321" t="s">
        <v>142</v>
      </c>
      <c r="I321">
        <v>49</v>
      </c>
      <c r="J321" t="s">
        <v>139</v>
      </c>
      <c r="K321" t="s">
        <v>143</v>
      </c>
      <c r="L321">
        <v>130</v>
      </c>
      <c r="M321" t="s">
        <v>139</v>
      </c>
      <c r="N321" t="s">
        <v>144</v>
      </c>
      <c r="O321">
        <v>180</v>
      </c>
      <c r="P321" t="s">
        <v>139</v>
      </c>
      <c r="Q321" t="s">
        <v>145</v>
      </c>
      <c r="R321">
        <v>140</v>
      </c>
      <c r="S321" t="s">
        <v>139</v>
      </c>
      <c r="T321" t="s">
        <v>146</v>
      </c>
      <c r="U321">
        <v>80</v>
      </c>
      <c r="V321" t="s">
        <v>139</v>
      </c>
      <c r="W321" t="s">
        <v>147</v>
      </c>
      <c r="X321">
        <v>101</v>
      </c>
      <c r="Y321" t="s">
        <v>139</v>
      </c>
      <c r="Z321" t="s">
        <v>148</v>
      </c>
      <c r="AA321">
        <v>190</v>
      </c>
      <c r="AB321" t="s">
        <v>139</v>
      </c>
      <c r="AC321" t="s">
        <v>149</v>
      </c>
      <c r="AD321">
        <v>20</v>
      </c>
      <c r="AE321" t="s">
        <v>139</v>
      </c>
    </row>
    <row r="322" spans="1:40" x14ac:dyDescent="0.2">
      <c r="A322" s="26">
        <v>41904.564817372688</v>
      </c>
      <c r="B322" t="s">
        <v>130</v>
      </c>
      <c r="C322" t="s">
        <v>129</v>
      </c>
      <c r="D322" t="s">
        <v>383</v>
      </c>
    </row>
    <row r="323" spans="1:40" x14ac:dyDescent="0.2">
      <c r="A323" s="26">
        <v>41904.564817372688</v>
      </c>
      <c r="B323" t="s">
        <v>130</v>
      </c>
      <c r="C323" t="s">
        <v>129</v>
      </c>
      <c r="D323" t="s">
        <v>384</v>
      </c>
      <c r="E323" t="s">
        <v>133</v>
      </c>
      <c r="F323" t="s">
        <v>134</v>
      </c>
      <c r="G323" t="s">
        <v>135</v>
      </c>
      <c r="H323" t="s">
        <v>152</v>
      </c>
      <c r="I323">
        <v>50</v>
      </c>
      <c r="J323" t="s">
        <v>139</v>
      </c>
      <c r="K323" t="s">
        <v>153</v>
      </c>
      <c r="L323">
        <v>50</v>
      </c>
      <c r="M323" t="s">
        <v>139</v>
      </c>
      <c r="N323" t="s">
        <v>154</v>
      </c>
      <c r="O323">
        <v>50</v>
      </c>
      <c r="P323" t="s">
        <v>139</v>
      </c>
    </row>
    <row r="324" spans="1:40" x14ac:dyDescent="0.2">
      <c r="A324" s="26">
        <v>41904.564817372688</v>
      </c>
      <c r="B324" t="s">
        <v>130</v>
      </c>
      <c r="C324" t="s">
        <v>129</v>
      </c>
      <c r="D324" t="s">
        <v>385</v>
      </c>
      <c r="E324" t="s">
        <v>133</v>
      </c>
      <c r="F324" t="s">
        <v>134</v>
      </c>
      <c r="G324" t="s">
        <v>135</v>
      </c>
      <c r="H324" t="s">
        <v>156</v>
      </c>
      <c r="I324">
        <v>35</v>
      </c>
      <c r="J324" t="s">
        <v>139</v>
      </c>
      <c r="K324" t="s">
        <v>157</v>
      </c>
      <c r="L324">
        <v>5</v>
      </c>
      <c r="M324" t="s">
        <v>139</v>
      </c>
      <c r="N324" t="s">
        <v>158</v>
      </c>
      <c r="O324">
        <v>60</v>
      </c>
      <c r="P324" t="s">
        <v>139</v>
      </c>
    </row>
    <row r="325" spans="1:40" x14ac:dyDescent="0.2">
      <c r="A325" s="26">
        <v>41904.564817372688</v>
      </c>
      <c r="B325" t="s">
        <v>130</v>
      </c>
      <c r="C325" t="s">
        <v>129</v>
      </c>
      <c r="D325" t="s">
        <v>386</v>
      </c>
      <c r="E325" t="s">
        <v>133</v>
      </c>
      <c r="F325" t="s">
        <v>134</v>
      </c>
      <c r="G325" t="s">
        <v>135</v>
      </c>
      <c r="H325" t="s">
        <v>160</v>
      </c>
      <c r="I325">
        <v>1</v>
      </c>
      <c r="J325" t="s">
        <v>139</v>
      </c>
    </row>
    <row r="326" spans="1:40" x14ac:dyDescent="0.2">
      <c r="A326" s="26">
        <v>41904.564817372688</v>
      </c>
      <c r="B326" t="s">
        <v>130</v>
      </c>
      <c r="C326" t="s">
        <v>129</v>
      </c>
      <c r="D326" t="s">
        <v>387</v>
      </c>
      <c r="E326" t="s">
        <v>133</v>
      </c>
      <c r="F326" t="s">
        <v>134</v>
      </c>
      <c r="G326" t="s">
        <v>135</v>
      </c>
      <c r="H326" t="s">
        <v>162</v>
      </c>
      <c r="I326">
        <v>30</v>
      </c>
      <c r="J326" t="s">
        <v>139</v>
      </c>
      <c r="K326" t="s">
        <v>163</v>
      </c>
      <c r="L326">
        <v>30</v>
      </c>
      <c r="M326" t="s">
        <v>139</v>
      </c>
      <c r="N326" t="s">
        <v>164</v>
      </c>
      <c r="O326">
        <v>30</v>
      </c>
      <c r="P326" t="s">
        <v>139</v>
      </c>
      <c r="Q326" t="s">
        <v>165</v>
      </c>
      <c r="R326">
        <v>10</v>
      </c>
      <c r="S326" t="s">
        <v>139</v>
      </c>
      <c r="T326" t="s">
        <v>166</v>
      </c>
      <c r="U326">
        <v>20</v>
      </c>
      <c r="V326" t="s">
        <v>139</v>
      </c>
      <c r="W326" t="s">
        <v>167</v>
      </c>
      <c r="X326">
        <v>20</v>
      </c>
      <c r="Y326" t="s">
        <v>139</v>
      </c>
      <c r="Z326" t="s">
        <v>168</v>
      </c>
      <c r="AA326">
        <v>20</v>
      </c>
      <c r="AB326" t="s">
        <v>139</v>
      </c>
      <c r="AC326" t="s">
        <v>169</v>
      </c>
      <c r="AD326">
        <v>20</v>
      </c>
      <c r="AE326" t="s">
        <v>139</v>
      </c>
      <c r="AF326" t="s">
        <v>170</v>
      </c>
      <c r="AG326">
        <v>115200</v>
      </c>
      <c r="AH326" t="s">
        <v>139</v>
      </c>
      <c r="AI326" t="s">
        <v>171</v>
      </c>
      <c r="AJ326">
        <v>12000</v>
      </c>
      <c r="AK326" t="s">
        <v>139</v>
      </c>
      <c r="AL326" t="s">
        <v>172</v>
      </c>
      <c r="AM326">
        <v>30000</v>
      </c>
      <c r="AN326" t="s">
        <v>139</v>
      </c>
    </row>
    <row r="327" spans="1:40" x14ac:dyDescent="0.2">
      <c r="A327" s="26">
        <v>41904.564817372688</v>
      </c>
      <c r="B327" t="s">
        <v>130</v>
      </c>
      <c r="C327" t="s">
        <v>129</v>
      </c>
      <c r="D327" t="s">
        <v>388</v>
      </c>
      <c r="E327" t="s">
        <v>133</v>
      </c>
      <c r="F327" t="s">
        <v>134</v>
      </c>
      <c r="G327" t="s">
        <v>135</v>
      </c>
      <c r="H327" t="s">
        <v>174</v>
      </c>
      <c r="I327">
        <v>60</v>
      </c>
      <c r="J327" t="s">
        <v>139</v>
      </c>
      <c r="K327" t="s">
        <v>175</v>
      </c>
      <c r="L327">
        <v>40</v>
      </c>
      <c r="M327" t="s">
        <v>139</v>
      </c>
      <c r="N327" t="s">
        <v>176</v>
      </c>
      <c r="O327">
        <v>50</v>
      </c>
      <c r="P327" t="s">
        <v>139</v>
      </c>
      <c r="Q327" t="s">
        <v>177</v>
      </c>
      <c r="R327">
        <v>40</v>
      </c>
      <c r="S327" t="s">
        <v>139</v>
      </c>
      <c r="T327" t="s">
        <v>178</v>
      </c>
      <c r="U327">
        <v>60</v>
      </c>
      <c r="V327" t="s">
        <v>139</v>
      </c>
      <c r="W327" t="s">
        <v>179</v>
      </c>
      <c r="X327">
        <v>50</v>
      </c>
      <c r="Y327" t="s">
        <v>139</v>
      </c>
      <c r="Z327" t="s">
        <v>180</v>
      </c>
      <c r="AA327">
        <v>50</v>
      </c>
      <c r="AB327" t="s">
        <v>139</v>
      </c>
      <c r="AC327" t="s">
        <v>181</v>
      </c>
      <c r="AD327">
        <v>35</v>
      </c>
      <c r="AE327" t="s">
        <v>139</v>
      </c>
      <c r="AF327" t="s">
        <v>182</v>
      </c>
      <c r="AG327">
        <v>8</v>
      </c>
      <c r="AH327" t="s">
        <v>139</v>
      </c>
      <c r="AI327" t="s">
        <v>183</v>
      </c>
      <c r="AJ327">
        <v>90</v>
      </c>
      <c r="AK327" t="s">
        <v>139</v>
      </c>
      <c r="AL327" t="s">
        <v>184</v>
      </c>
      <c r="AM327">
        <v>1</v>
      </c>
      <c r="AN327" t="s">
        <v>139</v>
      </c>
    </row>
    <row r="328" spans="1:40" x14ac:dyDescent="0.2">
      <c r="A328" s="26">
        <v>41904.564817372688</v>
      </c>
      <c r="B328" t="s">
        <v>130</v>
      </c>
      <c r="C328" t="s">
        <v>129</v>
      </c>
      <c r="D328" t="s">
        <v>389</v>
      </c>
      <c r="E328" t="s">
        <v>133</v>
      </c>
      <c r="F328" t="s">
        <v>134</v>
      </c>
      <c r="G328" t="s">
        <v>135</v>
      </c>
      <c r="H328" t="s">
        <v>186</v>
      </c>
      <c r="I328">
        <v>33</v>
      </c>
      <c r="J328" t="s">
        <v>139</v>
      </c>
      <c r="K328" t="s">
        <v>187</v>
      </c>
      <c r="L328">
        <v>33</v>
      </c>
      <c r="M328" t="s">
        <v>139</v>
      </c>
      <c r="N328" t="s">
        <v>188</v>
      </c>
      <c r="O328">
        <v>34</v>
      </c>
      <c r="P328" t="s">
        <v>139</v>
      </c>
      <c r="Q328" t="s">
        <v>166</v>
      </c>
      <c r="R328">
        <v>20</v>
      </c>
      <c r="S328" t="s">
        <v>139</v>
      </c>
      <c r="T328" t="s">
        <v>167</v>
      </c>
      <c r="U328">
        <v>20</v>
      </c>
      <c r="V328" t="s">
        <v>139</v>
      </c>
      <c r="W328" t="s">
        <v>168</v>
      </c>
      <c r="X328">
        <v>20</v>
      </c>
      <c r="Y328" t="s">
        <v>139</v>
      </c>
      <c r="Z328" t="s">
        <v>189</v>
      </c>
      <c r="AA328">
        <v>20</v>
      </c>
      <c r="AB328" t="s">
        <v>139</v>
      </c>
      <c r="AC328" t="s">
        <v>190</v>
      </c>
      <c r="AD328">
        <v>20</v>
      </c>
      <c r="AE328" t="s">
        <v>139</v>
      </c>
      <c r="AF328" t="s">
        <v>191</v>
      </c>
      <c r="AG328">
        <v>20</v>
      </c>
      <c r="AH328" t="s">
        <v>139</v>
      </c>
      <c r="AI328" t="s">
        <v>170</v>
      </c>
      <c r="AJ328">
        <v>115200</v>
      </c>
      <c r="AK328" t="s">
        <v>139</v>
      </c>
      <c r="AL328" t="s">
        <v>171</v>
      </c>
      <c r="AM328">
        <v>12000</v>
      </c>
      <c r="AN328" t="s">
        <v>139</v>
      </c>
    </row>
    <row r="329" spans="1:40" x14ac:dyDescent="0.2">
      <c r="A329" s="26">
        <v>41904.564817372688</v>
      </c>
      <c r="B329" t="s">
        <v>130</v>
      </c>
      <c r="C329" t="s">
        <v>129</v>
      </c>
      <c r="D329" t="s">
        <v>382</v>
      </c>
      <c r="E329" t="s">
        <v>133</v>
      </c>
      <c r="F329" t="s">
        <v>134</v>
      </c>
      <c r="G329" t="s">
        <v>135</v>
      </c>
      <c r="H329" t="s">
        <v>142</v>
      </c>
      <c r="I329">
        <v>49</v>
      </c>
      <c r="J329" t="s">
        <v>139</v>
      </c>
      <c r="K329" t="s">
        <v>143</v>
      </c>
      <c r="L329">
        <v>130</v>
      </c>
      <c r="M329" t="s">
        <v>139</v>
      </c>
      <c r="N329" t="s">
        <v>144</v>
      </c>
      <c r="O329">
        <v>180</v>
      </c>
      <c r="P329" t="s">
        <v>139</v>
      </c>
      <c r="Q329" t="s">
        <v>145</v>
      </c>
      <c r="R329">
        <v>140</v>
      </c>
      <c r="S329" t="s">
        <v>139</v>
      </c>
      <c r="T329" t="s">
        <v>146</v>
      </c>
      <c r="U329">
        <v>80</v>
      </c>
      <c r="V329" t="s">
        <v>139</v>
      </c>
      <c r="W329" t="s">
        <v>147</v>
      </c>
      <c r="X329">
        <v>101</v>
      </c>
      <c r="Y329" t="s">
        <v>139</v>
      </c>
      <c r="Z329" t="s">
        <v>148</v>
      </c>
      <c r="AA329">
        <v>190</v>
      </c>
      <c r="AB329" t="s">
        <v>139</v>
      </c>
      <c r="AC329" t="s">
        <v>149</v>
      </c>
      <c r="AD329">
        <v>20</v>
      </c>
      <c r="AE329" t="s">
        <v>139</v>
      </c>
    </row>
    <row r="330" spans="1:40" x14ac:dyDescent="0.2">
      <c r="A330" s="26">
        <v>41904.564817372688</v>
      </c>
      <c r="B330" t="s">
        <v>130</v>
      </c>
      <c r="C330" t="s">
        <v>129</v>
      </c>
      <c r="D330" t="s">
        <v>383</v>
      </c>
    </row>
    <row r="331" spans="1:40" x14ac:dyDescent="0.2">
      <c r="A331" s="26">
        <v>41904.564817372688</v>
      </c>
      <c r="B331" t="s">
        <v>130</v>
      </c>
      <c r="C331" t="s">
        <v>129</v>
      </c>
      <c r="D331" t="s">
        <v>384</v>
      </c>
      <c r="E331" t="s">
        <v>133</v>
      </c>
      <c r="F331" t="s">
        <v>134</v>
      </c>
      <c r="G331" t="s">
        <v>135</v>
      </c>
      <c r="H331" t="s">
        <v>152</v>
      </c>
      <c r="I331">
        <v>50</v>
      </c>
      <c r="J331" t="s">
        <v>139</v>
      </c>
      <c r="K331" t="s">
        <v>153</v>
      </c>
      <c r="L331">
        <v>50</v>
      </c>
      <c r="M331" t="s">
        <v>139</v>
      </c>
      <c r="N331" t="s">
        <v>154</v>
      </c>
      <c r="O331">
        <v>50</v>
      </c>
      <c r="P331" t="s">
        <v>139</v>
      </c>
    </row>
    <row r="332" spans="1:40" x14ac:dyDescent="0.2">
      <c r="A332" s="26">
        <v>41904.564817372688</v>
      </c>
      <c r="B332" t="s">
        <v>130</v>
      </c>
      <c r="C332" t="s">
        <v>129</v>
      </c>
      <c r="D332" t="s">
        <v>385</v>
      </c>
      <c r="E332" t="s">
        <v>133</v>
      </c>
      <c r="F332" t="s">
        <v>134</v>
      </c>
      <c r="G332" t="s">
        <v>135</v>
      </c>
      <c r="H332" t="s">
        <v>156</v>
      </c>
      <c r="I332">
        <v>35</v>
      </c>
      <c r="J332" t="s">
        <v>139</v>
      </c>
      <c r="K332" t="s">
        <v>157</v>
      </c>
      <c r="L332">
        <v>5</v>
      </c>
      <c r="M332" t="s">
        <v>139</v>
      </c>
      <c r="N332" t="s">
        <v>158</v>
      </c>
      <c r="O332">
        <v>60</v>
      </c>
      <c r="P332" t="s">
        <v>139</v>
      </c>
    </row>
    <row r="333" spans="1:40" x14ac:dyDescent="0.2">
      <c r="A333" s="26">
        <v>41904.564817372688</v>
      </c>
      <c r="B333" t="s">
        <v>130</v>
      </c>
      <c r="C333" t="s">
        <v>129</v>
      </c>
      <c r="D333" t="s">
        <v>386</v>
      </c>
      <c r="E333" t="s">
        <v>133</v>
      </c>
      <c r="F333" t="s">
        <v>134</v>
      </c>
      <c r="G333" t="s">
        <v>135</v>
      </c>
      <c r="H333" t="s">
        <v>160</v>
      </c>
      <c r="I333">
        <v>1</v>
      </c>
      <c r="J333" t="s">
        <v>139</v>
      </c>
    </row>
    <row r="334" spans="1:40" x14ac:dyDescent="0.2">
      <c r="A334" s="26">
        <v>41904.564817372688</v>
      </c>
      <c r="B334" t="s">
        <v>130</v>
      </c>
      <c r="C334" t="s">
        <v>129</v>
      </c>
      <c r="D334" t="s">
        <v>387</v>
      </c>
      <c r="E334" t="s">
        <v>133</v>
      </c>
      <c r="F334" t="s">
        <v>134</v>
      </c>
      <c r="G334" t="s">
        <v>135</v>
      </c>
      <c r="H334" t="s">
        <v>162</v>
      </c>
      <c r="I334">
        <v>30</v>
      </c>
      <c r="J334" t="s">
        <v>139</v>
      </c>
      <c r="K334" t="s">
        <v>163</v>
      </c>
      <c r="L334">
        <v>30</v>
      </c>
      <c r="M334" t="s">
        <v>139</v>
      </c>
      <c r="N334" t="s">
        <v>164</v>
      </c>
      <c r="O334">
        <v>30</v>
      </c>
      <c r="P334" t="s">
        <v>139</v>
      </c>
      <c r="Q334" t="s">
        <v>165</v>
      </c>
      <c r="R334">
        <v>10</v>
      </c>
      <c r="S334" t="s">
        <v>139</v>
      </c>
      <c r="T334" t="s">
        <v>166</v>
      </c>
      <c r="U334">
        <v>20</v>
      </c>
      <c r="V334" t="s">
        <v>139</v>
      </c>
      <c r="W334" t="s">
        <v>167</v>
      </c>
      <c r="X334">
        <v>20</v>
      </c>
      <c r="Y334" t="s">
        <v>139</v>
      </c>
      <c r="Z334" t="s">
        <v>168</v>
      </c>
      <c r="AA334">
        <v>20</v>
      </c>
      <c r="AB334" t="s">
        <v>139</v>
      </c>
      <c r="AC334" t="s">
        <v>169</v>
      </c>
      <c r="AD334">
        <v>20</v>
      </c>
      <c r="AE334" t="s">
        <v>139</v>
      </c>
      <c r="AF334" t="s">
        <v>170</v>
      </c>
      <c r="AG334">
        <v>115200</v>
      </c>
      <c r="AH334" t="s">
        <v>139</v>
      </c>
      <c r="AI334" t="s">
        <v>171</v>
      </c>
      <c r="AJ334">
        <v>12000</v>
      </c>
      <c r="AK334" t="s">
        <v>139</v>
      </c>
      <c r="AL334" t="s">
        <v>172</v>
      </c>
      <c r="AM334">
        <v>30000</v>
      </c>
      <c r="AN334" t="s">
        <v>139</v>
      </c>
    </row>
    <row r="335" spans="1:40" x14ac:dyDescent="0.2">
      <c r="A335" s="26">
        <v>41904.564817372688</v>
      </c>
      <c r="B335" t="s">
        <v>130</v>
      </c>
      <c r="C335" t="s">
        <v>129</v>
      </c>
      <c r="D335" t="s">
        <v>388</v>
      </c>
      <c r="E335" t="s">
        <v>133</v>
      </c>
      <c r="F335" t="s">
        <v>134</v>
      </c>
      <c r="G335" t="s">
        <v>135</v>
      </c>
      <c r="H335" t="s">
        <v>174</v>
      </c>
      <c r="I335">
        <v>60</v>
      </c>
      <c r="J335" t="s">
        <v>139</v>
      </c>
      <c r="K335" t="s">
        <v>175</v>
      </c>
      <c r="L335">
        <v>40</v>
      </c>
      <c r="M335" t="s">
        <v>139</v>
      </c>
      <c r="N335" t="s">
        <v>176</v>
      </c>
      <c r="O335">
        <v>50</v>
      </c>
      <c r="P335" t="s">
        <v>139</v>
      </c>
      <c r="Q335" t="s">
        <v>177</v>
      </c>
      <c r="R335">
        <v>40</v>
      </c>
      <c r="S335" t="s">
        <v>139</v>
      </c>
      <c r="T335" t="s">
        <v>178</v>
      </c>
      <c r="U335">
        <v>60</v>
      </c>
      <c r="V335" t="s">
        <v>139</v>
      </c>
      <c r="W335" t="s">
        <v>179</v>
      </c>
      <c r="X335">
        <v>50</v>
      </c>
      <c r="Y335" t="s">
        <v>139</v>
      </c>
      <c r="Z335" t="s">
        <v>180</v>
      </c>
      <c r="AA335">
        <v>50</v>
      </c>
      <c r="AB335" t="s">
        <v>139</v>
      </c>
      <c r="AC335" t="s">
        <v>181</v>
      </c>
      <c r="AD335">
        <v>35</v>
      </c>
      <c r="AE335" t="s">
        <v>139</v>
      </c>
      <c r="AF335" t="s">
        <v>182</v>
      </c>
      <c r="AG335">
        <v>8</v>
      </c>
      <c r="AH335" t="s">
        <v>139</v>
      </c>
      <c r="AI335" t="s">
        <v>183</v>
      </c>
      <c r="AJ335">
        <v>90</v>
      </c>
      <c r="AK335" t="s">
        <v>139</v>
      </c>
      <c r="AL335" t="s">
        <v>184</v>
      </c>
      <c r="AM335">
        <v>1</v>
      </c>
      <c r="AN335" t="s">
        <v>139</v>
      </c>
    </row>
    <row r="336" spans="1:40" x14ac:dyDescent="0.2">
      <c r="A336" s="26">
        <v>41904.564817372688</v>
      </c>
      <c r="B336" t="s">
        <v>130</v>
      </c>
      <c r="C336" t="s">
        <v>129</v>
      </c>
      <c r="D336" t="s">
        <v>389</v>
      </c>
      <c r="E336" t="s">
        <v>133</v>
      </c>
      <c r="F336" t="s">
        <v>134</v>
      </c>
      <c r="G336" t="s">
        <v>135</v>
      </c>
      <c r="H336" t="s">
        <v>186</v>
      </c>
      <c r="I336">
        <v>33</v>
      </c>
      <c r="J336" t="s">
        <v>139</v>
      </c>
      <c r="K336" t="s">
        <v>187</v>
      </c>
      <c r="L336">
        <v>33</v>
      </c>
      <c r="M336" t="s">
        <v>139</v>
      </c>
      <c r="N336" t="s">
        <v>188</v>
      </c>
      <c r="O336">
        <v>34</v>
      </c>
      <c r="P336" t="s">
        <v>139</v>
      </c>
      <c r="Q336" t="s">
        <v>166</v>
      </c>
      <c r="R336">
        <v>20</v>
      </c>
      <c r="S336" t="s">
        <v>139</v>
      </c>
      <c r="T336" t="s">
        <v>167</v>
      </c>
      <c r="U336">
        <v>20</v>
      </c>
      <c r="V336" t="s">
        <v>139</v>
      </c>
      <c r="W336" t="s">
        <v>168</v>
      </c>
      <c r="X336">
        <v>20</v>
      </c>
      <c r="Y336" t="s">
        <v>139</v>
      </c>
      <c r="Z336" t="s">
        <v>189</v>
      </c>
      <c r="AA336">
        <v>20</v>
      </c>
      <c r="AB336" t="s">
        <v>139</v>
      </c>
      <c r="AC336" t="s">
        <v>190</v>
      </c>
      <c r="AD336">
        <v>20</v>
      </c>
      <c r="AE336" t="s">
        <v>139</v>
      </c>
      <c r="AF336" t="s">
        <v>191</v>
      </c>
      <c r="AG336">
        <v>20</v>
      </c>
      <c r="AH336" t="s">
        <v>139</v>
      </c>
      <c r="AI336" t="s">
        <v>170</v>
      </c>
      <c r="AJ336">
        <v>115200</v>
      </c>
      <c r="AK336" t="s">
        <v>139</v>
      </c>
      <c r="AL336" t="s">
        <v>171</v>
      </c>
      <c r="AM336">
        <v>12000</v>
      </c>
      <c r="AN336" t="s">
        <v>139</v>
      </c>
    </row>
    <row r="337" spans="1:40" x14ac:dyDescent="0.2">
      <c r="A337" s="26">
        <v>41904.564817372688</v>
      </c>
      <c r="B337" t="s">
        <v>130</v>
      </c>
      <c r="C337" t="s">
        <v>129</v>
      </c>
      <c r="D337" t="s">
        <v>390</v>
      </c>
      <c r="E337" t="s">
        <v>193</v>
      </c>
      <c r="F337" t="s">
        <v>194</v>
      </c>
      <c r="G337" t="s">
        <v>195</v>
      </c>
    </row>
    <row r="338" spans="1:40" x14ac:dyDescent="0.2">
      <c r="A338" s="26">
        <v>41904.564817372688</v>
      </c>
      <c r="B338" t="s">
        <v>130</v>
      </c>
      <c r="C338" t="s">
        <v>129</v>
      </c>
      <c r="D338" t="s">
        <v>391</v>
      </c>
      <c r="E338" t="s">
        <v>193</v>
      </c>
      <c r="F338" t="s">
        <v>392</v>
      </c>
      <c r="G338" t="s">
        <v>393</v>
      </c>
      <c r="H338" t="s">
        <v>394</v>
      </c>
    </row>
    <row r="339" spans="1:40" x14ac:dyDescent="0.2">
      <c r="A339" s="26">
        <v>41904.564817546299</v>
      </c>
      <c r="B339" t="s">
        <v>130</v>
      </c>
      <c r="C339" t="s">
        <v>129</v>
      </c>
      <c r="D339" t="s">
        <v>395</v>
      </c>
    </row>
    <row r="340" spans="1:40" x14ac:dyDescent="0.2">
      <c r="A340" s="26">
        <v>41904.564817546299</v>
      </c>
      <c r="B340" t="s">
        <v>130</v>
      </c>
      <c r="C340" t="s">
        <v>129</v>
      </c>
      <c r="D340" t="s">
        <v>396</v>
      </c>
      <c r="E340" t="s">
        <v>133</v>
      </c>
      <c r="F340" t="s">
        <v>134</v>
      </c>
      <c r="G340" t="s">
        <v>135</v>
      </c>
      <c r="H340" t="s">
        <v>136</v>
      </c>
      <c r="I340">
        <v>1900000</v>
      </c>
      <c r="J340" t="s">
        <v>137</v>
      </c>
      <c r="K340">
        <v>1900000</v>
      </c>
      <c r="L340" t="s">
        <v>138</v>
      </c>
      <c r="M340">
        <v>500</v>
      </c>
      <c r="N340" t="s">
        <v>139</v>
      </c>
      <c r="O340" t="s">
        <v>140</v>
      </c>
      <c r="P340">
        <v>300</v>
      </c>
      <c r="Q340" t="s">
        <v>139</v>
      </c>
    </row>
    <row r="341" spans="1:40" x14ac:dyDescent="0.2">
      <c r="A341" s="26">
        <v>41904.564817546299</v>
      </c>
      <c r="B341" t="s">
        <v>130</v>
      </c>
      <c r="C341" t="s">
        <v>129</v>
      </c>
      <c r="D341" t="s">
        <v>397</v>
      </c>
      <c r="E341" t="s">
        <v>133</v>
      </c>
      <c r="F341" t="s">
        <v>134</v>
      </c>
      <c r="G341" t="s">
        <v>135</v>
      </c>
      <c r="H341" t="s">
        <v>142</v>
      </c>
      <c r="I341">
        <v>49</v>
      </c>
      <c r="J341" t="s">
        <v>139</v>
      </c>
      <c r="K341" t="s">
        <v>143</v>
      </c>
      <c r="L341">
        <v>130</v>
      </c>
      <c r="M341" t="s">
        <v>139</v>
      </c>
      <c r="N341" t="s">
        <v>144</v>
      </c>
      <c r="O341">
        <v>180</v>
      </c>
      <c r="P341" t="s">
        <v>139</v>
      </c>
      <c r="Q341" t="s">
        <v>145</v>
      </c>
      <c r="R341">
        <v>140</v>
      </c>
      <c r="S341" t="s">
        <v>139</v>
      </c>
      <c r="T341" t="s">
        <v>146</v>
      </c>
      <c r="U341">
        <v>80</v>
      </c>
      <c r="V341" t="s">
        <v>139</v>
      </c>
      <c r="W341" t="s">
        <v>147</v>
      </c>
      <c r="X341">
        <v>101</v>
      </c>
      <c r="Y341" t="s">
        <v>139</v>
      </c>
      <c r="Z341" t="s">
        <v>148</v>
      </c>
      <c r="AA341">
        <v>190</v>
      </c>
      <c r="AB341" t="s">
        <v>139</v>
      </c>
      <c r="AC341" t="s">
        <v>149</v>
      </c>
      <c r="AD341">
        <v>20</v>
      </c>
      <c r="AE341" t="s">
        <v>139</v>
      </c>
    </row>
    <row r="342" spans="1:40" x14ac:dyDescent="0.2">
      <c r="A342" s="26">
        <v>41904.564817546299</v>
      </c>
      <c r="B342" t="s">
        <v>130</v>
      </c>
      <c r="C342" t="s">
        <v>129</v>
      </c>
      <c r="D342" t="s">
        <v>398</v>
      </c>
    </row>
    <row r="343" spans="1:40" x14ac:dyDescent="0.2">
      <c r="A343" s="26">
        <v>41904.564817546299</v>
      </c>
      <c r="B343" t="s">
        <v>130</v>
      </c>
      <c r="C343" t="s">
        <v>129</v>
      </c>
      <c r="D343" t="s">
        <v>399</v>
      </c>
      <c r="E343" t="s">
        <v>133</v>
      </c>
      <c r="F343" t="s">
        <v>134</v>
      </c>
      <c r="G343" t="s">
        <v>135</v>
      </c>
      <c r="H343" t="s">
        <v>152</v>
      </c>
      <c r="I343">
        <v>50</v>
      </c>
      <c r="J343" t="s">
        <v>139</v>
      </c>
      <c r="K343" t="s">
        <v>153</v>
      </c>
      <c r="L343">
        <v>50</v>
      </c>
      <c r="M343" t="s">
        <v>139</v>
      </c>
      <c r="N343" t="s">
        <v>154</v>
      </c>
      <c r="O343">
        <v>50</v>
      </c>
      <c r="P343" t="s">
        <v>139</v>
      </c>
    </row>
    <row r="344" spans="1:40" x14ac:dyDescent="0.2">
      <c r="A344" s="26">
        <v>41904.564817546299</v>
      </c>
      <c r="B344" t="s">
        <v>130</v>
      </c>
      <c r="C344" t="s">
        <v>129</v>
      </c>
      <c r="D344" t="s">
        <v>400</v>
      </c>
      <c r="E344" t="s">
        <v>133</v>
      </c>
      <c r="F344" t="s">
        <v>134</v>
      </c>
      <c r="G344" t="s">
        <v>135</v>
      </c>
      <c r="H344" t="s">
        <v>156</v>
      </c>
      <c r="I344">
        <v>35</v>
      </c>
      <c r="J344" t="s">
        <v>139</v>
      </c>
      <c r="K344" t="s">
        <v>157</v>
      </c>
      <c r="L344">
        <v>5</v>
      </c>
      <c r="M344" t="s">
        <v>139</v>
      </c>
      <c r="N344" t="s">
        <v>158</v>
      </c>
      <c r="O344">
        <v>60</v>
      </c>
      <c r="P344" t="s">
        <v>139</v>
      </c>
    </row>
    <row r="345" spans="1:40" x14ac:dyDescent="0.2">
      <c r="A345" s="26">
        <v>41904.564817546299</v>
      </c>
      <c r="B345" t="s">
        <v>130</v>
      </c>
      <c r="C345" t="s">
        <v>129</v>
      </c>
      <c r="D345" t="s">
        <v>401</v>
      </c>
      <c r="E345" t="s">
        <v>133</v>
      </c>
      <c r="F345" t="s">
        <v>134</v>
      </c>
      <c r="G345" t="s">
        <v>135</v>
      </c>
      <c r="H345" t="s">
        <v>160</v>
      </c>
      <c r="I345">
        <v>1</v>
      </c>
      <c r="J345" t="s">
        <v>139</v>
      </c>
    </row>
    <row r="346" spans="1:40" x14ac:dyDescent="0.2">
      <c r="A346" s="26">
        <v>41904.564817546299</v>
      </c>
      <c r="B346" t="s">
        <v>130</v>
      </c>
      <c r="C346" t="s">
        <v>129</v>
      </c>
      <c r="D346" t="s">
        <v>402</v>
      </c>
      <c r="E346" t="s">
        <v>133</v>
      </c>
      <c r="F346" t="s">
        <v>134</v>
      </c>
      <c r="G346" t="s">
        <v>135</v>
      </c>
      <c r="H346" t="s">
        <v>162</v>
      </c>
      <c r="I346">
        <v>30</v>
      </c>
      <c r="J346" t="s">
        <v>139</v>
      </c>
      <c r="K346" t="s">
        <v>163</v>
      </c>
      <c r="L346">
        <v>30</v>
      </c>
      <c r="M346" t="s">
        <v>139</v>
      </c>
      <c r="N346" t="s">
        <v>164</v>
      </c>
      <c r="O346">
        <v>30</v>
      </c>
      <c r="P346" t="s">
        <v>139</v>
      </c>
      <c r="Q346" t="s">
        <v>165</v>
      </c>
      <c r="R346">
        <v>10</v>
      </c>
      <c r="S346" t="s">
        <v>139</v>
      </c>
      <c r="T346" t="s">
        <v>166</v>
      </c>
      <c r="U346">
        <v>20</v>
      </c>
      <c r="V346" t="s">
        <v>139</v>
      </c>
      <c r="W346" t="s">
        <v>167</v>
      </c>
      <c r="X346">
        <v>20</v>
      </c>
      <c r="Y346" t="s">
        <v>139</v>
      </c>
      <c r="Z346" t="s">
        <v>168</v>
      </c>
      <c r="AA346">
        <v>20</v>
      </c>
      <c r="AB346" t="s">
        <v>139</v>
      </c>
      <c r="AC346" t="s">
        <v>169</v>
      </c>
      <c r="AD346">
        <v>20</v>
      </c>
      <c r="AE346" t="s">
        <v>139</v>
      </c>
      <c r="AF346" t="s">
        <v>170</v>
      </c>
      <c r="AG346">
        <v>115200</v>
      </c>
      <c r="AH346" t="s">
        <v>139</v>
      </c>
      <c r="AI346" t="s">
        <v>171</v>
      </c>
      <c r="AJ346">
        <v>12000</v>
      </c>
      <c r="AK346" t="s">
        <v>139</v>
      </c>
      <c r="AL346" t="s">
        <v>172</v>
      </c>
      <c r="AM346">
        <v>30000</v>
      </c>
      <c r="AN346" t="s">
        <v>139</v>
      </c>
    </row>
    <row r="347" spans="1:40" x14ac:dyDescent="0.2">
      <c r="A347" s="26">
        <v>41904.564817546299</v>
      </c>
      <c r="B347" t="s">
        <v>130</v>
      </c>
      <c r="C347" t="s">
        <v>129</v>
      </c>
      <c r="D347" t="s">
        <v>403</v>
      </c>
      <c r="E347" t="s">
        <v>133</v>
      </c>
      <c r="F347" t="s">
        <v>134</v>
      </c>
      <c r="G347" t="s">
        <v>135</v>
      </c>
      <c r="H347" t="s">
        <v>174</v>
      </c>
      <c r="I347">
        <v>60</v>
      </c>
      <c r="J347" t="s">
        <v>139</v>
      </c>
      <c r="K347" t="s">
        <v>175</v>
      </c>
      <c r="L347">
        <v>40</v>
      </c>
      <c r="M347" t="s">
        <v>139</v>
      </c>
      <c r="N347" t="s">
        <v>176</v>
      </c>
      <c r="O347">
        <v>50</v>
      </c>
      <c r="P347" t="s">
        <v>139</v>
      </c>
      <c r="Q347" t="s">
        <v>177</v>
      </c>
      <c r="R347">
        <v>40</v>
      </c>
      <c r="S347" t="s">
        <v>139</v>
      </c>
      <c r="T347" t="s">
        <v>178</v>
      </c>
      <c r="U347">
        <v>60</v>
      </c>
      <c r="V347" t="s">
        <v>139</v>
      </c>
      <c r="W347" t="s">
        <v>179</v>
      </c>
      <c r="X347">
        <v>50</v>
      </c>
      <c r="Y347" t="s">
        <v>139</v>
      </c>
      <c r="Z347" t="s">
        <v>180</v>
      </c>
      <c r="AA347">
        <v>50</v>
      </c>
      <c r="AB347" t="s">
        <v>139</v>
      </c>
      <c r="AC347" t="s">
        <v>181</v>
      </c>
      <c r="AD347">
        <v>35</v>
      </c>
      <c r="AE347" t="s">
        <v>139</v>
      </c>
      <c r="AF347" t="s">
        <v>182</v>
      </c>
      <c r="AG347">
        <v>8</v>
      </c>
      <c r="AH347" t="s">
        <v>139</v>
      </c>
      <c r="AI347" t="s">
        <v>183</v>
      </c>
      <c r="AJ347">
        <v>90</v>
      </c>
      <c r="AK347" t="s">
        <v>139</v>
      </c>
      <c r="AL347" t="s">
        <v>184</v>
      </c>
      <c r="AM347">
        <v>1</v>
      </c>
      <c r="AN347" t="s">
        <v>139</v>
      </c>
    </row>
    <row r="348" spans="1:40" x14ac:dyDescent="0.2">
      <c r="A348" s="26">
        <v>41904.564817546299</v>
      </c>
      <c r="B348" t="s">
        <v>130</v>
      </c>
      <c r="C348" t="s">
        <v>129</v>
      </c>
      <c r="D348" t="s">
        <v>404</v>
      </c>
      <c r="E348" t="s">
        <v>133</v>
      </c>
      <c r="F348" t="s">
        <v>134</v>
      </c>
      <c r="G348" t="s">
        <v>135</v>
      </c>
      <c r="H348" t="s">
        <v>186</v>
      </c>
      <c r="I348">
        <v>33</v>
      </c>
      <c r="J348" t="s">
        <v>139</v>
      </c>
      <c r="K348" t="s">
        <v>187</v>
      </c>
      <c r="L348">
        <v>33</v>
      </c>
      <c r="M348" t="s">
        <v>139</v>
      </c>
      <c r="N348" t="s">
        <v>188</v>
      </c>
      <c r="O348">
        <v>34</v>
      </c>
      <c r="P348" t="s">
        <v>139</v>
      </c>
      <c r="Q348" t="s">
        <v>166</v>
      </c>
      <c r="R348">
        <v>20</v>
      </c>
      <c r="S348" t="s">
        <v>139</v>
      </c>
      <c r="T348" t="s">
        <v>167</v>
      </c>
      <c r="U348">
        <v>20</v>
      </c>
      <c r="V348" t="s">
        <v>139</v>
      </c>
      <c r="W348" t="s">
        <v>168</v>
      </c>
      <c r="X348">
        <v>20</v>
      </c>
      <c r="Y348" t="s">
        <v>139</v>
      </c>
      <c r="Z348" t="s">
        <v>189</v>
      </c>
      <c r="AA348">
        <v>20</v>
      </c>
      <c r="AB348" t="s">
        <v>139</v>
      </c>
      <c r="AC348" t="s">
        <v>190</v>
      </c>
      <c r="AD348">
        <v>20</v>
      </c>
      <c r="AE348" t="s">
        <v>139</v>
      </c>
      <c r="AF348" t="s">
        <v>191</v>
      </c>
      <c r="AG348">
        <v>20</v>
      </c>
      <c r="AH348" t="s">
        <v>139</v>
      </c>
      <c r="AI348" t="s">
        <v>170</v>
      </c>
      <c r="AJ348">
        <v>115200</v>
      </c>
      <c r="AK348" t="s">
        <v>139</v>
      </c>
      <c r="AL348" t="s">
        <v>171</v>
      </c>
      <c r="AM348">
        <v>12000</v>
      </c>
      <c r="AN348" t="s">
        <v>139</v>
      </c>
    </row>
    <row r="349" spans="1:40" x14ac:dyDescent="0.2">
      <c r="A349" s="26">
        <v>41904.564817546299</v>
      </c>
      <c r="B349" t="s">
        <v>130</v>
      </c>
      <c r="C349" t="s">
        <v>129</v>
      </c>
      <c r="D349" t="s">
        <v>397</v>
      </c>
      <c r="E349" t="s">
        <v>133</v>
      </c>
      <c r="F349" t="s">
        <v>134</v>
      </c>
      <c r="G349" t="s">
        <v>135</v>
      </c>
      <c r="H349" t="s">
        <v>142</v>
      </c>
      <c r="I349">
        <v>49</v>
      </c>
      <c r="J349" t="s">
        <v>139</v>
      </c>
      <c r="K349" t="s">
        <v>143</v>
      </c>
      <c r="L349">
        <v>130</v>
      </c>
      <c r="M349" t="s">
        <v>139</v>
      </c>
      <c r="N349" t="s">
        <v>144</v>
      </c>
      <c r="O349">
        <v>180</v>
      </c>
      <c r="P349" t="s">
        <v>139</v>
      </c>
      <c r="Q349" t="s">
        <v>145</v>
      </c>
      <c r="R349">
        <v>140</v>
      </c>
      <c r="S349" t="s">
        <v>139</v>
      </c>
      <c r="T349" t="s">
        <v>146</v>
      </c>
      <c r="U349">
        <v>80</v>
      </c>
      <c r="V349" t="s">
        <v>139</v>
      </c>
      <c r="W349" t="s">
        <v>147</v>
      </c>
      <c r="X349">
        <v>101</v>
      </c>
      <c r="Y349" t="s">
        <v>139</v>
      </c>
      <c r="Z349" t="s">
        <v>148</v>
      </c>
      <c r="AA349">
        <v>190</v>
      </c>
      <c r="AB349" t="s">
        <v>139</v>
      </c>
      <c r="AC349" t="s">
        <v>149</v>
      </c>
      <c r="AD349">
        <v>20</v>
      </c>
      <c r="AE349" t="s">
        <v>139</v>
      </c>
    </row>
    <row r="350" spans="1:40" x14ac:dyDescent="0.2">
      <c r="A350" s="26">
        <v>41904.564817546299</v>
      </c>
      <c r="B350" t="s">
        <v>130</v>
      </c>
      <c r="C350" t="s">
        <v>129</v>
      </c>
      <c r="D350" t="s">
        <v>398</v>
      </c>
    </row>
    <row r="351" spans="1:40" x14ac:dyDescent="0.2">
      <c r="A351" s="26">
        <v>41904.564817546299</v>
      </c>
      <c r="B351" t="s">
        <v>130</v>
      </c>
      <c r="C351" t="s">
        <v>129</v>
      </c>
      <c r="D351" t="s">
        <v>399</v>
      </c>
      <c r="E351" t="s">
        <v>133</v>
      </c>
      <c r="F351" t="s">
        <v>134</v>
      </c>
      <c r="G351" t="s">
        <v>135</v>
      </c>
      <c r="H351" t="s">
        <v>152</v>
      </c>
      <c r="I351">
        <v>50</v>
      </c>
      <c r="J351" t="s">
        <v>139</v>
      </c>
      <c r="K351" t="s">
        <v>153</v>
      </c>
      <c r="L351">
        <v>50</v>
      </c>
      <c r="M351" t="s">
        <v>139</v>
      </c>
      <c r="N351" t="s">
        <v>154</v>
      </c>
      <c r="O351">
        <v>50</v>
      </c>
      <c r="P351" t="s">
        <v>139</v>
      </c>
    </row>
    <row r="352" spans="1:40" x14ac:dyDescent="0.2">
      <c r="A352" s="26">
        <v>41904.564817546299</v>
      </c>
      <c r="B352" t="s">
        <v>130</v>
      </c>
      <c r="C352" t="s">
        <v>129</v>
      </c>
      <c r="D352" t="s">
        <v>400</v>
      </c>
      <c r="E352" t="s">
        <v>133</v>
      </c>
      <c r="F352" t="s">
        <v>134</v>
      </c>
      <c r="G352" t="s">
        <v>135</v>
      </c>
      <c r="H352" t="s">
        <v>156</v>
      </c>
      <c r="I352">
        <v>35</v>
      </c>
      <c r="J352" t="s">
        <v>139</v>
      </c>
      <c r="K352" t="s">
        <v>157</v>
      </c>
      <c r="L352">
        <v>5</v>
      </c>
      <c r="M352" t="s">
        <v>139</v>
      </c>
      <c r="N352" t="s">
        <v>158</v>
      </c>
      <c r="O352">
        <v>60</v>
      </c>
      <c r="P352" t="s">
        <v>139</v>
      </c>
    </row>
    <row r="353" spans="1:40" x14ac:dyDescent="0.2">
      <c r="A353" s="26">
        <v>41904.564817546299</v>
      </c>
      <c r="B353" t="s">
        <v>130</v>
      </c>
      <c r="C353" t="s">
        <v>129</v>
      </c>
      <c r="D353" t="s">
        <v>401</v>
      </c>
      <c r="E353" t="s">
        <v>133</v>
      </c>
      <c r="F353" t="s">
        <v>134</v>
      </c>
      <c r="G353" t="s">
        <v>135</v>
      </c>
      <c r="H353" t="s">
        <v>160</v>
      </c>
      <c r="I353">
        <v>1</v>
      </c>
      <c r="J353" t="s">
        <v>139</v>
      </c>
    </row>
    <row r="354" spans="1:40" x14ac:dyDescent="0.2">
      <c r="A354" s="26">
        <v>41904.564817546299</v>
      </c>
      <c r="B354" t="s">
        <v>130</v>
      </c>
      <c r="C354" t="s">
        <v>129</v>
      </c>
      <c r="D354" t="s">
        <v>402</v>
      </c>
      <c r="E354" t="s">
        <v>133</v>
      </c>
      <c r="F354" t="s">
        <v>134</v>
      </c>
      <c r="G354" t="s">
        <v>135</v>
      </c>
      <c r="H354" t="s">
        <v>162</v>
      </c>
      <c r="I354">
        <v>30</v>
      </c>
      <c r="J354" t="s">
        <v>139</v>
      </c>
      <c r="K354" t="s">
        <v>163</v>
      </c>
      <c r="L354">
        <v>30</v>
      </c>
      <c r="M354" t="s">
        <v>139</v>
      </c>
      <c r="N354" t="s">
        <v>164</v>
      </c>
      <c r="O354">
        <v>30</v>
      </c>
      <c r="P354" t="s">
        <v>139</v>
      </c>
      <c r="Q354" t="s">
        <v>165</v>
      </c>
      <c r="R354">
        <v>10</v>
      </c>
      <c r="S354" t="s">
        <v>139</v>
      </c>
      <c r="T354" t="s">
        <v>166</v>
      </c>
      <c r="U354">
        <v>20</v>
      </c>
      <c r="V354" t="s">
        <v>139</v>
      </c>
      <c r="W354" t="s">
        <v>167</v>
      </c>
      <c r="X354">
        <v>20</v>
      </c>
      <c r="Y354" t="s">
        <v>139</v>
      </c>
      <c r="Z354" t="s">
        <v>168</v>
      </c>
      <c r="AA354">
        <v>20</v>
      </c>
      <c r="AB354" t="s">
        <v>139</v>
      </c>
      <c r="AC354" t="s">
        <v>169</v>
      </c>
      <c r="AD354">
        <v>20</v>
      </c>
      <c r="AE354" t="s">
        <v>139</v>
      </c>
      <c r="AF354" t="s">
        <v>170</v>
      </c>
      <c r="AG354">
        <v>115200</v>
      </c>
      <c r="AH354" t="s">
        <v>139</v>
      </c>
      <c r="AI354" t="s">
        <v>171</v>
      </c>
      <c r="AJ354">
        <v>12000</v>
      </c>
      <c r="AK354" t="s">
        <v>139</v>
      </c>
      <c r="AL354" t="s">
        <v>172</v>
      </c>
      <c r="AM354">
        <v>30000</v>
      </c>
      <c r="AN354" t="s">
        <v>139</v>
      </c>
    </row>
    <row r="355" spans="1:40" x14ac:dyDescent="0.2">
      <c r="A355" s="26">
        <v>41904.564817546299</v>
      </c>
      <c r="B355" t="s">
        <v>130</v>
      </c>
      <c r="C355" t="s">
        <v>129</v>
      </c>
      <c r="D355" t="s">
        <v>403</v>
      </c>
      <c r="E355" t="s">
        <v>133</v>
      </c>
      <c r="F355" t="s">
        <v>134</v>
      </c>
      <c r="G355" t="s">
        <v>135</v>
      </c>
      <c r="H355" t="s">
        <v>174</v>
      </c>
      <c r="I355">
        <v>60</v>
      </c>
      <c r="J355" t="s">
        <v>139</v>
      </c>
      <c r="K355" t="s">
        <v>175</v>
      </c>
      <c r="L355">
        <v>40</v>
      </c>
      <c r="M355" t="s">
        <v>139</v>
      </c>
      <c r="N355" t="s">
        <v>176</v>
      </c>
      <c r="O355">
        <v>50</v>
      </c>
      <c r="P355" t="s">
        <v>139</v>
      </c>
      <c r="Q355" t="s">
        <v>177</v>
      </c>
      <c r="R355">
        <v>40</v>
      </c>
      <c r="S355" t="s">
        <v>139</v>
      </c>
      <c r="T355" t="s">
        <v>178</v>
      </c>
      <c r="U355">
        <v>60</v>
      </c>
      <c r="V355" t="s">
        <v>139</v>
      </c>
      <c r="W355" t="s">
        <v>179</v>
      </c>
      <c r="X355">
        <v>50</v>
      </c>
      <c r="Y355" t="s">
        <v>139</v>
      </c>
      <c r="Z355" t="s">
        <v>180</v>
      </c>
      <c r="AA355">
        <v>50</v>
      </c>
      <c r="AB355" t="s">
        <v>139</v>
      </c>
      <c r="AC355" t="s">
        <v>181</v>
      </c>
      <c r="AD355">
        <v>35</v>
      </c>
      <c r="AE355" t="s">
        <v>139</v>
      </c>
      <c r="AF355" t="s">
        <v>182</v>
      </c>
      <c r="AG355">
        <v>8</v>
      </c>
      <c r="AH355" t="s">
        <v>139</v>
      </c>
      <c r="AI355" t="s">
        <v>183</v>
      </c>
      <c r="AJ355">
        <v>90</v>
      </c>
      <c r="AK355" t="s">
        <v>139</v>
      </c>
      <c r="AL355" t="s">
        <v>184</v>
      </c>
      <c r="AM355">
        <v>1</v>
      </c>
      <c r="AN355" t="s">
        <v>139</v>
      </c>
    </row>
    <row r="356" spans="1:40" x14ac:dyDescent="0.2">
      <c r="A356" s="26">
        <v>41904.564817557868</v>
      </c>
      <c r="B356" t="s">
        <v>130</v>
      </c>
      <c r="C356" t="s">
        <v>129</v>
      </c>
      <c r="D356" t="s">
        <v>405</v>
      </c>
      <c r="E356" t="s">
        <v>193</v>
      </c>
      <c r="F356" t="s">
        <v>194</v>
      </c>
      <c r="G356" t="s">
        <v>195</v>
      </c>
    </row>
    <row r="357" spans="1:40" x14ac:dyDescent="0.2">
      <c r="A357" s="26">
        <v>41904.564817557868</v>
      </c>
      <c r="B357" t="s">
        <v>130</v>
      </c>
      <c r="C357" t="s">
        <v>129</v>
      </c>
      <c r="D357" t="s">
        <v>406</v>
      </c>
      <c r="E357" t="s">
        <v>193</v>
      </c>
      <c r="F357" t="s">
        <v>407</v>
      </c>
      <c r="G357" t="s">
        <v>408</v>
      </c>
      <c r="H357" t="s">
        <v>409</v>
      </c>
    </row>
    <row r="358" spans="1:40" x14ac:dyDescent="0.2">
      <c r="A358" s="26">
        <v>41904.564817557868</v>
      </c>
      <c r="B358" t="s">
        <v>130</v>
      </c>
      <c r="C358" t="s">
        <v>129</v>
      </c>
      <c r="D358" t="s">
        <v>404</v>
      </c>
      <c r="E358" t="s">
        <v>133</v>
      </c>
      <c r="F358" t="s">
        <v>134</v>
      </c>
      <c r="G358" t="s">
        <v>135</v>
      </c>
      <c r="H358" t="s">
        <v>186</v>
      </c>
      <c r="I358">
        <v>33</v>
      </c>
      <c r="J358" t="s">
        <v>139</v>
      </c>
      <c r="K358" t="s">
        <v>187</v>
      </c>
      <c r="L358">
        <v>33</v>
      </c>
      <c r="M358" t="s">
        <v>139</v>
      </c>
      <c r="N358" t="s">
        <v>188</v>
      </c>
      <c r="O358">
        <v>34</v>
      </c>
      <c r="P358" t="s">
        <v>139</v>
      </c>
      <c r="Q358" t="s">
        <v>166</v>
      </c>
      <c r="R358">
        <v>20</v>
      </c>
      <c r="S358" t="s">
        <v>139</v>
      </c>
      <c r="T358" t="s">
        <v>167</v>
      </c>
      <c r="U358">
        <v>20</v>
      </c>
      <c r="V358" t="s">
        <v>139</v>
      </c>
      <c r="W358" t="s">
        <v>168</v>
      </c>
      <c r="X358">
        <v>20</v>
      </c>
      <c r="Y358" t="s">
        <v>139</v>
      </c>
      <c r="Z358" t="s">
        <v>189</v>
      </c>
      <c r="AA358">
        <v>20</v>
      </c>
      <c r="AB358" t="s">
        <v>139</v>
      </c>
      <c r="AC358" t="s">
        <v>190</v>
      </c>
      <c r="AD358">
        <v>20</v>
      </c>
      <c r="AE358" t="s">
        <v>139</v>
      </c>
      <c r="AF358" t="s">
        <v>191</v>
      </c>
      <c r="AG358">
        <v>20</v>
      </c>
      <c r="AH358" t="s">
        <v>139</v>
      </c>
      <c r="AI358" t="s">
        <v>170</v>
      </c>
      <c r="AJ358">
        <v>115200</v>
      </c>
      <c r="AK358" t="s">
        <v>139</v>
      </c>
      <c r="AL358" t="s">
        <v>171</v>
      </c>
      <c r="AM358">
        <v>12000</v>
      </c>
      <c r="AN358" t="s">
        <v>139</v>
      </c>
    </row>
    <row r="359" spans="1:40" x14ac:dyDescent="0.2">
      <c r="A359" s="26">
        <v>41904.56481773148</v>
      </c>
      <c r="B359" t="s">
        <v>130</v>
      </c>
      <c r="C359" t="s">
        <v>129</v>
      </c>
      <c r="D359" t="s">
        <v>410</v>
      </c>
    </row>
    <row r="360" spans="1:40" x14ac:dyDescent="0.2">
      <c r="A360" s="26">
        <v>41904.56481773148</v>
      </c>
      <c r="B360" t="s">
        <v>130</v>
      </c>
      <c r="C360" t="s">
        <v>129</v>
      </c>
      <c r="D360" t="s">
        <v>411</v>
      </c>
      <c r="E360" t="s">
        <v>133</v>
      </c>
      <c r="F360" t="s">
        <v>134</v>
      </c>
      <c r="G360" t="s">
        <v>135</v>
      </c>
      <c r="H360" t="s">
        <v>136</v>
      </c>
      <c r="I360">
        <v>1900000</v>
      </c>
      <c r="J360" t="s">
        <v>137</v>
      </c>
      <c r="K360">
        <v>1900000</v>
      </c>
      <c r="L360" t="s">
        <v>138</v>
      </c>
      <c r="M360">
        <v>500</v>
      </c>
      <c r="N360" t="s">
        <v>139</v>
      </c>
      <c r="O360" t="s">
        <v>140</v>
      </c>
      <c r="P360">
        <v>300</v>
      </c>
      <c r="Q360" t="s">
        <v>139</v>
      </c>
    </row>
    <row r="361" spans="1:40" x14ac:dyDescent="0.2">
      <c r="A361" s="26">
        <v>41904.56481773148</v>
      </c>
      <c r="B361" t="s">
        <v>130</v>
      </c>
      <c r="C361" t="s">
        <v>129</v>
      </c>
      <c r="D361" t="s">
        <v>412</v>
      </c>
      <c r="E361" t="s">
        <v>133</v>
      </c>
      <c r="F361" t="s">
        <v>134</v>
      </c>
      <c r="G361" t="s">
        <v>135</v>
      </c>
      <c r="H361" t="s">
        <v>142</v>
      </c>
      <c r="I361">
        <v>49</v>
      </c>
      <c r="J361" t="s">
        <v>139</v>
      </c>
      <c r="K361" t="s">
        <v>143</v>
      </c>
      <c r="L361">
        <v>130</v>
      </c>
      <c r="M361" t="s">
        <v>139</v>
      </c>
      <c r="N361" t="s">
        <v>144</v>
      </c>
      <c r="O361">
        <v>180</v>
      </c>
      <c r="P361" t="s">
        <v>139</v>
      </c>
      <c r="Q361" t="s">
        <v>145</v>
      </c>
      <c r="R361">
        <v>140</v>
      </c>
      <c r="S361" t="s">
        <v>139</v>
      </c>
      <c r="T361" t="s">
        <v>146</v>
      </c>
      <c r="U361">
        <v>80</v>
      </c>
      <c r="V361" t="s">
        <v>139</v>
      </c>
      <c r="W361" t="s">
        <v>147</v>
      </c>
      <c r="X361">
        <v>101</v>
      </c>
      <c r="Y361" t="s">
        <v>139</v>
      </c>
      <c r="Z361" t="s">
        <v>148</v>
      </c>
      <c r="AA361">
        <v>190</v>
      </c>
      <c r="AB361" t="s">
        <v>139</v>
      </c>
      <c r="AC361" t="s">
        <v>149</v>
      </c>
      <c r="AD361">
        <v>20</v>
      </c>
      <c r="AE361" t="s">
        <v>139</v>
      </c>
    </row>
    <row r="362" spans="1:40" x14ac:dyDescent="0.2">
      <c r="A362" s="26">
        <v>41904.56481773148</v>
      </c>
      <c r="B362" t="s">
        <v>130</v>
      </c>
      <c r="C362" t="s">
        <v>129</v>
      </c>
      <c r="D362" t="s">
        <v>413</v>
      </c>
    </row>
    <row r="363" spans="1:40" x14ac:dyDescent="0.2">
      <c r="A363" s="26">
        <v>41904.56481773148</v>
      </c>
      <c r="B363" t="s">
        <v>130</v>
      </c>
      <c r="C363" t="s">
        <v>129</v>
      </c>
      <c r="D363" t="s">
        <v>414</v>
      </c>
      <c r="E363" t="s">
        <v>133</v>
      </c>
      <c r="F363" t="s">
        <v>134</v>
      </c>
      <c r="G363" t="s">
        <v>135</v>
      </c>
      <c r="H363" t="s">
        <v>152</v>
      </c>
      <c r="I363">
        <v>50</v>
      </c>
      <c r="J363" t="s">
        <v>139</v>
      </c>
      <c r="K363" t="s">
        <v>153</v>
      </c>
      <c r="L363">
        <v>50</v>
      </c>
      <c r="M363" t="s">
        <v>139</v>
      </c>
      <c r="N363" t="s">
        <v>154</v>
      </c>
      <c r="O363">
        <v>50</v>
      </c>
      <c r="P363" t="s">
        <v>139</v>
      </c>
    </row>
    <row r="364" spans="1:40" x14ac:dyDescent="0.2">
      <c r="A364" s="26">
        <v>41904.56481773148</v>
      </c>
      <c r="B364" t="s">
        <v>130</v>
      </c>
      <c r="C364" t="s">
        <v>129</v>
      </c>
      <c r="D364" t="s">
        <v>415</v>
      </c>
      <c r="E364" t="s">
        <v>133</v>
      </c>
      <c r="F364" t="s">
        <v>134</v>
      </c>
      <c r="G364" t="s">
        <v>135</v>
      </c>
      <c r="H364" t="s">
        <v>156</v>
      </c>
      <c r="I364">
        <v>35</v>
      </c>
      <c r="J364" t="s">
        <v>139</v>
      </c>
      <c r="K364" t="s">
        <v>157</v>
      </c>
      <c r="L364">
        <v>5</v>
      </c>
      <c r="M364" t="s">
        <v>139</v>
      </c>
      <c r="N364" t="s">
        <v>158</v>
      </c>
      <c r="O364">
        <v>60</v>
      </c>
      <c r="P364" t="s">
        <v>139</v>
      </c>
    </row>
    <row r="365" spans="1:40" x14ac:dyDescent="0.2">
      <c r="A365" s="26">
        <v>41904.56481773148</v>
      </c>
      <c r="B365" t="s">
        <v>130</v>
      </c>
      <c r="C365" t="s">
        <v>129</v>
      </c>
      <c r="D365" t="s">
        <v>416</v>
      </c>
      <c r="E365" t="s">
        <v>133</v>
      </c>
      <c r="F365" t="s">
        <v>134</v>
      </c>
      <c r="G365" t="s">
        <v>135</v>
      </c>
      <c r="H365" t="s">
        <v>160</v>
      </c>
      <c r="I365">
        <v>1</v>
      </c>
      <c r="J365" t="s">
        <v>139</v>
      </c>
    </row>
    <row r="366" spans="1:40" x14ac:dyDescent="0.2">
      <c r="A366" s="26">
        <v>41904.56481773148</v>
      </c>
      <c r="B366" t="s">
        <v>130</v>
      </c>
      <c r="C366" t="s">
        <v>129</v>
      </c>
      <c r="D366" t="s">
        <v>417</v>
      </c>
      <c r="E366" t="s">
        <v>133</v>
      </c>
      <c r="F366" t="s">
        <v>134</v>
      </c>
      <c r="G366" t="s">
        <v>135</v>
      </c>
      <c r="H366" t="s">
        <v>162</v>
      </c>
      <c r="I366">
        <v>30</v>
      </c>
      <c r="J366" t="s">
        <v>139</v>
      </c>
      <c r="K366" t="s">
        <v>163</v>
      </c>
      <c r="L366">
        <v>30</v>
      </c>
      <c r="M366" t="s">
        <v>139</v>
      </c>
      <c r="N366" t="s">
        <v>164</v>
      </c>
      <c r="O366">
        <v>30</v>
      </c>
      <c r="P366" t="s">
        <v>139</v>
      </c>
      <c r="Q366" t="s">
        <v>165</v>
      </c>
      <c r="R366">
        <v>10</v>
      </c>
      <c r="S366" t="s">
        <v>139</v>
      </c>
      <c r="T366" t="s">
        <v>166</v>
      </c>
      <c r="U366">
        <v>20</v>
      </c>
      <c r="V366" t="s">
        <v>139</v>
      </c>
      <c r="W366" t="s">
        <v>167</v>
      </c>
      <c r="X366">
        <v>20</v>
      </c>
      <c r="Y366" t="s">
        <v>139</v>
      </c>
      <c r="Z366" t="s">
        <v>168</v>
      </c>
      <c r="AA366">
        <v>20</v>
      </c>
      <c r="AB366" t="s">
        <v>139</v>
      </c>
      <c r="AC366" t="s">
        <v>169</v>
      </c>
      <c r="AD366">
        <v>20</v>
      </c>
      <c r="AE366" t="s">
        <v>139</v>
      </c>
      <c r="AF366" t="s">
        <v>170</v>
      </c>
      <c r="AG366">
        <v>115200</v>
      </c>
      <c r="AH366" t="s">
        <v>139</v>
      </c>
      <c r="AI366" t="s">
        <v>171</v>
      </c>
      <c r="AJ366">
        <v>12000</v>
      </c>
      <c r="AK366" t="s">
        <v>139</v>
      </c>
      <c r="AL366" t="s">
        <v>172</v>
      </c>
      <c r="AM366">
        <v>30000</v>
      </c>
      <c r="AN366" t="s">
        <v>139</v>
      </c>
    </row>
    <row r="367" spans="1:40" x14ac:dyDescent="0.2">
      <c r="A367" s="26">
        <v>41904.56481773148</v>
      </c>
      <c r="B367" t="s">
        <v>130</v>
      </c>
      <c r="C367" t="s">
        <v>129</v>
      </c>
      <c r="D367" t="s">
        <v>418</v>
      </c>
      <c r="E367" t="s">
        <v>133</v>
      </c>
      <c r="F367" t="s">
        <v>134</v>
      </c>
      <c r="G367" t="s">
        <v>135</v>
      </c>
      <c r="H367" t="s">
        <v>174</v>
      </c>
      <c r="I367">
        <v>60</v>
      </c>
      <c r="J367" t="s">
        <v>139</v>
      </c>
      <c r="K367" t="s">
        <v>175</v>
      </c>
      <c r="L367">
        <v>40</v>
      </c>
      <c r="M367" t="s">
        <v>139</v>
      </c>
      <c r="N367" t="s">
        <v>176</v>
      </c>
      <c r="O367">
        <v>50</v>
      </c>
      <c r="P367" t="s">
        <v>139</v>
      </c>
      <c r="Q367" t="s">
        <v>177</v>
      </c>
      <c r="R367">
        <v>40</v>
      </c>
      <c r="S367" t="s">
        <v>139</v>
      </c>
      <c r="T367" t="s">
        <v>178</v>
      </c>
      <c r="U367">
        <v>60</v>
      </c>
      <c r="V367" t="s">
        <v>139</v>
      </c>
      <c r="W367" t="s">
        <v>179</v>
      </c>
      <c r="X367">
        <v>50</v>
      </c>
      <c r="Y367" t="s">
        <v>139</v>
      </c>
      <c r="Z367" t="s">
        <v>180</v>
      </c>
      <c r="AA367">
        <v>50</v>
      </c>
      <c r="AB367" t="s">
        <v>139</v>
      </c>
      <c r="AC367" t="s">
        <v>181</v>
      </c>
      <c r="AD367">
        <v>35</v>
      </c>
      <c r="AE367" t="s">
        <v>139</v>
      </c>
      <c r="AF367" t="s">
        <v>182</v>
      </c>
      <c r="AG367">
        <v>8</v>
      </c>
      <c r="AH367" t="s">
        <v>139</v>
      </c>
      <c r="AI367" t="s">
        <v>183</v>
      </c>
      <c r="AJ367">
        <v>90</v>
      </c>
      <c r="AK367" t="s">
        <v>139</v>
      </c>
      <c r="AL367" t="s">
        <v>184</v>
      </c>
      <c r="AM367">
        <v>1</v>
      </c>
      <c r="AN367" t="s">
        <v>139</v>
      </c>
    </row>
    <row r="368" spans="1:40" x14ac:dyDescent="0.2">
      <c r="A368" s="26">
        <v>41904.56481773148</v>
      </c>
      <c r="B368" t="s">
        <v>130</v>
      </c>
      <c r="C368" t="s">
        <v>129</v>
      </c>
      <c r="D368" t="s">
        <v>419</v>
      </c>
      <c r="E368" t="s">
        <v>133</v>
      </c>
      <c r="F368" t="s">
        <v>134</v>
      </c>
      <c r="G368" t="s">
        <v>135</v>
      </c>
      <c r="H368" t="s">
        <v>186</v>
      </c>
      <c r="I368">
        <v>33</v>
      </c>
      <c r="J368" t="s">
        <v>139</v>
      </c>
      <c r="K368" t="s">
        <v>187</v>
      </c>
      <c r="L368">
        <v>33</v>
      </c>
      <c r="M368" t="s">
        <v>139</v>
      </c>
      <c r="N368" t="s">
        <v>188</v>
      </c>
      <c r="O368">
        <v>34</v>
      </c>
      <c r="P368" t="s">
        <v>139</v>
      </c>
      <c r="Q368" t="s">
        <v>166</v>
      </c>
      <c r="R368">
        <v>20</v>
      </c>
      <c r="S368" t="s">
        <v>139</v>
      </c>
      <c r="T368" t="s">
        <v>167</v>
      </c>
      <c r="U368">
        <v>20</v>
      </c>
      <c r="V368" t="s">
        <v>139</v>
      </c>
      <c r="W368" t="s">
        <v>168</v>
      </c>
      <c r="X368">
        <v>20</v>
      </c>
      <c r="Y368" t="s">
        <v>139</v>
      </c>
      <c r="Z368" t="s">
        <v>189</v>
      </c>
      <c r="AA368">
        <v>20</v>
      </c>
      <c r="AB368" t="s">
        <v>139</v>
      </c>
      <c r="AC368" t="s">
        <v>190</v>
      </c>
      <c r="AD368">
        <v>20</v>
      </c>
      <c r="AE368" t="s">
        <v>139</v>
      </c>
      <c r="AF368" t="s">
        <v>191</v>
      </c>
      <c r="AG368">
        <v>20</v>
      </c>
      <c r="AH368" t="s">
        <v>139</v>
      </c>
      <c r="AI368" t="s">
        <v>170</v>
      </c>
      <c r="AJ368">
        <v>115200</v>
      </c>
      <c r="AK368" t="s">
        <v>139</v>
      </c>
      <c r="AL368" t="s">
        <v>171</v>
      </c>
      <c r="AM368">
        <v>12000</v>
      </c>
      <c r="AN368" t="s">
        <v>139</v>
      </c>
    </row>
    <row r="369" spans="1:40" x14ac:dyDescent="0.2">
      <c r="A369" s="26">
        <v>41904.56481773148</v>
      </c>
      <c r="B369" t="s">
        <v>130</v>
      </c>
      <c r="C369" t="s">
        <v>129</v>
      </c>
      <c r="D369" t="s">
        <v>412</v>
      </c>
      <c r="E369" t="s">
        <v>133</v>
      </c>
      <c r="F369" t="s">
        <v>134</v>
      </c>
      <c r="G369" t="s">
        <v>135</v>
      </c>
      <c r="H369" t="s">
        <v>142</v>
      </c>
      <c r="I369">
        <v>49</v>
      </c>
      <c r="J369" t="s">
        <v>139</v>
      </c>
      <c r="K369" t="s">
        <v>143</v>
      </c>
      <c r="L369">
        <v>130</v>
      </c>
      <c r="M369" t="s">
        <v>139</v>
      </c>
      <c r="N369" t="s">
        <v>144</v>
      </c>
      <c r="O369">
        <v>180</v>
      </c>
      <c r="P369" t="s">
        <v>139</v>
      </c>
      <c r="Q369" t="s">
        <v>145</v>
      </c>
      <c r="R369">
        <v>140</v>
      </c>
      <c r="S369" t="s">
        <v>139</v>
      </c>
      <c r="T369" t="s">
        <v>146</v>
      </c>
      <c r="U369">
        <v>80</v>
      </c>
      <c r="V369" t="s">
        <v>139</v>
      </c>
      <c r="W369" t="s">
        <v>147</v>
      </c>
      <c r="X369">
        <v>101</v>
      </c>
      <c r="Y369" t="s">
        <v>139</v>
      </c>
      <c r="Z369" t="s">
        <v>148</v>
      </c>
      <c r="AA369">
        <v>190</v>
      </c>
      <c r="AB369" t="s">
        <v>139</v>
      </c>
      <c r="AC369" t="s">
        <v>149</v>
      </c>
      <c r="AD369">
        <v>20</v>
      </c>
      <c r="AE369" t="s">
        <v>139</v>
      </c>
    </row>
    <row r="370" spans="1:40" x14ac:dyDescent="0.2">
      <c r="A370" s="26">
        <v>41904.56481773148</v>
      </c>
      <c r="B370" t="s">
        <v>130</v>
      </c>
      <c r="C370" t="s">
        <v>129</v>
      </c>
      <c r="D370" t="s">
        <v>413</v>
      </c>
    </row>
    <row r="371" spans="1:40" x14ac:dyDescent="0.2">
      <c r="A371" s="26">
        <v>41904.56481773148</v>
      </c>
      <c r="B371" t="s">
        <v>130</v>
      </c>
      <c r="C371" t="s">
        <v>129</v>
      </c>
      <c r="D371" t="s">
        <v>414</v>
      </c>
      <c r="E371" t="s">
        <v>133</v>
      </c>
      <c r="F371" t="s">
        <v>134</v>
      </c>
      <c r="G371" t="s">
        <v>135</v>
      </c>
      <c r="H371" t="s">
        <v>152</v>
      </c>
      <c r="I371">
        <v>50</v>
      </c>
      <c r="J371" t="s">
        <v>139</v>
      </c>
      <c r="K371" t="s">
        <v>153</v>
      </c>
      <c r="L371">
        <v>50</v>
      </c>
      <c r="M371" t="s">
        <v>139</v>
      </c>
      <c r="N371" t="s">
        <v>154</v>
      </c>
      <c r="O371">
        <v>50</v>
      </c>
      <c r="P371" t="s">
        <v>139</v>
      </c>
    </row>
    <row r="372" spans="1:40" x14ac:dyDescent="0.2">
      <c r="A372" s="26">
        <v>41904.56481773148</v>
      </c>
      <c r="B372" t="s">
        <v>130</v>
      </c>
      <c r="C372" t="s">
        <v>129</v>
      </c>
      <c r="D372" t="s">
        <v>415</v>
      </c>
      <c r="E372" t="s">
        <v>133</v>
      </c>
      <c r="F372" t="s">
        <v>134</v>
      </c>
      <c r="G372" t="s">
        <v>135</v>
      </c>
      <c r="H372" t="s">
        <v>156</v>
      </c>
      <c r="I372">
        <v>35</v>
      </c>
      <c r="J372" t="s">
        <v>139</v>
      </c>
      <c r="K372" t="s">
        <v>157</v>
      </c>
      <c r="L372">
        <v>5</v>
      </c>
      <c r="M372" t="s">
        <v>139</v>
      </c>
      <c r="N372" t="s">
        <v>158</v>
      </c>
      <c r="O372">
        <v>60</v>
      </c>
      <c r="P372" t="s">
        <v>139</v>
      </c>
    </row>
    <row r="373" spans="1:40" x14ac:dyDescent="0.2">
      <c r="A373" s="26">
        <v>41904.56481773148</v>
      </c>
      <c r="B373" t="s">
        <v>130</v>
      </c>
      <c r="C373" t="s">
        <v>129</v>
      </c>
      <c r="D373" t="s">
        <v>416</v>
      </c>
      <c r="E373" t="s">
        <v>133</v>
      </c>
      <c r="F373" t="s">
        <v>134</v>
      </c>
      <c r="G373" t="s">
        <v>135</v>
      </c>
      <c r="H373" t="s">
        <v>160</v>
      </c>
      <c r="I373">
        <v>1</v>
      </c>
      <c r="J373" t="s">
        <v>139</v>
      </c>
    </row>
    <row r="374" spans="1:40" x14ac:dyDescent="0.2">
      <c r="A374" s="26">
        <v>41904.56481773148</v>
      </c>
      <c r="B374" t="s">
        <v>130</v>
      </c>
      <c r="C374" t="s">
        <v>129</v>
      </c>
      <c r="D374" t="s">
        <v>417</v>
      </c>
      <c r="E374" t="s">
        <v>133</v>
      </c>
      <c r="F374" t="s">
        <v>134</v>
      </c>
      <c r="G374" t="s">
        <v>135</v>
      </c>
      <c r="H374" t="s">
        <v>162</v>
      </c>
      <c r="I374">
        <v>30</v>
      </c>
      <c r="J374" t="s">
        <v>139</v>
      </c>
      <c r="K374" t="s">
        <v>163</v>
      </c>
      <c r="L374">
        <v>30</v>
      </c>
      <c r="M374" t="s">
        <v>139</v>
      </c>
      <c r="N374" t="s">
        <v>164</v>
      </c>
      <c r="O374">
        <v>30</v>
      </c>
      <c r="P374" t="s">
        <v>139</v>
      </c>
      <c r="Q374" t="s">
        <v>165</v>
      </c>
      <c r="R374">
        <v>10</v>
      </c>
      <c r="S374" t="s">
        <v>139</v>
      </c>
      <c r="T374" t="s">
        <v>166</v>
      </c>
      <c r="U374">
        <v>20</v>
      </c>
      <c r="V374" t="s">
        <v>139</v>
      </c>
      <c r="W374" t="s">
        <v>167</v>
      </c>
      <c r="X374">
        <v>20</v>
      </c>
      <c r="Y374" t="s">
        <v>139</v>
      </c>
      <c r="Z374" t="s">
        <v>168</v>
      </c>
      <c r="AA374">
        <v>20</v>
      </c>
      <c r="AB374" t="s">
        <v>139</v>
      </c>
      <c r="AC374" t="s">
        <v>169</v>
      </c>
      <c r="AD374">
        <v>20</v>
      </c>
      <c r="AE374" t="s">
        <v>139</v>
      </c>
      <c r="AF374" t="s">
        <v>170</v>
      </c>
      <c r="AG374">
        <v>115200</v>
      </c>
      <c r="AH374" t="s">
        <v>139</v>
      </c>
      <c r="AI374" t="s">
        <v>171</v>
      </c>
      <c r="AJ374">
        <v>12000</v>
      </c>
      <c r="AK374" t="s">
        <v>139</v>
      </c>
      <c r="AL374" t="s">
        <v>172</v>
      </c>
      <c r="AM374">
        <v>30000</v>
      </c>
      <c r="AN374" t="s">
        <v>139</v>
      </c>
    </row>
    <row r="375" spans="1:40" x14ac:dyDescent="0.2">
      <c r="A375" s="26">
        <v>41904.56481773148</v>
      </c>
      <c r="B375" t="s">
        <v>130</v>
      </c>
      <c r="C375" t="s">
        <v>129</v>
      </c>
      <c r="D375" t="s">
        <v>418</v>
      </c>
      <c r="E375" t="s">
        <v>133</v>
      </c>
      <c r="F375" t="s">
        <v>134</v>
      </c>
      <c r="G375" t="s">
        <v>135</v>
      </c>
      <c r="H375" t="s">
        <v>174</v>
      </c>
      <c r="I375">
        <v>60</v>
      </c>
      <c r="J375" t="s">
        <v>139</v>
      </c>
      <c r="K375" t="s">
        <v>175</v>
      </c>
      <c r="L375">
        <v>40</v>
      </c>
      <c r="M375" t="s">
        <v>139</v>
      </c>
      <c r="N375" t="s">
        <v>176</v>
      </c>
      <c r="O375">
        <v>50</v>
      </c>
      <c r="P375" t="s">
        <v>139</v>
      </c>
      <c r="Q375" t="s">
        <v>177</v>
      </c>
      <c r="R375">
        <v>40</v>
      </c>
      <c r="S375" t="s">
        <v>139</v>
      </c>
      <c r="T375" t="s">
        <v>178</v>
      </c>
      <c r="U375">
        <v>60</v>
      </c>
      <c r="V375" t="s">
        <v>139</v>
      </c>
      <c r="W375" t="s">
        <v>179</v>
      </c>
      <c r="X375">
        <v>50</v>
      </c>
      <c r="Y375" t="s">
        <v>139</v>
      </c>
      <c r="Z375" t="s">
        <v>180</v>
      </c>
      <c r="AA375">
        <v>50</v>
      </c>
      <c r="AB375" t="s">
        <v>139</v>
      </c>
      <c r="AC375" t="s">
        <v>181</v>
      </c>
      <c r="AD375">
        <v>35</v>
      </c>
      <c r="AE375" t="s">
        <v>139</v>
      </c>
      <c r="AF375" t="s">
        <v>182</v>
      </c>
      <c r="AG375">
        <v>8</v>
      </c>
      <c r="AH375" t="s">
        <v>139</v>
      </c>
      <c r="AI375" t="s">
        <v>183</v>
      </c>
      <c r="AJ375">
        <v>90</v>
      </c>
      <c r="AK375" t="s">
        <v>139</v>
      </c>
      <c r="AL375" t="s">
        <v>184</v>
      </c>
      <c r="AM375">
        <v>1</v>
      </c>
      <c r="AN375" t="s">
        <v>139</v>
      </c>
    </row>
    <row r="376" spans="1:40" x14ac:dyDescent="0.2">
      <c r="A376" s="26">
        <v>41904.56481773148</v>
      </c>
      <c r="B376" t="s">
        <v>130</v>
      </c>
      <c r="C376" t="s">
        <v>129</v>
      </c>
      <c r="D376" t="s">
        <v>419</v>
      </c>
      <c r="E376" t="s">
        <v>133</v>
      </c>
      <c r="F376" t="s">
        <v>134</v>
      </c>
      <c r="G376" t="s">
        <v>135</v>
      </c>
      <c r="H376" t="s">
        <v>186</v>
      </c>
      <c r="I376">
        <v>33</v>
      </c>
      <c r="J376" t="s">
        <v>139</v>
      </c>
      <c r="K376" t="s">
        <v>187</v>
      </c>
      <c r="L376">
        <v>33</v>
      </c>
      <c r="M376" t="s">
        <v>139</v>
      </c>
      <c r="N376" t="s">
        <v>188</v>
      </c>
      <c r="O376">
        <v>34</v>
      </c>
      <c r="P376" t="s">
        <v>139</v>
      </c>
      <c r="Q376" t="s">
        <v>166</v>
      </c>
      <c r="R376">
        <v>20</v>
      </c>
      <c r="S376" t="s">
        <v>139</v>
      </c>
      <c r="T376" t="s">
        <v>167</v>
      </c>
      <c r="U376">
        <v>20</v>
      </c>
      <c r="V376" t="s">
        <v>139</v>
      </c>
      <c r="W376" t="s">
        <v>168</v>
      </c>
      <c r="X376">
        <v>20</v>
      </c>
      <c r="Y376" t="s">
        <v>139</v>
      </c>
      <c r="Z376" t="s">
        <v>189</v>
      </c>
      <c r="AA376">
        <v>20</v>
      </c>
      <c r="AB376" t="s">
        <v>139</v>
      </c>
      <c r="AC376" t="s">
        <v>190</v>
      </c>
      <c r="AD376">
        <v>20</v>
      </c>
      <c r="AE376" t="s">
        <v>139</v>
      </c>
      <c r="AF376" t="s">
        <v>191</v>
      </c>
      <c r="AG376">
        <v>20</v>
      </c>
      <c r="AH376" t="s">
        <v>139</v>
      </c>
      <c r="AI376" t="s">
        <v>170</v>
      </c>
      <c r="AJ376">
        <v>115200</v>
      </c>
      <c r="AK376" t="s">
        <v>139</v>
      </c>
      <c r="AL376" t="s">
        <v>171</v>
      </c>
      <c r="AM376">
        <v>12000</v>
      </c>
      <c r="AN376" t="s">
        <v>139</v>
      </c>
    </row>
    <row r="377" spans="1:40" x14ac:dyDescent="0.2">
      <c r="A377" s="26">
        <v>41904.56481773148</v>
      </c>
      <c r="B377" t="s">
        <v>130</v>
      </c>
      <c r="C377" t="s">
        <v>129</v>
      </c>
      <c r="D377" t="s">
        <v>420</v>
      </c>
      <c r="E377" t="s">
        <v>193</v>
      </c>
      <c r="F377" t="s">
        <v>194</v>
      </c>
      <c r="G377" t="s">
        <v>195</v>
      </c>
    </row>
    <row r="378" spans="1:40" x14ac:dyDescent="0.2">
      <c r="A378" s="26">
        <v>41904.56481773148</v>
      </c>
      <c r="B378" t="s">
        <v>130</v>
      </c>
      <c r="C378" t="s">
        <v>129</v>
      </c>
      <c r="D378" t="s">
        <v>421</v>
      </c>
      <c r="E378" t="s">
        <v>193</v>
      </c>
      <c r="F378" t="s">
        <v>422</v>
      </c>
      <c r="G378" t="s">
        <v>423</v>
      </c>
      <c r="H378" t="s">
        <v>424</v>
      </c>
    </row>
    <row r="379" spans="1:40" x14ac:dyDescent="0.2">
      <c r="A379" s="26">
        <v>41904.564817905091</v>
      </c>
      <c r="B379" t="s">
        <v>130</v>
      </c>
      <c r="C379" t="s">
        <v>129</v>
      </c>
      <c r="D379" t="s">
        <v>425</v>
      </c>
    </row>
    <row r="380" spans="1:40" x14ac:dyDescent="0.2">
      <c r="A380" s="26">
        <v>41904.564817905091</v>
      </c>
      <c r="B380" t="s">
        <v>130</v>
      </c>
      <c r="C380" t="s">
        <v>129</v>
      </c>
      <c r="D380" t="s">
        <v>426</v>
      </c>
      <c r="E380" t="s">
        <v>133</v>
      </c>
      <c r="F380" t="s">
        <v>134</v>
      </c>
      <c r="G380" t="s">
        <v>135</v>
      </c>
      <c r="H380" t="s">
        <v>136</v>
      </c>
      <c r="I380">
        <v>1900000</v>
      </c>
      <c r="J380" t="s">
        <v>137</v>
      </c>
      <c r="K380">
        <v>1900000</v>
      </c>
      <c r="L380" t="s">
        <v>138</v>
      </c>
      <c r="M380">
        <v>500</v>
      </c>
      <c r="N380" t="s">
        <v>139</v>
      </c>
      <c r="O380" t="s">
        <v>140</v>
      </c>
      <c r="P380">
        <v>300</v>
      </c>
      <c r="Q380" t="s">
        <v>139</v>
      </c>
    </row>
    <row r="381" spans="1:40" x14ac:dyDescent="0.2">
      <c r="A381" s="26">
        <v>41904.564817905091</v>
      </c>
      <c r="B381" t="s">
        <v>130</v>
      </c>
      <c r="C381" t="s">
        <v>129</v>
      </c>
      <c r="D381" t="s">
        <v>427</v>
      </c>
      <c r="E381" t="s">
        <v>133</v>
      </c>
      <c r="F381" t="s">
        <v>134</v>
      </c>
      <c r="G381" t="s">
        <v>135</v>
      </c>
      <c r="H381" t="s">
        <v>142</v>
      </c>
      <c r="I381">
        <v>49</v>
      </c>
      <c r="J381" t="s">
        <v>139</v>
      </c>
      <c r="K381" t="s">
        <v>143</v>
      </c>
      <c r="L381">
        <v>130</v>
      </c>
      <c r="M381" t="s">
        <v>139</v>
      </c>
      <c r="N381" t="s">
        <v>144</v>
      </c>
      <c r="O381">
        <v>180</v>
      </c>
      <c r="P381" t="s">
        <v>139</v>
      </c>
      <c r="Q381" t="s">
        <v>145</v>
      </c>
      <c r="R381">
        <v>140</v>
      </c>
      <c r="S381" t="s">
        <v>139</v>
      </c>
      <c r="T381" t="s">
        <v>146</v>
      </c>
      <c r="U381">
        <v>80</v>
      </c>
      <c r="V381" t="s">
        <v>139</v>
      </c>
      <c r="W381" t="s">
        <v>147</v>
      </c>
      <c r="X381">
        <v>101</v>
      </c>
      <c r="Y381" t="s">
        <v>139</v>
      </c>
      <c r="Z381" t="s">
        <v>148</v>
      </c>
      <c r="AA381">
        <v>190</v>
      </c>
      <c r="AB381" t="s">
        <v>139</v>
      </c>
      <c r="AC381" t="s">
        <v>149</v>
      </c>
      <c r="AD381">
        <v>20</v>
      </c>
      <c r="AE381" t="s">
        <v>139</v>
      </c>
    </row>
    <row r="382" spans="1:40" x14ac:dyDescent="0.2">
      <c r="A382" s="26">
        <v>41904.564817905091</v>
      </c>
      <c r="B382" t="s">
        <v>130</v>
      </c>
      <c r="C382" t="s">
        <v>129</v>
      </c>
      <c r="D382" t="s">
        <v>428</v>
      </c>
    </row>
    <row r="383" spans="1:40" x14ac:dyDescent="0.2">
      <c r="A383" s="26">
        <v>41904.564817905091</v>
      </c>
      <c r="B383" t="s">
        <v>130</v>
      </c>
      <c r="C383" t="s">
        <v>129</v>
      </c>
      <c r="D383" t="s">
        <v>429</v>
      </c>
      <c r="E383" t="s">
        <v>133</v>
      </c>
      <c r="F383" t="s">
        <v>134</v>
      </c>
      <c r="G383" t="s">
        <v>135</v>
      </c>
      <c r="H383" t="s">
        <v>152</v>
      </c>
      <c r="I383">
        <v>50</v>
      </c>
      <c r="J383" t="s">
        <v>139</v>
      </c>
      <c r="K383" t="s">
        <v>153</v>
      </c>
      <c r="L383">
        <v>50</v>
      </c>
      <c r="M383" t="s">
        <v>139</v>
      </c>
      <c r="N383" t="s">
        <v>154</v>
      </c>
      <c r="O383">
        <v>50</v>
      </c>
      <c r="P383" t="s">
        <v>139</v>
      </c>
    </row>
    <row r="384" spans="1:40" x14ac:dyDescent="0.2">
      <c r="A384" s="26">
        <v>41904.564817905091</v>
      </c>
      <c r="B384" t="s">
        <v>130</v>
      </c>
      <c r="C384" t="s">
        <v>129</v>
      </c>
      <c r="D384" t="s">
        <v>430</v>
      </c>
      <c r="E384" t="s">
        <v>133</v>
      </c>
      <c r="F384" t="s">
        <v>134</v>
      </c>
      <c r="G384" t="s">
        <v>135</v>
      </c>
      <c r="H384" t="s">
        <v>156</v>
      </c>
      <c r="I384">
        <v>35</v>
      </c>
      <c r="J384" t="s">
        <v>139</v>
      </c>
      <c r="K384" t="s">
        <v>157</v>
      </c>
      <c r="L384">
        <v>5</v>
      </c>
      <c r="M384" t="s">
        <v>139</v>
      </c>
      <c r="N384" t="s">
        <v>158</v>
      </c>
      <c r="O384">
        <v>60</v>
      </c>
      <c r="P384" t="s">
        <v>139</v>
      </c>
    </row>
    <row r="385" spans="1:40" x14ac:dyDescent="0.2">
      <c r="A385" s="26">
        <v>41904.564817905091</v>
      </c>
      <c r="B385" t="s">
        <v>130</v>
      </c>
      <c r="C385" t="s">
        <v>129</v>
      </c>
      <c r="D385" t="s">
        <v>431</v>
      </c>
      <c r="E385" t="s">
        <v>133</v>
      </c>
      <c r="F385" t="s">
        <v>134</v>
      </c>
      <c r="G385" t="s">
        <v>135</v>
      </c>
      <c r="H385" t="s">
        <v>160</v>
      </c>
      <c r="I385">
        <v>1</v>
      </c>
      <c r="J385" t="s">
        <v>139</v>
      </c>
    </row>
    <row r="386" spans="1:40" x14ac:dyDescent="0.2">
      <c r="A386" s="26">
        <v>41904.564817905091</v>
      </c>
      <c r="B386" t="s">
        <v>130</v>
      </c>
      <c r="C386" t="s">
        <v>129</v>
      </c>
      <c r="D386" t="s">
        <v>432</v>
      </c>
      <c r="E386" t="s">
        <v>133</v>
      </c>
      <c r="F386" t="s">
        <v>134</v>
      </c>
      <c r="G386" t="s">
        <v>135</v>
      </c>
      <c r="H386" t="s">
        <v>162</v>
      </c>
      <c r="I386">
        <v>30</v>
      </c>
      <c r="J386" t="s">
        <v>139</v>
      </c>
      <c r="K386" t="s">
        <v>163</v>
      </c>
      <c r="L386">
        <v>30</v>
      </c>
      <c r="M386" t="s">
        <v>139</v>
      </c>
      <c r="N386" t="s">
        <v>164</v>
      </c>
      <c r="O386">
        <v>30</v>
      </c>
      <c r="P386" t="s">
        <v>139</v>
      </c>
      <c r="Q386" t="s">
        <v>165</v>
      </c>
      <c r="R386">
        <v>10</v>
      </c>
      <c r="S386" t="s">
        <v>139</v>
      </c>
      <c r="T386" t="s">
        <v>166</v>
      </c>
      <c r="U386">
        <v>20</v>
      </c>
      <c r="V386" t="s">
        <v>139</v>
      </c>
      <c r="W386" t="s">
        <v>167</v>
      </c>
      <c r="X386">
        <v>20</v>
      </c>
      <c r="Y386" t="s">
        <v>139</v>
      </c>
      <c r="Z386" t="s">
        <v>168</v>
      </c>
      <c r="AA386">
        <v>20</v>
      </c>
      <c r="AB386" t="s">
        <v>139</v>
      </c>
      <c r="AC386" t="s">
        <v>169</v>
      </c>
      <c r="AD386">
        <v>20</v>
      </c>
      <c r="AE386" t="s">
        <v>139</v>
      </c>
      <c r="AF386" t="s">
        <v>170</v>
      </c>
      <c r="AG386">
        <v>115200</v>
      </c>
      <c r="AH386" t="s">
        <v>139</v>
      </c>
      <c r="AI386" t="s">
        <v>171</v>
      </c>
      <c r="AJ386">
        <v>12000</v>
      </c>
      <c r="AK386" t="s">
        <v>139</v>
      </c>
      <c r="AL386" t="s">
        <v>172</v>
      </c>
      <c r="AM386">
        <v>30000</v>
      </c>
      <c r="AN386" t="s">
        <v>139</v>
      </c>
    </row>
    <row r="387" spans="1:40" x14ac:dyDescent="0.2">
      <c r="A387" s="26">
        <v>41904.564817905091</v>
      </c>
      <c r="B387" t="s">
        <v>130</v>
      </c>
      <c r="C387" t="s">
        <v>129</v>
      </c>
      <c r="D387" t="s">
        <v>433</v>
      </c>
      <c r="E387" t="s">
        <v>133</v>
      </c>
      <c r="F387" t="s">
        <v>134</v>
      </c>
      <c r="G387" t="s">
        <v>135</v>
      </c>
      <c r="H387" t="s">
        <v>174</v>
      </c>
      <c r="I387">
        <v>60</v>
      </c>
      <c r="J387" t="s">
        <v>139</v>
      </c>
      <c r="K387" t="s">
        <v>175</v>
      </c>
      <c r="L387">
        <v>40</v>
      </c>
      <c r="M387" t="s">
        <v>139</v>
      </c>
      <c r="N387" t="s">
        <v>176</v>
      </c>
      <c r="O387">
        <v>50</v>
      </c>
      <c r="P387" t="s">
        <v>139</v>
      </c>
      <c r="Q387" t="s">
        <v>177</v>
      </c>
      <c r="R387">
        <v>40</v>
      </c>
      <c r="S387" t="s">
        <v>139</v>
      </c>
      <c r="T387" t="s">
        <v>178</v>
      </c>
      <c r="U387">
        <v>60</v>
      </c>
      <c r="V387" t="s">
        <v>139</v>
      </c>
      <c r="W387" t="s">
        <v>179</v>
      </c>
      <c r="X387">
        <v>50</v>
      </c>
      <c r="Y387" t="s">
        <v>139</v>
      </c>
      <c r="Z387" t="s">
        <v>180</v>
      </c>
      <c r="AA387">
        <v>50</v>
      </c>
      <c r="AB387" t="s">
        <v>139</v>
      </c>
      <c r="AC387" t="s">
        <v>181</v>
      </c>
      <c r="AD387">
        <v>35</v>
      </c>
      <c r="AE387" t="s">
        <v>139</v>
      </c>
      <c r="AF387" t="s">
        <v>182</v>
      </c>
      <c r="AG387">
        <v>8</v>
      </c>
      <c r="AH387" t="s">
        <v>139</v>
      </c>
      <c r="AI387" t="s">
        <v>183</v>
      </c>
      <c r="AJ387">
        <v>90</v>
      </c>
      <c r="AK387" t="s">
        <v>139</v>
      </c>
      <c r="AL387" t="s">
        <v>184</v>
      </c>
      <c r="AM387">
        <v>1</v>
      </c>
      <c r="AN387" t="s">
        <v>139</v>
      </c>
    </row>
    <row r="388" spans="1:40" x14ac:dyDescent="0.2">
      <c r="A388" s="26">
        <v>41904.564817916667</v>
      </c>
      <c r="B388" t="s">
        <v>130</v>
      </c>
      <c r="C388" t="s">
        <v>129</v>
      </c>
      <c r="D388" t="s">
        <v>434</v>
      </c>
      <c r="E388" t="s">
        <v>133</v>
      </c>
      <c r="F388" t="s">
        <v>134</v>
      </c>
      <c r="G388" t="s">
        <v>135</v>
      </c>
      <c r="H388" t="s">
        <v>186</v>
      </c>
      <c r="I388">
        <v>33</v>
      </c>
      <c r="J388" t="s">
        <v>139</v>
      </c>
      <c r="K388" t="s">
        <v>187</v>
      </c>
      <c r="L388">
        <v>33</v>
      </c>
      <c r="M388" t="s">
        <v>139</v>
      </c>
      <c r="N388" t="s">
        <v>188</v>
      </c>
      <c r="O388">
        <v>34</v>
      </c>
      <c r="P388" t="s">
        <v>139</v>
      </c>
      <c r="Q388" t="s">
        <v>166</v>
      </c>
      <c r="R388">
        <v>20</v>
      </c>
      <c r="S388" t="s">
        <v>139</v>
      </c>
      <c r="T388" t="s">
        <v>167</v>
      </c>
      <c r="U388">
        <v>20</v>
      </c>
      <c r="V388" t="s">
        <v>139</v>
      </c>
      <c r="W388" t="s">
        <v>168</v>
      </c>
      <c r="X388">
        <v>20</v>
      </c>
      <c r="Y388" t="s">
        <v>139</v>
      </c>
      <c r="Z388" t="s">
        <v>189</v>
      </c>
      <c r="AA388">
        <v>20</v>
      </c>
      <c r="AB388" t="s">
        <v>139</v>
      </c>
      <c r="AC388" t="s">
        <v>190</v>
      </c>
      <c r="AD388">
        <v>20</v>
      </c>
      <c r="AE388" t="s">
        <v>139</v>
      </c>
      <c r="AF388" t="s">
        <v>191</v>
      </c>
      <c r="AG388">
        <v>20</v>
      </c>
      <c r="AH388" t="s">
        <v>139</v>
      </c>
      <c r="AI388" t="s">
        <v>170</v>
      </c>
      <c r="AJ388">
        <v>115200</v>
      </c>
      <c r="AK388" t="s">
        <v>139</v>
      </c>
      <c r="AL388" t="s">
        <v>171</v>
      </c>
      <c r="AM388">
        <v>12000</v>
      </c>
      <c r="AN388" t="s">
        <v>139</v>
      </c>
    </row>
    <row r="389" spans="1:40" x14ac:dyDescent="0.2">
      <c r="A389" s="26">
        <v>41904.564817916667</v>
      </c>
      <c r="B389" t="s">
        <v>130</v>
      </c>
      <c r="C389" t="s">
        <v>129</v>
      </c>
      <c r="D389" t="s">
        <v>427</v>
      </c>
      <c r="E389" t="s">
        <v>133</v>
      </c>
      <c r="F389" t="s">
        <v>134</v>
      </c>
      <c r="G389" t="s">
        <v>135</v>
      </c>
      <c r="H389" t="s">
        <v>142</v>
      </c>
      <c r="I389">
        <v>49</v>
      </c>
      <c r="J389" t="s">
        <v>139</v>
      </c>
      <c r="K389" t="s">
        <v>143</v>
      </c>
      <c r="L389">
        <v>130</v>
      </c>
      <c r="M389" t="s">
        <v>139</v>
      </c>
      <c r="N389" t="s">
        <v>144</v>
      </c>
      <c r="O389">
        <v>180</v>
      </c>
      <c r="P389" t="s">
        <v>139</v>
      </c>
      <c r="Q389" t="s">
        <v>145</v>
      </c>
      <c r="R389">
        <v>140</v>
      </c>
      <c r="S389" t="s">
        <v>139</v>
      </c>
      <c r="T389" t="s">
        <v>146</v>
      </c>
      <c r="U389">
        <v>80</v>
      </c>
      <c r="V389" t="s">
        <v>139</v>
      </c>
      <c r="W389" t="s">
        <v>147</v>
      </c>
      <c r="X389">
        <v>101</v>
      </c>
      <c r="Y389" t="s">
        <v>139</v>
      </c>
      <c r="Z389" t="s">
        <v>148</v>
      </c>
      <c r="AA389">
        <v>190</v>
      </c>
      <c r="AB389" t="s">
        <v>139</v>
      </c>
      <c r="AC389" t="s">
        <v>149</v>
      </c>
      <c r="AD389">
        <v>20</v>
      </c>
      <c r="AE389" t="s">
        <v>139</v>
      </c>
    </row>
    <row r="390" spans="1:40" x14ac:dyDescent="0.2">
      <c r="A390" s="26">
        <v>41904.564817916667</v>
      </c>
      <c r="B390" t="s">
        <v>130</v>
      </c>
      <c r="C390" t="s">
        <v>129</v>
      </c>
      <c r="D390" t="s">
        <v>428</v>
      </c>
    </row>
    <row r="391" spans="1:40" x14ac:dyDescent="0.2">
      <c r="A391" s="26">
        <v>41904.564817916667</v>
      </c>
      <c r="B391" t="s">
        <v>130</v>
      </c>
      <c r="C391" t="s">
        <v>129</v>
      </c>
      <c r="D391" t="s">
        <v>429</v>
      </c>
      <c r="E391" t="s">
        <v>133</v>
      </c>
      <c r="F391" t="s">
        <v>134</v>
      </c>
      <c r="G391" t="s">
        <v>135</v>
      </c>
      <c r="H391" t="s">
        <v>152</v>
      </c>
      <c r="I391">
        <v>50</v>
      </c>
      <c r="J391" t="s">
        <v>139</v>
      </c>
      <c r="K391" t="s">
        <v>153</v>
      </c>
      <c r="L391">
        <v>50</v>
      </c>
      <c r="M391" t="s">
        <v>139</v>
      </c>
      <c r="N391" t="s">
        <v>154</v>
      </c>
      <c r="O391">
        <v>50</v>
      </c>
      <c r="P391" t="s">
        <v>139</v>
      </c>
    </row>
    <row r="392" spans="1:40" x14ac:dyDescent="0.2">
      <c r="A392" s="26">
        <v>41904.564817916667</v>
      </c>
      <c r="B392" t="s">
        <v>130</v>
      </c>
      <c r="C392" t="s">
        <v>129</v>
      </c>
      <c r="D392" t="s">
        <v>430</v>
      </c>
      <c r="E392" t="s">
        <v>133</v>
      </c>
      <c r="F392" t="s">
        <v>134</v>
      </c>
      <c r="G392" t="s">
        <v>135</v>
      </c>
      <c r="H392" t="s">
        <v>156</v>
      </c>
      <c r="I392">
        <v>35</v>
      </c>
      <c r="J392" t="s">
        <v>139</v>
      </c>
      <c r="K392" t="s">
        <v>157</v>
      </c>
      <c r="L392">
        <v>5</v>
      </c>
      <c r="M392" t="s">
        <v>139</v>
      </c>
      <c r="N392" t="s">
        <v>158</v>
      </c>
      <c r="O392">
        <v>60</v>
      </c>
      <c r="P392" t="s">
        <v>139</v>
      </c>
    </row>
    <row r="393" spans="1:40" x14ac:dyDescent="0.2">
      <c r="A393" s="26">
        <v>41904.564817916667</v>
      </c>
      <c r="B393" t="s">
        <v>130</v>
      </c>
      <c r="C393" t="s">
        <v>129</v>
      </c>
      <c r="D393" t="s">
        <v>431</v>
      </c>
      <c r="E393" t="s">
        <v>133</v>
      </c>
      <c r="F393" t="s">
        <v>134</v>
      </c>
      <c r="G393" t="s">
        <v>135</v>
      </c>
      <c r="H393" t="s">
        <v>160</v>
      </c>
      <c r="I393">
        <v>1</v>
      </c>
      <c r="J393" t="s">
        <v>139</v>
      </c>
    </row>
    <row r="394" spans="1:40" x14ac:dyDescent="0.2">
      <c r="A394" s="26">
        <v>41904.564817916667</v>
      </c>
      <c r="B394" t="s">
        <v>130</v>
      </c>
      <c r="C394" t="s">
        <v>129</v>
      </c>
      <c r="D394" t="s">
        <v>432</v>
      </c>
      <c r="E394" t="s">
        <v>133</v>
      </c>
      <c r="F394" t="s">
        <v>134</v>
      </c>
      <c r="G394" t="s">
        <v>135</v>
      </c>
      <c r="H394" t="s">
        <v>162</v>
      </c>
      <c r="I394">
        <v>30</v>
      </c>
      <c r="J394" t="s">
        <v>139</v>
      </c>
      <c r="K394" t="s">
        <v>163</v>
      </c>
      <c r="L394">
        <v>30</v>
      </c>
      <c r="M394" t="s">
        <v>139</v>
      </c>
      <c r="N394" t="s">
        <v>164</v>
      </c>
      <c r="O394">
        <v>30</v>
      </c>
      <c r="P394" t="s">
        <v>139</v>
      </c>
      <c r="Q394" t="s">
        <v>165</v>
      </c>
      <c r="R394">
        <v>10</v>
      </c>
      <c r="S394" t="s">
        <v>139</v>
      </c>
      <c r="T394" t="s">
        <v>166</v>
      </c>
      <c r="U394">
        <v>20</v>
      </c>
      <c r="V394" t="s">
        <v>139</v>
      </c>
      <c r="W394" t="s">
        <v>167</v>
      </c>
      <c r="X394">
        <v>20</v>
      </c>
      <c r="Y394" t="s">
        <v>139</v>
      </c>
      <c r="Z394" t="s">
        <v>168</v>
      </c>
      <c r="AA394">
        <v>20</v>
      </c>
      <c r="AB394" t="s">
        <v>139</v>
      </c>
      <c r="AC394" t="s">
        <v>169</v>
      </c>
      <c r="AD394">
        <v>20</v>
      </c>
      <c r="AE394" t="s">
        <v>139</v>
      </c>
      <c r="AF394" t="s">
        <v>170</v>
      </c>
      <c r="AG394">
        <v>115200</v>
      </c>
      <c r="AH394" t="s">
        <v>139</v>
      </c>
      <c r="AI394" t="s">
        <v>171</v>
      </c>
      <c r="AJ394">
        <v>12000</v>
      </c>
      <c r="AK394" t="s">
        <v>139</v>
      </c>
      <c r="AL394" t="s">
        <v>172</v>
      </c>
      <c r="AM394">
        <v>30000</v>
      </c>
      <c r="AN394" t="s">
        <v>139</v>
      </c>
    </row>
    <row r="395" spans="1:40" x14ac:dyDescent="0.2">
      <c r="A395" s="26">
        <v>41904.564817916667</v>
      </c>
      <c r="B395" t="s">
        <v>130</v>
      </c>
      <c r="C395" t="s">
        <v>129</v>
      </c>
      <c r="D395" t="s">
        <v>433</v>
      </c>
      <c r="E395" t="s">
        <v>133</v>
      </c>
      <c r="F395" t="s">
        <v>134</v>
      </c>
      <c r="G395" t="s">
        <v>135</v>
      </c>
      <c r="H395" t="s">
        <v>174</v>
      </c>
      <c r="I395">
        <v>60</v>
      </c>
      <c r="J395" t="s">
        <v>139</v>
      </c>
      <c r="K395" t="s">
        <v>175</v>
      </c>
      <c r="L395">
        <v>40</v>
      </c>
      <c r="M395" t="s">
        <v>139</v>
      </c>
      <c r="N395" t="s">
        <v>176</v>
      </c>
      <c r="O395">
        <v>50</v>
      </c>
      <c r="P395" t="s">
        <v>139</v>
      </c>
      <c r="Q395" t="s">
        <v>177</v>
      </c>
      <c r="R395">
        <v>40</v>
      </c>
      <c r="S395" t="s">
        <v>139</v>
      </c>
      <c r="T395" t="s">
        <v>178</v>
      </c>
      <c r="U395">
        <v>60</v>
      </c>
      <c r="V395" t="s">
        <v>139</v>
      </c>
      <c r="W395" t="s">
        <v>179</v>
      </c>
      <c r="X395">
        <v>50</v>
      </c>
      <c r="Y395" t="s">
        <v>139</v>
      </c>
      <c r="Z395" t="s">
        <v>180</v>
      </c>
      <c r="AA395">
        <v>50</v>
      </c>
      <c r="AB395" t="s">
        <v>139</v>
      </c>
      <c r="AC395" t="s">
        <v>181</v>
      </c>
      <c r="AD395">
        <v>35</v>
      </c>
      <c r="AE395" t="s">
        <v>139</v>
      </c>
      <c r="AF395" t="s">
        <v>182</v>
      </c>
      <c r="AG395">
        <v>8</v>
      </c>
      <c r="AH395" t="s">
        <v>139</v>
      </c>
      <c r="AI395" t="s">
        <v>183</v>
      </c>
      <c r="AJ395">
        <v>90</v>
      </c>
      <c r="AK395" t="s">
        <v>139</v>
      </c>
      <c r="AL395" t="s">
        <v>184</v>
      </c>
      <c r="AM395">
        <v>1</v>
      </c>
      <c r="AN395" t="s">
        <v>139</v>
      </c>
    </row>
    <row r="396" spans="1:40" x14ac:dyDescent="0.2">
      <c r="A396" s="26">
        <v>41904.564817916667</v>
      </c>
      <c r="B396" t="s">
        <v>130</v>
      </c>
      <c r="C396" t="s">
        <v>129</v>
      </c>
      <c r="D396" t="s">
        <v>434</v>
      </c>
      <c r="E396" t="s">
        <v>133</v>
      </c>
      <c r="F396" t="s">
        <v>134</v>
      </c>
      <c r="G396" t="s">
        <v>135</v>
      </c>
      <c r="H396" t="s">
        <v>186</v>
      </c>
      <c r="I396">
        <v>33</v>
      </c>
      <c r="J396" t="s">
        <v>139</v>
      </c>
      <c r="K396" t="s">
        <v>187</v>
      </c>
      <c r="L396">
        <v>33</v>
      </c>
      <c r="M396" t="s">
        <v>139</v>
      </c>
      <c r="N396" t="s">
        <v>188</v>
      </c>
      <c r="O396">
        <v>34</v>
      </c>
      <c r="P396" t="s">
        <v>139</v>
      </c>
      <c r="Q396" t="s">
        <v>166</v>
      </c>
      <c r="R396">
        <v>20</v>
      </c>
      <c r="S396" t="s">
        <v>139</v>
      </c>
      <c r="T396" t="s">
        <v>167</v>
      </c>
      <c r="U396">
        <v>20</v>
      </c>
      <c r="V396" t="s">
        <v>139</v>
      </c>
      <c r="W396" t="s">
        <v>168</v>
      </c>
      <c r="X396">
        <v>20</v>
      </c>
      <c r="Y396" t="s">
        <v>139</v>
      </c>
      <c r="Z396" t="s">
        <v>189</v>
      </c>
      <c r="AA396">
        <v>20</v>
      </c>
      <c r="AB396" t="s">
        <v>139</v>
      </c>
      <c r="AC396" t="s">
        <v>190</v>
      </c>
      <c r="AD396">
        <v>20</v>
      </c>
      <c r="AE396" t="s">
        <v>139</v>
      </c>
      <c r="AF396" t="s">
        <v>191</v>
      </c>
      <c r="AG396">
        <v>20</v>
      </c>
      <c r="AH396" t="s">
        <v>139</v>
      </c>
      <c r="AI396" t="s">
        <v>170</v>
      </c>
      <c r="AJ396">
        <v>115200</v>
      </c>
      <c r="AK396" t="s">
        <v>139</v>
      </c>
      <c r="AL396" t="s">
        <v>171</v>
      </c>
      <c r="AM396">
        <v>12000</v>
      </c>
      <c r="AN396" t="s">
        <v>139</v>
      </c>
    </row>
    <row r="397" spans="1:40" x14ac:dyDescent="0.2">
      <c r="A397" s="26">
        <v>41904.564817916667</v>
      </c>
      <c r="B397" t="s">
        <v>130</v>
      </c>
      <c r="C397" t="s">
        <v>129</v>
      </c>
      <c r="D397" t="s">
        <v>435</v>
      </c>
      <c r="E397" t="s">
        <v>193</v>
      </c>
      <c r="F397" t="s">
        <v>194</v>
      </c>
      <c r="G397" t="s">
        <v>195</v>
      </c>
    </row>
    <row r="398" spans="1:40" x14ac:dyDescent="0.2">
      <c r="A398" s="26">
        <v>41904.564817916667</v>
      </c>
      <c r="B398" t="s">
        <v>130</v>
      </c>
      <c r="C398" t="s">
        <v>129</v>
      </c>
      <c r="D398" t="s">
        <v>436</v>
      </c>
      <c r="E398" t="s">
        <v>193</v>
      </c>
      <c r="F398" t="s">
        <v>437</v>
      </c>
      <c r="G398" t="s">
        <v>438</v>
      </c>
      <c r="H398" t="s">
        <v>439</v>
      </c>
    </row>
    <row r="399" spans="1:40" x14ac:dyDescent="0.2">
      <c r="A399" s="26">
        <v>41904.564818090279</v>
      </c>
      <c r="B399" t="s">
        <v>130</v>
      </c>
      <c r="C399" t="s">
        <v>129</v>
      </c>
      <c r="D399" t="s">
        <v>440</v>
      </c>
    </row>
    <row r="400" spans="1:40" x14ac:dyDescent="0.2">
      <c r="A400" s="26">
        <v>41904.564818090279</v>
      </c>
      <c r="B400" t="s">
        <v>130</v>
      </c>
      <c r="C400" t="s">
        <v>129</v>
      </c>
      <c r="D400" t="s">
        <v>441</v>
      </c>
      <c r="E400" t="s">
        <v>133</v>
      </c>
      <c r="F400" t="s">
        <v>134</v>
      </c>
      <c r="G400" t="s">
        <v>135</v>
      </c>
      <c r="H400" t="s">
        <v>136</v>
      </c>
      <c r="I400">
        <v>1900000</v>
      </c>
      <c r="J400" t="s">
        <v>137</v>
      </c>
      <c r="K400">
        <v>1900000</v>
      </c>
      <c r="L400" t="s">
        <v>138</v>
      </c>
      <c r="M400">
        <v>500</v>
      </c>
      <c r="N400" t="s">
        <v>139</v>
      </c>
      <c r="O400" t="s">
        <v>140</v>
      </c>
      <c r="P400">
        <v>300</v>
      </c>
      <c r="Q400" t="s">
        <v>139</v>
      </c>
    </row>
    <row r="401" spans="1:40" x14ac:dyDescent="0.2">
      <c r="A401" s="26">
        <v>41904.564818090279</v>
      </c>
      <c r="B401" t="s">
        <v>130</v>
      </c>
      <c r="C401" t="s">
        <v>129</v>
      </c>
      <c r="D401" t="s">
        <v>442</v>
      </c>
      <c r="E401" t="s">
        <v>133</v>
      </c>
      <c r="F401" t="s">
        <v>134</v>
      </c>
      <c r="G401" t="s">
        <v>135</v>
      </c>
      <c r="H401" t="s">
        <v>142</v>
      </c>
      <c r="I401">
        <v>49</v>
      </c>
      <c r="J401" t="s">
        <v>139</v>
      </c>
      <c r="K401" t="s">
        <v>143</v>
      </c>
      <c r="L401">
        <v>130</v>
      </c>
      <c r="M401" t="s">
        <v>139</v>
      </c>
      <c r="N401" t="s">
        <v>144</v>
      </c>
      <c r="O401">
        <v>180</v>
      </c>
      <c r="P401" t="s">
        <v>139</v>
      </c>
      <c r="Q401" t="s">
        <v>145</v>
      </c>
      <c r="R401">
        <v>140</v>
      </c>
      <c r="S401" t="s">
        <v>139</v>
      </c>
      <c r="T401" t="s">
        <v>146</v>
      </c>
      <c r="U401">
        <v>80</v>
      </c>
      <c r="V401" t="s">
        <v>139</v>
      </c>
      <c r="W401" t="s">
        <v>147</v>
      </c>
      <c r="X401">
        <v>101</v>
      </c>
      <c r="Y401" t="s">
        <v>139</v>
      </c>
      <c r="Z401" t="s">
        <v>148</v>
      </c>
      <c r="AA401">
        <v>190</v>
      </c>
      <c r="AB401" t="s">
        <v>139</v>
      </c>
      <c r="AC401" t="s">
        <v>149</v>
      </c>
      <c r="AD401">
        <v>20</v>
      </c>
      <c r="AE401" t="s">
        <v>139</v>
      </c>
    </row>
    <row r="402" spans="1:40" x14ac:dyDescent="0.2">
      <c r="A402" s="26">
        <v>41904.564818090279</v>
      </c>
      <c r="B402" t="s">
        <v>130</v>
      </c>
      <c r="C402" t="s">
        <v>129</v>
      </c>
      <c r="D402" t="s">
        <v>443</v>
      </c>
    </row>
    <row r="403" spans="1:40" x14ac:dyDescent="0.2">
      <c r="A403" s="26">
        <v>41904.564818090279</v>
      </c>
      <c r="B403" t="s">
        <v>130</v>
      </c>
      <c r="C403" t="s">
        <v>129</v>
      </c>
      <c r="D403" t="s">
        <v>444</v>
      </c>
      <c r="E403" t="s">
        <v>133</v>
      </c>
      <c r="F403" t="s">
        <v>134</v>
      </c>
      <c r="G403" t="s">
        <v>135</v>
      </c>
      <c r="H403" t="s">
        <v>152</v>
      </c>
      <c r="I403">
        <v>50</v>
      </c>
      <c r="J403" t="s">
        <v>139</v>
      </c>
      <c r="K403" t="s">
        <v>153</v>
      </c>
      <c r="L403">
        <v>50</v>
      </c>
      <c r="M403" t="s">
        <v>139</v>
      </c>
      <c r="N403" t="s">
        <v>154</v>
      </c>
      <c r="O403">
        <v>50</v>
      </c>
      <c r="P403" t="s">
        <v>139</v>
      </c>
    </row>
    <row r="404" spans="1:40" x14ac:dyDescent="0.2">
      <c r="A404" s="26">
        <v>41904.564818090279</v>
      </c>
      <c r="B404" t="s">
        <v>130</v>
      </c>
      <c r="C404" t="s">
        <v>129</v>
      </c>
      <c r="D404" t="s">
        <v>445</v>
      </c>
      <c r="E404" t="s">
        <v>133</v>
      </c>
      <c r="F404" t="s">
        <v>134</v>
      </c>
      <c r="G404" t="s">
        <v>135</v>
      </c>
      <c r="H404" t="s">
        <v>156</v>
      </c>
      <c r="I404">
        <v>35</v>
      </c>
      <c r="J404" t="s">
        <v>139</v>
      </c>
      <c r="K404" t="s">
        <v>157</v>
      </c>
      <c r="L404">
        <v>5</v>
      </c>
      <c r="M404" t="s">
        <v>139</v>
      </c>
      <c r="N404" t="s">
        <v>158</v>
      </c>
      <c r="O404">
        <v>60</v>
      </c>
      <c r="P404" t="s">
        <v>139</v>
      </c>
    </row>
    <row r="405" spans="1:40" x14ac:dyDescent="0.2">
      <c r="A405" s="26">
        <v>41904.564818090279</v>
      </c>
      <c r="B405" t="s">
        <v>130</v>
      </c>
      <c r="C405" t="s">
        <v>129</v>
      </c>
      <c r="D405" t="s">
        <v>446</v>
      </c>
      <c r="E405" t="s">
        <v>133</v>
      </c>
      <c r="F405" t="s">
        <v>134</v>
      </c>
      <c r="G405" t="s">
        <v>135</v>
      </c>
      <c r="H405" t="s">
        <v>160</v>
      </c>
      <c r="I405">
        <v>1</v>
      </c>
      <c r="J405" t="s">
        <v>139</v>
      </c>
    </row>
    <row r="406" spans="1:40" x14ac:dyDescent="0.2">
      <c r="A406" s="26">
        <v>41904.564818090279</v>
      </c>
      <c r="B406" t="s">
        <v>130</v>
      </c>
      <c r="C406" t="s">
        <v>129</v>
      </c>
      <c r="D406" t="s">
        <v>447</v>
      </c>
      <c r="E406" t="s">
        <v>133</v>
      </c>
      <c r="F406" t="s">
        <v>134</v>
      </c>
      <c r="G406" t="s">
        <v>135</v>
      </c>
      <c r="H406" t="s">
        <v>162</v>
      </c>
      <c r="I406">
        <v>30</v>
      </c>
      <c r="J406" t="s">
        <v>139</v>
      </c>
      <c r="K406" t="s">
        <v>163</v>
      </c>
      <c r="L406">
        <v>30</v>
      </c>
      <c r="M406" t="s">
        <v>139</v>
      </c>
      <c r="N406" t="s">
        <v>164</v>
      </c>
      <c r="O406">
        <v>30</v>
      </c>
      <c r="P406" t="s">
        <v>139</v>
      </c>
      <c r="Q406" t="s">
        <v>165</v>
      </c>
      <c r="R406">
        <v>10</v>
      </c>
      <c r="S406" t="s">
        <v>139</v>
      </c>
      <c r="T406" t="s">
        <v>166</v>
      </c>
      <c r="U406">
        <v>20</v>
      </c>
      <c r="V406" t="s">
        <v>139</v>
      </c>
      <c r="W406" t="s">
        <v>167</v>
      </c>
      <c r="X406">
        <v>20</v>
      </c>
      <c r="Y406" t="s">
        <v>139</v>
      </c>
      <c r="Z406" t="s">
        <v>168</v>
      </c>
      <c r="AA406">
        <v>20</v>
      </c>
      <c r="AB406" t="s">
        <v>139</v>
      </c>
      <c r="AC406" t="s">
        <v>169</v>
      </c>
      <c r="AD406">
        <v>20</v>
      </c>
      <c r="AE406" t="s">
        <v>139</v>
      </c>
      <c r="AF406" t="s">
        <v>170</v>
      </c>
      <c r="AG406">
        <v>115200</v>
      </c>
      <c r="AH406" t="s">
        <v>139</v>
      </c>
      <c r="AI406" t="s">
        <v>171</v>
      </c>
      <c r="AJ406">
        <v>12000</v>
      </c>
      <c r="AK406" t="s">
        <v>139</v>
      </c>
      <c r="AL406" t="s">
        <v>172</v>
      </c>
      <c r="AM406">
        <v>30000</v>
      </c>
      <c r="AN406" t="s">
        <v>139</v>
      </c>
    </row>
    <row r="407" spans="1:40" x14ac:dyDescent="0.2">
      <c r="A407" s="26">
        <v>41904.564818090279</v>
      </c>
      <c r="B407" t="s">
        <v>130</v>
      </c>
      <c r="C407" t="s">
        <v>129</v>
      </c>
      <c r="D407" t="s">
        <v>448</v>
      </c>
      <c r="E407" t="s">
        <v>133</v>
      </c>
      <c r="F407" t="s">
        <v>134</v>
      </c>
      <c r="G407" t="s">
        <v>135</v>
      </c>
      <c r="H407" t="s">
        <v>174</v>
      </c>
      <c r="I407">
        <v>60</v>
      </c>
      <c r="J407" t="s">
        <v>139</v>
      </c>
      <c r="K407" t="s">
        <v>175</v>
      </c>
      <c r="L407">
        <v>40</v>
      </c>
      <c r="M407" t="s">
        <v>139</v>
      </c>
      <c r="N407" t="s">
        <v>176</v>
      </c>
      <c r="O407">
        <v>50</v>
      </c>
      <c r="P407" t="s">
        <v>139</v>
      </c>
      <c r="Q407" t="s">
        <v>177</v>
      </c>
      <c r="R407">
        <v>40</v>
      </c>
      <c r="S407" t="s">
        <v>139</v>
      </c>
      <c r="T407" t="s">
        <v>178</v>
      </c>
      <c r="U407">
        <v>60</v>
      </c>
      <c r="V407" t="s">
        <v>139</v>
      </c>
      <c r="W407" t="s">
        <v>179</v>
      </c>
      <c r="X407">
        <v>50</v>
      </c>
      <c r="Y407" t="s">
        <v>139</v>
      </c>
      <c r="Z407" t="s">
        <v>180</v>
      </c>
      <c r="AA407">
        <v>50</v>
      </c>
      <c r="AB407" t="s">
        <v>139</v>
      </c>
      <c r="AC407" t="s">
        <v>181</v>
      </c>
      <c r="AD407">
        <v>35</v>
      </c>
      <c r="AE407" t="s">
        <v>139</v>
      </c>
      <c r="AF407" t="s">
        <v>182</v>
      </c>
      <c r="AG407">
        <v>8</v>
      </c>
      <c r="AH407" t="s">
        <v>139</v>
      </c>
      <c r="AI407" t="s">
        <v>183</v>
      </c>
      <c r="AJ407">
        <v>90</v>
      </c>
      <c r="AK407" t="s">
        <v>139</v>
      </c>
      <c r="AL407" t="s">
        <v>184</v>
      </c>
      <c r="AM407">
        <v>1</v>
      </c>
      <c r="AN407" t="s">
        <v>139</v>
      </c>
    </row>
    <row r="408" spans="1:40" x14ac:dyDescent="0.2">
      <c r="A408" s="26">
        <v>41904.564818090279</v>
      </c>
      <c r="B408" t="s">
        <v>130</v>
      </c>
      <c r="C408" t="s">
        <v>129</v>
      </c>
      <c r="D408" t="s">
        <v>449</v>
      </c>
      <c r="E408" t="s">
        <v>133</v>
      </c>
      <c r="F408" t="s">
        <v>134</v>
      </c>
      <c r="G408" t="s">
        <v>135</v>
      </c>
      <c r="H408" t="s">
        <v>186</v>
      </c>
      <c r="I408">
        <v>33</v>
      </c>
      <c r="J408" t="s">
        <v>139</v>
      </c>
      <c r="K408" t="s">
        <v>187</v>
      </c>
      <c r="L408">
        <v>33</v>
      </c>
      <c r="M408" t="s">
        <v>139</v>
      </c>
      <c r="N408" t="s">
        <v>188</v>
      </c>
      <c r="O408">
        <v>34</v>
      </c>
      <c r="P408" t="s">
        <v>139</v>
      </c>
      <c r="Q408" t="s">
        <v>166</v>
      </c>
      <c r="R408">
        <v>20</v>
      </c>
      <c r="S408" t="s">
        <v>139</v>
      </c>
      <c r="T408" t="s">
        <v>167</v>
      </c>
      <c r="U408">
        <v>20</v>
      </c>
      <c r="V408" t="s">
        <v>139</v>
      </c>
      <c r="W408" t="s">
        <v>168</v>
      </c>
      <c r="X408">
        <v>20</v>
      </c>
      <c r="Y408" t="s">
        <v>139</v>
      </c>
      <c r="Z408" t="s">
        <v>189</v>
      </c>
      <c r="AA408">
        <v>20</v>
      </c>
      <c r="AB408" t="s">
        <v>139</v>
      </c>
      <c r="AC408" t="s">
        <v>190</v>
      </c>
      <c r="AD408">
        <v>20</v>
      </c>
      <c r="AE408" t="s">
        <v>139</v>
      </c>
      <c r="AF408" t="s">
        <v>191</v>
      </c>
      <c r="AG408">
        <v>20</v>
      </c>
      <c r="AH408" t="s">
        <v>139</v>
      </c>
      <c r="AI408" t="s">
        <v>170</v>
      </c>
      <c r="AJ408">
        <v>115200</v>
      </c>
      <c r="AK408" t="s">
        <v>139</v>
      </c>
      <c r="AL408" t="s">
        <v>171</v>
      </c>
      <c r="AM408">
        <v>12000</v>
      </c>
      <c r="AN408" t="s">
        <v>139</v>
      </c>
    </row>
    <row r="409" spans="1:40" x14ac:dyDescent="0.2">
      <c r="A409" s="26">
        <v>41904.564818090279</v>
      </c>
      <c r="B409" t="s">
        <v>130</v>
      </c>
      <c r="C409" t="s">
        <v>129</v>
      </c>
      <c r="D409" t="s">
        <v>442</v>
      </c>
      <c r="E409" t="s">
        <v>133</v>
      </c>
      <c r="F409" t="s">
        <v>134</v>
      </c>
      <c r="G409" t="s">
        <v>135</v>
      </c>
      <c r="H409" t="s">
        <v>142</v>
      </c>
      <c r="I409">
        <v>49</v>
      </c>
      <c r="J409" t="s">
        <v>139</v>
      </c>
      <c r="K409" t="s">
        <v>143</v>
      </c>
      <c r="L409">
        <v>130</v>
      </c>
      <c r="M409" t="s">
        <v>139</v>
      </c>
      <c r="N409" t="s">
        <v>144</v>
      </c>
      <c r="O409">
        <v>180</v>
      </c>
      <c r="P409" t="s">
        <v>139</v>
      </c>
      <c r="Q409" t="s">
        <v>145</v>
      </c>
      <c r="R409">
        <v>140</v>
      </c>
      <c r="S409" t="s">
        <v>139</v>
      </c>
      <c r="T409" t="s">
        <v>146</v>
      </c>
      <c r="U409">
        <v>80</v>
      </c>
      <c r="V409" t="s">
        <v>139</v>
      </c>
      <c r="W409" t="s">
        <v>147</v>
      </c>
      <c r="X409">
        <v>101</v>
      </c>
      <c r="Y409" t="s">
        <v>139</v>
      </c>
      <c r="Z409" t="s">
        <v>148</v>
      </c>
      <c r="AA409">
        <v>190</v>
      </c>
      <c r="AB409" t="s">
        <v>139</v>
      </c>
      <c r="AC409" t="s">
        <v>149</v>
      </c>
      <c r="AD409">
        <v>20</v>
      </c>
      <c r="AE409" t="s">
        <v>139</v>
      </c>
    </row>
    <row r="410" spans="1:40" x14ac:dyDescent="0.2">
      <c r="A410" s="26">
        <v>41904.564818090279</v>
      </c>
      <c r="B410" t="s">
        <v>130</v>
      </c>
      <c r="C410" t="s">
        <v>129</v>
      </c>
      <c r="D410" t="s">
        <v>443</v>
      </c>
    </row>
    <row r="411" spans="1:40" x14ac:dyDescent="0.2">
      <c r="A411" s="26">
        <v>41904.564818090279</v>
      </c>
      <c r="B411" t="s">
        <v>130</v>
      </c>
      <c r="C411" t="s">
        <v>129</v>
      </c>
      <c r="D411" t="s">
        <v>444</v>
      </c>
      <c r="E411" t="s">
        <v>133</v>
      </c>
      <c r="F411" t="s">
        <v>134</v>
      </c>
      <c r="G411" t="s">
        <v>135</v>
      </c>
      <c r="H411" t="s">
        <v>152</v>
      </c>
      <c r="I411">
        <v>50</v>
      </c>
      <c r="J411" t="s">
        <v>139</v>
      </c>
      <c r="K411" t="s">
        <v>153</v>
      </c>
      <c r="L411">
        <v>50</v>
      </c>
      <c r="M411" t="s">
        <v>139</v>
      </c>
      <c r="N411" t="s">
        <v>154</v>
      </c>
      <c r="O411">
        <v>50</v>
      </c>
      <c r="P411" t="s">
        <v>139</v>
      </c>
    </row>
    <row r="412" spans="1:40" x14ac:dyDescent="0.2">
      <c r="A412" s="26">
        <v>41904.564818090279</v>
      </c>
      <c r="B412" t="s">
        <v>130</v>
      </c>
      <c r="C412" t="s">
        <v>129</v>
      </c>
      <c r="D412" t="s">
        <v>445</v>
      </c>
      <c r="E412" t="s">
        <v>133</v>
      </c>
      <c r="F412" t="s">
        <v>134</v>
      </c>
      <c r="G412" t="s">
        <v>135</v>
      </c>
      <c r="H412" t="s">
        <v>156</v>
      </c>
      <c r="I412">
        <v>35</v>
      </c>
      <c r="J412" t="s">
        <v>139</v>
      </c>
      <c r="K412" t="s">
        <v>157</v>
      </c>
      <c r="L412">
        <v>5</v>
      </c>
      <c r="M412" t="s">
        <v>139</v>
      </c>
      <c r="N412" t="s">
        <v>158</v>
      </c>
      <c r="O412">
        <v>60</v>
      </c>
      <c r="P412" t="s">
        <v>139</v>
      </c>
    </row>
    <row r="413" spans="1:40" x14ac:dyDescent="0.2">
      <c r="A413" s="26">
        <v>41904.564818090279</v>
      </c>
      <c r="B413" t="s">
        <v>130</v>
      </c>
      <c r="C413" t="s">
        <v>129</v>
      </c>
      <c r="D413" t="s">
        <v>446</v>
      </c>
      <c r="E413" t="s">
        <v>133</v>
      </c>
      <c r="F413" t="s">
        <v>134</v>
      </c>
      <c r="G413" t="s">
        <v>135</v>
      </c>
      <c r="H413" t="s">
        <v>160</v>
      </c>
      <c r="I413">
        <v>1</v>
      </c>
      <c r="J413" t="s">
        <v>139</v>
      </c>
    </row>
    <row r="414" spans="1:40" x14ac:dyDescent="0.2">
      <c r="A414" s="26">
        <v>41904.564818090279</v>
      </c>
      <c r="B414" t="s">
        <v>130</v>
      </c>
      <c r="C414" t="s">
        <v>129</v>
      </c>
      <c r="D414" t="s">
        <v>447</v>
      </c>
      <c r="E414" t="s">
        <v>133</v>
      </c>
      <c r="F414" t="s">
        <v>134</v>
      </c>
      <c r="G414" t="s">
        <v>135</v>
      </c>
      <c r="H414" t="s">
        <v>162</v>
      </c>
      <c r="I414">
        <v>30</v>
      </c>
      <c r="J414" t="s">
        <v>139</v>
      </c>
      <c r="K414" t="s">
        <v>163</v>
      </c>
      <c r="L414">
        <v>30</v>
      </c>
      <c r="M414" t="s">
        <v>139</v>
      </c>
      <c r="N414" t="s">
        <v>164</v>
      </c>
      <c r="O414">
        <v>30</v>
      </c>
      <c r="P414" t="s">
        <v>139</v>
      </c>
      <c r="Q414" t="s">
        <v>165</v>
      </c>
      <c r="R414">
        <v>10</v>
      </c>
      <c r="S414" t="s">
        <v>139</v>
      </c>
      <c r="T414" t="s">
        <v>166</v>
      </c>
      <c r="U414">
        <v>20</v>
      </c>
      <c r="V414" t="s">
        <v>139</v>
      </c>
      <c r="W414" t="s">
        <v>167</v>
      </c>
      <c r="X414">
        <v>20</v>
      </c>
      <c r="Y414" t="s">
        <v>139</v>
      </c>
      <c r="Z414" t="s">
        <v>168</v>
      </c>
      <c r="AA414">
        <v>20</v>
      </c>
      <c r="AB414" t="s">
        <v>139</v>
      </c>
      <c r="AC414" t="s">
        <v>169</v>
      </c>
      <c r="AD414">
        <v>20</v>
      </c>
      <c r="AE414" t="s">
        <v>139</v>
      </c>
      <c r="AF414" t="s">
        <v>170</v>
      </c>
      <c r="AG414">
        <v>115200</v>
      </c>
      <c r="AH414" t="s">
        <v>139</v>
      </c>
      <c r="AI414" t="s">
        <v>171</v>
      </c>
      <c r="AJ414">
        <v>12000</v>
      </c>
      <c r="AK414" t="s">
        <v>139</v>
      </c>
      <c r="AL414" t="s">
        <v>172</v>
      </c>
      <c r="AM414">
        <v>30000</v>
      </c>
      <c r="AN414" t="s">
        <v>139</v>
      </c>
    </row>
    <row r="415" spans="1:40" x14ac:dyDescent="0.2">
      <c r="A415" s="26">
        <v>41904.564818090279</v>
      </c>
      <c r="B415" t="s">
        <v>130</v>
      </c>
      <c r="C415" t="s">
        <v>129</v>
      </c>
      <c r="D415" t="s">
        <v>448</v>
      </c>
      <c r="E415" t="s">
        <v>133</v>
      </c>
      <c r="F415" t="s">
        <v>134</v>
      </c>
      <c r="G415" t="s">
        <v>135</v>
      </c>
      <c r="H415" t="s">
        <v>174</v>
      </c>
      <c r="I415">
        <v>60</v>
      </c>
      <c r="J415" t="s">
        <v>139</v>
      </c>
      <c r="K415" t="s">
        <v>175</v>
      </c>
      <c r="L415">
        <v>40</v>
      </c>
      <c r="M415" t="s">
        <v>139</v>
      </c>
      <c r="N415" t="s">
        <v>176</v>
      </c>
      <c r="O415">
        <v>50</v>
      </c>
      <c r="P415" t="s">
        <v>139</v>
      </c>
      <c r="Q415" t="s">
        <v>177</v>
      </c>
      <c r="R415">
        <v>40</v>
      </c>
      <c r="S415" t="s">
        <v>139</v>
      </c>
      <c r="T415" t="s">
        <v>178</v>
      </c>
      <c r="U415">
        <v>60</v>
      </c>
      <c r="V415" t="s">
        <v>139</v>
      </c>
      <c r="W415" t="s">
        <v>179</v>
      </c>
      <c r="X415">
        <v>50</v>
      </c>
      <c r="Y415" t="s">
        <v>139</v>
      </c>
      <c r="Z415" t="s">
        <v>180</v>
      </c>
      <c r="AA415">
        <v>50</v>
      </c>
      <c r="AB415" t="s">
        <v>139</v>
      </c>
      <c r="AC415" t="s">
        <v>181</v>
      </c>
      <c r="AD415">
        <v>35</v>
      </c>
      <c r="AE415" t="s">
        <v>139</v>
      </c>
      <c r="AF415" t="s">
        <v>182</v>
      </c>
      <c r="AG415">
        <v>8</v>
      </c>
      <c r="AH415" t="s">
        <v>139</v>
      </c>
      <c r="AI415" t="s">
        <v>183</v>
      </c>
      <c r="AJ415">
        <v>90</v>
      </c>
      <c r="AK415" t="s">
        <v>139</v>
      </c>
      <c r="AL415" t="s">
        <v>184</v>
      </c>
      <c r="AM415">
        <v>1</v>
      </c>
      <c r="AN415" t="s">
        <v>139</v>
      </c>
    </row>
    <row r="416" spans="1:40" x14ac:dyDescent="0.2">
      <c r="A416" s="26">
        <v>41904.564818090279</v>
      </c>
      <c r="B416" t="s">
        <v>130</v>
      </c>
      <c r="C416" t="s">
        <v>129</v>
      </c>
      <c r="D416" t="s">
        <v>449</v>
      </c>
      <c r="E416" t="s">
        <v>133</v>
      </c>
      <c r="F416" t="s">
        <v>134</v>
      </c>
      <c r="G416" t="s">
        <v>135</v>
      </c>
      <c r="H416" t="s">
        <v>186</v>
      </c>
      <c r="I416">
        <v>33</v>
      </c>
      <c r="J416" t="s">
        <v>139</v>
      </c>
      <c r="K416" t="s">
        <v>187</v>
      </c>
      <c r="L416">
        <v>33</v>
      </c>
      <c r="M416" t="s">
        <v>139</v>
      </c>
      <c r="N416" t="s">
        <v>188</v>
      </c>
      <c r="O416">
        <v>34</v>
      </c>
      <c r="P416" t="s">
        <v>139</v>
      </c>
      <c r="Q416" t="s">
        <v>166</v>
      </c>
      <c r="R416">
        <v>20</v>
      </c>
      <c r="S416" t="s">
        <v>139</v>
      </c>
      <c r="T416" t="s">
        <v>167</v>
      </c>
      <c r="U416">
        <v>20</v>
      </c>
      <c r="V416" t="s">
        <v>139</v>
      </c>
      <c r="W416" t="s">
        <v>168</v>
      </c>
      <c r="X416">
        <v>20</v>
      </c>
      <c r="Y416" t="s">
        <v>139</v>
      </c>
      <c r="Z416" t="s">
        <v>189</v>
      </c>
      <c r="AA416">
        <v>20</v>
      </c>
      <c r="AB416" t="s">
        <v>139</v>
      </c>
      <c r="AC416" t="s">
        <v>190</v>
      </c>
      <c r="AD416">
        <v>20</v>
      </c>
      <c r="AE416" t="s">
        <v>139</v>
      </c>
      <c r="AF416" t="s">
        <v>191</v>
      </c>
      <c r="AG416">
        <v>20</v>
      </c>
      <c r="AH416" t="s">
        <v>139</v>
      </c>
      <c r="AI416" t="s">
        <v>170</v>
      </c>
      <c r="AJ416">
        <v>115200</v>
      </c>
      <c r="AK416" t="s">
        <v>139</v>
      </c>
      <c r="AL416" t="s">
        <v>171</v>
      </c>
      <c r="AM416">
        <v>12000</v>
      </c>
      <c r="AN416" t="s">
        <v>139</v>
      </c>
    </row>
    <row r="417" spans="1:40" x14ac:dyDescent="0.2">
      <c r="A417" s="26">
        <v>41904.564818090279</v>
      </c>
      <c r="B417" t="s">
        <v>130</v>
      </c>
      <c r="C417" t="s">
        <v>129</v>
      </c>
      <c r="D417" t="s">
        <v>450</v>
      </c>
      <c r="E417" t="s">
        <v>193</v>
      </c>
      <c r="F417" t="s">
        <v>194</v>
      </c>
      <c r="G417" t="s">
        <v>195</v>
      </c>
    </row>
    <row r="418" spans="1:40" x14ac:dyDescent="0.2">
      <c r="A418" s="26">
        <v>41904.564818090279</v>
      </c>
      <c r="B418" t="s">
        <v>130</v>
      </c>
      <c r="C418" t="s">
        <v>129</v>
      </c>
      <c r="D418" t="s">
        <v>451</v>
      </c>
      <c r="E418" t="s">
        <v>193</v>
      </c>
      <c r="F418" t="s">
        <v>452</v>
      </c>
      <c r="G418" t="s">
        <v>453</v>
      </c>
      <c r="H418" t="s">
        <v>454</v>
      </c>
    </row>
    <row r="419" spans="1:40" x14ac:dyDescent="0.2">
      <c r="A419" s="26">
        <v>41904.564818275459</v>
      </c>
      <c r="B419" t="s">
        <v>130</v>
      </c>
      <c r="C419" t="s">
        <v>129</v>
      </c>
      <c r="D419" t="s">
        <v>455</v>
      </c>
    </row>
    <row r="420" spans="1:40" x14ac:dyDescent="0.2">
      <c r="A420" s="26">
        <v>41904.564818275459</v>
      </c>
      <c r="B420" t="s">
        <v>130</v>
      </c>
      <c r="C420" t="s">
        <v>129</v>
      </c>
      <c r="D420" t="s">
        <v>456</v>
      </c>
      <c r="E420" t="s">
        <v>133</v>
      </c>
      <c r="F420" t="s">
        <v>134</v>
      </c>
      <c r="G420" t="s">
        <v>135</v>
      </c>
      <c r="H420" t="s">
        <v>136</v>
      </c>
      <c r="I420">
        <v>1900000</v>
      </c>
      <c r="J420" t="s">
        <v>137</v>
      </c>
      <c r="K420">
        <v>1900000</v>
      </c>
      <c r="L420" t="s">
        <v>138</v>
      </c>
      <c r="M420">
        <v>500</v>
      </c>
      <c r="N420" t="s">
        <v>139</v>
      </c>
      <c r="O420" t="s">
        <v>140</v>
      </c>
      <c r="P420">
        <v>300</v>
      </c>
      <c r="Q420" t="s">
        <v>139</v>
      </c>
    </row>
    <row r="421" spans="1:40" x14ac:dyDescent="0.2">
      <c r="A421" s="26">
        <v>41904.564818275459</v>
      </c>
      <c r="B421" t="s">
        <v>130</v>
      </c>
      <c r="C421" t="s">
        <v>129</v>
      </c>
      <c r="D421" t="s">
        <v>457</v>
      </c>
      <c r="E421" t="s">
        <v>133</v>
      </c>
      <c r="F421" t="s">
        <v>134</v>
      </c>
      <c r="G421" t="s">
        <v>135</v>
      </c>
      <c r="H421" t="s">
        <v>142</v>
      </c>
      <c r="I421">
        <v>49</v>
      </c>
      <c r="J421" t="s">
        <v>139</v>
      </c>
      <c r="K421" t="s">
        <v>143</v>
      </c>
      <c r="L421">
        <v>130</v>
      </c>
      <c r="M421" t="s">
        <v>139</v>
      </c>
      <c r="N421" t="s">
        <v>144</v>
      </c>
      <c r="O421">
        <v>180</v>
      </c>
      <c r="P421" t="s">
        <v>139</v>
      </c>
      <c r="Q421" t="s">
        <v>145</v>
      </c>
      <c r="R421">
        <v>140</v>
      </c>
      <c r="S421" t="s">
        <v>139</v>
      </c>
      <c r="T421" t="s">
        <v>146</v>
      </c>
      <c r="U421">
        <v>80</v>
      </c>
      <c r="V421" t="s">
        <v>139</v>
      </c>
      <c r="W421" t="s">
        <v>147</v>
      </c>
      <c r="X421">
        <v>101</v>
      </c>
      <c r="Y421" t="s">
        <v>139</v>
      </c>
      <c r="Z421" t="s">
        <v>148</v>
      </c>
      <c r="AA421">
        <v>190</v>
      </c>
      <c r="AB421" t="s">
        <v>139</v>
      </c>
      <c r="AC421" t="s">
        <v>149</v>
      </c>
      <c r="AD421">
        <v>20</v>
      </c>
      <c r="AE421" t="s">
        <v>139</v>
      </c>
    </row>
    <row r="422" spans="1:40" x14ac:dyDescent="0.2">
      <c r="A422" s="26">
        <v>41904.564818275459</v>
      </c>
      <c r="B422" t="s">
        <v>130</v>
      </c>
      <c r="C422" t="s">
        <v>129</v>
      </c>
      <c r="D422" t="s">
        <v>458</v>
      </c>
    </row>
    <row r="423" spans="1:40" x14ac:dyDescent="0.2">
      <c r="A423" s="26">
        <v>41904.564818275459</v>
      </c>
      <c r="B423" t="s">
        <v>130</v>
      </c>
      <c r="C423" t="s">
        <v>129</v>
      </c>
      <c r="D423" t="s">
        <v>459</v>
      </c>
      <c r="E423" t="s">
        <v>133</v>
      </c>
      <c r="F423" t="s">
        <v>134</v>
      </c>
      <c r="G423" t="s">
        <v>135</v>
      </c>
      <c r="H423" t="s">
        <v>152</v>
      </c>
      <c r="I423">
        <v>50</v>
      </c>
      <c r="J423" t="s">
        <v>139</v>
      </c>
      <c r="K423" t="s">
        <v>153</v>
      </c>
      <c r="L423">
        <v>50</v>
      </c>
      <c r="M423" t="s">
        <v>139</v>
      </c>
      <c r="N423" t="s">
        <v>154</v>
      </c>
      <c r="O423">
        <v>50</v>
      </c>
      <c r="P423" t="s">
        <v>139</v>
      </c>
    </row>
    <row r="424" spans="1:40" x14ac:dyDescent="0.2">
      <c r="A424" s="26">
        <v>41904.564818275459</v>
      </c>
      <c r="B424" t="s">
        <v>130</v>
      </c>
      <c r="C424" t="s">
        <v>129</v>
      </c>
      <c r="D424" t="s">
        <v>460</v>
      </c>
      <c r="E424" t="s">
        <v>133</v>
      </c>
      <c r="F424" t="s">
        <v>134</v>
      </c>
      <c r="G424" t="s">
        <v>135</v>
      </c>
      <c r="H424" t="s">
        <v>156</v>
      </c>
      <c r="I424">
        <v>35</v>
      </c>
      <c r="J424" t="s">
        <v>139</v>
      </c>
      <c r="K424" t="s">
        <v>157</v>
      </c>
      <c r="L424">
        <v>5</v>
      </c>
      <c r="M424" t="s">
        <v>139</v>
      </c>
      <c r="N424" t="s">
        <v>158</v>
      </c>
      <c r="O424">
        <v>60</v>
      </c>
      <c r="P424" t="s">
        <v>139</v>
      </c>
    </row>
    <row r="425" spans="1:40" x14ac:dyDescent="0.2">
      <c r="A425" s="26">
        <v>41904.564818275459</v>
      </c>
      <c r="B425" t="s">
        <v>130</v>
      </c>
      <c r="C425" t="s">
        <v>129</v>
      </c>
      <c r="D425" t="s">
        <v>461</v>
      </c>
      <c r="E425" t="s">
        <v>133</v>
      </c>
      <c r="F425" t="s">
        <v>134</v>
      </c>
      <c r="G425" t="s">
        <v>135</v>
      </c>
      <c r="H425" t="s">
        <v>160</v>
      </c>
      <c r="I425">
        <v>1</v>
      </c>
      <c r="J425" t="s">
        <v>139</v>
      </c>
    </row>
    <row r="426" spans="1:40" x14ac:dyDescent="0.2">
      <c r="A426" s="26">
        <v>41904.564818275459</v>
      </c>
      <c r="B426" t="s">
        <v>130</v>
      </c>
      <c r="C426" t="s">
        <v>129</v>
      </c>
      <c r="D426" t="s">
        <v>462</v>
      </c>
      <c r="E426" t="s">
        <v>133</v>
      </c>
      <c r="F426" t="s">
        <v>134</v>
      </c>
      <c r="G426" t="s">
        <v>135</v>
      </c>
      <c r="H426" t="s">
        <v>162</v>
      </c>
      <c r="I426">
        <v>30</v>
      </c>
      <c r="J426" t="s">
        <v>139</v>
      </c>
      <c r="K426" t="s">
        <v>163</v>
      </c>
      <c r="L426">
        <v>30</v>
      </c>
      <c r="M426" t="s">
        <v>139</v>
      </c>
      <c r="N426" t="s">
        <v>164</v>
      </c>
      <c r="O426">
        <v>30</v>
      </c>
      <c r="P426" t="s">
        <v>139</v>
      </c>
      <c r="Q426" t="s">
        <v>165</v>
      </c>
      <c r="R426">
        <v>10</v>
      </c>
      <c r="S426" t="s">
        <v>139</v>
      </c>
      <c r="T426" t="s">
        <v>166</v>
      </c>
      <c r="U426">
        <v>20</v>
      </c>
      <c r="V426" t="s">
        <v>139</v>
      </c>
      <c r="W426" t="s">
        <v>167</v>
      </c>
      <c r="X426">
        <v>20</v>
      </c>
      <c r="Y426" t="s">
        <v>139</v>
      </c>
      <c r="Z426" t="s">
        <v>168</v>
      </c>
      <c r="AA426">
        <v>20</v>
      </c>
      <c r="AB426" t="s">
        <v>139</v>
      </c>
      <c r="AC426" t="s">
        <v>169</v>
      </c>
      <c r="AD426">
        <v>20</v>
      </c>
      <c r="AE426" t="s">
        <v>139</v>
      </c>
      <c r="AF426" t="s">
        <v>170</v>
      </c>
      <c r="AG426">
        <v>115200</v>
      </c>
      <c r="AH426" t="s">
        <v>139</v>
      </c>
      <c r="AI426" t="s">
        <v>171</v>
      </c>
      <c r="AJ426">
        <v>12000</v>
      </c>
      <c r="AK426" t="s">
        <v>139</v>
      </c>
      <c r="AL426" t="s">
        <v>172</v>
      </c>
      <c r="AM426">
        <v>30000</v>
      </c>
      <c r="AN426" t="s">
        <v>139</v>
      </c>
    </row>
    <row r="427" spans="1:40" x14ac:dyDescent="0.2">
      <c r="A427" s="26">
        <v>41904.564818275459</v>
      </c>
      <c r="B427" t="s">
        <v>130</v>
      </c>
      <c r="C427" t="s">
        <v>129</v>
      </c>
      <c r="D427" t="s">
        <v>463</v>
      </c>
      <c r="E427" t="s">
        <v>133</v>
      </c>
      <c r="F427" t="s">
        <v>134</v>
      </c>
      <c r="G427" t="s">
        <v>135</v>
      </c>
      <c r="H427" t="s">
        <v>174</v>
      </c>
      <c r="I427">
        <v>60</v>
      </c>
      <c r="J427" t="s">
        <v>139</v>
      </c>
      <c r="K427" t="s">
        <v>175</v>
      </c>
      <c r="L427">
        <v>40</v>
      </c>
      <c r="M427" t="s">
        <v>139</v>
      </c>
      <c r="N427" t="s">
        <v>176</v>
      </c>
      <c r="O427">
        <v>50</v>
      </c>
      <c r="P427" t="s">
        <v>139</v>
      </c>
      <c r="Q427" t="s">
        <v>177</v>
      </c>
      <c r="R427">
        <v>40</v>
      </c>
      <c r="S427" t="s">
        <v>139</v>
      </c>
      <c r="T427" t="s">
        <v>178</v>
      </c>
      <c r="U427">
        <v>60</v>
      </c>
      <c r="V427" t="s">
        <v>139</v>
      </c>
      <c r="W427" t="s">
        <v>179</v>
      </c>
      <c r="X427">
        <v>50</v>
      </c>
      <c r="Y427" t="s">
        <v>139</v>
      </c>
      <c r="Z427" t="s">
        <v>180</v>
      </c>
      <c r="AA427">
        <v>50</v>
      </c>
      <c r="AB427" t="s">
        <v>139</v>
      </c>
      <c r="AC427" t="s">
        <v>181</v>
      </c>
      <c r="AD427">
        <v>35</v>
      </c>
      <c r="AE427" t="s">
        <v>139</v>
      </c>
      <c r="AF427" t="s">
        <v>182</v>
      </c>
      <c r="AG427">
        <v>8</v>
      </c>
      <c r="AH427" t="s">
        <v>139</v>
      </c>
      <c r="AI427" t="s">
        <v>183</v>
      </c>
      <c r="AJ427">
        <v>90</v>
      </c>
      <c r="AK427" t="s">
        <v>139</v>
      </c>
      <c r="AL427" t="s">
        <v>184</v>
      </c>
      <c r="AM427">
        <v>1</v>
      </c>
      <c r="AN427" t="s">
        <v>139</v>
      </c>
    </row>
    <row r="428" spans="1:40" x14ac:dyDescent="0.2">
      <c r="A428" s="26">
        <v>41904.564818275459</v>
      </c>
      <c r="B428" t="s">
        <v>130</v>
      </c>
      <c r="C428" t="s">
        <v>129</v>
      </c>
      <c r="D428" t="s">
        <v>464</v>
      </c>
      <c r="E428" t="s">
        <v>133</v>
      </c>
      <c r="F428" t="s">
        <v>134</v>
      </c>
      <c r="G428" t="s">
        <v>135</v>
      </c>
      <c r="H428" t="s">
        <v>186</v>
      </c>
      <c r="I428">
        <v>33</v>
      </c>
      <c r="J428" t="s">
        <v>139</v>
      </c>
      <c r="K428" t="s">
        <v>187</v>
      </c>
      <c r="L428">
        <v>33</v>
      </c>
      <c r="M428" t="s">
        <v>139</v>
      </c>
      <c r="N428" t="s">
        <v>188</v>
      </c>
      <c r="O428">
        <v>34</v>
      </c>
      <c r="P428" t="s">
        <v>139</v>
      </c>
      <c r="Q428" t="s">
        <v>166</v>
      </c>
      <c r="R428">
        <v>20</v>
      </c>
      <c r="S428" t="s">
        <v>139</v>
      </c>
      <c r="T428" t="s">
        <v>167</v>
      </c>
      <c r="U428">
        <v>20</v>
      </c>
      <c r="V428" t="s">
        <v>139</v>
      </c>
      <c r="W428" t="s">
        <v>168</v>
      </c>
      <c r="X428">
        <v>20</v>
      </c>
      <c r="Y428" t="s">
        <v>139</v>
      </c>
      <c r="Z428" t="s">
        <v>189</v>
      </c>
      <c r="AA428">
        <v>20</v>
      </c>
      <c r="AB428" t="s">
        <v>139</v>
      </c>
      <c r="AC428" t="s">
        <v>190</v>
      </c>
      <c r="AD428">
        <v>20</v>
      </c>
      <c r="AE428" t="s">
        <v>139</v>
      </c>
      <c r="AF428" t="s">
        <v>191</v>
      </c>
      <c r="AG428">
        <v>20</v>
      </c>
      <c r="AH428" t="s">
        <v>139</v>
      </c>
      <c r="AI428" t="s">
        <v>170</v>
      </c>
      <c r="AJ428">
        <v>115200</v>
      </c>
      <c r="AK428" t="s">
        <v>139</v>
      </c>
      <c r="AL428" t="s">
        <v>171</v>
      </c>
      <c r="AM428">
        <v>12000</v>
      </c>
      <c r="AN428" t="s">
        <v>139</v>
      </c>
    </row>
    <row r="429" spans="1:40" x14ac:dyDescent="0.2">
      <c r="A429" s="26">
        <v>41904.564818275459</v>
      </c>
      <c r="B429" t="s">
        <v>130</v>
      </c>
      <c r="C429" t="s">
        <v>129</v>
      </c>
      <c r="D429" t="s">
        <v>457</v>
      </c>
      <c r="E429" t="s">
        <v>133</v>
      </c>
      <c r="F429" t="s">
        <v>134</v>
      </c>
      <c r="G429" t="s">
        <v>135</v>
      </c>
      <c r="H429" t="s">
        <v>142</v>
      </c>
      <c r="I429">
        <v>49</v>
      </c>
      <c r="J429" t="s">
        <v>139</v>
      </c>
      <c r="K429" t="s">
        <v>143</v>
      </c>
      <c r="L429">
        <v>130</v>
      </c>
      <c r="M429" t="s">
        <v>139</v>
      </c>
      <c r="N429" t="s">
        <v>144</v>
      </c>
      <c r="O429">
        <v>180</v>
      </c>
      <c r="P429" t="s">
        <v>139</v>
      </c>
      <c r="Q429" t="s">
        <v>145</v>
      </c>
      <c r="R429">
        <v>140</v>
      </c>
      <c r="S429" t="s">
        <v>139</v>
      </c>
      <c r="T429" t="s">
        <v>146</v>
      </c>
      <c r="U429">
        <v>80</v>
      </c>
      <c r="V429" t="s">
        <v>139</v>
      </c>
      <c r="W429" t="s">
        <v>147</v>
      </c>
      <c r="X429">
        <v>101</v>
      </c>
      <c r="Y429" t="s">
        <v>139</v>
      </c>
      <c r="Z429" t="s">
        <v>148</v>
      </c>
      <c r="AA429">
        <v>190</v>
      </c>
      <c r="AB429" t="s">
        <v>139</v>
      </c>
      <c r="AC429" t="s">
        <v>149</v>
      </c>
      <c r="AD429">
        <v>20</v>
      </c>
      <c r="AE429" t="s">
        <v>139</v>
      </c>
    </row>
    <row r="430" spans="1:40" x14ac:dyDescent="0.2">
      <c r="A430" s="26">
        <v>41904.564818275459</v>
      </c>
      <c r="B430" t="s">
        <v>130</v>
      </c>
      <c r="C430" t="s">
        <v>129</v>
      </c>
      <c r="D430" t="s">
        <v>458</v>
      </c>
    </row>
    <row r="431" spans="1:40" x14ac:dyDescent="0.2">
      <c r="A431" s="26">
        <v>41904.564818275459</v>
      </c>
      <c r="B431" t="s">
        <v>130</v>
      </c>
      <c r="C431" t="s">
        <v>129</v>
      </c>
      <c r="D431" t="s">
        <v>459</v>
      </c>
      <c r="E431" t="s">
        <v>133</v>
      </c>
      <c r="F431" t="s">
        <v>134</v>
      </c>
      <c r="G431" t="s">
        <v>135</v>
      </c>
      <c r="H431" t="s">
        <v>152</v>
      </c>
      <c r="I431">
        <v>50</v>
      </c>
      <c r="J431" t="s">
        <v>139</v>
      </c>
      <c r="K431" t="s">
        <v>153</v>
      </c>
      <c r="L431">
        <v>50</v>
      </c>
      <c r="M431" t="s">
        <v>139</v>
      </c>
      <c r="N431" t="s">
        <v>154</v>
      </c>
      <c r="O431">
        <v>50</v>
      </c>
      <c r="P431" t="s">
        <v>139</v>
      </c>
    </row>
    <row r="432" spans="1:40" x14ac:dyDescent="0.2">
      <c r="A432" s="26">
        <v>41904.564818275459</v>
      </c>
      <c r="B432" t="s">
        <v>130</v>
      </c>
      <c r="C432" t="s">
        <v>129</v>
      </c>
      <c r="D432" t="s">
        <v>460</v>
      </c>
      <c r="E432" t="s">
        <v>133</v>
      </c>
      <c r="F432" t="s">
        <v>134</v>
      </c>
      <c r="G432" t="s">
        <v>135</v>
      </c>
      <c r="H432" t="s">
        <v>156</v>
      </c>
      <c r="I432">
        <v>35</v>
      </c>
      <c r="J432" t="s">
        <v>139</v>
      </c>
      <c r="K432" t="s">
        <v>157</v>
      </c>
      <c r="L432">
        <v>5</v>
      </c>
      <c r="M432" t="s">
        <v>139</v>
      </c>
      <c r="N432" t="s">
        <v>158</v>
      </c>
      <c r="O432">
        <v>60</v>
      </c>
      <c r="P432" t="s">
        <v>139</v>
      </c>
    </row>
    <row r="433" spans="1:40" x14ac:dyDescent="0.2">
      <c r="A433" s="26">
        <v>41904.564818275459</v>
      </c>
      <c r="B433" t="s">
        <v>130</v>
      </c>
      <c r="C433" t="s">
        <v>129</v>
      </c>
      <c r="D433" t="s">
        <v>461</v>
      </c>
      <c r="E433" t="s">
        <v>133</v>
      </c>
      <c r="F433" t="s">
        <v>134</v>
      </c>
      <c r="G433" t="s">
        <v>135</v>
      </c>
      <c r="H433" t="s">
        <v>160</v>
      </c>
      <c r="I433">
        <v>1</v>
      </c>
      <c r="J433" t="s">
        <v>139</v>
      </c>
    </row>
    <row r="434" spans="1:40" x14ac:dyDescent="0.2">
      <c r="A434" s="26">
        <v>41904.564818275459</v>
      </c>
      <c r="B434" t="s">
        <v>130</v>
      </c>
      <c r="C434" t="s">
        <v>129</v>
      </c>
      <c r="D434" t="s">
        <v>462</v>
      </c>
      <c r="E434" t="s">
        <v>133</v>
      </c>
      <c r="F434" t="s">
        <v>134</v>
      </c>
      <c r="G434" t="s">
        <v>135</v>
      </c>
      <c r="H434" t="s">
        <v>162</v>
      </c>
      <c r="I434">
        <v>30</v>
      </c>
      <c r="J434" t="s">
        <v>139</v>
      </c>
      <c r="K434" t="s">
        <v>163</v>
      </c>
      <c r="L434">
        <v>30</v>
      </c>
      <c r="M434" t="s">
        <v>139</v>
      </c>
      <c r="N434" t="s">
        <v>164</v>
      </c>
      <c r="O434">
        <v>30</v>
      </c>
      <c r="P434" t="s">
        <v>139</v>
      </c>
      <c r="Q434" t="s">
        <v>165</v>
      </c>
      <c r="R434">
        <v>10</v>
      </c>
      <c r="S434" t="s">
        <v>139</v>
      </c>
      <c r="T434" t="s">
        <v>166</v>
      </c>
      <c r="U434">
        <v>20</v>
      </c>
      <c r="V434" t="s">
        <v>139</v>
      </c>
      <c r="W434" t="s">
        <v>167</v>
      </c>
      <c r="X434">
        <v>20</v>
      </c>
      <c r="Y434" t="s">
        <v>139</v>
      </c>
      <c r="Z434" t="s">
        <v>168</v>
      </c>
      <c r="AA434">
        <v>20</v>
      </c>
      <c r="AB434" t="s">
        <v>139</v>
      </c>
      <c r="AC434" t="s">
        <v>169</v>
      </c>
      <c r="AD434">
        <v>20</v>
      </c>
      <c r="AE434" t="s">
        <v>139</v>
      </c>
      <c r="AF434" t="s">
        <v>170</v>
      </c>
      <c r="AG434">
        <v>115200</v>
      </c>
      <c r="AH434" t="s">
        <v>139</v>
      </c>
      <c r="AI434" t="s">
        <v>171</v>
      </c>
      <c r="AJ434">
        <v>12000</v>
      </c>
      <c r="AK434" t="s">
        <v>139</v>
      </c>
      <c r="AL434" t="s">
        <v>172</v>
      </c>
      <c r="AM434">
        <v>30000</v>
      </c>
      <c r="AN434" t="s">
        <v>139</v>
      </c>
    </row>
    <row r="435" spans="1:40" x14ac:dyDescent="0.2">
      <c r="A435" s="26">
        <v>41904.564818275459</v>
      </c>
      <c r="B435" t="s">
        <v>130</v>
      </c>
      <c r="C435" t="s">
        <v>129</v>
      </c>
      <c r="D435" t="s">
        <v>463</v>
      </c>
      <c r="E435" t="s">
        <v>133</v>
      </c>
      <c r="F435" t="s">
        <v>134</v>
      </c>
      <c r="G435" t="s">
        <v>135</v>
      </c>
      <c r="H435" t="s">
        <v>174</v>
      </c>
      <c r="I435">
        <v>60</v>
      </c>
      <c r="J435" t="s">
        <v>139</v>
      </c>
      <c r="K435" t="s">
        <v>175</v>
      </c>
      <c r="L435">
        <v>40</v>
      </c>
      <c r="M435" t="s">
        <v>139</v>
      </c>
      <c r="N435" t="s">
        <v>176</v>
      </c>
      <c r="O435">
        <v>50</v>
      </c>
      <c r="P435" t="s">
        <v>139</v>
      </c>
      <c r="Q435" t="s">
        <v>177</v>
      </c>
      <c r="R435">
        <v>40</v>
      </c>
      <c r="S435" t="s">
        <v>139</v>
      </c>
      <c r="T435" t="s">
        <v>178</v>
      </c>
      <c r="U435">
        <v>60</v>
      </c>
      <c r="V435" t="s">
        <v>139</v>
      </c>
      <c r="W435" t="s">
        <v>179</v>
      </c>
      <c r="X435">
        <v>50</v>
      </c>
      <c r="Y435" t="s">
        <v>139</v>
      </c>
      <c r="Z435" t="s">
        <v>180</v>
      </c>
      <c r="AA435">
        <v>50</v>
      </c>
      <c r="AB435" t="s">
        <v>139</v>
      </c>
      <c r="AC435" t="s">
        <v>181</v>
      </c>
      <c r="AD435">
        <v>35</v>
      </c>
      <c r="AE435" t="s">
        <v>139</v>
      </c>
      <c r="AF435" t="s">
        <v>182</v>
      </c>
      <c r="AG435">
        <v>8</v>
      </c>
      <c r="AH435" t="s">
        <v>139</v>
      </c>
      <c r="AI435" t="s">
        <v>183</v>
      </c>
      <c r="AJ435">
        <v>90</v>
      </c>
      <c r="AK435" t="s">
        <v>139</v>
      </c>
      <c r="AL435" t="s">
        <v>184</v>
      </c>
      <c r="AM435">
        <v>1</v>
      </c>
      <c r="AN435" t="s">
        <v>139</v>
      </c>
    </row>
    <row r="436" spans="1:40" x14ac:dyDescent="0.2">
      <c r="A436" s="26">
        <v>41904.564818275459</v>
      </c>
      <c r="B436" t="s">
        <v>130</v>
      </c>
      <c r="C436" t="s">
        <v>129</v>
      </c>
      <c r="D436" t="s">
        <v>464</v>
      </c>
      <c r="E436" t="s">
        <v>133</v>
      </c>
      <c r="F436" t="s">
        <v>134</v>
      </c>
      <c r="G436" t="s">
        <v>135</v>
      </c>
      <c r="H436" t="s">
        <v>186</v>
      </c>
      <c r="I436">
        <v>33</v>
      </c>
      <c r="J436" t="s">
        <v>139</v>
      </c>
      <c r="K436" t="s">
        <v>187</v>
      </c>
      <c r="L436">
        <v>33</v>
      </c>
      <c r="M436" t="s">
        <v>139</v>
      </c>
      <c r="N436" t="s">
        <v>188</v>
      </c>
      <c r="O436">
        <v>34</v>
      </c>
      <c r="P436" t="s">
        <v>139</v>
      </c>
      <c r="Q436" t="s">
        <v>166</v>
      </c>
      <c r="R436">
        <v>20</v>
      </c>
      <c r="S436" t="s">
        <v>139</v>
      </c>
      <c r="T436" t="s">
        <v>167</v>
      </c>
      <c r="U436">
        <v>20</v>
      </c>
      <c r="V436" t="s">
        <v>139</v>
      </c>
      <c r="W436" t="s">
        <v>168</v>
      </c>
      <c r="X436">
        <v>20</v>
      </c>
      <c r="Y436" t="s">
        <v>139</v>
      </c>
      <c r="Z436" t="s">
        <v>189</v>
      </c>
      <c r="AA436">
        <v>20</v>
      </c>
      <c r="AB436" t="s">
        <v>139</v>
      </c>
      <c r="AC436" t="s">
        <v>190</v>
      </c>
      <c r="AD436">
        <v>20</v>
      </c>
      <c r="AE436" t="s">
        <v>139</v>
      </c>
      <c r="AF436" t="s">
        <v>191</v>
      </c>
      <c r="AG436">
        <v>20</v>
      </c>
      <c r="AH436" t="s">
        <v>139</v>
      </c>
      <c r="AI436" t="s">
        <v>170</v>
      </c>
      <c r="AJ436">
        <v>115200</v>
      </c>
      <c r="AK436" t="s">
        <v>139</v>
      </c>
      <c r="AL436" t="s">
        <v>171</v>
      </c>
      <c r="AM436">
        <v>12000</v>
      </c>
      <c r="AN436" t="s">
        <v>139</v>
      </c>
    </row>
    <row r="437" spans="1:40" x14ac:dyDescent="0.2">
      <c r="A437" s="26">
        <v>41904.564818275459</v>
      </c>
      <c r="B437" t="s">
        <v>130</v>
      </c>
      <c r="C437" t="s">
        <v>129</v>
      </c>
      <c r="D437" t="s">
        <v>465</v>
      </c>
      <c r="E437" t="s">
        <v>193</v>
      </c>
      <c r="F437" t="s">
        <v>194</v>
      </c>
      <c r="G437" t="s">
        <v>195</v>
      </c>
    </row>
    <row r="438" spans="1:40" x14ac:dyDescent="0.2">
      <c r="A438" s="26">
        <v>41904.564818275459</v>
      </c>
      <c r="B438" t="s">
        <v>130</v>
      </c>
      <c r="C438" t="s">
        <v>129</v>
      </c>
      <c r="D438" t="s">
        <v>466</v>
      </c>
      <c r="E438" t="s">
        <v>193</v>
      </c>
      <c r="F438" t="s">
        <v>467</v>
      </c>
      <c r="G438" t="s">
        <v>468</v>
      </c>
      <c r="H438" t="s">
        <v>469</v>
      </c>
    </row>
    <row r="439" spans="1:40" x14ac:dyDescent="0.2">
      <c r="A439" s="26">
        <v>41904.564818449071</v>
      </c>
      <c r="B439" t="s">
        <v>130</v>
      </c>
      <c r="C439" t="s">
        <v>129</v>
      </c>
      <c r="D439" t="s">
        <v>470</v>
      </c>
    </row>
    <row r="440" spans="1:40" x14ac:dyDescent="0.2">
      <c r="A440" s="26">
        <v>41904.564818449071</v>
      </c>
      <c r="B440" t="s">
        <v>130</v>
      </c>
      <c r="C440" t="s">
        <v>129</v>
      </c>
      <c r="D440" t="s">
        <v>471</v>
      </c>
      <c r="E440" t="s">
        <v>133</v>
      </c>
      <c r="F440" t="s">
        <v>134</v>
      </c>
      <c r="G440" t="s">
        <v>135</v>
      </c>
      <c r="H440" t="s">
        <v>136</v>
      </c>
      <c r="I440">
        <v>1900000</v>
      </c>
      <c r="J440" t="s">
        <v>137</v>
      </c>
      <c r="K440">
        <v>1900000</v>
      </c>
      <c r="L440" t="s">
        <v>138</v>
      </c>
      <c r="M440">
        <v>500</v>
      </c>
      <c r="N440" t="s">
        <v>139</v>
      </c>
      <c r="O440" t="s">
        <v>140</v>
      </c>
      <c r="P440">
        <v>300</v>
      </c>
      <c r="Q440" t="s">
        <v>139</v>
      </c>
    </row>
    <row r="441" spans="1:40" x14ac:dyDescent="0.2">
      <c r="A441" s="26">
        <v>41904.564818449071</v>
      </c>
      <c r="B441" t="s">
        <v>130</v>
      </c>
      <c r="C441" t="s">
        <v>129</v>
      </c>
      <c r="D441" t="s">
        <v>472</v>
      </c>
      <c r="E441" t="s">
        <v>133</v>
      </c>
      <c r="F441" t="s">
        <v>134</v>
      </c>
      <c r="G441" t="s">
        <v>135</v>
      </c>
      <c r="H441" t="s">
        <v>142</v>
      </c>
      <c r="I441">
        <v>49</v>
      </c>
      <c r="J441" t="s">
        <v>139</v>
      </c>
      <c r="K441" t="s">
        <v>143</v>
      </c>
      <c r="L441">
        <v>130</v>
      </c>
      <c r="M441" t="s">
        <v>139</v>
      </c>
      <c r="N441" t="s">
        <v>144</v>
      </c>
      <c r="O441">
        <v>180</v>
      </c>
      <c r="P441" t="s">
        <v>139</v>
      </c>
      <c r="Q441" t="s">
        <v>145</v>
      </c>
      <c r="R441">
        <v>140</v>
      </c>
      <c r="S441" t="s">
        <v>139</v>
      </c>
      <c r="T441" t="s">
        <v>146</v>
      </c>
      <c r="U441">
        <v>80</v>
      </c>
      <c r="V441" t="s">
        <v>139</v>
      </c>
      <c r="W441" t="s">
        <v>147</v>
      </c>
      <c r="X441">
        <v>101</v>
      </c>
      <c r="Y441" t="s">
        <v>139</v>
      </c>
      <c r="Z441" t="s">
        <v>148</v>
      </c>
      <c r="AA441">
        <v>190</v>
      </c>
      <c r="AB441" t="s">
        <v>139</v>
      </c>
      <c r="AC441" t="s">
        <v>149</v>
      </c>
      <c r="AD441">
        <v>20</v>
      </c>
      <c r="AE441" t="s">
        <v>139</v>
      </c>
    </row>
    <row r="442" spans="1:40" x14ac:dyDescent="0.2">
      <c r="A442" s="26">
        <v>41904.564818449071</v>
      </c>
      <c r="B442" t="s">
        <v>130</v>
      </c>
      <c r="C442" t="s">
        <v>129</v>
      </c>
      <c r="D442" t="s">
        <v>473</v>
      </c>
    </row>
    <row r="443" spans="1:40" x14ac:dyDescent="0.2">
      <c r="A443" s="26">
        <v>41904.564818449071</v>
      </c>
      <c r="B443" t="s">
        <v>130</v>
      </c>
      <c r="C443" t="s">
        <v>129</v>
      </c>
      <c r="D443" t="s">
        <v>474</v>
      </c>
      <c r="E443" t="s">
        <v>133</v>
      </c>
      <c r="F443" t="s">
        <v>134</v>
      </c>
      <c r="G443" t="s">
        <v>135</v>
      </c>
      <c r="H443" t="s">
        <v>152</v>
      </c>
      <c r="I443">
        <v>50</v>
      </c>
      <c r="J443" t="s">
        <v>139</v>
      </c>
      <c r="K443" t="s">
        <v>153</v>
      </c>
      <c r="L443">
        <v>50</v>
      </c>
      <c r="M443" t="s">
        <v>139</v>
      </c>
      <c r="N443" t="s">
        <v>154</v>
      </c>
      <c r="O443">
        <v>50</v>
      </c>
      <c r="P443" t="s">
        <v>139</v>
      </c>
    </row>
    <row r="444" spans="1:40" x14ac:dyDescent="0.2">
      <c r="A444" s="26">
        <v>41904.564818449071</v>
      </c>
      <c r="B444" t="s">
        <v>130</v>
      </c>
      <c r="C444" t="s">
        <v>129</v>
      </c>
      <c r="D444" t="s">
        <v>475</v>
      </c>
      <c r="E444" t="s">
        <v>133</v>
      </c>
      <c r="F444" t="s">
        <v>134</v>
      </c>
      <c r="G444" t="s">
        <v>135</v>
      </c>
      <c r="H444" t="s">
        <v>156</v>
      </c>
      <c r="I444">
        <v>35</v>
      </c>
      <c r="J444" t="s">
        <v>139</v>
      </c>
      <c r="K444" t="s">
        <v>157</v>
      </c>
      <c r="L444">
        <v>5</v>
      </c>
      <c r="M444" t="s">
        <v>139</v>
      </c>
      <c r="N444" t="s">
        <v>158</v>
      </c>
      <c r="O444">
        <v>60</v>
      </c>
      <c r="P444" t="s">
        <v>139</v>
      </c>
    </row>
    <row r="445" spans="1:40" x14ac:dyDescent="0.2">
      <c r="A445" s="26">
        <v>41904.564818449071</v>
      </c>
      <c r="B445" t="s">
        <v>130</v>
      </c>
      <c r="C445" t="s">
        <v>129</v>
      </c>
      <c r="D445" t="s">
        <v>476</v>
      </c>
      <c r="E445" t="s">
        <v>133</v>
      </c>
      <c r="F445" t="s">
        <v>134</v>
      </c>
      <c r="G445" t="s">
        <v>135</v>
      </c>
      <c r="H445" t="s">
        <v>160</v>
      </c>
      <c r="I445">
        <v>1</v>
      </c>
      <c r="J445" t="s">
        <v>139</v>
      </c>
    </row>
    <row r="446" spans="1:40" x14ac:dyDescent="0.2">
      <c r="A446" s="26">
        <v>41904.564818449071</v>
      </c>
      <c r="B446" t="s">
        <v>130</v>
      </c>
      <c r="C446" t="s">
        <v>129</v>
      </c>
      <c r="D446" t="s">
        <v>477</v>
      </c>
      <c r="E446" t="s">
        <v>133</v>
      </c>
      <c r="F446" t="s">
        <v>134</v>
      </c>
      <c r="G446" t="s">
        <v>135</v>
      </c>
      <c r="H446" t="s">
        <v>162</v>
      </c>
      <c r="I446">
        <v>30</v>
      </c>
      <c r="J446" t="s">
        <v>139</v>
      </c>
      <c r="K446" t="s">
        <v>163</v>
      </c>
      <c r="L446">
        <v>30</v>
      </c>
      <c r="M446" t="s">
        <v>139</v>
      </c>
      <c r="N446" t="s">
        <v>164</v>
      </c>
      <c r="O446">
        <v>30</v>
      </c>
      <c r="P446" t="s">
        <v>139</v>
      </c>
      <c r="Q446" t="s">
        <v>165</v>
      </c>
      <c r="R446">
        <v>10</v>
      </c>
      <c r="S446" t="s">
        <v>139</v>
      </c>
      <c r="T446" t="s">
        <v>166</v>
      </c>
      <c r="U446">
        <v>20</v>
      </c>
      <c r="V446" t="s">
        <v>139</v>
      </c>
      <c r="W446" t="s">
        <v>167</v>
      </c>
      <c r="X446">
        <v>20</v>
      </c>
      <c r="Y446" t="s">
        <v>139</v>
      </c>
      <c r="Z446" t="s">
        <v>168</v>
      </c>
      <c r="AA446">
        <v>20</v>
      </c>
      <c r="AB446" t="s">
        <v>139</v>
      </c>
      <c r="AC446" t="s">
        <v>169</v>
      </c>
      <c r="AD446">
        <v>20</v>
      </c>
      <c r="AE446" t="s">
        <v>139</v>
      </c>
      <c r="AF446" t="s">
        <v>170</v>
      </c>
      <c r="AG446">
        <v>115200</v>
      </c>
      <c r="AH446" t="s">
        <v>139</v>
      </c>
      <c r="AI446" t="s">
        <v>171</v>
      </c>
      <c r="AJ446">
        <v>12000</v>
      </c>
      <c r="AK446" t="s">
        <v>139</v>
      </c>
      <c r="AL446" t="s">
        <v>172</v>
      </c>
      <c r="AM446">
        <v>30000</v>
      </c>
      <c r="AN446" t="s">
        <v>139</v>
      </c>
    </row>
    <row r="447" spans="1:40" x14ac:dyDescent="0.2">
      <c r="A447" s="26">
        <v>41904.564818449071</v>
      </c>
      <c r="B447" t="s">
        <v>130</v>
      </c>
      <c r="C447" t="s">
        <v>129</v>
      </c>
      <c r="D447" t="s">
        <v>478</v>
      </c>
      <c r="E447" t="s">
        <v>133</v>
      </c>
      <c r="F447" t="s">
        <v>134</v>
      </c>
      <c r="G447" t="s">
        <v>135</v>
      </c>
      <c r="H447" t="s">
        <v>174</v>
      </c>
      <c r="I447">
        <v>60</v>
      </c>
      <c r="J447" t="s">
        <v>139</v>
      </c>
      <c r="K447" t="s">
        <v>175</v>
      </c>
      <c r="L447">
        <v>40</v>
      </c>
      <c r="M447" t="s">
        <v>139</v>
      </c>
      <c r="N447" t="s">
        <v>176</v>
      </c>
      <c r="O447">
        <v>50</v>
      </c>
      <c r="P447" t="s">
        <v>139</v>
      </c>
      <c r="Q447" t="s">
        <v>177</v>
      </c>
      <c r="R447">
        <v>40</v>
      </c>
      <c r="S447" t="s">
        <v>139</v>
      </c>
      <c r="T447" t="s">
        <v>178</v>
      </c>
      <c r="U447">
        <v>60</v>
      </c>
      <c r="V447" t="s">
        <v>139</v>
      </c>
      <c r="W447" t="s">
        <v>179</v>
      </c>
      <c r="X447">
        <v>50</v>
      </c>
      <c r="Y447" t="s">
        <v>139</v>
      </c>
      <c r="Z447" t="s">
        <v>180</v>
      </c>
      <c r="AA447">
        <v>50</v>
      </c>
      <c r="AB447" t="s">
        <v>139</v>
      </c>
      <c r="AC447" t="s">
        <v>181</v>
      </c>
      <c r="AD447">
        <v>35</v>
      </c>
      <c r="AE447" t="s">
        <v>139</v>
      </c>
      <c r="AF447" t="s">
        <v>182</v>
      </c>
      <c r="AG447">
        <v>8</v>
      </c>
      <c r="AH447" t="s">
        <v>139</v>
      </c>
      <c r="AI447" t="s">
        <v>183</v>
      </c>
      <c r="AJ447">
        <v>90</v>
      </c>
      <c r="AK447" t="s">
        <v>139</v>
      </c>
      <c r="AL447" t="s">
        <v>184</v>
      </c>
      <c r="AM447">
        <v>1</v>
      </c>
      <c r="AN447" t="s">
        <v>139</v>
      </c>
    </row>
    <row r="448" spans="1:40" x14ac:dyDescent="0.2">
      <c r="A448" s="26">
        <v>41904.564818449071</v>
      </c>
      <c r="B448" t="s">
        <v>130</v>
      </c>
      <c r="C448" t="s">
        <v>129</v>
      </c>
      <c r="D448" t="s">
        <v>479</v>
      </c>
      <c r="E448" t="s">
        <v>133</v>
      </c>
      <c r="F448" t="s">
        <v>134</v>
      </c>
      <c r="G448" t="s">
        <v>135</v>
      </c>
      <c r="H448" t="s">
        <v>186</v>
      </c>
      <c r="I448">
        <v>33</v>
      </c>
      <c r="J448" t="s">
        <v>139</v>
      </c>
      <c r="K448" t="s">
        <v>187</v>
      </c>
      <c r="L448">
        <v>33</v>
      </c>
      <c r="M448" t="s">
        <v>139</v>
      </c>
      <c r="N448" t="s">
        <v>188</v>
      </c>
      <c r="O448">
        <v>34</v>
      </c>
      <c r="P448" t="s">
        <v>139</v>
      </c>
      <c r="Q448" t="s">
        <v>166</v>
      </c>
      <c r="R448">
        <v>20</v>
      </c>
      <c r="S448" t="s">
        <v>139</v>
      </c>
      <c r="T448" t="s">
        <v>167</v>
      </c>
      <c r="U448">
        <v>20</v>
      </c>
      <c r="V448" t="s">
        <v>139</v>
      </c>
      <c r="W448" t="s">
        <v>168</v>
      </c>
      <c r="X448">
        <v>20</v>
      </c>
      <c r="Y448" t="s">
        <v>139</v>
      </c>
      <c r="Z448" t="s">
        <v>189</v>
      </c>
      <c r="AA448">
        <v>20</v>
      </c>
      <c r="AB448" t="s">
        <v>139</v>
      </c>
      <c r="AC448" t="s">
        <v>190</v>
      </c>
      <c r="AD448">
        <v>20</v>
      </c>
      <c r="AE448" t="s">
        <v>139</v>
      </c>
      <c r="AF448" t="s">
        <v>191</v>
      </c>
      <c r="AG448">
        <v>20</v>
      </c>
      <c r="AH448" t="s">
        <v>139</v>
      </c>
      <c r="AI448" t="s">
        <v>170</v>
      </c>
      <c r="AJ448">
        <v>115200</v>
      </c>
      <c r="AK448" t="s">
        <v>139</v>
      </c>
      <c r="AL448" t="s">
        <v>171</v>
      </c>
      <c r="AM448">
        <v>12000</v>
      </c>
      <c r="AN448" t="s">
        <v>139</v>
      </c>
    </row>
    <row r="449" spans="1:40" x14ac:dyDescent="0.2">
      <c r="A449" s="26">
        <v>41904.564818449071</v>
      </c>
      <c r="B449" t="s">
        <v>130</v>
      </c>
      <c r="C449" t="s">
        <v>129</v>
      </c>
      <c r="D449" t="s">
        <v>472</v>
      </c>
      <c r="E449" t="s">
        <v>133</v>
      </c>
      <c r="F449" t="s">
        <v>134</v>
      </c>
      <c r="G449" t="s">
        <v>135</v>
      </c>
      <c r="H449" t="s">
        <v>142</v>
      </c>
      <c r="I449">
        <v>49</v>
      </c>
      <c r="J449" t="s">
        <v>139</v>
      </c>
      <c r="K449" t="s">
        <v>143</v>
      </c>
      <c r="L449">
        <v>130</v>
      </c>
      <c r="M449" t="s">
        <v>139</v>
      </c>
      <c r="N449" t="s">
        <v>144</v>
      </c>
      <c r="O449">
        <v>180</v>
      </c>
      <c r="P449" t="s">
        <v>139</v>
      </c>
      <c r="Q449" t="s">
        <v>145</v>
      </c>
      <c r="R449">
        <v>140</v>
      </c>
      <c r="S449" t="s">
        <v>139</v>
      </c>
      <c r="T449" t="s">
        <v>146</v>
      </c>
      <c r="U449">
        <v>80</v>
      </c>
      <c r="V449" t="s">
        <v>139</v>
      </c>
      <c r="W449" t="s">
        <v>147</v>
      </c>
      <c r="X449">
        <v>101</v>
      </c>
      <c r="Y449" t="s">
        <v>139</v>
      </c>
      <c r="Z449" t="s">
        <v>148</v>
      </c>
      <c r="AA449">
        <v>190</v>
      </c>
      <c r="AB449" t="s">
        <v>139</v>
      </c>
      <c r="AC449" t="s">
        <v>149</v>
      </c>
      <c r="AD449">
        <v>20</v>
      </c>
      <c r="AE449" t="s">
        <v>139</v>
      </c>
    </row>
    <row r="450" spans="1:40" x14ac:dyDescent="0.2">
      <c r="A450" s="26">
        <v>41904.564818449071</v>
      </c>
      <c r="B450" t="s">
        <v>130</v>
      </c>
      <c r="C450" t="s">
        <v>129</v>
      </c>
      <c r="D450" t="s">
        <v>473</v>
      </c>
    </row>
    <row r="451" spans="1:40" x14ac:dyDescent="0.2">
      <c r="A451" s="26">
        <v>41904.564818449071</v>
      </c>
      <c r="B451" t="s">
        <v>130</v>
      </c>
      <c r="C451" t="s">
        <v>129</v>
      </c>
      <c r="D451" t="s">
        <v>474</v>
      </c>
      <c r="E451" t="s">
        <v>133</v>
      </c>
      <c r="F451" t="s">
        <v>134</v>
      </c>
      <c r="G451" t="s">
        <v>135</v>
      </c>
      <c r="H451" t="s">
        <v>152</v>
      </c>
      <c r="I451">
        <v>50</v>
      </c>
      <c r="J451" t="s">
        <v>139</v>
      </c>
      <c r="K451" t="s">
        <v>153</v>
      </c>
      <c r="L451">
        <v>50</v>
      </c>
      <c r="M451" t="s">
        <v>139</v>
      </c>
      <c r="N451" t="s">
        <v>154</v>
      </c>
      <c r="O451">
        <v>50</v>
      </c>
      <c r="P451" t="s">
        <v>139</v>
      </c>
    </row>
    <row r="452" spans="1:40" x14ac:dyDescent="0.2">
      <c r="A452" s="26">
        <v>41904.564818449071</v>
      </c>
      <c r="B452" t="s">
        <v>130</v>
      </c>
      <c r="C452" t="s">
        <v>129</v>
      </c>
      <c r="D452" t="s">
        <v>475</v>
      </c>
      <c r="E452" t="s">
        <v>133</v>
      </c>
      <c r="F452" t="s">
        <v>134</v>
      </c>
      <c r="G452" t="s">
        <v>135</v>
      </c>
      <c r="H452" t="s">
        <v>156</v>
      </c>
      <c r="I452">
        <v>35</v>
      </c>
      <c r="J452" t="s">
        <v>139</v>
      </c>
      <c r="K452" t="s">
        <v>157</v>
      </c>
      <c r="L452">
        <v>5</v>
      </c>
      <c r="M452" t="s">
        <v>139</v>
      </c>
      <c r="N452" t="s">
        <v>158</v>
      </c>
      <c r="O452">
        <v>60</v>
      </c>
      <c r="P452" t="s">
        <v>139</v>
      </c>
    </row>
    <row r="453" spans="1:40" x14ac:dyDescent="0.2">
      <c r="A453" s="26">
        <v>41904.564818449071</v>
      </c>
      <c r="B453" t="s">
        <v>130</v>
      </c>
      <c r="C453" t="s">
        <v>129</v>
      </c>
      <c r="D453" t="s">
        <v>476</v>
      </c>
      <c r="E453" t="s">
        <v>133</v>
      </c>
      <c r="F453" t="s">
        <v>134</v>
      </c>
      <c r="G453" t="s">
        <v>135</v>
      </c>
      <c r="H453" t="s">
        <v>160</v>
      </c>
      <c r="I453">
        <v>1</v>
      </c>
      <c r="J453" t="s">
        <v>139</v>
      </c>
    </row>
    <row r="454" spans="1:40" x14ac:dyDescent="0.2">
      <c r="A454" s="26">
        <v>41904.564818449071</v>
      </c>
      <c r="B454" t="s">
        <v>130</v>
      </c>
      <c r="C454" t="s">
        <v>129</v>
      </c>
      <c r="D454" t="s">
        <v>477</v>
      </c>
      <c r="E454" t="s">
        <v>133</v>
      </c>
      <c r="F454" t="s">
        <v>134</v>
      </c>
      <c r="G454" t="s">
        <v>135</v>
      </c>
      <c r="H454" t="s">
        <v>162</v>
      </c>
      <c r="I454">
        <v>30</v>
      </c>
      <c r="J454" t="s">
        <v>139</v>
      </c>
      <c r="K454" t="s">
        <v>163</v>
      </c>
      <c r="L454">
        <v>30</v>
      </c>
      <c r="M454" t="s">
        <v>139</v>
      </c>
      <c r="N454" t="s">
        <v>164</v>
      </c>
      <c r="O454">
        <v>30</v>
      </c>
      <c r="P454" t="s">
        <v>139</v>
      </c>
      <c r="Q454" t="s">
        <v>165</v>
      </c>
      <c r="R454">
        <v>10</v>
      </c>
      <c r="S454" t="s">
        <v>139</v>
      </c>
      <c r="T454" t="s">
        <v>166</v>
      </c>
      <c r="U454">
        <v>20</v>
      </c>
      <c r="V454" t="s">
        <v>139</v>
      </c>
      <c r="W454" t="s">
        <v>167</v>
      </c>
      <c r="X454">
        <v>20</v>
      </c>
      <c r="Y454" t="s">
        <v>139</v>
      </c>
      <c r="Z454" t="s">
        <v>168</v>
      </c>
      <c r="AA454">
        <v>20</v>
      </c>
      <c r="AB454" t="s">
        <v>139</v>
      </c>
      <c r="AC454" t="s">
        <v>169</v>
      </c>
      <c r="AD454">
        <v>20</v>
      </c>
      <c r="AE454" t="s">
        <v>139</v>
      </c>
      <c r="AF454" t="s">
        <v>170</v>
      </c>
      <c r="AG454">
        <v>115200</v>
      </c>
      <c r="AH454" t="s">
        <v>139</v>
      </c>
      <c r="AI454" t="s">
        <v>171</v>
      </c>
      <c r="AJ454">
        <v>12000</v>
      </c>
      <c r="AK454" t="s">
        <v>139</v>
      </c>
      <c r="AL454" t="s">
        <v>172</v>
      </c>
      <c r="AM454">
        <v>30000</v>
      </c>
      <c r="AN454" t="s">
        <v>139</v>
      </c>
    </row>
    <row r="455" spans="1:40" x14ac:dyDescent="0.2">
      <c r="A455" s="26">
        <v>41904.564818449071</v>
      </c>
      <c r="B455" t="s">
        <v>130</v>
      </c>
      <c r="C455" t="s">
        <v>129</v>
      </c>
      <c r="D455" t="s">
        <v>478</v>
      </c>
      <c r="E455" t="s">
        <v>133</v>
      </c>
      <c r="F455" t="s">
        <v>134</v>
      </c>
      <c r="G455" t="s">
        <v>135</v>
      </c>
      <c r="H455" t="s">
        <v>174</v>
      </c>
      <c r="I455">
        <v>60</v>
      </c>
      <c r="J455" t="s">
        <v>139</v>
      </c>
      <c r="K455" t="s">
        <v>175</v>
      </c>
      <c r="L455">
        <v>40</v>
      </c>
      <c r="M455" t="s">
        <v>139</v>
      </c>
      <c r="N455" t="s">
        <v>176</v>
      </c>
      <c r="O455">
        <v>50</v>
      </c>
      <c r="P455" t="s">
        <v>139</v>
      </c>
      <c r="Q455" t="s">
        <v>177</v>
      </c>
      <c r="R455">
        <v>40</v>
      </c>
      <c r="S455" t="s">
        <v>139</v>
      </c>
      <c r="T455" t="s">
        <v>178</v>
      </c>
      <c r="U455">
        <v>60</v>
      </c>
      <c r="V455" t="s">
        <v>139</v>
      </c>
      <c r="W455" t="s">
        <v>179</v>
      </c>
      <c r="X455">
        <v>50</v>
      </c>
      <c r="Y455" t="s">
        <v>139</v>
      </c>
      <c r="Z455" t="s">
        <v>180</v>
      </c>
      <c r="AA455">
        <v>50</v>
      </c>
      <c r="AB455" t="s">
        <v>139</v>
      </c>
      <c r="AC455" t="s">
        <v>181</v>
      </c>
      <c r="AD455">
        <v>35</v>
      </c>
      <c r="AE455" t="s">
        <v>139</v>
      </c>
      <c r="AF455" t="s">
        <v>182</v>
      </c>
      <c r="AG455">
        <v>8</v>
      </c>
      <c r="AH455" t="s">
        <v>139</v>
      </c>
      <c r="AI455" t="s">
        <v>183</v>
      </c>
      <c r="AJ455">
        <v>90</v>
      </c>
      <c r="AK455" t="s">
        <v>139</v>
      </c>
      <c r="AL455" t="s">
        <v>184</v>
      </c>
      <c r="AM455">
        <v>1</v>
      </c>
      <c r="AN455" t="s">
        <v>139</v>
      </c>
    </row>
    <row r="456" spans="1:40" x14ac:dyDescent="0.2">
      <c r="A456" s="26">
        <v>41904.564818460647</v>
      </c>
      <c r="B456" t="s">
        <v>130</v>
      </c>
      <c r="C456" t="s">
        <v>129</v>
      </c>
      <c r="D456" t="s">
        <v>480</v>
      </c>
      <c r="E456" t="s">
        <v>193</v>
      </c>
      <c r="F456" t="s">
        <v>194</v>
      </c>
      <c r="G456" t="s">
        <v>195</v>
      </c>
    </row>
    <row r="457" spans="1:40" x14ac:dyDescent="0.2">
      <c r="A457" s="26">
        <v>41904.564818460647</v>
      </c>
      <c r="B457" t="s">
        <v>130</v>
      </c>
      <c r="C457" t="s">
        <v>129</v>
      </c>
      <c r="D457" t="s">
        <v>481</v>
      </c>
      <c r="E457" t="s">
        <v>193</v>
      </c>
      <c r="F457" t="s">
        <v>482</v>
      </c>
      <c r="G457" t="s">
        <v>483</v>
      </c>
      <c r="H457" t="s">
        <v>484</v>
      </c>
    </row>
    <row r="458" spans="1:40" x14ac:dyDescent="0.2">
      <c r="A458" s="26">
        <v>41904.564818460647</v>
      </c>
      <c r="B458" t="s">
        <v>130</v>
      </c>
      <c r="C458" t="s">
        <v>129</v>
      </c>
      <c r="D458" t="s">
        <v>479</v>
      </c>
      <c r="E458" t="s">
        <v>133</v>
      </c>
      <c r="F458" t="s">
        <v>134</v>
      </c>
      <c r="G458" t="s">
        <v>135</v>
      </c>
      <c r="H458" t="s">
        <v>186</v>
      </c>
      <c r="I458">
        <v>33</v>
      </c>
      <c r="J458" t="s">
        <v>139</v>
      </c>
      <c r="K458" t="s">
        <v>187</v>
      </c>
      <c r="L458">
        <v>33</v>
      </c>
      <c r="M458" t="s">
        <v>139</v>
      </c>
      <c r="N458" t="s">
        <v>188</v>
      </c>
      <c r="O458">
        <v>34</v>
      </c>
      <c r="P458" t="s">
        <v>139</v>
      </c>
      <c r="Q458" t="s">
        <v>166</v>
      </c>
      <c r="R458">
        <v>20</v>
      </c>
      <c r="S458" t="s">
        <v>139</v>
      </c>
      <c r="T458" t="s">
        <v>167</v>
      </c>
      <c r="U458">
        <v>20</v>
      </c>
      <c r="V458" t="s">
        <v>139</v>
      </c>
      <c r="W458" t="s">
        <v>168</v>
      </c>
      <c r="X458">
        <v>20</v>
      </c>
      <c r="Y458" t="s">
        <v>139</v>
      </c>
      <c r="Z458" t="s">
        <v>189</v>
      </c>
      <c r="AA458">
        <v>20</v>
      </c>
      <c r="AB458" t="s">
        <v>139</v>
      </c>
      <c r="AC458" t="s">
        <v>190</v>
      </c>
      <c r="AD458">
        <v>20</v>
      </c>
      <c r="AE458" t="s">
        <v>139</v>
      </c>
      <c r="AF458" t="s">
        <v>191</v>
      </c>
      <c r="AG458">
        <v>20</v>
      </c>
      <c r="AH458" t="s">
        <v>139</v>
      </c>
      <c r="AI458" t="s">
        <v>170</v>
      </c>
      <c r="AJ458">
        <v>115200</v>
      </c>
      <c r="AK458" t="s">
        <v>139</v>
      </c>
      <c r="AL458" t="s">
        <v>171</v>
      </c>
      <c r="AM458">
        <v>12000</v>
      </c>
      <c r="AN458" t="s">
        <v>139</v>
      </c>
    </row>
    <row r="459" spans="1:40" x14ac:dyDescent="0.2">
      <c r="A459" s="26">
        <v>41904.564818634259</v>
      </c>
      <c r="B459" t="s">
        <v>130</v>
      </c>
      <c r="C459" t="s">
        <v>129</v>
      </c>
      <c r="D459" t="s">
        <v>485</v>
      </c>
    </row>
    <row r="460" spans="1:40" x14ac:dyDescent="0.2">
      <c r="A460" s="26">
        <v>41904.564818634259</v>
      </c>
      <c r="B460" t="s">
        <v>130</v>
      </c>
      <c r="C460" t="s">
        <v>129</v>
      </c>
      <c r="D460" t="s">
        <v>486</v>
      </c>
      <c r="E460" t="s">
        <v>133</v>
      </c>
      <c r="F460" t="s">
        <v>134</v>
      </c>
      <c r="G460" t="s">
        <v>135</v>
      </c>
      <c r="H460" t="s">
        <v>136</v>
      </c>
      <c r="I460">
        <v>1900000</v>
      </c>
      <c r="J460" t="s">
        <v>137</v>
      </c>
      <c r="K460">
        <v>1900000</v>
      </c>
      <c r="L460" t="s">
        <v>138</v>
      </c>
      <c r="M460">
        <v>500</v>
      </c>
      <c r="N460" t="s">
        <v>139</v>
      </c>
      <c r="O460" t="s">
        <v>140</v>
      </c>
      <c r="P460">
        <v>300</v>
      </c>
      <c r="Q460" t="s">
        <v>139</v>
      </c>
    </row>
    <row r="461" spans="1:40" x14ac:dyDescent="0.2">
      <c r="A461" s="26">
        <v>41904.564818634259</v>
      </c>
      <c r="B461" t="s">
        <v>130</v>
      </c>
      <c r="C461" t="s">
        <v>129</v>
      </c>
      <c r="D461" t="s">
        <v>487</v>
      </c>
      <c r="E461" t="s">
        <v>133</v>
      </c>
      <c r="F461" t="s">
        <v>134</v>
      </c>
      <c r="G461" t="s">
        <v>135</v>
      </c>
      <c r="H461" t="s">
        <v>142</v>
      </c>
      <c r="I461">
        <v>49</v>
      </c>
      <c r="J461" t="s">
        <v>139</v>
      </c>
      <c r="K461" t="s">
        <v>143</v>
      </c>
      <c r="L461">
        <v>130</v>
      </c>
      <c r="M461" t="s">
        <v>139</v>
      </c>
      <c r="N461" t="s">
        <v>144</v>
      </c>
      <c r="O461">
        <v>180</v>
      </c>
      <c r="P461" t="s">
        <v>139</v>
      </c>
      <c r="Q461" t="s">
        <v>145</v>
      </c>
      <c r="R461">
        <v>140</v>
      </c>
      <c r="S461" t="s">
        <v>139</v>
      </c>
      <c r="T461" t="s">
        <v>146</v>
      </c>
      <c r="U461">
        <v>80</v>
      </c>
      <c r="V461" t="s">
        <v>139</v>
      </c>
      <c r="W461" t="s">
        <v>147</v>
      </c>
      <c r="X461">
        <v>101</v>
      </c>
      <c r="Y461" t="s">
        <v>139</v>
      </c>
      <c r="Z461" t="s">
        <v>148</v>
      </c>
      <c r="AA461">
        <v>190</v>
      </c>
      <c r="AB461" t="s">
        <v>139</v>
      </c>
      <c r="AC461" t="s">
        <v>149</v>
      </c>
      <c r="AD461">
        <v>20</v>
      </c>
      <c r="AE461" t="s">
        <v>139</v>
      </c>
    </row>
    <row r="462" spans="1:40" x14ac:dyDescent="0.2">
      <c r="A462" s="26">
        <v>41904.564818634259</v>
      </c>
      <c r="B462" t="s">
        <v>130</v>
      </c>
      <c r="C462" t="s">
        <v>129</v>
      </c>
      <c r="D462" t="s">
        <v>488</v>
      </c>
    </row>
    <row r="463" spans="1:40" x14ac:dyDescent="0.2">
      <c r="A463" s="26">
        <v>41904.564818634259</v>
      </c>
      <c r="B463" t="s">
        <v>130</v>
      </c>
      <c r="C463" t="s">
        <v>129</v>
      </c>
      <c r="D463" t="s">
        <v>489</v>
      </c>
      <c r="E463" t="s">
        <v>133</v>
      </c>
      <c r="F463" t="s">
        <v>134</v>
      </c>
      <c r="G463" t="s">
        <v>135</v>
      </c>
      <c r="H463" t="s">
        <v>152</v>
      </c>
      <c r="I463">
        <v>50</v>
      </c>
      <c r="J463" t="s">
        <v>139</v>
      </c>
      <c r="K463" t="s">
        <v>153</v>
      </c>
      <c r="L463">
        <v>50</v>
      </c>
      <c r="M463" t="s">
        <v>139</v>
      </c>
      <c r="N463" t="s">
        <v>154</v>
      </c>
      <c r="O463">
        <v>50</v>
      </c>
      <c r="P463" t="s">
        <v>139</v>
      </c>
    </row>
    <row r="464" spans="1:40" x14ac:dyDescent="0.2">
      <c r="A464" s="26">
        <v>41904.564818634259</v>
      </c>
      <c r="B464" t="s">
        <v>130</v>
      </c>
      <c r="C464" t="s">
        <v>129</v>
      </c>
      <c r="D464" t="s">
        <v>490</v>
      </c>
      <c r="E464" t="s">
        <v>133</v>
      </c>
      <c r="F464" t="s">
        <v>134</v>
      </c>
      <c r="G464" t="s">
        <v>135</v>
      </c>
      <c r="H464" t="s">
        <v>156</v>
      </c>
      <c r="I464">
        <v>35</v>
      </c>
      <c r="J464" t="s">
        <v>139</v>
      </c>
      <c r="K464" t="s">
        <v>157</v>
      </c>
      <c r="L464">
        <v>5</v>
      </c>
      <c r="M464" t="s">
        <v>139</v>
      </c>
      <c r="N464" t="s">
        <v>158</v>
      </c>
      <c r="O464">
        <v>60</v>
      </c>
      <c r="P464" t="s">
        <v>139</v>
      </c>
    </row>
    <row r="465" spans="1:40" x14ac:dyDescent="0.2">
      <c r="A465" s="26">
        <v>41904.564818634259</v>
      </c>
      <c r="B465" t="s">
        <v>130</v>
      </c>
      <c r="C465" t="s">
        <v>129</v>
      </c>
      <c r="D465" t="s">
        <v>491</v>
      </c>
      <c r="E465" t="s">
        <v>133</v>
      </c>
      <c r="F465" t="s">
        <v>134</v>
      </c>
      <c r="G465" t="s">
        <v>135</v>
      </c>
      <c r="H465" t="s">
        <v>160</v>
      </c>
      <c r="I465">
        <v>1</v>
      </c>
      <c r="J465" t="s">
        <v>139</v>
      </c>
    </row>
    <row r="466" spans="1:40" x14ac:dyDescent="0.2">
      <c r="A466" s="26">
        <v>41904.564818634259</v>
      </c>
      <c r="B466" t="s">
        <v>130</v>
      </c>
      <c r="C466" t="s">
        <v>129</v>
      </c>
      <c r="D466" t="s">
        <v>492</v>
      </c>
      <c r="E466" t="s">
        <v>133</v>
      </c>
      <c r="F466" t="s">
        <v>134</v>
      </c>
      <c r="G466" t="s">
        <v>135</v>
      </c>
      <c r="H466" t="s">
        <v>162</v>
      </c>
      <c r="I466">
        <v>30</v>
      </c>
      <c r="J466" t="s">
        <v>139</v>
      </c>
      <c r="K466" t="s">
        <v>163</v>
      </c>
      <c r="L466">
        <v>30</v>
      </c>
      <c r="M466" t="s">
        <v>139</v>
      </c>
      <c r="N466" t="s">
        <v>164</v>
      </c>
      <c r="O466">
        <v>30</v>
      </c>
      <c r="P466" t="s">
        <v>139</v>
      </c>
      <c r="Q466" t="s">
        <v>165</v>
      </c>
      <c r="R466">
        <v>10</v>
      </c>
      <c r="S466" t="s">
        <v>139</v>
      </c>
      <c r="T466" t="s">
        <v>166</v>
      </c>
      <c r="U466">
        <v>20</v>
      </c>
      <c r="V466" t="s">
        <v>139</v>
      </c>
      <c r="W466" t="s">
        <v>167</v>
      </c>
      <c r="X466">
        <v>20</v>
      </c>
      <c r="Y466" t="s">
        <v>139</v>
      </c>
      <c r="Z466" t="s">
        <v>168</v>
      </c>
      <c r="AA466">
        <v>20</v>
      </c>
      <c r="AB466" t="s">
        <v>139</v>
      </c>
      <c r="AC466" t="s">
        <v>169</v>
      </c>
      <c r="AD466">
        <v>20</v>
      </c>
      <c r="AE466" t="s">
        <v>139</v>
      </c>
      <c r="AF466" t="s">
        <v>170</v>
      </c>
      <c r="AG466">
        <v>115200</v>
      </c>
      <c r="AH466" t="s">
        <v>139</v>
      </c>
      <c r="AI466" t="s">
        <v>171</v>
      </c>
      <c r="AJ466">
        <v>12000</v>
      </c>
      <c r="AK466" t="s">
        <v>139</v>
      </c>
      <c r="AL466" t="s">
        <v>172</v>
      </c>
      <c r="AM466">
        <v>30000</v>
      </c>
      <c r="AN466" t="s">
        <v>139</v>
      </c>
    </row>
    <row r="467" spans="1:40" x14ac:dyDescent="0.2">
      <c r="A467" s="26">
        <v>41904.564818634259</v>
      </c>
      <c r="B467" t="s">
        <v>130</v>
      </c>
      <c r="C467" t="s">
        <v>129</v>
      </c>
      <c r="D467" t="s">
        <v>493</v>
      </c>
      <c r="E467" t="s">
        <v>133</v>
      </c>
      <c r="F467" t="s">
        <v>134</v>
      </c>
      <c r="G467" t="s">
        <v>135</v>
      </c>
      <c r="H467" t="s">
        <v>174</v>
      </c>
      <c r="I467">
        <v>60</v>
      </c>
      <c r="J467" t="s">
        <v>139</v>
      </c>
      <c r="K467" t="s">
        <v>175</v>
      </c>
      <c r="L467">
        <v>40</v>
      </c>
      <c r="M467" t="s">
        <v>139</v>
      </c>
      <c r="N467" t="s">
        <v>176</v>
      </c>
      <c r="O467">
        <v>50</v>
      </c>
      <c r="P467" t="s">
        <v>139</v>
      </c>
      <c r="Q467" t="s">
        <v>177</v>
      </c>
      <c r="R467">
        <v>40</v>
      </c>
      <c r="S467" t="s">
        <v>139</v>
      </c>
      <c r="T467" t="s">
        <v>178</v>
      </c>
      <c r="U467">
        <v>60</v>
      </c>
      <c r="V467" t="s">
        <v>139</v>
      </c>
      <c r="W467" t="s">
        <v>179</v>
      </c>
      <c r="X467">
        <v>50</v>
      </c>
      <c r="Y467" t="s">
        <v>139</v>
      </c>
      <c r="Z467" t="s">
        <v>180</v>
      </c>
      <c r="AA467">
        <v>50</v>
      </c>
      <c r="AB467" t="s">
        <v>139</v>
      </c>
      <c r="AC467" t="s">
        <v>181</v>
      </c>
      <c r="AD467">
        <v>35</v>
      </c>
      <c r="AE467" t="s">
        <v>139</v>
      </c>
      <c r="AF467" t="s">
        <v>182</v>
      </c>
      <c r="AG467">
        <v>8</v>
      </c>
      <c r="AH467" t="s">
        <v>139</v>
      </c>
      <c r="AI467" t="s">
        <v>183</v>
      </c>
      <c r="AJ467">
        <v>90</v>
      </c>
      <c r="AK467" t="s">
        <v>139</v>
      </c>
      <c r="AL467" t="s">
        <v>184</v>
      </c>
      <c r="AM467">
        <v>1</v>
      </c>
      <c r="AN467" t="s">
        <v>139</v>
      </c>
    </row>
    <row r="468" spans="1:40" x14ac:dyDescent="0.2">
      <c r="A468" s="26">
        <v>41904.564818634259</v>
      </c>
      <c r="B468" t="s">
        <v>130</v>
      </c>
      <c r="C468" t="s">
        <v>129</v>
      </c>
      <c r="D468" t="s">
        <v>494</v>
      </c>
      <c r="E468" t="s">
        <v>133</v>
      </c>
      <c r="F468" t="s">
        <v>134</v>
      </c>
      <c r="G468" t="s">
        <v>135</v>
      </c>
      <c r="H468" t="s">
        <v>186</v>
      </c>
      <c r="I468">
        <v>33</v>
      </c>
      <c r="J468" t="s">
        <v>139</v>
      </c>
      <c r="K468" t="s">
        <v>187</v>
      </c>
      <c r="L468">
        <v>33</v>
      </c>
      <c r="M468" t="s">
        <v>139</v>
      </c>
      <c r="N468" t="s">
        <v>188</v>
      </c>
      <c r="O468">
        <v>34</v>
      </c>
      <c r="P468" t="s">
        <v>139</v>
      </c>
      <c r="Q468" t="s">
        <v>166</v>
      </c>
      <c r="R468">
        <v>20</v>
      </c>
      <c r="S468" t="s">
        <v>139</v>
      </c>
      <c r="T468" t="s">
        <v>167</v>
      </c>
      <c r="U468">
        <v>20</v>
      </c>
      <c r="V468" t="s">
        <v>139</v>
      </c>
      <c r="W468" t="s">
        <v>168</v>
      </c>
      <c r="X468">
        <v>20</v>
      </c>
      <c r="Y468" t="s">
        <v>139</v>
      </c>
      <c r="Z468" t="s">
        <v>189</v>
      </c>
      <c r="AA468">
        <v>20</v>
      </c>
      <c r="AB468" t="s">
        <v>139</v>
      </c>
      <c r="AC468" t="s">
        <v>190</v>
      </c>
      <c r="AD468">
        <v>20</v>
      </c>
      <c r="AE468" t="s">
        <v>139</v>
      </c>
      <c r="AF468" t="s">
        <v>191</v>
      </c>
      <c r="AG468">
        <v>20</v>
      </c>
      <c r="AH468" t="s">
        <v>139</v>
      </c>
      <c r="AI468" t="s">
        <v>170</v>
      </c>
      <c r="AJ468">
        <v>115200</v>
      </c>
      <c r="AK468" t="s">
        <v>139</v>
      </c>
      <c r="AL468" t="s">
        <v>171</v>
      </c>
      <c r="AM468">
        <v>12000</v>
      </c>
      <c r="AN468" t="s">
        <v>139</v>
      </c>
    </row>
    <row r="469" spans="1:40" x14ac:dyDescent="0.2">
      <c r="A469" s="26">
        <v>41904.564818634259</v>
      </c>
      <c r="B469" t="s">
        <v>130</v>
      </c>
      <c r="C469" t="s">
        <v>129</v>
      </c>
      <c r="D469" t="s">
        <v>487</v>
      </c>
      <c r="E469" t="s">
        <v>133</v>
      </c>
      <c r="F469" t="s">
        <v>134</v>
      </c>
      <c r="G469" t="s">
        <v>135</v>
      </c>
      <c r="H469" t="s">
        <v>142</v>
      </c>
      <c r="I469">
        <v>49</v>
      </c>
      <c r="J469" t="s">
        <v>139</v>
      </c>
      <c r="K469" t="s">
        <v>143</v>
      </c>
      <c r="L469">
        <v>130</v>
      </c>
      <c r="M469" t="s">
        <v>139</v>
      </c>
      <c r="N469" t="s">
        <v>144</v>
      </c>
      <c r="O469">
        <v>180</v>
      </c>
      <c r="P469" t="s">
        <v>139</v>
      </c>
      <c r="Q469" t="s">
        <v>145</v>
      </c>
      <c r="R469">
        <v>140</v>
      </c>
      <c r="S469" t="s">
        <v>139</v>
      </c>
      <c r="T469" t="s">
        <v>146</v>
      </c>
      <c r="U469">
        <v>80</v>
      </c>
      <c r="V469" t="s">
        <v>139</v>
      </c>
      <c r="W469" t="s">
        <v>147</v>
      </c>
      <c r="X469">
        <v>101</v>
      </c>
      <c r="Y469" t="s">
        <v>139</v>
      </c>
      <c r="Z469" t="s">
        <v>148</v>
      </c>
      <c r="AA469">
        <v>190</v>
      </c>
      <c r="AB469" t="s">
        <v>139</v>
      </c>
      <c r="AC469" t="s">
        <v>149</v>
      </c>
      <c r="AD469">
        <v>20</v>
      </c>
      <c r="AE469" t="s">
        <v>139</v>
      </c>
    </row>
    <row r="470" spans="1:40" x14ac:dyDescent="0.2">
      <c r="A470" s="26">
        <v>41904.564818634259</v>
      </c>
      <c r="B470" t="s">
        <v>130</v>
      </c>
      <c r="C470" t="s">
        <v>129</v>
      </c>
      <c r="D470" t="s">
        <v>488</v>
      </c>
    </row>
    <row r="471" spans="1:40" x14ac:dyDescent="0.2">
      <c r="A471" s="26">
        <v>41904.564818634259</v>
      </c>
      <c r="B471" t="s">
        <v>130</v>
      </c>
      <c r="C471" t="s">
        <v>129</v>
      </c>
      <c r="D471" t="s">
        <v>489</v>
      </c>
      <c r="E471" t="s">
        <v>133</v>
      </c>
      <c r="F471" t="s">
        <v>134</v>
      </c>
      <c r="G471" t="s">
        <v>135</v>
      </c>
      <c r="H471" t="s">
        <v>152</v>
      </c>
      <c r="I471">
        <v>50</v>
      </c>
      <c r="J471" t="s">
        <v>139</v>
      </c>
      <c r="K471" t="s">
        <v>153</v>
      </c>
      <c r="L471">
        <v>50</v>
      </c>
      <c r="M471" t="s">
        <v>139</v>
      </c>
      <c r="N471" t="s">
        <v>154</v>
      </c>
      <c r="O471">
        <v>50</v>
      </c>
      <c r="P471" t="s">
        <v>139</v>
      </c>
    </row>
    <row r="472" spans="1:40" x14ac:dyDescent="0.2">
      <c r="A472" s="26">
        <v>41904.564818634259</v>
      </c>
      <c r="B472" t="s">
        <v>130</v>
      </c>
      <c r="C472" t="s">
        <v>129</v>
      </c>
      <c r="D472" t="s">
        <v>490</v>
      </c>
      <c r="E472" t="s">
        <v>133</v>
      </c>
      <c r="F472" t="s">
        <v>134</v>
      </c>
      <c r="G472" t="s">
        <v>135</v>
      </c>
      <c r="H472" t="s">
        <v>156</v>
      </c>
      <c r="I472">
        <v>35</v>
      </c>
      <c r="J472" t="s">
        <v>139</v>
      </c>
      <c r="K472" t="s">
        <v>157</v>
      </c>
      <c r="L472">
        <v>5</v>
      </c>
      <c r="M472" t="s">
        <v>139</v>
      </c>
      <c r="N472" t="s">
        <v>158</v>
      </c>
      <c r="O472">
        <v>60</v>
      </c>
      <c r="P472" t="s">
        <v>139</v>
      </c>
    </row>
    <row r="473" spans="1:40" x14ac:dyDescent="0.2">
      <c r="A473" s="26">
        <v>41904.564818634259</v>
      </c>
      <c r="B473" t="s">
        <v>130</v>
      </c>
      <c r="C473" t="s">
        <v>129</v>
      </c>
      <c r="D473" t="s">
        <v>491</v>
      </c>
      <c r="E473" t="s">
        <v>133</v>
      </c>
      <c r="F473" t="s">
        <v>134</v>
      </c>
      <c r="G473" t="s">
        <v>135</v>
      </c>
      <c r="H473" t="s">
        <v>160</v>
      </c>
      <c r="I473">
        <v>1</v>
      </c>
      <c r="J473" t="s">
        <v>139</v>
      </c>
    </row>
    <row r="474" spans="1:40" x14ac:dyDescent="0.2">
      <c r="A474" s="26">
        <v>41904.564818634259</v>
      </c>
      <c r="B474" t="s">
        <v>130</v>
      </c>
      <c r="C474" t="s">
        <v>129</v>
      </c>
      <c r="D474" t="s">
        <v>492</v>
      </c>
      <c r="E474" t="s">
        <v>133</v>
      </c>
      <c r="F474" t="s">
        <v>134</v>
      </c>
      <c r="G474" t="s">
        <v>135</v>
      </c>
      <c r="H474" t="s">
        <v>162</v>
      </c>
      <c r="I474">
        <v>30</v>
      </c>
      <c r="J474" t="s">
        <v>139</v>
      </c>
      <c r="K474" t="s">
        <v>163</v>
      </c>
      <c r="L474">
        <v>30</v>
      </c>
      <c r="M474" t="s">
        <v>139</v>
      </c>
      <c r="N474" t="s">
        <v>164</v>
      </c>
      <c r="O474">
        <v>30</v>
      </c>
      <c r="P474" t="s">
        <v>139</v>
      </c>
      <c r="Q474" t="s">
        <v>165</v>
      </c>
      <c r="R474">
        <v>10</v>
      </c>
      <c r="S474" t="s">
        <v>139</v>
      </c>
      <c r="T474" t="s">
        <v>166</v>
      </c>
      <c r="U474">
        <v>20</v>
      </c>
      <c r="V474" t="s">
        <v>139</v>
      </c>
      <c r="W474" t="s">
        <v>167</v>
      </c>
      <c r="X474">
        <v>20</v>
      </c>
      <c r="Y474" t="s">
        <v>139</v>
      </c>
      <c r="Z474" t="s">
        <v>168</v>
      </c>
      <c r="AA474">
        <v>20</v>
      </c>
      <c r="AB474" t="s">
        <v>139</v>
      </c>
      <c r="AC474" t="s">
        <v>169</v>
      </c>
      <c r="AD474">
        <v>20</v>
      </c>
      <c r="AE474" t="s">
        <v>139</v>
      </c>
      <c r="AF474" t="s">
        <v>170</v>
      </c>
      <c r="AG474">
        <v>115200</v>
      </c>
      <c r="AH474" t="s">
        <v>139</v>
      </c>
      <c r="AI474" t="s">
        <v>171</v>
      </c>
      <c r="AJ474">
        <v>12000</v>
      </c>
      <c r="AK474" t="s">
        <v>139</v>
      </c>
      <c r="AL474" t="s">
        <v>172</v>
      </c>
      <c r="AM474">
        <v>30000</v>
      </c>
      <c r="AN474" t="s">
        <v>139</v>
      </c>
    </row>
    <row r="475" spans="1:40" x14ac:dyDescent="0.2">
      <c r="A475" s="26">
        <v>41904.564818634259</v>
      </c>
      <c r="B475" t="s">
        <v>130</v>
      </c>
      <c r="C475" t="s">
        <v>129</v>
      </c>
      <c r="D475" t="s">
        <v>493</v>
      </c>
      <c r="E475" t="s">
        <v>133</v>
      </c>
      <c r="F475" t="s">
        <v>134</v>
      </c>
      <c r="G475" t="s">
        <v>135</v>
      </c>
      <c r="H475" t="s">
        <v>174</v>
      </c>
      <c r="I475">
        <v>60</v>
      </c>
      <c r="J475" t="s">
        <v>139</v>
      </c>
      <c r="K475" t="s">
        <v>175</v>
      </c>
      <c r="L475">
        <v>40</v>
      </c>
      <c r="M475" t="s">
        <v>139</v>
      </c>
      <c r="N475" t="s">
        <v>176</v>
      </c>
      <c r="O475">
        <v>50</v>
      </c>
      <c r="P475" t="s">
        <v>139</v>
      </c>
      <c r="Q475" t="s">
        <v>177</v>
      </c>
      <c r="R475">
        <v>40</v>
      </c>
      <c r="S475" t="s">
        <v>139</v>
      </c>
      <c r="T475" t="s">
        <v>178</v>
      </c>
      <c r="U475">
        <v>60</v>
      </c>
      <c r="V475" t="s">
        <v>139</v>
      </c>
      <c r="W475" t="s">
        <v>179</v>
      </c>
      <c r="X475">
        <v>50</v>
      </c>
      <c r="Y475" t="s">
        <v>139</v>
      </c>
      <c r="Z475" t="s">
        <v>180</v>
      </c>
      <c r="AA475">
        <v>50</v>
      </c>
      <c r="AB475" t="s">
        <v>139</v>
      </c>
      <c r="AC475" t="s">
        <v>181</v>
      </c>
      <c r="AD475">
        <v>35</v>
      </c>
      <c r="AE475" t="s">
        <v>139</v>
      </c>
      <c r="AF475" t="s">
        <v>182</v>
      </c>
      <c r="AG475">
        <v>8</v>
      </c>
      <c r="AH475" t="s">
        <v>139</v>
      </c>
      <c r="AI475" t="s">
        <v>183</v>
      </c>
      <c r="AJ475">
        <v>90</v>
      </c>
      <c r="AK475" t="s">
        <v>139</v>
      </c>
      <c r="AL475" t="s">
        <v>184</v>
      </c>
      <c r="AM475">
        <v>1</v>
      </c>
      <c r="AN475" t="s">
        <v>139</v>
      </c>
    </row>
    <row r="476" spans="1:40" x14ac:dyDescent="0.2">
      <c r="A476" s="26">
        <v>41904.564818634259</v>
      </c>
      <c r="B476" t="s">
        <v>130</v>
      </c>
      <c r="C476" t="s">
        <v>129</v>
      </c>
      <c r="D476" t="s">
        <v>494</v>
      </c>
      <c r="E476" t="s">
        <v>133</v>
      </c>
      <c r="F476" t="s">
        <v>134</v>
      </c>
      <c r="G476" t="s">
        <v>135</v>
      </c>
      <c r="H476" t="s">
        <v>186</v>
      </c>
      <c r="I476">
        <v>33</v>
      </c>
      <c r="J476" t="s">
        <v>139</v>
      </c>
      <c r="K476" t="s">
        <v>187</v>
      </c>
      <c r="L476">
        <v>33</v>
      </c>
      <c r="M476" t="s">
        <v>139</v>
      </c>
      <c r="N476" t="s">
        <v>188</v>
      </c>
      <c r="O476">
        <v>34</v>
      </c>
      <c r="P476" t="s">
        <v>139</v>
      </c>
      <c r="Q476" t="s">
        <v>166</v>
      </c>
      <c r="R476">
        <v>20</v>
      </c>
      <c r="S476" t="s">
        <v>139</v>
      </c>
      <c r="T476" t="s">
        <v>167</v>
      </c>
      <c r="U476">
        <v>20</v>
      </c>
      <c r="V476" t="s">
        <v>139</v>
      </c>
      <c r="W476" t="s">
        <v>168</v>
      </c>
      <c r="X476">
        <v>20</v>
      </c>
      <c r="Y476" t="s">
        <v>139</v>
      </c>
      <c r="Z476" t="s">
        <v>189</v>
      </c>
      <c r="AA476">
        <v>20</v>
      </c>
      <c r="AB476" t="s">
        <v>139</v>
      </c>
      <c r="AC476" t="s">
        <v>190</v>
      </c>
      <c r="AD476">
        <v>20</v>
      </c>
      <c r="AE476" t="s">
        <v>139</v>
      </c>
      <c r="AF476" t="s">
        <v>191</v>
      </c>
      <c r="AG476">
        <v>20</v>
      </c>
      <c r="AH476" t="s">
        <v>139</v>
      </c>
      <c r="AI476" t="s">
        <v>170</v>
      </c>
      <c r="AJ476">
        <v>115200</v>
      </c>
      <c r="AK476" t="s">
        <v>139</v>
      </c>
      <c r="AL476" t="s">
        <v>171</v>
      </c>
      <c r="AM476">
        <v>12000</v>
      </c>
      <c r="AN476" t="s">
        <v>139</v>
      </c>
    </row>
    <row r="477" spans="1:40" x14ac:dyDescent="0.2">
      <c r="A477" s="26">
        <v>41904.564818634259</v>
      </c>
      <c r="B477" t="s">
        <v>130</v>
      </c>
      <c r="C477" t="s">
        <v>129</v>
      </c>
      <c r="D477" t="s">
        <v>495</v>
      </c>
      <c r="E477" t="s">
        <v>193</v>
      </c>
      <c r="F477" t="s">
        <v>194</v>
      </c>
      <c r="G477" t="s">
        <v>195</v>
      </c>
    </row>
    <row r="478" spans="1:40" x14ac:dyDescent="0.2">
      <c r="A478" s="26">
        <v>41904.564818634259</v>
      </c>
      <c r="B478" t="s">
        <v>130</v>
      </c>
      <c r="C478" t="s">
        <v>129</v>
      </c>
      <c r="D478" t="s">
        <v>496</v>
      </c>
      <c r="E478" t="s">
        <v>193</v>
      </c>
      <c r="F478" t="s">
        <v>497</v>
      </c>
      <c r="G478" t="s">
        <v>498</v>
      </c>
      <c r="H478" t="s">
        <v>499</v>
      </c>
    </row>
    <row r="479" spans="1:40" x14ac:dyDescent="0.2">
      <c r="A479" s="26">
        <v>41904.56481880787</v>
      </c>
      <c r="B479" t="s">
        <v>130</v>
      </c>
      <c r="C479" t="s">
        <v>129</v>
      </c>
      <c r="D479" t="s">
        <v>500</v>
      </c>
    </row>
    <row r="480" spans="1:40" x14ac:dyDescent="0.2">
      <c r="A480" s="26">
        <v>41904.56481880787</v>
      </c>
      <c r="B480" t="s">
        <v>130</v>
      </c>
      <c r="C480" t="s">
        <v>129</v>
      </c>
      <c r="D480" t="s">
        <v>501</v>
      </c>
      <c r="E480" t="s">
        <v>133</v>
      </c>
      <c r="F480" t="s">
        <v>134</v>
      </c>
      <c r="G480" t="s">
        <v>135</v>
      </c>
      <c r="H480" t="s">
        <v>136</v>
      </c>
      <c r="I480">
        <v>1900000</v>
      </c>
      <c r="J480" t="s">
        <v>137</v>
      </c>
      <c r="K480">
        <v>1900000</v>
      </c>
      <c r="L480" t="s">
        <v>138</v>
      </c>
      <c r="M480">
        <v>500</v>
      </c>
      <c r="N480" t="s">
        <v>139</v>
      </c>
      <c r="O480" t="s">
        <v>140</v>
      </c>
      <c r="P480">
        <v>300</v>
      </c>
      <c r="Q480" t="s">
        <v>139</v>
      </c>
    </row>
    <row r="481" spans="1:40" x14ac:dyDescent="0.2">
      <c r="A481" s="26">
        <v>41904.56481880787</v>
      </c>
      <c r="B481" t="s">
        <v>130</v>
      </c>
      <c r="C481" t="s">
        <v>129</v>
      </c>
      <c r="D481" t="s">
        <v>502</v>
      </c>
      <c r="E481" t="s">
        <v>133</v>
      </c>
      <c r="F481" t="s">
        <v>134</v>
      </c>
      <c r="G481" t="s">
        <v>135</v>
      </c>
      <c r="H481" t="s">
        <v>142</v>
      </c>
      <c r="I481">
        <v>49</v>
      </c>
      <c r="J481" t="s">
        <v>139</v>
      </c>
      <c r="K481" t="s">
        <v>143</v>
      </c>
      <c r="L481">
        <v>130</v>
      </c>
      <c r="M481" t="s">
        <v>139</v>
      </c>
      <c r="N481" t="s">
        <v>144</v>
      </c>
      <c r="O481">
        <v>180</v>
      </c>
      <c r="P481" t="s">
        <v>139</v>
      </c>
      <c r="Q481" t="s">
        <v>145</v>
      </c>
      <c r="R481">
        <v>140</v>
      </c>
      <c r="S481" t="s">
        <v>139</v>
      </c>
      <c r="T481" t="s">
        <v>146</v>
      </c>
      <c r="U481">
        <v>80</v>
      </c>
      <c r="V481" t="s">
        <v>139</v>
      </c>
      <c r="W481" t="s">
        <v>147</v>
      </c>
      <c r="X481">
        <v>101</v>
      </c>
      <c r="Y481" t="s">
        <v>139</v>
      </c>
      <c r="Z481" t="s">
        <v>148</v>
      </c>
      <c r="AA481">
        <v>190</v>
      </c>
      <c r="AB481" t="s">
        <v>139</v>
      </c>
      <c r="AC481" t="s">
        <v>149</v>
      </c>
      <c r="AD481">
        <v>20</v>
      </c>
      <c r="AE481" t="s">
        <v>139</v>
      </c>
    </row>
    <row r="482" spans="1:40" x14ac:dyDescent="0.2">
      <c r="A482" s="26">
        <v>41904.56481880787</v>
      </c>
      <c r="B482" t="s">
        <v>130</v>
      </c>
      <c r="C482" t="s">
        <v>129</v>
      </c>
      <c r="D482" t="s">
        <v>503</v>
      </c>
    </row>
    <row r="483" spans="1:40" x14ac:dyDescent="0.2">
      <c r="A483" s="26">
        <v>41904.56481880787</v>
      </c>
      <c r="B483" t="s">
        <v>130</v>
      </c>
      <c r="C483" t="s">
        <v>129</v>
      </c>
      <c r="D483" t="s">
        <v>504</v>
      </c>
      <c r="E483" t="s">
        <v>133</v>
      </c>
      <c r="F483" t="s">
        <v>134</v>
      </c>
      <c r="G483" t="s">
        <v>135</v>
      </c>
      <c r="H483" t="s">
        <v>152</v>
      </c>
      <c r="I483">
        <v>50</v>
      </c>
      <c r="J483" t="s">
        <v>139</v>
      </c>
      <c r="K483" t="s">
        <v>153</v>
      </c>
      <c r="L483">
        <v>50</v>
      </c>
      <c r="M483" t="s">
        <v>139</v>
      </c>
      <c r="N483" t="s">
        <v>154</v>
      </c>
      <c r="O483">
        <v>50</v>
      </c>
      <c r="P483" t="s">
        <v>139</v>
      </c>
    </row>
    <row r="484" spans="1:40" x14ac:dyDescent="0.2">
      <c r="A484" s="26">
        <v>41904.56481880787</v>
      </c>
      <c r="B484" t="s">
        <v>130</v>
      </c>
      <c r="C484" t="s">
        <v>129</v>
      </c>
      <c r="D484" t="s">
        <v>505</v>
      </c>
      <c r="E484" t="s">
        <v>133</v>
      </c>
      <c r="F484" t="s">
        <v>134</v>
      </c>
      <c r="G484" t="s">
        <v>135</v>
      </c>
      <c r="H484" t="s">
        <v>156</v>
      </c>
      <c r="I484">
        <v>35</v>
      </c>
      <c r="J484" t="s">
        <v>139</v>
      </c>
      <c r="K484" t="s">
        <v>157</v>
      </c>
      <c r="L484">
        <v>5</v>
      </c>
      <c r="M484" t="s">
        <v>139</v>
      </c>
      <c r="N484" t="s">
        <v>158</v>
      </c>
      <c r="O484">
        <v>60</v>
      </c>
      <c r="P484" t="s">
        <v>139</v>
      </c>
    </row>
    <row r="485" spans="1:40" x14ac:dyDescent="0.2">
      <c r="A485" s="26">
        <v>41904.56481880787</v>
      </c>
      <c r="B485" t="s">
        <v>130</v>
      </c>
      <c r="C485" t="s">
        <v>129</v>
      </c>
      <c r="D485" t="s">
        <v>506</v>
      </c>
      <c r="E485" t="s">
        <v>133</v>
      </c>
      <c r="F485" t="s">
        <v>134</v>
      </c>
      <c r="G485" t="s">
        <v>135</v>
      </c>
      <c r="H485" t="s">
        <v>160</v>
      </c>
      <c r="I485">
        <v>1</v>
      </c>
      <c r="J485" t="s">
        <v>139</v>
      </c>
    </row>
    <row r="486" spans="1:40" x14ac:dyDescent="0.2">
      <c r="A486" s="26">
        <v>41904.56481880787</v>
      </c>
      <c r="B486" t="s">
        <v>130</v>
      </c>
      <c r="C486" t="s">
        <v>129</v>
      </c>
      <c r="D486" t="s">
        <v>507</v>
      </c>
      <c r="E486" t="s">
        <v>133</v>
      </c>
      <c r="F486" t="s">
        <v>134</v>
      </c>
      <c r="G486" t="s">
        <v>135</v>
      </c>
      <c r="H486" t="s">
        <v>162</v>
      </c>
      <c r="I486">
        <v>30</v>
      </c>
      <c r="J486" t="s">
        <v>139</v>
      </c>
      <c r="K486" t="s">
        <v>163</v>
      </c>
      <c r="L486">
        <v>30</v>
      </c>
      <c r="M486" t="s">
        <v>139</v>
      </c>
      <c r="N486" t="s">
        <v>164</v>
      </c>
      <c r="O486">
        <v>30</v>
      </c>
      <c r="P486" t="s">
        <v>139</v>
      </c>
      <c r="Q486" t="s">
        <v>165</v>
      </c>
      <c r="R486">
        <v>10</v>
      </c>
      <c r="S486" t="s">
        <v>139</v>
      </c>
      <c r="T486" t="s">
        <v>166</v>
      </c>
      <c r="U486">
        <v>20</v>
      </c>
      <c r="V486" t="s">
        <v>139</v>
      </c>
      <c r="W486" t="s">
        <v>167</v>
      </c>
      <c r="X486">
        <v>20</v>
      </c>
      <c r="Y486" t="s">
        <v>139</v>
      </c>
      <c r="Z486" t="s">
        <v>168</v>
      </c>
      <c r="AA486">
        <v>20</v>
      </c>
      <c r="AB486" t="s">
        <v>139</v>
      </c>
      <c r="AC486" t="s">
        <v>169</v>
      </c>
      <c r="AD486">
        <v>20</v>
      </c>
      <c r="AE486" t="s">
        <v>139</v>
      </c>
      <c r="AF486" t="s">
        <v>170</v>
      </c>
      <c r="AG486">
        <v>115200</v>
      </c>
      <c r="AH486" t="s">
        <v>139</v>
      </c>
      <c r="AI486" t="s">
        <v>171</v>
      </c>
      <c r="AJ486">
        <v>12000</v>
      </c>
      <c r="AK486" t="s">
        <v>139</v>
      </c>
      <c r="AL486" t="s">
        <v>172</v>
      </c>
      <c r="AM486">
        <v>30000</v>
      </c>
      <c r="AN486" t="s">
        <v>139</v>
      </c>
    </row>
    <row r="487" spans="1:40" x14ac:dyDescent="0.2">
      <c r="A487" s="26">
        <v>41904.56481880787</v>
      </c>
      <c r="B487" t="s">
        <v>130</v>
      </c>
      <c r="C487" t="s">
        <v>129</v>
      </c>
      <c r="D487" t="s">
        <v>508</v>
      </c>
      <c r="E487" t="s">
        <v>133</v>
      </c>
      <c r="F487" t="s">
        <v>134</v>
      </c>
      <c r="G487" t="s">
        <v>135</v>
      </c>
      <c r="H487" t="s">
        <v>174</v>
      </c>
      <c r="I487">
        <v>60</v>
      </c>
      <c r="J487" t="s">
        <v>139</v>
      </c>
      <c r="K487" t="s">
        <v>175</v>
      </c>
      <c r="L487">
        <v>40</v>
      </c>
      <c r="M487" t="s">
        <v>139</v>
      </c>
      <c r="N487" t="s">
        <v>176</v>
      </c>
      <c r="O487">
        <v>50</v>
      </c>
      <c r="P487" t="s">
        <v>139</v>
      </c>
      <c r="Q487" t="s">
        <v>177</v>
      </c>
      <c r="R487">
        <v>40</v>
      </c>
      <c r="S487" t="s">
        <v>139</v>
      </c>
      <c r="T487" t="s">
        <v>178</v>
      </c>
      <c r="U487">
        <v>60</v>
      </c>
      <c r="V487" t="s">
        <v>139</v>
      </c>
      <c r="W487" t="s">
        <v>179</v>
      </c>
      <c r="X487">
        <v>50</v>
      </c>
      <c r="Y487" t="s">
        <v>139</v>
      </c>
      <c r="Z487" t="s">
        <v>180</v>
      </c>
      <c r="AA487">
        <v>50</v>
      </c>
      <c r="AB487" t="s">
        <v>139</v>
      </c>
      <c r="AC487" t="s">
        <v>181</v>
      </c>
      <c r="AD487">
        <v>35</v>
      </c>
      <c r="AE487" t="s">
        <v>139</v>
      </c>
      <c r="AF487" t="s">
        <v>182</v>
      </c>
      <c r="AG487">
        <v>8</v>
      </c>
      <c r="AH487" t="s">
        <v>139</v>
      </c>
      <c r="AI487" t="s">
        <v>183</v>
      </c>
      <c r="AJ487">
        <v>90</v>
      </c>
      <c r="AK487" t="s">
        <v>139</v>
      </c>
      <c r="AL487" t="s">
        <v>184</v>
      </c>
      <c r="AM487">
        <v>1</v>
      </c>
      <c r="AN487" t="s">
        <v>139</v>
      </c>
    </row>
    <row r="488" spans="1:40" x14ac:dyDescent="0.2">
      <c r="A488" s="26">
        <v>41904.564818819446</v>
      </c>
      <c r="B488" t="s">
        <v>130</v>
      </c>
      <c r="C488" t="s">
        <v>129</v>
      </c>
      <c r="D488" t="s">
        <v>509</v>
      </c>
      <c r="E488" t="s">
        <v>133</v>
      </c>
      <c r="F488" t="s">
        <v>134</v>
      </c>
      <c r="G488" t="s">
        <v>135</v>
      </c>
      <c r="H488" t="s">
        <v>186</v>
      </c>
      <c r="I488">
        <v>33</v>
      </c>
      <c r="J488" t="s">
        <v>139</v>
      </c>
      <c r="K488" t="s">
        <v>187</v>
      </c>
      <c r="L488">
        <v>33</v>
      </c>
      <c r="M488" t="s">
        <v>139</v>
      </c>
      <c r="N488" t="s">
        <v>188</v>
      </c>
      <c r="O488">
        <v>34</v>
      </c>
      <c r="P488" t="s">
        <v>139</v>
      </c>
      <c r="Q488" t="s">
        <v>166</v>
      </c>
      <c r="R488">
        <v>20</v>
      </c>
      <c r="S488" t="s">
        <v>139</v>
      </c>
      <c r="T488" t="s">
        <v>167</v>
      </c>
      <c r="U488">
        <v>20</v>
      </c>
      <c r="V488" t="s">
        <v>139</v>
      </c>
      <c r="W488" t="s">
        <v>168</v>
      </c>
      <c r="X488">
        <v>20</v>
      </c>
      <c r="Y488" t="s">
        <v>139</v>
      </c>
      <c r="Z488" t="s">
        <v>189</v>
      </c>
      <c r="AA488">
        <v>20</v>
      </c>
      <c r="AB488" t="s">
        <v>139</v>
      </c>
      <c r="AC488" t="s">
        <v>190</v>
      </c>
      <c r="AD488">
        <v>20</v>
      </c>
      <c r="AE488" t="s">
        <v>139</v>
      </c>
      <c r="AF488" t="s">
        <v>191</v>
      </c>
      <c r="AG488">
        <v>20</v>
      </c>
      <c r="AH488" t="s">
        <v>139</v>
      </c>
      <c r="AI488" t="s">
        <v>170</v>
      </c>
      <c r="AJ488">
        <v>115200</v>
      </c>
      <c r="AK488" t="s">
        <v>139</v>
      </c>
      <c r="AL488" t="s">
        <v>171</v>
      </c>
      <c r="AM488">
        <v>12000</v>
      </c>
      <c r="AN488" t="s">
        <v>139</v>
      </c>
    </row>
    <row r="489" spans="1:40" x14ac:dyDescent="0.2">
      <c r="A489" s="26">
        <v>41904.564818819446</v>
      </c>
      <c r="B489" t="s">
        <v>130</v>
      </c>
      <c r="C489" t="s">
        <v>129</v>
      </c>
      <c r="D489" t="s">
        <v>502</v>
      </c>
      <c r="E489" t="s">
        <v>133</v>
      </c>
      <c r="F489" t="s">
        <v>134</v>
      </c>
      <c r="G489" t="s">
        <v>135</v>
      </c>
      <c r="H489" t="s">
        <v>142</v>
      </c>
      <c r="I489">
        <v>49</v>
      </c>
      <c r="J489" t="s">
        <v>139</v>
      </c>
      <c r="K489" t="s">
        <v>143</v>
      </c>
      <c r="L489">
        <v>130</v>
      </c>
      <c r="M489" t="s">
        <v>139</v>
      </c>
      <c r="N489" t="s">
        <v>144</v>
      </c>
      <c r="O489">
        <v>180</v>
      </c>
      <c r="P489" t="s">
        <v>139</v>
      </c>
      <c r="Q489" t="s">
        <v>145</v>
      </c>
      <c r="R489">
        <v>140</v>
      </c>
      <c r="S489" t="s">
        <v>139</v>
      </c>
      <c r="T489" t="s">
        <v>146</v>
      </c>
      <c r="U489">
        <v>80</v>
      </c>
      <c r="V489" t="s">
        <v>139</v>
      </c>
      <c r="W489" t="s">
        <v>147</v>
      </c>
      <c r="X489">
        <v>101</v>
      </c>
      <c r="Y489" t="s">
        <v>139</v>
      </c>
      <c r="Z489" t="s">
        <v>148</v>
      </c>
      <c r="AA489">
        <v>190</v>
      </c>
      <c r="AB489" t="s">
        <v>139</v>
      </c>
      <c r="AC489" t="s">
        <v>149</v>
      </c>
      <c r="AD489">
        <v>20</v>
      </c>
      <c r="AE489" t="s">
        <v>139</v>
      </c>
    </row>
    <row r="490" spans="1:40" x14ac:dyDescent="0.2">
      <c r="A490" s="26">
        <v>41904.564818819446</v>
      </c>
      <c r="B490" t="s">
        <v>130</v>
      </c>
      <c r="C490" t="s">
        <v>129</v>
      </c>
      <c r="D490" t="s">
        <v>503</v>
      </c>
    </row>
    <row r="491" spans="1:40" x14ac:dyDescent="0.2">
      <c r="A491" s="26">
        <v>41904.564818819446</v>
      </c>
      <c r="B491" t="s">
        <v>130</v>
      </c>
      <c r="C491" t="s">
        <v>129</v>
      </c>
      <c r="D491" t="s">
        <v>504</v>
      </c>
      <c r="E491" t="s">
        <v>133</v>
      </c>
      <c r="F491" t="s">
        <v>134</v>
      </c>
      <c r="G491" t="s">
        <v>135</v>
      </c>
      <c r="H491" t="s">
        <v>152</v>
      </c>
      <c r="I491">
        <v>50</v>
      </c>
      <c r="J491" t="s">
        <v>139</v>
      </c>
      <c r="K491" t="s">
        <v>153</v>
      </c>
      <c r="L491">
        <v>50</v>
      </c>
      <c r="M491" t="s">
        <v>139</v>
      </c>
      <c r="N491" t="s">
        <v>154</v>
      </c>
      <c r="O491">
        <v>50</v>
      </c>
      <c r="P491" t="s">
        <v>139</v>
      </c>
    </row>
    <row r="492" spans="1:40" x14ac:dyDescent="0.2">
      <c r="A492" s="26">
        <v>41904.564818819446</v>
      </c>
      <c r="B492" t="s">
        <v>130</v>
      </c>
      <c r="C492" t="s">
        <v>129</v>
      </c>
      <c r="D492" t="s">
        <v>505</v>
      </c>
      <c r="E492" t="s">
        <v>133</v>
      </c>
      <c r="F492" t="s">
        <v>134</v>
      </c>
      <c r="G492" t="s">
        <v>135</v>
      </c>
      <c r="H492" t="s">
        <v>156</v>
      </c>
      <c r="I492">
        <v>35</v>
      </c>
      <c r="J492" t="s">
        <v>139</v>
      </c>
      <c r="K492" t="s">
        <v>157</v>
      </c>
      <c r="L492">
        <v>5</v>
      </c>
      <c r="M492" t="s">
        <v>139</v>
      </c>
      <c r="N492" t="s">
        <v>158</v>
      </c>
      <c r="O492">
        <v>60</v>
      </c>
      <c r="P492" t="s">
        <v>139</v>
      </c>
    </row>
    <row r="493" spans="1:40" x14ac:dyDescent="0.2">
      <c r="A493" s="26">
        <v>41904.564818819446</v>
      </c>
      <c r="B493" t="s">
        <v>130</v>
      </c>
      <c r="C493" t="s">
        <v>129</v>
      </c>
      <c r="D493" t="s">
        <v>506</v>
      </c>
      <c r="E493" t="s">
        <v>133</v>
      </c>
      <c r="F493" t="s">
        <v>134</v>
      </c>
      <c r="G493" t="s">
        <v>135</v>
      </c>
      <c r="H493" t="s">
        <v>160</v>
      </c>
      <c r="I493">
        <v>1</v>
      </c>
      <c r="J493" t="s">
        <v>139</v>
      </c>
    </row>
    <row r="494" spans="1:40" x14ac:dyDescent="0.2">
      <c r="A494" s="26">
        <v>41904.564818819446</v>
      </c>
      <c r="B494" t="s">
        <v>130</v>
      </c>
      <c r="C494" t="s">
        <v>129</v>
      </c>
      <c r="D494" t="s">
        <v>507</v>
      </c>
      <c r="E494" t="s">
        <v>133</v>
      </c>
      <c r="F494" t="s">
        <v>134</v>
      </c>
      <c r="G494" t="s">
        <v>135</v>
      </c>
      <c r="H494" t="s">
        <v>162</v>
      </c>
      <c r="I494">
        <v>30</v>
      </c>
      <c r="J494" t="s">
        <v>139</v>
      </c>
      <c r="K494" t="s">
        <v>163</v>
      </c>
      <c r="L494">
        <v>30</v>
      </c>
      <c r="M494" t="s">
        <v>139</v>
      </c>
      <c r="N494" t="s">
        <v>164</v>
      </c>
      <c r="O494">
        <v>30</v>
      </c>
      <c r="P494" t="s">
        <v>139</v>
      </c>
      <c r="Q494" t="s">
        <v>165</v>
      </c>
      <c r="R494">
        <v>10</v>
      </c>
      <c r="S494" t="s">
        <v>139</v>
      </c>
      <c r="T494" t="s">
        <v>166</v>
      </c>
      <c r="U494">
        <v>20</v>
      </c>
      <c r="V494" t="s">
        <v>139</v>
      </c>
      <c r="W494" t="s">
        <v>167</v>
      </c>
      <c r="X494">
        <v>20</v>
      </c>
      <c r="Y494" t="s">
        <v>139</v>
      </c>
      <c r="Z494" t="s">
        <v>168</v>
      </c>
      <c r="AA494">
        <v>20</v>
      </c>
      <c r="AB494" t="s">
        <v>139</v>
      </c>
      <c r="AC494" t="s">
        <v>169</v>
      </c>
      <c r="AD494">
        <v>20</v>
      </c>
      <c r="AE494" t="s">
        <v>139</v>
      </c>
      <c r="AF494" t="s">
        <v>170</v>
      </c>
      <c r="AG494">
        <v>115200</v>
      </c>
      <c r="AH494" t="s">
        <v>139</v>
      </c>
      <c r="AI494" t="s">
        <v>171</v>
      </c>
      <c r="AJ494">
        <v>12000</v>
      </c>
      <c r="AK494" t="s">
        <v>139</v>
      </c>
      <c r="AL494" t="s">
        <v>172</v>
      </c>
      <c r="AM494">
        <v>30000</v>
      </c>
      <c r="AN494" t="s">
        <v>139</v>
      </c>
    </row>
    <row r="495" spans="1:40" x14ac:dyDescent="0.2">
      <c r="A495" s="26">
        <v>41904.564818819446</v>
      </c>
      <c r="B495" t="s">
        <v>130</v>
      </c>
      <c r="C495" t="s">
        <v>129</v>
      </c>
      <c r="D495" t="s">
        <v>508</v>
      </c>
      <c r="E495" t="s">
        <v>133</v>
      </c>
      <c r="F495" t="s">
        <v>134</v>
      </c>
      <c r="G495" t="s">
        <v>135</v>
      </c>
      <c r="H495" t="s">
        <v>174</v>
      </c>
      <c r="I495">
        <v>60</v>
      </c>
      <c r="J495" t="s">
        <v>139</v>
      </c>
      <c r="K495" t="s">
        <v>175</v>
      </c>
      <c r="L495">
        <v>40</v>
      </c>
      <c r="M495" t="s">
        <v>139</v>
      </c>
      <c r="N495" t="s">
        <v>176</v>
      </c>
      <c r="O495">
        <v>50</v>
      </c>
      <c r="P495" t="s">
        <v>139</v>
      </c>
      <c r="Q495" t="s">
        <v>177</v>
      </c>
      <c r="R495">
        <v>40</v>
      </c>
      <c r="S495" t="s">
        <v>139</v>
      </c>
      <c r="T495" t="s">
        <v>178</v>
      </c>
      <c r="U495">
        <v>60</v>
      </c>
      <c r="V495" t="s">
        <v>139</v>
      </c>
      <c r="W495" t="s">
        <v>179</v>
      </c>
      <c r="X495">
        <v>50</v>
      </c>
      <c r="Y495" t="s">
        <v>139</v>
      </c>
      <c r="Z495" t="s">
        <v>180</v>
      </c>
      <c r="AA495">
        <v>50</v>
      </c>
      <c r="AB495" t="s">
        <v>139</v>
      </c>
      <c r="AC495" t="s">
        <v>181</v>
      </c>
      <c r="AD495">
        <v>35</v>
      </c>
      <c r="AE495" t="s">
        <v>139</v>
      </c>
      <c r="AF495" t="s">
        <v>182</v>
      </c>
      <c r="AG495">
        <v>8</v>
      </c>
      <c r="AH495" t="s">
        <v>139</v>
      </c>
      <c r="AI495" t="s">
        <v>183</v>
      </c>
      <c r="AJ495">
        <v>90</v>
      </c>
      <c r="AK495" t="s">
        <v>139</v>
      </c>
      <c r="AL495" t="s">
        <v>184</v>
      </c>
      <c r="AM495">
        <v>1</v>
      </c>
      <c r="AN495" t="s">
        <v>139</v>
      </c>
    </row>
    <row r="496" spans="1:40" x14ac:dyDescent="0.2">
      <c r="A496" s="26">
        <v>41904.564818819446</v>
      </c>
      <c r="B496" t="s">
        <v>130</v>
      </c>
      <c r="C496" t="s">
        <v>129</v>
      </c>
      <c r="D496" t="s">
        <v>509</v>
      </c>
      <c r="E496" t="s">
        <v>133</v>
      </c>
      <c r="F496" t="s">
        <v>134</v>
      </c>
      <c r="G496" t="s">
        <v>135</v>
      </c>
      <c r="H496" t="s">
        <v>186</v>
      </c>
      <c r="I496">
        <v>33</v>
      </c>
      <c r="J496" t="s">
        <v>139</v>
      </c>
      <c r="K496" t="s">
        <v>187</v>
      </c>
      <c r="L496">
        <v>33</v>
      </c>
      <c r="M496" t="s">
        <v>139</v>
      </c>
      <c r="N496" t="s">
        <v>188</v>
      </c>
      <c r="O496">
        <v>34</v>
      </c>
      <c r="P496" t="s">
        <v>139</v>
      </c>
      <c r="Q496" t="s">
        <v>166</v>
      </c>
      <c r="R496">
        <v>20</v>
      </c>
      <c r="S496" t="s">
        <v>139</v>
      </c>
      <c r="T496" t="s">
        <v>167</v>
      </c>
      <c r="U496">
        <v>20</v>
      </c>
      <c r="V496" t="s">
        <v>139</v>
      </c>
      <c r="W496" t="s">
        <v>168</v>
      </c>
      <c r="X496">
        <v>20</v>
      </c>
      <c r="Y496" t="s">
        <v>139</v>
      </c>
      <c r="Z496" t="s">
        <v>189</v>
      </c>
      <c r="AA496">
        <v>20</v>
      </c>
      <c r="AB496" t="s">
        <v>139</v>
      </c>
      <c r="AC496" t="s">
        <v>190</v>
      </c>
      <c r="AD496">
        <v>20</v>
      </c>
      <c r="AE496" t="s">
        <v>139</v>
      </c>
      <c r="AF496" t="s">
        <v>191</v>
      </c>
      <c r="AG496">
        <v>20</v>
      </c>
      <c r="AH496" t="s">
        <v>139</v>
      </c>
      <c r="AI496" t="s">
        <v>170</v>
      </c>
      <c r="AJ496">
        <v>115200</v>
      </c>
      <c r="AK496" t="s">
        <v>139</v>
      </c>
      <c r="AL496" t="s">
        <v>171</v>
      </c>
      <c r="AM496">
        <v>12000</v>
      </c>
      <c r="AN496" t="s">
        <v>139</v>
      </c>
    </row>
    <row r="497" spans="1:40" x14ac:dyDescent="0.2">
      <c r="A497" s="26">
        <v>41904.564818819446</v>
      </c>
      <c r="B497" t="s">
        <v>130</v>
      </c>
      <c r="C497" t="s">
        <v>129</v>
      </c>
      <c r="D497" t="s">
        <v>510</v>
      </c>
      <c r="E497" t="s">
        <v>193</v>
      </c>
      <c r="F497" t="s">
        <v>194</v>
      </c>
      <c r="G497" t="s">
        <v>195</v>
      </c>
    </row>
    <row r="498" spans="1:40" x14ac:dyDescent="0.2">
      <c r="A498" s="26">
        <v>41904.564818819446</v>
      </c>
      <c r="B498" t="s">
        <v>130</v>
      </c>
      <c r="C498" t="s">
        <v>129</v>
      </c>
      <c r="D498" t="s">
        <v>511</v>
      </c>
      <c r="E498" t="s">
        <v>193</v>
      </c>
      <c r="F498" t="s">
        <v>512</v>
      </c>
      <c r="G498" t="s">
        <v>513</v>
      </c>
      <c r="H498" t="s">
        <v>514</v>
      </c>
    </row>
    <row r="499" spans="1:40" x14ac:dyDescent="0.2">
      <c r="A499" s="26">
        <v>41904.564818993058</v>
      </c>
      <c r="B499" t="s">
        <v>130</v>
      </c>
      <c r="C499" t="s">
        <v>129</v>
      </c>
      <c r="D499" t="s">
        <v>515</v>
      </c>
    </row>
    <row r="500" spans="1:40" x14ac:dyDescent="0.2">
      <c r="A500" s="26">
        <v>41904.564818993058</v>
      </c>
      <c r="B500" t="s">
        <v>130</v>
      </c>
      <c r="C500" t="s">
        <v>129</v>
      </c>
      <c r="D500" t="s">
        <v>516</v>
      </c>
      <c r="E500" t="s">
        <v>133</v>
      </c>
      <c r="F500" t="s">
        <v>134</v>
      </c>
      <c r="G500" t="s">
        <v>135</v>
      </c>
      <c r="H500" t="s">
        <v>136</v>
      </c>
      <c r="I500">
        <v>1900000</v>
      </c>
      <c r="J500" t="s">
        <v>137</v>
      </c>
      <c r="K500">
        <v>1900000</v>
      </c>
      <c r="L500" t="s">
        <v>138</v>
      </c>
      <c r="M500">
        <v>500</v>
      </c>
      <c r="N500" t="s">
        <v>139</v>
      </c>
      <c r="O500" t="s">
        <v>140</v>
      </c>
      <c r="P500">
        <v>300</v>
      </c>
      <c r="Q500" t="s">
        <v>139</v>
      </c>
    </row>
    <row r="501" spans="1:40" x14ac:dyDescent="0.2">
      <c r="A501" s="26">
        <v>41904.564818993058</v>
      </c>
      <c r="B501" t="s">
        <v>130</v>
      </c>
      <c r="C501" t="s">
        <v>129</v>
      </c>
      <c r="D501" t="s">
        <v>517</v>
      </c>
      <c r="E501" t="s">
        <v>133</v>
      </c>
      <c r="F501" t="s">
        <v>134</v>
      </c>
      <c r="G501" t="s">
        <v>135</v>
      </c>
      <c r="H501" t="s">
        <v>142</v>
      </c>
      <c r="I501">
        <v>49</v>
      </c>
      <c r="J501" t="s">
        <v>139</v>
      </c>
      <c r="K501" t="s">
        <v>143</v>
      </c>
      <c r="L501">
        <v>130</v>
      </c>
      <c r="M501" t="s">
        <v>139</v>
      </c>
      <c r="N501" t="s">
        <v>144</v>
      </c>
      <c r="O501">
        <v>180</v>
      </c>
      <c r="P501" t="s">
        <v>139</v>
      </c>
      <c r="Q501" t="s">
        <v>145</v>
      </c>
      <c r="R501">
        <v>140</v>
      </c>
      <c r="S501" t="s">
        <v>139</v>
      </c>
      <c r="T501" t="s">
        <v>146</v>
      </c>
      <c r="U501">
        <v>80</v>
      </c>
      <c r="V501" t="s">
        <v>139</v>
      </c>
      <c r="W501" t="s">
        <v>147</v>
      </c>
      <c r="X501">
        <v>101</v>
      </c>
      <c r="Y501" t="s">
        <v>139</v>
      </c>
      <c r="Z501" t="s">
        <v>148</v>
      </c>
      <c r="AA501">
        <v>190</v>
      </c>
      <c r="AB501" t="s">
        <v>139</v>
      </c>
      <c r="AC501" t="s">
        <v>149</v>
      </c>
      <c r="AD501">
        <v>20</v>
      </c>
      <c r="AE501" t="s">
        <v>139</v>
      </c>
    </row>
    <row r="502" spans="1:40" x14ac:dyDescent="0.2">
      <c r="A502" s="26">
        <v>41904.564818993058</v>
      </c>
      <c r="B502" t="s">
        <v>130</v>
      </c>
      <c r="C502" t="s">
        <v>129</v>
      </c>
      <c r="D502" t="s">
        <v>518</v>
      </c>
    </row>
    <row r="503" spans="1:40" x14ac:dyDescent="0.2">
      <c r="A503" s="26">
        <v>41904.564818993058</v>
      </c>
      <c r="B503" t="s">
        <v>130</v>
      </c>
      <c r="C503" t="s">
        <v>129</v>
      </c>
      <c r="D503" t="s">
        <v>519</v>
      </c>
      <c r="E503" t="s">
        <v>133</v>
      </c>
      <c r="F503" t="s">
        <v>134</v>
      </c>
      <c r="G503" t="s">
        <v>135</v>
      </c>
      <c r="H503" t="s">
        <v>152</v>
      </c>
      <c r="I503">
        <v>50</v>
      </c>
      <c r="J503" t="s">
        <v>139</v>
      </c>
      <c r="K503" t="s">
        <v>153</v>
      </c>
      <c r="L503">
        <v>50</v>
      </c>
      <c r="M503" t="s">
        <v>139</v>
      </c>
      <c r="N503" t="s">
        <v>154</v>
      </c>
      <c r="O503">
        <v>50</v>
      </c>
      <c r="P503" t="s">
        <v>139</v>
      </c>
    </row>
    <row r="504" spans="1:40" x14ac:dyDescent="0.2">
      <c r="A504" s="26">
        <v>41904.564818993058</v>
      </c>
      <c r="B504" t="s">
        <v>130</v>
      </c>
      <c r="C504" t="s">
        <v>129</v>
      </c>
      <c r="D504" t="s">
        <v>520</v>
      </c>
      <c r="E504" t="s">
        <v>133</v>
      </c>
      <c r="F504" t="s">
        <v>134</v>
      </c>
      <c r="G504" t="s">
        <v>135</v>
      </c>
      <c r="H504" t="s">
        <v>156</v>
      </c>
      <c r="I504">
        <v>35</v>
      </c>
      <c r="J504" t="s">
        <v>139</v>
      </c>
      <c r="K504" t="s">
        <v>157</v>
      </c>
      <c r="L504">
        <v>5</v>
      </c>
      <c r="M504" t="s">
        <v>139</v>
      </c>
      <c r="N504" t="s">
        <v>158</v>
      </c>
      <c r="O504">
        <v>60</v>
      </c>
      <c r="P504" t="s">
        <v>139</v>
      </c>
    </row>
    <row r="505" spans="1:40" x14ac:dyDescent="0.2">
      <c r="A505" s="26">
        <v>41904.564818993058</v>
      </c>
      <c r="B505" t="s">
        <v>130</v>
      </c>
      <c r="C505" t="s">
        <v>129</v>
      </c>
      <c r="D505" t="s">
        <v>521</v>
      </c>
      <c r="E505" t="s">
        <v>133</v>
      </c>
      <c r="F505" t="s">
        <v>134</v>
      </c>
      <c r="G505" t="s">
        <v>135</v>
      </c>
      <c r="H505" t="s">
        <v>160</v>
      </c>
      <c r="I505">
        <v>1</v>
      </c>
      <c r="J505" t="s">
        <v>139</v>
      </c>
    </row>
    <row r="506" spans="1:40" x14ac:dyDescent="0.2">
      <c r="A506" s="26">
        <v>41904.564818993058</v>
      </c>
      <c r="B506" t="s">
        <v>130</v>
      </c>
      <c r="C506" t="s">
        <v>129</v>
      </c>
      <c r="D506" t="s">
        <v>522</v>
      </c>
      <c r="E506" t="s">
        <v>133</v>
      </c>
      <c r="F506" t="s">
        <v>134</v>
      </c>
      <c r="G506" t="s">
        <v>135</v>
      </c>
      <c r="H506" t="s">
        <v>162</v>
      </c>
      <c r="I506">
        <v>30</v>
      </c>
      <c r="J506" t="s">
        <v>139</v>
      </c>
      <c r="K506" t="s">
        <v>163</v>
      </c>
      <c r="L506">
        <v>30</v>
      </c>
      <c r="M506" t="s">
        <v>139</v>
      </c>
      <c r="N506" t="s">
        <v>164</v>
      </c>
      <c r="O506">
        <v>30</v>
      </c>
      <c r="P506" t="s">
        <v>139</v>
      </c>
      <c r="Q506" t="s">
        <v>165</v>
      </c>
      <c r="R506">
        <v>10</v>
      </c>
      <c r="S506" t="s">
        <v>139</v>
      </c>
      <c r="T506" t="s">
        <v>166</v>
      </c>
      <c r="U506">
        <v>20</v>
      </c>
      <c r="V506" t="s">
        <v>139</v>
      </c>
      <c r="W506" t="s">
        <v>167</v>
      </c>
      <c r="X506">
        <v>20</v>
      </c>
      <c r="Y506" t="s">
        <v>139</v>
      </c>
      <c r="Z506" t="s">
        <v>168</v>
      </c>
      <c r="AA506">
        <v>20</v>
      </c>
      <c r="AB506" t="s">
        <v>139</v>
      </c>
      <c r="AC506" t="s">
        <v>169</v>
      </c>
      <c r="AD506">
        <v>20</v>
      </c>
      <c r="AE506" t="s">
        <v>139</v>
      </c>
      <c r="AF506" t="s">
        <v>170</v>
      </c>
      <c r="AG506">
        <v>115200</v>
      </c>
      <c r="AH506" t="s">
        <v>139</v>
      </c>
      <c r="AI506" t="s">
        <v>171</v>
      </c>
      <c r="AJ506">
        <v>12000</v>
      </c>
      <c r="AK506" t="s">
        <v>139</v>
      </c>
      <c r="AL506" t="s">
        <v>172</v>
      </c>
      <c r="AM506">
        <v>30000</v>
      </c>
      <c r="AN506" t="s">
        <v>139</v>
      </c>
    </row>
    <row r="507" spans="1:40" x14ac:dyDescent="0.2">
      <c r="A507" s="26">
        <v>41904.564818993058</v>
      </c>
      <c r="B507" t="s">
        <v>130</v>
      </c>
      <c r="C507" t="s">
        <v>129</v>
      </c>
      <c r="D507" t="s">
        <v>523</v>
      </c>
      <c r="E507" t="s">
        <v>133</v>
      </c>
      <c r="F507" t="s">
        <v>134</v>
      </c>
      <c r="G507" t="s">
        <v>135</v>
      </c>
      <c r="H507" t="s">
        <v>174</v>
      </c>
      <c r="I507">
        <v>60</v>
      </c>
      <c r="J507" t="s">
        <v>139</v>
      </c>
      <c r="K507" t="s">
        <v>175</v>
      </c>
      <c r="L507">
        <v>40</v>
      </c>
      <c r="M507" t="s">
        <v>139</v>
      </c>
      <c r="N507" t="s">
        <v>176</v>
      </c>
      <c r="O507">
        <v>50</v>
      </c>
      <c r="P507" t="s">
        <v>139</v>
      </c>
      <c r="Q507" t="s">
        <v>177</v>
      </c>
      <c r="R507">
        <v>40</v>
      </c>
      <c r="S507" t="s">
        <v>139</v>
      </c>
      <c r="T507" t="s">
        <v>178</v>
      </c>
      <c r="U507">
        <v>60</v>
      </c>
      <c r="V507" t="s">
        <v>139</v>
      </c>
      <c r="W507" t="s">
        <v>179</v>
      </c>
      <c r="X507">
        <v>50</v>
      </c>
      <c r="Y507" t="s">
        <v>139</v>
      </c>
      <c r="Z507" t="s">
        <v>180</v>
      </c>
      <c r="AA507">
        <v>50</v>
      </c>
      <c r="AB507" t="s">
        <v>139</v>
      </c>
      <c r="AC507" t="s">
        <v>181</v>
      </c>
      <c r="AD507">
        <v>35</v>
      </c>
      <c r="AE507" t="s">
        <v>139</v>
      </c>
      <c r="AF507" t="s">
        <v>182</v>
      </c>
      <c r="AG507">
        <v>8</v>
      </c>
      <c r="AH507" t="s">
        <v>139</v>
      </c>
      <c r="AI507" t="s">
        <v>183</v>
      </c>
      <c r="AJ507">
        <v>90</v>
      </c>
      <c r="AK507" t="s">
        <v>139</v>
      </c>
      <c r="AL507" t="s">
        <v>184</v>
      </c>
      <c r="AM507">
        <v>1</v>
      </c>
      <c r="AN507" t="s">
        <v>139</v>
      </c>
    </row>
    <row r="508" spans="1:40" x14ac:dyDescent="0.2">
      <c r="A508" s="26">
        <v>41904.564818993058</v>
      </c>
      <c r="B508" t="s">
        <v>130</v>
      </c>
      <c r="C508" t="s">
        <v>129</v>
      </c>
      <c r="D508" t="s">
        <v>524</v>
      </c>
      <c r="E508" t="s">
        <v>133</v>
      </c>
      <c r="F508" t="s">
        <v>134</v>
      </c>
      <c r="G508" t="s">
        <v>135</v>
      </c>
      <c r="H508" t="s">
        <v>186</v>
      </c>
      <c r="I508">
        <v>33</v>
      </c>
      <c r="J508" t="s">
        <v>139</v>
      </c>
      <c r="K508" t="s">
        <v>187</v>
      </c>
      <c r="L508">
        <v>33</v>
      </c>
      <c r="M508" t="s">
        <v>139</v>
      </c>
      <c r="N508" t="s">
        <v>188</v>
      </c>
      <c r="O508">
        <v>34</v>
      </c>
      <c r="P508" t="s">
        <v>139</v>
      </c>
      <c r="Q508" t="s">
        <v>166</v>
      </c>
      <c r="R508">
        <v>20</v>
      </c>
      <c r="S508" t="s">
        <v>139</v>
      </c>
      <c r="T508" t="s">
        <v>167</v>
      </c>
      <c r="U508">
        <v>20</v>
      </c>
      <c r="V508" t="s">
        <v>139</v>
      </c>
      <c r="W508" t="s">
        <v>168</v>
      </c>
      <c r="X508">
        <v>20</v>
      </c>
      <c r="Y508" t="s">
        <v>139</v>
      </c>
      <c r="Z508" t="s">
        <v>189</v>
      </c>
      <c r="AA508">
        <v>20</v>
      </c>
      <c r="AB508" t="s">
        <v>139</v>
      </c>
      <c r="AC508" t="s">
        <v>190</v>
      </c>
      <c r="AD508">
        <v>20</v>
      </c>
      <c r="AE508" t="s">
        <v>139</v>
      </c>
      <c r="AF508" t="s">
        <v>191</v>
      </c>
      <c r="AG508">
        <v>20</v>
      </c>
      <c r="AH508" t="s">
        <v>139</v>
      </c>
      <c r="AI508" t="s">
        <v>170</v>
      </c>
      <c r="AJ508">
        <v>115200</v>
      </c>
      <c r="AK508" t="s">
        <v>139</v>
      </c>
      <c r="AL508" t="s">
        <v>171</v>
      </c>
      <c r="AM508">
        <v>12000</v>
      </c>
      <c r="AN508" t="s">
        <v>139</v>
      </c>
    </row>
    <row r="509" spans="1:40" x14ac:dyDescent="0.2">
      <c r="A509" s="26">
        <v>41904.564818993058</v>
      </c>
      <c r="B509" t="s">
        <v>130</v>
      </c>
      <c r="C509" t="s">
        <v>129</v>
      </c>
      <c r="D509" t="s">
        <v>517</v>
      </c>
      <c r="E509" t="s">
        <v>133</v>
      </c>
      <c r="F509" t="s">
        <v>134</v>
      </c>
      <c r="G509" t="s">
        <v>135</v>
      </c>
      <c r="H509" t="s">
        <v>142</v>
      </c>
      <c r="I509">
        <v>49</v>
      </c>
      <c r="J509" t="s">
        <v>139</v>
      </c>
      <c r="K509" t="s">
        <v>143</v>
      </c>
      <c r="L509">
        <v>130</v>
      </c>
      <c r="M509" t="s">
        <v>139</v>
      </c>
      <c r="N509" t="s">
        <v>144</v>
      </c>
      <c r="O509">
        <v>180</v>
      </c>
      <c r="P509" t="s">
        <v>139</v>
      </c>
      <c r="Q509" t="s">
        <v>145</v>
      </c>
      <c r="R509">
        <v>140</v>
      </c>
      <c r="S509" t="s">
        <v>139</v>
      </c>
      <c r="T509" t="s">
        <v>146</v>
      </c>
      <c r="U509">
        <v>80</v>
      </c>
      <c r="V509" t="s">
        <v>139</v>
      </c>
      <c r="W509" t="s">
        <v>147</v>
      </c>
      <c r="X509">
        <v>101</v>
      </c>
      <c r="Y509" t="s">
        <v>139</v>
      </c>
      <c r="Z509" t="s">
        <v>148</v>
      </c>
      <c r="AA509">
        <v>190</v>
      </c>
      <c r="AB509" t="s">
        <v>139</v>
      </c>
      <c r="AC509" t="s">
        <v>149</v>
      </c>
      <c r="AD509">
        <v>20</v>
      </c>
      <c r="AE509" t="s">
        <v>139</v>
      </c>
    </row>
    <row r="510" spans="1:40" x14ac:dyDescent="0.2">
      <c r="A510" s="26">
        <v>41904.564818993058</v>
      </c>
      <c r="B510" t="s">
        <v>130</v>
      </c>
      <c r="C510" t="s">
        <v>129</v>
      </c>
      <c r="D510" t="s">
        <v>518</v>
      </c>
    </row>
    <row r="511" spans="1:40" x14ac:dyDescent="0.2">
      <c r="A511" s="26">
        <v>41904.564818993058</v>
      </c>
      <c r="B511" t="s">
        <v>130</v>
      </c>
      <c r="C511" t="s">
        <v>129</v>
      </c>
      <c r="D511" t="s">
        <v>519</v>
      </c>
      <c r="E511" t="s">
        <v>133</v>
      </c>
      <c r="F511" t="s">
        <v>134</v>
      </c>
      <c r="G511" t="s">
        <v>135</v>
      </c>
      <c r="H511" t="s">
        <v>152</v>
      </c>
      <c r="I511">
        <v>50</v>
      </c>
      <c r="J511" t="s">
        <v>139</v>
      </c>
      <c r="K511" t="s">
        <v>153</v>
      </c>
      <c r="L511">
        <v>50</v>
      </c>
      <c r="M511" t="s">
        <v>139</v>
      </c>
      <c r="N511" t="s">
        <v>154</v>
      </c>
      <c r="O511">
        <v>50</v>
      </c>
      <c r="P511" t="s">
        <v>139</v>
      </c>
    </row>
    <row r="512" spans="1:40" x14ac:dyDescent="0.2">
      <c r="A512" s="26">
        <v>41904.564818993058</v>
      </c>
      <c r="B512" t="s">
        <v>130</v>
      </c>
      <c r="C512" t="s">
        <v>129</v>
      </c>
      <c r="D512" t="s">
        <v>520</v>
      </c>
      <c r="E512" t="s">
        <v>133</v>
      </c>
      <c r="F512" t="s">
        <v>134</v>
      </c>
      <c r="G512" t="s">
        <v>135</v>
      </c>
      <c r="H512" t="s">
        <v>156</v>
      </c>
      <c r="I512">
        <v>35</v>
      </c>
      <c r="J512" t="s">
        <v>139</v>
      </c>
      <c r="K512" t="s">
        <v>157</v>
      </c>
      <c r="L512">
        <v>5</v>
      </c>
      <c r="M512" t="s">
        <v>139</v>
      </c>
      <c r="N512" t="s">
        <v>158</v>
      </c>
      <c r="O512">
        <v>60</v>
      </c>
      <c r="P512" t="s">
        <v>139</v>
      </c>
    </row>
    <row r="513" spans="1:40" x14ac:dyDescent="0.2">
      <c r="A513" s="26">
        <v>41904.564818993058</v>
      </c>
      <c r="B513" t="s">
        <v>130</v>
      </c>
      <c r="C513" t="s">
        <v>129</v>
      </c>
      <c r="D513" t="s">
        <v>521</v>
      </c>
      <c r="E513" t="s">
        <v>133</v>
      </c>
      <c r="F513" t="s">
        <v>134</v>
      </c>
      <c r="G513" t="s">
        <v>135</v>
      </c>
      <c r="H513" t="s">
        <v>160</v>
      </c>
      <c r="I513">
        <v>1</v>
      </c>
      <c r="J513" t="s">
        <v>139</v>
      </c>
    </row>
    <row r="514" spans="1:40" x14ac:dyDescent="0.2">
      <c r="A514" s="26">
        <v>41904.564818993058</v>
      </c>
      <c r="B514" t="s">
        <v>130</v>
      </c>
      <c r="C514" t="s">
        <v>129</v>
      </c>
      <c r="D514" t="s">
        <v>522</v>
      </c>
      <c r="E514" t="s">
        <v>133</v>
      </c>
      <c r="F514" t="s">
        <v>134</v>
      </c>
      <c r="G514" t="s">
        <v>135</v>
      </c>
      <c r="H514" t="s">
        <v>162</v>
      </c>
      <c r="I514">
        <v>30</v>
      </c>
      <c r="J514" t="s">
        <v>139</v>
      </c>
      <c r="K514" t="s">
        <v>163</v>
      </c>
      <c r="L514">
        <v>30</v>
      </c>
      <c r="M514" t="s">
        <v>139</v>
      </c>
      <c r="N514" t="s">
        <v>164</v>
      </c>
      <c r="O514">
        <v>30</v>
      </c>
      <c r="P514" t="s">
        <v>139</v>
      </c>
      <c r="Q514" t="s">
        <v>165</v>
      </c>
      <c r="R514">
        <v>10</v>
      </c>
      <c r="S514" t="s">
        <v>139</v>
      </c>
      <c r="T514" t="s">
        <v>166</v>
      </c>
      <c r="U514">
        <v>20</v>
      </c>
      <c r="V514" t="s">
        <v>139</v>
      </c>
      <c r="W514" t="s">
        <v>167</v>
      </c>
      <c r="X514">
        <v>20</v>
      </c>
      <c r="Y514" t="s">
        <v>139</v>
      </c>
      <c r="Z514" t="s">
        <v>168</v>
      </c>
      <c r="AA514">
        <v>20</v>
      </c>
      <c r="AB514" t="s">
        <v>139</v>
      </c>
      <c r="AC514" t="s">
        <v>169</v>
      </c>
      <c r="AD514">
        <v>20</v>
      </c>
      <c r="AE514" t="s">
        <v>139</v>
      </c>
      <c r="AF514" t="s">
        <v>170</v>
      </c>
      <c r="AG514">
        <v>115200</v>
      </c>
      <c r="AH514" t="s">
        <v>139</v>
      </c>
      <c r="AI514" t="s">
        <v>171</v>
      </c>
      <c r="AJ514">
        <v>12000</v>
      </c>
      <c r="AK514" t="s">
        <v>139</v>
      </c>
      <c r="AL514" t="s">
        <v>172</v>
      </c>
      <c r="AM514">
        <v>30000</v>
      </c>
      <c r="AN514" t="s">
        <v>139</v>
      </c>
    </row>
    <row r="515" spans="1:40" x14ac:dyDescent="0.2">
      <c r="A515" s="26">
        <v>41904.564818993058</v>
      </c>
      <c r="B515" t="s">
        <v>130</v>
      </c>
      <c r="C515" t="s">
        <v>129</v>
      </c>
      <c r="D515" t="s">
        <v>523</v>
      </c>
      <c r="E515" t="s">
        <v>133</v>
      </c>
      <c r="F515" t="s">
        <v>134</v>
      </c>
      <c r="G515" t="s">
        <v>135</v>
      </c>
      <c r="H515" t="s">
        <v>174</v>
      </c>
      <c r="I515">
        <v>60</v>
      </c>
      <c r="J515" t="s">
        <v>139</v>
      </c>
      <c r="K515" t="s">
        <v>175</v>
      </c>
      <c r="L515">
        <v>40</v>
      </c>
      <c r="M515" t="s">
        <v>139</v>
      </c>
      <c r="N515" t="s">
        <v>176</v>
      </c>
      <c r="O515">
        <v>50</v>
      </c>
      <c r="P515" t="s">
        <v>139</v>
      </c>
      <c r="Q515" t="s">
        <v>177</v>
      </c>
      <c r="R515">
        <v>40</v>
      </c>
      <c r="S515" t="s">
        <v>139</v>
      </c>
      <c r="T515" t="s">
        <v>178</v>
      </c>
      <c r="U515">
        <v>60</v>
      </c>
      <c r="V515" t="s">
        <v>139</v>
      </c>
      <c r="W515" t="s">
        <v>179</v>
      </c>
      <c r="X515">
        <v>50</v>
      </c>
      <c r="Y515" t="s">
        <v>139</v>
      </c>
      <c r="Z515" t="s">
        <v>180</v>
      </c>
      <c r="AA515">
        <v>50</v>
      </c>
      <c r="AB515" t="s">
        <v>139</v>
      </c>
      <c r="AC515" t="s">
        <v>181</v>
      </c>
      <c r="AD515">
        <v>35</v>
      </c>
      <c r="AE515" t="s">
        <v>139</v>
      </c>
      <c r="AF515" t="s">
        <v>182</v>
      </c>
      <c r="AG515">
        <v>8</v>
      </c>
      <c r="AH515" t="s">
        <v>139</v>
      </c>
      <c r="AI515" t="s">
        <v>183</v>
      </c>
      <c r="AJ515">
        <v>90</v>
      </c>
      <c r="AK515" t="s">
        <v>139</v>
      </c>
      <c r="AL515" t="s">
        <v>184</v>
      </c>
      <c r="AM515">
        <v>1</v>
      </c>
      <c r="AN515" t="s">
        <v>139</v>
      </c>
    </row>
    <row r="516" spans="1:40" x14ac:dyDescent="0.2">
      <c r="A516" s="26">
        <v>41904.564818993058</v>
      </c>
      <c r="B516" t="s">
        <v>130</v>
      </c>
      <c r="C516" t="s">
        <v>129</v>
      </c>
      <c r="D516" t="s">
        <v>524</v>
      </c>
      <c r="E516" t="s">
        <v>133</v>
      </c>
      <c r="F516" t="s">
        <v>134</v>
      </c>
      <c r="G516" t="s">
        <v>135</v>
      </c>
      <c r="H516" t="s">
        <v>186</v>
      </c>
      <c r="I516">
        <v>33</v>
      </c>
      <c r="J516" t="s">
        <v>139</v>
      </c>
      <c r="K516" t="s">
        <v>187</v>
      </c>
      <c r="L516">
        <v>33</v>
      </c>
      <c r="M516" t="s">
        <v>139</v>
      </c>
      <c r="N516" t="s">
        <v>188</v>
      </c>
      <c r="O516">
        <v>34</v>
      </c>
      <c r="P516" t="s">
        <v>139</v>
      </c>
      <c r="Q516" t="s">
        <v>166</v>
      </c>
      <c r="R516">
        <v>20</v>
      </c>
      <c r="S516" t="s">
        <v>139</v>
      </c>
      <c r="T516" t="s">
        <v>167</v>
      </c>
      <c r="U516">
        <v>20</v>
      </c>
      <c r="V516" t="s">
        <v>139</v>
      </c>
      <c r="W516" t="s">
        <v>168</v>
      </c>
      <c r="X516">
        <v>20</v>
      </c>
      <c r="Y516" t="s">
        <v>139</v>
      </c>
      <c r="Z516" t="s">
        <v>189</v>
      </c>
      <c r="AA516">
        <v>20</v>
      </c>
      <c r="AB516" t="s">
        <v>139</v>
      </c>
      <c r="AC516" t="s">
        <v>190</v>
      </c>
      <c r="AD516">
        <v>20</v>
      </c>
      <c r="AE516" t="s">
        <v>139</v>
      </c>
      <c r="AF516" t="s">
        <v>191</v>
      </c>
      <c r="AG516">
        <v>20</v>
      </c>
      <c r="AH516" t="s">
        <v>139</v>
      </c>
      <c r="AI516" t="s">
        <v>170</v>
      </c>
      <c r="AJ516">
        <v>115200</v>
      </c>
      <c r="AK516" t="s">
        <v>139</v>
      </c>
      <c r="AL516" t="s">
        <v>171</v>
      </c>
      <c r="AM516">
        <v>12000</v>
      </c>
      <c r="AN516" t="s">
        <v>139</v>
      </c>
    </row>
    <row r="517" spans="1:40" x14ac:dyDescent="0.2">
      <c r="A517" s="26">
        <v>41904.564818993058</v>
      </c>
      <c r="B517" t="s">
        <v>130</v>
      </c>
      <c r="C517" t="s">
        <v>129</v>
      </c>
      <c r="D517" t="s">
        <v>525</v>
      </c>
      <c r="E517" t="s">
        <v>193</v>
      </c>
      <c r="F517" t="s">
        <v>194</v>
      </c>
      <c r="G517" t="s">
        <v>195</v>
      </c>
    </row>
    <row r="518" spans="1:40" x14ac:dyDescent="0.2">
      <c r="A518" s="26">
        <v>41904.564818993058</v>
      </c>
      <c r="B518" t="s">
        <v>130</v>
      </c>
      <c r="C518" t="s">
        <v>129</v>
      </c>
      <c r="D518" t="s">
        <v>526</v>
      </c>
      <c r="E518" t="s">
        <v>193</v>
      </c>
      <c r="F518" t="s">
        <v>527</v>
      </c>
      <c r="G518" t="s">
        <v>528</v>
      </c>
      <c r="H518" t="s">
        <v>529</v>
      </c>
    </row>
    <row r="519" spans="1:40" x14ac:dyDescent="0.2">
      <c r="A519" s="26">
        <v>41904.564819178238</v>
      </c>
      <c r="B519" t="s">
        <v>130</v>
      </c>
      <c r="C519" t="s">
        <v>129</v>
      </c>
      <c r="D519" t="s">
        <v>530</v>
      </c>
    </row>
    <row r="520" spans="1:40" x14ac:dyDescent="0.2">
      <c r="A520" s="26">
        <v>41904.564819178238</v>
      </c>
      <c r="B520" t="s">
        <v>130</v>
      </c>
      <c r="C520" t="s">
        <v>129</v>
      </c>
      <c r="D520" t="s">
        <v>531</v>
      </c>
      <c r="E520" t="s">
        <v>133</v>
      </c>
      <c r="F520" t="s">
        <v>134</v>
      </c>
      <c r="G520" t="s">
        <v>135</v>
      </c>
      <c r="H520" t="s">
        <v>136</v>
      </c>
      <c r="I520">
        <v>1900000</v>
      </c>
      <c r="J520" t="s">
        <v>137</v>
      </c>
      <c r="K520">
        <v>1900000</v>
      </c>
      <c r="L520" t="s">
        <v>138</v>
      </c>
      <c r="M520">
        <v>500</v>
      </c>
      <c r="N520" t="s">
        <v>139</v>
      </c>
      <c r="O520" t="s">
        <v>140</v>
      </c>
      <c r="P520">
        <v>300</v>
      </c>
      <c r="Q520" t="s">
        <v>139</v>
      </c>
    </row>
    <row r="521" spans="1:40" x14ac:dyDescent="0.2">
      <c r="A521" s="26">
        <v>41904.564819178238</v>
      </c>
      <c r="B521" t="s">
        <v>130</v>
      </c>
      <c r="C521" t="s">
        <v>129</v>
      </c>
      <c r="D521" t="s">
        <v>532</v>
      </c>
      <c r="E521" t="s">
        <v>133</v>
      </c>
      <c r="F521" t="s">
        <v>134</v>
      </c>
      <c r="G521" t="s">
        <v>135</v>
      </c>
      <c r="H521" t="s">
        <v>142</v>
      </c>
      <c r="I521">
        <v>49</v>
      </c>
      <c r="J521" t="s">
        <v>139</v>
      </c>
      <c r="K521" t="s">
        <v>143</v>
      </c>
      <c r="L521">
        <v>130</v>
      </c>
      <c r="M521" t="s">
        <v>139</v>
      </c>
      <c r="N521" t="s">
        <v>144</v>
      </c>
      <c r="O521">
        <v>180</v>
      </c>
      <c r="P521" t="s">
        <v>139</v>
      </c>
      <c r="Q521" t="s">
        <v>145</v>
      </c>
      <c r="R521">
        <v>140</v>
      </c>
      <c r="S521" t="s">
        <v>139</v>
      </c>
      <c r="T521" t="s">
        <v>146</v>
      </c>
      <c r="U521">
        <v>80</v>
      </c>
      <c r="V521" t="s">
        <v>139</v>
      </c>
      <c r="W521" t="s">
        <v>147</v>
      </c>
      <c r="X521">
        <v>101</v>
      </c>
      <c r="Y521" t="s">
        <v>139</v>
      </c>
      <c r="Z521" t="s">
        <v>148</v>
      </c>
      <c r="AA521">
        <v>190</v>
      </c>
      <c r="AB521" t="s">
        <v>139</v>
      </c>
      <c r="AC521" t="s">
        <v>149</v>
      </c>
      <c r="AD521">
        <v>20</v>
      </c>
      <c r="AE521" t="s">
        <v>139</v>
      </c>
    </row>
    <row r="522" spans="1:40" x14ac:dyDescent="0.2">
      <c r="A522" s="26">
        <v>41904.564819178238</v>
      </c>
      <c r="B522" t="s">
        <v>130</v>
      </c>
      <c r="C522" t="s">
        <v>129</v>
      </c>
      <c r="D522" t="s">
        <v>533</v>
      </c>
    </row>
    <row r="523" spans="1:40" x14ac:dyDescent="0.2">
      <c r="A523" s="26">
        <v>41904.564819178238</v>
      </c>
      <c r="B523" t="s">
        <v>130</v>
      </c>
      <c r="C523" t="s">
        <v>129</v>
      </c>
      <c r="D523" t="s">
        <v>534</v>
      </c>
      <c r="E523" t="s">
        <v>133</v>
      </c>
      <c r="F523" t="s">
        <v>134</v>
      </c>
      <c r="G523" t="s">
        <v>135</v>
      </c>
      <c r="H523" t="s">
        <v>152</v>
      </c>
      <c r="I523">
        <v>50</v>
      </c>
      <c r="J523" t="s">
        <v>139</v>
      </c>
      <c r="K523" t="s">
        <v>153</v>
      </c>
      <c r="L523">
        <v>50</v>
      </c>
      <c r="M523" t="s">
        <v>139</v>
      </c>
      <c r="N523" t="s">
        <v>154</v>
      </c>
      <c r="O523">
        <v>50</v>
      </c>
      <c r="P523" t="s">
        <v>139</v>
      </c>
    </row>
    <row r="524" spans="1:40" x14ac:dyDescent="0.2">
      <c r="A524" s="26">
        <v>41904.564819178238</v>
      </c>
      <c r="B524" t="s">
        <v>130</v>
      </c>
      <c r="C524" t="s">
        <v>129</v>
      </c>
      <c r="D524" t="s">
        <v>535</v>
      </c>
      <c r="E524" t="s">
        <v>133</v>
      </c>
      <c r="F524" t="s">
        <v>134</v>
      </c>
      <c r="G524" t="s">
        <v>135</v>
      </c>
      <c r="H524" t="s">
        <v>156</v>
      </c>
      <c r="I524">
        <v>35</v>
      </c>
      <c r="J524" t="s">
        <v>139</v>
      </c>
      <c r="K524" t="s">
        <v>157</v>
      </c>
      <c r="L524">
        <v>5</v>
      </c>
      <c r="M524" t="s">
        <v>139</v>
      </c>
      <c r="N524" t="s">
        <v>158</v>
      </c>
      <c r="O524">
        <v>60</v>
      </c>
      <c r="P524" t="s">
        <v>139</v>
      </c>
    </row>
    <row r="525" spans="1:40" x14ac:dyDescent="0.2">
      <c r="A525" s="26">
        <v>41904.564819178238</v>
      </c>
      <c r="B525" t="s">
        <v>130</v>
      </c>
      <c r="C525" t="s">
        <v>129</v>
      </c>
      <c r="D525" t="s">
        <v>536</v>
      </c>
      <c r="E525" t="s">
        <v>133</v>
      </c>
      <c r="F525" t="s">
        <v>134</v>
      </c>
      <c r="G525" t="s">
        <v>135</v>
      </c>
      <c r="H525" t="s">
        <v>160</v>
      </c>
      <c r="I525">
        <v>1</v>
      </c>
      <c r="J525" t="s">
        <v>139</v>
      </c>
    </row>
    <row r="526" spans="1:40" x14ac:dyDescent="0.2">
      <c r="A526" s="26">
        <v>41904.564819178238</v>
      </c>
      <c r="B526" t="s">
        <v>130</v>
      </c>
      <c r="C526" t="s">
        <v>129</v>
      </c>
      <c r="D526" t="s">
        <v>537</v>
      </c>
      <c r="E526" t="s">
        <v>133</v>
      </c>
      <c r="F526" t="s">
        <v>134</v>
      </c>
      <c r="G526" t="s">
        <v>135</v>
      </c>
      <c r="H526" t="s">
        <v>162</v>
      </c>
      <c r="I526">
        <v>30</v>
      </c>
      <c r="J526" t="s">
        <v>139</v>
      </c>
      <c r="K526" t="s">
        <v>163</v>
      </c>
      <c r="L526">
        <v>30</v>
      </c>
      <c r="M526" t="s">
        <v>139</v>
      </c>
      <c r="N526" t="s">
        <v>164</v>
      </c>
      <c r="O526">
        <v>30</v>
      </c>
      <c r="P526" t="s">
        <v>139</v>
      </c>
      <c r="Q526" t="s">
        <v>165</v>
      </c>
      <c r="R526">
        <v>10</v>
      </c>
      <c r="S526" t="s">
        <v>139</v>
      </c>
      <c r="T526" t="s">
        <v>166</v>
      </c>
      <c r="U526">
        <v>20</v>
      </c>
      <c r="V526" t="s">
        <v>139</v>
      </c>
      <c r="W526" t="s">
        <v>167</v>
      </c>
      <c r="X526">
        <v>20</v>
      </c>
      <c r="Y526" t="s">
        <v>139</v>
      </c>
      <c r="Z526" t="s">
        <v>168</v>
      </c>
      <c r="AA526">
        <v>20</v>
      </c>
      <c r="AB526" t="s">
        <v>139</v>
      </c>
      <c r="AC526" t="s">
        <v>169</v>
      </c>
      <c r="AD526">
        <v>20</v>
      </c>
      <c r="AE526" t="s">
        <v>139</v>
      </c>
      <c r="AF526" t="s">
        <v>170</v>
      </c>
      <c r="AG526">
        <v>115200</v>
      </c>
      <c r="AH526" t="s">
        <v>139</v>
      </c>
      <c r="AI526" t="s">
        <v>171</v>
      </c>
      <c r="AJ526">
        <v>12000</v>
      </c>
      <c r="AK526" t="s">
        <v>139</v>
      </c>
      <c r="AL526" t="s">
        <v>172</v>
      </c>
      <c r="AM526">
        <v>30000</v>
      </c>
      <c r="AN526" t="s">
        <v>139</v>
      </c>
    </row>
    <row r="527" spans="1:40" x14ac:dyDescent="0.2">
      <c r="A527" s="26">
        <v>41904.564819178238</v>
      </c>
      <c r="B527" t="s">
        <v>130</v>
      </c>
      <c r="C527" t="s">
        <v>129</v>
      </c>
      <c r="D527" t="s">
        <v>538</v>
      </c>
      <c r="E527" t="s">
        <v>133</v>
      </c>
      <c r="F527" t="s">
        <v>134</v>
      </c>
      <c r="G527" t="s">
        <v>135</v>
      </c>
      <c r="H527" t="s">
        <v>174</v>
      </c>
      <c r="I527">
        <v>60</v>
      </c>
      <c r="J527" t="s">
        <v>139</v>
      </c>
      <c r="K527" t="s">
        <v>175</v>
      </c>
      <c r="L527">
        <v>40</v>
      </c>
      <c r="M527" t="s">
        <v>139</v>
      </c>
      <c r="N527" t="s">
        <v>176</v>
      </c>
      <c r="O527">
        <v>50</v>
      </c>
      <c r="P527" t="s">
        <v>139</v>
      </c>
      <c r="Q527" t="s">
        <v>177</v>
      </c>
      <c r="R527">
        <v>40</v>
      </c>
      <c r="S527" t="s">
        <v>139</v>
      </c>
      <c r="T527" t="s">
        <v>178</v>
      </c>
      <c r="U527">
        <v>60</v>
      </c>
      <c r="V527" t="s">
        <v>139</v>
      </c>
      <c r="W527" t="s">
        <v>179</v>
      </c>
      <c r="X527">
        <v>50</v>
      </c>
      <c r="Y527" t="s">
        <v>139</v>
      </c>
      <c r="Z527" t="s">
        <v>180</v>
      </c>
      <c r="AA527">
        <v>50</v>
      </c>
      <c r="AB527" t="s">
        <v>139</v>
      </c>
      <c r="AC527" t="s">
        <v>181</v>
      </c>
      <c r="AD527">
        <v>35</v>
      </c>
      <c r="AE527" t="s">
        <v>139</v>
      </c>
      <c r="AF527" t="s">
        <v>182</v>
      </c>
      <c r="AG527">
        <v>8</v>
      </c>
      <c r="AH527" t="s">
        <v>139</v>
      </c>
      <c r="AI527" t="s">
        <v>183</v>
      </c>
      <c r="AJ527">
        <v>90</v>
      </c>
      <c r="AK527" t="s">
        <v>139</v>
      </c>
      <c r="AL527" t="s">
        <v>184</v>
      </c>
      <c r="AM527">
        <v>1</v>
      </c>
      <c r="AN527" t="s">
        <v>139</v>
      </c>
    </row>
    <row r="528" spans="1:40" x14ac:dyDescent="0.2">
      <c r="A528" s="26">
        <v>41904.564819178238</v>
      </c>
      <c r="B528" t="s">
        <v>130</v>
      </c>
      <c r="C528" t="s">
        <v>129</v>
      </c>
      <c r="D528" t="s">
        <v>539</v>
      </c>
      <c r="E528" t="s">
        <v>133</v>
      </c>
      <c r="F528" t="s">
        <v>134</v>
      </c>
      <c r="G528" t="s">
        <v>135</v>
      </c>
      <c r="H528" t="s">
        <v>186</v>
      </c>
      <c r="I528">
        <v>33</v>
      </c>
      <c r="J528" t="s">
        <v>139</v>
      </c>
      <c r="K528" t="s">
        <v>187</v>
      </c>
      <c r="L528">
        <v>33</v>
      </c>
      <c r="M528" t="s">
        <v>139</v>
      </c>
      <c r="N528" t="s">
        <v>188</v>
      </c>
      <c r="O528">
        <v>34</v>
      </c>
      <c r="P528" t="s">
        <v>139</v>
      </c>
      <c r="Q528" t="s">
        <v>166</v>
      </c>
      <c r="R528">
        <v>20</v>
      </c>
      <c r="S528" t="s">
        <v>139</v>
      </c>
      <c r="T528" t="s">
        <v>167</v>
      </c>
      <c r="U528">
        <v>20</v>
      </c>
      <c r="V528" t="s">
        <v>139</v>
      </c>
      <c r="W528" t="s">
        <v>168</v>
      </c>
      <c r="X528">
        <v>20</v>
      </c>
      <c r="Y528" t="s">
        <v>139</v>
      </c>
      <c r="Z528" t="s">
        <v>189</v>
      </c>
      <c r="AA528">
        <v>20</v>
      </c>
      <c r="AB528" t="s">
        <v>139</v>
      </c>
      <c r="AC528" t="s">
        <v>190</v>
      </c>
      <c r="AD528">
        <v>20</v>
      </c>
      <c r="AE528" t="s">
        <v>139</v>
      </c>
      <c r="AF528" t="s">
        <v>191</v>
      </c>
      <c r="AG528">
        <v>20</v>
      </c>
      <c r="AH528" t="s">
        <v>139</v>
      </c>
      <c r="AI528" t="s">
        <v>170</v>
      </c>
      <c r="AJ528">
        <v>115200</v>
      </c>
      <c r="AK528" t="s">
        <v>139</v>
      </c>
      <c r="AL528" t="s">
        <v>171</v>
      </c>
      <c r="AM528">
        <v>12000</v>
      </c>
      <c r="AN528" t="s">
        <v>139</v>
      </c>
    </row>
    <row r="529" spans="1:40" x14ac:dyDescent="0.2">
      <c r="A529" s="26">
        <v>41904.564819178238</v>
      </c>
      <c r="B529" t="s">
        <v>130</v>
      </c>
      <c r="C529" t="s">
        <v>129</v>
      </c>
      <c r="D529" t="s">
        <v>532</v>
      </c>
      <c r="E529" t="s">
        <v>133</v>
      </c>
      <c r="F529" t="s">
        <v>134</v>
      </c>
      <c r="G529" t="s">
        <v>135</v>
      </c>
      <c r="H529" t="s">
        <v>142</v>
      </c>
      <c r="I529">
        <v>49</v>
      </c>
      <c r="J529" t="s">
        <v>139</v>
      </c>
      <c r="K529" t="s">
        <v>143</v>
      </c>
      <c r="L529">
        <v>130</v>
      </c>
      <c r="M529" t="s">
        <v>139</v>
      </c>
      <c r="N529" t="s">
        <v>144</v>
      </c>
      <c r="O529">
        <v>180</v>
      </c>
      <c r="P529" t="s">
        <v>139</v>
      </c>
      <c r="Q529" t="s">
        <v>145</v>
      </c>
      <c r="R529">
        <v>140</v>
      </c>
      <c r="S529" t="s">
        <v>139</v>
      </c>
      <c r="T529" t="s">
        <v>146</v>
      </c>
      <c r="U529">
        <v>80</v>
      </c>
      <c r="V529" t="s">
        <v>139</v>
      </c>
      <c r="W529" t="s">
        <v>147</v>
      </c>
      <c r="X529">
        <v>101</v>
      </c>
      <c r="Y529" t="s">
        <v>139</v>
      </c>
      <c r="Z529" t="s">
        <v>148</v>
      </c>
      <c r="AA529">
        <v>190</v>
      </c>
      <c r="AB529" t="s">
        <v>139</v>
      </c>
      <c r="AC529" t="s">
        <v>149</v>
      </c>
      <c r="AD529">
        <v>20</v>
      </c>
      <c r="AE529" t="s">
        <v>139</v>
      </c>
    </row>
    <row r="530" spans="1:40" x14ac:dyDescent="0.2">
      <c r="A530" s="26">
        <v>41904.564819178238</v>
      </c>
      <c r="B530" t="s">
        <v>130</v>
      </c>
      <c r="C530" t="s">
        <v>129</v>
      </c>
      <c r="D530" t="s">
        <v>533</v>
      </c>
    </row>
    <row r="531" spans="1:40" x14ac:dyDescent="0.2">
      <c r="A531" s="26">
        <v>41904.564819178238</v>
      </c>
      <c r="B531" t="s">
        <v>130</v>
      </c>
      <c r="C531" t="s">
        <v>129</v>
      </c>
      <c r="D531" t="s">
        <v>534</v>
      </c>
      <c r="E531" t="s">
        <v>133</v>
      </c>
      <c r="F531" t="s">
        <v>134</v>
      </c>
      <c r="G531" t="s">
        <v>135</v>
      </c>
      <c r="H531" t="s">
        <v>152</v>
      </c>
      <c r="I531">
        <v>50</v>
      </c>
      <c r="J531" t="s">
        <v>139</v>
      </c>
      <c r="K531" t="s">
        <v>153</v>
      </c>
      <c r="L531">
        <v>50</v>
      </c>
      <c r="M531" t="s">
        <v>139</v>
      </c>
      <c r="N531" t="s">
        <v>154</v>
      </c>
      <c r="O531">
        <v>50</v>
      </c>
      <c r="P531" t="s">
        <v>139</v>
      </c>
    </row>
    <row r="532" spans="1:40" x14ac:dyDescent="0.2">
      <c r="A532" s="26">
        <v>41904.564819178238</v>
      </c>
      <c r="B532" t="s">
        <v>130</v>
      </c>
      <c r="C532" t="s">
        <v>129</v>
      </c>
      <c r="D532" t="s">
        <v>535</v>
      </c>
      <c r="E532" t="s">
        <v>133</v>
      </c>
      <c r="F532" t="s">
        <v>134</v>
      </c>
      <c r="G532" t="s">
        <v>135</v>
      </c>
      <c r="H532" t="s">
        <v>156</v>
      </c>
      <c r="I532">
        <v>35</v>
      </c>
      <c r="J532" t="s">
        <v>139</v>
      </c>
      <c r="K532" t="s">
        <v>157</v>
      </c>
      <c r="L532">
        <v>5</v>
      </c>
      <c r="M532" t="s">
        <v>139</v>
      </c>
      <c r="N532" t="s">
        <v>158</v>
      </c>
      <c r="O532">
        <v>60</v>
      </c>
      <c r="P532" t="s">
        <v>139</v>
      </c>
    </row>
    <row r="533" spans="1:40" x14ac:dyDescent="0.2">
      <c r="A533" s="26">
        <v>41904.564819178238</v>
      </c>
      <c r="B533" t="s">
        <v>130</v>
      </c>
      <c r="C533" t="s">
        <v>129</v>
      </c>
      <c r="D533" t="s">
        <v>536</v>
      </c>
      <c r="E533" t="s">
        <v>133</v>
      </c>
      <c r="F533" t="s">
        <v>134</v>
      </c>
      <c r="G533" t="s">
        <v>135</v>
      </c>
      <c r="H533" t="s">
        <v>160</v>
      </c>
      <c r="I533">
        <v>1</v>
      </c>
      <c r="J533" t="s">
        <v>139</v>
      </c>
    </row>
    <row r="534" spans="1:40" x14ac:dyDescent="0.2">
      <c r="A534" s="26">
        <v>41904.564819178238</v>
      </c>
      <c r="B534" t="s">
        <v>130</v>
      </c>
      <c r="C534" t="s">
        <v>129</v>
      </c>
      <c r="D534" t="s">
        <v>537</v>
      </c>
      <c r="E534" t="s">
        <v>133</v>
      </c>
      <c r="F534" t="s">
        <v>134</v>
      </c>
      <c r="G534" t="s">
        <v>135</v>
      </c>
      <c r="H534" t="s">
        <v>162</v>
      </c>
      <c r="I534">
        <v>30</v>
      </c>
      <c r="J534" t="s">
        <v>139</v>
      </c>
      <c r="K534" t="s">
        <v>163</v>
      </c>
      <c r="L534">
        <v>30</v>
      </c>
      <c r="M534" t="s">
        <v>139</v>
      </c>
      <c r="N534" t="s">
        <v>164</v>
      </c>
      <c r="O534">
        <v>30</v>
      </c>
      <c r="P534" t="s">
        <v>139</v>
      </c>
      <c r="Q534" t="s">
        <v>165</v>
      </c>
      <c r="R534">
        <v>10</v>
      </c>
      <c r="S534" t="s">
        <v>139</v>
      </c>
      <c r="T534" t="s">
        <v>166</v>
      </c>
      <c r="U534">
        <v>20</v>
      </c>
      <c r="V534" t="s">
        <v>139</v>
      </c>
      <c r="W534" t="s">
        <v>167</v>
      </c>
      <c r="X534">
        <v>20</v>
      </c>
      <c r="Y534" t="s">
        <v>139</v>
      </c>
      <c r="Z534" t="s">
        <v>168</v>
      </c>
      <c r="AA534">
        <v>20</v>
      </c>
      <c r="AB534" t="s">
        <v>139</v>
      </c>
      <c r="AC534" t="s">
        <v>169</v>
      </c>
      <c r="AD534">
        <v>20</v>
      </c>
      <c r="AE534" t="s">
        <v>139</v>
      </c>
      <c r="AF534" t="s">
        <v>170</v>
      </c>
      <c r="AG534">
        <v>115200</v>
      </c>
      <c r="AH534" t="s">
        <v>139</v>
      </c>
      <c r="AI534" t="s">
        <v>171</v>
      </c>
      <c r="AJ534">
        <v>12000</v>
      </c>
      <c r="AK534" t="s">
        <v>139</v>
      </c>
      <c r="AL534" t="s">
        <v>172</v>
      </c>
      <c r="AM534">
        <v>30000</v>
      </c>
      <c r="AN534" t="s">
        <v>139</v>
      </c>
    </row>
    <row r="535" spans="1:40" x14ac:dyDescent="0.2">
      <c r="A535" s="26">
        <v>41904.564819178238</v>
      </c>
      <c r="B535" t="s">
        <v>130</v>
      </c>
      <c r="C535" t="s">
        <v>129</v>
      </c>
      <c r="D535" t="s">
        <v>538</v>
      </c>
      <c r="E535" t="s">
        <v>133</v>
      </c>
      <c r="F535" t="s">
        <v>134</v>
      </c>
      <c r="G535" t="s">
        <v>135</v>
      </c>
      <c r="H535" t="s">
        <v>174</v>
      </c>
      <c r="I535">
        <v>60</v>
      </c>
      <c r="J535" t="s">
        <v>139</v>
      </c>
      <c r="K535" t="s">
        <v>175</v>
      </c>
      <c r="L535">
        <v>40</v>
      </c>
      <c r="M535" t="s">
        <v>139</v>
      </c>
      <c r="N535" t="s">
        <v>176</v>
      </c>
      <c r="O535">
        <v>50</v>
      </c>
      <c r="P535" t="s">
        <v>139</v>
      </c>
      <c r="Q535" t="s">
        <v>177</v>
      </c>
      <c r="R535">
        <v>40</v>
      </c>
      <c r="S535" t="s">
        <v>139</v>
      </c>
      <c r="T535" t="s">
        <v>178</v>
      </c>
      <c r="U535">
        <v>60</v>
      </c>
      <c r="V535" t="s">
        <v>139</v>
      </c>
      <c r="W535" t="s">
        <v>179</v>
      </c>
      <c r="X535">
        <v>50</v>
      </c>
      <c r="Y535" t="s">
        <v>139</v>
      </c>
      <c r="Z535" t="s">
        <v>180</v>
      </c>
      <c r="AA535">
        <v>50</v>
      </c>
      <c r="AB535" t="s">
        <v>139</v>
      </c>
      <c r="AC535" t="s">
        <v>181</v>
      </c>
      <c r="AD535">
        <v>35</v>
      </c>
      <c r="AE535" t="s">
        <v>139</v>
      </c>
      <c r="AF535" t="s">
        <v>182</v>
      </c>
      <c r="AG535">
        <v>8</v>
      </c>
      <c r="AH535" t="s">
        <v>139</v>
      </c>
      <c r="AI535" t="s">
        <v>183</v>
      </c>
      <c r="AJ535">
        <v>90</v>
      </c>
      <c r="AK535" t="s">
        <v>139</v>
      </c>
      <c r="AL535" t="s">
        <v>184</v>
      </c>
      <c r="AM535">
        <v>1</v>
      </c>
      <c r="AN535" t="s">
        <v>139</v>
      </c>
    </row>
    <row r="536" spans="1:40" x14ac:dyDescent="0.2">
      <c r="A536" s="26">
        <v>41904.564819178238</v>
      </c>
      <c r="B536" t="s">
        <v>130</v>
      </c>
      <c r="C536" t="s">
        <v>129</v>
      </c>
      <c r="D536" t="s">
        <v>539</v>
      </c>
      <c r="E536" t="s">
        <v>133</v>
      </c>
      <c r="F536" t="s">
        <v>134</v>
      </c>
      <c r="G536" t="s">
        <v>135</v>
      </c>
      <c r="H536" t="s">
        <v>186</v>
      </c>
      <c r="I536">
        <v>33</v>
      </c>
      <c r="J536" t="s">
        <v>139</v>
      </c>
      <c r="K536" t="s">
        <v>187</v>
      </c>
      <c r="L536">
        <v>33</v>
      </c>
      <c r="M536" t="s">
        <v>139</v>
      </c>
      <c r="N536" t="s">
        <v>188</v>
      </c>
      <c r="O536">
        <v>34</v>
      </c>
      <c r="P536" t="s">
        <v>139</v>
      </c>
      <c r="Q536" t="s">
        <v>166</v>
      </c>
      <c r="R536">
        <v>20</v>
      </c>
      <c r="S536" t="s">
        <v>139</v>
      </c>
      <c r="T536" t="s">
        <v>167</v>
      </c>
      <c r="U536">
        <v>20</v>
      </c>
      <c r="V536" t="s">
        <v>139</v>
      </c>
      <c r="W536" t="s">
        <v>168</v>
      </c>
      <c r="X536">
        <v>20</v>
      </c>
      <c r="Y536" t="s">
        <v>139</v>
      </c>
      <c r="Z536" t="s">
        <v>189</v>
      </c>
      <c r="AA536">
        <v>20</v>
      </c>
      <c r="AB536" t="s">
        <v>139</v>
      </c>
      <c r="AC536" t="s">
        <v>190</v>
      </c>
      <c r="AD536">
        <v>20</v>
      </c>
      <c r="AE536" t="s">
        <v>139</v>
      </c>
      <c r="AF536" t="s">
        <v>191</v>
      </c>
      <c r="AG536">
        <v>20</v>
      </c>
      <c r="AH536" t="s">
        <v>139</v>
      </c>
      <c r="AI536" t="s">
        <v>170</v>
      </c>
      <c r="AJ536">
        <v>115200</v>
      </c>
      <c r="AK536" t="s">
        <v>139</v>
      </c>
      <c r="AL536" t="s">
        <v>171</v>
      </c>
      <c r="AM536">
        <v>12000</v>
      </c>
      <c r="AN536" t="s">
        <v>139</v>
      </c>
    </row>
    <row r="537" spans="1:40" x14ac:dyDescent="0.2">
      <c r="A537" s="26">
        <v>41904.564819178238</v>
      </c>
      <c r="B537" t="s">
        <v>130</v>
      </c>
      <c r="C537" t="s">
        <v>129</v>
      </c>
      <c r="D537" t="s">
        <v>540</v>
      </c>
      <c r="E537" t="s">
        <v>193</v>
      </c>
      <c r="F537" t="s">
        <v>194</v>
      </c>
      <c r="G537" t="s">
        <v>195</v>
      </c>
    </row>
    <row r="538" spans="1:40" x14ac:dyDescent="0.2">
      <c r="A538" s="26">
        <v>41904.564819178238</v>
      </c>
      <c r="B538" t="s">
        <v>130</v>
      </c>
      <c r="C538" t="s">
        <v>129</v>
      </c>
      <c r="D538" t="s">
        <v>541</v>
      </c>
      <c r="E538" t="s">
        <v>193</v>
      </c>
      <c r="F538" t="s">
        <v>542</v>
      </c>
      <c r="G538" t="s">
        <v>543</v>
      </c>
      <c r="H538" t="s">
        <v>544</v>
      </c>
    </row>
    <row r="539" spans="1:40" x14ac:dyDescent="0.2">
      <c r="A539" s="26">
        <v>41904.564819282408</v>
      </c>
      <c r="B539" t="s">
        <v>123</v>
      </c>
      <c r="C539" t="s">
        <v>545</v>
      </c>
      <c r="D539" t="s">
        <v>125</v>
      </c>
    </row>
    <row r="540" spans="1:40" x14ac:dyDescent="0.2">
      <c r="A540" s="26">
        <v>41904.564819282408</v>
      </c>
      <c r="B540" t="s">
        <v>126</v>
      </c>
      <c r="C540" t="s">
        <v>545</v>
      </c>
      <c r="D540" t="s">
        <v>127</v>
      </c>
    </row>
    <row r="541" spans="1:40" x14ac:dyDescent="0.2">
      <c r="A541" s="26">
        <v>41904.564819282408</v>
      </c>
      <c r="B541" t="s">
        <v>123</v>
      </c>
      <c r="C541" t="s">
        <v>546</v>
      </c>
      <c r="D541" t="s">
        <v>125</v>
      </c>
    </row>
    <row r="542" spans="1:40" x14ac:dyDescent="0.2">
      <c r="A542" s="26">
        <v>41904.564819282408</v>
      </c>
      <c r="B542" t="s">
        <v>126</v>
      </c>
      <c r="C542" t="s">
        <v>546</v>
      </c>
      <c r="D542" t="s">
        <v>127</v>
      </c>
    </row>
    <row r="543" spans="1:40" x14ac:dyDescent="0.2">
      <c r="A543" s="26">
        <v>41904.564819293984</v>
      </c>
      <c r="B543" t="s">
        <v>123</v>
      </c>
      <c r="C543" t="s">
        <v>547</v>
      </c>
      <c r="D543" t="s">
        <v>125</v>
      </c>
    </row>
    <row r="544" spans="1:40" x14ac:dyDescent="0.2">
      <c r="A544" s="26">
        <v>41904.564819293984</v>
      </c>
      <c r="B544" t="s">
        <v>126</v>
      </c>
      <c r="C544" t="s">
        <v>547</v>
      </c>
      <c r="D544" t="s">
        <v>127</v>
      </c>
    </row>
    <row r="545" spans="1:31" x14ac:dyDescent="0.2">
      <c r="A545" s="26">
        <v>41904.564819293984</v>
      </c>
      <c r="B545" t="s">
        <v>123</v>
      </c>
      <c r="C545" t="s">
        <v>548</v>
      </c>
      <c r="D545" t="s">
        <v>125</v>
      </c>
    </row>
    <row r="546" spans="1:31" x14ac:dyDescent="0.2">
      <c r="A546" s="26">
        <v>41904.564819293984</v>
      </c>
      <c r="B546" t="s">
        <v>126</v>
      </c>
      <c r="C546" t="s">
        <v>548</v>
      </c>
      <c r="D546" t="s">
        <v>127</v>
      </c>
    </row>
    <row r="547" spans="1:31" x14ac:dyDescent="0.2">
      <c r="A547" s="26">
        <v>41904.564819305553</v>
      </c>
      <c r="B547" t="s">
        <v>123</v>
      </c>
      <c r="C547" t="s">
        <v>549</v>
      </c>
      <c r="D547" t="s">
        <v>125</v>
      </c>
    </row>
    <row r="548" spans="1:31" x14ac:dyDescent="0.2">
      <c r="A548" s="26">
        <v>41904.564819305553</v>
      </c>
      <c r="B548" t="s">
        <v>126</v>
      </c>
      <c r="C548" t="s">
        <v>549</v>
      </c>
      <c r="D548" t="s">
        <v>127</v>
      </c>
    </row>
    <row r="549" spans="1:31" x14ac:dyDescent="0.2">
      <c r="A549" s="26">
        <v>41904.564819305553</v>
      </c>
      <c r="B549" t="s">
        <v>123</v>
      </c>
      <c r="C549" t="s">
        <v>550</v>
      </c>
      <c r="D549" t="s">
        <v>125</v>
      </c>
    </row>
    <row r="550" spans="1:31" x14ac:dyDescent="0.2">
      <c r="A550" s="26">
        <v>41904.564819305553</v>
      </c>
      <c r="B550" t="s">
        <v>126</v>
      </c>
      <c r="C550" t="s">
        <v>550</v>
      </c>
      <c r="D550" t="s">
        <v>127</v>
      </c>
    </row>
    <row r="551" spans="1:31" x14ac:dyDescent="0.2">
      <c r="A551" s="26">
        <v>41904.564819305553</v>
      </c>
      <c r="B551" t="s">
        <v>123</v>
      </c>
      <c r="C551" t="s">
        <v>551</v>
      </c>
      <c r="D551" t="s">
        <v>125</v>
      </c>
    </row>
    <row r="552" spans="1:31" x14ac:dyDescent="0.2">
      <c r="A552" s="26">
        <v>41904.564819305553</v>
      </c>
      <c r="B552" t="s">
        <v>126</v>
      </c>
      <c r="C552" t="s">
        <v>551</v>
      </c>
      <c r="D552" t="s">
        <v>127</v>
      </c>
    </row>
    <row r="553" spans="1:31" x14ac:dyDescent="0.2">
      <c r="A553" s="26">
        <v>41904.564819305553</v>
      </c>
      <c r="B553" t="s">
        <v>123</v>
      </c>
      <c r="C553" t="s">
        <v>552</v>
      </c>
      <c r="D553" t="s">
        <v>125</v>
      </c>
    </row>
    <row r="554" spans="1:31" x14ac:dyDescent="0.2">
      <c r="A554" s="26">
        <v>41904.564819305553</v>
      </c>
      <c r="B554" t="s">
        <v>126</v>
      </c>
      <c r="C554" t="s">
        <v>552</v>
      </c>
      <c r="D554" t="s">
        <v>127</v>
      </c>
    </row>
    <row r="555" spans="1:31" x14ac:dyDescent="0.2">
      <c r="A555" s="26">
        <v>41904.56481935185</v>
      </c>
      <c r="B555" t="s">
        <v>130</v>
      </c>
      <c r="C555" t="s">
        <v>129</v>
      </c>
      <c r="D555" t="s">
        <v>553</v>
      </c>
    </row>
    <row r="556" spans="1:31" x14ac:dyDescent="0.2">
      <c r="A556" s="26">
        <v>41904.56481935185</v>
      </c>
      <c r="B556" t="s">
        <v>130</v>
      </c>
      <c r="C556" t="s">
        <v>129</v>
      </c>
      <c r="D556" t="s">
        <v>554</v>
      </c>
      <c r="E556" t="s">
        <v>133</v>
      </c>
      <c r="F556" t="s">
        <v>134</v>
      </c>
      <c r="G556" t="s">
        <v>135</v>
      </c>
      <c r="H556" t="s">
        <v>136</v>
      </c>
      <c r="I556">
        <v>1900000</v>
      </c>
      <c r="J556" t="s">
        <v>137</v>
      </c>
      <c r="K556">
        <v>1900000</v>
      </c>
      <c r="L556" t="s">
        <v>138</v>
      </c>
      <c r="M556">
        <v>500</v>
      </c>
      <c r="N556" t="s">
        <v>139</v>
      </c>
      <c r="O556" t="s">
        <v>140</v>
      </c>
      <c r="P556">
        <v>300</v>
      </c>
      <c r="Q556" t="s">
        <v>139</v>
      </c>
    </row>
    <row r="557" spans="1:31" x14ac:dyDescent="0.2">
      <c r="A557" s="26">
        <v>41904.56481935185</v>
      </c>
      <c r="B557" t="s">
        <v>130</v>
      </c>
      <c r="C557" t="s">
        <v>129</v>
      </c>
      <c r="D557" t="s">
        <v>555</v>
      </c>
      <c r="E557" t="s">
        <v>133</v>
      </c>
      <c r="F557" t="s">
        <v>134</v>
      </c>
      <c r="G557" t="s">
        <v>135</v>
      </c>
      <c r="H557" t="s">
        <v>142</v>
      </c>
      <c r="I557">
        <v>49</v>
      </c>
      <c r="J557" t="s">
        <v>139</v>
      </c>
      <c r="K557" t="s">
        <v>143</v>
      </c>
      <c r="L557">
        <v>130</v>
      </c>
      <c r="M557" t="s">
        <v>139</v>
      </c>
      <c r="N557" t="s">
        <v>144</v>
      </c>
      <c r="O557">
        <v>180</v>
      </c>
      <c r="P557" t="s">
        <v>139</v>
      </c>
      <c r="Q557" t="s">
        <v>145</v>
      </c>
      <c r="R557">
        <v>140</v>
      </c>
      <c r="S557" t="s">
        <v>139</v>
      </c>
      <c r="T557" t="s">
        <v>146</v>
      </c>
      <c r="U557">
        <v>80</v>
      </c>
      <c r="V557" t="s">
        <v>139</v>
      </c>
      <c r="W557" t="s">
        <v>147</v>
      </c>
      <c r="X557">
        <v>101</v>
      </c>
      <c r="Y557" t="s">
        <v>139</v>
      </c>
      <c r="Z557" t="s">
        <v>148</v>
      </c>
      <c r="AA557">
        <v>190</v>
      </c>
      <c r="AB557" t="s">
        <v>139</v>
      </c>
      <c r="AC557" t="s">
        <v>149</v>
      </c>
      <c r="AD557">
        <v>20</v>
      </c>
      <c r="AE557" t="s">
        <v>139</v>
      </c>
    </row>
    <row r="558" spans="1:31" x14ac:dyDescent="0.2">
      <c r="A558" s="26">
        <v>41904.56481935185</v>
      </c>
      <c r="B558" t="s">
        <v>130</v>
      </c>
      <c r="C558" t="s">
        <v>129</v>
      </c>
      <c r="D558" t="s">
        <v>556</v>
      </c>
    </row>
    <row r="559" spans="1:31" x14ac:dyDescent="0.2">
      <c r="A559" s="26">
        <v>41904.56481935185</v>
      </c>
      <c r="B559" t="s">
        <v>130</v>
      </c>
      <c r="C559" t="s">
        <v>129</v>
      </c>
      <c r="D559" t="s">
        <v>557</v>
      </c>
      <c r="E559" t="s">
        <v>133</v>
      </c>
      <c r="F559" t="s">
        <v>134</v>
      </c>
      <c r="G559" t="s">
        <v>135</v>
      </c>
      <c r="H559" t="s">
        <v>152</v>
      </c>
      <c r="I559">
        <v>50</v>
      </c>
      <c r="J559" t="s">
        <v>139</v>
      </c>
      <c r="K559" t="s">
        <v>153</v>
      </c>
      <c r="L559">
        <v>50</v>
      </c>
      <c r="M559" t="s">
        <v>139</v>
      </c>
      <c r="N559" t="s">
        <v>154</v>
      </c>
      <c r="O559">
        <v>50</v>
      </c>
      <c r="P559" t="s">
        <v>139</v>
      </c>
    </row>
    <row r="560" spans="1:31" x14ac:dyDescent="0.2">
      <c r="A560" s="26">
        <v>41904.56481935185</v>
      </c>
      <c r="B560" t="s">
        <v>130</v>
      </c>
      <c r="C560" t="s">
        <v>129</v>
      </c>
      <c r="D560" t="s">
        <v>558</v>
      </c>
      <c r="E560" t="s">
        <v>133</v>
      </c>
      <c r="F560" t="s">
        <v>134</v>
      </c>
      <c r="G560" t="s">
        <v>135</v>
      </c>
      <c r="H560" t="s">
        <v>156</v>
      </c>
      <c r="I560">
        <v>35</v>
      </c>
      <c r="J560" t="s">
        <v>139</v>
      </c>
      <c r="K560" t="s">
        <v>157</v>
      </c>
      <c r="L560">
        <v>5</v>
      </c>
      <c r="M560" t="s">
        <v>139</v>
      </c>
      <c r="N560" t="s">
        <v>158</v>
      </c>
      <c r="O560">
        <v>60</v>
      </c>
      <c r="P560" t="s">
        <v>139</v>
      </c>
    </row>
    <row r="561" spans="1:40" x14ac:dyDescent="0.2">
      <c r="A561" s="26">
        <v>41904.56481935185</v>
      </c>
      <c r="B561" t="s">
        <v>130</v>
      </c>
      <c r="C561" t="s">
        <v>129</v>
      </c>
      <c r="D561" t="s">
        <v>559</v>
      </c>
      <c r="E561" t="s">
        <v>133</v>
      </c>
      <c r="F561" t="s">
        <v>134</v>
      </c>
      <c r="G561" t="s">
        <v>135</v>
      </c>
      <c r="H561" t="s">
        <v>160</v>
      </c>
      <c r="I561">
        <v>1</v>
      </c>
      <c r="J561" t="s">
        <v>139</v>
      </c>
    </row>
    <row r="562" spans="1:40" x14ac:dyDescent="0.2">
      <c r="A562" s="26">
        <v>41904.56481935185</v>
      </c>
      <c r="B562" t="s">
        <v>130</v>
      </c>
      <c r="C562" t="s">
        <v>129</v>
      </c>
      <c r="D562" t="s">
        <v>560</v>
      </c>
      <c r="E562" t="s">
        <v>133</v>
      </c>
      <c r="F562" t="s">
        <v>134</v>
      </c>
      <c r="G562" t="s">
        <v>135</v>
      </c>
      <c r="H562" t="s">
        <v>162</v>
      </c>
      <c r="I562">
        <v>30</v>
      </c>
      <c r="J562" t="s">
        <v>139</v>
      </c>
      <c r="K562" t="s">
        <v>163</v>
      </c>
      <c r="L562">
        <v>30</v>
      </c>
      <c r="M562" t="s">
        <v>139</v>
      </c>
      <c r="N562" t="s">
        <v>164</v>
      </c>
      <c r="O562">
        <v>30</v>
      </c>
      <c r="P562" t="s">
        <v>139</v>
      </c>
      <c r="Q562" t="s">
        <v>165</v>
      </c>
      <c r="R562">
        <v>10</v>
      </c>
      <c r="S562" t="s">
        <v>139</v>
      </c>
      <c r="T562" t="s">
        <v>166</v>
      </c>
      <c r="U562">
        <v>20</v>
      </c>
      <c r="V562" t="s">
        <v>139</v>
      </c>
      <c r="W562" t="s">
        <v>167</v>
      </c>
      <c r="X562">
        <v>20</v>
      </c>
      <c r="Y562" t="s">
        <v>139</v>
      </c>
      <c r="Z562" t="s">
        <v>168</v>
      </c>
      <c r="AA562">
        <v>20</v>
      </c>
      <c r="AB562" t="s">
        <v>139</v>
      </c>
      <c r="AC562" t="s">
        <v>169</v>
      </c>
      <c r="AD562">
        <v>20</v>
      </c>
      <c r="AE562" t="s">
        <v>139</v>
      </c>
      <c r="AF562" t="s">
        <v>170</v>
      </c>
      <c r="AG562">
        <v>115200</v>
      </c>
      <c r="AH562" t="s">
        <v>139</v>
      </c>
      <c r="AI562" t="s">
        <v>171</v>
      </c>
      <c r="AJ562">
        <v>12000</v>
      </c>
      <c r="AK562" t="s">
        <v>139</v>
      </c>
      <c r="AL562" t="s">
        <v>172</v>
      </c>
      <c r="AM562">
        <v>30000</v>
      </c>
      <c r="AN562" t="s">
        <v>139</v>
      </c>
    </row>
    <row r="563" spans="1:40" x14ac:dyDescent="0.2">
      <c r="A563" s="26">
        <v>41904.56481935185</v>
      </c>
      <c r="B563" t="s">
        <v>130</v>
      </c>
      <c r="C563" t="s">
        <v>129</v>
      </c>
      <c r="D563" t="s">
        <v>561</v>
      </c>
      <c r="E563" t="s">
        <v>133</v>
      </c>
      <c r="F563" t="s">
        <v>134</v>
      </c>
      <c r="G563" t="s">
        <v>135</v>
      </c>
      <c r="H563" t="s">
        <v>174</v>
      </c>
      <c r="I563">
        <v>60</v>
      </c>
      <c r="J563" t="s">
        <v>139</v>
      </c>
      <c r="K563" t="s">
        <v>175</v>
      </c>
      <c r="L563">
        <v>40</v>
      </c>
      <c r="M563" t="s">
        <v>139</v>
      </c>
      <c r="N563" t="s">
        <v>176</v>
      </c>
      <c r="O563">
        <v>50</v>
      </c>
      <c r="P563" t="s">
        <v>139</v>
      </c>
      <c r="Q563" t="s">
        <v>177</v>
      </c>
      <c r="R563">
        <v>40</v>
      </c>
      <c r="S563" t="s">
        <v>139</v>
      </c>
      <c r="T563" t="s">
        <v>178</v>
      </c>
      <c r="U563">
        <v>60</v>
      </c>
      <c r="V563" t="s">
        <v>139</v>
      </c>
      <c r="W563" t="s">
        <v>179</v>
      </c>
      <c r="X563">
        <v>50</v>
      </c>
      <c r="Y563" t="s">
        <v>139</v>
      </c>
      <c r="Z563" t="s">
        <v>180</v>
      </c>
      <c r="AA563">
        <v>50</v>
      </c>
      <c r="AB563" t="s">
        <v>139</v>
      </c>
      <c r="AC563" t="s">
        <v>181</v>
      </c>
      <c r="AD563">
        <v>35</v>
      </c>
      <c r="AE563" t="s">
        <v>139</v>
      </c>
      <c r="AF563" t="s">
        <v>182</v>
      </c>
      <c r="AG563">
        <v>8</v>
      </c>
      <c r="AH563" t="s">
        <v>139</v>
      </c>
      <c r="AI563" t="s">
        <v>183</v>
      </c>
      <c r="AJ563">
        <v>90</v>
      </c>
      <c r="AK563" t="s">
        <v>139</v>
      </c>
      <c r="AL563" t="s">
        <v>184</v>
      </c>
      <c r="AM563">
        <v>1</v>
      </c>
      <c r="AN563" t="s">
        <v>139</v>
      </c>
    </row>
    <row r="564" spans="1:40" x14ac:dyDescent="0.2">
      <c r="A564" s="26">
        <v>41904.56481935185</v>
      </c>
      <c r="B564" t="s">
        <v>130</v>
      </c>
      <c r="C564" t="s">
        <v>129</v>
      </c>
      <c r="D564" t="s">
        <v>562</v>
      </c>
      <c r="E564" t="s">
        <v>133</v>
      </c>
      <c r="F564" t="s">
        <v>134</v>
      </c>
      <c r="G564" t="s">
        <v>135</v>
      </c>
      <c r="H564" t="s">
        <v>186</v>
      </c>
      <c r="I564">
        <v>33</v>
      </c>
      <c r="J564" t="s">
        <v>139</v>
      </c>
      <c r="K564" t="s">
        <v>187</v>
      </c>
      <c r="L564">
        <v>33</v>
      </c>
      <c r="M564" t="s">
        <v>139</v>
      </c>
      <c r="N564" t="s">
        <v>188</v>
      </c>
      <c r="O564">
        <v>34</v>
      </c>
      <c r="P564" t="s">
        <v>139</v>
      </c>
      <c r="Q564" t="s">
        <v>166</v>
      </c>
      <c r="R564">
        <v>20</v>
      </c>
      <c r="S564" t="s">
        <v>139</v>
      </c>
      <c r="T564" t="s">
        <v>167</v>
      </c>
      <c r="U564">
        <v>20</v>
      </c>
      <c r="V564" t="s">
        <v>139</v>
      </c>
      <c r="W564" t="s">
        <v>168</v>
      </c>
      <c r="X564">
        <v>20</v>
      </c>
      <c r="Y564" t="s">
        <v>139</v>
      </c>
      <c r="Z564" t="s">
        <v>189</v>
      </c>
      <c r="AA564">
        <v>20</v>
      </c>
      <c r="AB564" t="s">
        <v>139</v>
      </c>
      <c r="AC564" t="s">
        <v>190</v>
      </c>
      <c r="AD564">
        <v>20</v>
      </c>
      <c r="AE564" t="s">
        <v>139</v>
      </c>
      <c r="AF564" t="s">
        <v>191</v>
      </c>
      <c r="AG564">
        <v>20</v>
      </c>
      <c r="AH564" t="s">
        <v>139</v>
      </c>
      <c r="AI564" t="s">
        <v>170</v>
      </c>
      <c r="AJ564">
        <v>115200</v>
      </c>
      <c r="AK564" t="s">
        <v>139</v>
      </c>
      <c r="AL564" t="s">
        <v>171</v>
      </c>
      <c r="AM564">
        <v>12000</v>
      </c>
      <c r="AN564" t="s">
        <v>139</v>
      </c>
    </row>
    <row r="565" spans="1:40" x14ac:dyDescent="0.2">
      <c r="A565" s="26">
        <v>41904.56481935185</v>
      </c>
      <c r="B565" t="s">
        <v>130</v>
      </c>
      <c r="C565" t="s">
        <v>129</v>
      </c>
      <c r="D565" t="s">
        <v>555</v>
      </c>
      <c r="E565" t="s">
        <v>133</v>
      </c>
      <c r="F565" t="s">
        <v>134</v>
      </c>
      <c r="G565" t="s">
        <v>135</v>
      </c>
      <c r="H565" t="s">
        <v>142</v>
      </c>
      <c r="I565">
        <v>49</v>
      </c>
      <c r="J565" t="s">
        <v>139</v>
      </c>
      <c r="K565" t="s">
        <v>143</v>
      </c>
      <c r="L565">
        <v>130</v>
      </c>
      <c r="M565" t="s">
        <v>139</v>
      </c>
      <c r="N565" t="s">
        <v>144</v>
      </c>
      <c r="O565">
        <v>180</v>
      </c>
      <c r="P565" t="s">
        <v>139</v>
      </c>
      <c r="Q565" t="s">
        <v>145</v>
      </c>
      <c r="R565">
        <v>140</v>
      </c>
      <c r="S565" t="s">
        <v>139</v>
      </c>
      <c r="T565" t="s">
        <v>146</v>
      </c>
      <c r="U565">
        <v>80</v>
      </c>
      <c r="V565" t="s">
        <v>139</v>
      </c>
      <c r="W565" t="s">
        <v>147</v>
      </c>
      <c r="X565">
        <v>101</v>
      </c>
      <c r="Y565" t="s">
        <v>139</v>
      </c>
      <c r="Z565" t="s">
        <v>148</v>
      </c>
      <c r="AA565">
        <v>190</v>
      </c>
      <c r="AB565" t="s">
        <v>139</v>
      </c>
      <c r="AC565" t="s">
        <v>149</v>
      </c>
      <c r="AD565">
        <v>20</v>
      </c>
      <c r="AE565" t="s">
        <v>139</v>
      </c>
    </row>
    <row r="566" spans="1:40" x14ac:dyDescent="0.2">
      <c r="A566" s="26">
        <v>41904.56481935185</v>
      </c>
      <c r="B566" t="s">
        <v>130</v>
      </c>
      <c r="C566" t="s">
        <v>129</v>
      </c>
      <c r="D566" t="s">
        <v>556</v>
      </c>
    </row>
    <row r="567" spans="1:40" x14ac:dyDescent="0.2">
      <c r="A567" s="26">
        <v>41904.56481935185</v>
      </c>
      <c r="B567" t="s">
        <v>130</v>
      </c>
      <c r="C567" t="s">
        <v>129</v>
      </c>
      <c r="D567" t="s">
        <v>557</v>
      </c>
      <c r="E567" t="s">
        <v>133</v>
      </c>
      <c r="F567" t="s">
        <v>134</v>
      </c>
      <c r="G567" t="s">
        <v>135</v>
      </c>
      <c r="H567" t="s">
        <v>152</v>
      </c>
      <c r="I567">
        <v>50</v>
      </c>
      <c r="J567" t="s">
        <v>139</v>
      </c>
      <c r="K567" t="s">
        <v>153</v>
      </c>
      <c r="L567">
        <v>50</v>
      </c>
      <c r="M567" t="s">
        <v>139</v>
      </c>
      <c r="N567" t="s">
        <v>154</v>
      </c>
      <c r="O567">
        <v>50</v>
      </c>
      <c r="P567" t="s">
        <v>139</v>
      </c>
    </row>
    <row r="568" spans="1:40" x14ac:dyDescent="0.2">
      <c r="A568" s="26">
        <v>41904.56481935185</v>
      </c>
      <c r="B568" t="s">
        <v>130</v>
      </c>
      <c r="C568" t="s">
        <v>129</v>
      </c>
      <c r="D568" t="s">
        <v>558</v>
      </c>
      <c r="E568" t="s">
        <v>133</v>
      </c>
      <c r="F568" t="s">
        <v>134</v>
      </c>
      <c r="G568" t="s">
        <v>135</v>
      </c>
      <c r="H568" t="s">
        <v>156</v>
      </c>
      <c r="I568">
        <v>35</v>
      </c>
      <c r="J568" t="s">
        <v>139</v>
      </c>
      <c r="K568" t="s">
        <v>157</v>
      </c>
      <c r="L568">
        <v>5</v>
      </c>
      <c r="M568" t="s">
        <v>139</v>
      </c>
      <c r="N568" t="s">
        <v>158</v>
      </c>
      <c r="O568">
        <v>60</v>
      </c>
      <c r="P568" t="s">
        <v>139</v>
      </c>
    </row>
    <row r="569" spans="1:40" x14ac:dyDescent="0.2">
      <c r="A569" s="26">
        <v>41904.56481935185</v>
      </c>
      <c r="B569" t="s">
        <v>130</v>
      </c>
      <c r="C569" t="s">
        <v>129</v>
      </c>
      <c r="D569" t="s">
        <v>559</v>
      </c>
      <c r="E569" t="s">
        <v>133</v>
      </c>
      <c r="F569" t="s">
        <v>134</v>
      </c>
      <c r="G569" t="s">
        <v>135</v>
      </c>
      <c r="H569" t="s">
        <v>160</v>
      </c>
      <c r="I569">
        <v>1</v>
      </c>
      <c r="J569" t="s">
        <v>139</v>
      </c>
    </row>
    <row r="570" spans="1:40" x14ac:dyDescent="0.2">
      <c r="A570" s="26">
        <v>41904.56481935185</v>
      </c>
      <c r="B570" t="s">
        <v>130</v>
      </c>
      <c r="C570" t="s">
        <v>129</v>
      </c>
      <c r="D570" t="s">
        <v>560</v>
      </c>
      <c r="E570" t="s">
        <v>133</v>
      </c>
      <c r="F570" t="s">
        <v>134</v>
      </c>
      <c r="G570" t="s">
        <v>135</v>
      </c>
      <c r="H570" t="s">
        <v>162</v>
      </c>
      <c r="I570">
        <v>30</v>
      </c>
      <c r="J570" t="s">
        <v>139</v>
      </c>
      <c r="K570" t="s">
        <v>163</v>
      </c>
      <c r="L570">
        <v>30</v>
      </c>
      <c r="M570" t="s">
        <v>139</v>
      </c>
      <c r="N570" t="s">
        <v>164</v>
      </c>
      <c r="O570">
        <v>30</v>
      </c>
      <c r="P570" t="s">
        <v>139</v>
      </c>
      <c r="Q570" t="s">
        <v>165</v>
      </c>
      <c r="R570">
        <v>10</v>
      </c>
      <c r="S570" t="s">
        <v>139</v>
      </c>
      <c r="T570" t="s">
        <v>166</v>
      </c>
      <c r="U570">
        <v>20</v>
      </c>
      <c r="V570" t="s">
        <v>139</v>
      </c>
      <c r="W570" t="s">
        <v>167</v>
      </c>
      <c r="X570">
        <v>20</v>
      </c>
      <c r="Y570" t="s">
        <v>139</v>
      </c>
      <c r="Z570" t="s">
        <v>168</v>
      </c>
      <c r="AA570">
        <v>20</v>
      </c>
      <c r="AB570" t="s">
        <v>139</v>
      </c>
      <c r="AC570" t="s">
        <v>169</v>
      </c>
      <c r="AD570">
        <v>20</v>
      </c>
      <c r="AE570" t="s">
        <v>139</v>
      </c>
      <c r="AF570" t="s">
        <v>170</v>
      </c>
      <c r="AG570">
        <v>115200</v>
      </c>
      <c r="AH570" t="s">
        <v>139</v>
      </c>
      <c r="AI570" t="s">
        <v>171</v>
      </c>
      <c r="AJ570">
        <v>12000</v>
      </c>
      <c r="AK570" t="s">
        <v>139</v>
      </c>
      <c r="AL570" t="s">
        <v>172</v>
      </c>
      <c r="AM570">
        <v>30000</v>
      </c>
      <c r="AN570" t="s">
        <v>139</v>
      </c>
    </row>
    <row r="571" spans="1:40" x14ac:dyDescent="0.2">
      <c r="A571" s="26">
        <v>41904.564819363426</v>
      </c>
      <c r="B571" t="s">
        <v>130</v>
      </c>
      <c r="C571" t="s">
        <v>129</v>
      </c>
      <c r="D571" t="s">
        <v>562</v>
      </c>
      <c r="E571" t="s">
        <v>133</v>
      </c>
      <c r="F571" t="s">
        <v>134</v>
      </c>
      <c r="G571" t="s">
        <v>135</v>
      </c>
      <c r="H571" t="s">
        <v>186</v>
      </c>
      <c r="I571">
        <v>33</v>
      </c>
      <c r="J571" t="s">
        <v>139</v>
      </c>
      <c r="K571" t="s">
        <v>187</v>
      </c>
      <c r="L571">
        <v>33</v>
      </c>
      <c r="M571" t="s">
        <v>139</v>
      </c>
      <c r="N571" t="s">
        <v>188</v>
      </c>
      <c r="O571">
        <v>34</v>
      </c>
      <c r="P571" t="s">
        <v>139</v>
      </c>
      <c r="Q571" t="s">
        <v>166</v>
      </c>
      <c r="R571">
        <v>20</v>
      </c>
      <c r="S571" t="s">
        <v>139</v>
      </c>
      <c r="T571" t="s">
        <v>167</v>
      </c>
      <c r="U571">
        <v>20</v>
      </c>
      <c r="V571" t="s">
        <v>139</v>
      </c>
      <c r="W571" t="s">
        <v>168</v>
      </c>
      <c r="X571">
        <v>20</v>
      </c>
      <c r="Y571" t="s">
        <v>139</v>
      </c>
      <c r="Z571" t="s">
        <v>189</v>
      </c>
      <c r="AA571">
        <v>20</v>
      </c>
      <c r="AB571" t="s">
        <v>139</v>
      </c>
      <c r="AC571" t="s">
        <v>190</v>
      </c>
      <c r="AD571">
        <v>20</v>
      </c>
      <c r="AE571" t="s">
        <v>139</v>
      </c>
      <c r="AF571" t="s">
        <v>191</v>
      </c>
      <c r="AG571">
        <v>20</v>
      </c>
      <c r="AH571" t="s">
        <v>139</v>
      </c>
      <c r="AI571" t="s">
        <v>170</v>
      </c>
      <c r="AJ571">
        <v>115200</v>
      </c>
      <c r="AK571" t="s">
        <v>139</v>
      </c>
      <c r="AL571" t="s">
        <v>171</v>
      </c>
      <c r="AM571">
        <v>12000</v>
      </c>
      <c r="AN571" t="s">
        <v>139</v>
      </c>
    </row>
    <row r="572" spans="1:40" x14ac:dyDescent="0.2">
      <c r="A572" s="26">
        <v>41904.564819363426</v>
      </c>
      <c r="B572" t="s">
        <v>130</v>
      </c>
      <c r="C572" t="s">
        <v>129</v>
      </c>
      <c r="D572" t="s">
        <v>563</v>
      </c>
      <c r="E572" t="s">
        <v>193</v>
      </c>
      <c r="F572" t="s">
        <v>194</v>
      </c>
      <c r="G572" t="s">
        <v>195</v>
      </c>
    </row>
    <row r="573" spans="1:40" x14ac:dyDescent="0.2">
      <c r="A573" s="26">
        <v>41904.564819363426</v>
      </c>
      <c r="B573" t="s">
        <v>130</v>
      </c>
      <c r="C573" t="s">
        <v>129</v>
      </c>
      <c r="D573" t="s">
        <v>564</v>
      </c>
      <c r="E573" t="s">
        <v>193</v>
      </c>
      <c r="F573" t="s">
        <v>565</v>
      </c>
      <c r="G573" t="s">
        <v>566</v>
      </c>
      <c r="H573" t="s">
        <v>567</v>
      </c>
    </row>
    <row r="574" spans="1:40" x14ac:dyDescent="0.2">
      <c r="A574" s="26">
        <v>41904.564819363426</v>
      </c>
      <c r="B574" t="s">
        <v>130</v>
      </c>
      <c r="C574" t="s">
        <v>129</v>
      </c>
      <c r="D574" t="s">
        <v>561</v>
      </c>
      <c r="E574" t="s">
        <v>133</v>
      </c>
      <c r="F574" t="s">
        <v>134</v>
      </c>
      <c r="G574" t="s">
        <v>135</v>
      </c>
      <c r="H574" t="s">
        <v>174</v>
      </c>
      <c r="I574">
        <v>60</v>
      </c>
      <c r="J574" t="s">
        <v>139</v>
      </c>
      <c r="K574" t="s">
        <v>175</v>
      </c>
      <c r="L574">
        <v>40</v>
      </c>
      <c r="M574" t="s">
        <v>139</v>
      </c>
      <c r="N574" t="s">
        <v>176</v>
      </c>
      <c r="O574">
        <v>50</v>
      </c>
      <c r="P574" t="s">
        <v>139</v>
      </c>
      <c r="Q574" t="s">
        <v>177</v>
      </c>
      <c r="R574">
        <v>40</v>
      </c>
      <c r="S574" t="s">
        <v>139</v>
      </c>
      <c r="T574" t="s">
        <v>178</v>
      </c>
      <c r="U574">
        <v>60</v>
      </c>
      <c r="V574" t="s">
        <v>139</v>
      </c>
      <c r="W574" t="s">
        <v>179</v>
      </c>
      <c r="X574">
        <v>50</v>
      </c>
      <c r="Y574" t="s">
        <v>139</v>
      </c>
      <c r="Z574" t="s">
        <v>180</v>
      </c>
      <c r="AA574">
        <v>50</v>
      </c>
      <c r="AB574" t="s">
        <v>139</v>
      </c>
      <c r="AC574" t="s">
        <v>181</v>
      </c>
      <c r="AD574">
        <v>35</v>
      </c>
      <c r="AE574" t="s">
        <v>139</v>
      </c>
      <c r="AF574" t="s">
        <v>182</v>
      </c>
      <c r="AG574">
        <v>8</v>
      </c>
      <c r="AH574" t="s">
        <v>139</v>
      </c>
      <c r="AI574" t="s">
        <v>183</v>
      </c>
      <c r="AJ574">
        <v>90</v>
      </c>
      <c r="AK574" t="s">
        <v>139</v>
      </c>
      <c r="AL574" t="s">
        <v>184</v>
      </c>
      <c r="AM574">
        <v>1</v>
      </c>
      <c r="AN574" t="s">
        <v>139</v>
      </c>
    </row>
    <row r="575" spans="1:40" x14ac:dyDescent="0.2">
      <c r="A575" s="26">
        <v>41904.564819537038</v>
      </c>
      <c r="B575" t="s">
        <v>130</v>
      </c>
      <c r="C575" t="s">
        <v>129</v>
      </c>
      <c r="D575" t="s">
        <v>568</v>
      </c>
    </row>
    <row r="576" spans="1:40" x14ac:dyDescent="0.2">
      <c r="A576" s="26">
        <v>41904.564819537038</v>
      </c>
      <c r="B576" t="s">
        <v>130</v>
      </c>
      <c r="C576" t="s">
        <v>129</v>
      </c>
      <c r="D576" t="s">
        <v>569</v>
      </c>
      <c r="E576" t="s">
        <v>133</v>
      </c>
      <c r="F576" t="s">
        <v>134</v>
      </c>
      <c r="G576" t="s">
        <v>135</v>
      </c>
      <c r="H576" t="s">
        <v>136</v>
      </c>
      <c r="I576">
        <v>1900000</v>
      </c>
      <c r="J576" t="s">
        <v>137</v>
      </c>
      <c r="K576">
        <v>1900000</v>
      </c>
      <c r="L576" t="s">
        <v>138</v>
      </c>
      <c r="M576">
        <v>500</v>
      </c>
      <c r="N576" t="s">
        <v>139</v>
      </c>
      <c r="O576" t="s">
        <v>140</v>
      </c>
      <c r="P576">
        <v>300</v>
      </c>
      <c r="Q576" t="s">
        <v>139</v>
      </c>
    </row>
    <row r="577" spans="1:40" x14ac:dyDescent="0.2">
      <c r="A577" s="26">
        <v>41904.564819537038</v>
      </c>
      <c r="B577" t="s">
        <v>130</v>
      </c>
      <c r="C577" t="s">
        <v>129</v>
      </c>
      <c r="D577" t="s">
        <v>570</v>
      </c>
      <c r="E577" t="s">
        <v>133</v>
      </c>
      <c r="F577" t="s">
        <v>134</v>
      </c>
      <c r="G577" t="s">
        <v>135</v>
      </c>
      <c r="H577" t="s">
        <v>142</v>
      </c>
      <c r="I577">
        <v>49</v>
      </c>
      <c r="J577" t="s">
        <v>139</v>
      </c>
      <c r="K577" t="s">
        <v>143</v>
      </c>
      <c r="L577">
        <v>130</v>
      </c>
      <c r="M577" t="s">
        <v>139</v>
      </c>
      <c r="N577" t="s">
        <v>144</v>
      </c>
      <c r="O577">
        <v>180</v>
      </c>
      <c r="P577" t="s">
        <v>139</v>
      </c>
      <c r="Q577" t="s">
        <v>145</v>
      </c>
      <c r="R577">
        <v>140</v>
      </c>
      <c r="S577" t="s">
        <v>139</v>
      </c>
      <c r="T577" t="s">
        <v>146</v>
      </c>
      <c r="U577">
        <v>80</v>
      </c>
      <c r="V577" t="s">
        <v>139</v>
      </c>
      <c r="W577" t="s">
        <v>147</v>
      </c>
      <c r="X577">
        <v>101</v>
      </c>
      <c r="Y577" t="s">
        <v>139</v>
      </c>
      <c r="Z577" t="s">
        <v>148</v>
      </c>
      <c r="AA577">
        <v>190</v>
      </c>
      <c r="AB577" t="s">
        <v>139</v>
      </c>
      <c r="AC577" t="s">
        <v>149</v>
      </c>
      <c r="AD577">
        <v>20</v>
      </c>
      <c r="AE577" t="s">
        <v>139</v>
      </c>
    </row>
    <row r="578" spans="1:40" x14ac:dyDescent="0.2">
      <c r="A578" s="26">
        <v>41904.564819537038</v>
      </c>
      <c r="B578" t="s">
        <v>130</v>
      </c>
      <c r="C578" t="s">
        <v>129</v>
      </c>
      <c r="D578" t="s">
        <v>571</v>
      </c>
    </row>
    <row r="579" spans="1:40" x14ac:dyDescent="0.2">
      <c r="A579" s="26">
        <v>41904.564819537038</v>
      </c>
      <c r="B579" t="s">
        <v>130</v>
      </c>
      <c r="C579" t="s">
        <v>129</v>
      </c>
      <c r="D579" t="s">
        <v>572</v>
      </c>
      <c r="E579" t="s">
        <v>133</v>
      </c>
      <c r="F579" t="s">
        <v>134</v>
      </c>
      <c r="G579" t="s">
        <v>135</v>
      </c>
      <c r="H579" t="s">
        <v>152</v>
      </c>
      <c r="I579">
        <v>50</v>
      </c>
      <c r="J579" t="s">
        <v>139</v>
      </c>
      <c r="K579" t="s">
        <v>153</v>
      </c>
      <c r="L579">
        <v>50</v>
      </c>
      <c r="M579" t="s">
        <v>139</v>
      </c>
      <c r="N579" t="s">
        <v>154</v>
      </c>
      <c r="O579">
        <v>50</v>
      </c>
      <c r="P579" t="s">
        <v>139</v>
      </c>
    </row>
    <row r="580" spans="1:40" x14ac:dyDescent="0.2">
      <c r="A580" s="26">
        <v>41904.564819537038</v>
      </c>
      <c r="B580" t="s">
        <v>130</v>
      </c>
      <c r="C580" t="s">
        <v>129</v>
      </c>
      <c r="D580" t="s">
        <v>573</v>
      </c>
      <c r="E580" t="s">
        <v>133</v>
      </c>
      <c r="F580" t="s">
        <v>134</v>
      </c>
      <c r="G580" t="s">
        <v>135</v>
      </c>
      <c r="H580" t="s">
        <v>156</v>
      </c>
      <c r="I580">
        <v>35</v>
      </c>
      <c r="J580" t="s">
        <v>139</v>
      </c>
      <c r="K580" t="s">
        <v>157</v>
      </c>
      <c r="L580">
        <v>5</v>
      </c>
      <c r="M580" t="s">
        <v>139</v>
      </c>
      <c r="N580" t="s">
        <v>158</v>
      </c>
      <c r="O580">
        <v>60</v>
      </c>
      <c r="P580" t="s">
        <v>139</v>
      </c>
    </row>
    <row r="581" spans="1:40" x14ac:dyDescent="0.2">
      <c r="A581" s="26">
        <v>41904.564819537038</v>
      </c>
      <c r="B581" t="s">
        <v>130</v>
      </c>
      <c r="C581" t="s">
        <v>129</v>
      </c>
      <c r="D581" t="s">
        <v>574</v>
      </c>
      <c r="E581" t="s">
        <v>133</v>
      </c>
      <c r="F581" t="s">
        <v>134</v>
      </c>
      <c r="G581" t="s">
        <v>135</v>
      </c>
      <c r="H581" t="s">
        <v>160</v>
      </c>
      <c r="I581">
        <v>1</v>
      </c>
      <c r="J581" t="s">
        <v>139</v>
      </c>
    </row>
    <row r="582" spans="1:40" x14ac:dyDescent="0.2">
      <c r="A582" s="26">
        <v>41904.564819537038</v>
      </c>
      <c r="B582" t="s">
        <v>130</v>
      </c>
      <c r="C582" t="s">
        <v>129</v>
      </c>
      <c r="D582" t="s">
        <v>575</v>
      </c>
      <c r="E582" t="s">
        <v>133</v>
      </c>
      <c r="F582" t="s">
        <v>134</v>
      </c>
      <c r="G582" t="s">
        <v>135</v>
      </c>
      <c r="H582" t="s">
        <v>162</v>
      </c>
      <c r="I582">
        <v>30</v>
      </c>
      <c r="J582" t="s">
        <v>139</v>
      </c>
      <c r="K582" t="s">
        <v>163</v>
      </c>
      <c r="L582">
        <v>30</v>
      </c>
      <c r="M582" t="s">
        <v>139</v>
      </c>
      <c r="N582" t="s">
        <v>164</v>
      </c>
      <c r="O582">
        <v>30</v>
      </c>
      <c r="P582" t="s">
        <v>139</v>
      </c>
      <c r="Q582" t="s">
        <v>165</v>
      </c>
      <c r="R582">
        <v>10</v>
      </c>
      <c r="S582" t="s">
        <v>139</v>
      </c>
      <c r="T582" t="s">
        <v>166</v>
      </c>
      <c r="U582">
        <v>20</v>
      </c>
      <c r="V582" t="s">
        <v>139</v>
      </c>
      <c r="W582" t="s">
        <v>167</v>
      </c>
      <c r="X582">
        <v>20</v>
      </c>
      <c r="Y582" t="s">
        <v>139</v>
      </c>
      <c r="Z582" t="s">
        <v>168</v>
      </c>
      <c r="AA582">
        <v>20</v>
      </c>
      <c r="AB582" t="s">
        <v>139</v>
      </c>
      <c r="AC582" t="s">
        <v>169</v>
      </c>
      <c r="AD582">
        <v>20</v>
      </c>
      <c r="AE582" t="s">
        <v>139</v>
      </c>
      <c r="AF582" t="s">
        <v>170</v>
      </c>
      <c r="AG582">
        <v>115200</v>
      </c>
      <c r="AH582" t="s">
        <v>139</v>
      </c>
      <c r="AI582" t="s">
        <v>171</v>
      </c>
      <c r="AJ582">
        <v>12000</v>
      </c>
      <c r="AK582" t="s">
        <v>139</v>
      </c>
      <c r="AL582" t="s">
        <v>172</v>
      </c>
      <c r="AM582">
        <v>30000</v>
      </c>
      <c r="AN582" t="s">
        <v>139</v>
      </c>
    </row>
    <row r="583" spans="1:40" x14ac:dyDescent="0.2">
      <c r="A583" s="26">
        <v>41904.564819537038</v>
      </c>
      <c r="B583" t="s">
        <v>130</v>
      </c>
      <c r="C583" t="s">
        <v>129</v>
      </c>
      <c r="D583" t="s">
        <v>576</v>
      </c>
      <c r="E583" t="s">
        <v>133</v>
      </c>
      <c r="F583" t="s">
        <v>134</v>
      </c>
      <c r="G583" t="s">
        <v>135</v>
      </c>
      <c r="H583" t="s">
        <v>174</v>
      </c>
      <c r="I583">
        <v>60</v>
      </c>
      <c r="J583" t="s">
        <v>139</v>
      </c>
      <c r="K583" t="s">
        <v>175</v>
      </c>
      <c r="L583">
        <v>40</v>
      </c>
      <c r="M583" t="s">
        <v>139</v>
      </c>
      <c r="N583" t="s">
        <v>176</v>
      </c>
      <c r="O583">
        <v>50</v>
      </c>
      <c r="P583" t="s">
        <v>139</v>
      </c>
      <c r="Q583" t="s">
        <v>177</v>
      </c>
      <c r="R583">
        <v>40</v>
      </c>
      <c r="S583" t="s">
        <v>139</v>
      </c>
      <c r="T583" t="s">
        <v>178</v>
      </c>
      <c r="U583">
        <v>60</v>
      </c>
      <c r="V583" t="s">
        <v>139</v>
      </c>
      <c r="W583" t="s">
        <v>179</v>
      </c>
      <c r="X583">
        <v>50</v>
      </c>
      <c r="Y583" t="s">
        <v>139</v>
      </c>
      <c r="Z583" t="s">
        <v>180</v>
      </c>
      <c r="AA583">
        <v>50</v>
      </c>
      <c r="AB583" t="s">
        <v>139</v>
      </c>
      <c r="AC583" t="s">
        <v>181</v>
      </c>
      <c r="AD583">
        <v>35</v>
      </c>
      <c r="AE583" t="s">
        <v>139</v>
      </c>
      <c r="AF583" t="s">
        <v>182</v>
      </c>
      <c r="AG583">
        <v>8</v>
      </c>
      <c r="AH583" t="s">
        <v>139</v>
      </c>
      <c r="AI583" t="s">
        <v>183</v>
      </c>
      <c r="AJ583">
        <v>90</v>
      </c>
      <c r="AK583" t="s">
        <v>139</v>
      </c>
      <c r="AL583" t="s">
        <v>184</v>
      </c>
      <c r="AM583">
        <v>1</v>
      </c>
      <c r="AN583" t="s">
        <v>139</v>
      </c>
    </row>
    <row r="584" spans="1:40" x14ac:dyDescent="0.2">
      <c r="A584" s="26">
        <v>41904.564819537038</v>
      </c>
      <c r="B584" t="s">
        <v>130</v>
      </c>
      <c r="C584" t="s">
        <v>129</v>
      </c>
      <c r="D584" t="s">
        <v>577</v>
      </c>
      <c r="E584" t="s">
        <v>133</v>
      </c>
      <c r="F584" t="s">
        <v>134</v>
      </c>
      <c r="G584" t="s">
        <v>135</v>
      </c>
      <c r="H584" t="s">
        <v>186</v>
      </c>
      <c r="I584">
        <v>33</v>
      </c>
      <c r="J584" t="s">
        <v>139</v>
      </c>
      <c r="K584" t="s">
        <v>187</v>
      </c>
      <c r="L584">
        <v>33</v>
      </c>
      <c r="M584" t="s">
        <v>139</v>
      </c>
      <c r="N584" t="s">
        <v>188</v>
      </c>
      <c r="O584">
        <v>34</v>
      </c>
      <c r="P584" t="s">
        <v>139</v>
      </c>
      <c r="Q584" t="s">
        <v>166</v>
      </c>
      <c r="R584">
        <v>20</v>
      </c>
      <c r="S584" t="s">
        <v>139</v>
      </c>
      <c r="T584" t="s">
        <v>167</v>
      </c>
      <c r="U584">
        <v>20</v>
      </c>
      <c r="V584" t="s">
        <v>139</v>
      </c>
      <c r="W584" t="s">
        <v>168</v>
      </c>
      <c r="X584">
        <v>20</v>
      </c>
      <c r="Y584" t="s">
        <v>139</v>
      </c>
      <c r="Z584" t="s">
        <v>189</v>
      </c>
      <c r="AA584">
        <v>20</v>
      </c>
      <c r="AB584" t="s">
        <v>139</v>
      </c>
      <c r="AC584" t="s">
        <v>190</v>
      </c>
      <c r="AD584">
        <v>20</v>
      </c>
      <c r="AE584" t="s">
        <v>139</v>
      </c>
      <c r="AF584" t="s">
        <v>191</v>
      </c>
      <c r="AG584">
        <v>20</v>
      </c>
      <c r="AH584" t="s">
        <v>139</v>
      </c>
      <c r="AI584" t="s">
        <v>170</v>
      </c>
      <c r="AJ584">
        <v>115200</v>
      </c>
      <c r="AK584" t="s">
        <v>139</v>
      </c>
      <c r="AL584" t="s">
        <v>171</v>
      </c>
      <c r="AM584">
        <v>12000</v>
      </c>
      <c r="AN584" t="s">
        <v>139</v>
      </c>
    </row>
    <row r="585" spans="1:40" x14ac:dyDescent="0.2">
      <c r="A585" s="26">
        <v>41904.564819537038</v>
      </c>
      <c r="B585" t="s">
        <v>130</v>
      </c>
      <c r="C585" t="s">
        <v>129</v>
      </c>
      <c r="D585" t="s">
        <v>570</v>
      </c>
      <c r="E585" t="s">
        <v>133</v>
      </c>
      <c r="F585" t="s">
        <v>134</v>
      </c>
      <c r="G585" t="s">
        <v>135</v>
      </c>
      <c r="H585" t="s">
        <v>142</v>
      </c>
      <c r="I585">
        <v>49</v>
      </c>
      <c r="J585" t="s">
        <v>139</v>
      </c>
      <c r="K585" t="s">
        <v>143</v>
      </c>
      <c r="L585">
        <v>130</v>
      </c>
      <c r="M585" t="s">
        <v>139</v>
      </c>
      <c r="N585" t="s">
        <v>144</v>
      </c>
      <c r="O585">
        <v>180</v>
      </c>
      <c r="P585" t="s">
        <v>139</v>
      </c>
      <c r="Q585" t="s">
        <v>145</v>
      </c>
      <c r="R585">
        <v>140</v>
      </c>
      <c r="S585" t="s">
        <v>139</v>
      </c>
      <c r="T585" t="s">
        <v>146</v>
      </c>
      <c r="U585">
        <v>80</v>
      </c>
      <c r="V585" t="s">
        <v>139</v>
      </c>
      <c r="W585" t="s">
        <v>147</v>
      </c>
      <c r="X585">
        <v>101</v>
      </c>
      <c r="Y585" t="s">
        <v>139</v>
      </c>
      <c r="Z585" t="s">
        <v>148</v>
      </c>
      <c r="AA585">
        <v>190</v>
      </c>
      <c r="AB585" t="s">
        <v>139</v>
      </c>
      <c r="AC585" t="s">
        <v>149</v>
      </c>
      <c r="AD585">
        <v>20</v>
      </c>
      <c r="AE585" t="s">
        <v>139</v>
      </c>
    </row>
    <row r="586" spans="1:40" x14ac:dyDescent="0.2">
      <c r="A586" s="26">
        <v>41904.564819537038</v>
      </c>
      <c r="B586" t="s">
        <v>130</v>
      </c>
      <c r="C586" t="s">
        <v>129</v>
      </c>
      <c r="D586" t="s">
        <v>571</v>
      </c>
    </row>
    <row r="587" spans="1:40" x14ac:dyDescent="0.2">
      <c r="A587" s="26">
        <v>41904.564819537038</v>
      </c>
      <c r="B587" t="s">
        <v>130</v>
      </c>
      <c r="C587" t="s">
        <v>129</v>
      </c>
      <c r="D587" t="s">
        <v>572</v>
      </c>
      <c r="E587" t="s">
        <v>133</v>
      </c>
      <c r="F587" t="s">
        <v>134</v>
      </c>
      <c r="G587" t="s">
        <v>135</v>
      </c>
      <c r="H587" t="s">
        <v>152</v>
      </c>
      <c r="I587">
        <v>50</v>
      </c>
      <c r="J587" t="s">
        <v>139</v>
      </c>
      <c r="K587" t="s">
        <v>153</v>
      </c>
      <c r="L587">
        <v>50</v>
      </c>
      <c r="M587" t="s">
        <v>139</v>
      </c>
      <c r="N587" t="s">
        <v>154</v>
      </c>
      <c r="O587">
        <v>50</v>
      </c>
      <c r="P587" t="s">
        <v>139</v>
      </c>
    </row>
    <row r="588" spans="1:40" x14ac:dyDescent="0.2">
      <c r="A588" s="26">
        <v>41904.564819537038</v>
      </c>
      <c r="B588" t="s">
        <v>130</v>
      </c>
      <c r="C588" t="s">
        <v>129</v>
      </c>
      <c r="D588" t="s">
        <v>573</v>
      </c>
      <c r="E588" t="s">
        <v>133</v>
      </c>
      <c r="F588" t="s">
        <v>134</v>
      </c>
      <c r="G588" t="s">
        <v>135</v>
      </c>
      <c r="H588" t="s">
        <v>156</v>
      </c>
      <c r="I588">
        <v>35</v>
      </c>
      <c r="J588" t="s">
        <v>139</v>
      </c>
      <c r="K588" t="s">
        <v>157</v>
      </c>
      <c r="L588">
        <v>5</v>
      </c>
      <c r="M588" t="s">
        <v>139</v>
      </c>
      <c r="N588" t="s">
        <v>158</v>
      </c>
      <c r="O588">
        <v>60</v>
      </c>
      <c r="P588" t="s">
        <v>139</v>
      </c>
    </row>
    <row r="589" spans="1:40" x14ac:dyDescent="0.2">
      <c r="A589" s="26">
        <v>41904.564819537038</v>
      </c>
      <c r="B589" t="s">
        <v>130</v>
      </c>
      <c r="C589" t="s">
        <v>129</v>
      </c>
      <c r="D589" t="s">
        <v>574</v>
      </c>
      <c r="E589" t="s">
        <v>133</v>
      </c>
      <c r="F589" t="s">
        <v>134</v>
      </c>
      <c r="G589" t="s">
        <v>135</v>
      </c>
      <c r="H589" t="s">
        <v>160</v>
      </c>
      <c r="I589">
        <v>1</v>
      </c>
      <c r="J589" t="s">
        <v>139</v>
      </c>
    </row>
    <row r="590" spans="1:40" x14ac:dyDescent="0.2">
      <c r="A590" s="26">
        <v>41904.564819537038</v>
      </c>
      <c r="B590" t="s">
        <v>130</v>
      </c>
      <c r="C590" t="s">
        <v>129</v>
      </c>
      <c r="D590" t="s">
        <v>575</v>
      </c>
      <c r="E590" t="s">
        <v>133</v>
      </c>
      <c r="F590" t="s">
        <v>134</v>
      </c>
      <c r="G590" t="s">
        <v>135</v>
      </c>
      <c r="H590" t="s">
        <v>162</v>
      </c>
      <c r="I590">
        <v>30</v>
      </c>
      <c r="J590" t="s">
        <v>139</v>
      </c>
      <c r="K590" t="s">
        <v>163</v>
      </c>
      <c r="L590">
        <v>30</v>
      </c>
      <c r="M590" t="s">
        <v>139</v>
      </c>
      <c r="N590" t="s">
        <v>164</v>
      </c>
      <c r="O590">
        <v>30</v>
      </c>
      <c r="P590" t="s">
        <v>139</v>
      </c>
      <c r="Q590" t="s">
        <v>165</v>
      </c>
      <c r="R590">
        <v>10</v>
      </c>
      <c r="S590" t="s">
        <v>139</v>
      </c>
      <c r="T590" t="s">
        <v>166</v>
      </c>
      <c r="U590">
        <v>20</v>
      </c>
      <c r="V590" t="s">
        <v>139</v>
      </c>
      <c r="W590" t="s">
        <v>167</v>
      </c>
      <c r="X590">
        <v>20</v>
      </c>
      <c r="Y590" t="s">
        <v>139</v>
      </c>
      <c r="Z590" t="s">
        <v>168</v>
      </c>
      <c r="AA590">
        <v>20</v>
      </c>
      <c r="AB590" t="s">
        <v>139</v>
      </c>
      <c r="AC590" t="s">
        <v>169</v>
      </c>
      <c r="AD590">
        <v>20</v>
      </c>
      <c r="AE590" t="s">
        <v>139</v>
      </c>
      <c r="AF590" t="s">
        <v>170</v>
      </c>
      <c r="AG590">
        <v>115200</v>
      </c>
      <c r="AH590" t="s">
        <v>139</v>
      </c>
      <c r="AI590" t="s">
        <v>171</v>
      </c>
      <c r="AJ590">
        <v>12000</v>
      </c>
      <c r="AK590" t="s">
        <v>139</v>
      </c>
      <c r="AL590" t="s">
        <v>172</v>
      </c>
      <c r="AM590">
        <v>30000</v>
      </c>
      <c r="AN590" t="s">
        <v>139</v>
      </c>
    </row>
    <row r="591" spans="1:40" x14ac:dyDescent="0.2">
      <c r="A591" s="26">
        <v>41904.564819537038</v>
      </c>
      <c r="B591" t="s">
        <v>130</v>
      </c>
      <c r="C591" t="s">
        <v>129</v>
      </c>
      <c r="D591" t="s">
        <v>576</v>
      </c>
      <c r="E591" t="s">
        <v>133</v>
      </c>
      <c r="F591" t="s">
        <v>134</v>
      </c>
      <c r="G591" t="s">
        <v>135</v>
      </c>
      <c r="H591" t="s">
        <v>174</v>
      </c>
      <c r="I591">
        <v>60</v>
      </c>
      <c r="J591" t="s">
        <v>139</v>
      </c>
      <c r="K591" t="s">
        <v>175</v>
      </c>
      <c r="L591">
        <v>40</v>
      </c>
      <c r="M591" t="s">
        <v>139</v>
      </c>
      <c r="N591" t="s">
        <v>176</v>
      </c>
      <c r="O591">
        <v>50</v>
      </c>
      <c r="P591" t="s">
        <v>139</v>
      </c>
      <c r="Q591" t="s">
        <v>177</v>
      </c>
      <c r="R591">
        <v>40</v>
      </c>
      <c r="S591" t="s">
        <v>139</v>
      </c>
      <c r="T591" t="s">
        <v>178</v>
      </c>
      <c r="U591">
        <v>60</v>
      </c>
      <c r="V591" t="s">
        <v>139</v>
      </c>
      <c r="W591" t="s">
        <v>179</v>
      </c>
      <c r="X591">
        <v>50</v>
      </c>
      <c r="Y591" t="s">
        <v>139</v>
      </c>
      <c r="Z591" t="s">
        <v>180</v>
      </c>
      <c r="AA591">
        <v>50</v>
      </c>
      <c r="AB591" t="s">
        <v>139</v>
      </c>
      <c r="AC591" t="s">
        <v>181</v>
      </c>
      <c r="AD591">
        <v>35</v>
      </c>
      <c r="AE591" t="s">
        <v>139</v>
      </c>
      <c r="AF591" t="s">
        <v>182</v>
      </c>
      <c r="AG591">
        <v>8</v>
      </c>
      <c r="AH591" t="s">
        <v>139</v>
      </c>
      <c r="AI591" t="s">
        <v>183</v>
      </c>
      <c r="AJ591">
        <v>90</v>
      </c>
      <c r="AK591" t="s">
        <v>139</v>
      </c>
      <c r="AL591" t="s">
        <v>184</v>
      </c>
      <c r="AM591">
        <v>1</v>
      </c>
      <c r="AN591" t="s">
        <v>139</v>
      </c>
    </row>
    <row r="592" spans="1:40" x14ac:dyDescent="0.2">
      <c r="A592" s="26">
        <v>41904.564819537038</v>
      </c>
      <c r="B592" t="s">
        <v>130</v>
      </c>
      <c r="C592" t="s">
        <v>129</v>
      </c>
      <c r="D592" t="s">
        <v>577</v>
      </c>
      <c r="E592" t="s">
        <v>133</v>
      </c>
      <c r="F592" t="s">
        <v>134</v>
      </c>
      <c r="G592" t="s">
        <v>135</v>
      </c>
      <c r="H592" t="s">
        <v>186</v>
      </c>
      <c r="I592">
        <v>33</v>
      </c>
      <c r="J592" t="s">
        <v>139</v>
      </c>
      <c r="K592" t="s">
        <v>187</v>
      </c>
      <c r="L592">
        <v>33</v>
      </c>
      <c r="M592" t="s">
        <v>139</v>
      </c>
      <c r="N592" t="s">
        <v>188</v>
      </c>
      <c r="O592">
        <v>34</v>
      </c>
      <c r="P592" t="s">
        <v>139</v>
      </c>
      <c r="Q592" t="s">
        <v>166</v>
      </c>
      <c r="R592">
        <v>20</v>
      </c>
      <c r="S592" t="s">
        <v>139</v>
      </c>
      <c r="T592" t="s">
        <v>167</v>
      </c>
      <c r="U592">
        <v>20</v>
      </c>
      <c r="V592" t="s">
        <v>139</v>
      </c>
      <c r="W592" t="s">
        <v>168</v>
      </c>
      <c r="X592">
        <v>20</v>
      </c>
      <c r="Y592" t="s">
        <v>139</v>
      </c>
      <c r="Z592" t="s">
        <v>189</v>
      </c>
      <c r="AA592">
        <v>20</v>
      </c>
      <c r="AB592" t="s">
        <v>139</v>
      </c>
      <c r="AC592" t="s">
        <v>190</v>
      </c>
      <c r="AD592">
        <v>20</v>
      </c>
      <c r="AE592" t="s">
        <v>139</v>
      </c>
      <c r="AF592" t="s">
        <v>191</v>
      </c>
      <c r="AG592">
        <v>20</v>
      </c>
      <c r="AH592" t="s">
        <v>139</v>
      </c>
      <c r="AI592" t="s">
        <v>170</v>
      </c>
      <c r="AJ592">
        <v>115200</v>
      </c>
      <c r="AK592" t="s">
        <v>139</v>
      </c>
      <c r="AL592" t="s">
        <v>171</v>
      </c>
      <c r="AM592">
        <v>12000</v>
      </c>
      <c r="AN592" t="s">
        <v>139</v>
      </c>
    </row>
    <row r="593" spans="1:40" x14ac:dyDescent="0.2">
      <c r="A593" s="26">
        <v>41904.564819537038</v>
      </c>
      <c r="B593" t="s">
        <v>130</v>
      </c>
      <c r="C593" t="s">
        <v>129</v>
      </c>
      <c r="D593" t="s">
        <v>578</v>
      </c>
      <c r="E593" t="s">
        <v>193</v>
      </c>
      <c r="F593" t="s">
        <v>194</v>
      </c>
      <c r="G593" t="s">
        <v>195</v>
      </c>
    </row>
    <row r="594" spans="1:40" x14ac:dyDescent="0.2">
      <c r="A594" s="26">
        <v>41904.564819537038</v>
      </c>
      <c r="B594" t="s">
        <v>130</v>
      </c>
      <c r="C594" t="s">
        <v>129</v>
      </c>
      <c r="D594" t="s">
        <v>579</v>
      </c>
      <c r="E594" t="s">
        <v>193</v>
      </c>
      <c r="F594" t="s">
        <v>580</v>
      </c>
      <c r="G594" t="s">
        <v>581</v>
      </c>
      <c r="H594" t="s">
        <v>582</v>
      </c>
    </row>
    <row r="595" spans="1:40" x14ac:dyDescent="0.2">
      <c r="A595" s="26">
        <v>41904.564819710649</v>
      </c>
      <c r="B595" t="s">
        <v>130</v>
      </c>
      <c r="C595" t="s">
        <v>129</v>
      </c>
      <c r="D595" t="s">
        <v>583</v>
      </c>
      <c r="E595" t="s">
        <v>133</v>
      </c>
      <c r="F595" t="s">
        <v>134</v>
      </c>
      <c r="G595" t="s">
        <v>135</v>
      </c>
      <c r="H595" t="s">
        <v>136</v>
      </c>
      <c r="I595">
        <v>1900000</v>
      </c>
      <c r="J595" t="s">
        <v>137</v>
      </c>
      <c r="K595">
        <v>1900000</v>
      </c>
      <c r="L595" t="s">
        <v>138</v>
      </c>
      <c r="M595">
        <v>500</v>
      </c>
      <c r="N595" t="s">
        <v>139</v>
      </c>
      <c r="O595" t="s">
        <v>140</v>
      </c>
      <c r="P595">
        <v>300</v>
      </c>
      <c r="Q595" t="s">
        <v>139</v>
      </c>
    </row>
    <row r="596" spans="1:40" x14ac:dyDescent="0.2">
      <c r="A596" s="26">
        <v>41904.564819710649</v>
      </c>
      <c r="B596" t="s">
        <v>130</v>
      </c>
      <c r="C596" t="s">
        <v>129</v>
      </c>
      <c r="D596" t="s">
        <v>584</v>
      </c>
      <c r="E596" t="s">
        <v>133</v>
      </c>
      <c r="F596" t="s">
        <v>134</v>
      </c>
      <c r="G596" t="s">
        <v>135</v>
      </c>
      <c r="H596" t="s">
        <v>142</v>
      </c>
      <c r="I596">
        <v>49</v>
      </c>
      <c r="J596" t="s">
        <v>139</v>
      </c>
      <c r="K596" t="s">
        <v>143</v>
      </c>
      <c r="L596">
        <v>130</v>
      </c>
      <c r="M596" t="s">
        <v>139</v>
      </c>
      <c r="N596" t="s">
        <v>144</v>
      </c>
      <c r="O596">
        <v>180</v>
      </c>
      <c r="P596" t="s">
        <v>139</v>
      </c>
      <c r="Q596" t="s">
        <v>145</v>
      </c>
      <c r="R596">
        <v>140</v>
      </c>
      <c r="S596" t="s">
        <v>139</v>
      </c>
      <c r="T596" t="s">
        <v>146</v>
      </c>
      <c r="U596">
        <v>80</v>
      </c>
      <c r="V596" t="s">
        <v>139</v>
      </c>
      <c r="W596" t="s">
        <v>147</v>
      </c>
      <c r="X596">
        <v>101</v>
      </c>
      <c r="Y596" t="s">
        <v>139</v>
      </c>
      <c r="Z596" t="s">
        <v>148</v>
      </c>
      <c r="AA596">
        <v>190</v>
      </c>
      <c r="AB596" t="s">
        <v>139</v>
      </c>
      <c r="AC596" t="s">
        <v>149</v>
      </c>
      <c r="AD596">
        <v>20</v>
      </c>
      <c r="AE596" t="s">
        <v>139</v>
      </c>
    </row>
    <row r="597" spans="1:40" x14ac:dyDescent="0.2">
      <c r="A597" s="26">
        <v>41904.564819710649</v>
      </c>
      <c r="B597" t="s">
        <v>130</v>
      </c>
      <c r="C597" t="s">
        <v>129</v>
      </c>
      <c r="D597" t="s">
        <v>585</v>
      </c>
    </row>
    <row r="598" spans="1:40" x14ac:dyDescent="0.2">
      <c r="A598" s="26">
        <v>41904.564819710649</v>
      </c>
      <c r="B598" t="s">
        <v>130</v>
      </c>
      <c r="C598" t="s">
        <v>129</v>
      </c>
      <c r="D598" t="s">
        <v>586</v>
      </c>
      <c r="E598" t="s">
        <v>133</v>
      </c>
      <c r="F598" t="s">
        <v>134</v>
      </c>
      <c r="G598" t="s">
        <v>135</v>
      </c>
      <c r="H598" t="s">
        <v>152</v>
      </c>
      <c r="I598">
        <v>50</v>
      </c>
      <c r="J598" t="s">
        <v>139</v>
      </c>
      <c r="K598" t="s">
        <v>153</v>
      </c>
      <c r="L598">
        <v>50</v>
      </c>
      <c r="M598" t="s">
        <v>139</v>
      </c>
      <c r="N598" t="s">
        <v>154</v>
      </c>
      <c r="O598">
        <v>50</v>
      </c>
      <c r="P598" t="s">
        <v>139</v>
      </c>
    </row>
    <row r="599" spans="1:40" x14ac:dyDescent="0.2">
      <c r="A599" s="26">
        <v>41904.564819710649</v>
      </c>
      <c r="B599" t="s">
        <v>130</v>
      </c>
      <c r="C599" t="s">
        <v>129</v>
      </c>
      <c r="D599" t="s">
        <v>587</v>
      </c>
      <c r="E599" t="s">
        <v>133</v>
      </c>
      <c r="F599" t="s">
        <v>134</v>
      </c>
      <c r="G599" t="s">
        <v>135</v>
      </c>
      <c r="H599" t="s">
        <v>156</v>
      </c>
      <c r="I599">
        <v>35</v>
      </c>
      <c r="J599" t="s">
        <v>139</v>
      </c>
      <c r="K599" t="s">
        <v>157</v>
      </c>
      <c r="L599">
        <v>5</v>
      </c>
      <c r="M599" t="s">
        <v>139</v>
      </c>
      <c r="N599" t="s">
        <v>158</v>
      </c>
      <c r="O599">
        <v>60</v>
      </c>
      <c r="P599" t="s">
        <v>139</v>
      </c>
    </row>
    <row r="600" spans="1:40" x14ac:dyDescent="0.2">
      <c r="A600" s="26">
        <v>41904.564819710649</v>
      </c>
      <c r="B600" t="s">
        <v>130</v>
      </c>
      <c r="C600" t="s">
        <v>129</v>
      </c>
      <c r="D600" t="s">
        <v>588</v>
      </c>
      <c r="E600" t="s">
        <v>133</v>
      </c>
      <c r="F600" t="s">
        <v>134</v>
      </c>
      <c r="G600" t="s">
        <v>135</v>
      </c>
      <c r="H600" t="s">
        <v>160</v>
      </c>
      <c r="I600">
        <v>1</v>
      </c>
      <c r="J600" t="s">
        <v>139</v>
      </c>
    </row>
    <row r="601" spans="1:40" x14ac:dyDescent="0.2">
      <c r="A601" s="26">
        <v>41904.564819710649</v>
      </c>
      <c r="B601" t="s">
        <v>130</v>
      </c>
      <c r="C601" t="s">
        <v>129</v>
      </c>
      <c r="D601" t="s">
        <v>589</v>
      </c>
      <c r="E601" t="s">
        <v>133</v>
      </c>
      <c r="F601" t="s">
        <v>134</v>
      </c>
      <c r="G601" t="s">
        <v>135</v>
      </c>
      <c r="H601" t="s">
        <v>162</v>
      </c>
      <c r="I601">
        <v>30</v>
      </c>
      <c r="J601" t="s">
        <v>139</v>
      </c>
      <c r="K601" t="s">
        <v>163</v>
      </c>
      <c r="L601">
        <v>30</v>
      </c>
      <c r="M601" t="s">
        <v>139</v>
      </c>
      <c r="N601" t="s">
        <v>164</v>
      </c>
      <c r="O601">
        <v>30</v>
      </c>
      <c r="P601" t="s">
        <v>139</v>
      </c>
      <c r="Q601" t="s">
        <v>165</v>
      </c>
      <c r="R601">
        <v>10</v>
      </c>
      <c r="S601" t="s">
        <v>139</v>
      </c>
      <c r="T601" t="s">
        <v>166</v>
      </c>
      <c r="U601">
        <v>20</v>
      </c>
      <c r="V601" t="s">
        <v>139</v>
      </c>
      <c r="W601" t="s">
        <v>167</v>
      </c>
      <c r="X601">
        <v>20</v>
      </c>
      <c r="Y601" t="s">
        <v>139</v>
      </c>
      <c r="Z601" t="s">
        <v>168</v>
      </c>
      <c r="AA601">
        <v>20</v>
      </c>
      <c r="AB601" t="s">
        <v>139</v>
      </c>
      <c r="AC601" t="s">
        <v>169</v>
      </c>
      <c r="AD601">
        <v>20</v>
      </c>
      <c r="AE601" t="s">
        <v>139</v>
      </c>
      <c r="AF601" t="s">
        <v>170</v>
      </c>
      <c r="AG601">
        <v>115200</v>
      </c>
      <c r="AH601" t="s">
        <v>139</v>
      </c>
      <c r="AI601" t="s">
        <v>171</v>
      </c>
      <c r="AJ601">
        <v>12000</v>
      </c>
      <c r="AK601" t="s">
        <v>139</v>
      </c>
      <c r="AL601" t="s">
        <v>172</v>
      </c>
      <c r="AM601">
        <v>30000</v>
      </c>
      <c r="AN601" t="s">
        <v>139</v>
      </c>
    </row>
    <row r="602" spans="1:40" x14ac:dyDescent="0.2">
      <c r="A602" s="26">
        <v>41904.564819710649</v>
      </c>
      <c r="B602" t="s">
        <v>130</v>
      </c>
      <c r="C602" t="s">
        <v>129</v>
      </c>
      <c r="D602" t="s">
        <v>590</v>
      </c>
    </row>
    <row r="603" spans="1:40" x14ac:dyDescent="0.2">
      <c r="A603" s="26">
        <v>41904.564819722225</v>
      </c>
      <c r="B603" t="s">
        <v>130</v>
      </c>
      <c r="C603" t="s">
        <v>129</v>
      </c>
      <c r="D603" t="s">
        <v>591</v>
      </c>
      <c r="E603" t="s">
        <v>133</v>
      </c>
      <c r="F603" t="s">
        <v>134</v>
      </c>
      <c r="G603" t="s">
        <v>135</v>
      </c>
      <c r="H603" t="s">
        <v>174</v>
      </c>
      <c r="I603">
        <v>60</v>
      </c>
      <c r="J603" t="s">
        <v>139</v>
      </c>
      <c r="K603" t="s">
        <v>175</v>
      </c>
      <c r="L603">
        <v>40</v>
      </c>
      <c r="M603" t="s">
        <v>139</v>
      </c>
      <c r="N603" t="s">
        <v>176</v>
      </c>
      <c r="O603">
        <v>50</v>
      </c>
      <c r="P603" t="s">
        <v>139</v>
      </c>
      <c r="Q603" t="s">
        <v>177</v>
      </c>
      <c r="R603">
        <v>40</v>
      </c>
      <c r="S603" t="s">
        <v>139</v>
      </c>
      <c r="T603" t="s">
        <v>178</v>
      </c>
      <c r="U603">
        <v>60</v>
      </c>
      <c r="V603" t="s">
        <v>139</v>
      </c>
      <c r="W603" t="s">
        <v>179</v>
      </c>
      <c r="X603">
        <v>50</v>
      </c>
      <c r="Y603" t="s">
        <v>139</v>
      </c>
      <c r="Z603" t="s">
        <v>180</v>
      </c>
      <c r="AA603">
        <v>50</v>
      </c>
      <c r="AB603" t="s">
        <v>139</v>
      </c>
      <c r="AC603" t="s">
        <v>181</v>
      </c>
      <c r="AD603">
        <v>35</v>
      </c>
      <c r="AE603" t="s">
        <v>139</v>
      </c>
      <c r="AF603" t="s">
        <v>182</v>
      </c>
      <c r="AG603">
        <v>8</v>
      </c>
      <c r="AH603" t="s">
        <v>139</v>
      </c>
      <c r="AI603" t="s">
        <v>183</v>
      </c>
      <c r="AJ603">
        <v>90</v>
      </c>
      <c r="AK603" t="s">
        <v>139</v>
      </c>
      <c r="AL603" t="s">
        <v>184</v>
      </c>
      <c r="AM603">
        <v>1</v>
      </c>
      <c r="AN603" t="s">
        <v>139</v>
      </c>
    </row>
    <row r="604" spans="1:40" x14ac:dyDescent="0.2">
      <c r="A604" s="26">
        <v>41904.564819722225</v>
      </c>
      <c r="B604" t="s">
        <v>130</v>
      </c>
      <c r="C604" t="s">
        <v>129</v>
      </c>
      <c r="D604" t="s">
        <v>592</v>
      </c>
      <c r="E604" t="s">
        <v>133</v>
      </c>
      <c r="F604" t="s">
        <v>134</v>
      </c>
      <c r="G604" t="s">
        <v>135</v>
      </c>
      <c r="H604" t="s">
        <v>186</v>
      </c>
      <c r="I604">
        <v>33</v>
      </c>
      <c r="J604" t="s">
        <v>139</v>
      </c>
      <c r="K604" t="s">
        <v>187</v>
      </c>
      <c r="L604">
        <v>33</v>
      </c>
      <c r="M604" t="s">
        <v>139</v>
      </c>
      <c r="N604" t="s">
        <v>188</v>
      </c>
      <c r="O604">
        <v>34</v>
      </c>
      <c r="P604" t="s">
        <v>139</v>
      </c>
      <c r="Q604" t="s">
        <v>166</v>
      </c>
      <c r="R604">
        <v>20</v>
      </c>
      <c r="S604" t="s">
        <v>139</v>
      </c>
      <c r="T604" t="s">
        <v>167</v>
      </c>
      <c r="U604">
        <v>20</v>
      </c>
      <c r="V604" t="s">
        <v>139</v>
      </c>
      <c r="W604" t="s">
        <v>168</v>
      </c>
      <c r="X604">
        <v>20</v>
      </c>
      <c r="Y604" t="s">
        <v>139</v>
      </c>
      <c r="Z604" t="s">
        <v>189</v>
      </c>
      <c r="AA604">
        <v>20</v>
      </c>
      <c r="AB604" t="s">
        <v>139</v>
      </c>
      <c r="AC604" t="s">
        <v>190</v>
      </c>
      <c r="AD604">
        <v>20</v>
      </c>
      <c r="AE604" t="s">
        <v>139</v>
      </c>
      <c r="AF604" t="s">
        <v>191</v>
      </c>
      <c r="AG604">
        <v>20</v>
      </c>
      <c r="AH604" t="s">
        <v>139</v>
      </c>
      <c r="AI604" t="s">
        <v>170</v>
      </c>
      <c r="AJ604">
        <v>115200</v>
      </c>
      <c r="AK604" t="s">
        <v>139</v>
      </c>
      <c r="AL604" t="s">
        <v>171</v>
      </c>
      <c r="AM604">
        <v>12000</v>
      </c>
      <c r="AN604" t="s">
        <v>139</v>
      </c>
    </row>
    <row r="605" spans="1:40" x14ac:dyDescent="0.2">
      <c r="A605" s="26">
        <v>41904.564819722225</v>
      </c>
      <c r="B605" t="s">
        <v>130</v>
      </c>
      <c r="C605" t="s">
        <v>129</v>
      </c>
      <c r="D605" t="s">
        <v>584</v>
      </c>
      <c r="E605" t="s">
        <v>133</v>
      </c>
      <c r="F605" t="s">
        <v>134</v>
      </c>
      <c r="G605" t="s">
        <v>135</v>
      </c>
      <c r="H605" t="s">
        <v>142</v>
      </c>
      <c r="I605">
        <v>49</v>
      </c>
      <c r="J605" t="s">
        <v>139</v>
      </c>
      <c r="K605" t="s">
        <v>143</v>
      </c>
      <c r="L605">
        <v>130</v>
      </c>
      <c r="M605" t="s">
        <v>139</v>
      </c>
      <c r="N605" t="s">
        <v>144</v>
      </c>
      <c r="O605">
        <v>180</v>
      </c>
      <c r="P605" t="s">
        <v>139</v>
      </c>
      <c r="Q605" t="s">
        <v>145</v>
      </c>
      <c r="R605">
        <v>140</v>
      </c>
      <c r="S605" t="s">
        <v>139</v>
      </c>
      <c r="T605" t="s">
        <v>146</v>
      </c>
      <c r="U605">
        <v>80</v>
      </c>
      <c r="V605" t="s">
        <v>139</v>
      </c>
      <c r="W605" t="s">
        <v>147</v>
      </c>
      <c r="X605">
        <v>101</v>
      </c>
      <c r="Y605" t="s">
        <v>139</v>
      </c>
      <c r="Z605" t="s">
        <v>148</v>
      </c>
      <c r="AA605">
        <v>190</v>
      </c>
      <c r="AB605" t="s">
        <v>139</v>
      </c>
      <c r="AC605" t="s">
        <v>149</v>
      </c>
      <c r="AD605">
        <v>20</v>
      </c>
      <c r="AE605" t="s">
        <v>139</v>
      </c>
    </row>
    <row r="606" spans="1:40" x14ac:dyDescent="0.2">
      <c r="A606" s="26">
        <v>41904.564819722225</v>
      </c>
      <c r="B606" t="s">
        <v>130</v>
      </c>
      <c r="C606" t="s">
        <v>129</v>
      </c>
      <c r="D606" t="s">
        <v>585</v>
      </c>
    </row>
    <row r="607" spans="1:40" x14ac:dyDescent="0.2">
      <c r="A607" s="26">
        <v>41904.564819722225</v>
      </c>
      <c r="B607" t="s">
        <v>130</v>
      </c>
      <c r="C607" t="s">
        <v>129</v>
      </c>
      <c r="D607" t="s">
        <v>586</v>
      </c>
      <c r="E607" t="s">
        <v>133</v>
      </c>
      <c r="F607" t="s">
        <v>134</v>
      </c>
      <c r="G607" t="s">
        <v>135</v>
      </c>
      <c r="H607" t="s">
        <v>152</v>
      </c>
      <c r="I607">
        <v>50</v>
      </c>
      <c r="J607" t="s">
        <v>139</v>
      </c>
      <c r="K607" t="s">
        <v>153</v>
      </c>
      <c r="L607">
        <v>50</v>
      </c>
      <c r="M607" t="s">
        <v>139</v>
      </c>
      <c r="N607" t="s">
        <v>154</v>
      </c>
      <c r="O607">
        <v>50</v>
      </c>
      <c r="P607" t="s">
        <v>139</v>
      </c>
    </row>
    <row r="608" spans="1:40" x14ac:dyDescent="0.2">
      <c r="A608" s="26">
        <v>41904.564819722225</v>
      </c>
      <c r="B608" t="s">
        <v>130</v>
      </c>
      <c r="C608" t="s">
        <v>129</v>
      </c>
      <c r="D608" t="s">
        <v>587</v>
      </c>
      <c r="E608" t="s">
        <v>133</v>
      </c>
      <c r="F608" t="s">
        <v>134</v>
      </c>
      <c r="G608" t="s">
        <v>135</v>
      </c>
      <c r="H608" t="s">
        <v>156</v>
      </c>
      <c r="I608">
        <v>35</v>
      </c>
      <c r="J608" t="s">
        <v>139</v>
      </c>
      <c r="K608" t="s">
        <v>157</v>
      </c>
      <c r="L608">
        <v>5</v>
      </c>
      <c r="M608" t="s">
        <v>139</v>
      </c>
      <c r="N608" t="s">
        <v>158</v>
      </c>
      <c r="O608">
        <v>60</v>
      </c>
      <c r="P608" t="s">
        <v>139</v>
      </c>
    </row>
    <row r="609" spans="1:40" x14ac:dyDescent="0.2">
      <c r="A609" s="26">
        <v>41904.564819722225</v>
      </c>
      <c r="B609" t="s">
        <v>130</v>
      </c>
      <c r="C609" t="s">
        <v>129</v>
      </c>
      <c r="D609" t="s">
        <v>588</v>
      </c>
      <c r="E609" t="s">
        <v>133</v>
      </c>
      <c r="F609" t="s">
        <v>134</v>
      </c>
      <c r="G609" t="s">
        <v>135</v>
      </c>
      <c r="H609" t="s">
        <v>160</v>
      </c>
      <c r="I609">
        <v>1</v>
      </c>
      <c r="J609" t="s">
        <v>139</v>
      </c>
    </row>
    <row r="610" spans="1:40" x14ac:dyDescent="0.2">
      <c r="A610" s="26">
        <v>41904.564819722225</v>
      </c>
      <c r="B610" t="s">
        <v>130</v>
      </c>
      <c r="C610" t="s">
        <v>129</v>
      </c>
      <c r="D610" t="s">
        <v>589</v>
      </c>
      <c r="E610" t="s">
        <v>133</v>
      </c>
      <c r="F610" t="s">
        <v>134</v>
      </c>
      <c r="G610" t="s">
        <v>135</v>
      </c>
      <c r="H610" t="s">
        <v>162</v>
      </c>
      <c r="I610">
        <v>30</v>
      </c>
      <c r="J610" t="s">
        <v>139</v>
      </c>
      <c r="K610" t="s">
        <v>163</v>
      </c>
      <c r="L610">
        <v>30</v>
      </c>
      <c r="M610" t="s">
        <v>139</v>
      </c>
      <c r="N610" t="s">
        <v>164</v>
      </c>
      <c r="O610">
        <v>30</v>
      </c>
      <c r="P610" t="s">
        <v>139</v>
      </c>
      <c r="Q610" t="s">
        <v>165</v>
      </c>
      <c r="R610">
        <v>10</v>
      </c>
      <c r="S610" t="s">
        <v>139</v>
      </c>
      <c r="T610" t="s">
        <v>166</v>
      </c>
      <c r="U610">
        <v>20</v>
      </c>
      <c r="V610" t="s">
        <v>139</v>
      </c>
      <c r="W610" t="s">
        <v>167</v>
      </c>
      <c r="X610">
        <v>20</v>
      </c>
      <c r="Y610" t="s">
        <v>139</v>
      </c>
      <c r="Z610" t="s">
        <v>168</v>
      </c>
      <c r="AA610">
        <v>20</v>
      </c>
      <c r="AB610" t="s">
        <v>139</v>
      </c>
      <c r="AC610" t="s">
        <v>169</v>
      </c>
      <c r="AD610">
        <v>20</v>
      </c>
      <c r="AE610" t="s">
        <v>139</v>
      </c>
      <c r="AF610" t="s">
        <v>170</v>
      </c>
      <c r="AG610">
        <v>115200</v>
      </c>
      <c r="AH610" t="s">
        <v>139</v>
      </c>
      <c r="AI610" t="s">
        <v>171</v>
      </c>
      <c r="AJ610">
        <v>12000</v>
      </c>
      <c r="AK610" t="s">
        <v>139</v>
      </c>
      <c r="AL610" t="s">
        <v>172</v>
      </c>
      <c r="AM610">
        <v>30000</v>
      </c>
      <c r="AN610" t="s">
        <v>139</v>
      </c>
    </row>
    <row r="611" spans="1:40" x14ac:dyDescent="0.2">
      <c r="A611" s="26">
        <v>41904.564819722225</v>
      </c>
      <c r="B611" t="s">
        <v>130</v>
      </c>
      <c r="C611" t="s">
        <v>129</v>
      </c>
      <c r="D611" t="s">
        <v>591</v>
      </c>
      <c r="E611" t="s">
        <v>133</v>
      </c>
      <c r="F611" t="s">
        <v>134</v>
      </c>
      <c r="G611" t="s">
        <v>135</v>
      </c>
      <c r="H611" t="s">
        <v>174</v>
      </c>
      <c r="I611">
        <v>60</v>
      </c>
      <c r="J611" t="s">
        <v>139</v>
      </c>
      <c r="K611" t="s">
        <v>175</v>
      </c>
      <c r="L611">
        <v>40</v>
      </c>
      <c r="M611" t="s">
        <v>139</v>
      </c>
      <c r="N611" t="s">
        <v>176</v>
      </c>
      <c r="O611">
        <v>50</v>
      </c>
      <c r="P611" t="s">
        <v>139</v>
      </c>
      <c r="Q611" t="s">
        <v>177</v>
      </c>
      <c r="R611">
        <v>40</v>
      </c>
      <c r="S611" t="s">
        <v>139</v>
      </c>
      <c r="T611" t="s">
        <v>178</v>
      </c>
      <c r="U611">
        <v>60</v>
      </c>
      <c r="V611" t="s">
        <v>139</v>
      </c>
      <c r="W611" t="s">
        <v>179</v>
      </c>
      <c r="X611">
        <v>50</v>
      </c>
      <c r="Y611" t="s">
        <v>139</v>
      </c>
      <c r="Z611" t="s">
        <v>180</v>
      </c>
      <c r="AA611">
        <v>50</v>
      </c>
      <c r="AB611" t="s">
        <v>139</v>
      </c>
      <c r="AC611" t="s">
        <v>181</v>
      </c>
      <c r="AD611">
        <v>35</v>
      </c>
      <c r="AE611" t="s">
        <v>139</v>
      </c>
      <c r="AF611" t="s">
        <v>182</v>
      </c>
      <c r="AG611">
        <v>8</v>
      </c>
      <c r="AH611" t="s">
        <v>139</v>
      </c>
      <c r="AI611" t="s">
        <v>183</v>
      </c>
      <c r="AJ611">
        <v>90</v>
      </c>
      <c r="AK611" t="s">
        <v>139</v>
      </c>
      <c r="AL611" t="s">
        <v>184</v>
      </c>
      <c r="AM611">
        <v>1</v>
      </c>
      <c r="AN611" t="s">
        <v>139</v>
      </c>
    </row>
    <row r="612" spans="1:40" x14ac:dyDescent="0.2">
      <c r="A612" s="26">
        <v>41904.564819722225</v>
      </c>
      <c r="B612" t="s">
        <v>130</v>
      </c>
      <c r="C612" t="s">
        <v>129</v>
      </c>
      <c r="D612" t="s">
        <v>592</v>
      </c>
      <c r="E612" t="s">
        <v>133</v>
      </c>
      <c r="F612" t="s">
        <v>134</v>
      </c>
      <c r="G612" t="s">
        <v>135</v>
      </c>
      <c r="H612" t="s">
        <v>186</v>
      </c>
      <c r="I612">
        <v>33</v>
      </c>
      <c r="J612" t="s">
        <v>139</v>
      </c>
      <c r="K612" t="s">
        <v>187</v>
      </c>
      <c r="L612">
        <v>33</v>
      </c>
      <c r="M612" t="s">
        <v>139</v>
      </c>
      <c r="N612" t="s">
        <v>188</v>
      </c>
      <c r="O612">
        <v>34</v>
      </c>
      <c r="P612" t="s">
        <v>139</v>
      </c>
      <c r="Q612" t="s">
        <v>166</v>
      </c>
      <c r="R612">
        <v>20</v>
      </c>
      <c r="S612" t="s">
        <v>139</v>
      </c>
      <c r="T612" t="s">
        <v>167</v>
      </c>
      <c r="U612">
        <v>20</v>
      </c>
      <c r="V612" t="s">
        <v>139</v>
      </c>
      <c r="W612" t="s">
        <v>168</v>
      </c>
      <c r="X612">
        <v>20</v>
      </c>
      <c r="Y612" t="s">
        <v>139</v>
      </c>
      <c r="Z612" t="s">
        <v>189</v>
      </c>
      <c r="AA612">
        <v>20</v>
      </c>
      <c r="AB612" t="s">
        <v>139</v>
      </c>
      <c r="AC612" t="s">
        <v>190</v>
      </c>
      <c r="AD612">
        <v>20</v>
      </c>
      <c r="AE612" t="s">
        <v>139</v>
      </c>
      <c r="AF612" t="s">
        <v>191</v>
      </c>
      <c r="AG612">
        <v>20</v>
      </c>
      <c r="AH612" t="s">
        <v>139</v>
      </c>
      <c r="AI612" t="s">
        <v>170</v>
      </c>
      <c r="AJ612">
        <v>115200</v>
      </c>
      <c r="AK612" t="s">
        <v>139</v>
      </c>
      <c r="AL612" t="s">
        <v>171</v>
      </c>
      <c r="AM612">
        <v>12000</v>
      </c>
      <c r="AN612" t="s">
        <v>139</v>
      </c>
    </row>
    <row r="613" spans="1:40" x14ac:dyDescent="0.2">
      <c r="A613" s="26">
        <v>41904.564819722225</v>
      </c>
      <c r="B613" t="s">
        <v>130</v>
      </c>
      <c r="C613" t="s">
        <v>129</v>
      </c>
      <c r="D613" t="s">
        <v>593</v>
      </c>
      <c r="E613" t="s">
        <v>193</v>
      </c>
      <c r="F613" t="s">
        <v>194</v>
      </c>
      <c r="G613" t="s">
        <v>195</v>
      </c>
    </row>
    <row r="614" spans="1:40" x14ac:dyDescent="0.2">
      <c r="A614" s="26">
        <v>41904.564819722225</v>
      </c>
      <c r="B614" t="s">
        <v>130</v>
      </c>
      <c r="C614" t="s">
        <v>129</v>
      </c>
      <c r="D614" t="s">
        <v>594</v>
      </c>
      <c r="E614" t="s">
        <v>193</v>
      </c>
      <c r="F614" t="s">
        <v>595</v>
      </c>
      <c r="G614" t="s">
        <v>596</v>
      </c>
      <c r="H614" t="s">
        <v>597</v>
      </c>
    </row>
    <row r="615" spans="1:40" x14ac:dyDescent="0.2">
      <c r="A615" s="26">
        <v>41904.56481989583</v>
      </c>
      <c r="B615" t="s">
        <v>130</v>
      </c>
      <c r="C615" t="s">
        <v>129</v>
      </c>
      <c r="D615" t="s">
        <v>598</v>
      </c>
    </row>
    <row r="616" spans="1:40" x14ac:dyDescent="0.2">
      <c r="A616" s="26">
        <v>41904.56481989583</v>
      </c>
      <c r="B616" t="s">
        <v>130</v>
      </c>
      <c r="C616" t="s">
        <v>129</v>
      </c>
      <c r="D616" t="s">
        <v>599</v>
      </c>
      <c r="E616" t="s">
        <v>133</v>
      </c>
      <c r="F616" t="s">
        <v>134</v>
      </c>
      <c r="G616" t="s">
        <v>135</v>
      </c>
      <c r="H616" t="s">
        <v>136</v>
      </c>
      <c r="I616">
        <v>1900000</v>
      </c>
      <c r="J616" t="s">
        <v>137</v>
      </c>
      <c r="K616">
        <v>1900000</v>
      </c>
      <c r="L616" t="s">
        <v>138</v>
      </c>
      <c r="M616">
        <v>500</v>
      </c>
      <c r="N616" t="s">
        <v>139</v>
      </c>
      <c r="O616" t="s">
        <v>140</v>
      </c>
      <c r="P616">
        <v>300</v>
      </c>
      <c r="Q616" t="s">
        <v>139</v>
      </c>
    </row>
    <row r="617" spans="1:40" x14ac:dyDescent="0.2">
      <c r="A617" s="26">
        <v>41904.56481989583</v>
      </c>
      <c r="B617" t="s">
        <v>130</v>
      </c>
      <c r="C617" t="s">
        <v>129</v>
      </c>
      <c r="D617" t="s">
        <v>600</v>
      </c>
      <c r="E617" t="s">
        <v>133</v>
      </c>
      <c r="F617" t="s">
        <v>134</v>
      </c>
      <c r="G617" t="s">
        <v>135</v>
      </c>
      <c r="H617" t="s">
        <v>142</v>
      </c>
      <c r="I617">
        <v>49</v>
      </c>
      <c r="J617" t="s">
        <v>139</v>
      </c>
      <c r="K617" t="s">
        <v>143</v>
      </c>
      <c r="L617">
        <v>130</v>
      </c>
      <c r="M617" t="s">
        <v>139</v>
      </c>
      <c r="N617" t="s">
        <v>144</v>
      </c>
      <c r="O617">
        <v>180</v>
      </c>
      <c r="P617" t="s">
        <v>139</v>
      </c>
      <c r="Q617" t="s">
        <v>145</v>
      </c>
      <c r="R617">
        <v>140</v>
      </c>
      <c r="S617" t="s">
        <v>139</v>
      </c>
      <c r="T617" t="s">
        <v>146</v>
      </c>
      <c r="U617">
        <v>80</v>
      </c>
      <c r="V617" t="s">
        <v>139</v>
      </c>
      <c r="W617" t="s">
        <v>147</v>
      </c>
      <c r="X617">
        <v>101</v>
      </c>
      <c r="Y617" t="s">
        <v>139</v>
      </c>
      <c r="Z617" t="s">
        <v>148</v>
      </c>
      <c r="AA617">
        <v>190</v>
      </c>
      <c r="AB617" t="s">
        <v>139</v>
      </c>
      <c r="AC617" t="s">
        <v>149</v>
      </c>
      <c r="AD617">
        <v>20</v>
      </c>
      <c r="AE617" t="s">
        <v>139</v>
      </c>
    </row>
    <row r="618" spans="1:40" x14ac:dyDescent="0.2">
      <c r="A618" s="26">
        <v>41904.56481989583</v>
      </c>
      <c r="B618" t="s">
        <v>130</v>
      </c>
      <c r="C618" t="s">
        <v>129</v>
      </c>
      <c r="D618" t="s">
        <v>601</v>
      </c>
    </row>
    <row r="619" spans="1:40" x14ac:dyDescent="0.2">
      <c r="A619" s="26">
        <v>41904.56481989583</v>
      </c>
      <c r="B619" t="s">
        <v>130</v>
      </c>
      <c r="C619" t="s">
        <v>129</v>
      </c>
      <c r="D619" t="s">
        <v>602</v>
      </c>
      <c r="E619" t="s">
        <v>133</v>
      </c>
      <c r="F619" t="s">
        <v>134</v>
      </c>
      <c r="G619" t="s">
        <v>135</v>
      </c>
      <c r="H619" t="s">
        <v>152</v>
      </c>
      <c r="I619">
        <v>50</v>
      </c>
      <c r="J619" t="s">
        <v>139</v>
      </c>
      <c r="K619" t="s">
        <v>153</v>
      </c>
      <c r="L619">
        <v>50</v>
      </c>
      <c r="M619" t="s">
        <v>139</v>
      </c>
      <c r="N619" t="s">
        <v>154</v>
      </c>
      <c r="O619">
        <v>50</v>
      </c>
      <c r="P619" t="s">
        <v>139</v>
      </c>
    </row>
    <row r="620" spans="1:40" x14ac:dyDescent="0.2">
      <c r="A620" s="26">
        <v>41904.56481989583</v>
      </c>
      <c r="B620" t="s">
        <v>130</v>
      </c>
      <c r="C620" t="s">
        <v>129</v>
      </c>
      <c r="D620" t="s">
        <v>603</v>
      </c>
      <c r="E620" t="s">
        <v>133</v>
      </c>
      <c r="F620" t="s">
        <v>134</v>
      </c>
      <c r="G620" t="s">
        <v>135</v>
      </c>
      <c r="H620" t="s">
        <v>156</v>
      </c>
      <c r="I620">
        <v>35</v>
      </c>
      <c r="J620" t="s">
        <v>139</v>
      </c>
      <c r="K620" t="s">
        <v>157</v>
      </c>
      <c r="L620">
        <v>5</v>
      </c>
      <c r="M620" t="s">
        <v>139</v>
      </c>
      <c r="N620" t="s">
        <v>158</v>
      </c>
      <c r="O620">
        <v>60</v>
      </c>
      <c r="P620" t="s">
        <v>139</v>
      </c>
    </row>
    <row r="621" spans="1:40" x14ac:dyDescent="0.2">
      <c r="A621" s="26">
        <v>41904.56481989583</v>
      </c>
      <c r="B621" t="s">
        <v>130</v>
      </c>
      <c r="C621" t="s">
        <v>129</v>
      </c>
      <c r="D621" t="s">
        <v>604</v>
      </c>
      <c r="E621" t="s">
        <v>133</v>
      </c>
      <c r="F621" t="s">
        <v>134</v>
      </c>
      <c r="G621" t="s">
        <v>135</v>
      </c>
      <c r="H621" t="s">
        <v>160</v>
      </c>
      <c r="I621">
        <v>1</v>
      </c>
      <c r="J621" t="s">
        <v>139</v>
      </c>
    </row>
    <row r="622" spans="1:40" x14ac:dyDescent="0.2">
      <c r="A622" s="26">
        <v>41904.56481989583</v>
      </c>
      <c r="B622" t="s">
        <v>130</v>
      </c>
      <c r="C622" t="s">
        <v>129</v>
      </c>
      <c r="D622" t="s">
        <v>605</v>
      </c>
      <c r="E622" t="s">
        <v>133</v>
      </c>
      <c r="F622" t="s">
        <v>134</v>
      </c>
      <c r="G622" t="s">
        <v>135</v>
      </c>
      <c r="H622" t="s">
        <v>162</v>
      </c>
      <c r="I622">
        <v>30</v>
      </c>
      <c r="J622" t="s">
        <v>139</v>
      </c>
      <c r="K622" t="s">
        <v>163</v>
      </c>
      <c r="L622">
        <v>30</v>
      </c>
      <c r="M622" t="s">
        <v>139</v>
      </c>
      <c r="N622" t="s">
        <v>164</v>
      </c>
      <c r="O622">
        <v>30</v>
      </c>
      <c r="P622" t="s">
        <v>139</v>
      </c>
      <c r="Q622" t="s">
        <v>165</v>
      </c>
      <c r="R622">
        <v>10</v>
      </c>
      <c r="S622" t="s">
        <v>139</v>
      </c>
      <c r="T622" t="s">
        <v>166</v>
      </c>
      <c r="U622">
        <v>20</v>
      </c>
      <c r="V622" t="s">
        <v>139</v>
      </c>
      <c r="W622" t="s">
        <v>167</v>
      </c>
      <c r="X622">
        <v>20</v>
      </c>
      <c r="Y622" t="s">
        <v>139</v>
      </c>
      <c r="Z622" t="s">
        <v>168</v>
      </c>
      <c r="AA622">
        <v>20</v>
      </c>
      <c r="AB622" t="s">
        <v>139</v>
      </c>
      <c r="AC622" t="s">
        <v>169</v>
      </c>
      <c r="AD622">
        <v>20</v>
      </c>
      <c r="AE622" t="s">
        <v>139</v>
      </c>
      <c r="AF622" t="s">
        <v>170</v>
      </c>
      <c r="AG622">
        <v>115200</v>
      </c>
      <c r="AH622" t="s">
        <v>139</v>
      </c>
      <c r="AI622" t="s">
        <v>171</v>
      </c>
      <c r="AJ622">
        <v>12000</v>
      </c>
      <c r="AK622" t="s">
        <v>139</v>
      </c>
      <c r="AL622" t="s">
        <v>172</v>
      </c>
      <c r="AM622">
        <v>30000</v>
      </c>
      <c r="AN622" t="s">
        <v>139</v>
      </c>
    </row>
    <row r="623" spans="1:40" x14ac:dyDescent="0.2">
      <c r="A623" s="26">
        <v>41904.56481989583</v>
      </c>
      <c r="B623" t="s">
        <v>130</v>
      </c>
      <c r="C623" t="s">
        <v>129</v>
      </c>
      <c r="D623" t="s">
        <v>606</v>
      </c>
      <c r="E623" t="s">
        <v>133</v>
      </c>
      <c r="F623" t="s">
        <v>134</v>
      </c>
      <c r="G623" t="s">
        <v>135</v>
      </c>
      <c r="H623" t="s">
        <v>174</v>
      </c>
      <c r="I623">
        <v>60</v>
      </c>
      <c r="J623" t="s">
        <v>139</v>
      </c>
      <c r="K623" t="s">
        <v>175</v>
      </c>
      <c r="L623">
        <v>40</v>
      </c>
      <c r="M623" t="s">
        <v>139</v>
      </c>
      <c r="N623" t="s">
        <v>176</v>
      </c>
      <c r="O623">
        <v>50</v>
      </c>
      <c r="P623" t="s">
        <v>139</v>
      </c>
      <c r="Q623" t="s">
        <v>177</v>
      </c>
      <c r="R623">
        <v>40</v>
      </c>
      <c r="S623" t="s">
        <v>139</v>
      </c>
      <c r="T623" t="s">
        <v>178</v>
      </c>
      <c r="U623">
        <v>60</v>
      </c>
      <c r="V623" t="s">
        <v>139</v>
      </c>
      <c r="W623" t="s">
        <v>179</v>
      </c>
      <c r="X623">
        <v>50</v>
      </c>
      <c r="Y623" t="s">
        <v>139</v>
      </c>
      <c r="Z623" t="s">
        <v>180</v>
      </c>
      <c r="AA623">
        <v>50</v>
      </c>
      <c r="AB623" t="s">
        <v>139</v>
      </c>
      <c r="AC623" t="s">
        <v>181</v>
      </c>
      <c r="AD623">
        <v>35</v>
      </c>
      <c r="AE623" t="s">
        <v>139</v>
      </c>
      <c r="AF623" t="s">
        <v>182</v>
      </c>
      <c r="AG623">
        <v>8</v>
      </c>
      <c r="AH623" t="s">
        <v>139</v>
      </c>
      <c r="AI623" t="s">
        <v>183</v>
      </c>
      <c r="AJ623">
        <v>90</v>
      </c>
      <c r="AK623" t="s">
        <v>139</v>
      </c>
      <c r="AL623" t="s">
        <v>184</v>
      </c>
      <c r="AM623">
        <v>1</v>
      </c>
      <c r="AN623" t="s">
        <v>139</v>
      </c>
    </row>
    <row r="624" spans="1:40" x14ac:dyDescent="0.2">
      <c r="A624" s="26">
        <v>41904.56481989583</v>
      </c>
      <c r="B624" t="s">
        <v>130</v>
      </c>
      <c r="C624" t="s">
        <v>129</v>
      </c>
      <c r="D624" t="s">
        <v>607</v>
      </c>
      <c r="E624" t="s">
        <v>133</v>
      </c>
      <c r="F624" t="s">
        <v>134</v>
      </c>
      <c r="G624" t="s">
        <v>135</v>
      </c>
      <c r="H624" t="s">
        <v>186</v>
      </c>
      <c r="I624">
        <v>33</v>
      </c>
      <c r="J624" t="s">
        <v>139</v>
      </c>
      <c r="K624" t="s">
        <v>187</v>
      </c>
      <c r="L624">
        <v>33</v>
      </c>
      <c r="M624" t="s">
        <v>139</v>
      </c>
      <c r="N624" t="s">
        <v>188</v>
      </c>
      <c r="O624">
        <v>34</v>
      </c>
      <c r="P624" t="s">
        <v>139</v>
      </c>
      <c r="Q624" t="s">
        <v>166</v>
      </c>
      <c r="R624">
        <v>20</v>
      </c>
      <c r="S624" t="s">
        <v>139</v>
      </c>
      <c r="T624" t="s">
        <v>167</v>
      </c>
      <c r="U624">
        <v>20</v>
      </c>
      <c r="V624" t="s">
        <v>139</v>
      </c>
      <c r="W624" t="s">
        <v>168</v>
      </c>
      <c r="X624">
        <v>20</v>
      </c>
      <c r="Y624" t="s">
        <v>139</v>
      </c>
      <c r="Z624" t="s">
        <v>189</v>
      </c>
      <c r="AA624">
        <v>20</v>
      </c>
      <c r="AB624" t="s">
        <v>139</v>
      </c>
      <c r="AC624" t="s">
        <v>190</v>
      </c>
      <c r="AD624">
        <v>20</v>
      </c>
      <c r="AE624" t="s">
        <v>139</v>
      </c>
      <c r="AF624" t="s">
        <v>191</v>
      </c>
      <c r="AG624">
        <v>20</v>
      </c>
      <c r="AH624" t="s">
        <v>139</v>
      </c>
      <c r="AI624" t="s">
        <v>170</v>
      </c>
      <c r="AJ624">
        <v>115200</v>
      </c>
      <c r="AK624" t="s">
        <v>139</v>
      </c>
      <c r="AL624" t="s">
        <v>171</v>
      </c>
      <c r="AM624">
        <v>12000</v>
      </c>
      <c r="AN624" t="s">
        <v>139</v>
      </c>
    </row>
    <row r="625" spans="1:40" x14ac:dyDescent="0.2">
      <c r="A625" s="26">
        <v>41904.56481989583</v>
      </c>
      <c r="B625" t="s">
        <v>130</v>
      </c>
      <c r="C625" t="s">
        <v>129</v>
      </c>
      <c r="D625" t="s">
        <v>600</v>
      </c>
      <c r="E625" t="s">
        <v>133</v>
      </c>
      <c r="F625" t="s">
        <v>134</v>
      </c>
      <c r="G625" t="s">
        <v>135</v>
      </c>
      <c r="H625" t="s">
        <v>142</v>
      </c>
      <c r="I625">
        <v>49</v>
      </c>
      <c r="J625" t="s">
        <v>139</v>
      </c>
      <c r="K625" t="s">
        <v>143</v>
      </c>
      <c r="L625">
        <v>130</v>
      </c>
      <c r="M625" t="s">
        <v>139</v>
      </c>
      <c r="N625" t="s">
        <v>144</v>
      </c>
      <c r="O625">
        <v>180</v>
      </c>
      <c r="P625" t="s">
        <v>139</v>
      </c>
      <c r="Q625" t="s">
        <v>145</v>
      </c>
      <c r="R625">
        <v>140</v>
      </c>
      <c r="S625" t="s">
        <v>139</v>
      </c>
      <c r="T625" t="s">
        <v>146</v>
      </c>
      <c r="U625">
        <v>80</v>
      </c>
      <c r="V625" t="s">
        <v>139</v>
      </c>
      <c r="W625" t="s">
        <v>147</v>
      </c>
      <c r="X625">
        <v>101</v>
      </c>
      <c r="Y625" t="s">
        <v>139</v>
      </c>
      <c r="Z625" t="s">
        <v>148</v>
      </c>
      <c r="AA625">
        <v>190</v>
      </c>
      <c r="AB625" t="s">
        <v>139</v>
      </c>
      <c r="AC625" t="s">
        <v>149</v>
      </c>
      <c r="AD625">
        <v>20</v>
      </c>
      <c r="AE625" t="s">
        <v>139</v>
      </c>
    </row>
    <row r="626" spans="1:40" x14ac:dyDescent="0.2">
      <c r="A626" s="26">
        <v>41904.56481989583</v>
      </c>
      <c r="B626" t="s">
        <v>130</v>
      </c>
      <c r="C626" t="s">
        <v>129</v>
      </c>
      <c r="D626" t="s">
        <v>601</v>
      </c>
    </row>
    <row r="627" spans="1:40" x14ac:dyDescent="0.2">
      <c r="A627" s="26">
        <v>41904.56481989583</v>
      </c>
      <c r="B627" t="s">
        <v>130</v>
      </c>
      <c r="C627" t="s">
        <v>129</v>
      </c>
      <c r="D627" t="s">
        <v>602</v>
      </c>
      <c r="E627" t="s">
        <v>133</v>
      </c>
      <c r="F627" t="s">
        <v>134</v>
      </c>
      <c r="G627" t="s">
        <v>135</v>
      </c>
      <c r="H627" t="s">
        <v>152</v>
      </c>
      <c r="I627">
        <v>50</v>
      </c>
      <c r="J627" t="s">
        <v>139</v>
      </c>
      <c r="K627" t="s">
        <v>153</v>
      </c>
      <c r="L627">
        <v>50</v>
      </c>
      <c r="M627" t="s">
        <v>139</v>
      </c>
      <c r="N627" t="s">
        <v>154</v>
      </c>
      <c r="O627">
        <v>50</v>
      </c>
      <c r="P627" t="s">
        <v>139</v>
      </c>
    </row>
    <row r="628" spans="1:40" x14ac:dyDescent="0.2">
      <c r="A628" s="26">
        <v>41904.56481989583</v>
      </c>
      <c r="B628" t="s">
        <v>130</v>
      </c>
      <c r="C628" t="s">
        <v>129</v>
      </c>
      <c r="D628" t="s">
        <v>603</v>
      </c>
      <c r="E628" t="s">
        <v>133</v>
      </c>
      <c r="F628" t="s">
        <v>134</v>
      </c>
      <c r="G628" t="s">
        <v>135</v>
      </c>
      <c r="H628" t="s">
        <v>156</v>
      </c>
      <c r="I628">
        <v>35</v>
      </c>
      <c r="J628" t="s">
        <v>139</v>
      </c>
      <c r="K628" t="s">
        <v>157</v>
      </c>
      <c r="L628">
        <v>5</v>
      </c>
      <c r="M628" t="s">
        <v>139</v>
      </c>
      <c r="N628" t="s">
        <v>158</v>
      </c>
      <c r="O628">
        <v>60</v>
      </c>
      <c r="P628" t="s">
        <v>139</v>
      </c>
    </row>
    <row r="629" spans="1:40" x14ac:dyDescent="0.2">
      <c r="A629" s="26">
        <v>41904.56481989583</v>
      </c>
      <c r="B629" t="s">
        <v>130</v>
      </c>
      <c r="C629" t="s">
        <v>129</v>
      </c>
      <c r="D629" t="s">
        <v>604</v>
      </c>
      <c r="E629" t="s">
        <v>133</v>
      </c>
      <c r="F629" t="s">
        <v>134</v>
      </c>
      <c r="G629" t="s">
        <v>135</v>
      </c>
      <c r="H629" t="s">
        <v>160</v>
      </c>
      <c r="I629">
        <v>1</v>
      </c>
      <c r="J629" t="s">
        <v>139</v>
      </c>
    </row>
    <row r="630" spans="1:40" x14ac:dyDescent="0.2">
      <c r="A630" s="26">
        <v>41904.56481989583</v>
      </c>
      <c r="B630" t="s">
        <v>130</v>
      </c>
      <c r="C630" t="s">
        <v>129</v>
      </c>
      <c r="D630" t="s">
        <v>605</v>
      </c>
      <c r="E630" t="s">
        <v>133</v>
      </c>
      <c r="F630" t="s">
        <v>134</v>
      </c>
      <c r="G630" t="s">
        <v>135</v>
      </c>
      <c r="H630" t="s">
        <v>162</v>
      </c>
      <c r="I630">
        <v>30</v>
      </c>
      <c r="J630" t="s">
        <v>139</v>
      </c>
      <c r="K630" t="s">
        <v>163</v>
      </c>
      <c r="L630">
        <v>30</v>
      </c>
      <c r="M630" t="s">
        <v>139</v>
      </c>
      <c r="N630" t="s">
        <v>164</v>
      </c>
      <c r="O630">
        <v>30</v>
      </c>
      <c r="P630" t="s">
        <v>139</v>
      </c>
      <c r="Q630" t="s">
        <v>165</v>
      </c>
      <c r="R630">
        <v>10</v>
      </c>
      <c r="S630" t="s">
        <v>139</v>
      </c>
      <c r="T630" t="s">
        <v>166</v>
      </c>
      <c r="U630">
        <v>20</v>
      </c>
      <c r="V630" t="s">
        <v>139</v>
      </c>
      <c r="W630" t="s">
        <v>167</v>
      </c>
      <c r="X630">
        <v>20</v>
      </c>
      <c r="Y630" t="s">
        <v>139</v>
      </c>
      <c r="Z630" t="s">
        <v>168</v>
      </c>
      <c r="AA630">
        <v>20</v>
      </c>
      <c r="AB630" t="s">
        <v>139</v>
      </c>
      <c r="AC630" t="s">
        <v>169</v>
      </c>
      <c r="AD630">
        <v>20</v>
      </c>
      <c r="AE630" t="s">
        <v>139</v>
      </c>
      <c r="AF630" t="s">
        <v>170</v>
      </c>
      <c r="AG630">
        <v>115200</v>
      </c>
      <c r="AH630" t="s">
        <v>139</v>
      </c>
      <c r="AI630" t="s">
        <v>171</v>
      </c>
      <c r="AJ630">
        <v>12000</v>
      </c>
      <c r="AK630" t="s">
        <v>139</v>
      </c>
      <c r="AL630" t="s">
        <v>172</v>
      </c>
      <c r="AM630">
        <v>30000</v>
      </c>
      <c r="AN630" t="s">
        <v>139</v>
      </c>
    </row>
    <row r="631" spans="1:40" x14ac:dyDescent="0.2">
      <c r="A631" s="26">
        <v>41904.56481989583</v>
      </c>
      <c r="B631" t="s">
        <v>130</v>
      </c>
      <c r="C631" t="s">
        <v>129</v>
      </c>
      <c r="D631" t="s">
        <v>606</v>
      </c>
      <c r="E631" t="s">
        <v>133</v>
      </c>
      <c r="F631" t="s">
        <v>134</v>
      </c>
      <c r="G631" t="s">
        <v>135</v>
      </c>
      <c r="H631" t="s">
        <v>174</v>
      </c>
      <c r="I631">
        <v>60</v>
      </c>
      <c r="J631" t="s">
        <v>139</v>
      </c>
      <c r="K631" t="s">
        <v>175</v>
      </c>
      <c r="L631">
        <v>40</v>
      </c>
      <c r="M631" t="s">
        <v>139</v>
      </c>
      <c r="N631" t="s">
        <v>176</v>
      </c>
      <c r="O631">
        <v>50</v>
      </c>
      <c r="P631" t="s">
        <v>139</v>
      </c>
      <c r="Q631" t="s">
        <v>177</v>
      </c>
      <c r="R631">
        <v>40</v>
      </c>
      <c r="S631" t="s">
        <v>139</v>
      </c>
      <c r="T631" t="s">
        <v>178</v>
      </c>
      <c r="U631">
        <v>60</v>
      </c>
      <c r="V631" t="s">
        <v>139</v>
      </c>
      <c r="W631" t="s">
        <v>179</v>
      </c>
      <c r="X631">
        <v>50</v>
      </c>
      <c r="Y631" t="s">
        <v>139</v>
      </c>
      <c r="Z631" t="s">
        <v>180</v>
      </c>
      <c r="AA631">
        <v>50</v>
      </c>
      <c r="AB631" t="s">
        <v>139</v>
      </c>
      <c r="AC631" t="s">
        <v>181</v>
      </c>
      <c r="AD631">
        <v>35</v>
      </c>
      <c r="AE631" t="s">
        <v>139</v>
      </c>
      <c r="AF631" t="s">
        <v>182</v>
      </c>
      <c r="AG631">
        <v>8</v>
      </c>
      <c r="AH631" t="s">
        <v>139</v>
      </c>
      <c r="AI631" t="s">
        <v>183</v>
      </c>
      <c r="AJ631">
        <v>90</v>
      </c>
      <c r="AK631" t="s">
        <v>139</v>
      </c>
      <c r="AL631" t="s">
        <v>184</v>
      </c>
      <c r="AM631">
        <v>1</v>
      </c>
      <c r="AN631" t="s">
        <v>139</v>
      </c>
    </row>
    <row r="632" spans="1:40" x14ac:dyDescent="0.2">
      <c r="A632" s="26">
        <v>41904.56481989583</v>
      </c>
      <c r="B632" t="s">
        <v>130</v>
      </c>
      <c r="C632" t="s">
        <v>129</v>
      </c>
      <c r="D632" t="s">
        <v>607</v>
      </c>
      <c r="E632" t="s">
        <v>133</v>
      </c>
      <c r="F632" t="s">
        <v>134</v>
      </c>
      <c r="G632" t="s">
        <v>135</v>
      </c>
      <c r="H632" t="s">
        <v>186</v>
      </c>
      <c r="I632">
        <v>33</v>
      </c>
      <c r="J632" t="s">
        <v>139</v>
      </c>
      <c r="K632" t="s">
        <v>187</v>
      </c>
      <c r="L632">
        <v>33</v>
      </c>
      <c r="M632" t="s">
        <v>139</v>
      </c>
      <c r="N632" t="s">
        <v>188</v>
      </c>
      <c r="O632">
        <v>34</v>
      </c>
      <c r="P632" t="s">
        <v>139</v>
      </c>
      <c r="Q632" t="s">
        <v>166</v>
      </c>
      <c r="R632">
        <v>20</v>
      </c>
      <c r="S632" t="s">
        <v>139</v>
      </c>
      <c r="T632" t="s">
        <v>167</v>
      </c>
      <c r="U632">
        <v>20</v>
      </c>
      <c r="V632" t="s">
        <v>139</v>
      </c>
      <c r="W632" t="s">
        <v>168</v>
      </c>
      <c r="X632">
        <v>20</v>
      </c>
      <c r="Y632" t="s">
        <v>139</v>
      </c>
      <c r="Z632" t="s">
        <v>189</v>
      </c>
      <c r="AA632">
        <v>20</v>
      </c>
      <c r="AB632" t="s">
        <v>139</v>
      </c>
      <c r="AC632" t="s">
        <v>190</v>
      </c>
      <c r="AD632">
        <v>20</v>
      </c>
      <c r="AE632" t="s">
        <v>139</v>
      </c>
      <c r="AF632" t="s">
        <v>191</v>
      </c>
      <c r="AG632">
        <v>20</v>
      </c>
      <c r="AH632" t="s">
        <v>139</v>
      </c>
      <c r="AI632" t="s">
        <v>170</v>
      </c>
      <c r="AJ632">
        <v>115200</v>
      </c>
      <c r="AK632" t="s">
        <v>139</v>
      </c>
      <c r="AL632" t="s">
        <v>171</v>
      </c>
      <c r="AM632">
        <v>12000</v>
      </c>
      <c r="AN632" t="s">
        <v>139</v>
      </c>
    </row>
    <row r="633" spans="1:40" x14ac:dyDescent="0.2">
      <c r="A633" s="26">
        <v>41904.56481989583</v>
      </c>
      <c r="B633" t="s">
        <v>130</v>
      </c>
      <c r="C633" t="s">
        <v>129</v>
      </c>
      <c r="D633" t="s">
        <v>608</v>
      </c>
      <c r="E633" t="s">
        <v>193</v>
      </c>
      <c r="F633" t="s">
        <v>194</v>
      </c>
      <c r="G633" t="s">
        <v>195</v>
      </c>
    </row>
    <row r="634" spans="1:40" x14ac:dyDescent="0.2">
      <c r="A634" s="26">
        <v>41904.56481989583</v>
      </c>
      <c r="B634" t="s">
        <v>130</v>
      </c>
      <c r="C634" t="s">
        <v>129</v>
      </c>
      <c r="D634" t="s">
        <v>609</v>
      </c>
      <c r="E634" t="s">
        <v>193</v>
      </c>
      <c r="F634" t="s">
        <v>610</v>
      </c>
      <c r="G634" t="s">
        <v>611</v>
      </c>
      <c r="H634" t="s">
        <v>612</v>
      </c>
    </row>
    <row r="635" spans="1:40" x14ac:dyDescent="0.2">
      <c r="A635" s="26">
        <v>41904.564820081017</v>
      </c>
      <c r="B635" t="s">
        <v>130</v>
      </c>
      <c r="C635" t="s">
        <v>129</v>
      </c>
      <c r="D635" t="s">
        <v>613</v>
      </c>
    </row>
    <row r="636" spans="1:40" x14ac:dyDescent="0.2">
      <c r="A636" s="26">
        <v>41904.564820081017</v>
      </c>
      <c r="B636" t="s">
        <v>130</v>
      </c>
      <c r="C636" t="s">
        <v>129</v>
      </c>
      <c r="D636" t="s">
        <v>614</v>
      </c>
      <c r="E636" t="s">
        <v>133</v>
      </c>
      <c r="F636" t="s">
        <v>134</v>
      </c>
      <c r="G636" t="s">
        <v>135</v>
      </c>
      <c r="H636" t="s">
        <v>136</v>
      </c>
      <c r="I636">
        <v>1900000</v>
      </c>
      <c r="J636" t="s">
        <v>137</v>
      </c>
      <c r="K636">
        <v>1900000</v>
      </c>
      <c r="L636" t="s">
        <v>138</v>
      </c>
      <c r="M636">
        <v>500</v>
      </c>
      <c r="N636" t="s">
        <v>139</v>
      </c>
      <c r="O636" t="s">
        <v>140</v>
      </c>
      <c r="P636">
        <v>300</v>
      </c>
      <c r="Q636" t="s">
        <v>139</v>
      </c>
    </row>
    <row r="637" spans="1:40" x14ac:dyDescent="0.2">
      <c r="A637" s="26">
        <v>41904.564820081017</v>
      </c>
      <c r="B637" t="s">
        <v>130</v>
      </c>
      <c r="C637" t="s">
        <v>129</v>
      </c>
      <c r="D637" t="s">
        <v>615</v>
      </c>
      <c r="E637" t="s">
        <v>133</v>
      </c>
      <c r="F637" t="s">
        <v>134</v>
      </c>
      <c r="G637" t="s">
        <v>135</v>
      </c>
      <c r="H637" t="s">
        <v>142</v>
      </c>
      <c r="I637">
        <v>49</v>
      </c>
      <c r="J637" t="s">
        <v>139</v>
      </c>
      <c r="K637" t="s">
        <v>143</v>
      </c>
      <c r="L637">
        <v>130</v>
      </c>
      <c r="M637" t="s">
        <v>139</v>
      </c>
      <c r="N637" t="s">
        <v>144</v>
      </c>
      <c r="O637">
        <v>180</v>
      </c>
      <c r="P637" t="s">
        <v>139</v>
      </c>
      <c r="Q637" t="s">
        <v>145</v>
      </c>
      <c r="R637">
        <v>140</v>
      </c>
      <c r="S637" t="s">
        <v>139</v>
      </c>
      <c r="T637" t="s">
        <v>146</v>
      </c>
      <c r="U637">
        <v>80</v>
      </c>
      <c r="V637" t="s">
        <v>139</v>
      </c>
      <c r="W637" t="s">
        <v>147</v>
      </c>
      <c r="X637">
        <v>101</v>
      </c>
      <c r="Y637" t="s">
        <v>139</v>
      </c>
      <c r="Z637" t="s">
        <v>148</v>
      </c>
      <c r="AA637">
        <v>190</v>
      </c>
      <c r="AB637" t="s">
        <v>139</v>
      </c>
      <c r="AC637" t="s">
        <v>149</v>
      </c>
      <c r="AD637">
        <v>20</v>
      </c>
      <c r="AE637" t="s">
        <v>139</v>
      </c>
    </row>
    <row r="638" spans="1:40" x14ac:dyDescent="0.2">
      <c r="A638" s="26">
        <v>41904.564820081017</v>
      </c>
      <c r="B638" t="s">
        <v>130</v>
      </c>
      <c r="C638" t="s">
        <v>129</v>
      </c>
      <c r="D638" t="s">
        <v>616</v>
      </c>
    </row>
    <row r="639" spans="1:40" x14ac:dyDescent="0.2">
      <c r="A639" s="26">
        <v>41904.564820081017</v>
      </c>
      <c r="B639" t="s">
        <v>130</v>
      </c>
      <c r="C639" t="s">
        <v>129</v>
      </c>
      <c r="D639" t="s">
        <v>617</v>
      </c>
      <c r="E639" t="s">
        <v>133</v>
      </c>
      <c r="F639" t="s">
        <v>134</v>
      </c>
      <c r="G639" t="s">
        <v>135</v>
      </c>
      <c r="H639" t="s">
        <v>152</v>
      </c>
      <c r="I639">
        <v>50</v>
      </c>
      <c r="J639" t="s">
        <v>139</v>
      </c>
      <c r="K639" t="s">
        <v>153</v>
      </c>
      <c r="L639">
        <v>50</v>
      </c>
      <c r="M639" t="s">
        <v>139</v>
      </c>
      <c r="N639" t="s">
        <v>154</v>
      </c>
      <c r="O639">
        <v>50</v>
      </c>
      <c r="P639" t="s">
        <v>139</v>
      </c>
    </row>
    <row r="640" spans="1:40" x14ac:dyDescent="0.2">
      <c r="A640" s="26">
        <v>41904.564820081017</v>
      </c>
      <c r="B640" t="s">
        <v>130</v>
      </c>
      <c r="C640" t="s">
        <v>129</v>
      </c>
      <c r="D640" t="s">
        <v>618</v>
      </c>
      <c r="E640" t="s">
        <v>133</v>
      </c>
      <c r="F640" t="s">
        <v>134</v>
      </c>
      <c r="G640" t="s">
        <v>135</v>
      </c>
      <c r="H640" t="s">
        <v>156</v>
      </c>
      <c r="I640">
        <v>35</v>
      </c>
      <c r="J640" t="s">
        <v>139</v>
      </c>
      <c r="K640" t="s">
        <v>157</v>
      </c>
      <c r="L640">
        <v>5</v>
      </c>
      <c r="M640" t="s">
        <v>139</v>
      </c>
      <c r="N640" t="s">
        <v>158</v>
      </c>
      <c r="O640">
        <v>60</v>
      </c>
      <c r="P640" t="s">
        <v>139</v>
      </c>
    </row>
    <row r="641" spans="1:40" x14ac:dyDescent="0.2">
      <c r="A641" s="26">
        <v>41904.564820081017</v>
      </c>
      <c r="B641" t="s">
        <v>130</v>
      </c>
      <c r="C641" t="s">
        <v>129</v>
      </c>
      <c r="D641" t="s">
        <v>619</v>
      </c>
      <c r="E641" t="s">
        <v>133</v>
      </c>
      <c r="F641" t="s">
        <v>134</v>
      </c>
      <c r="G641" t="s">
        <v>135</v>
      </c>
      <c r="H641" t="s">
        <v>160</v>
      </c>
      <c r="I641">
        <v>1</v>
      </c>
      <c r="J641" t="s">
        <v>139</v>
      </c>
    </row>
    <row r="642" spans="1:40" x14ac:dyDescent="0.2">
      <c r="A642" s="26">
        <v>41904.564820081017</v>
      </c>
      <c r="B642" t="s">
        <v>130</v>
      </c>
      <c r="C642" t="s">
        <v>129</v>
      </c>
      <c r="D642" t="s">
        <v>620</v>
      </c>
      <c r="E642" t="s">
        <v>133</v>
      </c>
      <c r="F642" t="s">
        <v>134</v>
      </c>
      <c r="G642" t="s">
        <v>135</v>
      </c>
      <c r="H642" t="s">
        <v>162</v>
      </c>
      <c r="I642">
        <v>30</v>
      </c>
      <c r="J642" t="s">
        <v>139</v>
      </c>
      <c r="K642" t="s">
        <v>163</v>
      </c>
      <c r="L642">
        <v>30</v>
      </c>
      <c r="M642" t="s">
        <v>139</v>
      </c>
      <c r="N642" t="s">
        <v>164</v>
      </c>
      <c r="O642">
        <v>30</v>
      </c>
      <c r="P642" t="s">
        <v>139</v>
      </c>
      <c r="Q642" t="s">
        <v>165</v>
      </c>
      <c r="R642">
        <v>10</v>
      </c>
      <c r="S642" t="s">
        <v>139</v>
      </c>
      <c r="T642" t="s">
        <v>166</v>
      </c>
      <c r="U642">
        <v>20</v>
      </c>
      <c r="V642" t="s">
        <v>139</v>
      </c>
      <c r="W642" t="s">
        <v>167</v>
      </c>
      <c r="X642">
        <v>20</v>
      </c>
      <c r="Y642" t="s">
        <v>139</v>
      </c>
      <c r="Z642" t="s">
        <v>168</v>
      </c>
      <c r="AA642">
        <v>20</v>
      </c>
      <c r="AB642" t="s">
        <v>139</v>
      </c>
      <c r="AC642" t="s">
        <v>169</v>
      </c>
      <c r="AD642">
        <v>20</v>
      </c>
      <c r="AE642" t="s">
        <v>139</v>
      </c>
      <c r="AF642" t="s">
        <v>170</v>
      </c>
      <c r="AG642">
        <v>115200</v>
      </c>
      <c r="AH642" t="s">
        <v>139</v>
      </c>
      <c r="AI642" t="s">
        <v>171</v>
      </c>
      <c r="AJ642">
        <v>12000</v>
      </c>
      <c r="AK642" t="s">
        <v>139</v>
      </c>
      <c r="AL642" t="s">
        <v>172</v>
      </c>
      <c r="AM642">
        <v>30000</v>
      </c>
      <c r="AN642" t="s">
        <v>139</v>
      </c>
    </row>
    <row r="643" spans="1:40" x14ac:dyDescent="0.2">
      <c r="A643" s="26">
        <v>41904.564820081017</v>
      </c>
      <c r="B643" t="s">
        <v>130</v>
      </c>
      <c r="C643" t="s">
        <v>129</v>
      </c>
      <c r="D643" t="s">
        <v>621</v>
      </c>
      <c r="E643" t="s">
        <v>133</v>
      </c>
      <c r="F643" t="s">
        <v>134</v>
      </c>
      <c r="G643" t="s">
        <v>135</v>
      </c>
      <c r="H643" t="s">
        <v>174</v>
      </c>
      <c r="I643">
        <v>60</v>
      </c>
      <c r="J643" t="s">
        <v>139</v>
      </c>
      <c r="K643" t="s">
        <v>175</v>
      </c>
      <c r="L643">
        <v>40</v>
      </c>
      <c r="M643" t="s">
        <v>139</v>
      </c>
      <c r="N643" t="s">
        <v>176</v>
      </c>
      <c r="O643">
        <v>50</v>
      </c>
      <c r="P643" t="s">
        <v>139</v>
      </c>
      <c r="Q643" t="s">
        <v>177</v>
      </c>
      <c r="R643">
        <v>40</v>
      </c>
      <c r="S643" t="s">
        <v>139</v>
      </c>
      <c r="T643" t="s">
        <v>178</v>
      </c>
      <c r="U643">
        <v>60</v>
      </c>
      <c r="V643" t="s">
        <v>139</v>
      </c>
      <c r="W643" t="s">
        <v>179</v>
      </c>
      <c r="X643">
        <v>50</v>
      </c>
      <c r="Y643" t="s">
        <v>139</v>
      </c>
      <c r="Z643" t="s">
        <v>180</v>
      </c>
      <c r="AA643">
        <v>50</v>
      </c>
      <c r="AB643" t="s">
        <v>139</v>
      </c>
      <c r="AC643" t="s">
        <v>181</v>
      </c>
      <c r="AD643">
        <v>35</v>
      </c>
      <c r="AE643" t="s">
        <v>139</v>
      </c>
      <c r="AF643" t="s">
        <v>182</v>
      </c>
      <c r="AG643">
        <v>8</v>
      </c>
      <c r="AH643" t="s">
        <v>139</v>
      </c>
      <c r="AI643" t="s">
        <v>183</v>
      </c>
      <c r="AJ643">
        <v>90</v>
      </c>
      <c r="AK643" t="s">
        <v>139</v>
      </c>
      <c r="AL643" t="s">
        <v>184</v>
      </c>
      <c r="AM643">
        <v>1</v>
      </c>
      <c r="AN643" t="s">
        <v>139</v>
      </c>
    </row>
    <row r="644" spans="1:40" x14ac:dyDescent="0.2">
      <c r="A644" s="26">
        <v>41904.564820081017</v>
      </c>
      <c r="B644" t="s">
        <v>130</v>
      </c>
      <c r="C644" t="s">
        <v>129</v>
      </c>
      <c r="D644" t="s">
        <v>622</v>
      </c>
      <c r="E644" t="s">
        <v>133</v>
      </c>
      <c r="F644" t="s">
        <v>134</v>
      </c>
      <c r="G644" t="s">
        <v>135</v>
      </c>
      <c r="H644" t="s">
        <v>186</v>
      </c>
      <c r="I644">
        <v>33</v>
      </c>
      <c r="J644" t="s">
        <v>139</v>
      </c>
      <c r="K644" t="s">
        <v>187</v>
      </c>
      <c r="L644">
        <v>33</v>
      </c>
      <c r="M644" t="s">
        <v>139</v>
      </c>
      <c r="N644" t="s">
        <v>188</v>
      </c>
      <c r="O644">
        <v>34</v>
      </c>
      <c r="P644" t="s">
        <v>139</v>
      </c>
      <c r="Q644" t="s">
        <v>166</v>
      </c>
      <c r="R644">
        <v>20</v>
      </c>
      <c r="S644" t="s">
        <v>139</v>
      </c>
      <c r="T644" t="s">
        <v>167</v>
      </c>
      <c r="U644">
        <v>20</v>
      </c>
      <c r="V644" t="s">
        <v>139</v>
      </c>
      <c r="W644" t="s">
        <v>168</v>
      </c>
      <c r="X644">
        <v>20</v>
      </c>
      <c r="Y644" t="s">
        <v>139</v>
      </c>
      <c r="Z644" t="s">
        <v>189</v>
      </c>
      <c r="AA644">
        <v>20</v>
      </c>
      <c r="AB644" t="s">
        <v>139</v>
      </c>
      <c r="AC644" t="s">
        <v>190</v>
      </c>
      <c r="AD644">
        <v>20</v>
      </c>
      <c r="AE644" t="s">
        <v>139</v>
      </c>
      <c r="AF644" t="s">
        <v>191</v>
      </c>
      <c r="AG644">
        <v>20</v>
      </c>
      <c r="AH644" t="s">
        <v>139</v>
      </c>
      <c r="AI644" t="s">
        <v>170</v>
      </c>
      <c r="AJ644">
        <v>115200</v>
      </c>
      <c r="AK644" t="s">
        <v>139</v>
      </c>
      <c r="AL644" t="s">
        <v>171</v>
      </c>
      <c r="AM644">
        <v>12000</v>
      </c>
      <c r="AN644" t="s">
        <v>139</v>
      </c>
    </row>
    <row r="645" spans="1:40" x14ac:dyDescent="0.2">
      <c r="A645" s="26">
        <v>41904.564820081017</v>
      </c>
      <c r="B645" t="s">
        <v>130</v>
      </c>
      <c r="C645" t="s">
        <v>129</v>
      </c>
      <c r="D645" t="s">
        <v>615</v>
      </c>
      <c r="E645" t="s">
        <v>133</v>
      </c>
      <c r="F645" t="s">
        <v>134</v>
      </c>
      <c r="G645" t="s">
        <v>135</v>
      </c>
      <c r="H645" t="s">
        <v>142</v>
      </c>
      <c r="I645">
        <v>49</v>
      </c>
      <c r="J645" t="s">
        <v>139</v>
      </c>
      <c r="K645" t="s">
        <v>143</v>
      </c>
      <c r="L645">
        <v>130</v>
      </c>
      <c r="M645" t="s">
        <v>139</v>
      </c>
      <c r="N645" t="s">
        <v>144</v>
      </c>
      <c r="O645">
        <v>180</v>
      </c>
      <c r="P645" t="s">
        <v>139</v>
      </c>
      <c r="Q645" t="s">
        <v>145</v>
      </c>
      <c r="R645">
        <v>140</v>
      </c>
      <c r="S645" t="s">
        <v>139</v>
      </c>
      <c r="T645" t="s">
        <v>146</v>
      </c>
      <c r="U645">
        <v>80</v>
      </c>
      <c r="V645" t="s">
        <v>139</v>
      </c>
      <c r="W645" t="s">
        <v>147</v>
      </c>
      <c r="X645">
        <v>101</v>
      </c>
      <c r="Y645" t="s">
        <v>139</v>
      </c>
      <c r="Z645" t="s">
        <v>148</v>
      </c>
      <c r="AA645">
        <v>190</v>
      </c>
      <c r="AB645" t="s">
        <v>139</v>
      </c>
      <c r="AC645" t="s">
        <v>149</v>
      </c>
      <c r="AD645">
        <v>20</v>
      </c>
      <c r="AE645" t="s">
        <v>139</v>
      </c>
    </row>
    <row r="646" spans="1:40" x14ac:dyDescent="0.2">
      <c r="A646" s="26">
        <v>41904.564820081017</v>
      </c>
      <c r="B646" t="s">
        <v>130</v>
      </c>
      <c r="C646" t="s">
        <v>129</v>
      </c>
      <c r="D646" t="s">
        <v>616</v>
      </c>
    </row>
    <row r="647" spans="1:40" x14ac:dyDescent="0.2">
      <c r="A647" s="26">
        <v>41904.564820081017</v>
      </c>
      <c r="B647" t="s">
        <v>130</v>
      </c>
      <c r="C647" t="s">
        <v>129</v>
      </c>
      <c r="D647" t="s">
        <v>617</v>
      </c>
      <c r="E647" t="s">
        <v>133</v>
      </c>
      <c r="F647" t="s">
        <v>134</v>
      </c>
      <c r="G647" t="s">
        <v>135</v>
      </c>
      <c r="H647" t="s">
        <v>152</v>
      </c>
      <c r="I647">
        <v>50</v>
      </c>
      <c r="J647" t="s">
        <v>139</v>
      </c>
      <c r="K647" t="s">
        <v>153</v>
      </c>
      <c r="L647">
        <v>50</v>
      </c>
      <c r="M647" t="s">
        <v>139</v>
      </c>
      <c r="N647" t="s">
        <v>154</v>
      </c>
      <c r="O647">
        <v>50</v>
      </c>
      <c r="P647" t="s">
        <v>139</v>
      </c>
    </row>
    <row r="648" spans="1:40" x14ac:dyDescent="0.2">
      <c r="A648" s="26">
        <v>41904.564820081017</v>
      </c>
      <c r="B648" t="s">
        <v>130</v>
      </c>
      <c r="C648" t="s">
        <v>129</v>
      </c>
      <c r="D648" t="s">
        <v>618</v>
      </c>
      <c r="E648" t="s">
        <v>133</v>
      </c>
      <c r="F648" t="s">
        <v>134</v>
      </c>
      <c r="G648" t="s">
        <v>135</v>
      </c>
      <c r="H648" t="s">
        <v>156</v>
      </c>
      <c r="I648">
        <v>35</v>
      </c>
      <c r="J648" t="s">
        <v>139</v>
      </c>
      <c r="K648" t="s">
        <v>157</v>
      </c>
      <c r="L648">
        <v>5</v>
      </c>
      <c r="M648" t="s">
        <v>139</v>
      </c>
      <c r="N648" t="s">
        <v>158</v>
      </c>
      <c r="O648">
        <v>60</v>
      </c>
      <c r="P648" t="s">
        <v>139</v>
      </c>
    </row>
    <row r="649" spans="1:40" x14ac:dyDescent="0.2">
      <c r="A649" s="26">
        <v>41904.564820081017</v>
      </c>
      <c r="B649" t="s">
        <v>130</v>
      </c>
      <c r="C649" t="s">
        <v>129</v>
      </c>
      <c r="D649" t="s">
        <v>619</v>
      </c>
      <c r="E649" t="s">
        <v>133</v>
      </c>
      <c r="F649" t="s">
        <v>134</v>
      </c>
      <c r="G649" t="s">
        <v>135</v>
      </c>
      <c r="H649" t="s">
        <v>160</v>
      </c>
      <c r="I649">
        <v>1</v>
      </c>
      <c r="J649" t="s">
        <v>139</v>
      </c>
    </row>
    <row r="650" spans="1:40" x14ac:dyDescent="0.2">
      <c r="A650" s="26">
        <v>41904.564820081017</v>
      </c>
      <c r="B650" t="s">
        <v>130</v>
      </c>
      <c r="C650" t="s">
        <v>129</v>
      </c>
      <c r="D650" t="s">
        <v>620</v>
      </c>
      <c r="E650" t="s">
        <v>133</v>
      </c>
      <c r="F650" t="s">
        <v>134</v>
      </c>
      <c r="G650" t="s">
        <v>135</v>
      </c>
      <c r="H650" t="s">
        <v>162</v>
      </c>
      <c r="I650">
        <v>30</v>
      </c>
      <c r="J650" t="s">
        <v>139</v>
      </c>
      <c r="K650" t="s">
        <v>163</v>
      </c>
      <c r="L650">
        <v>30</v>
      </c>
      <c r="M650" t="s">
        <v>139</v>
      </c>
      <c r="N650" t="s">
        <v>164</v>
      </c>
      <c r="O650">
        <v>30</v>
      </c>
      <c r="P650" t="s">
        <v>139</v>
      </c>
      <c r="Q650" t="s">
        <v>165</v>
      </c>
      <c r="R650">
        <v>10</v>
      </c>
      <c r="S650" t="s">
        <v>139</v>
      </c>
      <c r="T650" t="s">
        <v>166</v>
      </c>
      <c r="U650">
        <v>20</v>
      </c>
      <c r="V650" t="s">
        <v>139</v>
      </c>
      <c r="W650" t="s">
        <v>167</v>
      </c>
      <c r="X650">
        <v>20</v>
      </c>
      <c r="Y650" t="s">
        <v>139</v>
      </c>
      <c r="Z650" t="s">
        <v>168</v>
      </c>
      <c r="AA650">
        <v>20</v>
      </c>
      <c r="AB650" t="s">
        <v>139</v>
      </c>
      <c r="AC650" t="s">
        <v>169</v>
      </c>
      <c r="AD650">
        <v>20</v>
      </c>
      <c r="AE650" t="s">
        <v>139</v>
      </c>
      <c r="AF650" t="s">
        <v>170</v>
      </c>
      <c r="AG650">
        <v>115200</v>
      </c>
      <c r="AH650" t="s">
        <v>139</v>
      </c>
      <c r="AI650" t="s">
        <v>171</v>
      </c>
      <c r="AJ650">
        <v>12000</v>
      </c>
      <c r="AK650" t="s">
        <v>139</v>
      </c>
      <c r="AL650" t="s">
        <v>172</v>
      </c>
      <c r="AM650">
        <v>30000</v>
      </c>
      <c r="AN650" t="s">
        <v>139</v>
      </c>
    </row>
    <row r="651" spans="1:40" x14ac:dyDescent="0.2">
      <c r="A651" s="26">
        <v>41904.564820081017</v>
      </c>
      <c r="B651" t="s">
        <v>130</v>
      </c>
      <c r="C651" t="s">
        <v>129</v>
      </c>
      <c r="D651" t="s">
        <v>621</v>
      </c>
      <c r="E651" t="s">
        <v>133</v>
      </c>
      <c r="F651" t="s">
        <v>134</v>
      </c>
      <c r="G651" t="s">
        <v>135</v>
      </c>
      <c r="H651" t="s">
        <v>174</v>
      </c>
      <c r="I651">
        <v>60</v>
      </c>
      <c r="J651" t="s">
        <v>139</v>
      </c>
      <c r="K651" t="s">
        <v>175</v>
      </c>
      <c r="L651">
        <v>40</v>
      </c>
      <c r="M651" t="s">
        <v>139</v>
      </c>
      <c r="N651" t="s">
        <v>176</v>
      </c>
      <c r="O651">
        <v>50</v>
      </c>
      <c r="P651" t="s">
        <v>139</v>
      </c>
      <c r="Q651" t="s">
        <v>177</v>
      </c>
      <c r="R651">
        <v>40</v>
      </c>
      <c r="S651" t="s">
        <v>139</v>
      </c>
      <c r="T651" t="s">
        <v>178</v>
      </c>
      <c r="U651">
        <v>60</v>
      </c>
      <c r="V651" t="s">
        <v>139</v>
      </c>
      <c r="W651" t="s">
        <v>179</v>
      </c>
      <c r="X651">
        <v>50</v>
      </c>
      <c r="Y651" t="s">
        <v>139</v>
      </c>
      <c r="Z651" t="s">
        <v>180</v>
      </c>
      <c r="AA651">
        <v>50</v>
      </c>
      <c r="AB651" t="s">
        <v>139</v>
      </c>
      <c r="AC651" t="s">
        <v>181</v>
      </c>
      <c r="AD651">
        <v>35</v>
      </c>
      <c r="AE651" t="s">
        <v>139</v>
      </c>
      <c r="AF651" t="s">
        <v>182</v>
      </c>
      <c r="AG651">
        <v>8</v>
      </c>
      <c r="AH651" t="s">
        <v>139</v>
      </c>
      <c r="AI651" t="s">
        <v>183</v>
      </c>
      <c r="AJ651">
        <v>90</v>
      </c>
      <c r="AK651" t="s">
        <v>139</v>
      </c>
      <c r="AL651" t="s">
        <v>184</v>
      </c>
      <c r="AM651">
        <v>1</v>
      </c>
      <c r="AN651" t="s">
        <v>139</v>
      </c>
    </row>
    <row r="652" spans="1:40" x14ac:dyDescent="0.2">
      <c r="A652" s="26">
        <v>41904.564820081017</v>
      </c>
      <c r="B652" t="s">
        <v>130</v>
      </c>
      <c r="C652" t="s">
        <v>129</v>
      </c>
      <c r="D652" t="s">
        <v>622</v>
      </c>
      <c r="E652" t="s">
        <v>133</v>
      </c>
      <c r="F652" t="s">
        <v>134</v>
      </c>
      <c r="G652" t="s">
        <v>135</v>
      </c>
      <c r="H652" t="s">
        <v>186</v>
      </c>
      <c r="I652">
        <v>33</v>
      </c>
      <c r="J652" t="s">
        <v>139</v>
      </c>
      <c r="K652" t="s">
        <v>187</v>
      </c>
      <c r="L652">
        <v>33</v>
      </c>
      <c r="M652" t="s">
        <v>139</v>
      </c>
      <c r="N652" t="s">
        <v>188</v>
      </c>
      <c r="O652">
        <v>34</v>
      </c>
      <c r="P652" t="s">
        <v>139</v>
      </c>
      <c r="Q652" t="s">
        <v>166</v>
      </c>
      <c r="R652">
        <v>20</v>
      </c>
      <c r="S652" t="s">
        <v>139</v>
      </c>
      <c r="T652" t="s">
        <v>167</v>
      </c>
      <c r="U652">
        <v>20</v>
      </c>
      <c r="V652" t="s">
        <v>139</v>
      </c>
      <c r="W652" t="s">
        <v>168</v>
      </c>
      <c r="X652">
        <v>20</v>
      </c>
      <c r="Y652" t="s">
        <v>139</v>
      </c>
      <c r="Z652" t="s">
        <v>189</v>
      </c>
      <c r="AA652">
        <v>20</v>
      </c>
      <c r="AB652" t="s">
        <v>139</v>
      </c>
      <c r="AC652" t="s">
        <v>190</v>
      </c>
      <c r="AD652">
        <v>20</v>
      </c>
      <c r="AE652" t="s">
        <v>139</v>
      </c>
      <c r="AF652" t="s">
        <v>191</v>
      </c>
      <c r="AG652">
        <v>20</v>
      </c>
      <c r="AH652" t="s">
        <v>139</v>
      </c>
      <c r="AI652" t="s">
        <v>170</v>
      </c>
      <c r="AJ652">
        <v>115200</v>
      </c>
      <c r="AK652" t="s">
        <v>139</v>
      </c>
      <c r="AL652" t="s">
        <v>171</v>
      </c>
      <c r="AM652">
        <v>12000</v>
      </c>
      <c r="AN652" t="s">
        <v>139</v>
      </c>
    </row>
    <row r="653" spans="1:40" x14ac:dyDescent="0.2">
      <c r="A653" s="26">
        <v>41904.564820081017</v>
      </c>
      <c r="B653" t="s">
        <v>130</v>
      </c>
      <c r="C653" t="s">
        <v>129</v>
      </c>
      <c r="D653" t="s">
        <v>623</v>
      </c>
      <c r="E653" t="s">
        <v>193</v>
      </c>
      <c r="F653" t="s">
        <v>194</v>
      </c>
      <c r="G653" t="s">
        <v>195</v>
      </c>
    </row>
    <row r="654" spans="1:40" x14ac:dyDescent="0.2">
      <c r="A654" s="26">
        <v>41904.564820081017</v>
      </c>
      <c r="B654" t="s">
        <v>130</v>
      </c>
      <c r="C654" t="s">
        <v>129</v>
      </c>
      <c r="D654" t="s">
        <v>624</v>
      </c>
      <c r="E654" t="s">
        <v>193</v>
      </c>
      <c r="F654" t="s">
        <v>625</v>
      </c>
      <c r="G654" t="s">
        <v>626</v>
      </c>
      <c r="H654" t="s">
        <v>627</v>
      </c>
    </row>
    <row r="655" spans="1:40" x14ac:dyDescent="0.2">
      <c r="A655" s="26">
        <v>41904.564820254629</v>
      </c>
      <c r="B655" t="s">
        <v>130</v>
      </c>
      <c r="C655" t="s">
        <v>129</v>
      </c>
      <c r="D655" t="s">
        <v>628</v>
      </c>
    </row>
    <row r="656" spans="1:40" x14ac:dyDescent="0.2">
      <c r="A656" s="26">
        <v>41904.564820254629</v>
      </c>
      <c r="B656" t="s">
        <v>130</v>
      </c>
      <c r="C656" t="s">
        <v>129</v>
      </c>
      <c r="D656" t="s">
        <v>629</v>
      </c>
      <c r="E656" t="s">
        <v>133</v>
      </c>
      <c r="F656" t="s">
        <v>134</v>
      </c>
      <c r="G656" t="s">
        <v>135</v>
      </c>
      <c r="H656" t="s">
        <v>136</v>
      </c>
      <c r="I656">
        <v>1900000</v>
      </c>
      <c r="J656" t="s">
        <v>137</v>
      </c>
      <c r="K656">
        <v>1900000</v>
      </c>
      <c r="L656" t="s">
        <v>138</v>
      </c>
      <c r="M656">
        <v>500</v>
      </c>
      <c r="N656" t="s">
        <v>139</v>
      </c>
      <c r="O656" t="s">
        <v>140</v>
      </c>
      <c r="P656">
        <v>300</v>
      </c>
      <c r="Q656" t="s">
        <v>139</v>
      </c>
    </row>
    <row r="657" spans="1:40" x14ac:dyDescent="0.2">
      <c r="A657" s="26">
        <v>41904.564820254629</v>
      </c>
      <c r="B657" t="s">
        <v>130</v>
      </c>
      <c r="C657" t="s">
        <v>129</v>
      </c>
      <c r="D657" t="s">
        <v>630</v>
      </c>
      <c r="E657" t="s">
        <v>133</v>
      </c>
      <c r="F657" t="s">
        <v>134</v>
      </c>
      <c r="G657" t="s">
        <v>135</v>
      </c>
      <c r="H657" t="s">
        <v>142</v>
      </c>
      <c r="I657">
        <v>49</v>
      </c>
      <c r="J657" t="s">
        <v>139</v>
      </c>
      <c r="K657" t="s">
        <v>143</v>
      </c>
      <c r="L657">
        <v>130</v>
      </c>
      <c r="M657" t="s">
        <v>139</v>
      </c>
      <c r="N657" t="s">
        <v>144</v>
      </c>
      <c r="O657">
        <v>180</v>
      </c>
      <c r="P657" t="s">
        <v>139</v>
      </c>
      <c r="Q657" t="s">
        <v>145</v>
      </c>
      <c r="R657">
        <v>140</v>
      </c>
      <c r="S657" t="s">
        <v>139</v>
      </c>
      <c r="T657" t="s">
        <v>146</v>
      </c>
      <c r="U657">
        <v>80</v>
      </c>
      <c r="V657" t="s">
        <v>139</v>
      </c>
      <c r="W657" t="s">
        <v>147</v>
      </c>
      <c r="X657">
        <v>101</v>
      </c>
      <c r="Y657" t="s">
        <v>139</v>
      </c>
      <c r="Z657" t="s">
        <v>148</v>
      </c>
      <c r="AA657">
        <v>190</v>
      </c>
      <c r="AB657" t="s">
        <v>139</v>
      </c>
      <c r="AC657" t="s">
        <v>149</v>
      </c>
      <c r="AD657">
        <v>20</v>
      </c>
      <c r="AE657" t="s">
        <v>139</v>
      </c>
    </row>
    <row r="658" spans="1:40" x14ac:dyDescent="0.2">
      <c r="A658" s="26">
        <v>41904.564820254629</v>
      </c>
      <c r="B658" t="s">
        <v>130</v>
      </c>
      <c r="C658" t="s">
        <v>129</v>
      </c>
      <c r="D658" t="s">
        <v>631</v>
      </c>
    </row>
    <row r="659" spans="1:40" x14ac:dyDescent="0.2">
      <c r="A659" s="26">
        <v>41904.564820254629</v>
      </c>
      <c r="B659" t="s">
        <v>130</v>
      </c>
      <c r="C659" t="s">
        <v>129</v>
      </c>
      <c r="D659" t="s">
        <v>632</v>
      </c>
      <c r="E659" t="s">
        <v>133</v>
      </c>
      <c r="F659" t="s">
        <v>134</v>
      </c>
      <c r="G659" t="s">
        <v>135</v>
      </c>
      <c r="H659" t="s">
        <v>152</v>
      </c>
      <c r="I659">
        <v>50</v>
      </c>
      <c r="J659" t="s">
        <v>139</v>
      </c>
      <c r="K659" t="s">
        <v>153</v>
      </c>
      <c r="L659">
        <v>50</v>
      </c>
      <c r="M659" t="s">
        <v>139</v>
      </c>
      <c r="N659" t="s">
        <v>154</v>
      </c>
      <c r="O659">
        <v>50</v>
      </c>
      <c r="P659" t="s">
        <v>139</v>
      </c>
    </row>
    <row r="660" spans="1:40" x14ac:dyDescent="0.2">
      <c r="A660" s="26">
        <v>41904.564820254629</v>
      </c>
      <c r="B660" t="s">
        <v>130</v>
      </c>
      <c r="C660" t="s">
        <v>129</v>
      </c>
      <c r="D660" t="s">
        <v>633</v>
      </c>
      <c r="E660" t="s">
        <v>133</v>
      </c>
      <c r="F660" t="s">
        <v>134</v>
      </c>
      <c r="G660" t="s">
        <v>135</v>
      </c>
      <c r="H660" t="s">
        <v>156</v>
      </c>
      <c r="I660">
        <v>35</v>
      </c>
      <c r="J660" t="s">
        <v>139</v>
      </c>
      <c r="K660" t="s">
        <v>157</v>
      </c>
      <c r="L660">
        <v>5</v>
      </c>
      <c r="M660" t="s">
        <v>139</v>
      </c>
      <c r="N660" t="s">
        <v>158</v>
      </c>
      <c r="O660">
        <v>60</v>
      </c>
      <c r="P660" t="s">
        <v>139</v>
      </c>
    </row>
    <row r="661" spans="1:40" x14ac:dyDescent="0.2">
      <c r="A661" s="26">
        <v>41904.564820254629</v>
      </c>
      <c r="B661" t="s">
        <v>130</v>
      </c>
      <c r="C661" t="s">
        <v>129</v>
      </c>
      <c r="D661" t="s">
        <v>634</v>
      </c>
      <c r="E661" t="s">
        <v>133</v>
      </c>
      <c r="F661" t="s">
        <v>134</v>
      </c>
      <c r="G661" t="s">
        <v>135</v>
      </c>
      <c r="H661" t="s">
        <v>160</v>
      </c>
      <c r="I661">
        <v>1</v>
      </c>
      <c r="J661" t="s">
        <v>139</v>
      </c>
    </row>
    <row r="662" spans="1:40" x14ac:dyDescent="0.2">
      <c r="A662" s="26">
        <v>41904.564820254629</v>
      </c>
      <c r="B662" t="s">
        <v>130</v>
      </c>
      <c r="C662" t="s">
        <v>129</v>
      </c>
      <c r="D662" t="s">
        <v>635</v>
      </c>
      <c r="E662" t="s">
        <v>133</v>
      </c>
      <c r="F662" t="s">
        <v>134</v>
      </c>
      <c r="G662" t="s">
        <v>135</v>
      </c>
      <c r="H662" t="s">
        <v>162</v>
      </c>
      <c r="I662">
        <v>30</v>
      </c>
      <c r="J662" t="s">
        <v>139</v>
      </c>
      <c r="K662" t="s">
        <v>163</v>
      </c>
      <c r="L662">
        <v>30</v>
      </c>
      <c r="M662" t="s">
        <v>139</v>
      </c>
      <c r="N662" t="s">
        <v>164</v>
      </c>
      <c r="O662">
        <v>30</v>
      </c>
      <c r="P662" t="s">
        <v>139</v>
      </c>
      <c r="Q662" t="s">
        <v>165</v>
      </c>
      <c r="R662">
        <v>10</v>
      </c>
      <c r="S662" t="s">
        <v>139</v>
      </c>
      <c r="T662" t="s">
        <v>166</v>
      </c>
      <c r="U662">
        <v>20</v>
      </c>
      <c r="V662" t="s">
        <v>139</v>
      </c>
      <c r="W662" t="s">
        <v>167</v>
      </c>
      <c r="X662">
        <v>20</v>
      </c>
      <c r="Y662" t="s">
        <v>139</v>
      </c>
      <c r="Z662" t="s">
        <v>168</v>
      </c>
      <c r="AA662">
        <v>20</v>
      </c>
      <c r="AB662" t="s">
        <v>139</v>
      </c>
      <c r="AC662" t="s">
        <v>169</v>
      </c>
      <c r="AD662">
        <v>20</v>
      </c>
      <c r="AE662" t="s">
        <v>139</v>
      </c>
      <c r="AF662" t="s">
        <v>170</v>
      </c>
      <c r="AG662">
        <v>115200</v>
      </c>
      <c r="AH662" t="s">
        <v>139</v>
      </c>
      <c r="AI662" t="s">
        <v>171</v>
      </c>
      <c r="AJ662">
        <v>12000</v>
      </c>
      <c r="AK662" t="s">
        <v>139</v>
      </c>
      <c r="AL662" t="s">
        <v>172</v>
      </c>
      <c r="AM662">
        <v>30000</v>
      </c>
      <c r="AN662" t="s">
        <v>139</v>
      </c>
    </row>
    <row r="663" spans="1:40" x14ac:dyDescent="0.2">
      <c r="A663" s="26">
        <v>41904.564820254629</v>
      </c>
      <c r="B663" t="s">
        <v>130</v>
      </c>
      <c r="C663" t="s">
        <v>129</v>
      </c>
      <c r="D663" t="s">
        <v>636</v>
      </c>
      <c r="E663" t="s">
        <v>133</v>
      </c>
      <c r="F663" t="s">
        <v>134</v>
      </c>
      <c r="G663" t="s">
        <v>135</v>
      </c>
      <c r="H663" t="s">
        <v>174</v>
      </c>
      <c r="I663">
        <v>60</v>
      </c>
      <c r="J663" t="s">
        <v>139</v>
      </c>
      <c r="K663" t="s">
        <v>175</v>
      </c>
      <c r="L663">
        <v>40</v>
      </c>
      <c r="M663" t="s">
        <v>139</v>
      </c>
      <c r="N663" t="s">
        <v>176</v>
      </c>
      <c r="O663">
        <v>50</v>
      </c>
      <c r="P663" t="s">
        <v>139</v>
      </c>
      <c r="Q663" t="s">
        <v>177</v>
      </c>
      <c r="R663">
        <v>40</v>
      </c>
      <c r="S663" t="s">
        <v>139</v>
      </c>
      <c r="T663" t="s">
        <v>178</v>
      </c>
      <c r="U663">
        <v>60</v>
      </c>
      <c r="V663" t="s">
        <v>139</v>
      </c>
      <c r="W663" t="s">
        <v>179</v>
      </c>
      <c r="X663">
        <v>50</v>
      </c>
      <c r="Y663" t="s">
        <v>139</v>
      </c>
      <c r="Z663" t="s">
        <v>180</v>
      </c>
      <c r="AA663">
        <v>50</v>
      </c>
      <c r="AB663" t="s">
        <v>139</v>
      </c>
      <c r="AC663" t="s">
        <v>181</v>
      </c>
      <c r="AD663">
        <v>35</v>
      </c>
      <c r="AE663" t="s">
        <v>139</v>
      </c>
      <c r="AF663" t="s">
        <v>182</v>
      </c>
      <c r="AG663">
        <v>8</v>
      </c>
      <c r="AH663" t="s">
        <v>139</v>
      </c>
      <c r="AI663" t="s">
        <v>183</v>
      </c>
      <c r="AJ663">
        <v>90</v>
      </c>
      <c r="AK663" t="s">
        <v>139</v>
      </c>
      <c r="AL663" t="s">
        <v>184</v>
      </c>
      <c r="AM663">
        <v>1</v>
      </c>
      <c r="AN663" t="s">
        <v>139</v>
      </c>
    </row>
    <row r="664" spans="1:40" x14ac:dyDescent="0.2">
      <c r="A664" s="26">
        <v>41904.564820254629</v>
      </c>
      <c r="B664" t="s">
        <v>130</v>
      </c>
      <c r="C664" t="s">
        <v>129</v>
      </c>
      <c r="D664" t="s">
        <v>637</v>
      </c>
      <c r="E664" t="s">
        <v>133</v>
      </c>
      <c r="F664" t="s">
        <v>134</v>
      </c>
      <c r="G664" t="s">
        <v>135</v>
      </c>
      <c r="H664" t="s">
        <v>186</v>
      </c>
      <c r="I664">
        <v>33</v>
      </c>
      <c r="J664" t="s">
        <v>139</v>
      </c>
      <c r="K664" t="s">
        <v>187</v>
      </c>
      <c r="L664">
        <v>33</v>
      </c>
      <c r="M664" t="s">
        <v>139</v>
      </c>
      <c r="N664" t="s">
        <v>188</v>
      </c>
      <c r="O664">
        <v>34</v>
      </c>
      <c r="P664" t="s">
        <v>139</v>
      </c>
      <c r="Q664" t="s">
        <v>166</v>
      </c>
      <c r="R664">
        <v>20</v>
      </c>
      <c r="S664" t="s">
        <v>139</v>
      </c>
      <c r="T664" t="s">
        <v>167</v>
      </c>
      <c r="U664">
        <v>20</v>
      </c>
      <c r="V664" t="s">
        <v>139</v>
      </c>
      <c r="W664" t="s">
        <v>168</v>
      </c>
      <c r="X664">
        <v>20</v>
      </c>
      <c r="Y664" t="s">
        <v>139</v>
      </c>
      <c r="Z664" t="s">
        <v>189</v>
      </c>
      <c r="AA664">
        <v>20</v>
      </c>
      <c r="AB664" t="s">
        <v>139</v>
      </c>
      <c r="AC664" t="s">
        <v>190</v>
      </c>
      <c r="AD664">
        <v>20</v>
      </c>
      <c r="AE664" t="s">
        <v>139</v>
      </c>
      <c r="AF664" t="s">
        <v>191</v>
      </c>
      <c r="AG664">
        <v>20</v>
      </c>
      <c r="AH664" t="s">
        <v>139</v>
      </c>
      <c r="AI664" t="s">
        <v>170</v>
      </c>
      <c r="AJ664">
        <v>115200</v>
      </c>
      <c r="AK664" t="s">
        <v>139</v>
      </c>
      <c r="AL664" t="s">
        <v>171</v>
      </c>
      <c r="AM664">
        <v>12000</v>
      </c>
      <c r="AN664" t="s">
        <v>139</v>
      </c>
    </row>
    <row r="665" spans="1:40" x14ac:dyDescent="0.2">
      <c r="A665" s="26">
        <v>41904.564820254629</v>
      </c>
      <c r="B665" t="s">
        <v>130</v>
      </c>
      <c r="C665" t="s">
        <v>129</v>
      </c>
      <c r="D665" t="s">
        <v>630</v>
      </c>
      <c r="E665" t="s">
        <v>133</v>
      </c>
      <c r="F665" t="s">
        <v>134</v>
      </c>
      <c r="G665" t="s">
        <v>135</v>
      </c>
      <c r="H665" t="s">
        <v>142</v>
      </c>
      <c r="I665">
        <v>49</v>
      </c>
      <c r="J665" t="s">
        <v>139</v>
      </c>
      <c r="K665" t="s">
        <v>143</v>
      </c>
      <c r="L665">
        <v>130</v>
      </c>
      <c r="M665" t="s">
        <v>139</v>
      </c>
      <c r="N665" t="s">
        <v>144</v>
      </c>
      <c r="O665">
        <v>180</v>
      </c>
      <c r="P665" t="s">
        <v>139</v>
      </c>
      <c r="Q665" t="s">
        <v>145</v>
      </c>
      <c r="R665">
        <v>140</v>
      </c>
      <c r="S665" t="s">
        <v>139</v>
      </c>
      <c r="T665" t="s">
        <v>146</v>
      </c>
      <c r="U665">
        <v>80</v>
      </c>
      <c r="V665" t="s">
        <v>139</v>
      </c>
      <c r="W665" t="s">
        <v>147</v>
      </c>
      <c r="X665">
        <v>101</v>
      </c>
      <c r="Y665" t="s">
        <v>139</v>
      </c>
      <c r="Z665" t="s">
        <v>148</v>
      </c>
      <c r="AA665">
        <v>190</v>
      </c>
      <c r="AB665" t="s">
        <v>139</v>
      </c>
      <c r="AC665" t="s">
        <v>149</v>
      </c>
      <c r="AD665">
        <v>20</v>
      </c>
      <c r="AE665" t="s">
        <v>139</v>
      </c>
    </row>
    <row r="666" spans="1:40" x14ac:dyDescent="0.2">
      <c r="A666" s="26">
        <v>41904.564820254629</v>
      </c>
      <c r="B666" t="s">
        <v>130</v>
      </c>
      <c r="C666" t="s">
        <v>129</v>
      </c>
      <c r="D666" t="s">
        <v>631</v>
      </c>
    </row>
    <row r="667" spans="1:40" x14ac:dyDescent="0.2">
      <c r="A667" s="26">
        <v>41904.564820254629</v>
      </c>
      <c r="B667" t="s">
        <v>130</v>
      </c>
      <c r="C667" t="s">
        <v>129</v>
      </c>
      <c r="D667" t="s">
        <v>632</v>
      </c>
      <c r="E667" t="s">
        <v>133</v>
      </c>
      <c r="F667" t="s">
        <v>134</v>
      </c>
      <c r="G667" t="s">
        <v>135</v>
      </c>
      <c r="H667" t="s">
        <v>152</v>
      </c>
      <c r="I667">
        <v>50</v>
      </c>
      <c r="J667" t="s">
        <v>139</v>
      </c>
      <c r="K667" t="s">
        <v>153</v>
      </c>
      <c r="L667">
        <v>50</v>
      </c>
      <c r="M667" t="s">
        <v>139</v>
      </c>
      <c r="N667" t="s">
        <v>154</v>
      </c>
      <c r="O667">
        <v>50</v>
      </c>
      <c r="P667" t="s">
        <v>139</v>
      </c>
    </row>
    <row r="668" spans="1:40" x14ac:dyDescent="0.2">
      <c r="A668" s="26">
        <v>41904.564820254629</v>
      </c>
      <c r="B668" t="s">
        <v>130</v>
      </c>
      <c r="C668" t="s">
        <v>129</v>
      </c>
      <c r="D668" t="s">
        <v>633</v>
      </c>
      <c r="E668" t="s">
        <v>133</v>
      </c>
      <c r="F668" t="s">
        <v>134</v>
      </c>
      <c r="G668" t="s">
        <v>135</v>
      </c>
      <c r="H668" t="s">
        <v>156</v>
      </c>
      <c r="I668">
        <v>35</v>
      </c>
      <c r="J668" t="s">
        <v>139</v>
      </c>
      <c r="K668" t="s">
        <v>157</v>
      </c>
      <c r="L668">
        <v>5</v>
      </c>
      <c r="M668" t="s">
        <v>139</v>
      </c>
      <c r="N668" t="s">
        <v>158</v>
      </c>
      <c r="O668">
        <v>60</v>
      </c>
      <c r="P668" t="s">
        <v>139</v>
      </c>
    </row>
    <row r="669" spans="1:40" x14ac:dyDescent="0.2">
      <c r="A669" s="26">
        <v>41904.564820254629</v>
      </c>
      <c r="B669" t="s">
        <v>130</v>
      </c>
      <c r="C669" t="s">
        <v>129</v>
      </c>
      <c r="D669" t="s">
        <v>634</v>
      </c>
      <c r="E669" t="s">
        <v>133</v>
      </c>
      <c r="F669" t="s">
        <v>134</v>
      </c>
      <c r="G669" t="s">
        <v>135</v>
      </c>
      <c r="H669" t="s">
        <v>160</v>
      </c>
      <c r="I669">
        <v>1</v>
      </c>
      <c r="J669" t="s">
        <v>139</v>
      </c>
    </row>
    <row r="670" spans="1:40" x14ac:dyDescent="0.2">
      <c r="A670" s="26">
        <v>41904.564820254629</v>
      </c>
      <c r="B670" t="s">
        <v>130</v>
      </c>
      <c r="C670" t="s">
        <v>129</v>
      </c>
      <c r="D670" t="s">
        <v>635</v>
      </c>
      <c r="E670" t="s">
        <v>133</v>
      </c>
      <c r="F670" t="s">
        <v>134</v>
      </c>
      <c r="G670" t="s">
        <v>135</v>
      </c>
      <c r="H670" t="s">
        <v>162</v>
      </c>
      <c r="I670">
        <v>30</v>
      </c>
      <c r="J670" t="s">
        <v>139</v>
      </c>
      <c r="K670" t="s">
        <v>163</v>
      </c>
      <c r="L670">
        <v>30</v>
      </c>
      <c r="M670" t="s">
        <v>139</v>
      </c>
      <c r="N670" t="s">
        <v>164</v>
      </c>
      <c r="O670">
        <v>30</v>
      </c>
      <c r="P670" t="s">
        <v>139</v>
      </c>
      <c r="Q670" t="s">
        <v>165</v>
      </c>
      <c r="R670">
        <v>10</v>
      </c>
      <c r="S670" t="s">
        <v>139</v>
      </c>
      <c r="T670" t="s">
        <v>166</v>
      </c>
      <c r="U670">
        <v>20</v>
      </c>
      <c r="V670" t="s">
        <v>139</v>
      </c>
      <c r="W670" t="s">
        <v>167</v>
      </c>
      <c r="X670">
        <v>20</v>
      </c>
      <c r="Y670" t="s">
        <v>139</v>
      </c>
      <c r="Z670" t="s">
        <v>168</v>
      </c>
      <c r="AA670">
        <v>20</v>
      </c>
      <c r="AB670" t="s">
        <v>139</v>
      </c>
      <c r="AC670" t="s">
        <v>169</v>
      </c>
      <c r="AD670">
        <v>20</v>
      </c>
      <c r="AE670" t="s">
        <v>139</v>
      </c>
      <c r="AF670" t="s">
        <v>170</v>
      </c>
      <c r="AG670">
        <v>115200</v>
      </c>
      <c r="AH670" t="s">
        <v>139</v>
      </c>
      <c r="AI670" t="s">
        <v>171</v>
      </c>
      <c r="AJ670">
        <v>12000</v>
      </c>
      <c r="AK670" t="s">
        <v>139</v>
      </c>
      <c r="AL670" t="s">
        <v>172</v>
      </c>
      <c r="AM670">
        <v>30000</v>
      </c>
      <c r="AN670" t="s">
        <v>139</v>
      </c>
    </row>
    <row r="671" spans="1:40" x14ac:dyDescent="0.2">
      <c r="A671" s="26">
        <v>41904.564820254629</v>
      </c>
      <c r="B671" t="s">
        <v>130</v>
      </c>
      <c r="C671" t="s">
        <v>129</v>
      </c>
      <c r="D671" t="s">
        <v>636</v>
      </c>
      <c r="E671" t="s">
        <v>133</v>
      </c>
      <c r="F671" t="s">
        <v>134</v>
      </c>
      <c r="G671" t="s">
        <v>135</v>
      </c>
      <c r="H671" t="s">
        <v>174</v>
      </c>
      <c r="I671">
        <v>60</v>
      </c>
      <c r="J671" t="s">
        <v>139</v>
      </c>
      <c r="K671" t="s">
        <v>175</v>
      </c>
      <c r="L671">
        <v>40</v>
      </c>
      <c r="M671" t="s">
        <v>139</v>
      </c>
      <c r="N671" t="s">
        <v>176</v>
      </c>
      <c r="O671">
        <v>50</v>
      </c>
      <c r="P671" t="s">
        <v>139</v>
      </c>
      <c r="Q671" t="s">
        <v>177</v>
      </c>
      <c r="R671">
        <v>40</v>
      </c>
      <c r="S671" t="s">
        <v>139</v>
      </c>
      <c r="T671" t="s">
        <v>178</v>
      </c>
      <c r="U671">
        <v>60</v>
      </c>
      <c r="V671" t="s">
        <v>139</v>
      </c>
      <c r="W671" t="s">
        <v>179</v>
      </c>
      <c r="X671">
        <v>50</v>
      </c>
      <c r="Y671" t="s">
        <v>139</v>
      </c>
      <c r="Z671" t="s">
        <v>180</v>
      </c>
      <c r="AA671">
        <v>50</v>
      </c>
      <c r="AB671" t="s">
        <v>139</v>
      </c>
      <c r="AC671" t="s">
        <v>181</v>
      </c>
      <c r="AD671">
        <v>35</v>
      </c>
      <c r="AE671" t="s">
        <v>139</v>
      </c>
      <c r="AF671" t="s">
        <v>182</v>
      </c>
      <c r="AG671">
        <v>8</v>
      </c>
      <c r="AH671" t="s">
        <v>139</v>
      </c>
      <c r="AI671" t="s">
        <v>183</v>
      </c>
      <c r="AJ671">
        <v>90</v>
      </c>
      <c r="AK671" t="s">
        <v>139</v>
      </c>
      <c r="AL671" t="s">
        <v>184</v>
      </c>
      <c r="AM671">
        <v>1</v>
      </c>
      <c r="AN671" t="s">
        <v>139</v>
      </c>
    </row>
    <row r="672" spans="1:40" x14ac:dyDescent="0.2">
      <c r="A672" s="26">
        <v>41904.564820266205</v>
      </c>
      <c r="B672" t="s">
        <v>130</v>
      </c>
      <c r="C672" t="s">
        <v>129</v>
      </c>
      <c r="D672" t="s">
        <v>638</v>
      </c>
      <c r="E672" t="s">
        <v>193</v>
      </c>
      <c r="F672" t="s">
        <v>194</v>
      </c>
      <c r="G672" t="s">
        <v>195</v>
      </c>
    </row>
    <row r="673" spans="1:40" x14ac:dyDescent="0.2">
      <c r="A673" s="26">
        <v>41904.564820266205</v>
      </c>
      <c r="B673" t="s">
        <v>130</v>
      </c>
      <c r="C673" t="s">
        <v>129</v>
      </c>
      <c r="D673" t="s">
        <v>639</v>
      </c>
      <c r="E673" t="s">
        <v>193</v>
      </c>
      <c r="F673" t="s">
        <v>640</v>
      </c>
      <c r="G673" t="s">
        <v>641</v>
      </c>
      <c r="H673" t="s">
        <v>642</v>
      </c>
    </row>
    <row r="674" spans="1:40" x14ac:dyDescent="0.2">
      <c r="A674" s="26">
        <v>41904.564820266205</v>
      </c>
      <c r="B674" t="s">
        <v>130</v>
      </c>
      <c r="C674" t="s">
        <v>129</v>
      </c>
      <c r="D674" t="s">
        <v>637</v>
      </c>
      <c r="E674" t="s">
        <v>133</v>
      </c>
      <c r="F674" t="s">
        <v>134</v>
      </c>
      <c r="G674" t="s">
        <v>135</v>
      </c>
      <c r="H674" t="s">
        <v>186</v>
      </c>
      <c r="I674">
        <v>33</v>
      </c>
      <c r="J674" t="s">
        <v>139</v>
      </c>
      <c r="K674" t="s">
        <v>187</v>
      </c>
      <c r="L674">
        <v>33</v>
      </c>
      <c r="M674" t="s">
        <v>139</v>
      </c>
      <c r="N674" t="s">
        <v>188</v>
      </c>
      <c r="O674">
        <v>34</v>
      </c>
      <c r="P674" t="s">
        <v>139</v>
      </c>
      <c r="Q674" t="s">
        <v>166</v>
      </c>
      <c r="R674">
        <v>20</v>
      </c>
      <c r="S674" t="s">
        <v>139</v>
      </c>
      <c r="T674" t="s">
        <v>167</v>
      </c>
      <c r="U674">
        <v>20</v>
      </c>
      <c r="V674" t="s">
        <v>139</v>
      </c>
      <c r="W674" t="s">
        <v>168</v>
      </c>
      <c r="X674">
        <v>20</v>
      </c>
      <c r="Y674" t="s">
        <v>139</v>
      </c>
      <c r="Z674" t="s">
        <v>189</v>
      </c>
      <c r="AA674">
        <v>20</v>
      </c>
      <c r="AB674" t="s">
        <v>139</v>
      </c>
      <c r="AC674" t="s">
        <v>190</v>
      </c>
      <c r="AD674">
        <v>20</v>
      </c>
      <c r="AE674" t="s">
        <v>139</v>
      </c>
      <c r="AF674" t="s">
        <v>191</v>
      </c>
      <c r="AG674">
        <v>20</v>
      </c>
      <c r="AH674" t="s">
        <v>139</v>
      </c>
      <c r="AI674" t="s">
        <v>170</v>
      </c>
      <c r="AJ674">
        <v>115200</v>
      </c>
      <c r="AK674" t="s">
        <v>139</v>
      </c>
      <c r="AL674" t="s">
        <v>171</v>
      </c>
      <c r="AM674">
        <v>12000</v>
      </c>
      <c r="AN674" t="s">
        <v>139</v>
      </c>
    </row>
    <row r="675" spans="1:40" x14ac:dyDescent="0.2">
      <c r="A675" s="26">
        <v>41904.564822604167</v>
      </c>
      <c r="B675" t="s">
        <v>123</v>
      </c>
      <c r="C675" t="s">
        <v>643</v>
      </c>
      <c r="D675" t="s">
        <v>125</v>
      </c>
    </row>
    <row r="676" spans="1:40" x14ac:dyDescent="0.2">
      <c r="A676" s="26">
        <v>41904.564822604167</v>
      </c>
      <c r="B676" t="s">
        <v>126</v>
      </c>
      <c r="C676" t="s">
        <v>643</v>
      </c>
      <c r="D676" t="s">
        <v>644</v>
      </c>
    </row>
    <row r="677" spans="1:40" x14ac:dyDescent="0.2">
      <c r="A677" s="26">
        <v>41904.564822604167</v>
      </c>
      <c r="B677" t="s">
        <v>123</v>
      </c>
      <c r="C677" t="s">
        <v>645</v>
      </c>
      <c r="D677" t="s">
        <v>125</v>
      </c>
    </row>
    <row r="678" spans="1:40" x14ac:dyDescent="0.2">
      <c r="A678" s="26">
        <v>41904.564822604167</v>
      </c>
      <c r="B678" t="s">
        <v>126</v>
      </c>
      <c r="C678" t="s">
        <v>645</v>
      </c>
      <c r="D678" t="s">
        <v>127</v>
      </c>
    </row>
    <row r="679" spans="1:40" x14ac:dyDescent="0.2">
      <c r="A679" s="26">
        <v>41904.564822604167</v>
      </c>
      <c r="B679" t="s">
        <v>123</v>
      </c>
      <c r="C679" t="s">
        <v>646</v>
      </c>
      <c r="D679" t="s">
        <v>125</v>
      </c>
    </row>
    <row r="680" spans="1:40" x14ac:dyDescent="0.2">
      <c r="A680" s="26">
        <v>41904.564822604167</v>
      </c>
      <c r="B680" t="s">
        <v>126</v>
      </c>
      <c r="C680" t="s">
        <v>646</v>
      </c>
      <c r="D680" t="s">
        <v>127</v>
      </c>
    </row>
    <row r="681" spans="1:40" x14ac:dyDescent="0.2">
      <c r="A681" s="26">
        <v>41904.564822604167</v>
      </c>
      <c r="B681" t="s">
        <v>123</v>
      </c>
      <c r="C681" t="s">
        <v>647</v>
      </c>
      <c r="D681" t="s">
        <v>125</v>
      </c>
    </row>
    <row r="682" spans="1:40" x14ac:dyDescent="0.2">
      <c r="A682" s="26">
        <v>41904.564822604167</v>
      </c>
      <c r="B682" t="s">
        <v>126</v>
      </c>
      <c r="C682" t="s">
        <v>647</v>
      </c>
      <c r="D682" t="s">
        <v>127</v>
      </c>
    </row>
    <row r="683" spans="1:40" x14ac:dyDescent="0.2">
      <c r="A683" s="26">
        <v>41904.564822638888</v>
      </c>
      <c r="B683" t="s">
        <v>126</v>
      </c>
      <c r="C683" t="s">
        <v>648</v>
      </c>
      <c r="D683" t="s">
        <v>649</v>
      </c>
    </row>
    <row r="684" spans="1:40" x14ac:dyDescent="0.2">
      <c r="A684" s="26">
        <v>41904.564822638888</v>
      </c>
      <c r="B684" t="s">
        <v>126</v>
      </c>
      <c r="C684" t="s">
        <v>650</v>
      </c>
      <c r="D684" t="s">
        <v>649</v>
      </c>
    </row>
    <row r="685" spans="1:40" x14ac:dyDescent="0.2">
      <c r="A685" s="26">
        <v>41904.564822650464</v>
      </c>
      <c r="B685" t="s">
        <v>126</v>
      </c>
      <c r="C685" t="s">
        <v>651</v>
      </c>
      <c r="D685" t="s">
        <v>649</v>
      </c>
    </row>
    <row r="686" spans="1:40" x14ac:dyDescent="0.2">
      <c r="A686" s="26">
        <v>41904.564823229164</v>
      </c>
      <c r="B686" t="s">
        <v>130</v>
      </c>
      <c r="C686" t="s">
        <v>549</v>
      </c>
      <c r="D686" t="s">
        <v>652</v>
      </c>
    </row>
    <row r="687" spans="1:40" x14ac:dyDescent="0.2">
      <c r="A687" s="26">
        <v>41904.564823229164</v>
      </c>
      <c r="B687" t="s">
        <v>130</v>
      </c>
      <c r="C687" t="s">
        <v>549</v>
      </c>
      <c r="D687" t="s">
        <v>653</v>
      </c>
      <c r="E687" t="s">
        <v>133</v>
      </c>
      <c r="F687" t="s">
        <v>134</v>
      </c>
      <c r="G687" t="s">
        <v>135</v>
      </c>
      <c r="H687" t="s">
        <v>136</v>
      </c>
      <c r="I687">
        <v>1900000</v>
      </c>
      <c r="J687" t="s">
        <v>137</v>
      </c>
      <c r="K687">
        <v>1900000</v>
      </c>
      <c r="L687" t="s">
        <v>138</v>
      </c>
      <c r="M687">
        <v>500</v>
      </c>
      <c r="N687" t="s">
        <v>139</v>
      </c>
      <c r="O687" t="s">
        <v>140</v>
      </c>
      <c r="P687">
        <v>300</v>
      </c>
      <c r="Q687" t="s">
        <v>139</v>
      </c>
    </row>
    <row r="688" spans="1:40" x14ac:dyDescent="0.2">
      <c r="A688" s="26">
        <v>41904.564823229164</v>
      </c>
      <c r="B688" t="s">
        <v>130</v>
      </c>
      <c r="C688" t="s">
        <v>549</v>
      </c>
      <c r="D688" t="s">
        <v>654</v>
      </c>
      <c r="E688" t="s">
        <v>133</v>
      </c>
      <c r="F688" t="s">
        <v>134</v>
      </c>
      <c r="G688" t="s">
        <v>135</v>
      </c>
      <c r="H688" t="s">
        <v>142</v>
      </c>
      <c r="I688">
        <v>49</v>
      </c>
      <c r="J688" t="s">
        <v>139</v>
      </c>
      <c r="K688" t="s">
        <v>143</v>
      </c>
      <c r="L688">
        <v>130</v>
      </c>
      <c r="M688" t="s">
        <v>139</v>
      </c>
      <c r="N688" t="s">
        <v>144</v>
      </c>
      <c r="O688">
        <v>180</v>
      </c>
      <c r="P688" t="s">
        <v>139</v>
      </c>
      <c r="Q688" t="s">
        <v>145</v>
      </c>
      <c r="R688">
        <v>140</v>
      </c>
      <c r="S688" t="s">
        <v>139</v>
      </c>
      <c r="T688" t="s">
        <v>146</v>
      </c>
      <c r="U688">
        <v>80</v>
      </c>
      <c r="V688" t="s">
        <v>139</v>
      </c>
      <c r="W688" t="s">
        <v>147</v>
      </c>
      <c r="X688">
        <v>101</v>
      </c>
      <c r="Y688" t="s">
        <v>139</v>
      </c>
      <c r="Z688" t="s">
        <v>148</v>
      </c>
      <c r="AA688">
        <v>190</v>
      </c>
      <c r="AB688" t="s">
        <v>139</v>
      </c>
      <c r="AC688" t="s">
        <v>149</v>
      </c>
      <c r="AD688">
        <v>20</v>
      </c>
      <c r="AE688" t="s">
        <v>139</v>
      </c>
    </row>
    <row r="689" spans="1:40" x14ac:dyDescent="0.2">
      <c r="A689" s="26">
        <v>41904.564823229164</v>
      </c>
      <c r="B689" t="s">
        <v>130</v>
      </c>
      <c r="C689" t="s">
        <v>549</v>
      </c>
      <c r="D689" t="s">
        <v>655</v>
      </c>
    </row>
    <row r="690" spans="1:40" x14ac:dyDescent="0.2">
      <c r="A690" s="26">
        <v>41904.564823229164</v>
      </c>
      <c r="B690" t="s">
        <v>130</v>
      </c>
      <c r="C690" t="s">
        <v>549</v>
      </c>
      <c r="D690" t="s">
        <v>656</v>
      </c>
      <c r="E690" t="s">
        <v>133</v>
      </c>
      <c r="F690" t="s">
        <v>134</v>
      </c>
      <c r="G690" t="s">
        <v>135</v>
      </c>
      <c r="H690" t="s">
        <v>152</v>
      </c>
      <c r="I690">
        <v>50</v>
      </c>
      <c r="J690" t="s">
        <v>139</v>
      </c>
      <c r="K690" t="s">
        <v>153</v>
      </c>
      <c r="L690">
        <v>50</v>
      </c>
      <c r="M690" t="s">
        <v>139</v>
      </c>
      <c r="N690" t="s">
        <v>154</v>
      </c>
      <c r="O690">
        <v>50</v>
      </c>
      <c r="P690" t="s">
        <v>139</v>
      </c>
    </row>
    <row r="691" spans="1:40" x14ac:dyDescent="0.2">
      <c r="A691" s="26">
        <v>41904.564823229164</v>
      </c>
      <c r="B691" t="s">
        <v>130</v>
      </c>
      <c r="C691" t="s">
        <v>549</v>
      </c>
      <c r="D691" t="s">
        <v>657</v>
      </c>
      <c r="E691" t="s">
        <v>133</v>
      </c>
      <c r="F691" t="s">
        <v>134</v>
      </c>
      <c r="G691" t="s">
        <v>135</v>
      </c>
      <c r="H691" t="s">
        <v>156</v>
      </c>
      <c r="I691">
        <v>35</v>
      </c>
      <c r="J691" t="s">
        <v>139</v>
      </c>
      <c r="K691" t="s">
        <v>157</v>
      </c>
      <c r="L691">
        <v>5</v>
      </c>
      <c r="M691" t="s">
        <v>139</v>
      </c>
      <c r="N691" t="s">
        <v>158</v>
      </c>
      <c r="O691">
        <v>60</v>
      </c>
      <c r="P691" t="s">
        <v>139</v>
      </c>
    </row>
    <row r="692" spans="1:40" x14ac:dyDescent="0.2">
      <c r="A692" s="26">
        <v>41904.564823229164</v>
      </c>
      <c r="B692" t="s">
        <v>130</v>
      </c>
      <c r="C692" t="s">
        <v>549</v>
      </c>
      <c r="D692" t="s">
        <v>658</v>
      </c>
      <c r="E692" t="s">
        <v>133</v>
      </c>
      <c r="F692" t="s">
        <v>134</v>
      </c>
      <c r="G692" t="s">
        <v>135</v>
      </c>
      <c r="H692" t="s">
        <v>160</v>
      </c>
      <c r="I692">
        <v>1</v>
      </c>
      <c r="J692" t="s">
        <v>139</v>
      </c>
    </row>
    <row r="693" spans="1:40" x14ac:dyDescent="0.2">
      <c r="A693" s="26">
        <v>41904.564823229164</v>
      </c>
      <c r="B693" t="s">
        <v>130</v>
      </c>
      <c r="C693" t="s">
        <v>549</v>
      </c>
      <c r="D693" t="s">
        <v>659</v>
      </c>
      <c r="E693" t="s">
        <v>133</v>
      </c>
      <c r="F693" t="s">
        <v>134</v>
      </c>
      <c r="G693" t="s">
        <v>135</v>
      </c>
      <c r="H693" t="s">
        <v>162</v>
      </c>
      <c r="I693">
        <v>30</v>
      </c>
      <c r="J693" t="s">
        <v>139</v>
      </c>
      <c r="K693" t="s">
        <v>163</v>
      </c>
      <c r="L693">
        <v>30</v>
      </c>
      <c r="M693" t="s">
        <v>139</v>
      </c>
      <c r="N693" t="s">
        <v>164</v>
      </c>
      <c r="O693">
        <v>30</v>
      </c>
      <c r="P693" t="s">
        <v>139</v>
      </c>
      <c r="Q693" t="s">
        <v>165</v>
      </c>
      <c r="R693">
        <v>10</v>
      </c>
      <c r="S693" t="s">
        <v>139</v>
      </c>
      <c r="T693" t="s">
        <v>166</v>
      </c>
      <c r="U693">
        <v>20</v>
      </c>
      <c r="V693" t="s">
        <v>139</v>
      </c>
      <c r="W693" t="s">
        <v>167</v>
      </c>
      <c r="X693">
        <v>20</v>
      </c>
      <c r="Y693" t="s">
        <v>139</v>
      </c>
      <c r="Z693" t="s">
        <v>168</v>
      </c>
      <c r="AA693">
        <v>20</v>
      </c>
      <c r="AB693" t="s">
        <v>139</v>
      </c>
      <c r="AC693" t="s">
        <v>169</v>
      </c>
      <c r="AD693">
        <v>20</v>
      </c>
      <c r="AE693" t="s">
        <v>139</v>
      </c>
      <c r="AF693" t="s">
        <v>170</v>
      </c>
      <c r="AG693">
        <v>115200</v>
      </c>
      <c r="AH693" t="s">
        <v>139</v>
      </c>
      <c r="AI693" t="s">
        <v>171</v>
      </c>
      <c r="AJ693">
        <v>12000</v>
      </c>
      <c r="AK693" t="s">
        <v>139</v>
      </c>
      <c r="AL693" t="s">
        <v>172</v>
      </c>
      <c r="AM693">
        <v>30000</v>
      </c>
      <c r="AN693" t="s">
        <v>139</v>
      </c>
    </row>
    <row r="694" spans="1:40" x14ac:dyDescent="0.2">
      <c r="A694" s="26">
        <v>41904.564823229164</v>
      </c>
      <c r="B694" t="s">
        <v>130</v>
      </c>
      <c r="C694" t="s">
        <v>549</v>
      </c>
      <c r="D694" t="s">
        <v>660</v>
      </c>
      <c r="E694" t="s">
        <v>133</v>
      </c>
      <c r="F694" t="s">
        <v>134</v>
      </c>
      <c r="G694" t="s">
        <v>135</v>
      </c>
      <c r="H694" t="s">
        <v>174</v>
      </c>
      <c r="I694">
        <v>60</v>
      </c>
      <c r="J694" t="s">
        <v>139</v>
      </c>
      <c r="K694" t="s">
        <v>175</v>
      </c>
      <c r="L694">
        <v>40</v>
      </c>
      <c r="M694" t="s">
        <v>139</v>
      </c>
      <c r="N694" t="s">
        <v>176</v>
      </c>
      <c r="O694">
        <v>50</v>
      </c>
      <c r="P694" t="s">
        <v>139</v>
      </c>
      <c r="Q694" t="s">
        <v>177</v>
      </c>
      <c r="R694">
        <v>40</v>
      </c>
      <c r="S694" t="s">
        <v>139</v>
      </c>
      <c r="T694" t="s">
        <v>178</v>
      </c>
      <c r="U694">
        <v>60</v>
      </c>
      <c r="V694" t="s">
        <v>139</v>
      </c>
      <c r="W694" t="s">
        <v>179</v>
      </c>
      <c r="X694">
        <v>50</v>
      </c>
      <c r="Y694" t="s">
        <v>139</v>
      </c>
      <c r="Z694" t="s">
        <v>180</v>
      </c>
      <c r="AA694">
        <v>50</v>
      </c>
      <c r="AB694" t="s">
        <v>139</v>
      </c>
      <c r="AC694" t="s">
        <v>181</v>
      </c>
      <c r="AD694">
        <v>35</v>
      </c>
      <c r="AE694" t="s">
        <v>139</v>
      </c>
      <c r="AF694" t="s">
        <v>182</v>
      </c>
      <c r="AG694">
        <v>8</v>
      </c>
      <c r="AH694" t="s">
        <v>139</v>
      </c>
      <c r="AI694" t="s">
        <v>183</v>
      </c>
      <c r="AJ694">
        <v>90</v>
      </c>
      <c r="AK694" t="s">
        <v>139</v>
      </c>
      <c r="AL694" t="s">
        <v>184</v>
      </c>
      <c r="AM694">
        <v>1</v>
      </c>
      <c r="AN694" t="s">
        <v>139</v>
      </c>
    </row>
    <row r="695" spans="1:40" x14ac:dyDescent="0.2">
      <c r="A695" s="26">
        <v>41904.564823229164</v>
      </c>
      <c r="B695" t="s">
        <v>130</v>
      </c>
      <c r="C695" t="s">
        <v>549</v>
      </c>
      <c r="D695" t="s">
        <v>661</v>
      </c>
      <c r="E695" t="s">
        <v>133</v>
      </c>
      <c r="F695" t="s">
        <v>134</v>
      </c>
      <c r="G695" t="s">
        <v>135</v>
      </c>
      <c r="H695" t="s">
        <v>186</v>
      </c>
      <c r="I695">
        <v>33</v>
      </c>
      <c r="J695" t="s">
        <v>139</v>
      </c>
      <c r="K695" t="s">
        <v>187</v>
      </c>
      <c r="L695">
        <v>33</v>
      </c>
      <c r="M695" t="s">
        <v>139</v>
      </c>
      <c r="N695" t="s">
        <v>188</v>
      </c>
      <c r="O695">
        <v>34</v>
      </c>
      <c r="P695" t="s">
        <v>139</v>
      </c>
      <c r="Q695" t="s">
        <v>166</v>
      </c>
      <c r="R695">
        <v>20</v>
      </c>
      <c r="S695" t="s">
        <v>139</v>
      </c>
      <c r="T695" t="s">
        <v>167</v>
      </c>
      <c r="U695">
        <v>20</v>
      </c>
      <c r="V695" t="s">
        <v>139</v>
      </c>
      <c r="W695" t="s">
        <v>168</v>
      </c>
      <c r="X695">
        <v>20</v>
      </c>
      <c r="Y695" t="s">
        <v>139</v>
      </c>
      <c r="Z695" t="s">
        <v>189</v>
      </c>
      <c r="AA695">
        <v>20</v>
      </c>
      <c r="AB695" t="s">
        <v>139</v>
      </c>
      <c r="AC695" t="s">
        <v>190</v>
      </c>
      <c r="AD695">
        <v>20</v>
      </c>
      <c r="AE695" t="s">
        <v>139</v>
      </c>
      <c r="AF695" t="s">
        <v>191</v>
      </c>
      <c r="AG695">
        <v>20</v>
      </c>
      <c r="AH695" t="s">
        <v>139</v>
      </c>
      <c r="AI695" t="s">
        <v>170</v>
      </c>
      <c r="AJ695">
        <v>115200</v>
      </c>
      <c r="AK695" t="s">
        <v>139</v>
      </c>
      <c r="AL695" t="s">
        <v>171</v>
      </c>
      <c r="AM695">
        <v>12000</v>
      </c>
      <c r="AN695" t="s">
        <v>139</v>
      </c>
    </row>
    <row r="696" spans="1:40" x14ac:dyDescent="0.2">
      <c r="A696" s="26">
        <v>41904.564823229164</v>
      </c>
      <c r="B696" t="s">
        <v>130</v>
      </c>
      <c r="C696" t="s">
        <v>549</v>
      </c>
      <c r="D696" t="s">
        <v>654</v>
      </c>
      <c r="E696" t="s">
        <v>133</v>
      </c>
      <c r="F696" t="s">
        <v>134</v>
      </c>
      <c r="G696" t="s">
        <v>135</v>
      </c>
      <c r="H696" t="s">
        <v>142</v>
      </c>
      <c r="I696">
        <v>49</v>
      </c>
      <c r="J696" t="s">
        <v>139</v>
      </c>
      <c r="K696" t="s">
        <v>143</v>
      </c>
      <c r="L696">
        <v>130</v>
      </c>
      <c r="M696" t="s">
        <v>139</v>
      </c>
      <c r="N696" t="s">
        <v>144</v>
      </c>
      <c r="O696">
        <v>180</v>
      </c>
      <c r="P696" t="s">
        <v>139</v>
      </c>
      <c r="Q696" t="s">
        <v>145</v>
      </c>
      <c r="R696">
        <v>140</v>
      </c>
      <c r="S696" t="s">
        <v>139</v>
      </c>
      <c r="T696" t="s">
        <v>146</v>
      </c>
      <c r="U696">
        <v>80</v>
      </c>
      <c r="V696" t="s">
        <v>139</v>
      </c>
      <c r="W696" t="s">
        <v>147</v>
      </c>
      <c r="X696">
        <v>101</v>
      </c>
      <c r="Y696" t="s">
        <v>139</v>
      </c>
      <c r="Z696" t="s">
        <v>148</v>
      </c>
      <c r="AA696">
        <v>190</v>
      </c>
      <c r="AB696" t="s">
        <v>139</v>
      </c>
      <c r="AC696" t="s">
        <v>149</v>
      </c>
      <c r="AD696">
        <v>20</v>
      </c>
      <c r="AE696" t="s">
        <v>139</v>
      </c>
    </row>
    <row r="697" spans="1:40" x14ac:dyDescent="0.2">
      <c r="A697" s="26">
        <v>41904.564823229164</v>
      </c>
      <c r="B697" t="s">
        <v>130</v>
      </c>
      <c r="C697" t="s">
        <v>549</v>
      </c>
      <c r="D697" t="s">
        <v>655</v>
      </c>
    </row>
    <row r="698" spans="1:40" x14ac:dyDescent="0.2">
      <c r="A698" s="26">
        <v>41904.564823229164</v>
      </c>
      <c r="B698" t="s">
        <v>130</v>
      </c>
      <c r="C698" t="s">
        <v>549</v>
      </c>
      <c r="D698" t="s">
        <v>656</v>
      </c>
      <c r="E698" t="s">
        <v>133</v>
      </c>
      <c r="F698" t="s">
        <v>134</v>
      </c>
      <c r="G698" t="s">
        <v>135</v>
      </c>
      <c r="H698" t="s">
        <v>152</v>
      </c>
      <c r="I698">
        <v>50</v>
      </c>
      <c r="J698" t="s">
        <v>139</v>
      </c>
      <c r="K698" t="s">
        <v>153</v>
      </c>
      <c r="L698">
        <v>50</v>
      </c>
      <c r="M698" t="s">
        <v>139</v>
      </c>
      <c r="N698" t="s">
        <v>154</v>
      </c>
      <c r="O698">
        <v>50</v>
      </c>
      <c r="P698" t="s">
        <v>139</v>
      </c>
    </row>
    <row r="699" spans="1:40" x14ac:dyDescent="0.2">
      <c r="A699" s="26">
        <v>41904.564823229164</v>
      </c>
      <c r="B699" t="s">
        <v>130</v>
      </c>
      <c r="C699" t="s">
        <v>549</v>
      </c>
      <c r="D699" t="s">
        <v>657</v>
      </c>
      <c r="E699" t="s">
        <v>133</v>
      </c>
      <c r="F699" t="s">
        <v>134</v>
      </c>
      <c r="G699" t="s">
        <v>135</v>
      </c>
      <c r="H699" t="s">
        <v>156</v>
      </c>
      <c r="I699">
        <v>35</v>
      </c>
      <c r="J699" t="s">
        <v>139</v>
      </c>
      <c r="K699" t="s">
        <v>157</v>
      </c>
      <c r="L699">
        <v>5</v>
      </c>
      <c r="M699" t="s">
        <v>139</v>
      </c>
      <c r="N699" t="s">
        <v>158</v>
      </c>
      <c r="O699">
        <v>60</v>
      </c>
      <c r="P699" t="s">
        <v>139</v>
      </c>
    </row>
    <row r="700" spans="1:40" x14ac:dyDescent="0.2">
      <c r="A700" s="26">
        <v>41904.564823229164</v>
      </c>
      <c r="B700" t="s">
        <v>130</v>
      </c>
      <c r="C700" t="s">
        <v>549</v>
      </c>
      <c r="D700" t="s">
        <v>658</v>
      </c>
      <c r="E700" t="s">
        <v>133</v>
      </c>
      <c r="F700" t="s">
        <v>134</v>
      </c>
      <c r="G700" t="s">
        <v>135</v>
      </c>
      <c r="H700" t="s">
        <v>160</v>
      </c>
      <c r="I700">
        <v>1</v>
      </c>
      <c r="J700" t="s">
        <v>139</v>
      </c>
    </row>
    <row r="701" spans="1:40" x14ac:dyDescent="0.2">
      <c r="A701" s="26">
        <v>41904.564823229164</v>
      </c>
      <c r="B701" t="s">
        <v>130</v>
      </c>
      <c r="C701" t="s">
        <v>549</v>
      </c>
      <c r="D701" t="s">
        <v>659</v>
      </c>
      <c r="E701" t="s">
        <v>133</v>
      </c>
      <c r="F701" t="s">
        <v>134</v>
      </c>
      <c r="G701" t="s">
        <v>135</v>
      </c>
      <c r="H701" t="s">
        <v>162</v>
      </c>
      <c r="I701">
        <v>30</v>
      </c>
      <c r="J701" t="s">
        <v>139</v>
      </c>
      <c r="K701" t="s">
        <v>163</v>
      </c>
      <c r="L701">
        <v>30</v>
      </c>
      <c r="M701" t="s">
        <v>139</v>
      </c>
      <c r="N701" t="s">
        <v>164</v>
      </c>
      <c r="O701">
        <v>30</v>
      </c>
      <c r="P701" t="s">
        <v>139</v>
      </c>
      <c r="Q701" t="s">
        <v>165</v>
      </c>
      <c r="R701">
        <v>10</v>
      </c>
      <c r="S701" t="s">
        <v>139</v>
      </c>
      <c r="T701" t="s">
        <v>166</v>
      </c>
      <c r="U701">
        <v>20</v>
      </c>
      <c r="V701" t="s">
        <v>139</v>
      </c>
      <c r="W701" t="s">
        <v>167</v>
      </c>
      <c r="X701">
        <v>20</v>
      </c>
      <c r="Y701" t="s">
        <v>139</v>
      </c>
      <c r="Z701" t="s">
        <v>168</v>
      </c>
      <c r="AA701">
        <v>20</v>
      </c>
      <c r="AB701" t="s">
        <v>139</v>
      </c>
      <c r="AC701" t="s">
        <v>169</v>
      </c>
      <c r="AD701">
        <v>20</v>
      </c>
      <c r="AE701" t="s">
        <v>139</v>
      </c>
      <c r="AF701" t="s">
        <v>170</v>
      </c>
      <c r="AG701">
        <v>115200</v>
      </c>
      <c r="AH701" t="s">
        <v>139</v>
      </c>
      <c r="AI701" t="s">
        <v>171</v>
      </c>
      <c r="AJ701">
        <v>12000</v>
      </c>
      <c r="AK701" t="s">
        <v>139</v>
      </c>
      <c r="AL701" t="s">
        <v>172</v>
      </c>
      <c r="AM701">
        <v>30000</v>
      </c>
      <c r="AN701" t="s">
        <v>139</v>
      </c>
    </row>
    <row r="702" spans="1:40" x14ac:dyDescent="0.2">
      <c r="A702" s="26">
        <v>41904.564823229164</v>
      </c>
      <c r="B702" t="s">
        <v>130</v>
      </c>
      <c r="C702" t="s">
        <v>549</v>
      </c>
      <c r="D702" t="s">
        <v>660</v>
      </c>
      <c r="E702" t="s">
        <v>133</v>
      </c>
      <c r="F702" t="s">
        <v>134</v>
      </c>
      <c r="G702" t="s">
        <v>135</v>
      </c>
      <c r="H702" t="s">
        <v>174</v>
      </c>
      <c r="I702">
        <v>60</v>
      </c>
      <c r="J702" t="s">
        <v>139</v>
      </c>
      <c r="K702" t="s">
        <v>175</v>
      </c>
      <c r="L702">
        <v>40</v>
      </c>
      <c r="M702" t="s">
        <v>139</v>
      </c>
      <c r="N702" t="s">
        <v>176</v>
      </c>
      <c r="O702">
        <v>50</v>
      </c>
      <c r="P702" t="s">
        <v>139</v>
      </c>
      <c r="Q702" t="s">
        <v>177</v>
      </c>
      <c r="R702">
        <v>40</v>
      </c>
      <c r="S702" t="s">
        <v>139</v>
      </c>
      <c r="T702" t="s">
        <v>178</v>
      </c>
      <c r="U702">
        <v>60</v>
      </c>
      <c r="V702" t="s">
        <v>139</v>
      </c>
      <c r="W702" t="s">
        <v>179</v>
      </c>
      <c r="X702">
        <v>50</v>
      </c>
      <c r="Y702" t="s">
        <v>139</v>
      </c>
      <c r="Z702" t="s">
        <v>180</v>
      </c>
      <c r="AA702">
        <v>50</v>
      </c>
      <c r="AB702" t="s">
        <v>139</v>
      </c>
      <c r="AC702" t="s">
        <v>181</v>
      </c>
      <c r="AD702">
        <v>35</v>
      </c>
      <c r="AE702" t="s">
        <v>139</v>
      </c>
      <c r="AF702" t="s">
        <v>182</v>
      </c>
      <c r="AG702">
        <v>8</v>
      </c>
      <c r="AH702" t="s">
        <v>139</v>
      </c>
      <c r="AI702" t="s">
        <v>183</v>
      </c>
      <c r="AJ702">
        <v>90</v>
      </c>
      <c r="AK702" t="s">
        <v>139</v>
      </c>
      <c r="AL702" t="s">
        <v>184</v>
      </c>
      <c r="AM702">
        <v>1</v>
      </c>
      <c r="AN702" t="s">
        <v>139</v>
      </c>
    </row>
    <row r="703" spans="1:40" x14ac:dyDescent="0.2">
      <c r="A703" s="26">
        <v>41904.564823229164</v>
      </c>
      <c r="B703" t="s">
        <v>130</v>
      </c>
      <c r="C703" t="s">
        <v>549</v>
      </c>
      <c r="D703" t="s">
        <v>661</v>
      </c>
      <c r="E703" t="s">
        <v>133</v>
      </c>
      <c r="F703" t="s">
        <v>134</v>
      </c>
      <c r="G703" t="s">
        <v>135</v>
      </c>
      <c r="H703" t="s">
        <v>186</v>
      </c>
      <c r="I703">
        <v>33</v>
      </c>
      <c r="J703" t="s">
        <v>139</v>
      </c>
      <c r="K703" t="s">
        <v>187</v>
      </c>
      <c r="L703">
        <v>33</v>
      </c>
      <c r="M703" t="s">
        <v>139</v>
      </c>
      <c r="N703" t="s">
        <v>188</v>
      </c>
      <c r="O703">
        <v>34</v>
      </c>
      <c r="P703" t="s">
        <v>139</v>
      </c>
      <c r="Q703" t="s">
        <v>166</v>
      </c>
      <c r="R703">
        <v>20</v>
      </c>
      <c r="S703" t="s">
        <v>139</v>
      </c>
      <c r="T703" t="s">
        <v>167</v>
      </c>
      <c r="U703">
        <v>20</v>
      </c>
      <c r="V703" t="s">
        <v>139</v>
      </c>
      <c r="W703" t="s">
        <v>168</v>
      </c>
      <c r="X703">
        <v>20</v>
      </c>
      <c r="Y703" t="s">
        <v>139</v>
      </c>
      <c r="Z703" t="s">
        <v>189</v>
      </c>
      <c r="AA703">
        <v>20</v>
      </c>
      <c r="AB703" t="s">
        <v>139</v>
      </c>
      <c r="AC703" t="s">
        <v>190</v>
      </c>
      <c r="AD703">
        <v>20</v>
      </c>
      <c r="AE703" t="s">
        <v>139</v>
      </c>
      <c r="AF703" t="s">
        <v>191</v>
      </c>
      <c r="AG703">
        <v>20</v>
      </c>
      <c r="AH703" t="s">
        <v>139</v>
      </c>
      <c r="AI703" t="s">
        <v>170</v>
      </c>
      <c r="AJ703">
        <v>115200</v>
      </c>
      <c r="AK703" t="s">
        <v>139</v>
      </c>
      <c r="AL703" t="s">
        <v>171</v>
      </c>
      <c r="AM703">
        <v>12000</v>
      </c>
      <c r="AN703" t="s">
        <v>139</v>
      </c>
    </row>
    <row r="704" spans="1:40" x14ac:dyDescent="0.2">
      <c r="A704" s="26">
        <v>41904.56482324074</v>
      </c>
      <c r="B704" t="s">
        <v>130</v>
      </c>
      <c r="C704" t="s">
        <v>549</v>
      </c>
      <c r="D704" t="s">
        <v>662</v>
      </c>
      <c r="E704" t="s">
        <v>193</v>
      </c>
      <c r="F704" t="s">
        <v>663</v>
      </c>
      <c r="G704" t="s">
        <v>664</v>
      </c>
      <c r="H704" t="s">
        <v>665</v>
      </c>
    </row>
    <row r="705" spans="1:40" x14ac:dyDescent="0.2">
      <c r="A705" s="26">
        <v>41904.56482324074</v>
      </c>
      <c r="B705" t="s">
        <v>130</v>
      </c>
      <c r="C705" t="s">
        <v>549</v>
      </c>
      <c r="D705" t="s">
        <v>666</v>
      </c>
      <c r="E705" t="s">
        <v>193</v>
      </c>
      <c r="F705" t="s">
        <v>194</v>
      </c>
      <c r="G705" t="s">
        <v>195</v>
      </c>
    </row>
    <row r="706" spans="1:40" x14ac:dyDescent="0.2">
      <c r="A706" s="26">
        <v>41904.56482324074</v>
      </c>
      <c r="B706" t="s">
        <v>130</v>
      </c>
      <c r="C706" t="s">
        <v>546</v>
      </c>
      <c r="D706" t="s">
        <v>667</v>
      </c>
    </row>
    <row r="707" spans="1:40" x14ac:dyDescent="0.2">
      <c r="A707" s="26">
        <v>41904.56482324074</v>
      </c>
      <c r="B707" t="s">
        <v>130</v>
      </c>
      <c r="C707" t="s">
        <v>546</v>
      </c>
      <c r="D707" t="s">
        <v>668</v>
      </c>
      <c r="E707" t="s">
        <v>133</v>
      </c>
      <c r="F707" t="s">
        <v>134</v>
      </c>
      <c r="G707" t="s">
        <v>135</v>
      </c>
      <c r="H707" t="s">
        <v>136</v>
      </c>
      <c r="I707">
        <v>1900000</v>
      </c>
      <c r="J707" t="s">
        <v>137</v>
      </c>
      <c r="K707">
        <v>1900000</v>
      </c>
      <c r="L707" t="s">
        <v>138</v>
      </c>
      <c r="M707">
        <v>500</v>
      </c>
      <c r="N707" t="s">
        <v>139</v>
      </c>
      <c r="O707" t="s">
        <v>140</v>
      </c>
      <c r="P707">
        <v>300</v>
      </c>
      <c r="Q707" t="s">
        <v>139</v>
      </c>
    </row>
    <row r="708" spans="1:40" x14ac:dyDescent="0.2">
      <c r="A708" s="26">
        <v>41904.56482324074</v>
      </c>
      <c r="B708" t="s">
        <v>130</v>
      </c>
      <c r="C708" t="s">
        <v>546</v>
      </c>
      <c r="D708" t="s">
        <v>669</v>
      </c>
      <c r="E708" t="s">
        <v>133</v>
      </c>
      <c r="F708" t="s">
        <v>134</v>
      </c>
      <c r="G708" t="s">
        <v>135</v>
      </c>
      <c r="H708" t="s">
        <v>142</v>
      </c>
      <c r="I708">
        <v>49</v>
      </c>
      <c r="J708" t="s">
        <v>139</v>
      </c>
      <c r="K708" t="s">
        <v>143</v>
      </c>
      <c r="L708">
        <v>130</v>
      </c>
      <c r="M708" t="s">
        <v>139</v>
      </c>
      <c r="N708" t="s">
        <v>144</v>
      </c>
      <c r="O708">
        <v>180</v>
      </c>
      <c r="P708" t="s">
        <v>139</v>
      </c>
      <c r="Q708" t="s">
        <v>145</v>
      </c>
      <c r="R708">
        <v>140</v>
      </c>
      <c r="S708" t="s">
        <v>139</v>
      </c>
      <c r="T708" t="s">
        <v>146</v>
      </c>
      <c r="U708">
        <v>80</v>
      </c>
      <c r="V708" t="s">
        <v>139</v>
      </c>
      <c r="W708" t="s">
        <v>147</v>
      </c>
      <c r="X708">
        <v>101</v>
      </c>
      <c r="Y708" t="s">
        <v>139</v>
      </c>
      <c r="Z708" t="s">
        <v>148</v>
      </c>
      <c r="AA708">
        <v>190</v>
      </c>
      <c r="AB708" t="s">
        <v>139</v>
      </c>
      <c r="AC708" t="s">
        <v>149</v>
      </c>
      <c r="AD708">
        <v>20</v>
      </c>
      <c r="AE708" t="s">
        <v>139</v>
      </c>
    </row>
    <row r="709" spans="1:40" x14ac:dyDescent="0.2">
      <c r="A709" s="26">
        <v>41904.56482324074</v>
      </c>
      <c r="B709" t="s">
        <v>130</v>
      </c>
      <c r="C709" t="s">
        <v>546</v>
      </c>
      <c r="D709" t="s">
        <v>670</v>
      </c>
    </row>
    <row r="710" spans="1:40" x14ac:dyDescent="0.2">
      <c r="A710" s="26">
        <v>41904.56482324074</v>
      </c>
      <c r="B710" t="s">
        <v>130</v>
      </c>
      <c r="C710" t="s">
        <v>546</v>
      </c>
      <c r="D710" t="s">
        <v>671</v>
      </c>
      <c r="E710" t="s">
        <v>133</v>
      </c>
      <c r="F710" t="s">
        <v>134</v>
      </c>
      <c r="G710" t="s">
        <v>135</v>
      </c>
      <c r="H710" t="s">
        <v>152</v>
      </c>
      <c r="I710">
        <v>50</v>
      </c>
      <c r="J710" t="s">
        <v>139</v>
      </c>
      <c r="K710" t="s">
        <v>153</v>
      </c>
      <c r="L710">
        <v>50</v>
      </c>
      <c r="M710" t="s">
        <v>139</v>
      </c>
      <c r="N710" t="s">
        <v>154</v>
      </c>
      <c r="O710">
        <v>50</v>
      </c>
      <c r="P710" t="s">
        <v>139</v>
      </c>
    </row>
    <row r="711" spans="1:40" x14ac:dyDescent="0.2">
      <c r="A711" s="26">
        <v>41904.56482324074</v>
      </c>
      <c r="B711" t="s">
        <v>130</v>
      </c>
      <c r="C711" t="s">
        <v>546</v>
      </c>
      <c r="D711" t="s">
        <v>672</v>
      </c>
      <c r="E711" t="s">
        <v>133</v>
      </c>
      <c r="F711" t="s">
        <v>134</v>
      </c>
      <c r="G711" t="s">
        <v>135</v>
      </c>
      <c r="H711" t="s">
        <v>156</v>
      </c>
      <c r="I711">
        <v>35</v>
      </c>
      <c r="J711" t="s">
        <v>139</v>
      </c>
      <c r="K711" t="s">
        <v>157</v>
      </c>
      <c r="L711">
        <v>5</v>
      </c>
      <c r="M711" t="s">
        <v>139</v>
      </c>
      <c r="N711" t="s">
        <v>158</v>
      </c>
      <c r="O711">
        <v>60</v>
      </c>
      <c r="P711" t="s">
        <v>139</v>
      </c>
    </row>
    <row r="712" spans="1:40" x14ac:dyDescent="0.2">
      <c r="A712" s="26">
        <v>41904.56482324074</v>
      </c>
      <c r="B712" t="s">
        <v>130</v>
      </c>
      <c r="C712" t="s">
        <v>546</v>
      </c>
      <c r="D712" t="s">
        <v>673</v>
      </c>
      <c r="E712" t="s">
        <v>133</v>
      </c>
      <c r="F712" t="s">
        <v>134</v>
      </c>
      <c r="G712" t="s">
        <v>135</v>
      </c>
      <c r="H712" t="s">
        <v>160</v>
      </c>
      <c r="I712">
        <v>1</v>
      </c>
      <c r="J712" t="s">
        <v>139</v>
      </c>
    </row>
    <row r="713" spans="1:40" x14ac:dyDescent="0.2">
      <c r="A713" s="26">
        <v>41904.56482324074</v>
      </c>
      <c r="B713" t="s">
        <v>130</v>
      </c>
      <c r="C713" t="s">
        <v>546</v>
      </c>
      <c r="D713" t="s">
        <v>674</v>
      </c>
      <c r="E713" t="s">
        <v>133</v>
      </c>
      <c r="F713" t="s">
        <v>134</v>
      </c>
      <c r="G713" t="s">
        <v>135</v>
      </c>
      <c r="H713" t="s">
        <v>162</v>
      </c>
      <c r="I713">
        <v>30</v>
      </c>
      <c r="J713" t="s">
        <v>139</v>
      </c>
      <c r="K713" t="s">
        <v>163</v>
      </c>
      <c r="L713">
        <v>30</v>
      </c>
      <c r="M713" t="s">
        <v>139</v>
      </c>
      <c r="N713" t="s">
        <v>164</v>
      </c>
      <c r="O713">
        <v>30</v>
      </c>
      <c r="P713" t="s">
        <v>139</v>
      </c>
      <c r="Q713" t="s">
        <v>165</v>
      </c>
      <c r="R713">
        <v>10</v>
      </c>
      <c r="S713" t="s">
        <v>139</v>
      </c>
      <c r="T713" t="s">
        <v>166</v>
      </c>
      <c r="U713">
        <v>20</v>
      </c>
      <c r="V713" t="s">
        <v>139</v>
      </c>
      <c r="W713" t="s">
        <v>167</v>
      </c>
      <c r="X713">
        <v>20</v>
      </c>
      <c r="Y713" t="s">
        <v>139</v>
      </c>
      <c r="Z713" t="s">
        <v>168</v>
      </c>
      <c r="AA713">
        <v>20</v>
      </c>
      <c r="AB713" t="s">
        <v>139</v>
      </c>
      <c r="AC713" t="s">
        <v>169</v>
      </c>
      <c r="AD713">
        <v>20</v>
      </c>
      <c r="AE713" t="s">
        <v>139</v>
      </c>
      <c r="AF713" t="s">
        <v>170</v>
      </c>
      <c r="AG713">
        <v>115200</v>
      </c>
      <c r="AH713" t="s">
        <v>139</v>
      </c>
      <c r="AI713" t="s">
        <v>171</v>
      </c>
      <c r="AJ713">
        <v>12000</v>
      </c>
      <c r="AK713" t="s">
        <v>139</v>
      </c>
      <c r="AL713" t="s">
        <v>172</v>
      </c>
      <c r="AM713">
        <v>30000</v>
      </c>
      <c r="AN713" t="s">
        <v>139</v>
      </c>
    </row>
    <row r="714" spans="1:40" x14ac:dyDescent="0.2">
      <c r="A714" s="26">
        <v>41904.564823252316</v>
      </c>
      <c r="B714" t="s">
        <v>130</v>
      </c>
      <c r="C714" t="s">
        <v>548</v>
      </c>
      <c r="D714" t="s">
        <v>675</v>
      </c>
      <c r="E714" t="s">
        <v>133</v>
      </c>
      <c r="F714" t="s">
        <v>134</v>
      </c>
      <c r="G714" t="s">
        <v>135</v>
      </c>
      <c r="H714" t="s">
        <v>136</v>
      </c>
      <c r="I714">
        <v>1900000</v>
      </c>
      <c r="J714" t="s">
        <v>137</v>
      </c>
      <c r="K714">
        <v>1900000</v>
      </c>
      <c r="L714" t="s">
        <v>138</v>
      </c>
      <c r="M714">
        <v>500</v>
      </c>
      <c r="N714" t="s">
        <v>139</v>
      </c>
      <c r="O714" t="s">
        <v>140</v>
      </c>
      <c r="P714">
        <v>300</v>
      </c>
      <c r="Q714" t="s">
        <v>139</v>
      </c>
    </row>
    <row r="715" spans="1:40" x14ac:dyDescent="0.2">
      <c r="A715" s="26">
        <v>41904.564823252316</v>
      </c>
      <c r="B715" t="s">
        <v>130</v>
      </c>
      <c r="C715" t="s">
        <v>548</v>
      </c>
      <c r="D715" t="s">
        <v>676</v>
      </c>
    </row>
    <row r="716" spans="1:40" x14ac:dyDescent="0.2">
      <c r="A716" s="26">
        <v>41904.564823252316</v>
      </c>
      <c r="B716" t="s">
        <v>130</v>
      </c>
      <c r="C716" t="s">
        <v>546</v>
      </c>
      <c r="D716" t="s">
        <v>677</v>
      </c>
      <c r="E716" t="s">
        <v>133</v>
      </c>
      <c r="F716" t="s">
        <v>134</v>
      </c>
      <c r="G716" t="s">
        <v>135</v>
      </c>
      <c r="H716" t="s">
        <v>174</v>
      </c>
      <c r="I716">
        <v>60</v>
      </c>
      <c r="J716" t="s">
        <v>139</v>
      </c>
      <c r="K716" t="s">
        <v>175</v>
      </c>
      <c r="L716">
        <v>40</v>
      </c>
      <c r="M716" t="s">
        <v>139</v>
      </c>
      <c r="N716" t="s">
        <v>176</v>
      </c>
      <c r="O716">
        <v>50</v>
      </c>
      <c r="P716" t="s">
        <v>139</v>
      </c>
      <c r="Q716" t="s">
        <v>177</v>
      </c>
      <c r="R716">
        <v>40</v>
      </c>
      <c r="S716" t="s">
        <v>139</v>
      </c>
      <c r="T716" t="s">
        <v>178</v>
      </c>
      <c r="U716">
        <v>60</v>
      </c>
      <c r="V716" t="s">
        <v>139</v>
      </c>
      <c r="W716" t="s">
        <v>179</v>
      </c>
      <c r="X716">
        <v>50</v>
      </c>
      <c r="Y716" t="s">
        <v>139</v>
      </c>
      <c r="Z716" t="s">
        <v>180</v>
      </c>
      <c r="AA716">
        <v>50</v>
      </c>
      <c r="AB716" t="s">
        <v>139</v>
      </c>
      <c r="AC716" t="s">
        <v>181</v>
      </c>
      <c r="AD716">
        <v>35</v>
      </c>
      <c r="AE716" t="s">
        <v>139</v>
      </c>
      <c r="AF716" t="s">
        <v>182</v>
      </c>
      <c r="AG716">
        <v>8</v>
      </c>
      <c r="AH716" t="s">
        <v>139</v>
      </c>
      <c r="AI716" t="s">
        <v>183</v>
      </c>
      <c r="AJ716">
        <v>90</v>
      </c>
      <c r="AK716" t="s">
        <v>139</v>
      </c>
      <c r="AL716" t="s">
        <v>184</v>
      </c>
      <c r="AM716">
        <v>1</v>
      </c>
      <c r="AN716" t="s">
        <v>139</v>
      </c>
    </row>
    <row r="717" spans="1:40" x14ac:dyDescent="0.2">
      <c r="A717" s="26">
        <v>41904.564823252316</v>
      </c>
      <c r="B717" t="s">
        <v>130</v>
      </c>
      <c r="C717" t="s">
        <v>546</v>
      </c>
      <c r="D717" t="s">
        <v>678</v>
      </c>
      <c r="E717" t="s">
        <v>133</v>
      </c>
      <c r="F717" t="s">
        <v>134</v>
      </c>
      <c r="G717" t="s">
        <v>135</v>
      </c>
      <c r="H717" t="s">
        <v>186</v>
      </c>
      <c r="I717">
        <v>33</v>
      </c>
      <c r="J717" t="s">
        <v>139</v>
      </c>
      <c r="K717" t="s">
        <v>187</v>
      </c>
      <c r="L717">
        <v>33</v>
      </c>
      <c r="M717" t="s">
        <v>139</v>
      </c>
      <c r="N717" t="s">
        <v>188</v>
      </c>
      <c r="O717">
        <v>34</v>
      </c>
      <c r="P717" t="s">
        <v>139</v>
      </c>
      <c r="Q717" t="s">
        <v>166</v>
      </c>
      <c r="R717">
        <v>20</v>
      </c>
      <c r="S717" t="s">
        <v>139</v>
      </c>
      <c r="T717" t="s">
        <v>167</v>
      </c>
      <c r="U717">
        <v>20</v>
      </c>
      <c r="V717" t="s">
        <v>139</v>
      </c>
      <c r="W717" t="s">
        <v>168</v>
      </c>
      <c r="X717">
        <v>20</v>
      </c>
      <c r="Y717" t="s">
        <v>139</v>
      </c>
      <c r="Z717" t="s">
        <v>189</v>
      </c>
      <c r="AA717">
        <v>20</v>
      </c>
      <c r="AB717" t="s">
        <v>139</v>
      </c>
      <c r="AC717" t="s">
        <v>190</v>
      </c>
      <c r="AD717">
        <v>20</v>
      </c>
      <c r="AE717" t="s">
        <v>139</v>
      </c>
      <c r="AF717" t="s">
        <v>191</v>
      </c>
      <c r="AG717">
        <v>20</v>
      </c>
      <c r="AH717" t="s">
        <v>139</v>
      </c>
      <c r="AI717" t="s">
        <v>170</v>
      </c>
      <c r="AJ717">
        <v>115200</v>
      </c>
      <c r="AK717" t="s">
        <v>139</v>
      </c>
      <c r="AL717" t="s">
        <v>171</v>
      </c>
      <c r="AM717">
        <v>12000</v>
      </c>
      <c r="AN717" t="s">
        <v>139</v>
      </c>
    </row>
    <row r="718" spans="1:40" x14ac:dyDescent="0.2">
      <c r="A718" s="26">
        <v>41904.564823252316</v>
      </c>
      <c r="B718" t="s">
        <v>130</v>
      </c>
      <c r="C718" t="s">
        <v>546</v>
      </c>
      <c r="D718" t="s">
        <v>669</v>
      </c>
      <c r="E718" t="s">
        <v>133</v>
      </c>
      <c r="F718" t="s">
        <v>134</v>
      </c>
      <c r="G718" t="s">
        <v>135</v>
      </c>
      <c r="H718" t="s">
        <v>142</v>
      </c>
      <c r="I718">
        <v>49</v>
      </c>
      <c r="J718" t="s">
        <v>139</v>
      </c>
      <c r="K718" t="s">
        <v>143</v>
      </c>
      <c r="L718">
        <v>130</v>
      </c>
      <c r="M718" t="s">
        <v>139</v>
      </c>
      <c r="N718" t="s">
        <v>144</v>
      </c>
      <c r="O718">
        <v>180</v>
      </c>
      <c r="P718" t="s">
        <v>139</v>
      </c>
      <c r="Q718" t="s">
        <v>145</v>
      </c>
      <c r="R718">
        <v>140</v>
      </c>
      <c r="S718" t="s">
        <v>139</v>
      </c>
      <c r="T718" t="s">
        <v>146</v>
      </c>
      <c r="U718">
        <v>80</v>
      </c>
      <c r="V718" t="s">
        <v>139</v>
      </c>
      <c r="W718" t="s">
        <v>147</v>
      </c>
      <c r="X718">
        <v>101</v>
      </c>
      <c r="Y718" t="s">
        <v>139</v>
      </c>
      <c r="Z718" t="s">
        <v>148</v>
      </c>
      <c r="AA718">
        <v>190</v>
      </c>
      <c r="AB718" t="s">
        <v>139</v>
      </c>
      <c r="AC718" t="s">
        <v>149</v>
      </c>
      <c r="AD718">
        <v>20</v>
      </c>
      <c r="AE718" t="s">
        <v>139</v>
      </c>
    </row>
    <row r="719" spans="1:40" x14ac:dyDescent="0.2">
      <c r="A719" s="26">
        <v>41904.564823252316</v>
      </c>
      <c r="B719" t="s">
        <v>130</v>
      </c>
      <c r="C719" t="s">
        <v>546</v>
      </c>
      <c r="D719" t="s">
        <v>670</v>
      </c>
    </row>
    <row r="720" spans="1:40" x14ac:dyDescent="0.2">
      <c r="A720" s="26">
        <v>41904.564823252316</v>
      </c>
      <c r="B720" t="s">
        <v>130</v>
      </c>
      <c r="C720" t="s">
        <v>546</v>
      </c>
      <c r="D720" t="s">
        <v>671</v>
      </c>
      <c r="E720" t="s">
        <v>133</v>
      </c>
      <c r="F720" t="s">
        <v>134</v>
      </c>
      <c r="G720" t="s">
        <v>135</v>
      </c>
      <c r="H720" t="s">
        <v>152</v>
      </c>
      <c r="I720">
        <v>50</v>
      </c>
      <c r="J720" t="s">
        <v>139</v>
      </c>
      <c r="K720" t="s">
        <v>153</v>
      </c>
      <c r="L720">
        <v>50</v>
      </c>
      <c r="M720" t="s">
        <v>139</v>
      </c>
      <c r="N720" t="s">
        <v>154</v>
      </c>
      <c r="O720">
        <v>50</v>
      </c>
      <c r="P720" t="s">
        <v>139</v>
      </c>
    </row>
    <row r="721" spans="1:40" x14ac:dyDescent="0.2">
      <c r="A721" s="26">
        <v>41904.564823252316</v>
      </c>
      <c r="B721" t="s">
        <v>130</v>
      </c>
      <c r="C721" t="s">
        <v>546</v>
      </c>
      <c r="D721" t="s">
        <v>672</v>
      </c>
      <c r="E721" t="s">
        <v>133</v>
      </c>
      <c r="F721" t="s">
        <v>134</v>
      </c>
      <c r="G721" t="s">
        <v>135</v>
      </c>
      <c r="H721" t="s">
        <v>156</v>
      </c>
      <c r="I721">
        <v>35</v>
      </c>
      <c r="J721" t="s">
        <v>139</v>
      </c>
      <c r="K721" t="s">
        <v>157</v>
      </c>
      <c r="L721">
        <v>5</v>
      </c>
      <c r="M721" t="s">
        <v>139</v>
      </c>
      <c r="N721" t="s">
        <v>158</v>
      </c>
      <c r="O721">
        <v>60</v>
      </c>
      <c r="P721" t="s">
        <v>139</v>
      </c>
    </row>
    <row r="722" spans="1:40" x14ac:dyDescent="0.2">
      <c r="A722" s="26">
        <v>41904.564823252316</v>
      </c>
      <c r="B722" t="s">
        <v>130</v>
      </c>
      <c r="C722" t="s">
        <v>546</v>
      </c>
      <c r="D722" t="s">
        <v>673</v>
      </c>
      <c r="E722" t="s">
        <v>133</v>
      </c>
      <c r="F722" t="s">
        <v>134</v>
      </c>
      <c r="G722" t="s">
        <v>135</v>
      </c>
      <c r="H722" t="s">
        <v>160</v>
      </c>
      <c r="I722">
        <v>1</v>
      </c>
      <c r="J722" t="s">
        <v>139</v>
      </c>
    </row>
    <row r="723" spans="1:40" x14ac:dyDescent="0.2">
      <c r="A723" s="26">
        <v>41904.564823252316</v>
      </c>
      <c r="B723" t="s">
        <v>130</v>
      </c>
      <c r="C723" t="s">
        <v>546</v>
      </c>
      <c r="D723" t="s">
        <v>674</v>
      </c>
      <c r="E723" t="s">
        <v>133</v>
      </c>
      <c r="F723" t="s">
        <v>134</v>
      </c>
      <c r="G723" t="s">
        <v>135</v>
      </c>
      <c r="H723" t="s">
        <v>162</v>
      </c>
      <c r="I723">
        <v>30</v>
      </c>
      <c r="J723" t="s">
        <v>139</v>
      </c>
      <c r="K723" t="s">
        <v>163</v>
      </c>
      <c r="L723">
        <v>30</v>
      </c>
      <c r="M723" t="s">
        <v>139</v>
      </c>
      <c r="N723" t="s">
        <v>164</v>
      </c>
      <c r="O723">
        <v>30</v>
      </c>
      <c r="P723" t="s">
        <v>139</v>
      </c>
      <c r="Q723" t="s">
        <v>165</v>
      </c>
      <c r="R723">
        <v>10</v>
      </c>
      <c r="S723" t="s">
        <v>139</v>
      </c>
      <c r="T723" t="s">
        <v>166</v>
      </c>
      <c r="U723">
        <v>20</v>
      </c>
      <c r="V723" t="s">
        <v>139</v>
      </c>
      <c r="W723" t="s">
        <v>167</v>
      </c>
      <c r="X723">
        <v>20</v>
      </c>
      <c r="Y723" t="s">
        <v>139</v>
      </c>
      <c r="Z723" t="s">
        <v>168</v>
      </c>
      <c r="AA723">
        <v>20</v>
      </c>
      <c r="AB723" t="s">
        <v>139</v>
      </c>
      <c r="AC723" t="s">
        <v>169</v>
      </c>
      <c r="AD723">
        <v>20</v>
      </c>
      <c r="AE723" t="s">
        <v>139</v>
      </c>
      <c r="AF723" t="s">
        <v>170</v>
      </c>
      <c r="AG723">
        <v>115200</v>
      </c>
      <c r="AH723" t="s">
        <v>139</v>
      </c>
      <c r="AI723" t="s">
        <v>171</v>
      </c>
      <c r="AJ723">
        <v>12000</v>
      </c>
      <c r="AK723" t="s">
        <v>139</v>
      </c>
      <c r="AL723" t="s">
        <v>172</v>
      </c>
      <c r="AM723">
        <v>30000</v>
      </c>
      <c r="AN723" t="s">
        <v>139</v>
      </c>
    </row>
    <row r="724" spans="1:40" x14ac:dyDescent="0.2">
      <c r="A724" s="26">
        <v>41904.564823252316</v>
      </c>
      <c r="B724" t="s">
        <v>130</v>
      </c>
      <c r="C724" t="s">
        <v>546</v>
      </c>
      <c r="D724" t="s">
        <v>677</v>
      </c>
      <c r="E724" t="s">
        <v>133</v>
      </c>
      <c r="F724" t="s">
        <v>134</v>
      </c>
      <c r="G724" t="s">
        <v>135</v>
      </c>
      <c r="H724" t="s">
        <v>174</v>
      </c>
      <c r="I724">
        <v>60</v>
      </c>
      <c r="J724" t="s">
        <v>139</v>
      </c>
      <c r="K724" t="s">
        <v>175</v>
      </c>
      <c r="L724">
        <v>40</v>
      </c>
      <c r="M724" t="s">
        <v>139</v>
      </c>
      <c r="N724" t="s">
        <v>176</v>
      </c>
      <c r="O724">
        <v>50</v>
      </c>
      <c r="P724" t="s">
        <v>139</v>
      </c>
      <c r="Q724" t="s">
        <v>177</v>
      </c>
      <c r="R724">
        <v>40</v>
      </c>
      <c r="S724" t="s">
        <v>139</v>
      </c>
      <c r="T724" t="s">
        <v>178</v>
      </c>
      <c r="U724">
        <v>60</v>
      </c>
      <c r="V724" t="s">
        <v>139</v>
      </c>
      <c r="W724" t="s">
        <v>179</v>
      </c>
      <c r="X724">
        <v>50</v>
      </c>
      <c r="Y724" t="s">
        <v>139</v>
      </c>
      <c r="Z724" t="s">
        <v>180</v>
      </c>
      <c r="AA724">
        <v>50</v>
      </c>
      <c r="AB724" t="s">
        <v>139</v>
      </c>
      <c r="AC724" t="s">
        <v>181</v>
      </c>
      <c r="AD724">
        <v>35</v>
      </c>
      <c r="AE724" t="s">
        <v>139</v>
      </c>
      <c r="AF724" t="s">
        <v>182</v>
      </c>
      <c r="AG724">
        <v>8</v>
      </c>
      <c r="AH724" t="s">
        <v>139</v>
      </c>
      <c r="AI724" t="s">
        <v>183</v>
      </c>
      <c r="AJ724">
        <v>90</v>
      </c>
      <c r="AK724" t="s">
        <v>139</v>
      </c>
      <c r="AL724" t="s">
        <v>184</v>
      </c>
      <c r="AM724">
        <v>1</v>
      </c>
      <c r="AN724" t="s">
        <v>139</v>
      </c>
    </row>
    <row r="725" spans="1:40" x14ac:dyDescent="0.2">
      <c r="A725" s="26">
        <v>41904.564823252316</v>
      </c>
      <c r="B725" t="s">
        <v>130</v>
      </c>
      <c r="C725" t="s">
        <v>546</v>
      </c>
      <c r="D725" t="s">
        <v>678</v>
      </c>
      <c r="E725" t="s">
        <v>133</v>
      </c>
      <c r="F725" t="s">
        <v>134</v>
      </c>
      <c r="G725" t="s">
        <v>135</v>
      </c>
      <c r="H725" t="s">
        <v>186</v>
      </c>
      <c r="I725">
        <v>33</v>
      </c>
      <c r="J725" t="s">
        <v>139</v>
      </c>
      <c r="K725" t="s">
        <v>187</v>
      </c>
      <c r="L725">
        <v>33</v>
      </c>
      <c r="M725" t="s">
        <v>139</v>
      </c>
      <c r="N725" t="s">
        <v>188</v>
      </c>
      <c r="O725">
        <v>34</v>
      </c>
      <c r="P725" t="s">
        <v>139</v>
      </c>
      <c r="Q725" t="s">
        <v>166</v>
      </c>
      <c r="R725">
        <v>20</v>
      </c>
      <c r="S725" t="s">
        <v>139</v>
      </c>
      <c r="T725" t="s">
        <v>167</v>
      </c>
      <c r="U725">
        <v>20</v>
      </c>
      <c r="V725" t="s">
        <v>139</v>
      </c>
      <c r="W725" t="s">
        <v>168</v>
      </c>
      <c r="X725">
        <v>20</v>
      </c>
      <c r="Y725" t="s">
        <v>139</v>
      </c>
      <c r="Z725" t="s">
        <v>189</v>
      </c>
      <c r="AA725">
        <v>20</v>
      </c>
      <c r="AB725" t="s">
        <v>139</v>
      </c>
      <c r="AC725" t="s">
        <v>190</v>
      </c>
      <c r="AD725">
        <v>20</v>
      </c>
      <c r="AE725" t="s">
        <v>139</v>
      </c>
      <c r="AF725" t="s">
        <v>191</v>
      </c>
      <c r="AG725">
        <v>20</v>
      </c>
      <c r="AH725" t="s">
        <v>139</v>
      </c>
      <c r="AI725" t="s">
        <v>170</v>
      </c>
      <c r="AJ725">
        <v>115200</v>
      </c>
      <c r="AK725" t="s">
        <v>139</v>
      </c>
      <c r="AL725" t="s">
        <v>171</v>
      </c>
      <c r="AM725">
        <v>12000</v>
      </c>
      <c r="AN725" t="s">
        <v>139</v>
      </c>
    </row>
    <row r="726" spans="1:40" x14ac:dyDescent="0.2">
      <c r="A726" s="26">
        <v>41904.564823252316</v>
      </c>
      <c r="B726" t="s">
        <v>130</v>
      </c>
      <c r="C726" t="s">
        <v>546</v>
      </c>
      <c r="D726" t="s">
        <v>679</v>
      </c>
      <c r="E726" t="s">
        <v>193</v>
      </c>
      <c r="F726" t="s">
        <v>194</v>
      </c>
      <c r="G726" t="s">
        <v>195</v>
      </c>
    </row>
    <row r="727" spans="1:40" x14ac:dyDescent="0.2">
      <c r="A727" s="26">
        <v>41904.564823252316</v>
      </c>
      <c r="B727" t="s">
        <v>130</v>
      </c>
      <c r="C727" t="s">
        <v>546</v>
      </c>
      <c r="D727" t="s">
        <v>680</v>
      </c>
      <c r="E727" t="s">
        <v>193</v>
      </c>
      <c r="F727" t="s">
        <v>681</v>
      </c>
      <c r="G727" t="s">
        <v>682</v>
      </c>
      <c r="H727" t="s">
        <v>683</v>
      </c>
    </row>
    <row r="728" spans="1:40" x14ac:dyDescent="0.2">
      <c r="A728" s="26">
        <v>41904.564823263892</v>
      </c>
      <c r="B728" t="s">
        <v>130</v>
      </c>
      <c r="C728" t="s">
        <v>547</v>
      </c>
      <c r="D728" t="s">
        <v>684</v>
      </c>
    </row>
    <row r="729" spans="1:40" x14ac:dyDescent="0.2">
      <c r="A729" s="26">
        <v>41904.564823263892</v>
      </c>
      <c r="B729" t="s">
        <v>130</v>
      </c>
      <c r="C729" t="s">
        <v>547</v>
      </c>
      <c r="D729" t="s">
        <v>685</v>
      </c>
      <c r="E729" t="s">
        <v>133</v>
      </c>
      <c r="F729" t="s">
        <v>134</v>
      </c>
      <c r="G729" t="s">
        <v>135</v>
      </c>
      <c r="H729" t="s">
        <v>136</v>
      </c>
      <c r="I729">
        <v>1900000</v>
      </c>
      <c r="J729" t="s">
        <v>137</v>
      </c>
      <c r="K729">
        <v>1900000</v>
      </c>
      <c r="L729" t="s">
        <v>138</v>
      </c>
      <c r="M729">
        <v>500</v>
      </c>
      <c r="N729" t="s">
        <v>139</v>
      </c>
      <c r="O729" t="s">
        <v>140</v>
      </c>
      <c r="P729">
        <v>300</v>
      </c>
      <c r="Q729" t="s">
        <v>139</v>
      </c>
    </row>
    <row r="730" spans="1:40" x14ac:dyDescent="0.2">
      <c r="A730" s="26">
        <v>41904.564823263892</v>
      </c>
      <c r="B730" t="s">
        <v>130</v>
      </c>
      <c r="C730" t="s">
        <v>547</v>
      </c>
      <c r="D730" t="s">
        <v>686</v>
      </c>
      <c r="E730" t="s">
        <v>133</v>
      </c>
      <c r="F730" t="s">
        <v>134</v>
      </c>
      <c r="G730" t="s">
        <v>135</v>
      </c>
      <c r="H730" t="s">
        <v>142</v>
      </c>
      <c r="I730">
        <v>49</v>
      </c>
      <c r="J730" t="s">
        <v>139</v>
      </c>
      <c r="K730" t="s">
        <v>143</v>
      </c>
      <c r="L730">
        <v>130</v>
      </c>
      <c r="M730" t="s">
        <v>139</v>
      </c>
      <c r="N730" t="s">
        <v>144</v>
      </c>
      <c r="O730">
        <v>180</v>
      </c>
      <c r="P730" t="s">
        <v>139</v>
      </c>
      <c r="Q730" t="s">
        <v>145</v>
      </c>
      <c r="R730">
        <v>140</v>
      </c>
      <c r="S730" t="s">
        <v>139</v>
      </c>
      <c r="T730" t="s">
        <v>146</v>
      </c>
      <c r="U730">
        <v>80</v>
      </c>
      <c r="V730" t="s">
        <v>139</v>
      </c>
      <c r="W730" t="s">
        <v>147</v>
      </c>
      <c r="X730">
        <v>101</v>
      </c>
      <c r="Y730" t="s">
        <v>139</v>
      </c>
      <c r="Z730" t="s">
        <v>148</v>
      </c>
      <c r="AA730">
        <v>190</v>
      </c>
      <c r="AB730" t="s">
        <v>139</v>
      </c>
      <c r="AC730" t="s">
        <v>149</v>
      </c>
      <c r="AD730">
        <v>20</v>
      </c>
      <c r="AE730" t="s">
        <v>139</v>
      </c>
    </row>
    <row r="731" spans="1:40" x14ac:dyDescent="0.2">
      <c r="A731" s="26">
        <v>41904.564823263892</v>
      </c>
      <c r="B731" t="s">
        <v>130</v>
      </c>
      <c r="C731" t="s">
        <v>547</v>
      </c>
      <c r="D731" t="s">
        <v>687</v>
      </c>
    </row>
    <row r="732" spans="1:40" x14ac:dyDescent="0.2">
      <c r="A732" s="26">
        <v>41904.564823263892</v>
      </c>
      <c r="B732" t="s">
        <v>130</v>
      </c>
      <c r="C732" t="s">
        <v>547</v>
      </c>
      <c r="D732" t="s">
        <v>688</v>
      </c>
      <c r="E732" t="s">
        <v>133</v>
      </c>
      <c r="F732" t="s">
        <v>134</v>
      </c>
      <c r="G732" t="s">
        <v>135</v>
      </c>
      <c r="H732" t="s">
        <v>152</v>
      </c>
      <c r="I732">
        <v>50</v>
      </c>
      <c r="J732" t="s">
        <v>139</v>
      </c>
      <c r="K732" t="s">
        <v>153</v>
      </c>
      <c r="L732">
        <v>50</v>
      </c>
      <c r="M732" t="s">
        <v>139</v>
      </c>
      <c r="N732" t="s">
        <v>154</v>
      </c>
      <c r="O732">
        <v>50</v>
      </c>
      <c r="P732" t="s">
        <v>139</v>
      </c>
    </row>
    <row r="733" spans="1:40" x14ac:dyDescent="0.2">
      <c r="A733" s="26">
        <v>41904.564823263892</v>
      </c>
      <c r="B733" t="s">
        <v>130</v>
      </c>
      <c r="C733" t="s">
        <v>547</v>
      </c>
      <c r="D733" t="s">
        <v>689</v>
      </c>
      <c r="E733" t="s">
        <v>133</v>
      </c>
      <c r="F733" t="s">
        <v>134</v>
      </c>
      <c r="G733" t="s">
        <v>135</v>
      </c>
      <c r="H733" t="s">
        <v>156</v>
      </c>
      <c r="I733">
        <v>35</v>
      </c>
      <c r="J733" t="s">
        <v>139</v>
      </c>
      <c r="K733" t="s">
        <v>157</v>
      </c>
      <c r="L733">
        <v>5</v>
      </c>
      <c r="M733" t="s">
        <v>139</v>
      </c>
      <c r="N733" t="s">
        <v>158</v>
      </c>
      <c r="O733">
        <v>60</v>
      </c>
      <c r="P733" t="s">
        <v>139</v>
      </c>
    </row>
    <row r="734" spans="1:40" x14ac:dyDescent="0.2">
      <c r="A734" s="26">
        <v>41904.564823263892</v>
      </c>
      <c r="B734" t="s">
        <v>130</v>
      </c>
      <c r="C734" t="s">
        <v>547</v>
      </c>
      <c r="D734" t="s">
        <v>690</v>
      </c>
      <c r="E734" t="s">
        <v>133</v>
      </c>
      <c r="F734" t="s">
        <v>134</v>
      </c>
      <c r="G734" t="s">
        <v>135</v>
      </c>
      <c r="H734" t="s">
        <v>160</v>
      </c>
      <c r="I734">
        <v>1</v>
      </c>
      <c r="J734" t="s">
        <v>139</v>
      </c>
    </row>
    <row r="735" spans="1:40" x14ac:dyDescent="0.2">
      <c r="A735" s="26">
        <v>41904.564823263892</v>
      </c>
      <c r="B735" t="s">
        <v>130</v>
      </c>
      <c r="C735" t="s">
        <v>547</v>
      </c>
      <c r="D735" t="s">
        <v>691</v>
      </c>
      <c r="E735" t="s">
        <v>133</v>
      </c>
      <c r="F735" t="s">
        <v>134</v>
      </c>
      <c r="G735" t="s">
        <v>135</v>
      </c>
      <c r="H735" t="s">
        <v>162</v>
      </c>
      <c r="I735">
        <v>30</v>
      </c>
      <c r="J735" t="s">
        <v>139</v>
      </c>
      <c r="K735" t="s">
        <v>163</v>
      </c>
      <c r="L735">
        <v>30</v>
      </c>
      <c r="M735" t="s">
        <v>139</v>
      </c>
      <c r="N735" t="s">
        <v>164</v>
      </c>
      <c r="O735">
        <v>30</v>
      </c>
      <c r="P735" t="s">
        <v>139</v>
      </c>
      <c r="Q735" t="s">
        <v>165</v>
      </c>
      <c r="R735">
        <v>10</v>
      </c>
      <c r="S735" t="s">
        <v>139</v>
      </c>
      <c r="T735" t="s">
        <v>166</v>
      </c>
      <c r="U735">
        <v>20</v>
      </c>
      <c r="V735" t="s">
        <v>139</v>
      </c>
      <c r="W735" t="s">
        <v>167</v>
      </c>
      <c r="X735">
        <v>20</v>
      </c>
      <c r="Y735" t="s">
        <v>139</v>
      </c>
      <c r="Z735" t="s">
        <v>168</v>
      </c>
      <c r="AA735">
        <v>20</v>
      </c>
      <c r="AB735" t="s">
        <v>139</v>
      </c>
      <c r="AC735" t="s">
        <v>169</v>
      </c>
      <c r="AD735">
        <v>20</v>
      </c>
      <c r="AE735" t="s">
        <v>139</v>
      </c>
      <c r="AF735" t="s">
        <v>170</v>
      </c>
      <c r="AG735">
        <v>115200</v>
      </c>
      <c r="AH735" t="s">
        <v>139</v>
      </c>
      <c r="AI735" t="s">
        <v>171</v>
      </c>
      <c r="AJ735">
        <v>12000</v>
      </c>
      <c r="AK735" t="s">
        <v>139</v>
      </c>
      <c r="AL735" t="s">
        <v>172</v>
      </c>
      <c r="AM735">
        <v>30000</v>
      </c>
      <c r="AN735" t="s">
        <v>139</v>
      </c>
    </row>
    <row r="736" spans="1:40" x14ac:dyDescent="0.2">
      <c r="A736" s="26">
        <v>41904.564823263892</v>
      </c>
      <c r="B736" t="s">
        <v>130</v>
      </c>
      <c r="C736" t="s">
        <v>547</v>
      </c>
      <c r="D736" t="s">
        <v>692</v>
      </c>
      <c r="E736" t="s">
        <v>133</v>
      </c>
      <c r="F736" t="s">
        <v>134</v>
      </c>
      <c r="G736" t="s">
        <v>135</v>
      </c>
      <c r="H736" t="s">
        <v>174</v>
      </c>
      <c r="I736">
        <v>60</v>
      </c>
      <c r="J736" t="s">
        <v>139</v>
      </c>
      <c r="K736" t="s">
        <v>175</v>
      </c>
      <c r="L736">
        <v>40</v>
      </c>
      <c r="M736" t="s">
        <v>139</v>
      </c>
      <c r="N736" t="s">
        <v>176</v>
      </c>
      <c r="O736">
        <v>50</v>
      </c>
      <c r="P736" t="s">
        <v>139</v>
      </c>
      <c r="Q736" t="s">
        <v>177</v>
      </c>
      <c r="R736">
        <v>40</v>
      </c>
      <c r="S736" t="s">
        <v>139</v>
      </c>
      <c r="T736" t="s">
        <v>178</v>
      </c>
      <c r="U736">
        <v>60</v>
      </c>
      <c r="V736" t="s">
        <v>139</v>
      </c>
      <c r="W736" t="s">
        <v>179</v>
      </c>
      <c r="X736">
        <v>50</v>
      </c>
      <c r="Y736" t="s">
        <v>139</v>
      </c>
      <c r="Z736" t="s">
        <v>180</v>
      </c>
      <c r="AA736">
        <v>50</v>
      </c>
      <c r="AB736" t="s">
        <v>139</v>
      </c>
      <c r="AC736" t="s">
        <v>181</v>
      </c>
      <c r="AD736">
        <v>35</v>
      </c>
      <c r="AE736" t="s">
        <v>139</v>
      </c>
      <c r="AF736" t="s">
        <v>182</v>
      </c>
      <c r="AG736">
        <v>8</v>
      </c>
      <c r="AH736" t="s">
        <v>139</v>
      </c>
      <c r="AI736" t="s">
        <v>183</v>
      </c>
      <c r="AJ736">
        <v>90</v>
      </c>
      <c r="AK736" t="s">
        <v>139</v>
      </c>
      <c r="AL736" t="s">
        <v>184</v>
      </c>
      <c r="AM736">
        <v>1</v>
      </c>
      <c r="AN736" t="s">
        <v>139</v>
      </c>
    </row>
    <row r="737" spans="1:40" x14ac:dyDescent="0.2">
      <c r="A737" s="26">
        <v>41904.564823263892</v>
      </c>
      <c r="B737" t="s">
        <v>130</v>
      </c>
      <c r="C737" t="s">
        <v>547</v>
      </c>
      <c r="D737" t="s">
        <v>693</v>
      </c>
      <c r="E737" t="s">
        <v>133</v>
      </c>
      <c r="F737" t="s">
        <v>134</v>
      </c>
      <c r="G737" t="s">
        <v>135</v>
      </c>
      <c r="H737" t="s">
        <v>186</v>
      </c>
      <c r="I737">
        <v>33</v>
      </c>
      <c r="J737" t="s">
        <v>139</v>
      </c>
      <c r="K737" t="s">
        <v>187</v>
      </c>
      <c r="L737">
        <v>33</v>
      </c>
      <c r="M737" t="s">
        <v>139</v>
      </c>
      <c r="N737" t="s">
        <v>188</v>
      </c>
      <c r="O737">
        <v>34</v>
      </c>
      <c r="P737" t="s">
        <v>139</v>
      </c>
      <c r="Q737" t="s">
        <v>166</v>
      </c>
      <c r="R737">
        <v>20</v>
      </c>
      <c r="S737" t="s">
        <v>139</v>
      </c>
      <c r="T737" t="s">
        <v>167</v>
      </c>
      <c r="U737">
        <v>20</v>
      </c>
      <c r="V737" t="s">
        <v>139</v>
      </c>
      <c r="W737" t="s">
        <v>168</v>
      </c>
      <c r="X737">
        <v>20</v>
      </c>
      <c r="Y737" t="s">
        <v>139</v>
      </c>
      <c r="Z737" t="s">
        <v>189</v>
      </c>
      <c r="AA737">
        <v>20</v>
      </c>
      <c r="AB737" t="s">
        <v>139</v>
      </c>
      <c r="AC737" t="s">
        <v>190</v>
      </c>
      <c r="AD737">
        <v>20</v>
      </c>
      <c r="AE737" t="s">
        <v>139</v>
      </c>
      <c r="AF737" t="s">
        <v>191</v>
      </c>
      <c r="AG737">
        <v>20</v>
      </c>
      <c r="AH737" t="s">
        <v>139</v>
      </c>
      <c r="AI737" t="s">
        <v>170</v>
      </c>
      <c r="AJ737">
        <v>115200</v>
      </c>
      <c r="AK737" t="s">
        <v>139</v>
      </c>
      <c r="AL737" t="s">
        <v>171</v>
      </c>
      <c r="AM737">
        <v>12000</v>
      </c>
      <c r="AN737" t="s">
        <v>139</v>
      </c>
    </row>
    <row r="738" spans="1:40" x14ac:dyDescent="0.2">
      <c r="A738" s="26">
        <v>41904.564823263892</v>
      </c>
      <c r="B738" t="s">
        <v>130</v>
      </c>
      <c r="C738" t="s">
        <v>547</v>
      </c>
      <c r="D738" t="s">
        <v>686</v>
      </c>
      <c r="E738" t="s">
        <v>133</v>
      </c>
      <c r="F738" t="s">
        <v>134</v>
      </c>
      <c r="G738" t="s">
        <v>135</v>
      </c>
      <c r="H738" t="s">
        <v>142</v>
      </c>
      <c r="I738">
        <v>49</v>
      </c>
      <c r="J738" t="s">
        <v>139</v>
      </c>
      <c r="K738" t="s">
        <v>143</v>
      </c>
      <c r="L738">
        <v>130</v>
      </c>
      <c r="M738" t="s">
        <v>139</v>
      </c>
      <c r="N738" t="s">
        <v>144</v>
      </c>
      <c r="O738">
        <v>180</v>
      </c>
      <c r="P738" t="s">
        <v>139</v>
      </c>
      <c r="Q738" t="s">
        <v>145</v>
      </c>
      <c r="R738">
        <v>140</v>
      </c>
      <c r="S738" t="s">
        <v>139</v>
      </c>
      <c r="T738" t="s">
        <v>146</v>
      </c>
      <c r="U738">
        <v>80</v>
      </c>
      <c r="V738" t="s">
        <v>139</v>
      </c>
      <c r="W738" t="s">
        <v>147</v>
      </c>
      <c r="X738">
        <v>101</v>
      </c>
      <c r="Y738" t="s">
        <v>139</v>
      </c>
      <c r="Z738" t="s">
        <v>148</v>
      </c>
      <c r="AA738">
        <v>190</v>
      </c>
      <c r="AB738" t="s">
        <v>139</v>
      </c>
      <c r="AC738" t="s">
        <v>149</v>
      </c>
      <c r="AD738">
        <v>20</v>
      </c>
      <c r="AE738" t="s">
        <v>139</v>
      </c>
    </row>
    <row r="739" spans="1:40" x14ac:dyDescent="0.2">
      <c r="A739" s="26">
        <v>41904.564823263892</v>
      </c>
      <c r="B739" t="s">
        <v>130</v>
      </c>
      <c r="C739" t="s">
        <v>547</v>
      </c>
      <c r="D739" t="s">
        <v>687</v>
      </c>
    </row>
    <row r="740" spans="1:40" x14ac:dyDescent="0.2">
      <c r="A740" s="26">
        <v>41904.564823263892</v>
      </c>
      <c r="B740" t="s">
        <v>130</v>
      </c>
      <c r="C740" t="s">
        <v>547</v>
      </c>
      <c r="D740" t="s">
        <v>688</v>
      </c>
      <c r="E740" t="s">
        <v>133</v>
      </c>
      <c r="F740" t="s">
        <v>134</v>
      </c>
      <c r="G740" t="s">
        <v>135</v>
      </c>
      <c r="H740" t="s">
        <v>152</v>
      </c>
      <c r="I740">
        <v>50</v>
      </c>
      <c r="J740" t="s">
        <v>139</v>
      </c>
      <c r="K740" t="s">
        <v>153</v>
      </c>
      <c r="L740">
        <v>50</v>
      </c>
      <c r="M740" t="s">
        <v>139</v>
      </c>
      <c r="N740" t="s">
        <v>154</v>
      </c>
      <c r="O740">
        <v>50</v>
      </c>
      <c r="P740" t="s">
        <v>139</v>
      </c>
    </row>
    <row r="741" spans="1:40" x14ac:dyDescent="0.2">
      <c r="A741" s="26">
        <v>41904.564823263892</v>
      </c>
      <c r="B741" t="s">
        <v>130</v>
      </c>
      <c r="C741" t="s">
        <v>547</v>
      </c>
      <c r="D741" t="s">
        <v>689</v>
      </c>
      <c r="E741" t="s">
        <v>133</v>
      </c>
      <c r="F741" t="s">
        <v>134</v>
      </c>
      <c r="G741" t="s">
        <v>135</v>
      </c>
      <c r="H741" t="s">
        <v>156</v>
      </c>
      <c r="I741">
        <v>35</v>
      </c>
      <c r="J741" t="s">
        <v>139</v>
      </c>
      <c r="K741" t="s">
        <v>157</v>
      </c>
      <c r="L741">
        <v>5</v>
      </c>
      <c r="M741" t="s">
        <v>139</v>
      </c>
      <c r="N741" t="s">
        <v>158</v>
      </c>
      <c r="O741">
        <v>60</v>
      </c>
      <c r="P741" t="s">
        <v>139</v>
      </c>
    </row>
    <row r="742" spans="1:40" x14ac:dyDescent="0.2">
      <c r="A742" s="26">
        <v>41904.564823263892</v>
      </c>
      <c r="B742" t="s">
        <v>130</v>
      </c>
      <c r="C742" t="s">
        <v>547</v>
      </c>
      <c r="D742" t="s">
        <v>690</v>
      </c>
      <c r="E742" t="s">
        <v>133</v>
      </c>
      <c r="F742" t="s">
        <v>134</v>
      </c>
      <c r="G742" t="s">
        <v>135</v>
      </c>
      <c r="H742" t="s">
        <v>160</v>
      </c>
      <c r="I742">
        <v>1</v>
      </c>
      <c r="J742" t="s">
        <v>139</v>
      </c>
    </row>
    <row r="743" spans="1:40" x14ac:dyDescent="0.2">
      <c r="A743" s="26">
        <v>41904.564823263892</v>
      </c>
      <c r="B743" t="s">
        <v>130</v>
      </c>
      <c r="C743" t="s">
        <v>547</v>
      </c>
      <c r="D743" t="s">
        <v>691</v>
      </c>
      <c r="E743" t="s">
        <v>133</v>
      </c>
      <c r="F743" t="s">
        <v>134</v>
      </c>
      <c r="G743" t="s">
        <v>135</v>
      </c>
      <c r="H743" t="s">
        <v>162</v>
      </c>
      <c r="I743">
        <v>30</v>
      </c>
      <c r="J743" t="s">
        <v>139</v>
      </c>
      <c r="K743" t="s">
        <v>163</v>
      </c>
      <c r="L743">
        <v>30</v>
      </c>
      <c r="M743" t="s">
        <v>139</v>
      </c>
      <c r="N743" t="s">
        <v>164</v>
      </c>
      <c r="O743">
        <v>30</v>
      </c>
      <c r="P743" t="s">
        <v>139</v>
      </c>
      <c r="Q743" t="s">
        <v>165</v>
      </c>
      <c r="R743">
        <v>10</v>
      </c>
      <c r="S743" t="s">
        <v>139</v>
      </c>
      <c r="T743" t="s">
        <v>166</v>
      </c>
      <c r="U743">
        <v>20</v>
      </c>
      <c r="V743" t="s">
        <v>139</v>
      </c>
      <c r="W743" t="s">
        <v>167</v>
      </c>
      <c r="X743">
        <v>20</v>
      </c>
      <c r="Y743" t="s">
        <v>139</v>
      </c>
      <c r="Z743" t="s">
        <v>168</v>
      </c>
      <c r="AA743">
        <v>20</v>
      </c>
      <c r="AB743" t="s">
        <v>139</v>
      </c>
      <c r="AC743" t="s">
        <v>169</v>
      </c>
      <c r="AD743">
        <v>20</v>
      </c>
      <c r="AE743" t="s">
        <v>139</v>
      </c>
      <c r="AF743" t="s">
        <v>170</v>
      </c>
      <c r="AG743">
        <v>115200</v>
      </c>
      <c r="AH743" t="s">
        <v>139</v>
      </c>
      <c r="AI743" t="s">
        <v>171</v>
      </c>
      <c r="AJ743">
        <v>12000</v>
      </c>
      <c r="AK743" t="s">
        <v>139</v>
      </c>
      <c r="AL743" t="s">
        <v>172</v>
      </c>
      <c r="AM743">
        <v>30000</v>
      </c>
      <c r="AN743" t="s">
        <v>139</v>
      </c>
    </row>
    <row r="744" spans="1:40" x14ac:dyDescent="0.2">
      <c r="A744" s="26">
        <v>41904.564823263892</v>
      </c>
      <c r="B744" t="s">
        <v>130</v>
      </c>
      <c r="C744" t="s">
        <v>547</v>
      </c>
      <c r="D744" t="s">
        <v>692</v>
      </c>
      <c r="E744" t="s">
        <v>133</v>
      </c>
      <c r="F744" t="s">
        <v>134</v>
      </c>
      <c r="G744" t="s">
        <v>135</v>
      </c>
      <c r="H744" t="s">
        <v>174</v>
      </c>
      <c r="I744">
        <v>60</v>
      </c>
      <c r="J744" t="s">
        <v>139</v>
      </c>
      <c r="K744" t="s">
        <v>175</v>
      </c>
      <c r="L744">
        <v>40</v>
      </c>
      <c r="M744" t="s">
        <v>139</v>
      </c>
      <c r="N744" t="s">
        <v>176</v>
      </c>
      <c r="O744">
        <v>50</v>
      </c>
      <c r="P744" t="s">
        <v>139</v>
      </c>
      <c r="Q744" t="s">
        <v>177</v>
      </c>
      <c r="R744">
        <v>40</v>
      </c>
      <c r="S744" t="s">
        <v>139</v>
      </c>
      <c r="T744" t="s">
        <v>178</v>
      </c>
      <c r="U744">
        <v>60</v>
      </c>
      <c r="V744" t="s">
        <v>139</v>
      </c>
      <c r="W744" t="s">
        <v>179</v>
      </c>
      <c r="X744">
        <v>50</v>
      </c>
      <c r="Y744" t="s">
        <v>139</v>
      </c>
      <c r="Z744" t="s">
        <v>180</v>
      </c>
      <c r="AA744">
        <v>50</v>
      </c>
      <c r="AB744" t="s">
        <v>139</v>
      </c>
      <c r="AC744" t="s">
        <v>181</v>
      </c>
      <c r="AD744">
        <v>35</v>
      </c>
      <c r="AE744" t="s">
        <v>139</v>
      </c>
      <c r="AF744" t="s">
        <v>182</v>
      </c>
      <c r="AG744">
        <v>8</v>
      </c>
      <c r="AH744" t="s">
        <v>139</v>
      </c>
      <c r="AI744" t="s">
        <v>183</v>
      </c>
      <c r="AJ744">
        <v>90</v>
      </c>
      <c r="AK744" t="s">
        <v>139</v>
      </c>
      <c r="AL744" t="s">
        <v>184</v>
      </c>
      <c r="AM744">
        <v>1</v>
      </c>
      <c r="AN744" t="s">
        <v>139</v>
      </c>
    </row>
    <row r="745" spans="1:40" x14ac:dyDescent="0.2">
      <c r="A745" s="26">
        <v>41904.564823263892</v>
      </c>
      <c r="B745" t="s">
        <v>130</v>
      </c>
      <c r="C745" t="s">
        <v>547</v>
      </c>
      <c r="D745" t="s">
        <v>693</v>
      </c>
      <c r="E745" t="s">
        <v>133</v>
      </c>
      <c r="F745" t="s">
        <v>134</v>
      </c>
      <c r="G745" t="s">
        <v>135</v>
      </c>
      <c r="H745" t="s">
        <v>186</v>
      </c>
      <c r="I745">
        <v>33</v>
      </c>
      <c r="J745" t="s">
        <v>139</v>
      </c>
      <c r="K745" t="s">
        <v>187</v>
      </c>
      <c r="L745">
        <v>33</v>
      </c>
      <c r="M745" t="s">
        <v>139</v>
      </c>
      <c r="N745" t="s">
        <v>188</v>
      </c>
      <c r="O745">
        <v>34</v>
      </c>
      <c r="P745" t="s">
        <v>139</v>
      </c>
      <c r="Q745" t="s">
        <v>166</v>
      </c>
      <c r="R745">
        <v>20</v>
      </c>
      <c r="S745" t="s">
        <v>139</v>
      </c>
      <c r="T745" t="s">
        <v>167</v>
      </c>
      <c r="U745">
        <v>20</v>
      </c>
      <c r="V745" t="s">
        <v>139</v>
      </c>
      <c r="W745" t="s">
        <v>168</v>
      </c>
      <c r="X745">
        <v>20</v>
      </c>
      <c r="Y745" t="s">
        <v>139</v>
      </c>
      <c r="Z745" t="s">
        <v>189</v>
      </c>
      <c r="AA745">
        <v>20</v>
      </c>
      <c r="AB745" t="s">
        <v>139</v>
      </c>
      <c r="AC745" t="s">
        <v>190</v>
      </c>
      <c r="AD745">
        <v>20</v>
      </c>
      <c r="AE745" t="s">
        <v>139</v>
      </c>
      <c r="AF745" t="s">
        <v>191</v>
      </c>
      <c r="AG745">
        <v>20</v>
      </c>
      <c r="AH745" t="s">
        <v>139</v>
      </c>
      <c r="AI745" t="s">
        <v>170</v>
      </c>
      <c r="AJ745">
        <v>115200</v>
      </c>
      <c r="AK745" t="s">
        <v>139</v>
      </c>
      <c r="AL745" t="s">
        <v>171</v>
      </c>
      <c r="AM745">
        <v>12000</v>
      </c>
      <c r="AN745" t="s">
        <v>139</v>
      </c>
    </row>
    <row r="746" spans="1:40" x14ac:dyDescent="0.2">
      <c r="A746" s="26">
        <v>41904.564823263892</v>
      </c>
      <c r="B746" t="s">
        <v>130</v>
      </c>
      <c r="C746" t="s">
        <v>547</v>
      </c>
      <c r="D746" t="s">
        <v>694</v>
      </c>
      <c r="E746" t="s">
        <v>193</v>
      </c>
      <c r="F746" t="s">
        <v>194</v>
      </c>
      <c r="G746" t="s">
        <v>195</v>
      </c>
    </row>
    <row r="747" spans="1:40" x14ac:dyDescent="0.2">
      <c r="A747" s="26">
        <v>41904.564823263892</v>
      </c>
      <c r="B747" t="s">
        <v>130</v>
      </c>
      <c r="C747" t="s">
        <v>547</v>
      </c>
      <c r="D747" t="s">
        <v>695</v>
      </c>
      <c r="E747" t="s">
        <v>193</v>
      </c>
      <c r="F747" t="s">
        <v>696</v>
      </c>
      <c r="G747" t="s">
        <v>697</v>
      </c>
      <c r="H747" t="s">
        <v>698</v>
      </c>
    </row>
    <row r="748" spans="1:40" x14ac:dyDescent="0.2">
      <c r="A748" s="26">
        <v>41904.564823263892</v>
      </c>
      <c r="B748" t="s">
        <v>130</v>
      </c>
      <c r="C748" t="s">
        <v>545</v>
      </c>
      <c r="D748" t="s">
        <v>699</v>
      </c>
    </row>
    <row r="749" spans="1:40" x14ac:dyDescent="0.2">
      <c r="A749" s="26">
        <v>41904.564823263892</v>
      </c>
      <c r="B749" t="s">
        <v>130</v>
      </c>
      <c r="C749" t="s">
        <v>545</v>
      </c>
      <c r="D749" t="s">
        <v>700</v>
      </c>
      <c r="E749" t="s">
        <v>133</v>
      </c>
      <c r="F749" t="s">
        <v>134</v>
      </c>
      <c r="G749" t="s">
        <v>135</v>
      </c>
      <c r="H749" t="s">
        <v>136</v>
      </c>
      <c r="I749">
        <v>1900000</v>
      </c>
      <c r="J749" t="s">
        <v>137</v>
      </c>
      <c r="K749">
        <v>1900000</v>
      </c>
      <c r="L749" t="s">
        <v>138</v>
      </c>
      <c r="M749">
        <v>500</v>
      </c>
      <c r="N749" t="s">
        <v>139</v>
      </c>
      <c r="O749" t="s">
        <v>140</v>
      </c>
      <c r="P749">
        <v>300</v>
      </c>
      <c r="Q749" t="s">
        <v>139</v>
      </c>
    </row>
    <row r="750" spans="1:40" x14ac:dyDescent="0.2">
      <c r="A750" s="26">
        <v>41904.564823263892</v>
      </c>
      <c r="B750" t="s">
        <v>130</v>
      </c>
      <c r="C750" t="s">
        <v>545</v>
      </c>
      <c r="D750" t="s">
        <v>701</v>
      </c>
      <c r="E750" t="s">
        <v>133</v>
      </c>
      <c r="F750" t="s">
        <v>134</v>
      </c>
      <c r="G750" t="s">
        <v>135</v>
      </c>
      <c r="H750" t="s">
        <v>142</v>
      </c>
      <c r="I750">
        <v>49</v>
      </c>
      <c r="J750" t="s">
        <v>139</v>
      </c>
      <c r="K750" t="s">
        <v>143</v>
      </c>
      <c r="L750">
        <v>130</v>
      </c>
      <c r="M750" t="s">
        <v>139</v>
      </c>
      <c r="N750" t="s">
        <v>144</v>
      </c>
      <c r="O750">
        <v>180</v>
      </c>
      <c r="P750" t="s">
        <v>139</v>
      </c>
      <c r="Q750" t="s">
        <v>145</v>
      </c>
      <c r="R750">
        <v>140</v>
      </c>
      <c r="S750" t="s">
        <v>139</v>
      </c>
      <c r="T750" t="s">
        <v>146</v>
      </c>
      <c r="U750">
        <v>80</v>
      </c>
      <c r="V750" t="s">
        <v>139</v>
      </c>
      <c r="W750" t="s">
        <v>147</v>
      </c>
      <c r="X750">
        <v>101</v>
      </c>
      <c r="Y750" t="s">
        <v>139</v>
      </c>
      <c r="Z750" t="s">
        <v>148</v>
      </c>
      <c r="AA750">
        <v>190</v>
      </c>
      <c r="AB750" t="s">
        <v>139</v>
      </c>
      <c r="AC750" t="s">
        <v>149</v>
      </c>
      <c r="AD750">
        <v>20</v>
      </c>
      <c r="AE750" t="s">
        <v>139</v>
      </c>
    </row>
    <row r="751" spans="1:40" x14ac:dyDescent="0.2">
      <c r="A751" s="26">
        <v>41904.564823263892</v>
      </c>
      <c r="B751" t="s">
        <v>130</v>
      </c>
      <c r="C751" t="s">
        <v>545</v>
      </c>
      <c r="D751" t="s">
        <v>702</v>
      </c>
    </row>
    <row r="752" spans="1:40" x14ac:dyDescent="0.2">
      <c r="A752" s="26">
        <v>41904.564823263892</v>
      </c>
      <c r="B752" t="s">
        <v>130</v>
      </c>
      <c r="C752" t="s">
        <v>545</v>
      </c>
      <c r="D752" t="s">
        <v>703</v>
      </c>
      <c r="E752" t="s">
        <v>133</v>
      </c>
      <c r="F752" t="s">
        <v>134</v>
      </c>
      <c r="G752" t="s">
        <v>135</v>
      </c>
      <c r="H752" t="s">
        <v>152</v>
      </c>
      <c r="I752">
        <v>50</v>
      </c>
      <c r="J752" t="s">
        <v>139</v>
      </c>
      <c r="K752" t="s">
        <v>153</v>
      </c>
      <c r="L752">
        <v>50</v>
      </c>
      <c r="M752" t="s">
        <v>139</v>
      </c>
      <c r="N752" t="s">
        <v>154</v>
      </c>
      <c r="O752">
        <v>50</v>
      </c>
      <c r="P752" t="s">
        <v>139</v>
      </c>
    </row>
    <row r="753" spans="1:40" x14ac:dyDescent="0.2">
      <c r="A753" s="26">
        <v>41904.564823263892</v>
      </c>
      <c r="B753" t="s">
        <v>130</v>
      </c>
      <c r="C753" t="s">
        <v>545</v>
      </c>
      <c r="D753" t="s">
        <v>704</v>
      </c>
      <c r="E753" t="s">
        <v>133</v>
      </c>
      <c r="F753" t="s">
        <v>134</v>
      </c>
      <c r="G753" t="s">
        <v>135</v>
      </c>
      <c r="H753" t="s">
        <v>156</v>
      </c>
      <c r="I753">
        <v>35</v>
      </c>
      <c r="J753" t="s">
        <v>139</v>
      </c>
      <c r="K753" t="s">
        <v>157</v>
      </c>
      <c r="L753">
        <v>5</v>
      </c>
      <c r="M753" t="s">
        <v>139</v>
      </c>
      <c r="N753" t="s">
        <v>158</v>
      </c>
      <c r="O753">
        <v>60</v>
      </c>
      <c r="P753" t="s">
        <v>139</v>
      </c>
    </row>
    <row r="754" spans="1:40" x14ac:dyDescent="0.2">
      <c r="A754" s="26">
        <v>41904.564823263892</v>
      </c>
      <c r="B754" t="s">
        <v>130</v>
      </c>
      <c r="C754" t="s">
        <v>545</v>
      </c>
      <c r="D754" t="s">
        <v>705</v>
      </c>
      <c r="E754" t="s">
        <v>133</v>
      </c>
      <c r="F754" t="s">
        <v>134</v>
      </c>
      <c r="G754" t="s">
        <v>135</v>
      </c>
      <c r="H754" t="s">
        <v>160</v>
      </c>
      <c r="I754">
        <v>1</v>
      </c>
      <c r="J754" t="s">
        <v>139</v>
      </c>
    </row>
    <row r="755" spans="1:40" x14ac:dyDescent="0.2">
      <c r="A755" s="26">
        <v>41904.564823263892</v>
      </c>
      <c r="B755" t="s">
        <v>130</v>
      </c>
      <c r="C755" t="s">
        <v>545</v>
      </c>
      <c r="D755" t="s">
        <v>706</v>
      </c>
      <c r="E755" t="s">
        <v>133</v>
      </c>
      <c r="F755" t="s">
        <v>134</v>
      </c>
      <c r="G755" t="s">
        <v>135</v>
      </c>
      <c r="H755" t="s">
        <v>162</v>
      </c>
      <c r="I755">
        <v>30</v>
      </c>
      <c r="J755" t="s">
        <v>139</v>
      </c>
      <c r="K755" t="s">
        <v>163</v>
      </c>
      <c r="L755">
        <v>30</v>
      </c>
      <c r="M755" t="s">
        <v>139</v>
      </c>
      <c r="N755" t="s">
        <v>164</v>
      </c>
      <c r="O755">
        <v>30</v>
      </c>
      <c r="P755" t="s">
        <v>139</v>
      </c>
      <c r="Q755" t="s">
        <v>165</v>
      </c>
      <c r="R755">
        <v>10</v>
      </c>
      <c r="S755" t="s">
        <v>139</v>
      </c>
      <c r="T755" t="s">
        <v>166</v>
      </c>
      <c r="U755">
        <v>20</v>
      </c>
      <c r="V755" t="s">
        <v>139</v>
      </c>
      <c r="W755" t="s">
        <v>167</v>
      </c>
      <c r="X755">
        <v>20</v>
      </c>
      <c r="Y755" t="s">
        <v>139</v>
      </c>
      <c r="Z755" t="s">
        <v>168</v>
      </c>
      <c r="AA755">
        <v>20</v>
      </c>
      <c r="AB755" t="s">
        <v>139</v>
      </c>
      <c r="AC755" t="s">
        <v>169</v>
      </c>
      <c r="AD755">
        <v>20</v>
      </c>
      <c r="AE755" t="s">
        <v>139</v>
      </c>
      <c r="AF755" t="s">
        <v>170</v>
      </c>
      <c r="AG755">
        <v>115200</v>
      </c>
      <c r="AH755" t="s">
        <v>139</v>
      </c>
      <c r="AI755" t="s">
        <v>171</v>
      </c>
      <c r="AJ755">
        <v>12000</v>
      </c>
      <c r="AK755" t="s">
        <v>139</v>
      </c>
      <c r="AL755" t="s">
        <v>172</v>
      </c>
      <c r="AM755">
        <v>30000</v>
      </c>
      <c r="AN755" t="s">
        <v>139</v>
      </c>
    </row>
    <row r="756" spans="1:40" x14ac:dyDescent="0.2">
      <c r="A756" s="26">
        <v>41904.564823263892</v>
      </c>
      <c r="B756" t="s">
        <v>130</v>
      </c>
      <c r="C756" t="s">
        <v>545</v>
      </c>
      <c r="D756" t="s">
        <v>707</v>
      </c>
      <c r="E756" t="s">
        <v>133</v>
      </c>
      <c r="F756" t="s">
        <v>134</v>
      </c>
      <c r="G756" t="s">
        <v>135</v>
      </c>
      <c r="H756" t="s">
        <v>174</v>
      </c>
      <c r="I756">
        <v>60</v>
      </c>
      <c r="J756" t="s">
        <v>139</v>
      </c>
      <c r="K756" t="s">
        <v>175</v>
      </c>
      <c r="L756">
        <v>40</v>
      </c>
      <c r="M756" t="s">
        <v>139</v>
      </c>
      <c r="N756" t="s">
        <v>176</v>
      </c>
      <c r="O756">
        <v>50</v>
      </c>
      <c r="P756" t="s">
        <v>139</v>
      </c>
      <c r="Q756" t="s">
        <v>177</v>
      </c>
      <c r="R756">
        <v>40</v>
      </c>
      <c r="S756" t="s">
        <v>139</v>
      </c>
      <c r="T756" t="s">
        <v>178</v>
      </c>
      <c r="U756">
        <v>60</v>
      </c>
      <c r="V756" t="s">
        <v>139</v>
      </c>
      <c r="W756" t="s">
        <v>179</v>
      </c>
      <c r="X756">
        <v>50</v>
      </c>
      <c r="Y756" t="s">
        <v>139</v>
      </c>
      <c r="Z756" t="s">
        <v>180</v>
      </c>
      <c r="AA756">
        <v>50</v>
      </c>
      <c r="AB756" t="s">
        <v>139</v>
      </c>
      <c r="AC756" t="s">
        <v>181</v>
      </c>
      <c r="AD756">
        <v>35</v>
      </c>
      <c r="AE756" t="s">
        <v>139</v>
      </c>
      <c r="AF756" t="s">
        <v>182</v>
      </c>
      <c r="AG756">
        <v>8</v>
      </c>
      <c r="AH756" t="s">
        <v>139</v>
      </c>
      <c r="AI756" t="s">
        <v>183</v>
      </c>
      <c r="AJ756">
        <v>90</v>
      </c>
      <c r="AK756" t="s">
        <v>139</v>
      </c>
      <c r="AL756" t="s">
        <v>184</v>
      </c>
      <c r="AM756">
        <v>1</v>
      </c>
      <c r="AN756" t="s">
        <v>139</v>
      </c>
    </row>
    <row r="757" spans="1:40" x14ac:dyDescent="0.2">
      <c r="A757" s="26">
        <v>41904.564823263892</v>
      </c>
      <c r="B757" t="s">
        <v>130</v>
      </c>
      <c r="C757" t="s">
        <v>545</v>
      </c>
      <c r="D757" t="s">
        <v>708</v>
      </c>
      <c r="E757" t="s">
        <v>133</v>
      </c>
      <c r="F757" t="s">
        <v>134</v>
      </c>
      <c r="G757" t="s">
        <v>135</v>
      </c>
      <c r="H757" t="s">
        <v>186</v>
      </c>
      <c r="I757">
        <v>33</v>
      </c>
      <c r="J757" t="s">
        <v>139</v>
      </c>
      <c r="K757" t="s">
        <v>187</v>
      </c>
      <c r="L757">
        <v>33</v>
      </c>
      <c r="M757" t="s">
        <v>139</v>
      </c>
      <c r="N757" t="s">
        <v>188</v>
      </c>
      <c r="O757">
        <v>34</v>
      </c>
      <c r="P757" t="s">
        <v>139</v>
      </c>
      <c r="Q757" t="s">
        <v>166</v>
      </c>
      <c r="R757">
        <v>20</v>
      </c>
      <c r="S757" t="s">
        <v>139</v>
      </c>
      <c r="T757" t="s">
        <v>167</v>
      </c>
      <c r="U757">
        <v>20</v>
      </c>
      <c r="V757" t="s">
        <v>139</v>
      </c>
      <c r="W757" t="s">
        <v>168</v>
      </c>
      <c r="X757">
        <v>20</v>
      </c>
      <c r="Y757" t="s">
        <v>139</v>
      </c>
      <c r="Z757" t="s">
        <v>189</v>
      </c>
      <c r="AA757">
        <v>20</v>
      </c>
      <c r="AB757" t="s">
        <v>139</v>
      </c>
      <c r="AC757" t="s">
        <v>190</v>
      </c>
      <c r="AD757">
        <v>20</v>
      </c>
      <c r="AE757" t="s">
        <v>139</v>
      </c>
      <c r="AF757" t="s">
        <v>191</v>
      </c>
      <c r="AG757">
        <v>20</v>
      </c>
      <c r="AH757" t="s">
        <v>139</v>
      </c>
      <c r="AI757" t="s">
        <v>170</v>
      </c>
      <c r="AJ757">
        <v>115200</v>
      </c>
      <c r="AK757" t="s">
        <v>139</v>
      </c>
      <c r="AL757" t="s">
        <v>171</v>
      </c>
      <c r="AM757">
        <v>12000</v>
      </c>
      <c r="AN757" t="s">
        <v>139</v>
      </c>
    </row>
    <row r="758" spans="1:40" x14ac:dyDescent="0.2">
      <c r="A758" s="26">
        <v>41904.564823263892</v>
      </c>
      <c r="B758" t="s">
        <v>130</v>
      </c>
      <c r="C758" t="s">
        <v>545</v>
      </c>
      <c r="D758" t="s">
        <v>701</v>
      </c>
      <c r="E758" t="s">
        <v>133</v>
      </c>
      <c r="F758" t="s">
        <v>134</v>
      </c>
      <c r="G758" t="s">
        <v>135</v>
      </c>
      <c r="H758" t="s">
        <v>142</v>
      </c>
      <c r="I758">
        <v>49</v>
      </c>
      <c r="J758" t="s">
        <v>139</v>
      </c>
      <c r="K758" t="s">
        <v>143</v>
      </c>
      <c r="L758">
        <v>130</v>
      </c>
      <c r="M758" t="s">
        <v>139</v>
      </c>
      <c r="N758" t="s">
        <v>144</v>
      </c>
      <c r="O758">
        <v>180</v>
      </c>
      <c r="P758" t="s">
        <v>139</v>
      </c>
      <c r="Q758" t="s">
        <v>145</v>
      </c>
      <c r="R758">
        <v>140</v>
      </c>
      <c r="S758" t="s">
        <v>139</v>
      </c>
      <c r="T758" t="s">
        <v>146</v>
      </c>
      <c r="U758">
        <v>80</v>
      </c>
      <c r="V758" t="s">
        <v>139</v>
      </c>
      <c r="W758" t="s">
        <v>147</v>
      </c>
      <c r="X758">
        <v>101</v>
      </c>
      <c r="Y758" t="s">
        <v>139</v>
      </c>
      <c r="Z758" t="s">
        <v>148</v>
      </c>
      <c r="AA758">
        <v>190</v>
      </c>
      <c r="AB758" t="s">
        <v>139</v>
      </c>
      <c r="AC758" t="s">
        <v>149</v>
      </c>
      <c r="AD758">
        <v>20</v>
      </c>
      <c r="AE758" t="s">
        <v>139</v>
      </c>
    </row>
    <row r="759" spans="1:40" x14ac:dyDescent="0.2">
      <c r="A759" s="26">
        <v>41904.564823263892</v>
      </c>
      <c r="B759" t="s">
        <v>130</v>
      </c>
      <c r="C759" t="s">
        <v>545</v>
      </c>
      <c r="D759" t="s">
        <v>702</v>
      </c>
    </row>
    <row r="760" spans="1:40" x14ac:dyDescent="0.2">
      <c r="A760" s="26">
        <v>41904.564823263892</v>
      </c>
      <c r="B760" t="s">
        <v>130</v>
      </c>
      <c r="C760" t="s">
        <v>545</v>
      </c>
      <c r="D760" t="s">
        <v>703</v>
      </c>
      <c r="E760" t="s">
        <v>133</v>
      </c>
      <c r="F760" t="s">
        <v>134</v>
      </c>
      <c r="G760" t="s">
        <v>135</v>
      </c>
      <c r="H760" t="s">
        <v>152</v>
      </c>
      <c r="I760">
        <v>50</v>
      </c>
      <c r="J760" t="s">
        <v>139</v>
      </c>
      <c r="K760" t="s">
        <v>153</v>
      </c>
      <c r="L760">
        <v>50</v>
      </c>
      <c r="M760" t="s">
        <v>139</v>
      </c>
      <c r="N760" t="s">
        <v>154</v>
      </c>
      <c r="O760">
        <v>50</v>
      </c>
      <c r="P760" t="s">
        <v>139</v>
      </c>
    </row>
    <row r="761" spans="1:40" x14ac:dyDescent="0.2">
      <c r="A761" s="26">
        <v>41904.564823263892</v>
      </c>
      <c r="B761" t="s">
        <v>130</v>
      </c>
      <c r="C761" t="s">
        <v>545</v>
      </c>
      <c r="D761" t="s">
        <v>704</v>
      </c>
      <c r="E761" t="s">
        <v>133</v>
      </c>
      <c r="F761" t="s">
        <v>134</v>
      </c>
      <c r="G761" t="s">
        <v>135</v>
      </c>
      <c r="H761" t="s">
        <v>156</v>
      </c>
      <c r="I761">
        <v>35</v>
      </c>
      <c r="J761" t="s">
        <v>139</v>
      </c>
      <c r="K761" t="s">
        <v>157</v>
      </c>
      <c r="L761">
        <v>5</v>
      </c>
      <c r="M761" t="s">
        <v>139</v>
      </c>
      <c r="N761" t="s">
        <v>158</v>
      </c>
      <c r="O761">
        <v>60</v>
      </c>
      <c r="P761" t="s">
        <v>139</v>
      </c>
    </row>
    <row r="762" spans="1:40" x14ac:dyDescent="0.2">
      <c r="A762" s="26">
        <v>41904.564823263892</v>
      </c>
      <c r="B762" t="s">
        <v>130</v>
      </c>
      <c r="C762" t="s">
        <v>545</v>
      </c>
      <c r="D762" t="s">
        <v>705</v>
      </c>
      <c r="E762" t="s">
        <v>133</v>
      </c>
      <c r="F762" t="s">
        <v>134</v>
      </c>
      <c r="G762" t="s">
        <v>135</v>
      </c>
      <c r="H762" t="s">
        <v>160</v>
      </c>
      <c r="I762">
        <v>1</v>
      </c>
      <c r="J762" t="s">
        <v>139</v>
      </c>
    </row>
    <row r="763" spans="1:40" x14ac:dyDescent="0.2">
      <c r="A763" s="26">
        <v>41904.564823263892</v>
      </c>
      <c r="B763" t="s">
        <v>130</v>
      </c>
      <c r="C763" t="s">
        <v>545</v>
      </c>
      <c r="D763" t="s">
        <v>706</v>
      </c>
      <c r="E763" t="s">
        <v>133</v>
      </c>
      <c r="F763" t="s">
        <v>134</v>
      </c>
      <c r="G763" t="s">
        <v>135</v>
      </c>
      <c r="H763" t="s">
        <v>162</v>
      </c>
      <c r="I763">
        <v>30</v>
      </c>
      <c r="J763" t="s">
        <v>139</v>
      </c>
      <c r="K763" t="s">
        <v>163</v>
      </c>
      <c r="L763">
        <v>30</v>
      </c>
      <c r="M763" t="s">
        <v>139</v>
      </c>
      <c r="N763" t="s">
        <v>164</v>
      </c>
      <c r="O763">
        <v>30</v>
      </c>
      <c r="P763" t="s">
        <v>139</v>
      </c>
      <c r="Q763" t="s">
        <v>165</v>
      </c>
      <c r="R763">
        <v>10</v>
      </c>
      <c r="S763" t="s">
        <v>139</v>
      </c>
      <c r="T763" t="s">
        <v>166</v>
      </c>
      <c r="U763">
        <v>20</v>
      </c>
      <c r="V763" t="s">
        <v>139</v>
      </c>
      <c r="W763" t="s">
        <v>167</v>
      </c>
      <c r="X763">
        <v>20</v>
      </c>
      <c r="Y763" t="s">
        <v>139</v>
      </c>
      <c r="Z763" t="s">
        <v>168</v>
      </c>
      <c r="AA763">
        <v>20</v>
      </c>
      <c r="AB763" t="s">
        <v>139</v>
      </c>
      <c r="AC763" t="s">
        <v>169</v>
      </c>
      <c r="AD763">
        <v>20</v>
      </c>
      <c r="AE763" t="s">
        <v>139</v>
      </c>
      <c r="AF763" t="s">
        <v>170</v>
      </c>
      <c r="AG763">
        <v>115200</v>
      </c>
      <c r="AH763" t="s">
        <v>139</v>
      </c>
      <c r="AI763" t="s">
        <v>171</v>
      </c>
      <c r="AJ763">
        <v>12000</v>
      </c>
      <c r="AK763" t="s">
        <v>139</v>
      </c>
      <c r="AL763" t="s">
        <v>172</v>
      </c>
      <c r="AM763">
        <v>30000</v>
      </c>
      <c r="AN763" t="s">
        <v>139</v>
      </c>
    </row>
    <row r="764" spans="1:40" x14ac:dyDescent="0.2">
      <c r="A764" s="26">
        <v>41904.564823263892</v>
      </c>
      <c r="B764" t="s">
        <v>130</v>
      </c>
      <c r="C764" t="s">
        <v>545</v>
      </c>
      <c r="D764" t="s">
        <v>707</v>
      </c>
      <c r="E764" t="s">
        <v>133</v>
      </c>
      <c r="F764" t="s">
        <v>134</v>
      </c>
      <c r="G764" t="s">
        <v>135</v>
      </c>
      <c r="H764" t="s">
        <v>174</v>
      </c>
      <c r="I764">
        <v>60</v>
      </c>
      <c r="J764" t="s">
        <v>139</v>
      </c>
      <c r="K764" t="s">
        <v>175</v>
      </c>
      <c r="L764">
        <v>40</v>
      </c>
      <c r="M764" t="s">
        <v>139</v>
      </c>
      <c r="N764" t="s">
        <v>176</v>
      </c>
      <c r="O764">
        <v>50</v>
      </c>
      <c r="P764" t="s">
        <v>139</v>
      </c>
      <c r="Q764" t="s">
        <v>177</v>
      </c>
      <c r="R764">
        <v>40</v>
      </c>
      <c r="S764" t="s">
        <v>139</v>
      </c>
      <c r="T764" t="s">
        <v>178</v>
      </c>
      <c r="U764">
        <v>60</v>
      </c>
      <c r="V764" t="s">
        <v>139</v>
      </c>
      <c r="W764" t="s">
        <v>179</v>
      </c>
      <c r="X764">
        <v>50</v>
      </c>
      <c r="Y764" t="s">
        <v>139</v>
      </c>
      <c r="Z764" t="s">
        <v>180</v>
      </c>
      <c r="AA764">
        <v>50</v>
      </c>
      <c r="AB764" t="s">
        <v>139</v>
      </c>
      <c r="AC764" t="s">
        <v>181</v>
      </c>
      <c r="AD764">
        <v>35</v>
      </c>
      <c r="AE764" t="s">
        <v>139</v>
      </c>
      <c r="AF764" t="s">
        <v>182</v>
      </c>
      <c r="AG764">
        <v>8</v>
      </c>
      <c r="AH764" t="s">
        <v>139</v>
      </c>
      <c r="AI764" t="s">
        <v>183</v>
      </c>
      <c r="AJ764">
        <v>90</v>
      </c>
      <c r="AK764" t="s">
        <v>139</v>
      </c>
      <c r="AL764" t="s">
        <v>184</v>
      </c>
      <c r="AM764">
        <v>1</v>
      </c>
      <c r="AN764" t="s">
        <v>139</v>
      </c>
    </row>
    <row r="765" spans="1:40" x14ac:dyDescent="0.2">
      <c r="A765" s="26">
        <v>41904.564823263892</v>
      </c>
      <c r="B765" t="s">
        <v>130</v>
      </c>
      <c r="C765" t="s">
        <v>545</v>
      </c>
      <c r="D765" t="s">
        <v>708</v>
      </c>
      <c r="E765" t="s">
        <v>133</v>
      </c>
      <c r="F765" t="s">
        <v>134</v>
      </c>
      <c r="G765" t="s">
        <v>135</v>
      </c>
      <c r="H765" t="s">
        <v>186</v>
      </c>
      <c r="I765">
        <v>33</v>
      </c>
      <c r="J765" t="s">
        <v>139</v>
      </c>
      <c r="K765" t="s">
        <v>187</v>
      </c>
      <c r="L765">
        <v>33</v>
      </c>
      <c r="M765" t="s">
        <v>139</v>
      </c>
      <c r="N765" t="s">
        <v>188</v>
      </c>
      <c r="O765">
        <v>34</v>
      </c>
      <c r="P765" t="s">
        <v>139</v>
      </c>
      <c r="Q765" t="s">
        <v>166</v>
      </c>
      <c r="R765">
        <v>20</v>
      </c>
      <c r="S765" t="s">
        <v>139</v>
      </c>
      <c r="T765" t="s">
        <v>167</v>
      </c>
      <c r="U765">
        <v>20</v>
      </c>
      <c r="V765" t="s">
        <v>139</v>
      </c>
      <c r="W765" t="s">
        <v>168</v>
      </c>
      <c r="X765">
        <v>20</v>
      </c>
      <c r="Y765" t="s">
        <v>139</v>
      </c>
      <c r="Z765" t="s">
        <v>189</v>
      </c>
      <c r="AA765">
        <v>20</v>
      </c>
      <c r="AB765" t="s">
        <v>139</v>
      </c>
      <c r="AC765" t="s">
        <v>190</v>
      </c>
      <c r="AD765">
        <v>20</v>
      </c>
      <c r="AE765" t="s">
        <v>139</v>
      </c>
      <c r="AF765" t="s">
        <v>191</v>
      </c>
      <c r="AG765">
        <v>20</v>
      </c>
      <c r="AH765" t="s">
        <v>139</v>
      </c>
      <c r="AI765" t="s">
        <v>170</v>
      </c>
      <c r="AJ765">
        <v>115200</v>
      </c>
      <c r="AK765" t="s">
        <v>139</v>
      </c>
      <c r="AL765" t="s">
        <v>171</v>
      </c>
      <c r="AM765">
        <v>12000</v>
      </c>
      <c r="AN765" t="s">
        <v>139</v>
      </c>
    </row>
    <row r="766" spans="1:40" x14ac:dyDescent="0.2">
      <c r="A766" s="26">
        <v>41904.564823263892</v>
      </c>
      <c r="B766" t="s">
        <v>130</v>
      </c>
      <c r="C766" t="s">
        <v>545</v>
      </c>
      <c r="D766" t="s">
        <v>709</v>
      </c>
      <c r="E766" t="s">
        <v>193</v>
      </c>
      <c r="F766" t="s">
        <v>194</v>
      </c>
      <c r="G766" t="s">
        <v>195</v>
      </c>
    </row>
    <row r="767" spans="1:40" x14ac:dyDescent="0.2">
      <c r="A767" s="26">
        <v>41904.564823263892</v>
      </c>
      <c r="B767" t="s">
        <v>130</v>
      </c>
      <c r="C767" t="s">
        <v>545</v>
      </c>
      <c r="D767" t="s">
        <v>710</v>
      </c>
      <c r="E767" t="s">
        <v>193</v>
      </c>
      <c r="F767" t="s">
        <v>711</v>
      </c>
      <c r="G767" t="s">
        <v>712</v>
      </c>
      <c r="H767" t="s">
        <v>713</v>
      </c>
    </row>
    <row r="768" spans="1:40" x14ac:dyDescent="0.2">
      <c r="A768" s="26">
        <v>41904.564823263892</v>
      </c>
      <c r="B768" t="s">
        <v>130</v>
      </c>
      <c r="C768" t="s">
        <v>548</v>
      </c>
      <c r="D768" t="s">
        <v>714</v>
      </c>
      <c r="E768" t="s">
        <v>133</v>
      </c>
      <c r="F768" t="s">
        <v>134</v>
      </c>
      <c r="G768" t="s">
        <v>135</v>
      </c>
      <c r="H768" t="s">
        <v>142</v>
      </c>
      <c r="I768">
        <v>49</v>
      </c>
      <c r="J768" t="s">
        <v>139</v>
      </c>
      <c r="K768" t="s">
        <v>143</v>
      </c>
      <c r="L768">
        <v>130</v>
      </c>
      <c r="M768" t="s">
        <v>139</v>
      </c>
      <c r="N768" t="s">
        <v>144</v>
      </c>
      <c r="O768">
        <v>180</v>
      </c>
      <c r="P768" t="s">
        <v>139</v>
      </c>
      <c r="Q768" t="s">
        <v>145</v>
      </c>
      <c r="R768">
        <v>140</v>
      </c>
      <c r="S768" t="s">
        <v>139</v>
      </c>
      <c r="T768" t="s">
        <v>146</v>
      </c>
      <c r="U768">
        <v>80</v>
      </c>
      <c r="V768" t="s">
        <v>139</v>
      </c>
      <c r="W768" t="s">
        <v>147</v>
      </c>
      <c r="X768">
        <v>101</v>
      </c>
      <c r="Y768" t="s">
        <v>139</v>
      </c>
      <c r="Z768" t="s">
        <v>148</v>
      </c>
      <c r="AA768">
        <v>190</v>
      </c>
      <c r="AB768" t="s">
        <v>139</v>
      </c>
      <c r="AC768" t="s">
        <v>149</v>
      </c>
      <c r="AD768">
        <v>20</v>
      </c>
      <c r="AE768" t="s">
        <v>139</v>
      </c>
    </row>
    <row r="769" spans="1:40" x14ac:dyDescent="0.2">
      <c r="A769" s="26">
        <v>41904.564823263892</v>
      </c>
      <c r="B769" t="s">
        <v>130</v>
      </c>
      <c r="C769" t="s">
        <v>548</v>
      </c>
      <c r="D769" t="s">
        <v>715</v>
      </c>
    </row>
    <row r="770" spans="1:40" x14ac:dyDescent="0.2">
      <c r="A770" s="26">
        <v>41904.564823263892</v>
      </c>
      <c r="B770" t="s">
        <v>130</v>
      </c>
      <c r="C770" t="s">
        <v>548</v>
      </c>
      <c r="D770" t="s">
        <v>716</v>
      </c>
      <c r="E770" t="s">
        <v>133</v>
      </c>
      <c r="F770" t="s">
        <v>134</v>
      </c>
      <c r="G770" t="s">
        <v>135</v>
      </c>
      <c r="H770" t="s">
        <v>152</v>
      </c>
      <c r="I770">
        <v>50</v>
      </c>
      <c r="J770" t="s">
        <v>139</v>
      </c>
      <c r="K770" t="s">
        <v>153</v>
      </c>
      <c r="L770">
        <v>50</v>
      </c>
      <c r="M770" t="s">
        <v>139</v>
      </c>
      <c r="N770" t="s">
        <v>154</v>
      </c>
      <c r="O770">
        <v>50</v>
      </c>
      <c r="P770" t="s">
        <v>139</v>
      </c>
    </row>
    <row r="771" spans="1:40" x14ac:dyDescent="0.2">
      <c r="A771" s="26">
        <v>41904.564823263892</v>
      </c>
      <c r="B771" t="s">
        <v>130</v>
      </c>
      <c r="C771" t="s">
        <v>548</v>
      </c>
      <c r="D771" t="s">
        <v>717</v>
      </c>
      <c r="E771" t="s">
        <v>133</v>
      </c>
      <c r="F771" t="s">
        <v>134</v>
      </c>
      <c r="G771" t="s">
        <v>135</v>
      </c>
      <c r="H771" t="s">
        <v>156</v>
      </c>
      <c r="I771">
        <v>35</v>
      </c>
      <c r="J771" t="s">
        <v>139</v>
      </c>
      <c r="K771" t="s">
        <v>157</v>
      </c>
      <c r="L771">
        <v>5</v>
      </c>
      <c r="M771" t="s">
        <v>139</v>
      </c>
      <c r="N771" t="s">
        <v>158</v>
      </c>
      <c r="O771">
        <v>60</v>
      </c>
      <c r="P771" t="s">
        <v>139</v>
      </c>
    </row>
    <row r="772" spans="1:40" x14ac:dyDescent="0.2">
      <c r="A772" s="26">
        <v>41904.564823263892</v>
      </c>
      <c r="B772" t="s">
        <v>130</v>
      </c>
      <c r="C772" t="s">
        <v>548</v>
      </c>
      <c r="D772" t="s">
        <v>718</v>
      </c>
      <c r="E772" t="s">
        <v>133</v>
      </c>
      <c r="F772" t="s">
        <v>134</v>
      </c>
      <c r="G772" t="s">
        <v>135</v>
      </c>
      <c r="H772" t="s">
        <v>160</v>
      </c>
      <c r="I772">
        <v>1</v>
      </c>
      <c r="J772" t="s">
        <v>139</v>
      </c>
    </row>
    <row r="773" spans="1:40" x14ac:dyDescent="0.2">
      <c r="A773" s="26">
        <v>41904.564823263892</v>
      </c>
      <c r="B773" t="s">
        <v>130</v>
      </c>
      <c r="C773" t="s">
        <v>548</v>
      </c>
      <c r="D773" t="s">
        <v>719</v>
      </c>
      <c r="E773" t="s">
        <v>133</v>
      </c>
      <c r="F773" t="s">
        <v>134</v>
      </c>
      <c r="G773" t="s">
        <v>135</v>
      </c>
      <c r="H773" t="s">
        <v>162</v>
      </c>
      <c r="I773">
        <v>30</v>
      </c>
      <c r="J773" t="s">
        <v>139</v>
      </c>
      <c r="K773" t="s">
        <v>163</v>
      </c>
      <c r="L773">
        <v>30</v>
      </c>
      <c r="M773" t="s">
        <v>139</v>
      </c>
      <c r="N773" t="s">
        <v>164</v>
      </c>
      <c r="O773">
        <v>30</v>
      </c>
      <c r="P773" t="s">
        <v>139</v>
      </c>
      <c r="Q773" t="s">
        <v>165</v>
      </c>
      <c r="R773">
        <v>10</v>
      </c>
      <c r="S773" t="s">
        <v>139</v>
      </c>
      <c r="T773" t="s">
        <v>166</v>
      </c>
      <c r="U773">
        <v>20</v>
      </c>
      <c r="V773" t="s">
        <v>139</v>
      </c>
      <c r="W773" t="s">
        <v>167</v>
      </c>
      <c r="X773">
        <v>20</v>
      </c>
      <c r="Y773" t="s">
        <v>139</v>
      </c>
      <c r="Z773" t="s">
        <v>168</v>
      </c>
      <c r="AA773">
        <v>20</v>
      </c>
      <c r="AB773" t="s">
        <v>139</v>
      </c>
      <c r="AC773" t="s">
        <v>169</v>
      </c>
      <c r="AD773">
        <v>20</v>
      </c>
      <c r="AE773" t="s">
        <v>139</v>
      </c>
      <c r="AF773" t="s">
        <v>170</v>
      </c>
      <c r="AG773">
        <v>115200</v>
      </c>
      <c r="AH773" t="s">
        <v>139</v>
      </c>
      <c r="AI773" t="s">
        <v>171</v>
      </c>
      <c r="AJ773">
        <v>12000</v>
      </c>
      <c r="AK773" t="s">
        <v>139</v>
      </c>
      <c r="AL773" t="s">
        <v>172</v>
      </c>
      <c r="AM773">
        <v>30000</v>
      </c>
      <c r="AN773" t="s">
        <v>139</v>
      </c>
    </row>
    <row r="774" spans="1:40" x14ac:dyDescent="0.2">
      <c r="A774" s="26">
        <v>41904.564823263892</v>
      </c>
      <c r="B774" t="s">
        <v>130</v>
      </c>
      <c r="C774" t="s">
        <v>548</v>
      </c>
      <c r="D774" t="s">
        <v>720</v>
      </c>
      <c r="E774" t="s">
        <v>133</v>
      </c>
      <c r="F774" t="s">
        <v>134</v>
      </c>
      <c r="G774" t="s">
        <v>135</v>
      </c>
      <c r="H774" t="s">
        <v>174</v>
      </c>
      <c r="I774">
        <v>60</v>
      </c>
      <c r="J774" t="s">
        <v>139</v>
      </c>
      <c r="K774" t="s">
        <v>175</v>
      </c>
      <c r="L774">
        <v>40</v>
      </c>
      <c r="M774" t="s">
        <v>139</v>
      </c>
      <c r="N774" t="s">
        <v>176</v>
      </c>
      <c r="O774">
        <v>50</v>
      </c>
      <c r="P774" t="s">
        <v>139</v>
      </c>
      <c r="Q774" t="s">
        <v>177</v>
      </c>
      <c r="R774">
        <v>40</v>
      </c>
      <c r="S774" t="s">
        <v>139</v>
      </c>
      <c r="T774" t="s">
        <v>178</v>
      </c>
      <c r="U774">
        <v>60</v>
      </c>
      <c r="V774" t="s">
        <v>139</v>
      </c>
      <c r="W774" t="s">
        <v>179</v>
      </c>
      <c r="X774">
        <v>50</v>
      </c>
      <c r="Y774" t="s">
        <v>139</v>
      </c>
      <c r="Z774" t="s">
        <v>180</v>
      </c>
      <c r="AA774">
        <v>50</v>
      </c>
      <c r="AB774" t="s">
        <v>139</v>
      </c>
      <c r="AC774" t="s">
        <v>181</v>
      </c>
      <c r="AD774">
        <v>35</v>
      </c>
      <c r="AE774" t="s">
        <v>139</v>
      </c>
      <c r="AF774" t="s">
        <v>182</v>
      </c>
      <c r="AG774">
        <v>8</v>
      </c>
      <c r="AH774" t="s">
        <v>139</v>
      </c>
      <c r="AI774" t="s">
        <v>183</v>
      </c>
      <c r="AJ774">
        <v>90</v>
      </c>
      <c r="AK774" t="s">
        <v>139</v>
      </c>
      <c r="AL774" t="s">
        <v>184</v>
      </c>
      <c r="AM774">
        <v>1</v>
      </c>
      <c r="AN774" t="s">
        <v>139</v>
      </c>
    </row>
    <row r="775" spans="1:40" x14ac:dyDescent="0.2">
      <c r="A775" s="26">
        <v>41904.564823263892</v>
      </c>
      <c r="B775" t="s">
        <v>130</v>
      </c>
      <c r="C775" t="s">
        <v>548</v>
      </c>
      <c r="D775" t="s">
        <v>721</v>
      </c>
      <c r="E775" t="s">
        <v>133</v>
      </c>
      <c r="F775" t="s">
        <v>134</v>
      </c>
      <c r="G775" t="s">
        <v>135</v>
      </c>
      <c r="H775" t="s">
        <v>186</v>
      </c>
      <c r="I775">
        <v>33</v>
      </c>
      <c r="J775" t="s">
        <v>139</v>
      </c>
      <c r="K775" t="s">
        <v>187</v>
      </c>
      <c r="L775">
        <v>33</v>
      </c>
      <c r="M775" t="s">
        <v>139</v>
      </c>
      <c r="N775" t="s">
        <v>188</v>
      </c>
      <c r="O775">
        <v>34</v>
      </c>
      <c r="P775" t="s">
        <v>139</v>
      </c>
      <c r="Q775" t="s">
        <v>166</v>
      </c>
      <c r="R775">
        <v>20</v>
      </c>
      <c r="S775" t="s">
        <v>139</v>
      </c>
      <c r="T775" t="s">
        <v>167</v>
      </c>
      <c r="U775">
        <v>20</v>
      </c>
      <c r="V775" t="s">
        <v>139</v>
      </c>
      <c r="W775" t="s">
        <v>168</v>
      </c>
      <c r="X775">
        <v>20</v>
      </c>
      <c r="Y775" t="s">
        <v>139</v>
      </c>
      <c r="Z775" t="s">
        <v>189</v>
      </c>
      <c r="AA775">
        <v>20</v>
      </c>
      <c r="AB775" t="s">
        <v>139</v>
      </c>
      <c r="AC775" t="s">
        <v>190</v>
      </c>
      <c r="AD775">
        <v>20</v>
      </c>
      <c r="AE775" t="s">
        <v>139</v>
      </c>
      <c r="AF775" t="s">
        <v>191</v>
      </c>
      <c r="AG775">
        <v>20</v>
      </c>
      <c r="AH775" t="s">
        <v>139</v>
      </c>
      <c r="AI775" t="s">
        <v>170</v>
      </c>
      <c r="AJ775">
        <v>115200</v>
      </c>
      <c r="AK775" t="s">
        <v>139</v>
      </c>
      <c r="AL775" t="s">
        <v>171</v>
      </c>
      <c r="AM775">
        <v>12000</v>
      </c>
      <c r="AN775" t="s">
        <v>139</v>
      </c>
    </row>
    <row r="776" spans="1:40" x14ac:dyDescent="0.2">
      <c r="A776" s="26">
        <v>41904.564823263892</v>
      </c>
      <c r="B776" t="s">
        <v>130</v>
      </c>
      <c r="C776" t="s">
        <v>548</v>
      </c>
      <c r="D776" t="s">
        <v>714</v>
      </c>
      <c r="E776" t="s">
        <v>133</v>
      </c>
      <c r="F776" t="s">
        <v>134</v>
      </c>
      <c r="G776" t="s">
        <v>135</v>
      </c>
      <c r="H776" t="s">
        <v>142</v>
      </c>
      <c r="I776">
        <v>49</v>
      </c>
      <c r="J776" t="s">
        <v>139</v>
      </c>
      <c r="K776" t="s">
        <v>143</v>
      </c>
      <c r="L776">
        <v>130</v>
      </c>
      <c r="M776" t="s">
        <v>139</v>
      </c>
      <c r="N776" t="s">
        <v>144</v>
      </c>
      <c r="O776">
        <v>180</v>
      </c>
      <c r="P776" t="s">
        <v>139</v>
      </c>
      <c r="Q776" t="s">
        <v>145</v>
      </c>
      <c r="R776">
        <v>140</v>
      </c>
      <c r="S776" t="s">
        <v>139</v>
      </c>
      <c r="T776" t="s">
        <v>146</v>
      </c>
      <c r="U776">
        <v>80</v>
      </c>
      <c r="V776" t="s">
        <v>139</v>
      </c>
      <c r="W776" t="s">
        <v>147</v>
      </c>
      <c r="X776">
        <v>101</v>
      </c>
      <c r="Y776" t="s">
        <v>139</v>
      </c>
      <c r="Z776" t="s">
        <v>148</v>
      </c>
      <c r="AA776">
        <v>190</v>
      </c>
      <c r="AB776" t="s">
        <v>139</v>
      </c>
      <c r="AC776" t="s">
        <v>149</v>
      </c>
      <c r="AD776">
        <v>20</v>
      </c>
      <c r="AE776" t="s">
        <v>139</v>
      </c>
    </row>
    <row r="777" spans="1:40" x14ac:dyDescent="0.2">
      <c r="A777" s="26">
        <v>41904.564823263892</v>
      </c>
      <c r="B777" t="s">
        <v>130</v>
      </c>
      <c r="C777" t="s">
        <v>548</v>
      </c>
      <c r="D777" t="s">
        <v>715</v>
      </c>
    </row>
    <row r="778" spans="1:40" x14ac:dyDescent="0.2">
      <c r="A778" s="26">
        <v>41904.564823263892</v>
      </c>
      <c r="B778" t="s">
        <v>130</v>
      </c>
      <c r="C778" t="s">
        <v>548</v>
      </c>
      <c r="D778" t="s">
        <v>716</v>
      </c>
      <c r="E778" t="s">
        <v>133</v>
      </c>
      <c r="F778" t="s">
        <v>134</v>
      </c>
      <c r="G778" t="s">
        <v>135</v>
      </c>
      <c r="H778" t="s">
        <v>152</v>
      </c>
      <c r="I778">
        <v>50</v>
      </c>
      <c r="J778" t="s">
        <v>139</v>
      </c>
      <c r="K778" t="s">
        <v>153</v>
      </c>
      <c r="L778">
        <v>50</v>
      </c>
      <c r="M778" t="s">
        <v>139</v>
      </c>
      <c r="N778" t="s">
        <v>154</v>
      </c>
      <c r="O778">
        <v>50</v>
      </c>
      <c r="P778" t="s">
        <v>139</v>
      </c>
    </row>
    <row r="779" spans="1:40" x14ac:dyDescent="0.2">
      <c r="A779" s="26">
        <v>41904.564823263892</v>
      </c>
      <c r="B779" t="s">
        <v>130</v>
      </c>
      <c r="C779" t="s">
        <v>548</v>
      </c>
      <c r="D779" t="s">
        <v>717</v>
      </c>
      <c r="E779" t="s">
        <v>133</v>
      </c>
      <c r="F779" t="s">
        <v>134</v>
      </c>
      <c r="G779" t="s">
        <v>135</v>
      </c>
      <c r="H779" t="s">
        <v>156</v>
      </c>
      <c r="I779">
        <v>35</v>
      </c>
      <c r="J779" t="s">
        <v>139</v>
      </c>
      <c r="K779" t="s">
        <v>157</v>
      </c>
      <c r="L779">
        <v>5</v>
      </c>
      <c r="M779" t="s">
        <v>139</v>
      </c>
      <c r="N779" t="s">
        <v>158</v>
      </c>
      <c r="O779">
        <v>60</v>
      </c>
      <c r="P779" t="s">
        <v>139</v>
      </c>
    </row>
    <row r="780" spans="1:40" x14ac:dyDescent="0.2">
      <c r="A780" s="26">
        <v>41904.564823263892</v>
      </c>
      <c r="B780" t="s">
        <v>130</v>
      </c>
      <c r="C780" t="s">
        <v>548</v>
      </c>
      <c r="D780" t="s">
        <v>718</v>
      </c>
      <c r="E780" t="s">
        <v>133</v>
      </c>
      <c r="F780" t="s">
        <v>134</v>
      </c>
      <c r="G780" t="s">
        <v>135</v>
      </c>
      <c r="H780" t="s">
        <v>160</v>
      </c>
      <c r="I780">
        <v>1</v>
      </c>
      <c r="J780" t="s">
        <v>139</v>
      </c>
    </row>
    <row r="781" spans="1:40" x14ac:dyDescent="0.2">
      <c r="A781" s="26">
        <v>41904.564823263892</v>
      </c>
      <c r="B781" t="s">
        <v>130</v>
      </c>
      <c r="C781" t="s">
        <v>548</v>
      </c>
      <c r="D781" t="s">
        <v>719</v>
      </c>
      <c r="E781" t="s">
        <v>133</v>
      </c>
      <c r="F781" t="s">
        <v>134</v>
      </c>
      <c r="G781" t="s">
        <v>135</v>
      </c>
      <c r="H781" t="s">
        <v>162</v>
      </c>
      <c r="I781">
        <v>30</v>
      </c>
      <c r="J781" t="s">
        <v>139</v>
      </c>
      <c r="K781" t="s">
        <v>163</v>
      </c>
      <c r="L781">
        <v>30</v>
      </c>
      <c r="M781" t="s">
        <v>139</v>
      </c>
      <c r="N781" t="s">
        <v>164</v>
      </c>
      <c r="O781">
        <v>30</v>
      </c>
      <c r="P781" t="s">
        <v>139</v>
      </c>
      <c r="Q781" t="s">
        <v>165</v>
      </c>
      <c r="R781">
        <v>10</v>
      </c>
      <c r="S781" t="s">
        <v>139</v>
      </c>
      <c r="T781" t="s">
        <v>166</v>
      </c>
      <c r="U781">
        <v>20</v>
      </c>
      <c r="V781" t="s">
        <v>139</v>
      </c>
      <c r="W781" t="s">
        <v>167</v>
      </c>
      <c r="X781">
        <v>20</v>
      </c>
      <c r="Y781" t="s">
        <v>139</v>
      </c>
      <c r="Z781" t="s">
        <v>168</v>
      </c>
      <c r="AA781">
        <v>20</v>
      </c>
      <c r="AB781" t="s">
        <v>139</v>
      </c>
      <c r="AC781" t="s">
        <v>169</v>
      </c>
      <c r="AD781">
        <v>20</v>
      </c>
      <c r="AE781" t="s">
        <v>139</v>
      </c>
      <c r="AF781" t="s">
        <v>170</v>
      </c>
      <c r="AG781">
        <v>115200</v>
      </c>
      <c r="AH781" t="s">
        <v>139</v>
      </c>
      <c r="AI781" t="s">
        <v>171</v>
      </c>
      <c r="AJ781">
        <v>12000</v>
      </c>
      <c r="AK781" t="s">
        <v>139</v>
      </c>
      <c r="AL781" t="s">
        <v>172</v>
      </c>
      <c r="AM781">
        <v>30000</v>
      </c>
      <c r="AN781" t="s">
        <v>139</v>
      </c>
    </row>
    <row r="782" spans="1:40" x14ac:dyDescent="0.2">
      <c r="A782" s="26">
        <v>41904.564823263892</v>
      </c>
      <c r="B782" t="s">
        <v>130</v>
      </c>
      <c r="C782" t="s">
        <v>548</v>
      </c>
      <c r="D782" t="s">
        <v>720</v>
      </c>
      <c r="E782" t="s">
        <v>133</v>
      </c>
      <c r="F782" t="s">
        <v>134</v>
      </c>
      <c r="G782" t="s">
        <v>135</v>
      </c>
      <c r="H782" t="s">
        <v>174</v>
      </c>
      <c r="I782">
        <v>60</v>
      </c>
      <c r="J782" t="s">
        <v>139</v>
      </c>
      <c r="K782" t="s">
        <v>175</v>
      </c>
      <c r="L782">
        <v>40</v>
      </c>
      <c r="M782" t="s">
        <v>139</v>
      </c>
      <c r="N782" t="s">
        <v>176</v>
      </c>
      <c r="O782">
        <v>50</v>
      </c>
      <c r="P782" t="s">
        <v>139</v>
      </c>
      <c r="Q782" t="s">
        <v>177</v>
      </c>
      <c r="R782">
        <v>40</v>
      </c>
      <c r="S782" t="s">
        <v>139</v>
      </c>
      <c r="T782" t="s">
        <v>178</v>
      </c>
      <c r="U782">
        <v>60</v>
      </c>
      <c r="V782" t="s">
        <v>139</v>
      </c>
      <c r="W782" t="s">
        <v>179</v>
      </c>
      <c r="X782">
        <v>50</v>
      </c>
      <c r="Y782" t="s">
        <v>139</v>
      </c>
      <c r="Z782" t="s">
        <v>180</v>
      </c>
      <c r="AA782">
        <v>50</v>
      </c>
      <c r="AB782" t="s">
        <v>139</v>
      </c>
      <c r="AC782" t="s">
        <v>181</v>
      </c>
      <c r="AD782">
        <v>35</v>
      </c>
      <c r="AE782" t="s">
        <v>139</v>
      </c>
      <c r="AF782" t="s">
        <v>182</v>
      </c>
      <c r="AG782">
        <v>8</v>
      </c>
      <c r="AH782" t="s">
        <v>139</v>
      </c>
      <c r="AI782" t="s">
        <v>183</v>
      </c>
      <c r="AJ782">
        <v>90</v>
      </c>
      <c r="AK782" t="s">
        <v>139</v>
      </c>
      <c r="AL782" t="s">
        <v>184</v>
      </c>
      <c r="AM782">
        <v>1</v>
      </c>
      <c r="AN782" t="s">
        <v>139</v>
      </c>
    </row>
    <row r="783" spans="1:40" x14ac:dyDescent="0.2">
      <c r="A783" s="26">
        <v>41904.564823263892</v>
      </c>
      <c r="B783" t="s">
        <v>130</v>
      </c>
      <c r="C783" t="s">
        <v>548</v>
      </c>
      <c r="D783" t="s">
        <v>721</v>
      </c>
      <c r="E783" t="s">
        <v>133</v>
      </c>
      <c r="F783" t="s">
        <v>134</v>
      </c>
      <c r="G783" t="s">
        <v>135</v>
      </c>
      <c r="H783" t="s">
        <v>186</v>
      </c>
      <c r="I783">
        <v>33</v>
      </c>
      <c r="J783" t="s">
        <v>139</v>
      </c>
      <c r="K783" t="s">
        <v>187</v>
      </c>
      <c r="L783">
        <v>33</v>
      </c>
      <c r="M783" t="s">
        <v>139</v>
      </c>
      <c r="N783" t="s">
        <v>188</v>
      </c>
      <c r="O783">
        <v>34</v>
      </c>
      <c r="P783" t="s">
        <v>139</v>
      </c>
      <c r="Q783" t="s">
        <v>166</v>
      </c>
      <c r="R783">
        <v>20</v>
      </c>
      <c r="S783" t="s">
        <v>139</v>
      </c>
      <c r="T783" t="s">
        <v>167</v>
      </c>
      <c r="U783">
        <v>20</v>
      </c>
      <c r="V783" t="s">
        <v>139</v>
      </c>
      <c r="W783" t="s">
        <v>168</v>
      </c>
      <c r="X783">
        <v>20</v>
      </c>
      <c r="Y783" t="s">
        <v>139</v>
      </c>
      <c r="Z783" t="s">
        <v>189</v>
      </c>
      <c r="AA783">
        <v>20</v>
      </c>
      <c r="AB783" t="s">
        <v>139</v>
      </c>
      <c r="AC783" t="s">
        <v>190</v>
      </c>
      <c r="AD783">
        <v>20</v>
      </c>
      <c r="AE783" t="s">
        <v>139</v>
      </c>
      <c r="AF783" t="s">
        <v>191</v>
      </c>
      <c r="AG783">
        <v>20</v>
      </c>
      <c r="AH783" t="s">
        <v>139</v>
      </c>
      <c r="AI783" t="s">
        <v>170</v>
      </c>
      <c r="AJ783">
        <v>115200</v>
      </c>
      <c r="AK783" t="s">
        <v>139</v>
      </c>
      <c r="AL783" t="s">
        <v>171</v>
      </c>
      <c r="AM783">
        <v>12000</v>
      </c>
      <c r="AN783" t="s">
        <v>139</v>
      </c>
    </row>
    <row r="784" spans="1:40" x14ac:dyDescent="0.2">
      <c r="A784" s="26">
        <v>41904.564823263892</v>
      </c>
      <c r="B784" t="s">
        <v>130</v>
      </c>
      <c r="C784" t="s">
        <v>548</v>
      </c>
      <c r="D784" t="s">
        <v>722</v>
      </c>
      <c r="E784" t="s">
        <v>193</v>
      </c>
      <c r="F784" t="s">
        <v>194</v>
      </c>
      <c r="G784" t="s">
        <v>195</v>
      </c>
    </row>
    <row r="785" spans="1:40" x14ac:dyDescent="0.2">
      <c r="A785" s="26">
        <v>41904.564823263892</v>
      </c>
      <c r="B785" t="s">
        <v>130</v>
      </c>
      <c r="C785" t="s">
        <v>548</v>
      </c>
      <c r="D785" t="s">
        <v>723</v>
      </c>
      <c r="E785" t="s">
        <v>193</v>
      </c>
      <c r="F785" t="s">
        <v>724</v>
      </c>
      <c r="G785" t="s">
        <v>725</v>
      </c>
      <c r="H785" t="s">
        <v>726</v>
      </c>
    </row>
    <row r="786" spans="1:40" x14ac:dyDescent="0.2">
      <c r="A786" s="26">
        <v>41904.564823275461</v>
      </c>
      <c r="B786" t="s">
        <v>130</v>
      </c>
      <c r="C786" t="s">
        <v>552</v>
      </c>
      <c r="D786" t="s">
        <v>727</v>
      </c>
    </row>
    <row r="787" spans="1:40" x14ac:dyDescent="0.2">
      <c r="A787" s="26">
        <v>41904.564823275461</v>
      </c>
      <c r="B787" t="s">
        <v>130</v>
      </c>
      <c r="C787" t="s">
        <v>552</v>
      </c>
      <c r="D787" t="s">
        <v>728</v>
      </c>
      <c r="E787" t="s">
        <v>133</v>
      </c>
      <c r="F787" t="s">
        <v>134</v>
      </c>
      <c r="G787" t="s">
        <v>135</v>
      </c>
      <c r="H787" t="s">
        <v>136</v>
      </c>
      <c r="I787">
        <v>1900000</v>
      </c>
      <c r="J787" t="s">
        <v>137</v>
      </c>
      <c r="K787">
        <v>1900000</v>
      </c>
      <c r="L787" t="s">
        <v>138</v>
      </c>
      <c r="M787">
        <v>500</v>
      </c>
      <c r="N787" t="s">
        <v>139</v>
      </c>
      <c r="O787" t="s">
        <v>140</v>
      </c>
      <c r="P787">
        <v>300</v>
      </c>
      <c r="Q787" t="s">
        <v>139</v>
      </c>
    </row>
    <row r="788" spans="1:40" x14ac:dyDescent="0.2">
      <c r="A788" s="26">
        <v>41904.564823275461</v>
      </c>
      <c r="B788" t="s">
        <v>130</v>
      </c>
      <c r="C788" t="s">
        <v>552</v>
      </c>
      <c r="D788" t="s">
        <v>729</v>
      </c>
      <c r="E788" t="s">
        <v>133</v>
      </c>
      <c r="F788" t="s">
        <v>134</v>
      </c>
      <c r="G788" t="s">
        <v>135</v>
      </c>
      <c r="H788" t="s">
        <v>142</v>
      </c>
      <c r="I788">
        <v>49</v>
      </c>
      <c r="J788" t="s">
        <v>139</v>
      </c>
      <c r="K788" t="s">
        <v>143</v>
      </c>
      <c r="L788">
        <v>130</v>
      </c>
      <c r="M788" t="s">
        <v>139</v>
      </c>
      <c r="N788" t="s">
        <v>144</v>
      </c>
      <c r="O788">
        <v>180</v>
      </c>
      <c r="P788" t="s">
        <v>139</v>
      </c>
      <c r="Q788" t="s">
        <v>145</v>
      </c>
      <c r="R788">
        <v>140</v>
      </c>
      <c r="S788" t="s">
        <v>139</v>
      </c>
      <c r="T788" t="s">
        <v>146</v>
      </c>
      <c r="U788">
        <v>80</v>
      </c>
      <c r="V788" t="s">
        <v>139</v>
      </c>
      <c r="W788" t="s">
        <v>147</v>
      </c>
      <c r="X788">
        <v>101</v>
      </c>
      <c r="Y788" t="s">
        <v>139</v>
      </c>
      <c r="Z788" t="s">
        <v>148</v>
      </c>
      <c r="AA788">
        <v>190</v>
      </c>
      <c r="AB788" t="s">
        <v>139</v>
      </c>
      <c r="AC788" t="s">
        <v>149</v>
      </c>
      <c r="AD788">
        <v>20</v>
      </c>
      <c r="AE788" t="s">
        <v>139</v>
      </c>
    </row>
    <row r="789" spans="1:40" x14ac:dyDescent="0.2">
      <c r="A789" s="26">
        <v>41904.564823275461</v>
      </c>
      <c r="B789" t="s">
        <v>130</v>
      </c>
      <c r="C789" t="s">
        <v>552</v>
      </c>
      <c r="D789" t="s">
        <v>730</v>
      </c>
    </row>
    <row r="790" spans="1:40" x14ac:dyDescent="0.2">
      <c r="A790" s="26">
        <v>41904.564823275461</v>
      </c>
      <c r="B790" t="s">
        <v>130</v>
      </c>
      <c r="C790" t="s">
        <v>552</v>
      </c>
      <c r="D790" t="s">
        <v>731</v>
      </c>
      <c r="E790" t="s">
        <v>133</v>
      </c>
      <c r="F790" t="s">
        <v>134</v>
      </c>
      <c r="G790" t="s">
        <v>135</v>
      </c>
      <c r="H790" t="s">
        <v>152</v>
      </c>
      <c r="I790">
        <v>50</v>
      </c>
      <c r="J790" t="s">
        <v>139</v>
      </c>
      <c r="K790" t="s">
        <v>153</v>
      </c>
      <c r="L790">
        <v>50</v>
      </c>
      <c r="M790" t="s">
        <v>139</v>
      </c>
      <c r="N790" t="s">
        <v>154</v>
      </c>
      <c r="O790">
        <v>50</v>
      </c>
      <c r="P790" t="s">
        <v>139</v>
      </c>
    </row>
    <row r="791" spans="1:40" x14ac:dyDescent="0.2">
      <c r="A791" s="26">
        <v>41904.564823275461</v>
      </c>
      <c r="B791" t="s">
        <v>130</v>
      </c>
      <c r="C791" t="s">
        <v>552</v>
      </c>
      <c r="D791" t="s">
        <v>732</v>
      </c>
      <c r="E791" t="s">
        <v>133</v>
      </c>
      <c r="F791" t="s">
        <v>134</v>
      </c>
      <c r="G791" t="s">
        <v>135</v>
      </c>
      <c r="H791" t="s">
        <v>156</v>
      </c>
      <c r="I791">
        <v>35</v>
      </c>
      <c r="J791" t="s">
        <v>139</v>
      </c>
      <c r="K791" t="s">
        <v>157</v>
      </c>
      <c r="L791">
        <v>5</v>
      </c>
      <c r="M791" t="s">
        <v>139</v>
      </c>
      <c r="N791" t="s">
        <v>158</v>
      </c>
      <c r="O791">
        <v>60</v>
      </c>
      <c r="P791" t="s">
        <v>139</v>
      </c>
    </row>
    <row r="792" spans="1:40" x14ac:dyDescent="0.2">
      <c r="A792" s="26">
        <v>41904.564823275461</v>
      </c>
      <c r="B792" t="s">
        <v>130</v>
      </c>
      <c r="C792" t="s">
        <v>552</v>
      </c>
      <c r="D792" t="s">
        <v>733</v>
      </c>
      <c r="E792" t="s">
        <v>133</v>
      </c>
      <c r="F792" t="s">
        <v>134</v>
      </c>
      <c r="G792" t="s">
        <v>135</v>
      </c>
      <c r="H792" t="s">
        <v>160</v>
      </c>
      <c r="I792">
        <v>1</v>
      </c>
      <c r="J792" t="s">
        <v>139</v>
      </c>
    </row>
    <row r="793" spans="1:40" x14ac:dyDescent="0.2">
      <c r="A793" s="26">
        <v>41904.564823275461</v>
      </c>
      <c r="B793" t="s">
        <v>130</v>
      </c>
      <c r="C793" t="s">
        <v>552</v>
      </c>
      <c r="D793" t="s">
        <v>734</v>
      </c>
      <c r="E793" t="s">
        <v>133</v>
      </c>
      <c r="F793" t="s">
        <v>134</v>
      </c>
      <c r="G793" t="s">
        <v>135</v>
      </c>
      <c r="H793" t="s">
        <v>162</v>
      </c>
      <c r="I793">
        <v>30</v>
      </c>
      <c r="J793" t="s">
        <v>139</v>
      </c>
      <c r="K793" t="s">
        <v>163</v>
      </c>
      <c r="L793">
        <v>30</v>
      </c>
      <c r="M793" t="s">
        <v>139</v>
      </c>
      <c r="N793" t="s">
        <v>164</v>
      </c>
      <c r="O793">
        <v>30</v>
      </c>
      <c r="P793" t="s">
        <v>139</v>
      </c>
      <c r="Q793" t="s">
        <v>165</v>
      </c>
      <c r="R793">
        <v>10</v>
      </c>
      <c r="S793" t="s">
        <v>139</v>
      </c>
      <c r="T793" t="s">
        <v>166</v>
      </c>
      <c r="U793">
        <v>20</v>
      </c>
      <c r="V793" t="s">
        <v>139</v>
      </c>
      <c r="W793" t="s">
        <v>167</v>
      </c>
      <c r="X793">
        <v>20</v>
      </c>
      <c r="Y793" t="s">
        <v>139</v>
      </c>
      <c r="Z793" t="s">
        <v>168</v>
      </c>
      <c r="AA793">
        <v>20</v>
      </c>
      <c r="AB793" t="s">
        <v>139</v>
      </c>
      <c r="AC793" t="s">
        <v>169</v>
      </c>
      <c r="AD793">
        <v>20</v>
      </c>
      <c r="AE793" t="s">
        <v>139</v>
      </c>
      <c r="AF793" t="s">
        <v>170</v>
      </c>
      <c r="AG793">
        <v>115200</v>
      </c>
      <c r="AH793" t="s">
        <v>139</v>
      </c>
      <c r="AI793" t="s">
        <v>171</v>
      </c>
      <c r="AJ793">
        <v>12000</v>
      </c>
      <c r="AK793" t="s">
        <v>139</v>
      </c>
      <c r="AL793" t="s">
        <v>172</v>
      </c>
      <c r="AM793">
        <v>30000</v>
      </c>
      <c r="AN793" t="s">
        <v>139</v>
      </c>
    </row>
    <row r="794" spans="1:40" x14ac:dyDescent="0.2">
      <c r="A794" s="26">
        <v>41904.564823275461</v>
      </c>
      <c r="B794" t="s">
        <v>130</v>
      </c>
      <c r="C794" t="s">
        <v>552</v>
      </c>
      <c r="D794" t="s">
        <v>735</v>
      </c>
      <c r="E794" t="s">
        <v>133</v>
      </c>
      <c r="F794" t="s">
        <v>134</v>
      </c>
      <c r="G794" t="s">
        <v>135</v>
      </c>
      <c r="H794" t="s">
        <v>174</v>
      </c>
      <c r="I794">
        <v>60</v>
      </c>
      <c r="J794" t="s">
        <v>139</v>
      </c>
      <c r="K794" t="s">
        <v>175</v>
      </c>
      <c r="L794">
        <v>40</v>
      </c>
      <c r="M794" t="s">
        <v>139</v>
      </c>
      <c r="N794" t="s">
        <v>176</v>
      </c>
      <c r="O794">
        <v>50</v>
      </c>
      <c r="P794" t="s">
        <v>139</v>
      </c>
      <c r="Q794" t="s">
        <v>177</v>
      </c>
      <c r="R794">
        <v>40</v>
      </c>
      <c r="S794" t="s">
        <v>139</v>
      </c>
      <c r="T794" t="s">
        <v>178</v>
      </c>
      <c r="U794">
        <v>60</v>
      </c>
      <c r="V794" t="s">
        <v>139</v>
      </c>
      <c r="W794" t="s">
        <v>179</v>
      </c>
      <c r="X794">
        <v>50</v>
      </c>
      <c r="Y794" t="s">
        <v>139</v>
      </c>
      <c r="Z794" t="s">
        <v>180</v>
      </c>
      <c r="AA794">
        <v>50</v>
      </c>
      <c r="AB794" t="s">
        <v>139</v>
      </c>
      <c r="AC794" t="s">
        <v>181</v>
      </c>
      <c r="AD794">
        <v>35</v>
      </c>
      <c r="AE794" t="s">
        <v>139</v>
      </c>
      <c r="AF794" t="s">
        <v>182</v>
      </c>
      <c r="AG794">
        <v>8</v>
      </c>
      <c r="AH794" t="s">
        <v>139</v>
      </c>
      <c r="AI794" t="s">
        <v>183</v>
      </c>
      <c r="AJ794">
        <v>90</v>
      </c>
      <c r="AK794" t="s">
        <v>139</v>
      </c>
      <c r="AL794" t="s">
        <v>184</v>
      </c>
      <c r="AM794">
        <v>1</v>
      </c>
      <c r="AN794" t="s">
        <v>139</v>
      </c>
    </row>
    <row r="795" spans="1:40" x14ac:dyDescent="0.2">
      <c r="A795" s="26">
        <v>41904.564823275461</v>
      </c>
      <c r="B795" t="s">
        <v>130</v>
      </c>
      <c r="C795" t="s">
        <v>552</v>
      </c>
      <c r="D795" t="s">
        <v>736</v>
      </c>
      <c r="E795" t="s">
        <v>133</v>
      </c>
      <c r="F795" t="s">
        <v>134</v>
      </c>
      <c r="G795" t="s">
        <v>135</v>
      </c>
      <c r="H795" t="s">
        <v>186</v>
      </c>
      <c r="I795">
        <v>33</v>
      </c>
      <c r="J795" t="s">
        <v>139</v>
      </c>
      <c r="K795" t="s">
        <v>187</v>
      </c>
      <c r="L795">
        <v>33</v>
      </c>
      <c r="M795" t="s">
        <v>139</v>
      </c>
      <c r="N795" t="s">
        <v>188</v>
      </c>
      <c r="O795">
        <v>34</v>
      </c>
      <c r="P795" t="s">
        <v>139</v>
      </c>
      <c r="Q795" t="s">
        <v>166</v>
      </c>
      <c r="R795">
        <v>20</v>
      </c>
      <c r="S795" t="s">
        <v>139</v>
      </c>
      <c r="T795" t="s">
        <v>167</v>
      </c>
      <c r="U795">
        <v>20</v>
      </c>
      <c r="V795" t="s">
        <v>139</v>
      </c>
      <c r="W795" t="s">
        <v>168</v>
      </c>
      <c r="X795">
        <v>20</v>
      </c>
      <c r="Y795" t="s">
        <v>139</v>
      </c>
      <c r="Z795" t="s">
        <v>189</v>
      </c>
      <c r="AA795">
        <v>20</v>
      </c>
      <c r="AB795" t="s">
        <v>139</v>
      </c>
      <c r="AC795" t="s">
        <v>190</v>
      </c>
      <c r="AD795">
        <v>20</v>
      </c>
      <c r="AE795" t="s">
        <v>139</v>
      </c>
      <c r="AF795" t="s">
        <v>191</v>
      </c>
      <c r="AG795">
        <v>20</v>
      </c>
      <c r="AH795" t="s">
        <v>139</v>
      </c>
      <c r="AI795" t="s">
        <v>170</v>
      </c>
      <c r="AJ795">
        <v>115200</v>
      </c>
      <c r="AK795" t="s">
        <v>139</v>
      </c>
      <c r="AL795" t="s">
        <v>171</v>
      </c>
      <c r="AM795">
        <v>12000</v>
      </c>
      <c r="AN795" t="s">
        <v>139</v>
      </c>
    </row>
    <row r="796" spans="1:40" x14ac:dyDescent="0.2">
      <c r="A796" s="26">
        <v>41904.564823275461</v>
      </c>
      <c r="B796" t="s">
        <v>130</v>
      </c>
      <c r="C796" t="s">
        <v>552</v>
      </c>
      <c r="D796" t="s">
        <v>729</v>
      </c>
      <c r="E796" t="s">
        <v>133</v>
      </c>
      <c r="F796" t="s">
        <v>134</v>
      </c>
      <c r="G796" t="s">
        <v>135</v>
      </c>
      <c r="H796" t="s">
        <v>142</v>
      </c>
      <c r="I796">
        <v>49</v>
      </c>
      <c r="J796" t="s">
        <v>139</v>
      </c>
      <c r="K796" t="s">
        <v>143</v>
      </c>
      <c r="L796">
        <v>130</v>
      </c>
      <c r="M796" t="s">
        <v>139</v>
      </c>
      <c r="N796" t="s">
        <v>144</v>
      </c>
      <c r="O796">
        <v>180</v>
      </c>
      <c r="P796" t="s">
        <v>139</v>
      </c>
      <c r="Q796" t="s">
        <v>145</v>
      </c>
      <c r="R796">
        <v>140</v>
      </c>
      <c r="S796" t="s">
        <v>139</v>
      </c>
      <c r="T796" t="s">
        <v>146</v>
      </c>
      <c r="U796">
        <v>80</v>
      </c>
      <c r="V796" t="s">
        <v>139</v>
      </c>
      <c r="W796" t="s">
        <v>147</v>
      </c>
      <c r="X796">
        <v>101</v>
      </c>
      <c r="Y796" t="s">
        <v>139</v>
      </c>
      <c r="Z796" t="s">
        <v>148</v>
      </c>
      <c r="AA796">
        <v>190</v>
      </c>
      <c r="AB796" t="s">
        <v>139</v>
      </c>
      <c r="AC796" t="s">
        <v>149</v>
      </c>
      <c r="AD796">
        <v>20</v>
      </c>
      <c r="AE796" t="s">
        <v>139</v>
      </c>
    </row>
    <row r="797" spans="1:40" x14ac:dyDescent="0.2">
      <c r="A797" s="26">
        <v>41904.564823275461</v>
      </c>
      <c r="B797" t="s">
        <v>130</v>
      </c>
      <c r="C797" t="s">
        <v>552</v>
      </c>
      <c r="D797" t="s">
        <v>730</v>
      </c>
    </row>
    <row r="798" spans="1:40" x14ac:dyDescent="0.2">
      <c r="A798" s="26">
        <v>41904.564823275461</v>
      </c>
      <c r="B798" t="s">
        <v>130</v>
      </c>
      <c r="C798" t="s">
        <v>552</v>
      </c>
      <c r="D798" t="s">
        <v>731</v>
      </c>
      <c r="E798" t="s">
        <v>133</v>
      </c>
      <c r="F798" t="s">
        <v>134</v>
      </c>
      <c r="G798" t="s">
        <v>135</v>
      </c>
      <c r="H798" t="s">
        <v>152</v>
      </c>
      <c r="I798">
        <v>50</v>
      </c>
      <c r="J798" t="s">
        <v>139</v>
      </c>
      <c r="K798" t="s">
        <v>153</v>
      </c>
      <c r="L798">
        <v>50</v>
      </c>
      <c r="M798" t="s">
        <v>139</v>
      </c>
      <c r="N798" t="s">
        <v>154</v>
      </c>
      <c r="O798">
        <v>50</v>
      </c>
      <c r="P798" t="s">
        <v>139</v>
      </c>
    </row>
    <row r="799" spans="1:40" x14ac:dyDescent="0.2">
      <c r="A799" s="26">
        <v>41904.564823275461</v>
      </c>
      <c r="B799" t="s">
        <v>130</v>
      </c>
      <c r="C799" t="s">
        <v>552</v>
      </c>
      <c r="D799" t="s">
        <v>732</v>
      </c>
      <c r="E799" t="s">
        <v>133</v>
      </c>
      <c r="F799" t="s">
        <v>134</v>
      </c>
      <c r="G799" t="s">
        <v>135</v>
      </c>
      <c r="H799" t="s">
        <v>156</v>
      </c>
      <c r="I799">
        <v>35</v>
      </c>
      <c r="J799" t="s">
        <v>139</v>
      </c>
      <c r="K799" t="s">
        <v>157</v>
      </c>
      <c r="L799">
        <v>5</v>
      </c>
      <c r="M799" t="s">
        <v>139</v>
      </c>
      <c r="N799" t="s">
        <v>158</v>
      </c>
      <c r="O799">
        <v>60</v>
      </c>
      <c r="P799" t="s">
        <v>139</v>
      </c>
    </row>
    <row r="800" spans="1:40" x14ac:dyDescent="0.2">
      <c r="A800" s="26">
        <v>41904.564823275461</v>
      </c>
      <c r="B800" t="s">
        <v>130</v>
      </c>
      <c r="C800" t="s">
        <v>552</v>
      </c>
      <c r="D800" t="s">
        <v>733</v>
      </c>
      <c r="E800" t="s">
        <v>133</v>
      </c>
      <c r="F800" t="s">
        <v>134</v>
      </c>
      <c r="G800" t="s">
        <v>135</v>
      </c>
      <c r="H800" t="s">
        <v>160</v>
      </c>
      <c r="I800">
        <v>1</v>
      </c>
      <c r="J800" t="s">
        <v>139</v>
      </c>
    </row>
    <row r="801" spans="1:40" x14ac:dyDescent="0.2">
      <c r="A801" s="26">
        <v>41904.564823275461</v>
      </c>
      <c r="B801" t="s">
        <v>130</v>
      </c>
      <c r="C801" t="s">
        <v>552</v>
      </c>
      <c r="D801" t="s">
        <v>734</v>
      </c>
      <c r="E801" t="s">
        <v>133</v>
      </c>
      <c r="F801" t="s">
        <v>134</v>
      </c>
      <c r="G801" t="s">
        <v>135</v>
      </c>
      <c r="H801" t="s">
        <v>162</v>
      </c>
      <c r="I801">
        <v>30</v>
      </c>
      <c r="J801" t="s">
        <v>139</v>
      </c>
      <c r="K801" t="s">
        <v>163</v>
      </c>
      <c r="L801">
        <v>30</v>
      </c>
      <c r="M801" t="s">
        <v>139</v>
      </c>
      <c r="N801" t="s">
        <v>164</v>
      </c>
      <c r="O801">
        <v>30</v>
      </c>
      <c r="P801" t="s">
        <v>139</v>
      </c>
      <c r="Q801" t="s">
        <v>165</v>
      </c>
      <c r="R801">
        <v>10</v>
      </c>
      <c r="S801" t="s">
        <v>139</v>
      </c>
      <c r="T801" t="s">
        <v>166</v>
      </c>
      <c r="U801">
        <v>20</v>
      </c>
      <c r="V801" t="s">
        <v>139</v>
      </c>
      <c r="W801" t="s">
        <v>167</v>
      </c>
      <c r="X801">
        <v>20</v>
      </c>
      <c r="Y801" t="s">
        <v>139</v>
      </c>
      <c r="Z801" t="s">
        <v>168</v>
      </c>
      <c r="AA801">
        <v>20</v>
      </c>
      <c r="AB801" t="s">
        <v>139</v>
      </c>
      <c r="AC801" t="s">
        <v>169</v>
      </c>
      <c r="AD801">
        <v>20</v>
      </c>
      <c r="AE801" t="s">
        <v>139</v>
      </c>
      <c r="AF801" t="s">
        <v>170</v>
      </c>
      <c r="AG801">
        <v>115200</v>
      </c>
      <c r="AH801" t="s">
        <v>139</v>
      </c>
      <c r="AI801" t="s">
        <v>171</v>
      </c>
      <c r="AJ801">
        <v>12000</v>
      </c>
      <c r="AK801" t="s">
        <v>139</v>
      </c>
      <c r="AL801" t="s">
        <v>172</v>
      </c>
      <c r="AM801">
        <v>30000</v>
      </c>
      <c r="AN801" t="s">
        <v>139</v>
      </c>
    </row>
    <row r="802" spans="1:40" x14ac:dyDescent="0.2">
      <c r="A802" s="26">
        <v>41904.564823275461</v>
      </c>
      <c r="B802" t="s">
        <v>130</v>
      </c>
      <c r="C802" t="s">
        <v>552</v>
      </c>
      <c r="D802" t="s">
        <v>735</v>
      </c>
      <c r="E802" t="s">
        <v>133</v>
      </c>
      <c r="F802" t="s">
        <v>134</v>
      </c>
      <c r="G802" t="s">
        <v>135</v>
      </c>
      <c r="H802" t="s">
        <v>174</v>
      </c>
      <c r="I802">
        <v>60</v>
      </c>
      <c r="J802" t="s">
        <v>139</v>
      </c>
      <c r="K802" t="s">
        <v>175</v>
      </c>
      <c r="L802">
        <v>40</v>
      </c>
      <c r="M802" t="s">
        <v>139</v>
      </c>
      <c r="N802" t="s">
        <v>176</v>
      </c>
      <c r="O802">
        <v>50</v>
      </c>
      <c r="P802" t="s">
        <v>139</v>
      </c>
      <c r="Q802" t="s">
        <v>177</v>
      </c>
      <c r="R802">
        <v>40</v>
      </c>
      <c r="S802" t="s">
        <v>139</v>
      </c>
      <c r="T802" t="s">
        <v>178</v>
      </c>
      <c r="U802">
        <v>60</v>
      </c>
      <c r="V802" t="s">
        <v>139</v>
      </c>
      <c r="W802" t="s">
        <v>179</v>
      </c>
      <c r="X802">
        <v>50</v>
      </c>
      <c r="Y802" t="s">
        <v>139</v>
      </c>
      <c r="Z802" t="s">
        <v>180</v>
      </c>
      <c r="AA802">
        <v>50</v>
      </c>
      <c r="AB802" t="s">
        <v>139</v>
      </c>
      <c r="AC802" t="s">
        <v>181</v>
      </c>
      <c r="AD802">
        <v>35</v>
      </c>
      <c r="AE802" t="s">
        <v>139</v>
      </c>
      <c r="AF802" t="s">
        <v>182</v>
      </c>
      <c r="AG802">
        <v>8</v>
      </c>
      <c r="AH802" t="s">
        <v>139</v>
      </c>
      <c r="AI802" t="s">
        <v>183</v>
      </c>
      <c r="AJ802">
        <v>90</v>
      </c>
      <c r="AK802" t="s">
        <v>139</v>
      </c>
      <c r="AL802" t="s">
        <v>184</v>
      </c>
      <c r="AM802">
        <v>1</v>
      </c>
      <c r="AN802" t="s">
        <v>139</v>
      </c>
    </row>
    <row r="803" spans="1:40" x14ac:dyDescent="0.2">
      <c r="A803" s="26">
        <v>41904.564823275461</v>
      </c>
      <c r="B803" t="s">
        <v>130</v>
      </c>
      <c r="C803" t="s">
        <v>552</v>
      </c>
      <c r="D803" t="s">
        <v>736</v>
      </c>
      <c r="E803" t="s">
        <v>133</v>
      </c>
      <c r="F803" t="s">
        <v>134</v>
      </c>
      <c r="G803" t="s">
        <v>135</v>
      </c>
      <c r="H803" t="s">
        <v>186</v>
      </c>
      <c r="I803">
        <v>33</v>
      </c>
      <c r="J803" t="s">
        <v>139</v>
      </c>
      <c r="K803" t="s">
        <v>187</v>
      </c>
      <c r="L803">
        <v>33</v>
      </c>
      <c r="M803" t="s">
        <v>139</v>
      </c>
      <c r="N803" t="s">
        <v>188</v>
      </c>
      <c r="O803">
        <v>34</v>
      </c>
      <c r="P803" t="s">
        <v>139</v>
      </c>
      <c r="Q803" t="s">
        <v>166</v>
      </c>
      <c r="R803">
        <v>20</v>
      </c>
      <c r="S803" t="s">
        <v>139</v>
      </c>
      <c r="T803" t="s">
        <v>167</v>
      </c>
      <c r="U803">
        <v>20</v>
      </c>
      <c r="V803" t="s">
        <v>139</v>
      </c>
      <c r="W803" t="s">
        <v>168</v>
      </c>
      <c r="X803">
        <v>20</v>
      </c>
      <c r="Y803" t="s">
        <v>139</v>
      </c>
      <c r="Z803" t="s">
        <v>189</v>
      </c>
      <c r="AA803">
        <v>20</v>
      </c>
      <c r="AB803" t="s">
        <v>139</v>
      </c>
      <c r="AC803" t="s">
        <v>190</v>
      </c>
      <c r="AD803">
        <v>20</v>
      </c>
      <c r="AE803" t="s">
        <v>139</v>
      </c>
      <c r="AF803" t="s">
        <v>191</v>
      </c>
      <c r="AG803">
        <v>20</v>
      </c>
      <c r="AH803" t="s">
        <v>139</v>
      </c>
      <c r="AI803" t="s">
        <v>170</v>
      </c>
      <c r="AJ803">
        <v>115200</v>
      </c>
      <c r="AK803" t="s">
        <v>139</v>
      </c>
      <c r="AL803" t="s">
        <v>171</v>
      </c>
      <c r="AM803">
        <v>12000</v>
      </c>
      <c r="AN803" t="s">
        <v>139</v>
      </c>
    </row>
    <row r="804" spans="1:40" x14ac:dyDescent="0.2">
      <c r="A804" s="26">
        <v>41904.564823275461</v>
      </c>
      <c r="B804" t="s">
        <v>130</v>
      </c>
      <c r="C804" t="s">
        <v>552</v>
      </c>
      <c r="D804" t="s">
        <v>737</v>
      </c>
      <c r="E804" t="s">
        <v>193</v>
      </c>
      <c r="F804" t="s">
        <v>194</v>
      </c>
      <c r="G804" t="s">
        <v>195</v>
      </c>
    </row>
    <row r="805" spans="1:40" x14ac:dyDescent="0.2">
      <c r="A805" s="26">
        <v>41904.564823275461</v>
      </c>
      <c r="B805" t="s">
        <v>130</v>
      </c>
      <c r="C805" t="s">
        <v>552</v>
      </c>
      <c r="D805" t="s">
        <v>738</v>
      </c>
      <c r="E805" t="s">
        <v>193</v>
      </c>
      <c r="F805" t="s">
        <v>739</v>
      </c>
      <c r="G805" t="s">
        <v>740</v>
      </c>
      <c r="H805" t="s">
        <v>741</v>
      </c>
    </row>
    <row r="806" spans="1:40" x14ac:dyDescent="0.2">
      <c r="A806" s="26">
        <v>41904.564823321758</v>
      </c>
      <c r="B806" t="s">
        <v>130</v>
      </c>
      <c r="C806" t="s">
        <v>545</v>
      </c>
      <c r="D806" t="s">
        <v>742</v>
      </c>
      <c r="E806" t="s">
        <v>133</v>
      </c>
      <c r="F806" t="s">
        <v>134</v>
      </c>
      <c r="G806" t="s">
        <v>135</v>
      </c>
      <c r="H806" t="s">
        <v>136</v>
      </c>
      <c r="I806">
        <v>1900000</v>
      </c>
      <c r="J806" t="s">
        <v>137</v>
      </c>
      <c r="K806">
        <v>1900000</v>
      </c>
      <c r="L806" t="s">
        <v>138</v>
      </c>
      <c r="M806">
        <v>500</v>
      </c>
      <c r="N806" t="s">
        <v>139</v>
      </c>
      <c r="O806" t="s">
        <v>140</v>
      </c>
      <c r="P806">
        <v>300</v>
      </c>
      <c r="Q806" t="s">
        <v>139</v>
      </c>
    </row>
    <row r="807" spans="1:40" x14ac:dyDescent="0.2">
      <c r="A807" s="26">
        <v>41904.564823321758</v>
      </c>
      <c r="B807" t="s">
        <v>130</v>
      </c>
      <c r="C807" t="s">
        <v>545</v>
      </c>
      <c r="D807" t="s">
        <v>743</v>
      </c>
    </row>
    <row r="808" spans="1:40" x14ac:dyDescent="0.2">
      <c r="A808" s="26">
        <v>41904.564823321758</v>
      </c>
      <c r="B808" t="s">
        <v>130</v>
      </c>
      <c r="C808" t="s">
        <v>546</v>
      </c>
      <c r="D808" t="s">
        <v>744</v>
      </c>
    </row>
    <row r="809" spans="1:40" x14ac:dyDescent="0.2">
      <c r="A809" s="26">
        <v>41904.564823321758</v>
      </c>
      <c r="B809" t="s">
        <v>130</v>
      </c>
      <c r="C809" t="s">
        <v>546</v>
      </c>
      <c r="D809" t="s">
        <v>745</v>
      </c>
      <c r="E809" t="s">
        <v>133</v>
      </c>
      <c r="F809" t="s">
        <v>134</v>
      </c>
      <c r="G809" t="s">
        <v>135</v>
      </c>
      <c r="H809" t="s">
        <v>136</v>
      </c>
      <c r="I809">
        <v>1900000</v>
      </c>
      <c r="J809" t="s">
        <v>137</v>
      </c>
      <c r="K809">
        <v>1900000</v>
      </c>
      <c r="L809" t="s">
        <v>138</v>
      </c>
      <c r="M809">
        <v>500</v>
      </c>
      <c r="N809" t="s">
        <v>139</v>
      </c>
      <c r="O809" t="s">
        <v>140</v>
      </c>
      <c r="P809">
        <v>300</v>
      </c>
      <c r="Q809" t="s">
        <v>139</v>
      </c>
    </row>
    <row r="810" spans="1:40" x14ac:dyDescent="0.2">
      <c r="A810" s="26">
        <v>41904.564823321758</v>
      </c>
      <c r="B810" t="s">
        <v>130</v>
      </c>
      <c r="C810" t="s">
        <v>546</v>
      </c>
      <c r="D810" t="s">
        <v>746</v>
      </c>
      <c r="E810" t="s">
        <v>133</v>
      </c>
      <c r="F810" t="s">
        <v>134</v>
      </c>
      <c r="G810" t="s">
        <v>135</v>
      </c>
      <c r="H810" t="s">
        <v>142</v>
      </c>
      <c r="I810">
        <v>49</v>
      </c>
      <c r="J810" t="s">
        <v>139</v>
      </c>
      <c r="K810" t="s">
        <v>143</v>
      </c>
      <c r="L810">
        <v>130</v>
      </c>
      <c r="M810" t="s">
        <v>139</v>
      </c>
      <c r="N810" t="s">
        <v>144</v>
      </c>
      <c r="O810">
        <v>180</v>
      </c>
      <c r="P810" t="s">
        <v>139</v>
      </c>
      <c r="Q810" t="s">
        <v>145</v>
      </c>
      <c r="R810">
        <v>140</v>
      </c>
      <c r="S810" t="s">
        <v>139</v>
      </c>
      <c r="T810" t="s">
        <v>146</v>
      </c>
      <c r="U810">
        <v>80</v>
      </c>
      <c r="V810" t="s">
        <v>139</v>
      </c>
      <c r="W810" t="s">
        <v>147</v>
      </c>
      <c r="X810">
        <v>101</v>
      </c>
      <c r="Y810" t="s">
        <v>139</v>
      </c>
      <c r="Z810" t="s">
        <v>148</v>
      </c>
      <c r="AA810">
        <v>190</v>
      </c>
      <c r="AB810" t="s">
        <v>139</v>
      </c>
      <c r="AC810" t="s">
        <v>149</v>
      </c>
      <c r="AD810">
        <v>20</v>
      </c>
      <c r="AE810" t="s">
        <v>139</v>
      </c>
    </row>
    <row r="811" spans="1:40" x14ac:dyDescent="0.2">
      <c r="A811" s="26">
        <v>41904.564823321758</v>
      </c>
      <c r="B811" t="s">
        <v>130</v>
      </c>
      <c r="C811" t="s">
        <v>546</v>
      </c>
      <c r="D811" t="s">
        <v>747</v>
      </c>
    </row>
    <row r="812" spans="1:40" x14ac:dyDescent="0.2">
      <c r="A812" s="26">
        <v>41904.564823321758</v>
      </c>
      <c r="B812" t="s">
        <v>130</v>
      </c>
      <c r="C812" t="s">
        <v>546</v>
      </c>
      <c r="D812" t="s">
        <v>748</v>
      </c>
      <c r="E812" t="s">
        <v>133</v>
      </c>
      <c r="F812" t="s">
        <v>134</v>
      </c>
      <c r="G812" t="s">
        <v>135</v>
      </c>
      <c r="H812" t="s">
        <v>152</v>
      </c>
      <c r="I812">
        <v>50</v>
      </c>
      <c r="J812" t="s">
        <v>139</v>
      </c>
      <c r="K812" t="s">
        <v>153</v>
      </c>
      <c r="L812">
        <v>50</v>
      </c>
      <c r="M812" t="s">
        <v>139</v>
      </c>
      <c r="N812" t="s">
        <v>154</v>
      </c>
      <c r="O812">
        <v>50</v>
      </c>
      <c r="P812" t="s">
        <v>139</v>
      </c>
    </row>
    <row r="813" spans="1:40" x14ac:dyDescent="0.2">
      <c r="A813" s="26">
        <v>41904.564823321758</v>
      </c>
      <c r="B813" t="s">
        <v>130</v>
      </c>
      <c r="C813" t="s">
        <v>546</v>
      </c>
      <c r="D813" t="s">
        <v>749</v>
      </c>
      <c r="E813" t="s">
        <v>133</v>
      </c>
      <c r="F813" t="s">
        <v>134</v>
      </c>
      <c r="G813" t="s">
        <v>135</v>
      </c>
      <c r="H813" t="s">
        <v>156</v>
      </c>
      <c r="I813">
        <v>35</v>
      </c>
      <c r="J813" t="s">
        <v>139</v>
      </c>
      <c r="K813" t="s">
        <v>157</v>
      </c>
      <c r="L813">
        <v>5</v>
      </c>
      <c r="M813" t="s">
        <v>139</v>
      </c>
      <c r="N813" t="s">
        <v>158</v>
      </c>
      <c r="O813">
        <v>60</v>
      </c>
      <c r="P813" t="s">
        <v>139</v>
      </c>
    </row>
    <row r="814" spans="1:40" x14ac:dyDescent="0.2">
      <c r="A814" s="26">
        <v>41904.564823321758</v>
      </c>
      <c r="B814" t="s">
        <v>130</v>
      </c>
      <c r="C814" t="s">
        <v>546</v>
      </c>
      <c r="D814" t="s">
        <v>750</v>
      </c>
      <c r="E814" t="s">
        <v>133</v>
      </c>
      <c r="F814" t="s">
        <v>134</v>
      </c>
      <c r="G814" t="s">
        <v>135</v>
      </c>
      <c r="H814" t="s">
        <v>160</v>
      </c>
      <c r="I814">
        <v>1</v>
      </c>
      <c r="J814" t="s">
        <v>139</v>
      </c>
    </row>
    <row r="815" spans="1:40" x14ac:dyDescent="0.2">
      <c r="A815" s="26">
        <v>41904.564823321758</v>
      </c>
      <c r="B815" t="s">
        <v>130</v>
      </c>
      <c r="C815" t="s">
        <v>546</v>
      </c>
      <c r="D815" t="s">
        <v>751</v>
      </c>
      <c r="E815" t="s">
        <v>133</v>
      </c>
      <c r="F815" t="s">
        <v>134</v>
      </c>
      <c r="G815" t="s">
        <v>135</v>
      </c>
      <c r="H815" t="s">
        <v>162</v>
      </c>
      <c r="I815">
        <v>30</v>
      </c>
      <c r="J815" t="s">
        <v>139</v>
      </c>
      <c r="K815" t="s">
        <v>163</v>
      </c>
      <c r="L815">
        <v>30</v>
      </c>
      <c r="M815" t="s">
        <v>139</v>
      </c>
      <c r="N815" t="s">
        <v>164</v>
      </c>
      <c r="O815">
        <v>30</v>
      </c>
      <c r="P815" t="s">
        <v>139</v>
      </c>
      <c r="Q815" t="s">
        <v>165</v>
      </c>
      <c r="R815">
        <v>10</v>
      </c>
      <c r="S815" t="s">
        <v>139</v>
      </c>
      <c r="T815" t="s">
        <v>166</v>
      </c>
      <c r="U815">
        <v>20</v>
      </c>
      <c r="V815" t="s">
        <v>139</v>
      </c>
      <c r="W815" t="s">
        <v>167</v>
      </c>
      <c r="X815">
        <v>20</v>
      </c>
      <c r="Y815" t="s">
        <v>139</v>
      </c>
      <c r="Z815" t="s">
        <v>168</v>
      </c>
      <c r="AA815">
        <v>20</v>
      </c>
      <c r="AB815" t="s">
        <v>139</v>
      </c>
      <c r="AC815" t="s">
        <v>169</v>
      </c>
      <c r="AD815">
        <v>20</v>
      </c>
      <c r="AE815" t="s">
        <v>139</v>
      </c>
      <c r="AF815" t="s">
        <v>170</v>
      </c>
      <c r="AG815">
        <v>115200</v>
      </c>
      <c r="AH815" t="s">
        <v>139</v>
      </c>
      <c r="AI815" t="s">
        <v>171</v>
      </c>
      <c r="AJ815">
        <v>12000</v>
      </c>
      <c r="AK815" t="s">
        <v>139</v>
      </c>
      <c r="AL815" t="s">
        <v>172</v>
      </c>
      <c r="AM815">
        <v>30000</v>
      </c>
      <c r="AN815" t="s">
        <v>139</v>
      </c>
    </row>
    <row r="816" spans="1:40" x14ac:dyDescent="0.2">
      <c r="A816" s="26">
        <v>41904.564823321758</v>
      </c>
      <c r="B816" t="s">
        <v>130</v>
      </c>
      <c r="C816" t="s">
        <v>546</v>
      </c>
      <c r="D816" t="s">
        <v>752</v>
      </c>
      <c r="E816" t="s">
        <v>133</v>
      </c>
      <c r="F816" t="s">
        <v>134</v>
      </c>
      <c r="G816" t="s">
        <v>135</v>
      </c>
      <c r="H816" t="s">
        <v>174</v>
      </c>
      <c r="I816">
        <v>60</v>
      </c>
      <c r="J816" t="s">
        <v>139</v>
      </c>
      <c r="K816" t="s">
        <v>175</v>
      </c>
      <c r="L816">
        <v>40</v>
      </c>
      <c r="M816" t="s">
        <v>139</v>
      </c>
      <c r="N816" t="s">
        <v>176</v>
      </c>
      <c r="O816">
        <v>50</v>
      </c>
      <c r="P816" t="s">
        <v>139</v>
      </c>
      <c r="Q816" t="s">
        <v>177</v>
      </c>
      <c r="R816">
        <v>40</v>
      </c>
      <c r="S816" t="s">
        <v>139</v>
      </c>
      <c r="T816" t="s">
        <v>178</v>
      </c>
      <c r="U816">
        <v>60</v>
      </c>
      <c r="V816" t="s">
        <v>139</v>
      </c>
      <c r="W816" t="s">
        <v>179</v>
      </c>
      <c r="X816">
        <v>50</v>
      </c>
      <c r="Y816" t="s">
        <v>139</v>
      </c>
      <c r="Z816" t="s">
        <v>180</v>
      </c>
      <c r="AA816">
        <v>50</v>
      </c>
      <c r="AB816" t="s">
        <v>139</v>
      </c>
      <c r="AC816" t="s">
        <v>181</v>
      </c>
      <c r="AD816">
        <v>35</v>
      </c>
      <c r="AE816" t="s">
        <v>139</v>
      </c>
      <c r="AF816" t="s">
        <v>182</v>
      </c>
      <c r="AG816">
        <v>8</v>
      </c>
      <c r="AH816" t="s">
        <v>139</v>
      </c>
      <c r="AI816" t="s">
        <v>183</v>
      </c>
      <c r="AJ816">
        <v>90</v>
      </c>
      <c r="AK816" t="s">
        <v>139</v>
      </c>
      <c r="AL816" t="s">
        <v>184</v>
      </c>
      <c r="AM816">
        <v>1</v>
      </c>
      <c r="AN816" t="s">
        <v>139</v>
      </c>
    </row>
    <row r="817" spans="1:40" x14ac:dyDescent="0.2">
      <c r="A817" s="26">
        <v>41904.564823321758</v>
      </c>
      <c r="B817" t="s">
        <v>130</v>
      </c>
      <c r="C817" t="s">
        <v>546</v>
      </c>
      <c r="D817" t="s">
        <v>753</v>
      </c>
      <c r="E817" t="s">
        <v>133</v>
      </c>
      <c r="F817" t="s">
        <v>134</v>
      </c>
      <c r="G817" t="s">
        <v>135</v>
      </c>
      <c r="H817" t="s">
        <v>186</v>
      </c>
      <c r="I817">
        <v>33</v>
      </c>
      <c r="J817" t="s">
        <v>139</v>
      </c>
      <c r="K817" t="s">
        <v>187</v>
      </c>
      <c r="L817">
        <v>33</v>
      </c>
      <c r="M817" t="s">
        <v>139</v>
      </c>
      <c r="N817" t="s">
        <v>188</v>
      </c>
      <c r="O817">
        <v>34</v>
      </c>
      <c r="P817" t="s">
        <v>139</v>
      </c>
      <c r="Q817" t="s">
        <v>166</v>
      </c>
      <c r="R817">
        <v>20</v>
      </c>
      <c r="S817" t="s">
        <v>139</v>
      </c>
      <c r="T817" t="s">
        <v>167</v>
      </c>
      <c r="U817">
        <v>20</v>
      </c>
      <c r="V817" t="s">
        <v>139</v>
      </c>
      <c r="W817" t="s">
        <v>168</v>
      </c>
      <c r="X817">
        <v>20</v>
      </c>
      <c r="Y817" t="s">
        <v>139</v>
      </c>
      <c r="Z817" t="s">
        <v>189</v>
      </c>
      <c r="AA817">
        <v>20</v>
      </c>
      <c r="AB817" t="s">
        <v>139</v>
      </c>
      <c r="AC817" t="s">
        <v>190</v>
      </c>
      <c r="AD817">
        <v>20</v>
      </c>
      <c r="AE817" t="s">
        <v>139</v>
      </c>
      <c r="AF817" t="s">
        <v>191</v>
      </c>
      <c r="AG817">
        <v>20</v>
      </c>
      <c r="AH817" t="s">
        <v>139</v>
      </c>
      <c r="AI817" t="s">
        <v>170</v>
      </c>
      <c r="AJ817">
        <v>115200</v>
      </c>
      <c r="AK817" t="s">
        <v>139</v>
      </c>
      <c r="AL817" t="s">
        <v>171</v>
      </c>
      <c r="AM817">
        <v>12000</v>
      </c>
      <c r="AN817" t="s">
        <v>139</v>
      </c>
    </row>
    <row r="818" spans="1:40" x14ac:dyDescent="0.2">
      <c r="A818" s="26">
        <v>41904.564823321758</v>
      </c>
      <c r="B818" t="s">
        <v>130</v>
      </c>
      <c r="C818" t="s">
        <v>546</v>
      </c>
      <c r="D818" t="s">
        <v>746</v>
      </c>
      <c r="E818" t="s">
        <v>133</v>
      </c>
      <c r="F818" t="s">
        <v>134</v>
      </c>
      <c r="G818" t="s">
        <v>135</v>
      </c>
      <c r="H818" t="s">
        <v>142</v>
      </c>
      <c r="I818">
        <v>49</v>
      </c>
      <c r="J818" t="s">
        <v>139</v>
      </c>
      <c r="K818" t="s">
        <v>143</v>
      </c>
      <c r="L818">
        <v>130</v>
      </c>
      <c r="M818" t="s">
        <v>139</v>
      </c>
      <c r="N818" t="s">
        <v>144</v>
      </c>
      <c r="O818">
        <v>180</v>
      </c>
      <c r="P818" t="s">
        <v>139</v>
      </c>
      <c r="Q818" t="s">
        <v>145</v>
      </c>
      <c r="R818">
        <v>140</v>
      </c>
      <c r="S818" t="s">
        <v>139</v>
      </c>
      <c r="T818" t="s">
        <v>146</v>
      </c>
      <c r="U818">
        <v>80</v>
      </c>
      <c r="V818" t="s">
        <v>139</v>
      </c>
      <c r="W818" t="s">
        <v>147</v>
      </c>
      <c r="X818">
        <v>101</v>
      </c>
      <c r="Y818" t="s">
        <v>139</v>
      </c>
      <c r="Z818" t="s">
        <v>148</v>
      </c>
      <c r="AA818">
        <v>190</v>
      </c>
      <c r="AB818" t="s">
        <v>139</v>
      </c>
      <c r="AC818" t="s">
        <v>149</v>
      </c>
      <c r="AD818">
        <v>20</v>
      </c>
      <c r="AE818" t="s">
        <v>139</v>
      </c>
    </row>
    <row r="819" spans="1:40" x14ac:dyDescent="0.2">
      <c r="A819" s="26">
        <v>41904.564823321758</v>
      </c>
      <c r="B819" t="s">
        <v>130</v>
      </c>
      <c r="C819" t="s">
        <v>546</v>
      </c>
      <c r="D819" t="s">
        <v>747</v>
      </c>
    </row>
    <row r="820" spans="1:40" x14ac:dyDescent="0.2">
      <c r="A820" s="26">
        <v>41904.564823321758</v>
      </c>
      <c r="B820" t="s">
        <v>130</v>
      </c>
      <c r="C820" t="s">
        <v>546</v>
      </c>
      <c r="D820" t="s">
        <v>748</v>
      </c>
      <c r="E820" t="s">
        <v>133</v>
      </c>
      <c r="F820" t="s">
        <v>134</v>
      </c>
      <c r="G820" t="s">
        <v>135</v>
      </c>
      <c r="H820" t="s">
        <v>152</v>
      </c>
      <c r="I820">
        <v>50</v>
      </c>
      <c r="J820" t="s">
        <v>139</v>
      </c>
      <c r="K820" t="s">
        <v>153</v>
      </c>
      <c r="L820">
        <v>50</v>
      </c>
      <c r="M820" t="s">
        <v>139</v>
      </c>
      <c r="N820" t="s">
        <v>154</v>
      </c>
      <c r="O820">
        <v>50</v>
      </c>
      <c r="P820" t="s">
        <v>139</v>
      </c>
    </row>
    <row r="821" spans="1:40" x14ac:dyDescent="0.2">
      <c r="A821" s="26">
        <v>41904.564823321758</v>
      </c>
      <c r="B821" t="s">
        <v>130</v>
      </c>
      <c r="C821" t="s">
        <v>546</v>
      </c>
      <c r="D821" t="s">
        <v>749</v>
      </c>
      <c r="E821" t="s">
        <v>133</v>
      </c>
      <c r="F821" t="s">
        <v>134</v>
      </c>
      <c r="G821" t="s">
        <v>135</v>
      </c>
      <c r="H821" t="s">
        <v>156</v>
      </c>
      <c r="I821">
        <v>35</v>
      </c>
      <c r="J821" t="s">
        <v>139</v>
      </c>
      <c r="K821" t="s">
        <v>157</v>
      </c>
      <c r="L821">
        <v>5</v>
      </c>
      <c r="M821" t="s">
        <v>139</v>
      </c>
      <c r="N821" t="s">
        <v>158</v>
      </c>
      <c r="O821">
        <v>60</v>
      </c>
      <c r="P821" t="s">
        <v>139</v>
      </c>
    </row>
    <row r="822" spans="1:40" x14ac:dyDescent="0.2">
      <c r="A822" s="26">
        <v>41904.564823321758</v>
      </c>
      <c r="B822" t="s">
        <v>130</v>
      </c>
      <c r="C822" t="s">
        <v>546</v>
      </c>
      <c r="D822" t="s">
        <v>750</v>
      </c>
      <c r="E822" t="s">
        <v>133</v>
      </c>
      <c r="F822" t="s">
        <v>134</v>
      </c>
      <c r="G822" t="s">
        <v>135</v>
      </c>
      <c r="H822" t="s">
        <v>160</v>
      </c>
      <c r="I822">
        <v>1</v>
      </c>
      <c r="J822" t="s">
        <v>139</v>
      </c>
    </row>
    <row r="823" spans="1:40" x14ac:dyDescent="0.2">
      <c r="A823" s="26">
        <v>41904.564823321758</v>
      </c>
      <c r="B823" t="s">
        <v>130</v>
      </c>
      <c r="C823" t="s">
        <v>546</v>
      </c>
      <c r="D823" t="s">
        <v>751</v>
      </c>
      <c r="E823" t="s">
        <v>133</v>
      </c>
      <c r="F823" t="s">
        <v>134</v>
      </c>
      <c r="G823" t="s">
        <v>135</v>
      </c>
      <c r="H823" t="s">
        <v>162</v>
      </c>
      <c r="I823">
        <v>30</v>
      </c>
      <c r="J823" t="s">
        <v>139</v>
      </c>
      <c r="K823" t="s">
        <v>163</v>
      </c>
      <c r="L823">
        <v>30</v>
      </c>
      <c r="M823" t="s">
        <v>139</v>
      </c>
      <c r="N823" t="s">
        <v>164</v>
      </c>
      <c r="O823">
        <v>30</v>
      </c>
      <c r="P823" t="s">
        <v>139</v>
      </c>
      <c r="Q823" t="s">
        <v>165</v>
      </c>
      <c r="R823">
        <v>10</v>
      </c>
      <c r="S823" t="s">
        <v>139</v>
      </c>
      <c r="T823" t="s">
        <v>166</v>
      </c>
      <c r="U823">
        <v>20</v>
      </c>
      <c r="V823" t="s">
        <v>139</v>
      </c>
      <c r="W823" t="s">
        <v>167</v>
      </c>
      <c r="X823">
        <v>20</v>
      </c>
      <c r="Y823" t="s">
        <v>139</v>
      </c>
      <c r="Z823" t="s">
        <v>168</v>
      </c>
      <c r="AA823">
        <v>20</v>
      </c>
      <c r="AB823" t="s">
        <v>139</v>
      </c>
      <c r="AC823" t="s">
        <v>169</v>
      </c>
      <c r="AD823">
        <v>20</v>
      </c>
      <c r="AE823" t="s">
        <v>139</v>
      </c>
      <c r="AF823" t="s">
        <v>170</v>
      </c>
      <c r="AG823">
        <v>115200</v>
      </c>
      <c r="AH823" t="s">
        <v>139</v>
      </c>
      <c r="AI823" t="s">
        <v>171</v>
      </c>
      <c r="AJ823">
        <v>12000</v>
      </c>
      <c r="AK823" t="s">
        <v>139</v>
      </c>
      <c r="AL823" t="s">
        <v>172</v>
      </c>
      <c r="AM823">
        <v>30000</v>
      </c>
      <c r="AN823" t="s">
        <v>139</v>
      </c>
    </row>
    <row r="824" spans="1:40" x14ac:dyDescent="0.2">
      <c r="A824" s="26">
        <v>41904.564823321758</v>
      </c>
      <c r="B824" t="s">
        <v>130</v>
      </c>
      <c r="C824" t="s">
        <v>546</v>
      </c>
      <c r="D824" t="s">
        <v>752</v>
      </c>
      <c r="E824" t="s">
        <v>133</v>
      </c>
      <c r="F824" t="s">
        <v>134</v>
      </c>
      <c r="G824" t="s">
        <v>135</v>
      </c>
      <c r="H824" t="s">
        <v>174</v>
      </c>
      <c r="I824">
        <v>60</v>
      </c>
      <c r="J824" t="s">
        <v>139</v>
      </c>
      <c r="K824" t="s">
        <v>175</v>
      </c>
      <c r="L824">
        <v>40</v>
      </c>
      <c r="M824" t="s">
        <v>139</v>
      </c>
      <c r="N824" t="s">
        <v>176</v>
      </c>
      <c r="O824">
        <v>50</v>
      </c>
      <c r="P824" t="s">
        <v>139</v>
      </c>
      <c r="Q824" t="s">
        <v>177</v>
      </c>
      <c r="R824">
        <v>40</v>
      </c>
      <c r="S824" t="s">
        <v>139</v>
      </c>
      <c r="T824" t="s">
        <v>178</v>
      </c>
      <c r="U824">
        <v>60</v>
      </c>
      <c r="V824" t="s">
        <v>139</v>
      </c>
      <c r="W824" t="s">
        <v>179</v>
      </c>
      <c r="X824">
        <v>50</v>
      </c>
      <c r="Y824" t="s">
        <v>139</v>
      </c>
      <c r="Z824" t="s">
        <v>180</v>
      </c>
      <c r="AA824">
        <v>50</v>
      </c>
      <c r="AB824" t="s">
        <v>139</v>
      </c>
      <c r="AC824" t="s">
        <v>181</v>
      </c>
      <c r="AD824">
        <v>35</v>
      </c>
      <c r="AE824" t="s">
        <v>139</v>
      </c>
      <c r="AF824" t="s">
        <v>182</v>
      </c>
      <c r="AG824">
        <v>8</v>
      </c>
      <c r="AH824" t="s">
        <v>139</v>
      </c>
      <c r="AI824" t="s">
        <v>183</v>
      </c>
      <c r="AJ824">
        <v>90</v>
      </c>
      <c r="AK824" t="s">
        <v>139</v>
      </c>
      <c r="AL824" t="s">
        <v>184</v>
      </c>
      <c r="AM824">
        <v>1</v>
      </c>
      <c r="AN824" t="s">
        <v>139</v>
      </c>
    </row>
    <row r="825" spans="1:40" x14ac:dyDescent="0.2">
      <c r="A825" s="26">
        <v>41904.564823321758</v>
      </c>
      <c r="B825" t="s">
        <v>130</v>
      </c>
      <c r="C825" t="s">
        <v>546</v>
      </c>
      <c r="D825" t="s">
        <v>753</v>
      </c>
      <c r="E825" t="s">
        <v>133</v>
      </c>
      <c r="F825" t="s">
        <v>134</v>
      </c>
      <c r="G825" t="s">
        <v>135</v>
      </c>
      <c r="H825" t="s">
        <v>186</v>
      </c>
      <c r="I825">
        <v>33</v>
      </c>
      <c r="J825" t="s">
        <v>139</v>
      </c>
      <c r="K825" t="s">
        <v>187</v>
      </c>
      <c r="L825">
        <v>33</v>
      </c>
      <c r="M825" t="s">
        <v>139</v>
      </c>
      <c r="N825" t="s">
        <v>188</v>
      </c>
      <c r="O825">
        <v>34</v>
      </c>
      <c r="P825" t="s">
        <v>139</v>
      </c>
      <c r="Q825" t="s">
        <v>166</v>
      </c>
      <c r="R825">
        <v>20</v>
      </c>
      <c r="S825" t="s">
        <v>139</v>
      </c>
      <c r="T825" t="s">
        <v>167</v>
      </c>
      <c r="U825">
        <v>20</v>
      </c>
      <c r="V825" t="s">
        <v>139</v>
      </c>
      <c r="W825" t="s">
        <v>168</v>
      </c>
      <c r="X825">
        <v>20</v>
      </c>
      <c r="Y825" t="s">
        <v>139</v>
      </c>
      <c r="Z825" t="s">
        <v>189</v>
      </c>
      <c r="AA825">
        <v>20</v>
      </c>
      <c r="AB825" t="s">
        <v>139</v>
      </c>
      <c r="AC825" t="s">
        <v>190</v>
      </c>
      <c r="AD825">
        <v>20</v>
      </c>
      <c r="AE825" t="s">
        <v>139</v>
      </c>
      <c r="AF825" t="s">
        <v>191</v>
      </c>
      <c r="AG825">
        <v>20</v>
      </c>
      <c r="AH825" t="s">
        <v>139</v>
      </c>
      <c r="AI825" t="s">
        <v>170</v>
      </c>
      <c r="AJ825">
        <v>115200</v>
      </c>
      <c r="AK825" t="s">
        <v>139</v>
      </c>
      <c r="AL825" t="s">
        <v>171</v>
      </c>
      <c r="AM825">
        <v>12000</v>
      </c>
      <c r="AN825" t="s">
        <v>139</v>
      </c>
    </row>
    <row r="826" spans="1:40" x14ac:dyDescent="0.2">
      <c r="A826" s="26">
        <v>41904.564823321758</v>
      </c>
      <c r="B826" t="s">
        <v>130</v>
      </c>
      <c r="C826" t="s">
        <v>546</v>
      </c>
      <c r="D826" t="s">
        <v>754</v>
      </c>
      <c r="E826" t="s">
        <v>193</v>
      </c>
      <c r="F826" t="s">
        <v>194</v>
      </c>
      <c r="G826" t="s">
        <v>195</v>
      </c>
    </row>
    <row r="827" spans="1:40" x14ac:dyDescent="0.2">
      <c r="A827" s="26">
        <v>41904.564823321758</v>
      </c>
      <c r="B827" t="s">
        <v>130</v>
      </c>
      <c r="C827" t="s">
        <v>546</v>
      </c>
      <c r="D827" t="s">
        <v>755</v>
      </c>
      <c r="E827" t="s">
        <v>193</v>
      </c>
      <c r="F827" t="s">
        <v>756</v>
      </c>
      <c r="G827" t="s">
        <v>757</v>
      </c>
      <c r="H827" t="s">
        <v>758</v>
      </c>
    </row>
    <row r="828" spans="1:40" x14ac:dyDescent="0.2">
      <c r="A828" s="26">
        <v>41904.564823333334</v>
      </c>
      <c r="B828" t="s">
        <v>130</v>
      </c>
      <c r="C828" t="s">
        <v>547</v>
      </c>
      <c r="D828" t="s">
        <v>759</v>
      </c>
    </row>
    <row r="829" spans="1:40" x14ac:dyDescent="0.2">
      <c r="A829" s="26">
        <v>41904.564823333334</v>
      </c>
      <c r="B829" t="s">
        <v>130</v>
      </c>
      <c r="C829" t="s">
        <v>547</v>
      </c>
      <c r="D829" t="s">
        <v>760</v>
      </c>
      <c r="E829" t="s">
        <v>133</v>
      </c>
      <c r="F829" t="s">
        <v>134</v>
      </c>
      <c r="G829" t="s">
        <v>135</v>
      </c>
      <c r="H829" t="s">
        <v>136</v>
      </c>
      <c r="I829">
        <v>1900000</v>
      </c>
      <c r="J829" t="s">
        <v>137</v>
      </c>
      <c r="K829">
        <v>1900000</v>
      </c>
      <c r="L829" t="s">
        <v>138</v>
      </c>
      <c r="M829">
        <v>500</v>
      </c>
      <c r="N829" t="s">
        <v>139</v>
      </c>
      <c r="O829" t="s">
        <v>140</v>
      </c>
      <c r="P829">
        <v>300</v>
      </c>
      <c r="Q829" t="s">
        <v>139</v>
      </c>
    </row>
    <row r="830" spans="1:40" x14ac:dyDescent="0.2">
      <c r="A830" s="26">
        <v>41904.564823333334</v>
      </c>
      <c r="B830" t="s">
        <v>130</v>
      </c>
      <c r="C830" t="s">
        <v>547</v>
      </c>
      <c r="D830" t="s">
        <v>761</v>
      </c>
      <c r="E830" t="s">
        <v>133</v>
      </c>
      <c r="F830" t="s">
        <v>134</v>
      </c>
      <c r="G830" t="s">
        <v>135</v>
      </c>
      <c r="H830" t="s">
        <v>142</v>
      </c>
      <c r="I830">
        <v>49</v>
      </c>
      <c r="J830" t="s">
        <v>139</v>
      </c>
      <c r="K830" t="s">
        <v>143</v>
      </c>
      <c r="L830">
        <v>130</v>
      </c>
      <c r="M830" t="s">
        <v>139</v>
      </c>
      <c r="N830" t="s">
        <v>144</v>
      </c>
      <c r="O830">
        <v>180</v>
      </c>
      <c r="P830" t="s">
        <v>139</v>
      </c>
      <c r="Q830" t="s">
        <v>145</v>
      </c>
      <c r="R830">
        <v>140</v>
      </c>
      <c r="S830" t="s">
        <v>139</v>
      </c>
      <c r="T830" t="s">
        <v>146</v>
      </c>
      <c r="U830">
        <v>80</v>
      </c>
      <c r="V830" t="s">
        <v>139</v>
      </c>
      <c r="W830" t="s">
        <v>147</v>
      </c>
      <c r="X830">
        <v>101</v>
      </c>
      <c r="Y830" t="s">
        <v>139</v>
      </c>
      <c r="Z830" t="s">
        <v>148</v>
      </c>
      <c r="AA830">
        <v>190</v>
      </c>
      <c r="AB830" t="s">
        <v>139</v>
      </c>
      <c r="AC830" t="s">
        <v>149</v>
      </c>
      <c r="AD830">
        <v>20</v>
      </c>
      <c r="AE830" t="s">
        <v>139</v>
      </c>
    </row>
    <row r="831" spans="1:40" x14ac:dyDescent="0.2">
      <c r="A831" s="26">
        <v>41904.564823333334</v>
      </c>
      <c r="B831" t="s">
        <v>130</v>
      </c>
      <c r="C831" t="s">
        <v>547</v>
      </c>
      <c r="D831" t="s">
        <v>762</v>
      </c>
    </row>
    <row r="832" spans="1:40" x14ac:dyDescent="0.2">
      <c r="A832" s="26">
        <v>41904.564823333334</v>
      </c>
      <c r="B832" t="s">
        <v>130</v>
      </c>
      <c r="C832" t="s">
        <v>547</v>
      </c>
      <c r="D832" t="s">
        <v>763</v>
      </c>
      <c r="E832" t="s">
        <v>133</v>
      </c>
      <c r="F832" t="s">
        <v>134</v>
      </c>
      <c r="G832" t="s">
        <v>135</v>
      </c>
      <c r="H832" t="s">
        <v>152</v>
      </c>
      <c r="I832">
        <v>50</v>
      </c>
      <c r="J832" t="s">
        <v>139</v>
      </c>
      <c r="K832" t="s">
        <v>153</v>
      </c>
      <c r="L832">
        <v>50</v>
      </c>
      <c r="M832" t="s">
        <v>139</v>
      </c>
      <c r="N832" t="s">
        <v>154</v>
      </c>
      <c r="O832">
        <v>50</v>
      </c>
      <c r="P832" t="s">
        <v>139</v>
      </c>
    </row>
    <row r="833" spans="1:40" x14ac:dyDescent="0.2">
      <c r="A833" s="26">
        <v>41904.564823333334</v>
      </c>
      <c r="B833" t="s">
        <v>130</v>
      </c>
      <c r="C833" t="s">
        <v>547</v>
      </c>
      <c r="D833" t="s">
        <v>764</v>
      </c>
      <c r="E833" t="s">
        <v>133</v>
      </c>
      <c r="F833" t="s">
        <v>134</v>
      </c>
      <c r="G833" t="s">
        <v>135</v>
      </c>
      <c r="H833" t="s">
        <v>156</v>
      </c>
      <c r="I833">
        <v>35</v>
      </c>
      <c r="J833" t="s">
        <v>139</v>
      </c>
      <c r="K833" t="s">
        <v>157</v>
      </c>
      <c r="L833">
        <v>5</v>
      </c>
      <c r="M833" t="s">
        <v>139</v>
      </c>
      <c r="N833" t="s">
        <v>158</v>
      </c>
      <c r="O833">
        <v>60</v>
      </c>
      <c r="P833" t="s">
        <v>139</v>
      </c>
    </row>
    <row r="834" spans="1:40" x14ac:dyDescent="0.2">
      <c r="A834" s="26">
        <v>41904.564823333334</v>
      </c>
      <c r="B834" t="s">
        <v>130</v>
      </c>
      <c r="C834" t="s">
        <v>547</v>
      </c>
      <c r="D834" t="s">
        <v>765</v>
      </c>
      <c r="E834" t="s">
        <v>133</v>
      </c>
      <c r="F834" t="s">
        <v>134</v>
      </c>
      <c r="G834" t="s">
        <v>135</v>
      </c>
      <c r="H834" t="s">
        <v>160</v>
      </c>
      <c r="I834">
        <v>1</v>
      </c>
      <c r="J834" t="s">
        <v>139</v>
      </c>
    </row>
    <row r="835" spans="1:40" x14ac:dyDescent="0.2">
      <c r="A835" s="26">
        <v>41904.564823333334</v>
      </c>
      <c r="B835" t="s">
        <v>130</v>
      </c>
      <c r="C835" t="s">
        <v>547</v>
      </c>
      <c r="D835" t="s">
        <v>766</v>
      </c>
      <c r="E835" t="s">
        <v>133</v>
      </c>
      <c r="F835" t="s">
        <v>134</v>
      </c>
      <c r="G835" t="s">
        <v>135</v>
      </c>
      <c r="H835" t="s">
        <v>162</v>
      </c>
      <c r="I835">
        <v>30</v>
      </c>
      <c r="J835" t="s">
        <v>139</v>
      </c>
      <c r="K835" t="s">
        <v>163</v>
      </c>
      <c r="L835">
        <v>30</v>
      </c>
      <c r="M835" t="s">
        <v>139</v>
      </c>
      <c r="N835" t="s">
        <v>164</v>
      </c>
      <c r="O835">
        <v>30</v>
      </c>
      <c r="P835" t="s">
        <v>139</v>
      </c>
      <c r="Q835" t="s">
        <v>165</v>
      </c>
      <c r="R835">
        <v>10</v>
      </c>
      <c r="S835" t="s">
        <v>139</v>
      </c>
      <c r="T835" t="s">
        <v>166</v>
      </c>
      <c r="U835">
        <v>20</v>
      </c>
      <c r="V835" t="s">
        <v>139</v>
      </c>
      <c r="W835" t="s">
        <v>167</v>
      </c>
      <c r="X835">
        <v>20</v>
      </c>
      <c r="Y835" t="s">
        <v>139</v>
      </c>
      <c r="Z835" t="s">
        <v>168</v>
      </c>
      <c r="AA835">
        <v>20</v>
      </c>
      <c r="AB835" t="s">
        <v>139</v>
      </c>
      <c r="AC835" t="s">
        <v>169</v>
      </c>
      <c r="AD835">
        <v>20</v>
      </c>
      <c r="AE835" t="s">
        <v>139</v>
      </c>
      <c r="AF835" t="s">
        <v>170</v>
      </c>
      <c r="AG835">
        <v>115200</v>
      </c>
      <c r="AH835" t="s">
        <v>139</v>
      </c>
      <c r="AI835" t="s">
        <v>171</v>
      </c>
      <c r="AJ835">
        <v>12000</v>
      </c>
      <c r="AK835" t="s">
        <v>139</v>
      </c>
      <c r="AL835" t="s">
        <v>172</v>
      </c>
      <c r="AM835">
        <v>30000</v>
      </c>
      <c r="AN835" t="s">
        <v>139</v>
      </c>
    </row>
    <row r="836" spans="1:40" x14ac:dyDescent="0.2">
      <c r="A836" s="26">
        <v>41904.564823333334</v>
      </c>
      <c r="B836" t="s">
        <v>130</v>
      </c>
      <c r="C836" t="s">
        <v>547</v>
      </c>
      <c r="D836" t="s">
        <v>767</v>
      </c>
      <c r="E836" t="s">
        <v>133</v>
      </c>
      <c r="F836" t="s">
        <v>134</v>
      </c>
      <c r="G836" t="s">
        <v>135</v>
      </c>
      <c r="H836" t="s">
        <v>174</v>
      </c>
      <c r="I836">
        <v>60</v>
      </c>
      <c r="J836" t="s">
        <v>139</v>
      </c>
      <c r="K836" t="s">
        <v>175</v>
      </c>
      <c r="L836">
        <v>40</v>
      </c>
      <c r="M836" t="s">
        <v>139</v>
      </c>
      <c r="N836" t="s">
        <v>176</v>
      </c>
      <c r="O836">
        <v>50</v>
      </c>
      <c r="P836" t="s">
        <v>139</v>
      </c>
      <c r="Q836" t="s">
        <v>177</v>
      </c>
      <c r="R836">
        <v>40</v>
      </c>
      <c r="S836" t="s">
        <v>139</v>
      </c>
      <c r="T836" t="s">
        <v>178</v>
      </c>
      <c r="U836">
        <v>60</v>
      </c>
      <c r="V836" t="s">
        <v>139</v>
      </c>
      <c r="W836" t="s">
        <v>179</v>
      </c>
      <c r="X836">
        <v>50</v>
      </c>
      <c r="Y836" t="s">
        <v>139</v>
      </c>
      <c r="Z836" t="s">
        <v>180</v>
      </c>
      <c r="AA836">
        <v>50</v>
      </c>
      <c r="AB836" t="s">
        <v>139</v>
      </c>
      <c r="AC836" t="s">
        <v>181</v>
      </c>
      <c r="AD836">
        <v>35</v>
      </c>
      <c r="AE836" t="s">
        <v>139</v>
      </c>
      <c r="AF836" t="s">
        <v>182</v>
      </c>
      <c r="AG836">
        <v>8</v>
      </c>
      <c r="AH836" t="s">
        <v>139</v>
      </c>
      <c r="AI836" t="s">
        <v>183</v>
      </c>
      <c r="AJ836">
        <v>90</v>
      </c>
      <c r="AK836" t="s">
        <v>139</v>
      </c>
      <c r="AL836" t="s">
        <v>184</v>
      </c>
      <c r="AM836">
        <v>1</v>
      </c>
      <c r="AN836" t="s">
        <v>139</v>
      </c>
    </row>
    <row r="837" spans="1:40" x14ac:dyDescent="0.2">
      <c r="A837" s="26">
        <v>41904.564823333334</v>
      </c>
      <c r="B837" t="s">
        <v>130</v>
      </c>
      <c r="C837" t="s">
        <v>547</v>
      </c>
      <c r="D837" t="s">
        <v>768</v>
      </c>
      <c r="E837" t="s">
        <v>133</v>
      </c>
      <c r="F837" t="s">
        <v>134</v>
      </c>
      <c r="G837" t="s">
        <v>135</v>
      </c>
      <c r="H837" t="s">
        <v>186</v>
      </c>
      <c r="I837">
        <v>33</v>
      </c>
      <c r="J837" t="s">
        <v>139</v>
      </c>
      <c r="K837" t="s">
        <v>187</v>
      </c>
      <c r="L837">
        <v>33</v>
      </c>
      <c r="M837" t="s">
        <v>139</v>
      </c>
      <c r="N837" t="s">
        <v>188</v>
      </c>
      <c r="O837">
        <v>34</v>
      </c>
      <c r="P837" t="s">
        <v>139</v>
      </c>
      <c r="Q837" t="s">
        <v>166</v>
      </c>
      <c r="R837">
        <v>20</v>
      </c>
      <c r="S837" t="s">
        <v>139</v>
      </c>
      <c r="T837" t="s">
        <v>167</v>
      </c>
      <c r="U837">
        <v>20</v>
      </c>
      <c r="V837" t="s">
        <v>139</v>
      </c>
      <c r="W837" t="s">
        <v>168</v>
      </c>
      <c r="X837">
        <v>20</v>
      </c>
      <c r="Y837" t="s">
        <v>139</v>
      </c>
      <c r="Z837" t="s">
        <v>189</v>
      </c>
      <c r="AA837">
        <v>20</v>
      </c>
      <c r="AB837" t="s">
        <v>139</v>
      </c>
      <c r="AC837" t="s">
        <v>190</v>
      </c>
      <c r="AD837">
        <v>20</v>
      </c>
      <c r="AE837" t="s">
        <v>139</v>
      </c>
      <c r="AF837" t="s">
        <v>191</v>
      </c>
      <c r="AG837">
        <v>20</v>
      </c>
      <c r="AH837" t="s">
        <v>139</v>
      </c>
      <c r="AI837" t="s">
        <v>170</v>
      </c>
      <c r="AJ837">
        <v>115200</v>
      </c>
      <c r="AK837" t="s">
        <v>139</v>
      </c>
      <c r="AL837" t="s">
        <v>171</v>
      </c>
      <c r="AM837">
        <v>12000</v>
      </c>
      <c r="AN837" t="s">
        <v>139</v>
      </c>
    </row>
    <row r="838" spans="1:40" x14ac:dyDescent="0.2">
      <c r="A838" s="26">
        <v>41904.564823333334</v>
      </c>
      <c r="B838" t="s">
        <v>130</v>
      </c>
      <c r="C838" t="s">
        <v>547</v>
      </c>
      <c r="D838" t="s">
        <v>761</v>
      </c>
      <c r="E838" t="s">
        <v>133</v>
      </c>
      <c r="F838" t="s">
        <v>134</v>
      </c>
      <c r="G838" t="s">
        <v>135</v>
      </c>
      <c r="H838" t="s">
        <v>142</v>
      </c>
      <c r="I838">
        <v>49</v>
      </c>
      <c r="J838" t="s">
        <v>139</v>
      </c>
      <c r="K838" t="s">
        <v>143</v>
      </c>
      <c r="L838">
        <v>130</v>
      </c>
      <c r="M838" t="s">
        <v>139</v>
      </c>
      <c r="N838" t="s">
        <v>144</v>
      </c>
      <c r="O838">
        <v>180</v>
      </c>
      <c r="P838" t="s">
        <v>139</v>
      </c>
      <c r="Q838" t="s">
        <v>145</v>
      </c>
      <c r="R838">
        <v>140</v>
      </c>
      <c r="S838" t="s">
        <v>139</v>
      </c>
      <c r="T838" t="s">
        <v>146</v>
      </c>
      <c r="U838">
        <v>80</v>
      </c>
      <c r="V838" t="s">
        <v>139</v>
      </c>
      <c r="W838" t="s">
        <v>147</v>
      </c>
      <c r="X838">
        <v>101</v>
      </c>
      <c r="Y838" t="s">
        <v>139</v>
      </c>
      <c r="Z838" t="s">
        <v>148</v>
      </c>
      <c r="AA838">
        <v>190</v>
      </c>
      <c r="AB838" t="s">
        <v>139</v>
      </c>
      <c r="AC838" t="s">
        <v>149</v>
      </c>
      <c r="AD838">
        <v>20</v>
      </c>
      <c r="AE838" t="s">
        <v>139</v>
      </c>
    </row>
    <row r="839" spans="1:40" x14ac:dyDescent="0.2">
      <c r="A839" s="26">
        <v>41904.564823333334</v>
      </c>
      <c r="B839" t="s">
        <v>130</v>
      </c>
      <c r="C839" t="s">
        <v>547</v>
      </c>
      <c r="D839" t="s">
        <v>762</v>
      </c>
    </row>
    <row r="840" spans="1:40" x14ac:dyDescent="0.2">
      <c r="A840" s="26">
        <v>41904.564823333334</v>
      </c>
      <c r="B840" t="s">
        <v>130</v>
      </c>
      <c r="C840" t="s">
        <v>547</v>
      </c>
      <c r="D840" t="s">
        <v>763</v>
      </c>
      <c r="E840" t="s">
        <v>133</v>
      </c>
      <c r="F840" t="s">
        <v>134</v>
      </c>
      <c r="G840" t="s">
        <v>135</v>
      </c>
      <c r="H840" t="s">
        <v>152</v>
      </c>
      <c r="I840">
        <v>50</v>
      </c>
      <c r="J840" t="s">
        <v>139</v>
      </c>
      <c r="K840" t="s">
        <v>153</v>
      </c>
      <c r="L840">
        <v>50</v>
      </c>
      <c r="M840" t="s">
        <v>139</v>
      </c>
      <c r="N840" t="s">
        <v>154</v>
      </c>
      <c r="O840">
        <v>50</v>
      </c>
      <c r="P840" t="s">
        <v>139</v>
      </c>
    </row>
    <row r="841" spans="1:40" x14ac:dyDescent="0.2">
      <c r="A841" s="26">
        <v>41904.564823333334</v>
      </c>
      <c r="B841" t="s">
        <v>130</v>
      </c>
      <c r="C841" t="s">
        <v>547</v>
      </c>
      <c r="D841" t="s">
        <v>764</v>
      </c>
      <c r="E841" t="s">
        <v>133</v>
      </c>
      <c r="F841" t="s">
        <v>134</v>
      </c>
      <c r="G841" t="s">
        <v>135</v>
      </c>
      <c r="H841" t="s">
        <v>156</v>
      </c>
      <c r="I841">
        <v>35</v>
      </c>
      <c r="J841" t="s">
        <v>139</v>
      </c>
      <c r="K841" t="s">
        <v>157</v>
      </c>
      <c r="L841">
        <v>5</v>
      </c>
      <c r="M841" t="s">
        <v>139</v>
      </c>
      <c r="N841" t="s">
        <v>158</v>
      </c>
      <c r="O841">
        <v>60</v>
      </c>
      <c r="P841" t="s">
        <v>139</v>
      </c>
    </row>
    <row r="842" spans="1:40" x14ac:dyDescent="0.2">
      <c r="A842" s="26">
        <v>41904.564823333334</v>
      </c>
      <c r="B842" t="s">
        <v>130</v>
      </c>
      <c r="C842" t="s">
        <v>547</v>
      </c>
      <c r="D842" t="s">
        <v>765</v>
      </c>
      <c r="E842" t="s">
        <v>133</v>
      </c>
      <c r="F842" t="s">
        <v>134</v>
      </c>
      <c r="G842" t="s">
        <v>135</v>
      </c>
      <c r="H842" t="s">
        <v>160</v>
      </c>
      <c r="I842">
        <v>1</v>
      </c>
      <c r="J842" t="s">
        <v>139</v>
      </c>
    </row>
    <row r="843" spans="1:40" x14ac:dyDescent="0.2">
      <c r="A843" s="26">
        <v>41904.564823333334</v>
      </c>
      <c r="B843" t="s">
        <v>130</v>
      </c>
      <c r="C843" t="s">
        <v>547</v>
      </c>
      <c r="D843" t="s">
        <v>766</v>
      </c>
      <c r="E843" t="s">
        <v>133</v>
      </c>
      <c r="F843" t="s">
        <v>134</v>
      </c>
      <c r="G843" t="s">
        <v>135</v>
      </c>
      <c r="H843" t="s">
        <v>162</v>
      </c>
      <c r="I843">
        <v>30</v>
      </c>
      <c r="J843" t="s">
        <v>139</v>
      </c>
      <c r="K843" t="s">
        <v>163</v>
      </c>
      <c r="L843">
        <v>30</v>
      </c>
      <c r="M843" t="s">
        <v>139</v>
      </c>
      <c r="N843" t="s">
        <v>164</v>
      </c>
      <c r="O843">
        <v>30</v>
      </c>
      <c r="P843" t="s">
        <v>139</v>
      </c>
      <c r="Q843" t="s">
        <v>165</v>
      </c>
      <c r="R843">
        <v>10</v>
      </c>
      <c r="S843" t="s">
        <v>139</v>
      </c>
      <c r="T843" t="s">
        <v>166</v>
      </c>
      <c r="U843">
        <v>20</v>
      </c>
      <c r="V843" t="s">
        <v>139</v>
      </c>
      <c r="W843" t="s">
        <v>167</v>
      </c>
      <c r="X843">
        <v>20</v>
      </c>
      <c r="Y843" t="s">
        <v>139</v>
      </c>
      <c r="Z843" t="s">
        <v>168</v>
      </c>
      <c r="AA843">
        <v>20</v>
      </c>
      <c r="AB843" t="s">
        <v>139</v>
      </c>
      <c r="AC843" t="s">
        <v>169</v>
      </c>
      <c r="AD843">
        <v>20</v>
      </c>
      <c r="AE843" t="s">
        <v>139</v>
      </c>
      <c r="AF843" t="s">
        <v>170</v>
      </c>
      <c r="AG843">
        <v>115200</v>
      </c>
      <c r="AH843" t="s">
        <v>139</v>
      </c>
      <c r="AI843" t="s">
        <v>171</v>
      </c>
      <c r="AJ843">
        <v>12000</v>
      </c>
      <c r="AK843" t="s">
        <v>139</v>
      </c>
      <c r="AL843" t="s">
        <v>172</v>
      </c>
      <c r="AM843">
        <v>30000</v>
      </c>
      <c r="AN843" t="s">
        <v>139</v>
      </c>
    </row>
    <row r="844" spans="1:40" x14ac:dyDescent="0.2">
      <c r="A844" s="26">
        <v>41904.564823333334</v>
      </c>
      <c r="B844" t="s">
        <v>130</v>
      </c>
      <c r="C844" t="s">
        <v>547</v>
      </c>
      <c r="D844" t="s">
        <v>767</v>
      </c>
      <c r="E844" t="s">
        <v>133</v>
      </c>
      <c r="F844" t="s">
        <v>134</v>
      </c>
      <c r="G844" t="s">
        <v>135</v>
      </c>
      <c r="H844" t="s">
        <v>174</v>
      </c>
      <c r="I844">
        <v>60</v>
      </c>
      <c r="J844" t="s">
        <v>139</v>
      </c>
      <c r="K844" t="s">
        <v>175</v>
      </c>
      <c r="L844">
        <v>40</v>
      </c>
      <c r="M844" t="s">
        <v>139</v>
      </c>
      <c r="N844" t="s">
        <v>176</v>
      </c>
      <c r="O844">
        <v>50</v>
      </c>
      <c r="P844" t="s">
        <v>139</v>
      </c>
      <c r="Q844" t="s">
        <v>177</v>
      </c>
      <c r="R844">
        <v>40</v>
      </c>
      <c r="S844" t="s">
        <v>139</v>
      </c>
      <c r="T844" t="s">
        <v>178</v>
      </c>
      <c r="U844">
        <v>60</v>
      </c>
      <c r="V844" t="s">
        <v>139</v>
      </c>
      <c r="W844" t="s">
        <v>179</v>
      </c>
      <c r="X844">
        <v>50</v>
      </c>
      <c r="Y844" t="s">
        <v>139</v>
      </c>
      <c r="Z844" t="s">
        <v>180</v>
      </c>
      <c r="AA844">
        <v>50</v>
      </c>
      <c r="AB844" t="s">
        <v>139</v>
      </c>
      <c r="AC844" t="s">
        <v>181</v>
      </c>
      <c r="AD844">
        <v>35</v>
      </c>
      <c r="AE844" t="s">
        <v>139</v>
      </c>
      <c r="AF844" t="s">
        <v>182</v>
      </c>
      <c r="AG844">
        <v>8</v>
      </c>
      <c r="AH844" t="s">
        <v>139</v>
      </c>
      <c r="AI844" t="s">
        <v>183</v>
      </c>
      <c r="AJ844">
        <v>90</v>
      </c>
      <c r="AK844" t="s">
        <v>139</v>
      </c>
      <c r="AL844" t="s">
        <v>184</v>
      </c>
      <c r="AM844">
        <v>1</v>
      </c>
      <c r="AN844" t="s">
        <v>139</v>
      </c>
    </row>
    <row r="845" spans="1:40" x14ac:dyDescent="0.2">
      <c r="A845" s="26">
        <v>41904.564823333334</v>
      </c>
      <c r="B845" t="s">
        <v>130</v>
      </c>
      <c r="C845" t="s">
        <v>547</v>
      </c>
      <c r="D845" t="s">
        <v>768</v>
      </c>
      <c r="E845" t="s">
        <v>133</v>
      </c>
      <c r="F845" t="s">
        <v>134</v>
      </c>
      <c r="G845" t="s">
        <v>135</v>
      </c>
      <c r="H845" t="s">
        <v>186</v>
      </c>
      <c r="I845">
        <v>33</v>
      </c>
      <c r="J845" t="s">
        <v>139</v>
      </c>
      <c r="K845" t="s">
        <v>187</v>
      </c>
      <c r="L845">
        <v>33</v>
      </c>
      <c r="M845" t="s">
        <v>139</v>
      </c>
      <c r="N845" t="s">
        <v>188</v>
      </c>
      <c r="O845">
        <v>34</v>
      </c>
      <c r="P845" t="s">
        <v>139</v>
      </c>
      <c r="Q845" t="s">
        <v>166</v>
      </c>
      <c r="R845">
        <v>20</v>
      </c>
      <c r="S845" t="s">
        <v>139</v>
      </c>
      <c r="T845" t="s">
        <v>167</v>
      </c>
      <c r="U845">
        <v>20</v>
      </c>
      <c r="V845" t="s">
        <v>139</v>
      </c>
      <c r="W845" t="s">
        <v>168</v>
      </c>
      <c r="X845">
        <v>20</v>
      </c>
      <c r="Y845" t="s">
        <v>139</v>
      </c>
      <c r="Z845" t="s">
        <v>189</v>
      </c>
      <c r="AA845">
        <v>20</v>
      </c>
      <c r="AB845" t="s">
        <v>139</v>
      </c>
      <c r="AC845" t="s">
        <v>190</v>
      </c>
      <c r="AD845">
        <v>20</v>
      </c>
      <c r="AE845" t="s">
        <v>139</v>
      </c>
      <c r="AF845" t="s">
        <v>191</v>
      </c>
      <c r="AG845">
        <v>20</v>
      </c>
      <c r="AH845" t="s">
        <v>139</v>
      </c>
      <c r="AI845" t="s">
        <v>170</v>
      </c>
      <c r="AJ845">
        <v>115200</v>
      </c>
      <c r="AK845" t="s">
        <v>139</v>
      </c>
      <c r="AL845" t="s">
        <v>171</v>
      </c>
      <c r="AM845">
        <v>12000</v>
      </c>
      <c r="AN845" t="s">
        <v>139</v>
      </c>
    </row>
    <row r="846" spans="1:40" x14ac:dyDescent="0.2">
      <c r="A846" s="26">
        <v>41904.564823333334</v>
      </c>
      <c r="B846" t="s">
        <v>130</v>
      </c>
      <c r="C846" t="s">
        <v>547</v>
      </c>
      <c r="D846" t="s">
        <v>769</v>
      </c>
      <c r="E846" t="s">
        <v>193</v>
      </c>
      <c r="F846" t="s">
        <v>194</v>
      </c>
      <c r="G846" t="s">
        <v>195</v>
      </c>
    </row>
    <row r="847" spans="1:40" x14ac:dyDescent="0.2">
      <c r="A847" s="26">
        <v>41904.564823333334</v>
      </c>
      <c r="B847" t="s">
        <v>130</v>
      </c>
      <c r="C847" t="s">
        <v>547</v>
      </c>
      <c r="D847" t="s">
        <v>770</v>
      </c>
      <c r="E847" t="s">
        <v>193</v>
      </c>
      <c r="F847" t="s">
        <v>771</v>
      </c>
      <c r="G847" t="s">
        <v>772</v>
      </c>
      <c r="H847" t="s">
        <v>773</v>
      </c>
    </row>
    <row r="848" spans="1:40" x14ac:dyDescent="0.2">
      <c r="A848" s="26">
        <v>41904.564823333334</v>
      </c>
      <c r="B848" t="s">
        <v>130</v>
      </c>
      <c r="C848" t="s">
        <v>545</v>
      </c>
      <c r="D848" t="s">
        <v>774</v>
      </c>
      <c r="E848" t="s">
        <v>133</v>
      </c>
      <c r="F848" t="s">
        <v>134</v>
      </c>
      <c r="G848" t="s">
        <v>135</v>
      </c>
      <c r="H848" t="s">
        <v>142</v>
      </c>
      <c r="I848">
        <v>49</v>
      </c>
      <c r="J848" t="s">
        <v>139</v>
      </c>
      <c r="K848" t="s">
        <v>143</v>
      </c>
      <c r="L848">
        <v>130</v>
      </c>
      <c r="M848" t="s">
        <v>139</v>
      </c>
      <c r="N848" t="s">
        <v>144</v>
      </c>
      <c r="O848">
        <v>180</v>
      </c>
      <c r="P848" t="s">
        <v>139</v>
      </c>
      <c r="Q848" t="s">
        <v>145</v>
      </c>
      <c r="R848">
        <v>140</v>
      </c>
      <c r="S848" t="s">
        <v>139</v>
      </c>
      <c r="T848" t="s">
        <v>146</v>
      </c>
      <c r="U848">
        <v>80</v>
      </c>
      <c r="V848" t="s">
        <v>139</v>
      </c>
      <c r="W848" t="s">
        <v>147</v>
      </c>
      <c r="X848">
        <v>101</v>
      </c>
      <c r="Y848" t="s">
        <v>139</v>
      </c>
      <c r="Z848" t="s">
        <v>148</v>
      </c>
      <c r="AA848">
        <v>190</v>
      </c>
      <c r="AB848" t="s">
        <v>139</v>
      </c>
      <c r="AC848" t="s">
        <v>149</v>
      </c>
      <c r="AD848">
        <v>20</v>
      </c>
      <c r="AE848" t="s">
        <v>139</v>
      </c>
    </row>
    <row r="849" spans="1:40" x14ac:dyDescent="0.2">
      <c r="A849" s="26">
        <v>41904.564823333334</v>
      </c>
      <c r="B849" t="s">
        <v>130</v>
      </c>
      <c r="C849" t="s">
        <v>545</v>
      </c>
      <c r="D849" t="s">
        <v>775</v>
      </c>
    </row>
    <row r="850" spans="1:40" x14ac:dyDescent="0.2">
      <c r="A850" s="26">
        <v>41904.564823333334</v>
      </c>
      <c r="B850" t="s">
        <v>130</v>
      </c>
      <c r="C850" t="s">
        <v>545</v>
      </c>
      <c r="D850" t="s">
        <v>776</v>
      </c>
      <c r="E850" t="s">
        <v>133</v>
      </c>
      <c r="F850" t="s">
        <v>134</v>
      </c>
      <c r="G850" t="s">
        <v>135</v>
      </c>
      <c r="H850" t="s">
        <v>152</v>
      </c>
      <c r="I850">
        <v>50</v>
      </c>
      <c r="J850" t="s">
        <v>139</v>
      </c>
      <c r="K850" t="s">
        <v>153</v>
      </c>
      <c r="L850">
        <v>50</v>
      </c>
      <c r="M850" t="s">
        <v>139</v>
      </c>
      <c r="N850" t="s">
        <v>154</v>
      </c>
      <c r="O850">
        <v>50</v>
      </c>
      <c r="P850" t="s">
        <v>139</v>
      </c>
    </row>
    <row r="851" spans="1:40" x14ac:dyDescent="0.2">
      <c r="A851" s="26">
        <v>41904.564823333334</v>
      </c>
      <c r="B851" t="s">
        <v>130</v>
      </c>
      <c r="C851" t="s">
        <v>545</v>
      </c>
      <c r="D851" t="s">
        <v>777</v>
      </c>
      <c r="E851" t="s">
        <v>133</v>
      </c>
      <c r="F851" t="s">
        <v>134</v>
      </c>
      <c r="G851" t="s">
        <v>135</v>
      </c>
      <c r="H851" t="s">
        <v>156</v>
      </c>
      <c r="I851">
        <v>35</v>
      </c>
      <c r="J851" t="s">
        <v>139</v>
      </c>
      <c r="K851" t="s">
        <v>157</v>
      </c>
      <c r="L851">
        <v>5</v>
      </c>
      <c r="M851" t="s">
        <v>139</v>
      </c>
      <c r="N851" t="s">
        <v>158</v>
      </c>
      <c r="O851">
        <v>60</v>
      </c>
      <c r="P851" t="s">
        <v>139</v>
      </c>
    </row>
    <row r="852" spans="1:40" x14ac:dyDescent="0.2">
      <c r="A852" s="26">
        <v>41904.564823333334</v>
      </c>
      <c r="B852" t="s">
        <v>130</v>
      </c>
      <c r="C852" t="s">
        <v>545</v>
      </c>
      <c r="D852" t="s">
        <v>778</v>
      </c>
      <c r="E852" t="s">
        <v>133</v>
      </c>
      <c r="F852" t="s">
        <v>134</v>
      </c>
      <c r="G852" t="s">
        <v>135</v>
      </c>
      <c r="H852" t="s">
        <v>160</v>
      </c>
      <c r="I852">
        <v>1</v>
      </c>
      <c r="J852" t="s">
        <v>139</v>
      </c>
    </row>
    <row r="853" spans="1:40" x14ac:dyDescent="0.2">
      <c r="A853" s="26">
        <v>41904.564823333334</v>
      </c>
      <c r="B853" t="s">
        <v>130</v>
      </c>
      <c r="C853" t="s">
        <v>545</v>
      </c>
      <c r="D853" t="s">
        <v>779</v>
      </c>
      <c r="E853" t="s">
        <v>133</v>
      </c>
      <c r="F853" t="s">
        <v>134</v>
      </c>
      <c r="G853" t="s">
        <v>135</v>
      </c>
      <c r="H853" t="s">
        <v>162</v>
      </c>
      <c r="I853">
        <v>30</v>
      </c>
      <c r="J853" t="s">
        <v>139</v>
      </c>
      <c r="K853" t="s">
        <v>163</v>
      </c>
      <c r="L853">
        <v>30</v>
      </c>
      <c r="M853" t="s">
        <v>139</v>
      </c>
      <c r="N853" t="s">
        <v>164</v>
      </c>
      <c r="O853">
        <v>30</v>
      </c>
      <c r="P853" t="s">
        <v>139</v>
      </c>
      <c r="Q853" t="s">
        <v>165</v>
      </c>
      <c r="R853">
        <v>10</v>
      </c>
      <c r="S853" t="s">
        <v>139</v>
      </c>
      <c r="T853" t="s">
        <v>166</v>
      </c>
      <c r="U853">
        <v>20</v>
      </c>
      <c r="V853" t="s">
        <v>139</v>
      </c>
      <c r="W853" t="s">
        <v>167</v>
      </c>
      <c r="X853">
        <v>20</v>
      </c>
      <c r="Y853" t="s">
        <v>139</v>
      </c>
      <c r="Z853" t="s">
        <v>168</v>
      </c>
      <c r="AA853">
        <v>20</v>
      </c>
      <c r="AB853" t="s">
        <v>139</v>
      </c>
      <c r="AC853" t="s">
        <v>169</v>
      </c>
      <c r="AD853">
        <v>20</v>
      </c>
      <c r="AE853" t="s">
        <v>139</v>
      </c>
      <c r="AF853" t="s">
        <v>170</v>
      </c>
      <c r="AG853">
        <v>115200</v>
      </c>
      <c r="AH853" t="s">
        <v>139</v>
      </c>
      <c r="AI853" t="s">
        <v>171</v>
      </c>
      <c r="AJ853">
        <v>12000</v>
      </c>
      <c r="AK853" t="s">
        <v>139</v>
      </c>
      <c r="AL853" t="s">
        <v>172</v>
      </c>
      <c r="AM853">
        <v>30000</v>
      </c>
      <c r="AN853" t="s">
        <v>139</v>
      </c>
    </row>
    <row r="854" spans="1:40" x14ac:dyDescent="0.2">
      <c r="A854" s="26">
        <v>41904.564823333334</v>
      </c>
      <c r="B854" t="s">
        <v>130</v>
      </c>
      <c r="C854" t="s">
        <v>545</v>
      </c>
      <c r="D854" t="s">
        <v>780</v>
      </c>
      <c r="E854" t="s">
        <v>133</v>
      </c>
      <c r="F854" t="s">
        <v>134</v>
      </c>
      <c r="G854" t="s">
        <v>135</v>
      </c>
      <c r="H854" t="s">
        <v>174</v>
      </c>
      <c r="I854">
        <v>60</v>
      </c>
      <c r="J854" t="s">
        <v>139</v>
      </c>
      <c r="K854" t="s">
        <v>175</v>
      </c>
      <c r="L854">
        <v>40</v>
      </c>
      <c r="M854" t="s">
        <v>139</v>
      </c>
      <c r="N854" t="s">
        <v>176</v>
      </c>
      <c r="O854">
        <v>50</v>
      </c>
      <c r="P854" t="s">
        <v>139</v>
      </c>
      <c r="Q854" t="s">
        <v>177</v>
      </c>
      <c r="R854">
        <v>40</v>
      </c>
      <c r="S854" t="s">
        <v>139</v>
      </c>
      <c r="T854" t="s">
        <v>178</v>
      </c>
      <c r="U854">
        <v>60</v>
      </c>
      <c r="V854" t="s">
        <v>139</v>
      </c>
      <c r="W854" t="s">
        <v>179</v>
      </c>
      <c r="X854">
        <v>50</v>
      </c>
      <c r="Y854" t="s">
        <v>139</v>
      </c>
      <c r="Z854" t="s">
        <v>180</v>
      </c>
      <c r="AA854">
        <v>50</v>
      </c>
      <c r="AB854" t="s">
        <v>139</v>
      </c>
      <c r="AC854" t="s">
        <v>181</v>
      </c>
      <c r="AD854">
        <v>35</v>
      </c>
      <c r="AE854" t="s">
        <v>139</v>
      </c>
      <c r="AF854" t="s">
        <v>182</v>
      </c>
      <c r="AG854">
        <v>8</v>
      </c>
      <c r="AH854" t="s">
        <v>139</v>
      </c>
      <c r="AI854" t="s">
        <v>183</v>
      </c>
      <c r="AJ854">
        <v>90</v>
      </c>
      <c r="AK854" t="s">
        <v>139</v>
      </c>
      <c r="AL854" t="s">
        <v>184</v>
      </c>
      <c r="AM854">
        <v>1</v>
      </c>
      <c r="AN854" t="s">
        <v>139</v>
      </c>
    </row>
    <row r="855" spans="1:40" x14ac:dyDescent="0.2">
      <c r="A855" s="26">
        <v>41904.564823333334</v>
      </c>
      <c r="B855" t="s">
        <v>130</v>
      </c>
      <c r="C855" t="s">
        <v>545</v>
      </c>
      <c r="D855" t="s">
        <v>781</v>
      </c>
      <c r="E855" t="s">
        <v>133</v>
      </c>
      <c r="F855" t="s">
        <v>134</v>
      </c>
      <c r="G855" t="s">
        <v>135</v>
      </c>
      <c r="H855" t="s">
        <v>186</v>
      </c>
      <c r="I855">
        <v>33</v>
      </c>
      <c r="J855" t="s">
        <v>139</v>
      </c>
      <c r="K855" t="s">
        <v>187</v>
      </c>
      <c r="L855">
        <v>33</v>
      </c>
      <c r="M855" t="s">
        <v>139</v>
      </c>
      <c r="N855" t="s">
        <v>188</v>
      </c>
      <c r="O855">
        <v>34</v>
      </c>
      <c r="P855" t="s">
        <v>139</v>
      </c>
      <c r="Q855" t="s">
        <v>166</v>
      </c>
      <c r="R855">
        <v>20</v>
      </c>
      <c r="S855" t="s">
        <v>139</v>
      </c>
      <c r="T855" t="s">
        <v>167</v>
      </c>
      <c r="U855">
        <v>20</v>
      </c>
      <c r="V855" t="s">
        <v>139</v>
      </c>
      <c r="W855" t="s">
        <v>168</v>
      </c>
      <c r="X855">
        <v>20</v>
      </c>
      <c r="Y855" t="s">
        <v>139</v>
      </c>
      <c r="Z855" t="s">
        <v>189</v>
      </c>
      <c r="AA855">
        <v>20</v>
      </c>
      <c r="AB855" t="s">
        <v>139</v>
      </c>
      <c r="AC855" t="s">
        <v>190</v>
      </c>
      <c r="AD855">
        <v>20</v>
      </c>
      <c r="AE855" t="s">
        <v>139</v>
      </c>
      <c r="AF855" t="s">
        <v>191</v>
      </c>
      <c r="AG855">
        <v>20</v>
      </c>
      <c r="AH855" t="s">
        <v>139</v>
      </c>
      <c r="AI855" t="s">
        <v>170</v>
      </c>
      <c r="AJ855">
        <v>115200</v>
      </c>
      <c r="AK855" t="s">
        <v>139</v>
      </c>
      <c r="AL855" t="s">
        <v>171</v>
      </c>
      <c r="AM855">
        <v>12000</v>
      </c>
      <c r="AN855" t="s">
        <v>139</v>
      </c>
    </row>
    <row r="856" spans="1:40" x14ac:dyDescent="0.2">
      <c r="A856" s="26">
        <v>41904.564823333334</v>
      </c>
      <c r="B856" t="s">
        <v>130</v>
      </c>
      <c r="C856" t="s">
        <v>545</v>
      </c>
      <c r="D856" t="s">
        <v>774</v>
      </c>
      <c r="E856" t="s">
        <v>133</v>
      </c>
      <c r="F856" t="s">
        <v>134</v>
      </c>
      <c r="G856" t="s">
        <v>135</v>
      </c>
      <c r="H856" t="s">
        <v>142</v>
      </c>
      <c r="I856">
        <v>49</v>
      </c>
      <c r="J856" t="s">
        <v>139</v>
      </c>
      <c r="K856" t="s">
        <v>143</v>
      </c>
      <c r="L856">
        <v>130</v>
      </c>
      <c r="M856" t="s">
        <v>139</v>
      </c>
      <c r="N856" t="s">
        <v>144</v>
      </c>
      <c r="O856">
        <v>180</v>
      </c>
      <c r="P856" t="s">
        <v>139</v>
      </c>
      <c r="Q856" t="s">
        <v>145</v>
      </c>
      <c r="R856">
        <v>140</v>
      </c>
      <c r="S856" t="s">
        <v>139</v>
      </c>
      <c r="T856" t="s">
        <v>146</v>
      </c>
      <c r="U856">
        <v>80</v>
      </c>
      <c r="V856" t="s">
        <v>139</v>
      </c>
      <c r="W856" t="s">
        <v>147</v>
      </c>
      <c r="X856">
        <v>101</v>
      </c>
      <c r="Y856" t="s">
        <v>139</v>
      </c>
      <c r="Z856" t="s">
        <v>148</v>
      </c>
      <c r="AA856">
        <v>190</v>
      </c>
      <c r="AB856" t="s">
        <v>139</v>
      </c>
      <c r="AC856" t="s">
        <v>149</v>
      </c>
      <c r="AD856">
        <v>20</v>
      </c>
      <c r="AE856" t="s">
        <v>139</v>
      </c>
    </row>
    <row r="857" spans="1:40" x14ac:dyDescent="0.2">
      <c r="A857" s="26">
        <v>41904.564823333334</v>
      </c>
      <c r="B857" t="s">
        <v>130</v>
      </c>
      <c r="C857" t="s">
        <v>545</v>
      </c>
      <c r="D857" t="s">
        <v>775</v>
      </c>
    </row>
    <row r="858" spans="1:40" x14ac:dyDescent="0.2">
      <c r="A858" s="26">
        <v>41904.564823333334</v>
      </c>
      <c r="B858" t="s">
        <v>130</v>
      </c>
      <c r="C858" t="s">
        <v>545</v>
      </c>
      <c r="D858" t="s">
        <v>776</v>
      </c>
      <c r="E858" t="s">
        <v>133</v>
      </c>
      <c r="F858" t="s">
        <v>134</v>
      </c>
      <c r="G858" t="s">
        <v>135</v>
      </c>
      <c r="H858" t="s">
        <v>152</v>
      </c>
      <c r="I858">
        <v>50</v>
      </c>
      <c r="J858" t="s">
        <v>139</v>
      </c>
      <c r="K858" t="s">
        <v>153</v>
      </c>
      <c r="L858">
        <v>50</v>
      </c>
      <c r="M858" t="s">
        <v>139</v>
      </c>
      <c r="N858" t="s">
        <v>154</v>
      </c>
      <c r="O858">
        <v>50</v>
      </c>
      <c r="P858" t="s">
        <v>139</v>
      </c>
    </row>
    <row r="859" spans="1:40" x14ac:dyDescent="0.2">
      <c r="A859" s="26">
        <v>41904.564823333334</v>
      </c>
      <c r="B859" t="s">
        <v>130</v>
      </c>
      <c r="C859" t="s">
        <v>545</v>
      </c>
      <c r="D859" t="s">
        <v>777</v>
      </c>
      <c r="E859" t="s">
        <v>133</v>
      </c>
      <c r="F859" t="s">
        <v>134</v>
      </c>
      <c r="G859" t="s">
        <v>135</v>
      </c>
      <c r="H859" t="s">
        <v>156</v>
      </c>
      <c r="I859">
        <v>35</v>
      </c>
      <c r="J859" t="s">
        <v>139</v>
      </c>
      <c r="K859" t="s">
        <v>157</v>
      </c>
      <c r="L859">
        <v>5</v>
      </c>
      <c r="M859" t="s">
        <v>139</v>
      </c>
      <c r="N859" t="s">
        <v>158</v>
      </c>
      <c r="O859">
        <v>60</v>
      </c>
      <c r="P859" t="s">
        <v>139</v>
      </c>
    </row>
    <row r="860" spans="1:40" x14ac:dyDescent="0.2">
      <c r="A860" s="26">
        <v>41904.564823333334</v>
      </c>
      <c r="B860" t="s">
        <v>130</v>
      </c>
      <c r="C860" t="s">
        <v>545</v>
      </c>
      <c r="D860" t="s">
        <v>778</v>
      </c>
      <c r="E860" t="s">
        <v>133</v>
      </c>
      <c r="F860" t="s">
        <v>134</v>
      </c>
      <c r="G860" t="s">
        <v>135</v>
      </c>
      <c r="H860" t="s">
        <v>160</v>
      </c>
      <c r="I860">
        <v>1</v>
      </c>
      <c r="J860" t="s">
        <v>139</v>
      </c>
    </row>
    <row r="861" spans="1:40" x14ac:dyDescent="0.2">
      <c r="A861" s="26">
        <v>41904.564823333334</v>
      </c>
      <c r="B861" t="s">
        <v>130</v>
      </c>
      <c r="C861" t="s">
        <v>545</v>
      </c>
      <c r="D861" t="s">
        <v>779</v>
      </c>
      <c r="E861" t="s">
        <v>133</v>
      </c>
      <c r="F861" t="s">
        <v>134</v>
      </c>
      <c r="G861" t="s">
        <v>135</v>
      </c>
      <c r="H861" t="s">
        <v>162</v>
      </c>
      <c r="I861">
        <v>30</v>
      </c>
      <c r="J861" t="s">
        <v>139</v>
      </c>
      <c r="K861" t="s">
        <v>163</v>
      </c>
      <c r="L861">
        <v>30</v>
      </c>
      <c r="M861" t="s">
        <v>139</v>
      </c>
      <c r="N861" t="s">
        <v>164</v>
      </c>
      <c r="O861">
        <v>30</v>
      </c>
      <c r="P861" t="s">
        <v>139</v>
      </c>
      <c r="Q861" t="s">
        <v>165</v>
      </c>
      <c r="R861">
        <v>10</v>
      </c>
      <c r="S861" t="s">
        <v>139</v>
      </c>
      <c r="T861" t="s">
        <v>166</v>
      </c>
      <c r="U861">
        <v>20</v>
      </c>
      <c r="V861" t="s">
        <v>139</v>
      </c>
      <c r="W861" t="s">
        <v>167</v>
      </c>
      <c r="X861">
        <v>20</v>
      </c>
      <c r="Y861" t="s">
        <v>139</v>
      </c>
      <c r="Z861" t="s">
        <v>168</v>
      </c>
      <c r="AA861">
        <v>20</v>
      </c>
      <c r="AB861" t="s">
        <v>139</v>
      </c>
      <c r="AC861" t="s">
        <v>169</v>
      </c>
      <c r="AD861">
        <v>20</v>
      </c>
      <c r="AE861" t="s">
        <v>139</v>
      </c>
      <c r="AF861" t="s">
        <v>170</v>
      </c>
      <c r="AG861">
        <v>115200</v>
      </c>
      <c r="AH861" t="s">
        <v>139</v>
      </c>
      <c r="AI861" t="s">
        <v>171</v>
      </c>
      <c r="AJ861">
        <v>12000</v>
      </c>
      <c r="AK861" t="s">
        <v>139</v>
      </c>
      <c r="AL861" t="s">
        <v>172</v>
      </c>
      <c r="AM861">
        <v>30000</v>
      </c>
      <c r="AN861" t="s">
        <v>139</v>
      </c>
    </row>
    <row r="862" spans="1:40" x14ac:dyDescent="0.2">
      <c r="A862" s="26">
        <v>41904.564823333334</v>
      </c>
      <c r="B862" t="s">
        <v>130</v>
      </c>
      <c r="C862" t="s">
        <v>545</v>
      </c>
      <c r="D862" t="s">
        <v>780</v>
      </c>
      <c r="E862" t="s">
        <v>133</v>
      </c>
      <c r="F862" t="s">
        <v>134</v>
      </c>
      <c r="G862" t="s">
        <v>135</v>
      </c>
      <c r="H862" t="s">
        <v>174</v>
      </c>
      <c r="I862">
        <v>60</v>
      </c>
      <c r="J862" t="s">
        <v>139</v>
      </c>
      <c r="K862" t="s">
        <v>175</v>
      </c>
      <c r="L862">
        <v>40</v>
      </c>
      <c r="M862" t="s">
        <v>139</v>
      </c>
      <c r="N862" t="s">
        <v>176</v>
      </c>
      <c r="O862">
        <v>50</v>
      </c>
      <c r="P862" t="s">
        <v>139</v>
      </c>
      <c r="Q862" t="s">
        <v>177</v>
      </c>
      <c r="R862">
        <v>40</v>
      </c>
      <c r="S862" t="s">
        <v>139</v>
      </c>
      <c r="T862" t="s">
        <v>178</v>
      </c>
      <c r="U862">
        <v>60</v>
      </c>
      <c r="V862" t="s">
        <v>139</v>
      </c>
      <c r="W862" t="s">
        <v>179</v>
      </c>
      <c r="X862">
        <v>50</v>
      </c>
      <c r="Y862" t="s">
        <v>139</v>
      </c>
      <c r="Z862" t="s">
        <v>180</v>
      </c>
      <c r="AA862">
        <v>50</v>
      </c>
      <c r="AB862" t="s">
        <v>139</v>
      </c>
      <c r="AC862" t="s">
        <v>181</v>
      </c>
      <c r="AD862">
        <v>35</v>
      </c>
      <c r="AE862" t="s">
        <v>139</v>
      </c>
      <c r="AF862" t="s">
        <v>182</v>
      </c>
      <c r="AG862">
        <v>8</v>
      </c>
      <c r="AH862" t="s">
        <v>139</v>
      </c>
      <c r="AI862" t="s">
        <v>183</v>
      </c>
      <c r="AJ862">
        <v>90</v>
      </c>
      <c r="AK862" t="s">
        <v>139</v>
      </c>
      <c r="AL862" t="s">
        <v>184</v>
      </c>
      <c r="AM862">
        <v>1</v>
      </c>
      <c r="AN862" t="s">
        <v>139</v>
      </c>
    </row>
    <row r="863" spans="1:40" x14ac:dyDescent="0.2">
      <c r="A863" s="26">
        <v>41904.564823333334</v>
      </c>
      <c r="B863" t="s">
        <v>130</v>
      </c>
      <c r="C863" t="s">
        <v>545</v>
      </c>
      <c r="D863" t="s">
        <v>781</v>
      </c>
      <c r="E863" t="s">
        <v>133</v>
      </c>
      <c r="F863" t="s">
        <v>134</v>
      </c>
      <c r="G863" t="s">
        <v>135</v>
      </c>
      <c r="H863" t="s">
        <v>186</v>
      </c>
      <c r="I863">
        <v>33</v>
      </c>
      <c r="J863" t="s">
        <v>139</v>
      </c>
      <c r="K863" t="s">
        <v>187</v>
      </c>
      <c r="L863">
        <v>33</v>
      </c>
      <c r="M863" t="s">
        <v>139</v>
      </c>
      <c r="N863" t="s">
        <v>188</v>
      </c>
      <c r="O863">
        <v>34</v>
      </c>
      <c r="P863" t="s">
        <v>139</v>
      </c>
      <c r="Q863" t="s">
        <v>166</v>
      </c>
      <c r="R863">
        <v>20</v>
      </c>
      <c r="S863" t="s">
        <v>139</v>
      </c>
      <c r="T863" t="s">
        <v>167</v>
      </c>
      <c r="U863">
        <v>20</v>
      </c>
      <c r="V863" t="s">
        <v>139</v>
      </c>
      <c r="W863" t="s">
        <v>168</v>
      </c>
      <c r="X863">
        <v>20</v>
      </c>
      <c r="Y863" t="s">
        <v>139</v>
      </c>
      <c r="Z863" t="s">
        <v>189</v>
      </c>
      <c r="AA863">
        <v>20</v>
      </c>
      <c r="AB863" t="s">
        <v>139</v>
      </c>
      <c r="AC863" t="s">
        <v>190</v>
      </c>
      <c r="AD863">
        <v>20</v>
      </c>
      <c r="AE863" t="s">
        <v>139</v>
      </c>
      <c r="AF863" t="s">
        <v>191</v>
      </c>
      <c r="AG863">
        <v>20</v>
      </c>
      <c r="AH863" t="s">
        <v>139</v>
      </c>
      <c r="AI863" t="s">
        <v>170</v>
      </c>
      <c r="AJ863">
        <v>115200</v>
      </c>
      <c r="AK863" t="s">
        <v>139</v>
      </c>
      <c r="AL863" t="s">
        <v>171</v>
      </c>
      <c r="AM863">
        <v>12000</v>
      </c>
      <c r="AN863" t="s">
        <v>139</v>
      </c>
    </row>
    <row r="864" spans="1:40" x14ac:dyDescent="0.2">
      <c r="A864" s="26">
        <v>41904.564823333334</v>
      </c>
      <c r="B864" t="s">
        <v>130</v>
      </c>
      <c r="C864" t="s">
        <v>545</v>
      </c>
      <c r="D864" t="s">
        <v>782</v>
      </c>
      <c r="E864" t="s">
        <v>193</v>
      </c>
      <c r="F864" t="s">
        <v>194</v>
      </c>
      <c r="G864" t="s">
        <v>195</v>
      </c>
    </row>
    <row r="865" spans="1:40" x14ac:dyDescent="0.2">
      <c r="A865" s="26">
        <v>41904.564823333334</v>
      </c>
      <c r="B865" t="s">
        <v>130</v>
      </c>
      <c r="C865" t="s">
        <v>545</v>
      </c>
      <c r="D865" t="s">
        <v>783</v>
      </c>
      <c r="E865" t="s">
        <v>193</v>
      </c>
      <c r="F865" t="s">
        <v>784</v>
      </c>
      <c r="G865" t="s">
        <v>785</v>
      </c>
      <c r="H865" t="s">
        <v>786</v>
      </c>
    </row>
    <row r="866" spans="1:40" x14ac:dyDescent="0.2">
      <c r="A866" s="26">
        <v>41904.564823333334</v>
      </c>
      <c r="B866" t="s">
        <v>130</v>
      </c>
      <c r="C866" t="s">
        <v>548</v>
      </c>
      <c r="D866" t="s">
        <v>787</v>
      </c>
    </row>
    <row r="867" spans="1:40" x14ac:dyDescent="0.2">
      <c r="A867" s="26">
        <v>41904.564823333334</v>
      </c>
      <c r="B867" t="s">
        <v>130</v>
      </c>
      <c r="C867" t="s">
        <v>548</v>
      </c>
      <c r="D867" t="s">
        <v>788</v>
      </c>
      <c r="E867" t="s">
        <v>133</v>
      </c>
      <c r="F867" t="s">
        <v>134</v>
      </c>
      <c r="G867" t="s">
        <v>135</v>
      </c>
      <c r="H867" t="s">
        <v>136</v>
      </c>
      <c r="I867">
        <v>1900000</v>
      </c>
      <c r="J867" t="s">
        <v>137</v>
      </c>
      <c r="K867">
        <v>1900000</v>
      </c>
      <c r="L867" t="s">
        <v>138</v>
      </c>
      <c r="M867">
        <v>500</v>
      </c>
      <c r="N867" t="s">
        <v>139</v>
      </c>
      <c r="O867" t="s">
        <v>140</v>
      </c>
      <c r="P867">
        <v>300</v>
      </c>
      <c r="Q867" t="s">
        <v>139</v>
      </c>
    </row>
    <row r="868" spans="1:40" x14ac:dyDescent="0.2">
      <c r="A868" s="26">
        <v>41904.564823333334</v>
      </c>
      <c r="B868" t="s">
        <v>130</v>
      </c>
      <c r="C868" t="s">
        <v>548</v>
      </c>
      <c r="D868" t="s">
        <v>789</v>
      </c>
      <c r="E868" t="s">
        <v>133</v>
      </c>
      <c r="F868" t="s">
        <v>134</v>
      </c>
      <c r="G868" t="s">
        <v>135</v>
      </c>
      <c r="H868" t="s">
        <v>142</v>
      </c>
      <c r="I868">
        <v>49</v>
      </c>
      <c r="J868" t="s">
        <v>139</v>
      </c>
      <c r="K868" t="s">
        <v>143</v>
      </c>
      <c r="L868">
        <v>130</v>
      </c>
      <c r="M868" t="s">
        <v>139</v>
      </c>
      <c r="N868" t="s">
        <v>144</v>
      </c>
      <c r="O868">
        <v>180</v>
      </c>
      <c r="P868" t="s">
        <v>139</v>
      </c>
      <c r="Q868" t="s">
        <v>145</v>
      </c>
      <c r="R868">
        <v>140</v>
      </c>
      <c r="S868" t="s">
        <v>139</v>
      </c>
      <c r="T868" t="s">
        <v>146</v>
      </c>
      <c r="U868">
        <v>80</v>
      </c>
      <c r="V868" t="s">
        <v>139</v>
      </c>
      <c r="W868" t="s">
        <v>147</v>
      </c>
      <c r="X868">
        <v>101</v>
      </c>
      <c r="Y868" t="s">
        <v>139</v>
      </c>
      <c r="Z868" t="s">
        <v>148</v>
      </c>
      <c r="AA868">
        <v>190</v>
      </c>
      <c r="AB868" t="s">
        <v>139</v>
      </c>
      <c r="AC868" t="s">
        <v>149</v>
      </c>
      <c r="AD868">
        <v>20</v>
      </c>
      <c r="AE868" t="s">
        <v>139</v>
      </c>
    </row>
    <row r="869" spans="1:40" x14ac:dyDescent="0.2">
      <c r="A869" s="26">
        <v>41904.564823333334</v>
      </c>
      <c r="B869" t="s">
        <v>130</v>
      </c>
      <c r="C869" t="s">
        <v>548</v>
      </c>
      <c r="D869" t="s">
        <v>790</v>
      </c>
    </row>
    <row r="870" spans="1:40" x14ac:dyDescent="0.2">
      <c r="A870" s="26">
        <v>41904.564823333334</v>
      </c>
      <c r="B870" t="s">
        <v>130</v>
      </c>
      <c r="C870" t="s">
        <v>548</v>
      </c>
      <c r="D870" t="s">
        <v>791</v>
      </c>
      <c r="E870" t="s">
        <v>133</v>
      </c>
      <c r="F870" t="s">
        <v>134</v>
      </c>
      <c r="G870" t="s">
        <v>135</v>
      </c>
      <c r="H870" t="s">
        <v>152</v>
      </c>
      <c r="I870">
        <v>50</v>
      </c>
      <c r="J870" t="s">
        <v>139</v>
      </c>
      <c r="K870" t="s">
        <v>153</v>
      </c>
      <c r="L870">
        <v>50</v>
      </c>
      <c r="M870" t="s">
        <v>139</v>
      </c>
      <c r="N870" t="s">
        <v>154</v>
      </c>
      <c r="O870">
        <v>50</v>
      </c>
      <c r="P870" t="s">
        <v>139</v>
      </c>
    </row>
    <row r="871" spans="1:40" x14ac:dyDescent="0.2">
      <c r="A871" s="26">
        <v>41904.564823333334</v>
      </c>
      <c r="B871" t="s">
        <v>130</v>
      </c>
      <c r="C871" t="s">
        <v>548</v>
      </c>
      <c r="D871" t="s">
        <v>792</v>
      </c>
      <c r="E871" t="s">
        <v>133</v>
      </c>
      <c r="F871" t="s">
        <v>134</v>
      </c>
      <c r="G871" t="s">
        <v>135</v>
      </c>
      <c r="H871" t="s">
        <v>156</v>
      </c>
      <c r="I871">
        <v>35</v>
      </c>
      <c r="J871" t="s">
        <v>139</v>
      </c>
      <c r="K871" t="s">
        <v>157</v>
      </c>
      <c r="L871">
        <v>5</v>
      </c>
      <c r="M871" t="s">
        <v>139</v>
      </c>
      <c r="N871" t="s">
        <v>158</v>
      </c>
      <c r="O871">
        <v>60</v>
      </c>
      <c r="P871" t="s">
        <v>139</v>
      </c>
    </row>
    <row r="872" spans="1:40" x14ac:dyDescent="0.2">
      <c r="A872" s="26">
        <v>41904.564823333334</v>
      </c>
      <c r="B872" t="s">
        <v>130</v>
      </c>
      <c r="C872" t="s">
        <v>548</v>
      </c>
      <c r="D872" t="s">
        <v>793</v>
      </c>
      <c r="E872" t="s">
        <v>133</v>
      </c>
      <c r="F872" t="s">
        <v>134</v>
      </c>
      <c r="G872" t="s">
        <v>135</v>
      </c>
      <c r="H872" t="s">
        <v>160</v>
      </c>
      <c r="I872">
        <v>1</v>
      </c>
      <c r="J872" t="s">
        <v>139</v>
      </c>
    </row>
    <row r="873" spans="1:40" x14ac:dyDescent="0.2">
      <c r="A873" s="26">
        <v>41904.564823333334</v>
      </c>
      <c r="B873" t="s">
        <v>130</v>
      </c>
      <c r="C873" t="s">
        <v>548</v>
      </c>
      <c r="D873" t="s">
        <v>794</v>
      </c>
      <c r="E873" t="s">
        <v>133</v>
      </c>
      <c r="F873" t="s">
        <v>134</v>
      </c>
      <c r="G873" t="s">
        <v>135</v>
      </c>
      <c r="H873" t="s">
        <v>162</v>
      </c>
      <c r="I873">
        <v>30</v>
      </c>
      <c r="J873" t="s">
        <v>139</v>
      </c>
      <c r="K873" t="s">
        <v>163</v>
      </c>
      <c r="L873">
        <v>30</v>
      </c>
      <c r="M873" t="s">
        <v>139</v>
      </c>
      <c r="N873" t="s">
        <v>164</v>
      </c>
      <c r="O873">
        <v>30</v>
      </c>
      <c r="P873" t="s">
        <v>139</v>
      </c>
      <c r="Q873" t="s">
        <v>165</v>
      </c>
      <c r="R873">
        <v>10</v>
      </c>
      <c r="S873" t="s">
        <v>139</v>
      </c>
      <c r="T873" t="s">
        <v>166</v>
      </c>
      <c r="U873">
        <v>20</v>
      </c>
      <c r="V873" t="s">
        <v>139</v>
      </c>
      <c r="W873" t="s">
        <v>167</v>
      </c>
      <c r="X873">
        <v>20</v>
      </c>
      <c r="Y873" t="s">
        <v>139</v>
      </c>
      <c r="Z873" t="s">
        <v>168</v>
      </c>
      <c r="AA873">
        <v>20</v>
      </c>
      <c r="AB873" t="s">
        <v>139</v>
      </c>
      <c r="AC873" t="s">
        <v>169</v>
      </c>
      <c r="AD873">
        <v>20</v>
      </c>
      <c r="AE873" t="s">
        <v>139</v>
      </c>
      <c r="AF873" t="s">
        <v>170</v>
      </c>
      <c r="AG873">
        <v>115200</v>
      </c>
      <c r="AH873" t="s">
        <v>139</v>
      </c>
      <c r="AI873" t="s">
        <v>171</v>
      </c>
      <c r="AJ873">
        <v>12000</v>
      </c>
      <c r="AK873" t="s">
        <v>139</v>
      </c>
      <c r="AL873" t="s">
        <v>172</v>
      </c>
      <c r="AM873">
        <v>30000</v>
      </c>
      <c r="AN873" t="s">
        <v>139</v>
      </c>
    </row>
    <row r="874" spans="1:40" x14ac:dyDescent="0.2">
      <c r="A874" s="26">
        <v>41904.564823333334</v>
      </c>
      <c r="B874" t="s">
        <v>130</v>
      </c>
      <c r="C874" t="s">
        <v>548</v>
      </c>
      <c r="D874" t="s">
        <v>795</v>
      </c>
      <c r="E874" t="s">
        <v>133</v>
      </c>
      <c r="F874" t="s">
        <v>134</v>
      </c>
      <c r="G874" t="s">
        <v>135</v>
      </c>
      <c r="H874" t="s">
        <v>174</v>
      </c>
      <c r="I874">
        <v>60</v>
      </c>
      <c r="J874" t="s">
        <v>139</v>
      </c>
      <c r="K874" t="s">
        <v>175</v>
      </c>
      <c r="L874">
        <v>40</v>
      </c>
      <c r="M874" t="s">
        <v>139</v>
      </c>
      <c r="N874" t="s">
        <v>176</v>
      </c>
      <c r="O874">
        <v>50</v>
      </c>
      <c r="P874" t="s">
        <v>139</v>
      </c>
      <c r="Q874" t="s">
        <v>177</v>
      </c>
      <c r="R874">
        <v>40</v>
      </c>
      <c r="S874" t="s">
        <v>139</v>
      </c>
      <c r="T874" t="s">
        <v>178</v>
      </c>
      <c r="U874">
        <v>60</v>
      </c>
      <c r="V874" t="s">
        <v>139</v>
      </c>
      <c r="W874" t="s">
        <v>179</v>
      </c>
      <c r="X874">
        <v>50</v>
      </c>
      <c r="Y874" t="s">
        <v>139</v>
      </c>
      <c r="Z874" t="s">
        <v>180</v>
      </c>
      <c r="AA874">
        <v>50</v>
      </c>
      <c r="AB874" t="s">
        <v>139</v>
      </c>
      <c r="AC874" t="s">
        <v>181</v>
      </c>
      <c r="AD874">
        <v>35</v>
      </c>
      <c r="AE874" t="s">
        <v>139</v>
      </c>
      <c r="AF874" t="s">
        <v>182</v>
      </c>
      <c r="AG874">
        <v>8</v>
      </c>
      <c r="AH874" t="s">
        <v>139</v>
      </c>
      <c r="AI874" t="s">
        <v>183</v>
      </c>
      <c r="AJ874">
        <v>90</v>
      </c>
      <c r="AK874" t="s">
        <v>139</v>
      </c>
      <c r="AL874" t="s">
        <v>184</v>
      </c>
      <c r="AM874">
        <v>1</v>
      </c>
      <c r="AN874" t="s">
        <v>139</v>
      </c>
    </row>
    <row r="875" spans="1:40" x14ac:dyDescent="0.2">
      <c r="A875" s="26">
        <v>41904.564823333334</v>
      </c>
      <c r="B875" t="s">
        <v>130</v>
      </c>
      <c r="C875" t="s">
        <v>548</v>
      </c>
      <c r="D875" t="s">
        <v>796</v>
      </c>
      <c r="E875" t="s">
        <v>133</v>
      </c>
      <c r="F875" t="s">
        <v>134</v>
      </c>
      <c r="G875" t="s">
        <v>135</v>
      </c>
      <c r="H875" t="s">
        <v>186</v>
      </c>
      <c r="I875">
        <v>33</v>
      </c>
      <c r="J875" t="s">
        <v>139</v>
      </c>
      <c r="K875" t="s">
        <v>187</v>
      </c>
      <c r="L875">
        <v>33</v>
      </c>
      <c r="M875" t="s">
        <v>139</v>
      </c>
      <c r="N875" t="s">
        <v>188</v>
      </c>
      <c r="O875">
        <v>34</v>
      </c>
      <c r="P875" t="s">
        <v>139</v>
      </c>
      <c r="Q875" t="s">
        <v>166</v>
      </c>
      <c r="R875">
        <v>20</v>
      </c>
      <c r="S875" t="s">
        <v>139</v>
      </c>
      <c r="T875" t="s">
        <v>167</v>
      </c>
      <c r="U875">
        <v>20</v>
      </c>
      <c r="V875" t="s">
        <v>139</v>
      </c>
      <c r="W875" t="s">
        <v>168</v>
      </c>
      <c r="X875">
        <v>20</v>
      </c>
      <c r="Y875" t="s">
        <v>139</v>
      </c>
      <c r="Z875" t="s">
        <v>189</v>
      </c>
      <c r="AA875">
        <v>20</v>
      </c>
      <c r="AB875" t="s">
        <v>139</v>
      </c>
      <c r="AC875" t="s">
        <v>190</v>
      </c>
      <c r="AD875">
        <v>20</v>
      </c>
      <c r="AE875" t="s">
        <v>139</v>
      </c>
      <c r="AF875" t="s">
        <v>191</v>
      </c>
      <c r="AG875">
        <v>20</v>
      </c>
      <c r="AH875" t="s">
        <v>139</v>
      </c>
      <c r="AI875" t="s">
        <v>170</v>
      </c>
      <c r="AJ875">
        <v>115200</v>
      </c>
      <c r="AK875" t="s">
        <v>139</v>
      </c>
      <c r="AL875" t="s">
        <v>171</v>
      </c>
      <c r="AM875">
        <v>12000</v>
      </c>
      <c r="AN875" t="s">
        <v>139</v>
      </c>
    </row>
    <row r="876" spans="1:40" x14ac:dyDescent="0.2">
      <c r="A876" s="26">
        <v>41904.564823333334</v>
      </c>
      <c r="B876" t="s">
        <v>130</v>
      </c>
      <c r="C876" t="s">
        <v>548</v>
      </c>
      <c r="D876" t="s">
        <v>789</v>
      </c>
      <c r="E876" t="s">
        <v>133</v>
      </c>
      <c r="F876" t="s">
        <v>134</v>
      </c>
      <c r="G876" t="s">
        <v>135</v>
      </c>
      <c r="H876" t="s">
        <v>142</v>
      </c>
      <c r="I876">
        <v>49</v>
      </c>
      <c r="J876" t="s">
        <v>139</v>
      </c>
      <c r="K876" t="s">
        <v>143</v>
      </c>
      <c r="L876">
        <v>130</v>
      </c>
      <c r="M876" t="s">
        <v>139</v>
      </c>
      <c r="N876" t="s">
        <v>144</v>
      </c>
      <c r="O876">
        <v>180</v>
      </c>
      <c r="P876" t="s">
        <v>139</v>
      </c>
      <c r="Q876" t="s">
        <v>145</v>
      </c>
      <c r="R876">
        <v>140</v>
      </c>
      <c r="S876" t="s">
        <v>139</v>
      </c>
      <c r="T876" t="s">
        <v>146</v>
      </c>
      <c r="U876">
        <v>80</v>
      </c>
      <c r="V876" t="s">
        <v>139</v>
      </c>
      <c r="W876" t="s">
        <v>147</v>
      </c>
      <c r="X876">
        <v>101</v>
      </c>
      <c r="Y876" t="s">
        <v>139</v>
      </c>
      <c r="Z876" t="s">
        <v>148</v>
      </c>
      <c r="AA876">
        <v>190</v>
      </c>
      <c r="AB876" t="s">
        <v>139</v>
      </c>
      <c r="AC876" t="s">
        <v>149</v>
      </c>
      <c r="AD876">
        <v>20</v>
      </c>
      <c r="AE876" t="s">
        <v>139</v>
      </c>
    </row>
    <row r="877" spans="1:40" x14ac:dyDescent="0.2">
      <c r="A877" s="26">
        <v>41904.564823333334</v>
      </c>
      <c r="B877" t="s">
        <v>130</v>
      </c>
      <c r="C877" t="s">
        <v>548</v>
      </c>
      <c r="D877" t="s">
        <v>790</v>
      </c>
    </row>
    <row r="878" spans="1:40" x14ac:dyDescent="0.2">
      <c r="A878" s="26">
        <v>41904.564823333334</v>
      </c>
      <c r="B878" t="s">
        <v>130</v>
      </c>
      <c r="C878" t="s">
        <v>548</v>
      </c>
      <c r="D878" t="s">
        <v>791</v>
      </c>
      <c r="E878" t="s">
        <v>133</v>
      </c>
      <c r="F878" t="s">
        <v>134</v>
      </c>
      <c r="G878" t="s">
        <v>135</v>
      </c>
      <c r="H878" t="s">
        <v>152</v>
      </c>
      <c r="I878">
        <v>50</v>
      </c>
      <c r="J878" t="s">
        <v>139</v>
      </c>
      <c r="K878" t="s">
        <v>153</v>
      </c>
      <c r="L878">
        <v>50</v>
      </c>
      <c r="M878" t="s">
        <v>139</v>
      </c>
      <c r="N878" t="s">
        <v>154</v>
      </c>
      <c r="O878">
        <v>50</v>
      </c>
      <c r="P878" t="s">
        <v>139</v>
      </c>
    </row>
    <row r="879" spans="1:40" x14ac:dyDescent="0.2">
      <c r="A879" s="26">
        <v>41904.564823333334</v>
      </c>
      <c r="B879" t="s">
        <v>130</v>
      </c>
      <c r="C879" t="s">
        <v>548</v>
      </c>
      <c r="D879" t="s">
        <v>792</v>
      </c>
      <c r="E879" t="s">
        <v>133</v>
      </c>
      <c r="F879" t="s">
        <v>134</v>
      </c>
      <c r="G879" t="s">
        <v>135</v>
      </c>
      <c r="H879" t="s">
        <v>156</v>
      </c>
      <c r="I879">
        <v>35</v>
      </c>
      <c r="J879" t="s">
        <v>139</v>
      </c>
      <c r="K879" t="s">
        <v>157</v>
      </c>
      <c r="L879">
        <v>5</v>
      </c>
      <c r="M879" t="s">
        <v>139</v>
      </c>
      <c r="N879" t="s">
        <v>158</v>
      </c>
      <c r="O879">
        <v>60</v>
      </c>
      <c r="P879" t="s">
        <v>139</v>
      </c>
    </row>
    <row r="880" spans="1:40" x14ac:dyDescent="0.2">
      <c r="A880" s="26">
        <v>41904.564823333334</v>
      </c>
      <c r="B880" t="s">
        <v>130</v>
      </c>
      <c r="C880" t="s">
        <v>548</v>
      </c>
      <c r="D880" t="s">
        <v>793</v>
      </c>
      <c r="E880" t="s">
        <v>133</v>
      </c>
      <c r="F880" t="s">
        <v>134</v>
      </c>
      <c r="G880" t="s">
        <v>135</v>
      </c>
      <c r="H880" t="s">
        <v>160</v>
      </c>
      <c r="I880">
        <v>1</v>
      </c>
      <c r="J880" t="s">
        <v>139</v>
      </c>
    </row>
    <row r="881" spans="1:40" x14ac:dyDescent="0.2">
      <c r="A881" s="26">
        <v>41904.564823333334</v>
      </c>
      <c r="B881" t="s">
        <v>130</v>
      </c>
      <c r="C881" t="s">
        <v>548</v>
      </c>
      <c r="D881" t="s">
        <v>794</v>
      </c>
      <c r="E881" t="s">
        <v>133</v>
      </c>
      <c r="F881" t="s">
        <v>134</v>
      </c>
      <c r="G881" t="s">
        <v>135</v>
      </c>
      <c r="H881" t="s">
        <v>162</v>
      </c>
      <c r="I881">
        <v>30</v>
      </c>
      <c r="J881" t="s">
        <v>139</v>
      </c>
      <c r="K881" t="s">
        <v>163</v>
      </c>
      <c r="L881">
        <v>30</v>
      </c>
      <c r="M881" t="s">
        <v>139</v>
      </c>
      <c r="N881" t="s">
        <v>164</v>
      </c>
      <c r="O881">
        <v>30</v>
      </c>
      <c r="P881" t="s">
        <v>139</v>
      </c>
      <c r="Q881" t="s">
        <v>165</v>
      </c>
      <c r="R881">
        <v>10</v>
      </c>
      <c r="S881" t="s">
        <v>139</v>
      </c>
      <c r="T881" t="s">
        <v>166</v>
      </c>
      <c r="U881">
        <v>20</v>
      </c>
      <c r="V881" t="s">
        <v>139</v>
      </c>
      <c r="W881" t="s">
        <v>167</v>
      </c>
      <c r="X881">
        <v>20</v>
      </c>
      <c r="Y881" t="s">
        <v>139</v>
      </c>
      <c r="Z881" t="s">
        <v>168</v>
      </c>
      <c r="AA881">
        <v>20</v>
      </c>
      <c r="AB881" t="s">
        <v>139</v>
      </c>
      <c r="AC881" t="s">
        <v>169</v>
      </c>
      <c r="AD881">
        <v>20</v>
      </c>
      <c r="AE881" t="s">
        <v>139</v>
      </c>
      <c r="AF881" t="s">
        <v>170</v>
      </c>
      <c r="AG881">
        <v>115200</v>
      </c>
      <c r="AH881" t="s">
        <v>139</v>
      </c>
      <c r="AI881" t="s">
        <v>171</v>
      </c>
      <c r="AJ881">
        <v>12000</v>
      </c>
      <c r="AK881" t="s">
        <v>139</v>
      </c>
      <c r="AL881" t="s">
        <v>172</v>
      </c>
      <c r="AM881">
        <v>30000</v>
      </c>
      <c r="AN881" t="s">
        <v>139</v>
      </c>
    </row>
    <row r="882" spans="1:40" x14ac:dyDescent="0.2">
      <c r="A882" s="26">
        <v>41904.564823333334</v>
      </c>
      <c r="B882" t="s">
        <v>130</v>
      </c>
      <c r="C882" t="s">
        <v>548</v>
      </c>
      <c r="D882" t="s">
        <v>795</v>
      </c>
      <c r="E882" t="s">
        <v>133</v>
      </c>
      <c r="F882" t="s">
        <v>134</v>
      </c>
      <c r="G882" t="s">
        <v>135</v>
      </c>
      <c r="H882" t="s">
        <v>174</v>
      </c>
      <c r="I882">
        <v>60</v>
      </c>
      <c r="J882" t="s">
        <v>139</v>
      </c>
      <c r="K882" t="s">
        <v>175</v>
      </c>
      <c r="L882">
        <v>40</v>
      </c>
      <c r="M882" t="s">
        <v>139</v>
      </c>
      <c r="N882" t="s">
        <v>176</v>
      </c>
      <c r="O882">
        <v>50</v>
      </c>
      <c r="P882" t="s">
        <v>139</v>
      </c>
      <c r="Q882" t="s">
        <v>177</v>
      </c>
      <c r="R882">
        <v>40</v>
      </c>
      <c r="S882" t="s">
        <v>139</v>
      </c>
      <c r="T882" t="s">
        <v>178</v>
      </c>
      <c r="U882">
        <v>60</v>
      </c>
      <c r="V882" t="s">
        <v>139</v>
      </c>
      <c r="W882" t="s">
        <v>179</v>
      </c>
      <c r="X882">
        <v>50</v>
      </c>
      <c r="Y882" t="s">
        <v>139</v>
      </c>
      <c r="Z882" t="s">
        <v>180</v>
      </c>
      <c r="AA882">
        <v>50</v>
      </c>
      <c r="AB882" t="s">
        <v>139</v>
      </c>
      <c r="AC882" t="s">
        <v>181</v>
      </c>
      <c r="AD882">
        <v>35</v>
      </c>
      <c r="AE882" t="s">
        <v>139</v>
      </c>
      <c r="AF882" t="s">
        <v>182</v>
      </c>
      <c r="AG882">
        <v>8</v>
      </c>
      <c r="AH882" t="s">
        <v>139</v>
      </c>
      <c r="AI882" t="s">
        <v>183</v>
      </c>
      <c r="AJ882">
        <v>90</v>
      </c>
      <c r="AK882" t="s">
        <v>139</v>
      </c>
      <c r="AL882" t="s">
        <v>184</v>
      </c>
      <c r="AM882">
        <v>1</v>
      </c>
      <c r="AN882" t="s">
        <v>139</v>
      </c>
    </row>
    <row r="883" spans="1:40" x14ac:dyDescent="0.2">
      <c r="A883" s="26">
        <v>41904.56482334491</v>
      </c>
      <c r="B883" t="s">
        <v>130</v>
      </c>
      <c r="C883" t="s">
        <v>549</v>
      </c>
      <c r="D883" t="s">
        <v>797</v>
      </c>
    </row>
    <row r="884" spans="1:40" x14ac:dyDescent="0.2">
      <c r="A884" s="26">
        <v>41904.56482334491</v>
      </c>
      <c r="B884" t="s">
        <v>130</v>
      </c>
      <c r="C884" t="s">
        <v>549</v>
      </c>
      <c r="D884" t="s">
        <v>798</v>
      </c>
      <c r="E884" t="s">
        <v>133</v>
      </c>
      <c r="F884" t="s">
        <v>134</v>
      </c>
      <c r="G884" t="s">
        <v>135</v>
      </c>
      <c r="H884" t="s">
        <v>136</v>
      </c>
      <c r="I884">
        <v>1900000</v>
      </c>
      <c r="J884" t="s">
        <v>137</v>
      </c>
      <c r="K884">
        <v>1900000</v>
      </c>
      <c r="L884" t="s">
        <v>138</v>
      </c>
      <c r="M884">
        <v>500</v>
      </c>
      <c r="N884" t="s">
        <v>139</v>
      </c>
      <c r="O884" t="s">
        <v>140</v>
      </c>
      <c r="P884">
        <v>300</v>
      </c>
      <c r="Q884" t="s">
        <v>139</v>
      </c>
    </row>
    <row r="885" spans="1:40" x14ac:dyDescent="0.2">
      <c r="A885" s="26">
        <v>41904.56482334491</v>
      </c>
      <c r="B885" t="s">
        <v>130</v>
      </c>
      <c r="C885" t="s">
        <v>549</v>
      </c>
      <c r="D885" t="s">
        <v>799</v>
      </c>
      <c r="E885" t="s">
        <v>133</v>
      </c>
      <c r="F885" t="s">
        <v>134</v>
      </c>
      <c r="G885" t="s">
        <v>135</v>
      </c>
      <c r="H885" t="s">
        <v>142</v>
      </c>
      <c r="I885">
        <v>49</v>
      </c>
      <c r="J885" t="s">
        <v>139</v>
      </c>
      <c r="K885" t="s">
        <v>143</v>
      </c>
      <c r="L885">
        <v>130</v>
      </c>
      <c r="M885" t="s">
        <v>139</v>
      </c>
      <c r="N885" t="s">
        <v>144</v>
      </c>
      <c r="O885">
        <v>180</v>
      </c>
      <c r="P885" t="s">
        <v>139</v>
      </c>
      <c r="Q885" t="s">
        <v>145</v>
      </c>
      <c r="R885">
        <v>140</v>
      </c>
      <c r="S885" t="s">
        <v>139</v>
      </c>
      <c r="T885" t="s">
        <v>146</v>
      </c>
      <c r="U885">
        <v>80</v>
      </c>
      <c r="V885" t="s">
        <v>139</v>
      </c>
      <c r="W885" t="s">
        <v>147</v>
      </c>
      <c r="X885">
        <v>101</v>
      </c>
      <c r="Y885" t="s">
        <v>139</v>
      </c>
      <c r="Z885" t="s">
        <v>148</v>
      </c>
      <c r="AA885">
        <v>190</v>
      </c>
      <c r="AB885" t="s">
        <v>139</v>
      </c>
      <c r="AC885" t="s">
        <v>149</v>
      </c>
      <c r="AD885">
        <v>20</v>
      </c>
      <c r="AE885" t="s">
        <v>139</v>
      </c>
    </row>
    <row r="886" spans="1:40" x14ac:dyDescent="0.2">
      <c r="A886" s="26">
        <v>41904.56482334491</v>
      </c>
      <c r="B886" t="s">
        <v>130</v>
      </c>
      <c r="C886" t="s">
        <v>549</v>
      </c>
      <c r="D886" t="s">
        <v>800</v>
      </c>
    </row>
    <row r="887" spans="1:40" x14ac:dyDescent="0.2">
      <c r="A887" s="26">
        <v>41904.56482334491</v>
      </c>
      <c r="B887" t="s">
        <v>130</v>
      </c>
      <c r="C887" t="s">
        <v>549</v>
      </c>
      <c r="D887" t="s">
        <v>801</v>
      </c>
      <c r="E887" t="s">
        <v>133</v>
      </c>
      <c r="F887" t="s">
        <v>134</v>
      </c>
      <c r="G887" t="s">
        <v>135</v>
      </c>
      <c r="H887" t="s">
        <v>152</v>
      </c>
      <c r="I887">
        <v>50</v>
      </c>
      <c r="J887" t="s">
        <v>139</v>
      </c>
      <c r="K887" t="s">
        <v>153</v>
      </c>
      <c r="L887">
        <v>50</v>
      </c>
      <c r="M887" t="s">
        <v>139</v>
      </c>
      <c r="N887" t="s">
        <v>154</v>
      </c>
      <c r="O887">
        <v>50</v>
      </c>
      <c r="P887" t="s">
        <v>139</v>
      </c>
    </row>
    <row r="888" spans="1:40" x14ac:dyDescent="0.2">
      <c r="A888" s="26">
        <v>41904.56482334491</v>
      </c>
      <c r="B888" t="s">
        <v>130</v>
      </c>
      <c r="C888" t="s">
        <v>549</v>
      </c>
      <c r="D888" t="s">
        <v>802</v>
      </c>
      <c r="E888" t="s">
        <v>133</v>
      </c>
      <c r="F888" t="s">
        <v>134</v>
      </c>
      <c r="G888" t="s">
        <v>135</v>
      </c>
      <c r="H888" t="s">
        <v>156</v>
      </c>
      <c r="I888">
        <v>35</v>
      </c>
      <c r="J888" t="s">
        <v>139</v>
      </c>
      <c r="K888" t="s">
        <v>157</v>
      </c>
      <c r="L888">
        <v>5</v>
      </c>
      <c r="M888" t="s">
        <v>139</v>
      </c>
      <c r="N888" t="s">
        <v>158</v>
      </c>
      <c r="O888">
        <v>60</v>
      </c>
      <c r="P888" t="s">
        <v>139</v>
      </c>
    </row>
    <row r="889" spans="1:40" x14ac:dyDescent="0.2">
      <c r="A889" s="26">
        <v>41904.56482334491</v>
      </c>
      <c r="B889" t="s">
        <v>130</v>
      </c>
      <c r="C889" t="s">
        <v>549</v>
      </c>
      <c r="D889" t="s">
        <v>803</v>
      </c>
      <c r="E889" t="s">
        <v>133</v>
      </c>
      <c r="F889" t="s">
        <v>134</v>
      </c>
      <c r="G889" t="s">
        <v>135</v>
      </c>
      <c r="H889" t="s">
        <v>160</v>
      </c>
      <c r="I889">
        <v>1</v>
      </c>
      <c r="J889" t="s">
        <v>139</v>
      </c>
    </row>
    <row r="890" spans="1:40" x14ac:dyDescent="0.2">
      <c r="A890" s="26">
        <v>41904.56482334491</v>
      </c>
      <c r="B890" t="s">
        <v>130</v>
      </c>
      <c r="C890" t="s">
        <v>549</v>
      </c>
      <c r="D890" t="s">
        <v>804</v>
      </c>
      <c r="E890" t="s">
        <v>133</v>
      </c>
      <c r="F890" t="s">
        <v>134</v>
      </c>
      <c r="G890" t="s">
        <v>135</v>
      </c>
      <c r="H890" t="s">
        <v>162</v>
      </c>
      <c r="I890">
        <v>30</v>
      </c>
      <c r="J890" t="s">
        <v>139</v>
      </c>
      <c r="K890" t="s">
        <v>163</v>
      </c>
      <c r="L890">
        <v>30</v>
      </c>
      <c r="M890" t="s">
        <v>139</v>
      </c>
      <c r="N890" t="s">
        <v>164</v>
      </c>
      <c r="O890">
        <v>30</v>
      </c>
      <c r="P890" t="s">
        <v>139</v>
      </c>
      <c r="Q890" t="s">
        <v>165</v>
      </c>
      <c r="R890">
        <v>10</v>
      </c>
      <c r="S890" t="s">
        <v>139</v>
      </c>
      <c r="T890" t="s">
        <v>166</v>
      </c>
      <c r="U890">
        <v>20</v>
      </c>
      <c r="V890" t="s">
        <v>139</v>
      </c>
      <c r="W890" t="s">
        <v>167</v>
      </c>
      <c r="X890">
        <v>20</v>
      </c>
      <c r="Y890" t="s">
        <v>139</v>
      </c>
      <c r="Z890" t="s">
        <v>168</v>
      </c>
      <c r="AA890">
        <v>20</v>
      </c>
      <c r="AB890" t="s">
        <v>139</v>
      </c>
      <c r="AC890" t="s">
        <v>169</v>
      </c>
      <c r="AD890">
        <v>20</v>
      </c>
      <c r="AE890" t="s">
        <v>139</v>
      </c>
      <c r="AF890" t="s">
        <v>170</v>
      </c>
      <c r="AG890">
        <v>115200</v>
      </c>
      <c r="AH890" t="s">
        <v>139</v>
      </c>
      <c r="AI890" t="s">
        <v>171</v>
      </c>
      <c r="AJ890">
        <v>12000</v>
      </c>
      <c r="AK890" t="s">
        <v>139</v>
      </c>
      <c r="AL890" t="s">
        <v>172</v>
      </c>
      <c r="AM890">
        <v>30000</v>
      </c>
      <c r="AN890" t="s">
        <v>139</v>
      </c>
    </row>
    <row r="891" spans="1:40" x14ac:dyDescent="0.2">
      <c r="A891" s="26">
        <v>41904.56482334491</v>
      </c>
      <c r="B891" t="s">
        <v>130</v>
      </c>
      <c r="C891" t="s">
        <v>549</v>
      </c>
      <c r="D891" t="s">
        <v>805</v>
      </c>
      <c r="E891" t="s">
        <v>133</v>
      </c>
      <c r="F891" t="s">
        <v>134</v>
      </c>
      <c r="G891" t="s">
        <v>135</v>
      </c>
      <c r="H891" t="s">
        <v>174</v>
      </c>
      <c r="I891">
        <v>60</v>
      </c>
      <c r="J891" t="s">
        <v>139</v>
      </c>
      <c r="K891" t="s">
        <v>175</v>
      </c>
      <c r="L891">
        <v>40</v>
      </c>
      <c r="M891" t="s">
        <v>139</v>
      </c>
      <c r="N891" t="s">
        <v>176</v>
      </c>
      <c r="O891">
        <v>50</v>
      </c>
      <c r="P891" t="s">
        <v>139</v>
      </c>
      <c r="Q891" t="s">
        <v>177</v>
      </c>
      <c r="R891">
        <v>40</v>
      </c>
      <c r="S891" t="s">
        <v>139</v>
      </c>
      <c r="T891" t="s">
        <v>178</v>
      </c>
      <c r="U891">
        <v>60</v>
      </c>
      <c r="V891" t="s">
        <v>139</v>
      </c>
      <c r="W891" t="s">
        <v>179</v>
      </c>
      <c r="X891">
        <v>50</v>
      </c>
      <c r="Y891" t="s">
        <v>139</v>
      </c>
      <c r="Z891" t="s">
        <v>180</v>
      </c>
      <c r="AA891">
        <v>50</v>
      </c>
      <c r="AB891" t="s">
        <v>139</v>
      </c>
      <c r="AC891" t="s">
        <v>181</v>
      </c>
      <c r="AD891">
        <v>35</v>
      </c>
      <c r="AE891" t="s">
        <v>139</v>
      </c>
      <c r="AF891" t="s">
        <v>182</v>
      </c>
      <c r="AG891">
        <v>8</v>
      </c>
      <c r="AH891" t="s">
        <v>139</v>
      </c>
      <c r="AI891" t="s">
        <v>183</v>
      </c>
      <c r="AJ891">
        <v>90</v>
      </c>
      <c r="AK891" t="s">
        <v>139</v>
      </c>
      <c r="AL891" t="s">
        <v>184</v>
      </c>
      <c r="AM891">
        <v>1</v>
      </c>
      <c r="AN891" t="s">
        <v>139</v>
      </c>
    </row>
    <row r="892" spans="1:40" x14ac:dyDescent="0.2">
      <c r="A892" s="26">
        <v>41904.56482334491</v>
      </c>
      <c r="B892" t="s">
        <v>130</v>
      </c>
      <c r="C892" t="s">
        <v>549</v>
      </c>
      <c r="D892" t="s">
        <v>806</v>
      </c>
      <c r="E892" t="s">
        <v>133</v>
      </c>
      <c r="F892" t="s">
        <v>134</v>
      </c>
      <c r="G892" t="s">
        <v>135</v>
      </c>
      <c r="H892" t="s">
        <v>186</v>
      </c>
      <c r="I892">
        <v>33</v>
      </c>
      <c r="J892" t="s">
        <v>139</v>
      </c>
      <c r="K892" t="s">
        <v>187</v>
      </c>
      <c r="L892">
        <v>33</v>
      </c>
      <c r="M892" t="s">
        <v>139</v>
      </c>
      <c r="N892" t="s">
        <v>188</v>
      </c>
      <c r="O892">
        <v>34</v>
      </c>
      <c r="P892" t="s">
        <v>139</v>
      </c>
      <c r="Q892" t="s">
        <v>166</v>
      </c>
      <c r="R892">
        <v>20</v>
      </c>
      <c r="S892" t="s">
        <v>139</v>
      </c>
      <c r="T892" t="s">
        <v>167</v>
      </c>
      <c r="U892">
        <v>20</v>
      </c>
      <c r="V892" t="s">
        <v>139</v>
      </c>
      <c r="W892" t="s">
        <v>168</v>
      </c>
      <c r="X892">
        <v>20</v>
      </c>
      <c r="Y892" t="s">
        <v>139</v>
      </c>
      <c r="Z892" t="s">
        <v>189</v>
      </c>
      <c r="AA892">
        <v>20</v>
      </c>
      <c r="AB892" t="s">
        <v>139</v>
      </c>
      <c r="AC892" t="s">
        <v>190</v>
      </c>
      <c r="AD892">
        <v>20</v>
      </c>
      <c r="AE892" t="s">
        <v>139</v>
      </c>
      <c r="AF892" t="s">
        <v>191</v>
      </c>
      <c r="AG892">
        <v>20</v>
      </c>
      <c r="AH892" t="s">
        <v>139</v>
      </c>
      <c r="AI892" t="s">
        <v>170</v>
      </c>
      <c r="AJ892">
        <v>115200</v>
      </c>
      <c r="AK892" t="s">
        <v>139</v>
      </c>
      <c r="AL892" t="s">
        <v>171</v>
      </c>
      <c r="AM892">
        <v>12000</v>
      </c>
      <c r="AN892" t="s">
        <v>139</v>
      </c>
    </row>
    <row r="893" spans="1:40" x14ac:dyDescent="0.2">
      <c r="A893" s="26">
        <v>41904.56482334491</v>
      </c>
      <c r="B893" t="s">
        <v>130</v>
      </c>
      <c r="C893" t="s">
        <v>549</v>
      </c>
      <c r="D893" t="s">
        <v>799</v>
      </c>
      <c r="E893" t="s">
        <v>133</v>
      </c>
      <c r="F893" t="s">
        <v>134</v>
      </c>
      <c r="G893" t="s">
        <v>135</v>
      </c>
      <c r="H893" t="s">
        <v>142</v>
      </c>
      <c r="I893">
        <v>49</v>
      </c>
      <c r="J893" t="s">
        <v>139</v>
      </c>
      <c r="K893" t="s">
        <v>143</v>
      </c>
      <c r="L893">
        <v>130</v>
      </c>
      <c r="M893" t="s">
        <v>139</v>
      </c>
      <c r="N893" t="s">
        <v>144</v>
      </c>
      <c r="O893">
        <v>180</v>
      </c>
      <c r="P893" t="s">
        <v>139</v>
      </c>
      <c r="Q893" t="s">
        <v>145</v>
      </c>
      <c r="R893">
        <v>140</v>
      </c>
      <c r="S893" t="s">
        <v>139</v>
      </c>
      <c r="T893" t="s">
        <v>146</v>
      </c>
      <c r="U893">
        <v>80</v>
      </c>
      <c r="V893" t="s">
        <v>139</v>
      </c>
      <c r="W893" t="s">
        <v>147</v>
      </c>
      <c r="X893">
        <v>101</v>
      </c>
      <c r="Y893" t="s">
        <v>139</v>
      </c>
      <c r="Z893" t="s">
        <v>148</v>
      </c>
      <c r="AA893">
        <v>190</v>
      </c>
      <c r="AB893" t="s">
        <v>139</v>
      </c>
      <c r="AC893" t="s">
        <v>149</v>
      </c>
      <c r="AD893">
        <v>20</v>
      </c>
      <c r="AE893" t="s">
        <v>139</v>
      </c>
    </row>
    <row r="894" spans="1:40" x14ac:dyDescent="0.2">
      <c r="A894" s="26">
        <v>41904.56482334491</v>
      </c>
      <c r="B894" t="s">
        <v>130</v>
      </c>
      <c r="C894" t="s">
        <v>549</v>
      </c>
      <c r="D894" t="s">
        <v>800</v>
      </c>
    </row>
    <row r="895" spans="1:40" x14ac:dyDescent="0.2">
      <c r="A895" s="26">
        <v>41904.56482334491</v>
      </c>
      <c r="B895" t="s">
        <v>130</v>
      </c>
      <c r="C895" t="s">
        <v>549</v>
      </c>
      <c r="D895" t="s">
        <v>801</v>
      </c>
      <c r="E895" t="s">
        <v>133</v>
      </c>
      <c r="F895" t="s">
        <v>134</v>
      </c>
      <c r="G895" t="s">
        <v>135</v>
      </c>
      <c r="H895" t="s">
        <v>152</v>
      </c>
      <c r="I895">
        <v>50</v>
      </c>
      <c r="J895" t="s">
        <v>139</v>
      </c>
      <c r="K895" t="s">
        <v>153</v>
      </c>
      <c r="L895">
        <v>50</v>
      </c>
      <c r="M895" t="s">
        <v>139</v>
      </c>
      <c r="N895" t="s">
        <v>154</v>
      </c>
      <c r="O895">
        <v>50</v>
      </c>
      <c r="P895" t="s">
        <v>139</v>
      </c>
    </row>
    <row r="896" spans="1:40" x14ac:dyDescent="0.2">
      <c r="A896" s="26">
        <v>41904.56482334491</v>
      </c>
      <c r="B896" t="s">
        <v>130</v>
      </c>
      <c r="C896" t="s">
        <v>549</v>
      </c>
      <c r="D896" t="s">
        <v>802</v>
      </c>
      <c r="E896" t="s">
        <v>133</v>
      </c>
      <c r="F896" t="s">
        <v>134</v>
      </c>
      <c r="G896" t="s">
        <v>135</v>
      </c>
      <c r="H896" t="s">
        <v>156</v>
      </c>
      <c r="I896">
        <v>35</v>
      </c>
      <c r="J896" t="s">
        <v>139</v>
      </c>
      <c r="K896" t="s">
        <v>157</v>
      </c>
      <c r="L896">
        <v>5</v>
      </c>
      <c r="M896" t="s">
        <v>139</v>
      </c>
      <c r="N896" t="s">
        <v>158</v>
      </c>
      <c r="O896">
        <v>60</v>
      </c>
      <c r="P896" t="s">
        <v>139</v>
      </c>
    </row>
    <row r="897" spans="1:40" x14ac:dyDescent="0.2">
      <c r="A897" s="26">
        <v>41904.56482334491</v>
      </c>
      <c r="B897" t="s">
        <v>130</v>
      </c>
      <c r="C897" t="s">
        <v>549</v>
      </c>
      <c r="D897" t="s">
        <v>803</v>
      </c>
      <c r="E897" t="s">
        <v>133</v>
      </c>
      <c r="F897" t="s">
        <v>134</v>
      </c>
      <c r="G897" t="s">
        <v>135</v>
      </c>
      <c r="H897" t="s">
        <v>160</v>
      </c>
      <c r="I897">
        <v>1</v>
      </c>
      <c r="J897" t="s">
        <v>139</v>
      </c>
    </row>
    <row r="898" spans="1:40" x14ac:dyDescent="0.2">
      <c r="A898" s="26">
        <v>41904.56482334491</v>
      </c>
      <c r="B898" t="s">
        <v>130</v>
      </c>
      <c r="C898" t="s">
        <v>549</v>
      </c>
      <c r="D898" t="s">
        <v>804</v>
      </c>
      <c r="E898" t="s">
        <v>133</v>
      </c>
      <c r="F898" t="s">
        <v>134</v>
      </c>
      <c r="G898" t="s">
        <v>135</v>
      </c>
      <c r="H898" t="s">
        <v>162</v>
      </c>
      <c r="I898">
        <v>30</v>
      </c>
      <c r="J898" t="s">
        <v>139</v>
      </c>
      <c r="K898" t="s">
        <v>163</v>
      </c>
      <c r="L898">
        <v>30</v>
      </c>
      <c r="M898" t="s">
        <v>139</v>
      </c>
      <c r="N898" t="s">
        <v>164</v>
      </c>
      <c r="O898">
        <v>30</v>
      </c>
      <c r="P898" t="s">
        <v>139</v>
      </c>
      <c r="Q898" t="s">
        <v>165</v>
      </c>
      <c r="R898">
        <v>10</v>
      </c>
      <c r="S898" t="s">
        <v>139</v>
      </c>
      <c r="T898" t="s">
        <v>166</v>
      </c>
      <c r="U898">
        <v>20</v>
      </c>
      <c r="V898" t="s">
        <v>139</v>
      </c>
      <c r="W898" t="s">
        <v>167</v>
      </c>
      <c r="X898">
        <v>20</v>
      </c>
      <c r="Y898" t="s">
        <v>139</v>
      </c>
      <c r="Z898" t="s">
        <v>168</v>
      </c>
      <c r="AA898">
        <v>20</v>
      </c>
      <c r="AB898" t="s">
        <v>139</v>
      </c>
      <c r="AC898" t="s">
        <v>169</v>
      </c>
      <c r="AD898">
        <v>20</v>
      </c>
      <c r="AE898" t="s">
        <v>139</v>
      </c>
      <c r="AF898" t="s">
        <v>170</v>
      </c>
      <c r="AG898">
        <v>115200</v>
      </c>
      <c r="AH898" t="s">
        <v>139</v>
      </c>
      <c r="AI898" t="s">
        <v>171</v>
      </c>
      <c r="AJ898">
        <v>12000</v>
      </c>
      <c r="AK898" t="s">
        <v>139</v>
      </c>
      <c r="AL898" t="s">
        <v>172</v>
      </c>
      <c r="AM898">
        <v>30000</v>
      </c>
      <c r="AN898" t="s">
        <v>139</v>
      </c>
    </row>
    <row r="899" spans="1:40" x14ac:dyDescent="0.2">
      <c r="A899" s="26">
        <v>41904.56482334491</v>
      </c>
      <c r="B899" t="s">
        <v>130</v>
      </c>
      <c r="C899" t="s">
        <v>549</v>
      </c>
      <c r="D899" t="s">
        <v>805</v>
      </c>
      <c r="E899" t="s">
        <v>133</v>
      </c>
      <c r="F899" t="s">
        <v>134</v>
      </c>
      <c r="G899" t="s">
        <v>135</v>
      </c>
      <c r="H899" t="s">
        <v>174</v>
      </c>
      <c r="I899">
        <v>60</v>
      </c>
      <c r="J899" t="s">
        <v>139</v>
      </c>
      <c r="K899" t="s">
        <v>175</v>
      </c>
      <c r="L899">
        <v>40</v>
      </c>
      <c r="M899" t="s">
        <v>139</v>
      </c>
      <c r="N899" t="s">
        <v>176</v>
      </c>
      <c r="O899">
        <v>50</v>
      </c>
      <c r="P899" t="s">
        <v>139</v>
      </c>
      <c r="Q899" t="s">
        <v>177</v>
      </c>
      <c r="R899">
        <v>40</v>
      </c>
      <c r="S899" t="s">
        <v>139</v>
      </c>
      <c r="T899" t="s">
        <v>178</v>
      </c>
      <c r="U899">
        <v>60</v>
      </c>
      <c r="V899" t="s">
        <v>139</v>
      </c>
      <c r="W899" t="s">
        <v>179</v>
      </c>
      <c r="X899">
        <v>50</v>
      </c>
      <c r="Y899" t="s">
        <v>139</v>
      </c>
      <c r="Z899" t="s">
        <v>180</v>
      </c>
      <c r="AA899">
        <v>50</v>
      </c>
      <c r="AB899" t="s">
        <v>139</v>
      </c>
      <c r="AC899" t="s">
        <v>181</v>
      </c>
      <c r="AD899">
        <v>35</v>
      </c>
      <c r="AE899" t="s">
        <v>139</v>
      </c>
      <c r="AF899" t="s">
        <v>182</v>
      </c>
      <c r="AG899">
        <v>8</v>
      </c>
      <c r="AH899" t="s">
        <v>139</v>
      </c>
      <c r="AI899" t="s">
        <v>183</v>
      </c>
      <c r="AJ899">
        <v>90</v>
      </c>
      <c r="AK899" t="s">
        <v>139</v>
      </c>
      <c r="AL899" t="s">
        <v>184</v>
      </c>
      <c r="AM899">
        <v>1</v>
      </c>
      <c r="AN899" t="s">
        <v>139</v>
      </c>
    </row>
    <row r="900" spans="1:40" x14ac:dyDescent="0.2">
      <c r="A900" s="26">
        <v>41904.56482334491</v>
      </c>
      <c r="B900" t="s">
        <v>130</v>
      </c>
      <c r="C900" t="s">
        <v>549</v>
      </c>
      <c r="D900" t="s">
        <v>806</v>
      </c>
      <c r="E900" t="s">
        <v>133</v>
      </c>
      <c r="F900" t="s">
        <v>134</v>
      </c>
      <c r="G900" t="s">
        <v>135</v>
      </c>
      <c r="H900" t="s">
        <v>186</v>
      </c>
      <c r="I900">
        <v>33</v>
      </c>
      <c r="J900" t="s">
        <v>139</v>
      </c>
      <c r="K900" t="s">
        <v>187</v>
      </c>
      <c r="L900">
        <v>33</v>
      </c>
      <c r="M900" t="s">
        <v>139</v>
      </c>
      <c r="N900" t="s">
        <v>188</v>
      </c>
      <c r="O900">
        <v>34</v>
      </c>
      <c r="P900" t="s">
        <v>139</v>
      </c>
      <c r="Q900" t="s">
        <v>166</v>
      </c>
      <c r="R900">
        <v>20</v>
      </c>
      <c r="S900" t="s">
        <v>139</v>
      </c>
      <c r="T900" t="s">
        <v>167</v>
      </c>
      <c r="U900">
        <v>20</v>
      </c>
      <c r="V900" t="s">
        <v>139</v>
      </c>
      <c r="W900" t="s">
        <v>168</v>
      </c>
      <c r="X900">
        <v>20</v>
      </c>
      <c r="Y900" t="s">
        <v>139</v>
      </c>
      <c r="Z900" t="s">
        <v>189</v>
      </c>
      <c r="AA900">
        <v>20</v>
      </c>
      <c r="AB900" t="s">
        <v>139</v>
      </c>
      <c r="AC900" t="s">
        <v>190</v>
      </c>
      <c r="AD900">
        <v>20</v>
      </c>
      <c r="AE900" t="s">
        <v>139</v>
      </c>
      <c r="AF900" t="s">
        <v>191</v>
      </c>
      <c r="AG900">
        <v>20</v>
      </c>
      <c r="AH900" t="s">
        <v>139</v>
      </c>
      <c r="AI900" t="s">
        <v>170</v>
      </c>
      <c r="AJ900">
        <v>115200</v>
      </c>
      <c r="AK900" t="s">
        <v>139</v>
      </c>
      <c r="AL900" t="s">
        <v>171</v>
      </c>
      <c r="AM900">
        <v>12000</v>
      </c>
      <c r="AN900" t="s">
        <v>139</v>
      </c>
    </row>
    <row r="901" spans="1:40" x14ac:dyDescent="0.2">
      <c r="A901" s="26">
        <v>41904.56482334491</v>
      </c>
      <c r="B901" t="s">
        <v>130</v>
      </c>
      <c r="C901" t="s">
        <v>549</v>
      </c>
      <c r="D901" t="s">
        <v>807</v>
      </c>
      <c r="E901" t="s">
        <v>193</v>
      </c>
      <c r="F901" t="s">
        <v>194</v>
      </c>
      <c r="G901" t="s">
        <v>195</v>
      </c>
    </row>
    <row r="902" spans="1:40" x14ac:dyDescent="0.2">
      <c r="A902" s="26">
        <v>41904.56482334491</v>
      </c>
      <c r="B902" t="s">
        <v>130</v>
      </c>
      <c r="C902" t="s">
        <v>549</v>
      </c>
      <c r="D902" t="s">
        <v>808</v>
      </c>
      <c r="E902" t="s">
        <v>193</v>
      </c>
      <c r="F902" t="s">
        <v>809</v>
      </c>
      <c r="G902" t="s">
        <v>810</v>
      </c>
      <c r="H902" t="s">
        <v>811</v>
      </c>
    </row>
    <row r="903" spans="1:40" x14ac:dyDescent="0.2">
      <c r="A903" s="26">
        <v>41904.56482334491</v>
      </c>
      <c r="B903" t="s">
        <v>130</v>
      </c>
      <c r="C903" t="s">
        <v>552</v>
      </c>
      <c r="D903" t="s">
        <v>812</v>
      </c>
    </row>
    <row r="904" spans="1:40" x14ac:dyDescent="0.2">
      <c r="A904" s="26">
        <v>41904.56482334491</v>
      </c>
      <c r="B904" t="s">
        <v>130</v>
      </c>
      <c r="C904" t="s">
        <v>552</v>
      </c>
      <c r="D904" t="s">
        <v>813</v>
      </c>
      <c r="E904" t="s">
        <v>133</v>
      </c>
      <c r="F904" t="s">
        <v>134</v>
      </c>
      <c r="G904" t="s">
        <v>135</v>
      </c>
      <c r="H904" t="s">
        <v>136</v>
      </c>
      <c r="I904">
        <v>1900000</v>
      </c>
      <c r="J904" t="s">
        <v>137</v>
      </c>
      <c r="K904">
        <v>1900000</v>
      </c>
      <c r="L904" t="s">
        <v>138</v>
      </c>
      <c r="M904">
        <v>500</v>
      </c>
      <c r="N904" t="s">
        <v>139</v>
      </c>
      <c r="O904" t="s">
        <v>140</v>
      </c>
      <c r="P904">
        <v>300</v>
      </c>
      <c r="Q904" t="s">
        <v>139</v>
      </c>
    </row>
    <row r="905" spans="1:40" x14ac:dyDescent="0.2">
      <c r="A905" s="26">
        <v>41904.56482334491</v>
      </c>
      <c r="B905" t="s">
        <v>130</v>
      </c>
      <c r="C905" t="s">
        <v>552</v>
      </c>
      <c r="D905" t="s">
        <v>814</v>
      </c>
      <c r="E905" t="s">
        <v>133</v>
      </c>
      <c r="F905" t="s">
        <v>134</v>
      </c>
      <c r="G905" t="s">
        <v>135</v>
      </c>
      <c r="H905" t="s">
        <v>142</v>
      </c>
      <c r="I905">
        <v>49</v>
      </c>
      <c r="J905" t="s">
        <v>139</v>
      </c>
      <c r="K905" t="s">
        <v>143</v>
      </c>
      <c r="L905">
        <v>130</v>
      </c>
      <c r="M905" t="s">
        <v>139</v>
      </c>
      <c r="N905" t="s">
        <v>144</v>
      </c>
      <c r="O905">
        <v>180</v>
      </c>
      <c r="P905" t="s">
        <v>139</v>
      </c>
      <c r="Q905" t="s">
        <v>145</v>
      </c>
      <c r="R905">
        <v>140</v>
      </c>
      <c r="S905" t="s">
        <v>139</v>
      </c>
      <c r="T905" t="s">
        <v>146</v>
      </c>
      <c r="U905">
        <v>80</v>
      </c>
      <c r="V905" t="s">
        <v>139</v>
      </c>
      <c r="W905" t="s">
        <v>147</v>
      </c>
      <c r="X905">
        <v>101</v>
      </c>
      <c r="Y905" t="s">
        <v>139</v>
      </c>
      <c r="Z905" t="s">
        <v>148</v>
      </c>
      <c r="AA905">
        <v>190</v>
      </c>
      <c r="AB905" t="s">
        <v>139</v>
      </c>
      <c r="AC905" t="s">
        <v>149</v>
      </c>
      <c r="AD905">
        <v>20</v>
      </c>
      <c r="AE905" t="s">
        <v>139</v>
      </c>
    </row>
    <row r="906" spans="1:40" x14ac:dyDescent="0.2">
      <c r="A906" s="26">
        <v>41904.56482334491</v>
      </c>
      <c r="B906" t="s">
        <v>130</v>
      </c>
      <c r="C906" t="s">
        <v>552</v>
      </c>
      <c r="D906" t="s">
        <v>815</v>
      </c>
    </row>
    <row r="907" spans="1:40" x14ac:dyDescent="0.2">
      <c r="A907" s="26">
        <v>41904.56482334491</v>
      </c>
      <c r="B907" t="s">
        <v>130</v>
      </c>
      <c r="C907" t="s">
        <v>552</v>
      </c>
      <c r="D907" t="s">
        <v>816</v>
      </c>
      <c r="E907" t="s">
        <v>133</v>
      </c>
      <c r="F907" t="s">
        <v>134</v>
      </c>
      <c r="G907" t="s">
        <v>135</v>
      </c>
      <c r="H907" t="s">
        <v>152</v>
      </c>
      <c r="I907">
        <v>50</v>
      </c>
      <c r="J907" t="s">
        <v>139</v>
      </c>
      <c r="K907" t="s">
        <v>153</v>
      </c>
      <c r="L907">
        <v>50</v>
      </c>
      <c r="M907" t="s">
        <v>139</v>
      </c>
      <c r="N907" t="s">
        <v>154</v>
      </c>
      <c r="O907">
        <v>50</v>
      </c>
      <c r="P907" t="s">
        <v>139</v>
      </c>
    </row>
    <row r="908" spans="1:40" x14ac:dyDescent="0.2">
      <c r="A908" s="26">
        <v>41904.56482334491</v>
      </c>
      <c r="B908" t="s">
        <v>130</v>
      </c>
      <c r="C908" t="s">
        <v>552</v>
      </c>
      <c r="D908" t="s">
        <v>817</v>
      </c>
      <c r="E908" t="s">
        <v>133</v>
      </c>
      <c r="F908" t="s">
        <v>134</v>
      </c>
      <c r="G908" t="s">
        <v>135</v>
      </c>
      <c r="H908" t="s">
        <v>156</v>
      </c>
      <c r="I908">
        <v>35</v>
      </c>
      <c r="J908" t="s">
        <v>139</v>
      </c>
      <c r="K908" t="s">
        <v>157</v>
      </c>
      <c r="L908">
        <v>5</v>
      </c>
      <c r="M908" t="s">
        <v>139</v>
      </c>
      <c r="N908" t="s">
        <v>158</v>
      </c>
      <c r="O908">
        <v>60</v>
      </c>
      <c r="P908" t="s">
        <v>139</v>
      </c>
    </row>
    <row r="909" spans="1:40" x14ac:dyDescent="0.2">
      <c r="A909" s="26">
        <v>41904.56482334491</v>
      </c>
      <c r="B909" t="s">
        <v>130</v>
      </c>
      <c r="C909" t="s">
        <v>552</v>
      </c>
      <c r="D909" t="s">
        <v>818</v>
      </c>
      <c r="E909" t="s">
        <v>133</v>
      </c>
      <c r="F909" t="s">
        <v>134</v>
      </c>
      <c r="G909" t="s">
        <v>135</v>
      </c>
      <c r="H909" t="s">
        <v>160</v>
      </c>
      <c r="I909">
        <v>1</v>
      </c>
      <c r="J909" t="s">
        <v>139</v>
      </c>
    </row>
    <row r="910" spans="1:40" x14ac:dyDescent="0.2">
      <c r="A910" s="26">
        <v>41904.56482334491</v>
      </c>
      <c r="B910" t="s">
        <v>130</v>
      </c>
      <c r="C910" t="s">
        <v>552</v>
      </c>
      <c r="D910" t="s">
        <v>819</v>
      </c>
      <c r="E910" t="s">
        <v>133</v>
      </c>
      <c r="F910" t="s">
        <v>134</v>
      </c>
      <c r="G910" t="s">
        <v>135</v>
      </c>
      <c r="H910" t="s">
        <v>162</v>
      </c>
      <c r="I910">
        <v>30</v>
      </c>
      <c r="J910" t="s">
        <v>139</v>
      </c>
      <c r="K910" t="s">
        <v>163</v>
      </c>
      <c r="L910">
        <v>30</v>
      </c>
      <c r="M910" t="s">
        <v>139</v>
      </c>
      <c r="N910" t="s">
        <v>164</v>
      </c>
      <c r="O910">
        <v>30</v>
      </c>
      <c r="P910" t="s">
        <v>139</v>
      </c>
      <c r="Q910" t="s">
        <v>165</v>
      </c>
      <c r="R910">
        <v>10</v>
      </c>
      <c r="S910" t="s">
        <v>139</v>
      </c>
      <c r="T910" t="s">
        <v>166</v>
      </c>
      <c r="U910">
        <v>20</v>
      </c>
      <c r="V910" t="s">
        <v>139</v>
      </c>
      <c r="W910" t="s">
        <v>167</v>
      </c>
      <c r="X910">
        <v>20</v>
      </c>
      <c r="Y910" t="s">
        <v>139</v>
      </c>
      <c r="Z910" t="s">
        <v>168</v>
      </c>
      <c r="AA910">
        <v>20</v>
      </c>
      <c r="AB910" t="s">
        <v>139</v>
      </c>
      <c r="AC910" t="s">
        <v>169</v>
      </c>
      <c r="AD910">
        <v>20</v>
      </c>
      <c r="AE910" t="s">
        <v>139</v>
      </c>
      <c r="AF910" t="s">
        <v>170</v>
      </c>
      <c r="AG910">
        <v>115200</v>
      </c>
      <c r="AH910" t="s">
        <v>139</v>
      </c>
      <c r="AI910" t="s">
        <v>171</v>
      </c>
      <c r="AJ910">
        <v>12000</v>
      </c>
      <c r="AK910" t="s">
        <v>139</v>
      </c>
      <c r="AL910" t="s">
        <v>172</v>
      </c>
      <c r="AM910">
        <v>30000</v>
      </c>
      <c r="AN910" t="s">
        <v>139</v>
      </c>
    </row>
    <row r="911" spans="1:40" x14ac:dyDescent="0.2">
      <c r="A911" s="26">
        <v>41904.56482334491</v>
      </c>
      <c r="B911" t="s">
        <v>130</v>
      </c>
      <c r="C911" t="s">
        <v>552</v>
      </c>
      <c r="D911" t="s">
        <v>820</v>
      </c>
      <c r="E911" t="s">
        <v>133</v>
      </c>
      <c r="F911" t="s">
        <v>134</v>
      </c>
      <c r="G911" t="s">
        <v>135</v>
      </c>
      <c r="H911" t="s">
        <v>174</v>
      </c>
      <c r="I911">
        <v>60</v>
      </c>
      <c r="J911" t="s">
        <v>139</v>
      </c>
      <c r="K911" t="s">
        <v>175</v>
      </c>
      <c r="L911">
        <v>40</v>
      </c>
      <c r="M911" t="s">
        <v>139</v>
      </c>
      <c r="N911" t="s">
        <v>176</v>
      </c>
      <c r="O911">
        <v>50</v>
      </c>
      <c r="P911" t="s">
        <v>139</v>
      </c>
      <c r="Q911" t="s">
        <v>177</v>
      </c>
      <c r="R911">
        <v>40</v>
      </c>
      <c r="S911" t="s">
        <v>139</v>
      </c>
      <c r="T911" t="s">
        <v>178</v>
      </c>
      <c r="U911">
        <v>60</v>
      </c>
      <c r="V911" t="s">
        <v>139</v>
      </c>
      <c r="W911" t="s">
        <v>179</v>
      </c>
      <c r="X911">
        <v>50</v>
      </c>
      <c r="Y911" t="s">
        <v>139</v>
      </c>
      <c r="Z911" t="s">
        <v>180</v>
      </c>
      <c r="AA911">
        <v>50</v>
      </c>
      <c r="AB911" t="s">
        <v>139</v>
      </c>
      <c r="AC911" t="s">
        <v>181</v>
      </c>
      <c r="AD911">
        <v>35</v>
      </c>
      <c r="AE911" t="s">
        <v>139</v>
      </c>
      <c r="AF911" t="s">
        <v>182</v>
      </c>
      <c r="AG911">
        <v>8</v>
      </c>
      <c r="AH911" t="s">
        <v>139</v>
      </c>
      <c r="AI911" t="s">
        <v>183</v>
      </c>
      <c r="AJ911">
        <v>90</v>
      </c>
      <c r="AK911" t="s">
        <v>139</v>
      </c>
      <c r="AL911" t="s">
        <v>184</v>
      </c>
      <c r="AM911">
        <v>1</v>
      </c>
      <c r="AN911" t="s">
        <v>139</v>
      </c>
    </row>
    <row r="912" spans="1:40" x14ac:dyDescent="0.2">
      <c r="A912" s="26">
        <v>41904.56482334491</v>
      </c>
      <c r="B912" t="s">
        <v>130</v>
      </c>
      <c r="C912" t="s">
        <v>552</v>
      </c>
      <c r="D912" t="s">
        <v>821</v>
      </c>
      <c r="E912" t="s">
        <v>133</v>
      </c>
      <c r="F912" t="s">
        <v>134</v>
      </c>
      <c r="G912" t="s">
        <v>135</v>
      </c>
      <c r="H912" t="s">
        <v>186</v>
      </c>
      <c r="I912">
        <v>33</v>
      </c>
      <c r="J912" t="s">
        <v>139</v>
      </c>
      <c r="K912" t="s">
        <v>187</v>
      </c>
      <c r="L912">
        <v>33</v>
      </c>
      <c r="M912" t="s">
        <v>139</v>
      </c>
      <c r="N912" t="s">
        <v>188</v>
      </c>
      <c r="O912">
        <v>34</v>
      </c>
      <c r="P912" t="s">
        <v>139</v>
      </c>
      <c r="Q912" t="s">
        <v>166</v>
      </c>
      <c r="R912">
        <v>20</v>
      </c>
      <c r="S912" t="s">
        <v>139</v>
      </c>
      <c r="T912" t="s">
        <v>167</v>
      </c>
      <c r="U912">
        <v>20</v>
      </c>
      <c r="V912" t="s">
        <v>139</v>
      </c>
      <c r="W912" t="s">
        <v>168</v>
      </c>
      <c r="X912">
        <v>20</v>
      </c>
      <c r="Y912" t="s">
        <v>139</v>
      </c>
      <c r="Z912" t="s">
        <v>189</v>
      </c>
      <c r="AA912">
        <v>20</v>
      </c>
      <c r="AB912" t="s">
        <v>139</v>
      </c>
      <c r="AC912" t="s">
        <v>190</v>
      </c>
      <c r="AD912">
        <v>20</v>
      </c>
      <c r="AE912" t="s">
        <v>139</v>
      </c>
      <c r="AF912" t="s">
        <v>191</v>
      </c>
      <c r="AG912">
        <v>20</v>
      </c>
      <c r="AH912" t="s">
        <v>139</v>
      </c>
      <c r="AI912" t="s">
        <v>170</v>
      </c>
      <c r="AJ912">
        <v>115200</v>
      </c>
      <c r="AK912" t="s">
        <v>139</v>
      </c>
      <c r="AL912" t="s">
        <v>171</v>
      </c>
      <c r="AM912">
        <v>12000</v>
      </c>
      <c r="AN912" t="s">
        <v>139</v>
      </c>
    </row>
    <row r="913" spans="1:40" x14ac:dyDescent="0.2">
      <c r="A913" s="26">
        <v>41904.56482334491</v>
      </c>
      <c r="B913" t="s">
        <v>130</v>
      </c>
      <c r="C913" t="s">
        <v>552</v>
      </c>
      <c r="D913" t="s">
        <v>814</v>
      </c>
      <c r="E913" t="s">
        <v>133</v>
      </c>
      <c r="F913" t="s">
        <v>134</v>
      </c>
      <c r="G913" t="s">
        <v>135</v>
      </c>
      <c r="H913" t="s">
        <v>142</v>
      </c>
      <c r="I913">
        <v>49</v>
      </c>
      <c r="J913" t="s">
        <v>139</v>
      </c>
      <c r="K913" t="s">
        <v>143</v>
      </c>
      <c r="L913">
        <v>130</v>
      </c>
      <c r="M913" t="s">
        <v>139</v>
      </c>
      <c r="N913" t="s">
        <v>144</v>
      </c>
      <c r="O913">
        <v>180</v>
      </c>
      <c r="P913" t="s">
        <v>139</v>
      </c>
      <c r="Q913" t="s">
        <v>145</v>
      </c>
      <c r="R913">
        <v>140</v>
      </c>
      <c r="S913" t="s">
        <v>139</v>
      </c>
      <c r="T913" t="s">
        <v>146</v>
      </c>
      <c r="U913">
        <v>80</v>
      </c>
      <c r="V913" t="s">
        <v>139</v>
      </c>
      <c r="W913" t="s">
        <v>147</v>
      </c>
      <c r="X913">
        <v>101</v>
      </c>
      <c r="Y913" t="s">
        <v>139</v>
      </c>
      <c r="Z913" t="s">
        <v>148</v>
      </c>
      <c r="AA913">
        <v>190</v>
      </c>
      <c r="AB913" t="s">
        <v>139</v>
      </c>
      <c r="AC913" t="s">
        <v>149</v>
      </c>
      <c r="AD913">
        <v>20</v>
      </c>
      <c r="AE913" t="s">
        <v>139</v>
      </c>
    </row>
    <row r="914" spans="1:40" x14ac:dyDescent="0.2">
      <c r="A914" s="26">
        <v>41904.56482334491</v>
      </c>
      <c r="B914" t="s">
        <v>130</v>
      </c>
      <c r="C914" t="s">
        <v>552</v>
      </c>
      <c r="D914" t="s">
        <v>815</v>
      </c>
    </row>
    <row r="915" spans="1:40" x14ac:dyDescent="0.2">
      <c r="A915" s="26">
        <v>41904.56482334491</v>
      </c>
      <c r="B915" t="s">
        <v>130</v>
      </c>
      <c r="C915" t="s">
        <v>552</v>
      </c>
      <c r="D915" t="s">
        <v>816</v>
      </c>
      <c r="E915" t="s">
        <v>133</v>
      </c>
      <c r="F915" t="s">
        <v>134</v>
      </c>
      <c r="G915" t="s">
        <v>135</v>
      </c>
      <c r="H915" t="s">
        <v>152</v>
      </c>
      <c r="I915">
        <v>50</v>
      </c>
      <c r="J915" t="s">
        <v>139</v>
      </c>
      <c r="K915" t="s">
        <v>153</v>
      </c>
      <c r="L915">
        <v>50</v>
      </c>
      <c r="M915" t="s">
        <v>139</v>
      </c>
      <c r="N915" t="s">
        <v>154</v>
      </c>
      <c r="O915">
        <v>50</v>
      </c>
      <c r="P915" t="s">
        <v>139</v>
      </c>
    </row>
    <row r="916" spans="1:40" x14ac:dyDescent="0.2">
      <c r="A916" s="26">
        <v>41904.56482334491</v>
      </c>
      <c r="B916" t="s">
        <v>130</v>
      </c>
      <c r="C916" t="s">
        <v>552</v>
      </c>
      <c r="D916" t="s">
        <v>817</v>
      </c>
      <c r="E916" t="s">
        <v>133</v>
      </c>
      <c r="F916" t="s">
        <v>134</v>
      </c>
      <c r="G916" t="s">
        <v>135</v>
      </c>
      <c r="H916" t="s">
        <v>156</v>
      </c>
      <c r="I916">
        <v>35</v>
      </c>
      <c r="J916" t="s">
        <v>139</v>
      </c>
      <c r="K916" t="s">
        <v>157</v>
      </c>
      <c r="L916">
        <v>5</v>
      </c>
      <c r="M916" t="s">
        <v>139</v>
      </c>
      <c r="N916" t="s">
        <v>158</v>
      </c>
      <c r="O916">
        <v>60</v>
      </c>
      <c r="P916" t="s">
        <v>139</v>
      </c>
    </row>
    <row r="917" spans="1:40" x14ac:dyDescent="0.2">
      <c r="A917" s="26">
        <v>41904.56482334491</v>
      </c>
      <c r="B917" t="s">
        <v>130</v>
      </c>
      <c r="C917" t="s">
        <v>552</v>
      </c>
      <c r="D917" t="s">
        <v>818</v>
      </c>
      <c r="E917" t="s">
        <v>133</v>
      </c>
      <c r="F917" t="s">
        <v>134</v>
      </c>
      <c r="G917" t="s">
        <v>135</v>
      </c>
      <c r="H917" t="s">
        <v>160</v>
      </c>
      <c r="I917">
        <v>1</v>
      </c>
      <c r="J917" t="s">
        <v>139</v>
      </c>
    </row>
    <row r="918" spans="1:40" x14ac:dyDescent="0.2">
      <c r="A918" s="26">
        <v>41904.56482334491</v>
      </c>
      <c r="B918" t="s">
        <v>130</v>
      </c>
      <c r="C918" t="s">
        <v>552</v>
      </c>
      <c r="D918" t="s">
        <v>819</v>
      </c>
      <c r="E918" t="s">
        <v>133</v>
      </c>
      <c r="F918" t="s">
        <v>134</v>
      </c>
      <c r="G918" t="s">
        <v>135</v>
      </c>
      <c r="H918" t="s">
        <v>162</v>
      </c>
      <c r="I918">
        <v>30</v>
      </c>
      <c r="J918" t="s">
        <v>139</v>
      </c>
      <c r="K918" t="s">
        <v>163</v>
      </c>
      <c r="L918">
        <v>30</v>
      </c>
      <c r="M918" t="s">
        <v>139</v>
      </c>
      <c r="N918" t="s">
        <v>164</v>
      </c>
      <c r="O918">
        <v>30</v>
      </c>
      <c r="P918" t="s">
        <v>139</v>
      </c>
      <c r="Q918" t="s">
        <v>165</v>
      </c>
      <c r="R918">
        <v>10</v>
      </c>
      <c r="S918" t="s">
        <v>139</v>
      </c>
      <c r="T918" t="s">
        <v>166</v>
      </c>
      <c r="U918">
        <v>20</v>
      </c>
      <c r="V918" t="s">
        <v>139</v>
      </c>
      <c r="W918" t="s">
        <v>167</v>
      </c>
      <c r="X918">
        <v>20</v>
      </c>
      <c r="Y918" t="s">
        <v>139</v>
      </c>
      <c r="Z918" t="s">
        <v>168</v>
      </c>
      <c r="AA918">
        <v>20</v>
      </c>
      <c r="AB918" t="s">
        <v>139</v>
      </c>
      <c r="AC918" t="s">
        <v>169</v>
      </c>
      <c r="AD918">
        <v>20</v>
      </c>
      <c r="AE918" t="s">
        <v>139</v>
      </c>
      <c r="AF918" t="s">
        <v>170</v>
      </c>
      <c r="AG918">
        <v>115200</v>
      </c>
      <c r="AH918" t="s">
        <v>139</v>
      </c>
      <c r="AI918" t="s">
        <v>171</v>
      </c>
      <c r="AJ918">
        <v>12000</v>
      </c>
      <c r="AK918" t="s">
        <v>139</v>
      </c>
      <c r="AL918" t="s">
        <v>172</v>
      </c>
      <c r="AM918">
        <v>30000</v>
      </c>
      <c r="AN918" t="s">
        <v>139</v>
      </c>
    </row>
    <row r="919" spans="1:40" x14ac:dyDescent="0.2">
      <c r="A919" s="26">
        <v>41904.56482334491</v>
      </c>
      <c r="B919" t="s">
        <v>130</v>
      </c>
      <c r="C919" t="s">
        <v>552</v>
      </c>
      <c r="D919" t="s">
        <v>820</v>
      </c>
      <c r="E919" t="s">
        <v>133</v>
      </c>
      <c r="F919" t="s">
        <v>134</v>
      </c>
      <c r="G919" t="s">
        <v>135</v>
      </c>
      <c r="H919" t="s">
        <v>174</v>
      </c>
      <c r="I919">
        <v>60</v>
      </c>
      <c r="J919" t="s">
        <v>139</v>
      </c>
      <c r="K919" t="s">
        <v>175</v>
      </c>
      <c r="L919">
        <v>40</v>
      </c>
      <c r="M919" t="s">
        <v>139</v>
      </c>
      <c r="N919" t="s">
        <v>176</v>
      </c>
      <c r="O919">
        <v>50</v>
      </c>
      <c r="P919" t="s">
        <v>139</v>
      </c>
      <c r="Q919" t="s">
        <v>177</v>
      </c>
      <c r="R919">
        <v>40</v>
      </c>
      <c r="S919" t="s">
        <v>139</v>
      </c>
      <c r="T919" t="s">
        <v>178</v>
      </c>
      <c r="U919">
        <v>60</v>
      </c>
      <c r="V919" t="s">
        <v>139</v>
      </c>
      <c r="W919" t="s">
        <v>179</v>
      </c>
      <c r="X919">
        <v>50</v>
      </c>
      <c r="Y919" t="s">
        <v>139</v>
      </c>
      <c r="Z919" t="s">
        <v>180</v>
      </c>
      <c r="AA919">
        <v>50</v>
      </c>
      <c r="AB919" t="s">
        <v>139</v>
      </c>
      <c r="AC919" t="s">
        <v>181</v>
      </c>
      <c r="AD919">
        <v>35</v>
      </c>
      <c r="AE919" t="s">
        <v>139</v>
      </c>
      <c r="AF919" t="s">
        <v>182</v>
      </c>
      <c r="AG919">
        <v>8</v>
      </c>
      <c r="AH919" t="s">
        <v>139</v>
      </c>
      <c r="AI919" t="s">
        <v>183</v>
      </c>
      <c r="AJ919">
        <v>90</v>
      </c>
      <c r="AK919" t="s">
        <v>139</v>
      </c>
      <c r="AL919" t="s">
        <v>184</v>
      </c>
      <c r="AM919">
        <v>1</v>
      </c>
      <c r="AN919" t="s">
        <v>139</v>
      </c>
    </row>
    <row r="920" spans="1:40" x14ac:dyDescent="0.2">
      <c r="A920" s="26">
        <v>41904.56482334491</v>
      </c>
      <c r="B920" t="s">
        <v>130</v>
      </c>
      <c r="C920" t="s">
        <v>552</v>
      </c>
      <c r="D920" t="s">
        <v>821</v>
      </c>
      <c r="E920" t="s">
        <v>133</v>
      </c>
      <c r="F920" t="s">
        <v>134</v>
      </c>
      <c r="G920" t="s">
        <v>135</v>
      </c>
      <c r="H920" t="s">
        <v>186</v>
      </c>
      <c r="I920">
        <v>33</v>
      </c>
      <c r="J920" t="s">
        <v>139</v>
      </c>
      <c r="K920" t="s">
        <v>187</v>
      </c>
      <c r="L920">
        <v>33</v>
      </c>
      <c r="M920" t="s">
        <v>139</v>
      </c>
      <c r="N920" t="s">
        <v>188</v>
      </c>
      <c r="O920">
        <v>34</v>
      </c>
      <c r="P920" t="s">
        <v>139</v>
      </c>
      <c r="Q920" t="s">
        <v>166</v>
      </c>
      <c r="R920">
        <v>20</v>
      </c>
      <c r="S920" t="s">
        <v>139</v>
      </c>
      <c r="T920" t="s">
        <v>167</v>
      </c>
      <c r="U920">
        <v>20</v>
      </c>
      <c r="V920" t="s">
        <v>139</v>
      </c>
      <c r="W920" t="s">
        <v>168</v>
      </c>
      <c r="X920">
        <v>20</v>
      </c>
      <c r="Y920" t="s">
        <v>139</v>
      </c>
      <c r="Z920" t="s">
        <v>189</v>
      </c>
      <c r="AA920">
        <v>20</v>
      </c>
      <c r="AB920" t="s">
        <v>139</v>
      </c>
      <c r="AC920" t="s">
        <v>190</v>
      </c>
      <c r="AD920">
        <v>20</v>
      </c>
      <c r="AE920" t="s">
        <v>139</v>
      </c>
      <c r="AF920" t="s">
        <v>191</v>
      </c>
      <c r="AG920">
        <v>20</v>
      </c>
      <c r="AH920" t="s">
        <v>139</v>
      </c>
      <c r="AI920" t="s">
        <v>170</v>
      </c>
      <c r="AJ920">
        <v>115200</v>
      </c>
      <c r="AK920" t="s">
        <v>139</v>
      </c>
      <c r="AL920" t="s">
        <v>171</v>
      </c>
      <c r="AM920">
        <v>12000</v>
      </c>
      <c r="AN920" t="s">
        <v>139</v>
      </c>
    </row>
    <row r="921" spans="1:40" x14ac:dyDescent="0.2">
      <c r="A921" s="26">
        <v>41904.56482334491</v>
      </c>
      <c r="B921" t="s">
        <v>130</v>
      </c>
      <c r="C921" t="s">
        <v>552</v>
      </c>
      <c r="D921" t="s">
        <v>822</v>
      </c>
      <c r="E921" t="s">
        <v>193</v>
      </c>
      <c r="F921" t="s">
        <v>194</v>
      </c>
      <c r="G921" t="s">
        <v>195</v>
      </c>
    </row>
    <row r="922" spans="1:40" x14ac:dyDescent="0.2">
      <c r="A922" s="26">
        <v>41904.56482334491</v>
      </c>
      <c r="B922" t="s">
        <v>130</v>
      </c>
      <c r="C922" t="s">
        <v>552</v>
      </c>
      <c r="D922" t="s">
        <v>823</v>
      </c>
      <c r="E922" t="s">
        <v>193</v>
      </c>
      <c r="F922" t="s">
        <v>824</v>
      </c>
      <c r="G922" t="s">
        <v>825</v>
      </c>
      <c r="H922" t="s">
        <v>826</v>
      </c>
    </row>
    <row r="923" spans="1:40" x14ac:dyDescent="0.2">
      <c r="A923" s="26">
        <v>41904.56482334491</v>
      </c>
      <c r="B923" t="s">
        <v>130</v>
      </c>
      <c r="C923" t="s">
        <v>548</v>
      </c>
      <c r="D923" t="s">
        <v>827</v>
      </c>
      <c r="E923" t="s">
        <v>193</v>
      </c>
      <c r="F923" t="s">
        <v>194</v>
      </c>
      <c r="G923" t="s">
        <v>195</v>
      </c>
    </row>
    <row r="924" spans="1:40" x14ac:dyDescent="0.2">
      <c r="A924" s="26">
        <v>41904.56482334491</v>
      </c>
      <c r="B924" t="s">
        <v>130</v>
      </c>
      <c r="C924" t="s">
        <v>548</v>
      </c>
      <c r="D924" t="s">
        <v>828</v>
      </c>
      <c r="E924" t="s">
        <v>193</v>
      </c>
      <c r="F924" t="s">
        <v>829</v>
      </c>
      <c r="G924" t="s">
        <v>830</v>
      </c>
      <c r="H924" t="s">
        <v>831</v>
      </c>
    </row>
    <row r="925" spans="1:40" x14ac:dyDescent="0.2">
      <c r="A925" s="26">
        <v>41904.56482334491</v>
      </c>
      <c r="B925" t="s">
        <v>130</v>
      </c>
      <c r="C925" t="s">
        <v>548</v>
      </c>
      <c r="D925" t="s">
        <v>796</v>
      </c>
      <c r="E925" t="s">
        <v>133</v>
      </c>
      <c r="F925" t="s">
        <v>134</v>
      </c>
      <c r="G925" t="s">
        <v>135</v>
      </c>
      <c r="H925" t="s">
        <v>186</v>
      </c>
      <c r="I925">
        <v>33</v>
      </c>
      <c r="J925" t="s">
        <v>139</v>
      </c>
      <c r="K925" t="s">
        <v>187</v>
      </c>
      <c r="L925">
        <v>33</v>
      </c>
      <c r="M925" t="s">
        <v>139</v>
      </c>
      <c r="N925" t="s">
        <v>188</v>
      </c>
      <c r="O925">
        <v>34</v>
      </c>
      <c r="P925" t="s">
        <v>139</v>
      </c>
      <c r="Q925" t="s">
        <v>166</v>
      </c>
      <c r="R925">
        <v>20</v>
      </c>
      <c r="S925" t="s">
        <v>139</v>
      </c>
      <c r="T925" t="s">
        <v>167</v>
      </c>
      <c r="U925">
        <v>20</v>
      </c>
      <c r="V925" t="s">
        <v>139</v>
      </c>
      <c r="W925" t="s">
        <v>168</v>
      </c>
      <c r="X925">
        <v>20</v>
      </c>
      <c r="Y925" t="s">
        <v>139</v>
      </c>
      <c r="Z925" t="s">
        <v>189</v>
      </c>
      <c r="AA925">
        <v>20</v>
      </c>
      <c r="AB925" t="s">
        <v>139</v>
      </c>
      <c r="AC925" t="s">
        <v>190</v>
      </c>
      <c r="AD925">
        <v>20</v>
      </c>
      <c r="AE925" t="s">
        <v>139</v>
      </c>
      <c r="AF925" t="s">
        <v>191</v>
      </c>
      <c r="AG925">
        <v>20</v>
      </c>
      <c r="AH925" t="s">
        <v>139</v>
      </c>
      <c r="AI925" t="s">
        <v>170</v>
      </c>
      <c r="AJ925">
        <v>115200</v>
      </c>
      <c r="AK925" t="s">
        <v>139</v>
      </c>
      <c r="AL925" t="s">
        <v>171</v>
      </c>
      <c r="AM925">
        <v>12000</v>
      </c>
      <c r="AN925" t="s">
        <v>139</v>
      </c>
    </row>
    <row r="926" spans="1:40" x14ac:dyDescent="0.2">
      <c r="A926" s="26">
        <v>41904.564823379631</v>
      </c>
      <c r="B926" t="s">
        <v>130</v>
      </c>
      <c r="C926" t="s">
        <v>124</v>
      </c>
      <c r="D926" t="s">
        <v>832</v>
      </c>
    </row>
    <row r="927" spans="1:40" x14ac:dyDescent="0.2">
      <c r="A927" s="26">
        <v>41904.564823379631</v>
      </c>
      <c r="B927" t="s">
        <v>130</v>
      </c>
      <c r="C927" t="s">
        <v>124</v>
      </c>
      <c r="D927" t="s">
        <v>833</v>
      </c>
      <c r="E927" t="s">
        <v>133</v>
      </c>
      <c r="F927" t="s">
        <v>134</v>
      </c>
      <c r="G927" t="s">
        <v>135</v>
      </c>
      <c r="H927" t="s">
        <v>136</v>
      </c>
      <c r="I927">
        <v>1900000</v>
      </c>
      <c r="J927" t="s">
        <v>137</v>
      </c>
      <c r="K927">
        <v>1900000</v>
      </c>
      <c r="L927" t="s">
        <v>138</v>
      </c>
      <c r="M927">
        <v>500</v>
      </c>
      <c r="N927" t="s">
        <v>139</v>
      </c>
      <c r="O927" t="s">
        <v>140</v>
      </c>
      <c r="P927">
        <v>300</v>
      </c>
      <c r="Q927" t="s">
        <v>139</v>
      </c>
    </row>
    <row r="928" spans="1:40" x14ac:dyDescent="0.2">
      <c r="A928" s="26">
        <v>41904.564823379631</v>
      </c>
      <c r="B928" t="s">
        <v>130</v>
      </c>
      <c r="C928" t="s">
        <v>124</v>
      </c>
      <c r="D928" t="s">
        <v>834</v>
      </c>
      <c r="E928" t="s">
        <v>133</v>
      </c>
      <c r="F928" t="s">
        <v>134</v>
      </c>
      <c r="G928" t="s">
        <v>135</v>
      </c>
      <c r="H928" t="s">
        <v>142</v>
      </c>
      <c r="I928">
        <v>49</v>
      </c>
      <c r="J928" t="s">
        <v>139</v>
      </c>
      <c r="K928" t="s">
        <v>143</v>
      </c>
      <c r="L928">
        <v>130</v>
      </c>
      <c r="M928" t="s">
        <v>139</v>
      </c>
      <c r="N928" t="s">
        <v>144</v>
      </c>
      <c r="O928">
        <v>180</v>
      </c>
      <c r="P928" t="s">
        <v>139</v>
      </c>
      <c r="Q928" t="s">
        <v>145</v>
      </c>
      <c r="R928">
        <v>140</v>
      </c>
      <c r="S928" t="s">
        <v>139</v>
      </c>
      <c r="T928" t="s">
        <v>146</v>
      </c>
      <c r="U928">
        <v>80</v>
      </c>
      <c r="V928" t="s">
        <v>139</v>
      </c>
      <c r="W928" t="s">
        <v>147</v>
      </c>
      <c r="X928">
        <v>101</v>
      </c>
      <c r="Y928" t="s">
        <v>139</v>
      </c>
      <c r="Z928" t="s">
        <v>148</v>
      </c>
      <c r="AA928">
        <v>190</v>
      </c>
      <c r="AB928" t="s">
        <v>139</v>
      </c>
      <c r="AC928" t="s">
        <v>149</v>
      </c>
      <c r="AD928">
        <v>20</v>
      </c>
      <c r="AE928" t="s">
        <v>139</v>
      </c>
    </row>
    <row r="929" spans="1:40" x14ac:dyDescent="0.2">
      <c r="A929" s="26">
        <v>41904.564823379631</v>
      </c>
      <c r="B929" t="s">
        <v>130</v>
      </c>
      <c r="C929" t="s">
        <v>124</v>
      </c>
      <c r="D929" t="s">
        <v>835</v>
      </c>
    </row>
    <row r="930" spans="1:40" x14ac:dyDescent="0.2">
      <c r="A930" s="26">
        <v>41904.564823379631</v>
      </c>
      <c r="B930" t="s">
        <v>130</v>
      </c>
      <c r="C930" t="s">
        <v>124</v>
      </c>
      <c r="D930" t="s">
        <v>836</v>
      </c>
      <c r="E930" t="s">
        <v>133</v>
      </c>
      <c r="F930" t="s">
        <v>134</v>
      </c>
      <c r="G930" t="s">
        <v>135</v>
      </c>
      <c r="H930" t="s">
        <v>152</v>
      </c>
      <c r="I930">
        <v>50</v>
      </c>
      <c r="J930" t="s">
        <v>139</v>
      </c>
      <c r="K930" t="s">
        <v>153</v>
      </c>
      <c r="L930">
        <v>50</v>
      </c>
      <c r="M930" t="s">
        <v>139</v>
      </c>
      <c r="N930" t="s">
        <v>154</v>
      </c>
      <c r="O930">
        <v>50</v>
      </c>
      <c r="P930" t="s">
        <v>139</v>
      </c>
    </row>
    <row r="931" spans="1:40" x14ac:dyDescent="0.2">
      <c r="A931" s="26">
        <v>41904.564823379631</v>
      </c>
      <c r="B931" t="s">
        <v>130</v>
      </c>
      <c r="C931" t="s">
        <v>124</v>
      </c>
      <c r="D931" t="s">
        <v>837</v>
      </c>
      <c r="E931" t="s">
        <v>133</v>
      </c>
      <c r="F931" t="s">
        <v>134</v>
      </c>
      <c r="G931" t="s">
        <v>135</v>
      </c>
      <c r="H931" t="s">
        <v>156</v>
      </c>
      <c r="I931">
        <v>35</v>
      </c>
      <c r="J931" t="s">
        <v>139</v>
      </c>
      <c r="K931" t="s">
        <v>157</v>
      </c>
      <c r="L931">
        <v>5</v>
      </c>
      <c r="M931" t="s">
        <v>139</v>
      </c>
      <c r="N931" t="s">
        <v>158</v>
      </c>
      <c r="O931">
        <v>60</v>
      </c>
      <c r="P931" t="s">
        <v>139</v>
      </c>
    </row>
    <row r="932" spans="1:40" x14ac:dyDescent="0.2">
      <c r="A932" s="26">
        <v>41904.564823379631</v>
      </c>
      <c r="B932" t="s">
        <v>130</v>
      </c>
      <c r="C932" t="s">
        <v>124</v>
      </c>
      <c r="D932" t="s">
        <v>838</v>
      </c>
      <c r="E932" t="s">
        <v>133</v>
      </c>
      <c r="F932" t="s">
        <v>134</v>
      </c>
      <c r="G932" t="s">
        <v>135</v>
      </c>
      <c r="H932" t="s">
        <v>160</v>
      </c>
      <c r="I932">
        <v>1</v>
      </c>
      <c r="J932" t="s">
        <v>139</v>
      </c>
    </row>
    <row r="933" spans="1:40" x14ac:dyDescent="0.2">
      <c r="A933" s="26">
        <v>41904.564823379631</v>
      </c>
      <c r="B933" t="s">
        <v>130</v>
      </c>
      <c r="C933" t="s">
        <v>124</v>
      </c>
      <c r="D933" t="s">
        <v>839</v>
      </c>
      <c r="E933" t="s">
        <v>133</v>
      </c>
      <c r="F933" t="s">
        <v>134</v>
      </c>
      <c r="G933" t="s">
        <v>135</v>
      </c>
      <c r="H933" t="s">
        <v>162</v>
      </c>
      <c r="I933">
        <v>30</v>
      </c>
      <c r="J933" t="s">
        <v>139</v>
      </c>
      <c r="K933" t="s">
        <v>163</v>
      </c>
      <c r="L933">
        <v>30</v>
      </c>
      <c r="M933" t="s">
        <v>139</v>
      </c>
      <c r="N933" t="s">
        <v>164</v>
      </c>
      <c r="O933">
        <v>30</v>
      </c>
      <c r="P933" t="s">
        <v>139</v>
      </c>
      <c r="Q933" t="s">
        <v>165</v>
      </c>
      <c r="R933">
        <v>10</v>
      </c>
      <c r="S933" t="s">
        <v>139</v>
      </c>
      <c r="T933" t="s">
        <v>166</v>
      </c>
      <c r="U933">
        <v>20</v>
      </c>
      <c r="V933" t="s">
        <v>139</v>
      </c>
      <c r="W933" t="s">
        <v>167</v>
      </c>
      <c r="X933">
        <v>20</v>
      </c>
      <c r="Y933" t="s">
        <v>139</v>
      </c>
      <c r="Z933" t="s">
        <v>168</v>
      </c>
      <c r="AA933">
        <v>20</v>
      </c>
      <c r="AB933" t="s">
        <v>139</v>
      </c>
      <c r="AC933" t="s">
        <v>169</v>
      </c>
      <c r="AD933">
        <v>20</v>
      </c>
      <c r="AE933" t="s">
        <v>139</v>
      </c>
      <c r="AF933" t="s">
        <v>170</v>
      </c>
      <c r="AG933">
        <v>115200</v>
      </c>
      <c r="AH933" t="s">
        <v>139</v>
      </c>
      <c r="AI933" t="s">
        <v>171</v>
      </c>
      <c r="AJ933">
        <v>12000</v>
      </c>
      <c r="AK933" t="s">
        <v>139</v>
      </c>
      <c r="AL933" t="s">
        <v>172</v>
      </c>
      <c r="AM933">
        <v>30000</v>
      </c>
      <c r="AN933" t="s">
        <v>139</v>
      </c>
    </row>
    <row r="934" spans="1:40" x14ac:dyDescent="0.2">
      <c r="A934" s="26">
        <v>41904.564823379631</v>
      </c>
      <c r="B934" t="s">
        <v>130</v>
      </c>
      <c r="C934" t="s">
        <v>124</v>
      </c>
      <c r="D934" t="s">
        <v>840</v>
      </c>
      <c r="E934" t="s">
        <v>133</v>
      </c>
      <c r="F934" t="s">
        <v>134</v>
      </c>
      <c r="G934" t="s">
        <v>135</v>
      </c>
      <c r="H934" t="s">
        <v>174</v>
      </c>
      <c r="I934">
        <v>60</v>
      </c>
      <c r="J934" t="s">
        <v>139</v>
      </c>
      <c r="K934" t="s">
        <v>175</v>
      </c>
      <c r="L934">
        <v>40</v>
      </c>
      <c r="M934" t="s">
        <v>139</v>
      </c>
      <c r="N934" t="s">
        <v>176</v>
      </c>
      <c r="O934">
        <v>50</v>
      </c>
      <c r="P934" t="s">
        <v>139</v>
      </c>
      <c r="Q934" t="s">
        <v>177</v>
      </c>
      <c r="R934">
        <v>40</v>
      </c>
      <c r="S934" t="s">
        <v>139</v>
      </c>
      <c r="T934" t="s">
        <v>178</v>
      </c>
      <c r="U934">
        <v>60</v>
      </c>
      <c r="V934" t="s">
        <v>139</v>
      </c>
      <c r="W934" t="s">
        <v>179</v>
      </c>
      <c r="X934">
        <v>50</v>
      </c>
      <c r="Y934" t="s">
        <v>139</v>
      </c>
      <c r="Z934" t="s">
        <v>180</v>
      </c>
      <c r="AA934">
        <v>50</v>
      </c>
      <c r="AB934" t="s">
        <v>139</v>
      </c>
      <c r="AC934" t="s">
        <v>181</v>
      </c>
      <c r="AD934">
        <v>35</v>
      </c>
      <c r="AE934" t="s">
        <v>139</v>
      </c>
      <c r="AF934" t="s">
        <v>182</v>
      </c>
      <c r="AG934">
        <v>8</v>
      </c>
      <c r="AH934" t="s">
        <v>139</v>
      </c>
      <c r="AI934" t="s">
        <v>183</v>
      </c>
      <c r="AJ934">
        <v>90</v>
      </c>
      <c r="AK934" t="s">
        <v>139</v>
      </c>
      <c r="AL934" t="s">
        <v>184</v>
      </c>
      <c r="AM934">
        <v>1</v>
      </c>
      <c r="AN934" t="s">
        <v>139</v>
      </c>
    </row>
    <row r="935" spans="1:40" x14ac:dyDescent="0.2">
      <c r="A935" s="26">
        <v>41904.564823379631</v>
      </c>
      <c r="B935" t="s">
        <v>130</v>
      </c>
      <c r="C935" t="s">
        <v>124</v>
      </c>
      <c r="D935" t="s">
        <v>841</v>
      </c>
      <c r="E935" t="s">
        <v>133</v>
      </c>
      <c r="F935" t="s">
        <v>134</v>
      </c>
      <c r="G935" t="s">
        <v>135</v>
      </c>
      <c r="H935" t="s">
        <v>186</v>
      </c>
      <c r="I935">
        <v>33</v>
      </c>
      <c r="J935" t="s">
        <v>139</v>
      </c>
      <c r="K935" t="s">
        <v>187</v>
      </c>
      <c r="L935">
        <v>33</v>
      </c>
      <c r="M935" t="s">
        <v>139</v>
      </c>
      <c r="N935" t="s">
        <v>188</v>
      </c>
      <c r="O935">
        <v>34</v>
      </c>
      <c r="P935" t="s">
        <v>139</v>
      </c>
      <c r="Q935" t="s">
        <v>166</v>
      </c>
      <c r="R935">
        <v>20</v>
      </c>
      <c r="S935" t="s">
        <v>139</v>
      </c>
      <c r="T935" t="s">
        <v>167</v>
      </c>
      <c r="U935">
        <v>20</v>
      </c>
      <c r="V935" t="s">
        <v>139</v>
      </c>
      <c r="W935" t="s">
        <v>168</v>
      </c>
      <c r="X935">
        <v>20</v>
      </c>
      <c r="Y935" t="s">
        <v>139</v>
      </c>
      <c r="Z935" t="s">
        <v>189</v>
      </c>
      <c r="AA935">
        <v>20</v>
      </c>
      <c r="AB935" t="s">
        <v>139</v>
      </c>
      <c r="AC935" t="s">
        <v>190</v>
      </c>
      <c r="AD935">
        <v>20</v>
      </c>
      <c r="AE935" t="s">
        <v>139</v>
      </c>
      <c r="AF935" t="s">
        <v>191</v>
      </c>
      <c r="AG935">
        <v>20</v>
      </c>
      <c r="AH935" t="s">
        <v>139</v>
      </c>
      <c r="AI935" t="s">
        <v>170</v>
      </c>
      <c r="AJ935">
        <v>115200</v>
      </c>
      <c r="AK935" t="s">
        <v>139</v>
      </c>
      <c r="AL935" t="s">
        <v>171</v>
      </c>
      <c r="AM935">
        <v>12000</v>
      </c>
      <c r="AN935" t="s">
        <v>139</v>
      </c>
    </row>
    <row r="936" spans="1:40" x14ac:dyDescent="0.2">
      <c r="A936" s="26">
        <v>41904.564823379631</v>
      </c>
      <c r="B936" t="s">
        <v>130</v>
      </c>
      <c r="C936" t="s">
        <v>124</v>
      </c>
      <c r="D936" t="s">
        <v>834</v>
      </c>
      <c r="E936" t="s">
        <v>133</v>
      </c>
      <c r="F936" t="s">
        <v>134</v>
      </c>
      <c r="G936" t="s">
        <v>135</v>
      </c>
      <c r="H936" t="s">
        <v>142</v>
      </c>
      <c r="I936">
        <v>49</v>
      </c>
      <c r="J936" t="s">
        <v>139</v>
      </c>
      <c r="K936" t="s">
        <v>143</v>
      </c>
      <c r="L936">
        <v>130</v>
      </c>
      <c r="M936" t="s">
        <v>139</v>
      </c>
      <c r="N936" t="s">
        <v>144</v>
      </c>
      <c r="O936">
        <v>180</v>
      </c>
      <c r="P936" t="s">
        <v>139</v>
      </c>
      <c r="Q936" t="s">
        <v>145</v>
      </c>
      <c r="R936">
        <v>140</v>
      </c>
      <c r="S936" t="s">
        <v>139</v>
      </c>
      <c r="T936" t="s">
        <v>146</v>
      </c>
      <c r="U936">
        <v>80</v>
      </c>
      <c r="V936" t="s">
        <v>139</v>
      </c>
      <c r="W936" t="s">
        <v>147</v>
      </c>
      <c r="X936">
        <v>101</v>
      </c>
      <c r="Y936" t="s">
        <v>139</v>
      </c>
      <c r="Z936" t="s">
        <v>148</v>
      </c>
      <c r="AA936">
        <v>190</v>
      </c>
      <c r="AB936" t="s">
        <v>139</v>
      </c>
      <c r="AC936" t="s">
        <v>149</v>
      </c>
      <c r="AD936">
        <v>20</v>
      </c>
      <c r="AE936" t="s">
        <v>139</v>
      </c>
    </row>
    <row r="937" spans="1:40" x14ac:dyDescent="0.2">
      <c r="A937" s="26">
        <v>41904.564823379631</v>
      </c>
      <c r="B937" t="s">
        <v>130</v>
      </c>
      <c r="C937" t="s">
        <v>124</v>
      </c>
      <c r="D937" t="s">
        <v>835</v>
      </c>
    </row>
    <row r="938" spans="1:40" x14ac:dyDescent="0.2">
      <c r="A938" s="26">
        <v>41904.564823379631</v>
      </c>
      <c r="B938" t="s">
        <v>130</v>
      </c>
      <c r="C938" t="s">
        <v>124</v>
      </c>
      <c r="D938" t="s">
        <v>836</v>
      </c>
      <c r="E938" t="s">
        <v>133</v>
      </c>
      <c r="F938" t="s">
        <v>134</v>
      </c>
      <c r="G938" t="s">
        <v>135</v>
      </c>
      <c r="H938" t="s">
        <v>152</v>
      </c>
      <c r="I938">
        <v>50</v>
      </c>
      <c r="J938" t="s">
        <v>139</v>
      </c>
      <c r="K938" t="s">
        <v>153</v>
      </c>
      <c r="L938">
        <v>50</v>
      </c>
      <c r="M938" t="s">
        <v>139</v>
      </c>
      <c r="N938" t="s">
        <v>154</v>
      </c>
      <c r="O938">
        <v>50</v>
      </c>
      <c r="P938" t="s">
        <v>139</v>
      </c>
    </row>
    <row r="939" spans="1:40" x14ac:dyDescent="0.2">
      <c r="A939" s="26">
        <v>41904.564823379631</v>
      </c>
      <c r="B939" t="s">
        <v>130</v>
      </c>
      <c r="C939" t="s">
        <v>124</v>
      </c>
      <c r="D939" t="s">
        <v>837</v>
      </c>
      <c r="E939" t="s">
        <v>133</v>
      </c>
      <c r="F939" t="s">
        <v>134</v>
      </c>
      <c r="G939" t="s">
        <v>135</v>
      </c>
      <c r="H939" t="s">
        <v>156</v>
      </c>
      <c r="I939">
        <v>35</v>
      </c>
      <c r="J939" t="s">
        <v>139</v>
      </c>
      <c r="K939" t="s">
        <v>157</v>
      </c>
      <c r="L939">
        <v>5</v>
      </c>
      <c r="M939" t="s">
        <v>139</v>
      </c>
      <c r="N939" t="s">
        <v>158</v>
      </c>
      <c r="O939">
        <v>60</v>
      </c>
      <c r="P939" t="s">
        <v>139</v>
      </c>
    </row>
    <row r="940" spans="1:40" x14ac:dyDescent="0.2">
      <c r="A940" s="26">
        <v>41904.564823379631</v>
      </c>
      <c r="B940" t="s">
        <v>130</v>
      </c>
      <c r="C940" t="s">
        <v>124</v>
      </c>
      <c r="D940" t="s">
        <v>838</v>
      </c>
      <c r="E940" t="s">
        <v>133</v>
      </c>
      <c r="F940" t="s">
        <v>134</v>
      </c>
      <c r="G940" t="s">
        <v>135</v>
      </c>
      <c r="H940" t="s">
        <v>160</v>
      </c>
      <c r="I940">
        <v>1</v>
      </c>
      <c r="J940" t="s">
        <v>139</v>
      </c>
    </row>
    <row r="941" spans="1:40" x14ac:dyDescent="0.2">
      <c r="A941" s="26">
        <v>41904.564823379631</v>
      </c>
      <c r="B941" t="s">
        <v>130</v>
      </c>
      <c r="C941" t="s">
        <v>124</v>
      </c>
      <c r="D941" t="s">
        <v>839</v>
      </c>
      <c r="E941" t="s">
        <v>133</v>
      </c>
      <c r="F941" t="s">
        <v>134</v>
      </c>
      <c r="G941" t="s">
        <v>135</v>
      </c>
      <c r="H941" t="s">
        <v>162</v>
      </c>
      <c r="I941">
        <v>30</v>
      </c>
      <c r="J941" t="s">
        <v>139</v>
      </c>
      <c r="K941" t="s">
        <v>163</v>
      </c>
      <c r="L941">
        <v>30</v>
      </c>
      <c r="M941" t="s">
        <v>139</v>
      </c>
      <c r="N941" t="s">
        <v>164</v>
      </c>
      <c r="O941">
        <v>30</v>
      </c>
      <c r="P941" t="s">
        <v>139</v>
      </c>
      <c r="Q941" t="s">
        <v>165</v>
      </c>
      <c r="R941">
        <v>10</v>
      </c>
      <c r="S941" t="s">
        <v>139</v>
      </c>
      <c r="T941" t="s">
        <v>166</v>
      </c>
      <c r="U941">
        <v>20</v>
      </c>
      <c r="V941" t="s">
        <v>139</v>
      </c>
      <c r="W941" t="s">
        <v>167</v>
      </c>
      <c r="X941">
        <v>20</v>
      </c>
      <c r="Y941" t="s">
        <v>139</v>
      </c>
      <c r="Z941" t="s">
        <v>168</v>
      </c>
      <c r="AA941">
        <v>20</v>
      </c>
      <c r="AB941" t="s">
        <v>139</v>
      </c>
      <c r="AC941" t="s">
        <v>169</v>
      </c>
      <c r="AD941">
        <v>20</v>
      </c>
      <c r="AE941" t="s">
        <v>139</v>
      </c>
      <c r="AF941" t="s">
        <v>170</v>
      </c>
      <c r="AG941">
        <v>115200</v>
      </c>
      <c r="AH941" t="s">
        <v>139</v>
      </c>
      <c r="AI941" t="s">
        <v>171</v>
      </c>
      <c r="AJ941">
        <v>12000</v>
      </c>
      <c r="AK941" t="s">
        <v>139</v>
      </c>
      <c r="AL941" t="s">
        <v>172</v>
      </c>
      <c r="AM941">
        <v>30000</v>
      </c>
      <c r="AN941" t="s">
        <v>139</v>
      </c>
    </row>
    <row r="942" spans="1:40" x14ac:dyDescent="0.2">
      <c r="A942" s="26">
        <v>41904.564823379631</v>
      </c>
      <c r="B942" t="s">
        <v>130</v>
      </c>
      <c r="C942" t="s">
        <v>124</v>
      </c>
      <c r="D942" t="s">
        <v>840</v>
      </c>
      <c r="E942" t="s">
        <v>133</v>
      </c>
      <c r="F942" t="s">
        <v>134</v>
      </c>
      <c r="G942" t="s">
        <v>135</v>
      </c>
      <c r="H942" t="s">
        <v>174</v>
      </c>
      <c r="I942">
        <v>60</v>
      </c>
      <c r="J942" t="s">
        <v>139</v>
      </c>
      <c r="K942" t="s">
        <v>175</v>
      </c>
      <c r="L942">
        <v>40</v>
      </c>
      <c r="M942" t="s">
        <v>139</v>
      </c>
      <c r="N942" t="s">
        <v>176</v>
      </c>
      <c r="O942">
        <v>50</v>
      </c>
      <c r="P942" t="s">
        <v>139</v>
      </c>
      <c r="Q942" t="s">
        <v>177</v>
      </c>
      <c r="R942">
        <v>40</v>
      </c>
      <c r="S942" t="s">
        <v>139</v>
      </c>
      <c r="T942" t="s">
        <v>178</v>
      </c>
      <c r="U942">
        <v>60</v>
      </c>
      <c r="V942" t="s">
        <v>139</v>
      </c>
      <c r="W942" t="s">
        <v>179</v>
      </c>
      <c r="X942">
        <v>50</v>
      </c>
      <c r="Y942" t="s">
        <v>139</v>
      </c>
      <c r="Z942" t="s">
        <v>180</v>
      </c>
      <c r="AA942">
        <v>50</v>
      </c>
      <c r="AB942" t="s">
        <v>139</v>
      </c>
      <c r="AC942" t="s">
        <v>181</v>
      </c>
      <c r="AD942">
        <v>35</v>
      </c>
      <c r="AE942" t="s">
        <v>139</v>
      </c>
      <c r="AF942" t="s">
        <v>182</v>
      </c>
      <c r="AG942">
        <v>8</v>
      </c>
      <c r="AH942" t="s">
        <v>139</v>
      </c>
      <c r="AI942" t="s">
        <v>183</v>
      </c>
      <c r="AJ942">
        <v>90</v>
      </c>
      <c r="AK942" t="s">
        <v>139</v>
      </c>
      <c r="AL942" t="s">
        <v>184</v>
      </c>
      <c r="AM942">
        <v>1</v>
      </c>
      <c r="AN942" t="s">
        <v>139</v>
      </c>
    </row>
    <row r="943" spans="1:40" x14ac:dyDescent="0.2">
      <c r="A943" s="26">
        <v>41904.564823379631</v>
      </c>
      <c r="B943" t="s">
        <v>130</v>
      </c>
      <c r="C943" t="s">
        <v>124</v>
      </c>
      <c r="D943" t="s">
        <v>841</v>
      </c>
      <c r="E943" t="s">
        <v>133</v>
      </c>
      <c r="F943" t="s">
        <v>134</v>
      </c>
      <c r="G943" t="s">
        <v>135</v>
      </c>
      <c r="H943" t="s">
        <v>186</v>
      </c>
      <c r="I943">
        <v>33</v>
      </c>
      <c r="J943" t="s">
        <v>139</v>
      </c>
      <c r="K943" t="s">
        <v>187</v>
      </c>
      <c r="L943">
        <v>33</v>
      </c>
      <c r="M943" t="s">
        <v>139</v>
      </c>
      <c r="N943" t="s">
        <v>188</v>
      </c>
      <c r="O943">
        <v>34</v>
      </c>
      <c r="P943" t="s">
        <v>139</v>
      </c>
      <c r="Q943" t="s">
        <v>166</v>
      </c>
      <c r="R943">
        <v>20</v>
      </c>
      <c r="S943" t="s">
        <v>139</v>
      </c>
      <c r="T943" t="s">
        <v>167</v>
      </c>
      <c r="U943">
        <v>20</v>
      </c>
      <c r="V943" t="s">
        <v>139</v>
      </c>
      <c r="W943" t="s">
        <v>168</v>
      </c>
      <c r="X943">
        <v>20</v>
      </c>
      <c r="Y943" t="s">
        <v>139</v>
      </c>
      <c r="Z943" t="s">
        <v>189</v>
      </c>
      <c r="AA943">
        <v>20</v>
      </c>
      <c r="AB943" t="s">
        <v>139</v>
      </c>
      <c r="AC943" t="s">
        <v>190</v>
      </c>
      <c r="AD943">
        <v>20</v>
      </c>
      <c r="AE943" t="s">
        <v>139</v>
      </c>
      <c r="AF943" t="s">
        <v>191</v>
      </c>
      <c r="AG943">
        <v>20</v>
      </c>
      <c r="AH943" t="s">
        <v>139</v>
      </c>
      <c r="AI943" t="s">
        <v>170</v>
      </c>
      <c r="AJ943">
        <v>115200</v>
      </c>
      <c r="AK943" t="s">
        <v>139</v>
      </c>
      <c r="AL943" t="s">
        <v>171</v>
      </c>
      <c r="AM943">
        <v>12000</v>
      </c>
      <c r="AN943" t="s">
        <v>139</v>
      </c>
    </row>
    <row r="944" spans="1:40" x14ac:dyDescent="0.2">
      <c r="A944" s="26">
        <v>41904.564823379631</v>
      </c>
      <c r="B944" t="s">
        <v>130</v>
      </c>
      <c r="C944" t="s">
        <v>124</v>
      </c>
      <c r="D944" t="s">
        <v>842</v>
      </c>
      <c r="E944" t="s">
        <v>193</v>
      </c>
      <c r="F944" t="s">
        <v>194</v>
      </c>
      <c r="G944" t="s">
        <v>195</v>
      </c>
    </row>
    <row r="945" spans="1:40" x14ac:dyDescent="0.2">
      <c r="A945" s="26">
        <v>41904.564823379631</v>
      </c>
      <c r="B945" t="s">
        <v>130</v>
      </c>
      <c r="C945" t="s">
        <v>124</v>
      </c>
      <c r="D945" t="s">
        <v>843</v>
      </c>
      <c r="E945" t="s">
        <v>193</v>
      </c>
      <c r="F945" t="s">
        <v>844</v>
      </c>
      <c r="G945" t="s">
        <v>845</v>
      </c>
      <c r="H945" t="s">
        <v>846</v>
      </c>
    </row>
    <row r="946" spans="1:40" x14ac:dyDescent="0.2">
      <c r="A946" s="26">
        <v>41904.56482349537</v>
      </c>
      <c r="B946" t="s">
        <v>130</v>
      </c>
      <c r="C946" t="s">
        <v>546</v>
      </c>
      <c r="D946" t="s">
        <v>847</v>
      </c>
    </row>
    <row r="947" spans="1:40" x14ac:dyDescent="0.2">
      <c r="A947" s="26">
        <v>41904.56482349537</v>
      </c>
      <c r="B947" t="s">
        <v>130</v>
      </c>
      <c r="C947" t="s">
        <v>546</v>
      </c>
      <c r="D947" t="s">
        <v>848</v>
      </c>
      <c r="E947" t="s">
        <v>133</v>
      </c>
      <c r="F947" t="s">
        <v>134</v>
      </c>
      <c r="G947" t="s">
        <v>135</v>
      </c>
      <c r="H947" t="s">
        <v>136</v>
      </c>
      <c r="I947">
        <v>1900000</v>
      </c>
      <c r="J947" t="s">
        <v>137</v>
      </c>
      <c r="K947">
        <v>1900000</v>
      </c>
      <c r="L947" t="s">
        <v>138</v>
      </c>
      <c r="M947">
        <v>500</v>
      </c>
      <c r="N947" t="s">
        <v>139</v>
      </c>
      <c r="O947" t="s">
        <v>140</v>
      </c>
      <c r="P947">
        <v>300</v>
      </c>
      <c r="Q947" t="s">
        <v>139</v>
      </c>
    </row>
    <row r="948" spans="1:40" x14ac:dyDescent="0.2">
      <c r="A948" s="26">
        <v>41904.56482349537</v>
      </c>
      <c r="B948" t="s">
        <v>130</v>
      </c>
      <c r="C948" t="s">
        <v>546</v>
      </c>
      <c r="D948" t="s">
        <v>849</v>
      </c>
      <c r="E948" t="s">
        <v>133</v>
      </c>
      <c r="F948" t="s">
        <v>134</v>
      </c>
      <c r="G948" t="s">
        <v>135</v>
      </c>
      <c r="H948" t="s">
        <v>142</v>
      </c>
      <c r="I948">
        <v>49</v>
      </c>
      <c r="J948" t="s">
        <v>139</v>
      </c>
      <c r="K948" t="s">
        <v>143</v>
      </c>
      <c r="L948">
        <v>130</v>
      </c>
      <c r="M948" t="s">
        <v>139</v>
      </c>
      <c r="N948" t="s">
        <v>144</v>
      </c>
      <c r="O948">
        <v>180</v>
      </c>
      <c r="P948" t="s">
        <v>139</v>
      </c>
      <c r="Q948" t="s">
        <v>145</v>
      </c>
      <c r="R948">
        <v>140</v>
      </c>
      <c r="S948" t="s">
        <v>139</v>
      </c>
      <c r="T948" t="s">
        <v>146</v>
      </c>
      <c r="U948">
        <v>80</v>
      </c>
      <c r="V948" t="s">
        <v>139</v>
      </c>
      <c r="W948" t="s">
        <v>147</v>
      </c>
      <c r="X948">
        <v>101</v>
      </c>
      <c r="Y948" t="s">
        <v>139</v>
      </c>
      <c r="Z948" t="s">
        <v>148</v>
      </c>
      <c r="AA948">
        <v>190</v>
      </c>
      <c r="AB948" t="s">
        <v>139</v>
      </c>
      <c r="AC948" t="s">
        <v>149</v>
      </c>
      <c r="AD948">
        <v>20</v>
      </c>
      <c r="AE948" t="s">
        <v>139</v>
      </c>
    </row>
    <row r="949" spans="1:40" x14ac:dyDescent="0.2">
      <c r="A949" s="26">
        <v>41904.56482349537</v>
      </c>
      <c r="B949" t="s">
        <v>130</v>
      </c>
      <c r="C949" t="s">
        <v>546</v>
      </c>
      <c r="D949" t="s">
        <v>850</v>
      </c>
    </row>
    <row r="950" spans="1:40" x14ac:dyDescent="0.2">
      <c r="A950" s="26">
        <v>41904.56482349537</v>
      </c>
      <c r="B950" t="s">
        <v>130</v>
      </c>
      <c r="C950" t="s">
        <v>546</v>
      </c>
      <c r="D950" t="s">
        <v>851</v>
      </c>
      <c r="E950" t="s">
        <v>133</v>
      </c>
      <c r="F950" t="s">
        <v>134</v>
      </c>
      <c r="G950" t="s">
        <v>135</v>
      </c>
      <c r="H950" t="s">
        <v>152</v>
      </c>
      <c r="I950">
        <v>50</v>
      </c>
      <c r="J950" t="s">
        <v>139</v>
      </c>
      <c r="K950" t="s">
        <v>153</v>
      </c>
      <c r="L950">
        <v>50</v>
      </c>
      <c r="M950" t="s">
        <v>139</v>
      </c>
      <c r="N950" t="s">
        <v>154</v>
      </c>
      <c r="O950">
        <v>50</v>
      </c>
      <c r="P950" t="s">
        <v>139</v>
      </c>
    </row>
    <row r="951" spans="1:40" x14ac:dyDescent="0.2">
      <c r="A951" s="26">
        <v>41904.56482349537</v>
      </c>
      <c r="B951" t="s">
        <v>130</v>
      </c>
      <c r="C951" t="s">
        <v>546</v>
      </c>
      <c r="D951" t="s">
        <v>852</v>
      </c>
      <c r="E951" t="s">
        <v>133</v>
      </c>
      <c r="F951" t="s">
        <v>134</v>
      </c>
      <c r="G951" t="s">
        <v>135</v>
      </c>
      <c r="H951" t="s">
        <v>156</v>
      </c>
      <c r="I951">
        <v>35</v>
      </c>
      <c r="J951" t="s">
        <v>139</v>
      </c>
      <c r="K951" t="s">
        <v>157</v>
      </c>
      <c r="L951">
        <v>5</v>
      </c>
      <c r="M951" t="s">
        <v>139</v>
      </c>
      <c r="N951" t="s">
        <v>158</v>
      </c>
      <c r="O951">
        <v>60</v>
      </c>
      <c r="P951" t="s">
        <v>139</v>
      </c>
    </row>
    <row r="952" spans="1:40" x14ac:dyDescent="0.2">
      <c r="A952" s="26">
        <v>41904.56482349537</v>
      </c>
      <c r="B952" t="s">
        <v>130</v>
      </c>
      <c r="C952" t="s">
        <v>546</v>
      </c>
      <c r="D952" t="s">
        <v>853</v>
      </c>
      <c r="E952" t="s">
        <v>133</v>
      </c>
      <c r="F952" t="s">
        <v>134</v>
      </c>
      <c r="G952" t="s">
        <v>135</v>
      </c>
      <c r="H952" t="s">
        <v>160</v>
      </c>
      <c r="I952">
        <v>1</v>
      </c>
      <c r="J952" t="s">
        <v>139</v>
      </c>
    </row>
    <row r="953" spans="1:40" x14ac:dyDescent="0.2">
      <c r="A953" s="26">
        <v>41904.56482349537</v>
      </c>
      <c r="B953" t="s">
        <v>130</v>
      </c>
      <c r="C953" t="s">
        <v>546</v>
      </c>
      <c r="D953" t="s">
        <v>854</v>
      </c>
      <c r="E953" t="s">
        <v>133</v>
      </c>
      <c r="F953" t="s">
        <v>134</v>
      </c>
      <c r="G953" t="s">
        <v>135</v>
      </c>
      <c r="H953" t="s">
        <v>162</v>
      </c>
      <c r="I953">
        <v>30</v>
      </c>
      <c r="J953" t="s">
        <v>139</v>
      </c>
      <c r="K953" t="s">
        <v>163</v>
      </c>
      <c r="L953">
        <v>30</v>
      </c>
      <c r="M953" t="s">
        <v>139</v>
      </c>
      <c r="N953" t="s">
        <v>164</v>
      </c>
      <c r="O953">
        <v>30</v>
      </c>
      <c r="P953" t="s">
        <v>139</v>
      </c>
      <c r="Q953" t="s">
        <v>165</v>
      </c>
      <c r="R953">
        <v>10</v>
      </c>
      <c r="S953" t="s">
        <v>139</v>
      </c>
      <c r="T953" t="s">
        <v>166</v>
      </c>
      <c r="U953">
        <v>20</v>
      </c>
      <c r="V953" t="s">
        <v>139</v>
      </c>
      <c r="W953" t="s">
        <v>167</v>
      </c>
      <c r="X953">
        <v>20</v>
      </c>
      <c r="Y953" t="s">
        <v>139</v>
      </c>
      <c r="Z953" t="s">
        <v>168</v>
      </c>
      <c r="AA953">
        <v>20</v>
      </c>
      <c r="AB953" t="s">
        <v>139</v>
      </c>
      <c r="AC953" t="s">
        <v>169</v>
      </c>
      <c r="AD953">
        <v>20</v>
      </c>
      <c r="AE953" t="s">
        <v>139</v>
      </c>
      <c r="AF953" t="s">
        <v>170</v>
      </c>
      <c r="AG953">
        <v>115200</v>
      </c>
      <c r="AH953" t="s">
        <v>139</v>
      </c>
      <c r="AI953" t="s">
        <v>171</v>
      </c>
      <c r="AJ953">
        <v>12000</v>
      </c>
      <c r="AK953" t="s">
        <v>139</v>
      </c>
      <c r="AL953" t="s">
        <v>172</v>
      </c>
      <c r="AM953">
        <v>30000</v>
      </c>
      <c r="AN953" t="s">
        <v>139</v>
      </c>
    </row>
    <row r="954" spans="1:40" x14ac:dyDescent="0.2">
      <c r="A954" s="26">
        <v>41904.56482349537</v>
      </c>
      <c r="B954" t="s">
        <v>130</v>
      </c>
      <c r="C954" t="s">
        <v>546</v>
      </c>
      <c r="D954" t="s">
        <v>855</v>
      </c>
      <c r="E954" t="s">
        <v>133</v>
      </c>
      <c r="F954" t="s">
        <v>134</v>
      </c>
      <c r="G954" t="s">
        <v>135</v>
      </c>
      <c r="H954" t="s">
        <v>174</v>
      </c>
      <c r="I954">
        <v>60</v>
      </c>
      <c r="J954" t="s">
        <v>139</v>
      </c>
      <c r="K954" t="s">
        <v>175</v>
      </c>
      <c r="L954">
        <v>40</v>
      </c>
      <c r="M954" t="s">
        <v>139</v>
      </c>
      <c r="N954" t="s">
        <v>176</v>
      </c>
      <c r="O954">
        <v>50</v>
      </c>
      <c r="P954" t="s">
        <v>139</v>
      </c>
      <c r="Q954" t="s">
        <v>177</v>
      </c>
      <c r="R954">
        <v>40</v>
      </c>
      <c r="S954" t="s">
        <v>139</v>
      </c>
      <c r="T954" t="s">
        <v>178</v>
      </c>
      <c r="U954">
        <v>60</v>
      </c>
      <c r="V954" t="s">
        <v>139</v>
      </c>
      <c r="W954" t="s">
        <v>179</v>
      </c>
      <c r="X954">
        <v>50</v>
      </c>
      <c r="Y954" t="s">
        <v>139</v>
      </c>
      <c r="Z954" t="s">
        <v>180</v>
      </c>
      <c r="AA954">
        <v>50</v>
      </c>
      <c r="AB954" t="s">
        <v>139</v>
      </c>
      <c r="AC954" t="s">
        <v>181</v>
      </c>
      <c r="AD954">
        <v>35</v>
      </c>
      <c r="AE954" t="s">
        <v>139</v>
      </c>
      <c r="AF954" t="s">
        <v>182</v>
      </c>
      <c r="AG954">
        <v>8</v>
      </c>
      <c r="AH954" t="s">
        <v>139</v>
      </c>
      <c r="AI954" t="s">
        <v>183</v>
      </c>
      <c r="AJ954">
        <v>90</v>
      </c>
      <c r="AK954" t="s">
        <v>139</v>
      </c>
      <c r="AL954" t="s">
        <v>184</v>
      </c>
      <c r="AM954">
        <v>1</v>
      </c>
      <c r="AN954" t="s">
        <v>139</v>
      </c>
    </row>
    <row r="955" spans="1:40" x14ac:dyDescent="0.2">
      <c r="A955" s="26">
        <v>41904.56482349537</v>
      </c>
      <c r="B955" t="s">
        <v>130</v>
      </c>
      <c r="C955" t="s">
        <v>546</v>
      </c>
      <c r="D955" t="s">
        <v>856</v>
      </c>
      <c r="E955" t="s">
        <v>133</v>
      </c>
      <c r="F955" t="s">
        <v>134</v>
      </c>
      <c r="G955" t="s">
        <v>135</v>
      </c>
      <c r="H955" t="s">
        <v>186</v>
      </c>
      <c r="I955">
        <v>33</v>
      </c>
      <c r="J955" t="s">
        <v>139</v>
      </c>
      <c r="K955" t="s">
        <v>187</v>
      </c>
      <c r="L955">
        <v>33</v>
      </c>
      <c r="M955" t="s">
        <v>139</v>
      </c>
      <c r="N955" t="s">
        <v>188</v>
      </c>
      <c r="O955">
        <v>34</v>
      </c>
      <c r="P955" t="s">
        <v>139</v>
      </c>
      <c r="Q955" t="s">
        <v>166</v>
      </c>
      <c r="R955">
        <v>20</v>
      </c>
      <c r="S955" t="s">
        <v>139</v>
      </c>
      <c r="T955" t="s">
        <v>167</v>
      </c>
      <c r="U955">
        <v>20</v>
      </c>
      <c r="V955" t="s">
        <v>139</v>
      </c>
      <c r="W955" t="s">
        <v>168</v>
      </c>
      <c r="X955">
        <v>20</v>
      </c>
      <c r="Y955" t="s">
        <v>139</v>
      </c>
      <c r="Z955" t="s">
        <v>189</v>
      </c>
      <c r="AA955">
        <v>20</v>
      </c>
      <c r="AB955" t="s">
        <v>139</v>
      </c>
      <c r="AC955" t="s">
        <v>190</v>
      </c>
      <c r="AD955">
        <v>20</v>
      </c>
      <c r="AE955" t="s">
        <v>139</v>
      </c>
      <c r="AF955" t="s">
        <v>191</v>
      </c>
      <c r="AG955">
        <v>20</v>
      </c>
      <c r="AH955" t="s">
        <v>139</v>
      </c>
      <c r="AI955" t="s">
        <v>170</v>
      </c>
      <c r="AJ955">
        <v>115200</v>
      </c>
      <c r="AK955" t="s">
        <v>139</v>
      </c>
      <c r="AL955" t="s">
        <v>171</v>
      </c>
      <c r="AM955">
        <v>12000</v>
      </c>
      <c r="AN955" t="s">
        <v>139</v>
      </c>
    </row>
    <row r="956" spans="1:40" x14ac:dyDescent="0.2">
      <c r="A956" s="26">
        <v>41904.56482349537</v>
      </c>
      <c r="B956" t="s">
        <v>130</v>
      </c>
      <c r="C956" t="s">
        <v>546</v>
      </c>
      <c r="D956" t="s">
        <v>849</v>
      </c>
      <c r="E956" t="s">
        <v>133</v>
      </c>
      <c r="F956" t="s">
        <v>134</v>
      </c>
      <c r="G956" t="s">
        <v>135</v>
      </c>
      <c r="H956" t="s">
        <v>142</v>
      </c>
      <c r="I956">
        <v>49</v>
      </c>
      <c r="J956" t="s">
        <v>139</v>
      </c>
      <c r="K956" t="s">
        <v>143</v>
      </c>
      <c r="L956">
        <v>130</v>
      </c>
      <c r="M956" t="s">
        <v>139</v>
      </c>
      <c r="N956" t="s">
        <v>144</v>
      </c>
      <c r="O956">
        <v>180</v>
      </c>
      <c r="P956" t="s">
        <v>139</v>
      </c>
      <c r="Q956" t="s">
        <v>145</v>
      </c>
      <c r="R956">
        <v>140</v>
      </c>
      <c r="S956" t="s">
        <v>139</v>
      </c>
      <c r="T956" t="s">
        <v>146</v>
      </c>
      <c r="U956">
        <v>80</v>
      </c>
      <c r="V956" t="s">
        <v>139</v>
      </c>
      <c r="W956" t="s">
        <v>147</v>
      </c>
      <c r="X956">
        <v>101</v>
      </c>
      <c r="Y956" t="s">
        <v>139</v>
      </c>
      <c r="Z956" t="s">
        <v>148</v>
      </c>
      <c r="AA956">
        <v>190</v>
      </c>
      <c r="AB956" t="s">
        <v>139</v>
      </c>
      <c r="AC956" t="s">
        <v>149</v>
      </c>
      <c r="AD956">
        <v>20</v>
      </c>
      <c r="AE956" t="s">
        <v>139</v>
      </c>
    </row>
    <row r="957" spans="1:40" x14ac:dyDescent="0.2">
      <c r="A957" s="26">
        <v>41904.56482349537</v>
      </c>
      <c r="B957" t="s">
        <v>130</v>
      </c>
      <c r="C957" t="s">
        <v>546</v>
      </c>
      <c r="D957" t="s">
        <v>850</v>
      </c>
    </row>
    <row r="958" spans="1:40" x14ac:dyDescent="0.2">
      <c r="A958" s="26">
        <v>41904.56482349537</v>
      </c>
      <c r="B958" t="s">
        <v>130</v>
      </c>
      <c r="C958" t="s">
        <v>546</v>
      </c>
      <c r="D958" t="s">
        <v>851</v>
      </c>
      <c r="E958" t="s">
        <v>133</v>
      </c>
      <c r="F958" t="s">
        <v>134</v>
      </c>
      <c r="G958" t="s">
        <v>135</v>
      </c>
      <c r="H958" t="s">
        <v>152</v>
      </c>
      <c r="I958">
        <v>50</v>
      </c>
      <c r="J958" t="s">
        <v>139</v>
      </c>
      <c r="K958" t="s">
        <v>153</v>
      </c>
      <c r="L958">
        <v>50</v>
      </c>
      <c r="M958" t="s">
        <v>139</v>
      </c>
      <c r="N958" t="s">
        <v>154</v>
      </c>
      <c r="O958">
        <v>50</v>
      </c>
      <c r="P958" t="s">
        <v>139</v>
      </c>
    </row>
    <row r="959" spans="1:40" x14ac:dyDescent="0.2">
      <c r="A959" s="26">
        <v>41904.56482349537</v>
      </c>
      <c r="B959" t="s">
        <v>130</v>
      </c>
      <c r="C959" t="s">
        <v>546</v>
      </c>
      <c r="D959" t="s">
        <v>852</v>
      </c>
      <c r="E959" t="s">
        <v>133</v>
      </c>
      <c r="F959" t="s">
        <v>134</v>
      </c>
      <c r="G959" t="s">
        <v>135</v>
      </c>
      <c r="H959" t="s">
        <v>156</v>
      </c>
      <c r="I959">
        <v>35</v>
      </c>
      <c r="J959" t="s">
        <v>139</v>
      </c>
      <c r="K959" t="s">
        <v>157</v>
      </c>
      <c r="L959">
        <v>5</v>
      </c>
      <c r="M959" t="s">
        <v>139</v>
      </c>
      <c r="N959" t="s">
        <v>158</v>
      </c>
      <c r="O959">
        <v>60</v>
      </c>
      <c r="P959" t="s">
        <v>139</v>
      </c>
    </row>
    <row r="960" spans="1:40" x14ac:dyDescent="0.2">
      <c r="A960" s="26">
        <v>41904.56482349537</v>
      </c>
      <c r="B960" t="s">
        <v>130</v>
      </c>
      <c r="C960" t="s">
        <v>546</v>
      </c>
      <c r="D960" t="s">
        <v>853</v>
      </c>
      <c r="E960" t="s">
        <v>133</v>
      </c>
      <c r="F960" t="s">
        <v>134</v>
      </c>
      <c r="G960" t="s">
        <v>135</v>
      </c>
      <c r="H960" t="s">
        <v>160</v>
      </c>
      <c r="I960">
        <v>1</v>
      </c>
      <c r="J960" t="s">
        <v>139</v>
      </c>
    </row>
    <row r="961" spans="1:40" x14ac:dyDescent="0.2">
      <c r="A961" s="26">
        <v>41904.56482349537</v>
      </c>
      <c r="B961" t="s">
        <v>130</v>
      </c>
      <c r="C961" t="s">
        <v>546</v>
      </c>
      <c r="D961" t="s">
        <v>854</v>
      </c>
      <c r="E961" t="s">
        <v>133</v>
      </c>
      <c r="F961" t="s">
        <v>134</v>
      </c>
      <c r="G961" t="s">
        <v>135</v>
      </c>
      <c r="H961" t="s">
        <v>162</v>
      </c>
      <c r="I961">
        <v>30</v>
      </c>
      <c r="J961" t="s">
        <v>139</v>
      </c>
      <c r="K961" t="s">
        <v>163</v>
      </c>
      <c r="L961">
        <v>30</v>
      </c>
      <c r="M961" t="s">
        <v>139</v>
      </c>
      <c r="N961" t="s">
        <v>164</v>
      </c>
      <c r="O961">
        <v>30</v>
      </c>
      <c r="P961" t="s">
        <v>139</v>
      </c>
      <c r="Q961" t="s">
        <v>165</v>
      </c>
      <c r="R961">
        <v>10</v>
      </c>
      <c r="S961" t="s">
        <v>139</v>
      </c>
      <c r="T961" t="s">
        <v>166</v>
      </c>
      <c r="U961">
        <v>20</v>
      </c>
      <c r="V961" t="s">
        <v>139</v>
      </c>
      <c r="W961" t="s">
        <v>167</v>
      </c>
      <c r="X961">
        <v>20</v>
      </c>
      <c r="Y961" t="s">
        <v>139</v>
      </c>
      <c r="Z961" t="s">
        <v>168</v>
      </c>
      <c r="AA961">
        <v>20</v>
      </c>
      <c r="AB961" t="s">
        <v>139</v>
      </c>
      <c r="AC961" t="s">
        <v>169</v>
      </c>
      <c r="AD961">
        <v>20</v>
      </c>
      <c r="AE961" t="s">
        <v>139</v>
      </c>
      <c r="AF961" t="s">
        <v>170</v>
      </c>
      <c r="AG961">
        <v>115200</v>
      </c>
      <c r="AH961" t="s">
        <v>139</v>
      </c>
      <c r="AI961" t="s">
        <v>171</v>
      </c>
      <c r="AJ961">
        <v>12000</v>
      </c>
      <c r="AK961" t="s">
        <v>139</v>
      </c>
      <c r="AL961" t="s">
        <v>172</v>
      </c>
      <c r="AM961">
        <v>30000</v>
      </c>
      <c r="AN961" t="s">
        <v>139</v>
      </c>
    </row>
    <row r="962" spans="1:40" x14ac:dyDescent="0.2">
      <c r="A962" s="26">
        <v>41904.56482349537</v>
      </c>
      <c r="B962" t="s">
        <v>130</v>
      </c>
      <c r="C962" t="s">
        <v>546</v>
      </c>
      <c r="D962" t="s">
        <v>855</v>
      </c>
      <c r="E962" t="s">
        <v>133</v>
      </c>
      <c r="F962" t="s">
        <v>134</v>
      </c>
      <c r="G962" t="s">
        <v>135</v>
      </c>
      <c r="H962" t="s">
        <v>174</v>
      </c>
      <c r="I962">
        <v>60</v>
      </c>
      <c r="J962" t="s">
        <v>139</v>
      </c>
      <c r="K962" t="s">
        <v>175</v>
      </c>
      <c r="L962">
        <v>40</v>
      </c>
      <c r="M962" t="s">
        <v>139</v>
      </c>
      <c r="N962" t="s">
        <v>176</v>
      </c>
      <c r="O962">
        <v>50</v>
      </c>
      <c r="P962" t="s">
        <v>139</v>
      </c>
      <c r="Q962" t="s">
        <v>177</v>
      </c>
      <c r="R962">
        <v>40</v>
      </c>
      <c r="S962" t="s">
        <v>139</v>
      </c>
      <c r="T962" t="s">
        <v>178</v>
      </c>
      <c r="U962">
        <v>60</v>
      </c>
      <c r="V962" t="s">
        <v>139</v>
      </c>
      <c r="W962" t="s">
        <v>179</v>
      </c>
      <c r="X962">
        <v>50</v>
      </c>
      <c r="Y962" t="s">
        <v>139</v>
      </c>
      <c r="Z962" t="s">
        <v>180</v>
      </c>
      <c r="AA962">
        <v>50</v>
      </c>
      <c r="AB962" t="s">
        <v>139</v>
      </c>
      <c r="AC962" t="s">
        <v>181</v>
      </c>
      <c r="AD962">
        <v>35</v>
      </c>
      <c r="AE962" t="s">
        <v>139</v>
      </c>
      <c r="AF962" t="s">
        <v>182</v>
      </c>
      <c r="AG962">
        <v>8</v>
      </c>
      <c r="AH962" t="s">
        <v>139</v>
      </c>
      <c r="AI962" t="s">
        <v>183</v>
      </c>
      <c r="AJ962">
        <v>90</v>
      </c>
      <c r="AK962" t="s">
        <v>139</v>
      </c>
      <c r="AL962" t="s">
        <v>184</v>
      </c>
      <c r="AM962">
        <v>1</v>
      </c>
      <c r="AN962" t="s">
        <v>139</v>
      </c>
    </row>
    <row r="963" spans="1:40" x14ac:dyDescent="0.2">
      <c r="A963" s="26">
        <v>41904.564823506946</v>
      </c>
      <c r="B963" t="s">
        <v>130</v>
      </c>
      <c r="C963" t="s">
        <v>545</v>
      </c>
      <c r="D963" t="s">
        <v>857</v>
      </c>
    </row>
    <row r="964" spans="1:40" x14ac:dyDescent="0.2">
      <c r="A964" s="26">
        <v>41904.564823506946</v>
      </c>
      <c r="B964" t="s">
        <v>130</v>
      </c>
      <c r="C964" t="s">
        <v>545</v>
      </c>
      <c r="D964" t="s">
        <v>858</v>
      </c>
      <c r="E964" t="s">
        <v>133</v>
      </c>
      <c r="F964" t="s">
        <v>134</v>
      </c>
      <c r="G964" t="s">
        <v>135</v>
      </c>
      <c r="H964" t="s">
        <v>136</v>
      </c>
      <c r="I964">
        <v>1900000</v>
      </c>
      <c r="J964" t="s">
        <v>137</v>
      </c>
      <c r="K964">
        <v>1900000</v>
      </c>
      <c r="L964" t="s">
        <v>138</v>
      </c>
      <c r="M964">
        <v>500</v>
      </c>
      <c r="N964" t="s">
        <v>139</v>
      </c>
      <c r="O964" t="s">
        <v>140</v>
      </c>
      <c r="P964">
        <v>300</v>
      </c>
      <c r="Q964" t="s">
        <v>139</v>
      </c>
    </row>
    <row r="965" spans="1:40" x14ac:dyDescent="0.2">
      <c r="A965" s="26">
        <v>41904.564823506946</v>
      </c>
      <c r="B965" t="s">
        <v>130</v>
      </c>
      <c r="C965" t="s">
        <v>545</v>
      </c>
      <c r="D965" t="s">
        <v>859</v>
      </c>
      <c r="E965" t="s">
        <v>133</v>
      </c>
      <c r="F965" t="s">
        <v>134</v>
      </c>
      <c r="G965" t="s">
        <v>135</v>
      </c>
      <c r="H965" t="s">
        <v>142</v>
      </c>
      <c r="I965">
        <v>49</v>
      </c>
      <c r="J965" t="s">
        <v>139</v>
      </c>
      <c r="K965" t="s">
        <v>143</v>
      </c>
      <c r="L965">
        <v>130</v>
      </c>
      <c r="M965" t="s">
        <v>139</v>
      </c>
      <c r="N965" t="s">
        <v>144</v>
      </c>
      <c r="O965">
        <v>180</v>
      </c>
      <c r="P965" t="s">
        <v>139</v>
      </c>
      <c r="Q965" t="s">
        <v>145</v>
      </c>
      <c r="R965">
        <v>140</v>
      </c>
      <c r="S965" t="s">
        <v>139</v>
      </c>
      <c r="T965" t="s">
        <v>146</v>
      </c>
      <c r="U965">
        <v>80</v>
      </c>
      <c r="V965" t="s">
        <v>139</v>
      </c>
      <c r="W965" t="s">
        <v>147</v>
      </c>
      <c r="X965">
        <v>101</v>
      </c>
      <c r="Y965" t="s">
        <v>139</v>
      </c>
      <c r="Z965" t="s">
        <v>148</v>
      </c>
      <c r="AA965">
        <v>190</v>
      </c>
      <c r="AB965" t="s">
        <v>139</v>
      </c>
      <c r="AC965" t="s">
        <v>149</v>
      </c>
      <c r="AD965">
        <v>20</v>
      </c>
      <c r="AE965" t="s">
        <v>139</v>
      </c>
    </row>
    <row r="966" spans="1:40" x14ac:dyDescent="0.2">
      <c r="A966" s="26">
        <v>41904.564823506946</v>
      </c>
      <c r="B966" t="s">
        <v>130</v>
      </c>
      <c r="C966" t="s">
        <v>545</v>
      </c>
      <c r="D966" t="s">
        <v>860</v>
      </c>
    </row>
    <row r="967" spans="1:40" x14ac:dyDescent="0.2">
      <c r="A967" s="26">
        <v>41904.564823506946</v>
      </c>
      <c r="B967" t="s">
        <v>130</v>
      </c>
      <c r="C967" t="s">
        <v>545</v>
      </c>
      <c r="D967" t="s">
        <v>861</v>
      </c>
      <c r="E967" t="s">
        <v>133</v>
      </c>
      <c r="F967" t="s">
        <v>134</v>
      </c>
      <c r="G967" t="s">
        <v>135</v>
      </c>
      <c r="H967" t="s">
        <v>152</v>
      </c>
      <c r="I967">
        <v>50</v>
      </c>
      <c r="J967" t="s">
        <v>139</v>
      </c>
      <c r="K967" t="s">
        <v>153</v>
      </c>
      <c r="L967">
        <v>50</v>
      </c>
      <c r="M967" t="s">
        <v>139</v>
      </c>
      <c r="N967" t="s">
        <v>154</v>
      </c>
      <c r="O967">
        <v>50</v>
      </c>
      <c r="P967" t="s">
        <v>139</v>
      </c>
    </row>
    <row r="968" spans="1:40" x14ac:dyDescent="0.2">
      <c r="A968" s="26">
        <v>41904.564823506946</v>
      </c>
      <c r="B968" t="s">
        <v>130</v>
      </c>
      <c r="C968" t="s">
        <v>545</v>
      </c>
      <c r="D968" t="s">
        <v>862</v>
      </c>
      <c r="E968" t="s">
        <v>133</v>
      </c>
      <c r="F968" t="s">
        <v>134</v>
      </c>
      <c r="G968" t="s">
        <v>135</v>
      </c>
      <c r="H968" t="s">
        <v>156</v>
      </c>
      <c r="I968">
        <v>35</v>
      </c>
      <c r="J968" t="s">
        <v>139</v>
      </c>
      <c r="K968" t="s">
        <v>157</v>
      </c>
      <c r="L968">
        <v>5</v>
      </c>
      <c r="M968" t="s">
        <v>139</v>
      </c>
      <c r="N968" t="s">
        <v>158</v>
      </c>
      <c r="O968">
        <v>60</v>
      </c>
      <c r="P968" t="s">
        <v>139</v>
      </c>
    </row>
    <row r="969" spans="1:40" x14ac:dyDescent="0.2">
      <c r="A969" s="26">
        <v>41904.564823506946</v>
      </c>
      <c r="B969" t="s">
        <v>130</v>
      </c>
      <c r="C969" t="s">
        <v>545</v>
      </c>
      <c r="D969" t="s">
        <v>863</v>
      </c>
      <c r="E969" t="s">
        <v>133</v>
      </c>
      <c r="F969" t="s">
        <v>134</v>
      </c>
      <c r="G969" t="s">
        <v>135</v>
      </c>
      <c r="H969" t="s">
        <v>160</v>
      </c>
      <c r="I969">
        <v>1</v>
      </c>
      <c r="J969" t="s">
        <v>139</v>
      </c>
    </row>
    <row r="970" spans="1:40" x14ac:dyDescent="0.2">
      <c r="A970" s="26">
        <v>41904.564823506946</v>
      </c>
      <c r="B970" t="s">
        <v>130</v>
      </c>
      <c r="C970" t="s">
        <v>545</v>
      </c>
      <c r="D970" t="s">
        <v>864</v>
      </c>
      <c r="E970" t="s">
        <v>133</v>
      </c>
      <c r="F970" t="s">
        <v>134</v>
      </c>
      <c r="G970" t="s">
        <v>135</v>
      </c>
      <c r="H970" t="s">
        <v>162</v>
      </c>
      <c r="I970">
        <v>30</v>
      </c>
      <c r="J970" t="s">
        <v>139</v>
      </c>
      <c r="K970" t="s">
        <v>163</v>
      </c>
      <c r="L970">
        <v>30</v>
      </c>
      <c r="M970" t="s">
        <v>139</v>
      </c>
      <c r="N970" t="s">
        <v>164</v>
      </c>
      <c r="O970">
        <v>30</v>
      </c>
      <c r="P970" t="s">
        <v>139</v>
      </c>
      <c r="Q970" t="s">
        <v>165</v>
      </c>
      <c r="R970">
        <v>10</v>
      </c>
      <c r="S970" t="s">
        <v>139</v>
      </c>
      <c r="T970" t="s">
        <v>166</v>
      </c>
      <c r="U970">
        <v>20</v>
      </c>
      <c r="V970" t="s">
        <v>139</v>
      </c>
      <c r="W970" t="s">
        <v>167</v>
      </c>
      <c r="X970">
        <v>20</v>
      </c>
      <c r="Y970" t="s">
        <v>139</v>
      </c>
      <c r="Z970" t="s">
        <v>168</v>
      </c>
      <c r="AA970">
        <v>20</v>
      </c>
      <c r="AB970" t="s">
        <v>139</v>
      </c>
      <c r="AC970" t="s">
        <v>169</v>
      </c>
      <c r="AD970">
        <v>20</v>
      </c>
      <c r="AE970" t="s">
        <v>139</v>
      </c>
      <c r="AF970" t="s">
        <v>170</v>
      </c>
      <c r="AG970">
        <v>115200</v>
      </c>
      <c r="AH970" t="s">
        <v>139</v>
      </c>
      <c r="AI970" t="s">
        <v>171</v>
      </c>
      <c r="AJ970">
        <v>12000</v>
      </c>
      <c r="AK970" t="s">
        <v>139</v>
      </c>
      <c r="AL970" t="s">
        <v>172</v>
      </c>
      <c r="AM970">
        <v>30000</v>
      </c>
      <c r="AN970" t="s">
        <v>139</v>
      </c>
    </row>
    <row r="971" spans="1:40" x14ac:dyDescent="0.2">
      <c r="A971" s="26">
        <v>41904.564823506946</v>
      </c>
      <c r="B971" t="s">
        <v>130</v>
      </c>
      <c r="C971" t="s">
        <v>545</v>
      </c>
      <c r="D971" t="s">
        <v>865</v>
      </c>
      <c r="E971" t="s">
        <v>133</v>
      </c>
      <c r="F971" t="s">
        <v>134</v>
      </c>
      <c r="G971" t="s">
        <v>135</v>
      </c>
      <c r="H971" t="s">
        <v>174</v>
      </c>
      <c r="I971">
        <v>60</v>
      </c>
      <c r="J971" t="s">
        <v>139</v>
      </c>
      <c r="K971" t="s">
        <v>175</v>
      </c>
      <c r="L971">
        <v>40</v>
      </c>
      <c r="M971" t="s">
        <v>139</v>
      </c>
      <c r="N971" t="s">
        <v>176</v>
      </c>
      <c r="O971">
        <v>50</v>
      </c>
      <c r="P971" t="s">
        <v>139</v>
      </c>
      <c r="Q971" t="s">
        <v>177</v>
      </c>
      <c r="R971">
        <v>40</v>
      </c>
      <c r="S971" t="s">
        <v>139</v>
      </c>
      <c r="T971" t="s">
        <v>178</v>
      </c>
      <c r="U971">
        <v>60</v>
      </c>
      <c r="V971" t="s">
        <v>139</v>
      </c>
      <c r="W971" t="s">
        <v>179</v>
      </c>
      <c r="X971">
        <v>50</v>
      </c>
      <c r="Y971" t="s">
        <v>139</v>
      </c>
      <c r="Z971" t="s">
        <v>180</v>
      </c>
      <c r="AA971">
        <v>50</v>
      </c>
      <c r="AB971" t="s">
        <v>139</v>
      </c>
      <c r="AC971" t="s">
        <v>181</v>
      </c>
      <c r="AD971">
        <v>35</v>
      </c>
      <c r="AE971" t="s">
        <v>139</v>
      </c>
      <c r="AF971" t="s">
        <v>182</v>
      </c>
      <c r="AG971">
        <v>8</v>
      </c>
      <c r="AH971" t="s">
        <v>139</v>
      </c>
      <c r="AI971" t="s">
        <v>183</v>
      </c>
      <c r="AJ971">
        <v>90</v>
      </c>
      <c r="AK971" t="s">
        <v>139</v>
      </c>
      <c r="AL971" t="s">
        <v>184</v>
      </c>
      <c r="AM971">
        <v>1</v>
      </c>
      <c r="AN971" t="s">
        <v>139</v>
      </c>
    </row>
    <row r="972" spans="1:40" x14ac:dyDescent="0.2">
      <c r="A972" s="26">
        <v>41904.564823506946</v>
      </c>
      <c r="B972" t="s">
        <v>130</v>
      </c>
      <c r="C972" t="s">
        <v>545</v>
      </c>
      <c r="D972" t="s">
        <v>866</v>
      </c>
      <c r="E972" t="s">
        <v>133</v>
      </c>
      <c r="F972" t="s">
        <v>134</v>
      </c>
      <c r="G972" t="s">
        <v>135</v>
      </c>
      <c r="H972" t="s">
        <v>186</v>
      </c>
      <c r="I972">
        <v>33</v>
      </c>
      <c r="J972" t="s">
        <v>139</v>
      </c>
      <c r="K972" t="s">
        <v>187</v>
      </c>
      <c r="L972">
        <v>33</v>
      </c>
      <c r="M972" t="s">
        <v>139</v>
      </c>
      <c r="N972" t="s">
        <v>188</v>
      </c>
      <c r="O972">
        <v>34</v>
      </c>
      <c r="P972" t="s">
        <v>139</v>
      </c>
      <c r="Q972" t="s">
        <v>166</v>
      </c>
      <c r="R972">
        <v>20</v>
      </c>
      <c r="S972" t="s">
        <v>139</v>
      </c>
      <c r="T972" t="s">
        <v>167</v>
      </c>
      <c r="U972">
        <v>20</v>
      </c>
      <c r="V972" t="s">
        <v>139</v>
      </c>
      <c r="W972" t="s">
        <v>168</v>
      </c>
      <c r="X972">
        <v>20</v>
      </c>
      <c r="Y972" t="s">
        <v>139</v>
      </c>
      <c r="Z972" t="s">
        <v>189</v>
      </c>
      <c r="AA972">
        <v>20</v>
      </c>
      <c r="AB972" t="s">
        <v>139</v>
      </c>
      <c r="AC972" t="s">
        <v>190</v>
      </c>
      <c r="AD972">
        <v>20</v>
      </c>
      <c r="AE972" t="s">
        <v>139</v>
      </c>
      <c r="AF972" t="s">
        <v>191</v>
      </c>
      <c r="AG972">
        <v>20</v>
      </c>
      <c r="AH972" t="s">
        <v>139</v>
      </c>
      <c r="AI972" t="s">
        <v>170</v>
      </c>
      <c r="AJ972">
        <v>115200</v>
      </c>
      <c r="AK972" t="s">
        <v>139</v>
      </c>
      <c r="AL972" t="s">
        <v>171</v>
      </c>
      <c r="AM972">
        <v>12000</v>
      </c>
      <c r="AN972" t="s">
        <v>139</v>
      </c>
    </row>
    <row r="973" spans="1:40" x14ac:dyDescent="0.2">
      <c r="A973" s="26">
        <v>41904.564823506946</v>
      </c>
      <c r="B973" t="s">
        <v>130</v>
      </c>
      <c r="C973" t="s">
        <v>545</v>
      </c>
      <c r="D973" t="s">
        <v>859</v>
      </c>
      <c r="E973" t="s">
        <v>133</v>
      </c>
      <c r="F973" t="s">
        <v>134</v>
      </c>
      <c r="G973" t="s">
        <v>135</v>
      </c>
      <c r="H973" t="s">
        <v>142</v>
      </c>
      <c r="I973">
        <v>49</v>
      </c>
      <c r="J973" t="s">
        <v>139</v>
      </c>
      <c r="K973" t="s">
        <v>143</v>
      </c>
      <c r="L973">
        <v>130</v>
      </c>
      <c r="M973" t="s">
        <v>139</v>
      </c>
      <c r="N973" t="s">
        <v>144</v>
      </c>
      <c r="O973">
        <v>180</v>
      </c>
      <c r="P973" t="s">
        <v>139</v>
      </c>
      <c r="Q973" t="s">
        <v>145</v>
      </c>
      <c r="R973">
        <v>140</v>
      </c>
      <c r="S973" t="s">
        <v>139</v>
      </c>
      <c r="T973" t="s">
        <v>146</v>
      </c>
      <c r="U973">
        <v>80</v>
      </c>
      <c r="V973" t="s">
        <v>139</v>
      </c>
      <c r="W973" t="s">
        <v>147</v>
      </c>
      <c r="X973">
        <v>101</v>
      </c>
      <c r="Y973" t="s">
        <v>139</v>
      </c>
      <c r="Z973" t="s">
        <v>148</v>
      </c>
      <c r="AA973">
        <v>190</v>
      </c>
      <c r="AB973" t="s">
        <v>139</v>
      </c>
      <c r="AC973" t="s">
        <v>149</v>
      </c>
      <c r="AD973">
        <v>20</v>
      </c>
      <c r="AE973" t="s">
        <v>139</v>
      </c>
    </row>
    <row r="974" spans="1:40" x14ac:dyDescent="0.2">
      <c r="A974" s="26">
        <v>41904.564823506946</v>
      </c>
      <c r="B974" t="s">
        <v>130</v>
      </c>
      <c r="C974" t="s">
        <v>545</v>
      </c>
      <c r="D974" t="s">
        <v>860</v>
      </c>
    </row>
    <row r="975" spans="1:40" x14ac:dyDescent="0.2">
      <c r="A975" s="26">
        <v>41904.564823506946</v>
      </c>
      <c r="B975" t="s">
        <v>130</v>
      </c>
      <c r="C975" t="s">
        <v>545</v>
      </c>
      <c r="D975" t="s">
        <v>861</v>
      </c>
      <c r="E975" t="s">
        <v>133</v>
      </c>
      <c r="F975" t="s">
        <v>134</v>
      </c>
      <c r="G975" t="s">
        <v>135</v>
      </c>
      <c r="H975" t="s">
        <v>152</v>
      </c>
      <c r="I975">
        <v>50</v>
      </c>
      <c r="J975" t="s">
        <v>139</v>
      </c>
      <c r="K975" t="s">
        <v>153</v>
      </c>
      <c r="L975">
        <v>50</v>
      </c>
      <c r="M975" t="s">
        <v>139</v>
      </c>
      <c r="N975" t="s">
        <v>154</v>
      </c>
      <c r="O975">
        <v>50</v>
      </c>
      <c r="P975" t="s">
        <v>139</v>
      </c>
    </row>
    <row r="976" spans="1:40" x14ac:dyDescent="0.2">
      <c r="A976" s="26">
        <v>41904.564823506946</v>
      </c>
      <c r="B976" t="s">
        <v>130</v>
      </c>
      <c r="C976" t="s">
        <v>545</v>
      </c>
      <c r="D976" t="s">
        <v>862</v>
      </c>
      <c r="E976" t="s">
        <v>133</v>
      </c>
      <c r="F976" t="s">
        <v>134</v>
      </c>
      <c r="G976" t="s">
        <v>135</v>
      </c>
      <c r="H976" t="s">
        <v>156</v>
      </c>
      <c r="I976">
        <v>35</v>
      </c>
      <c r="J976" t="s">
        <v>139</v>
      </c>
      <c r="K976" t="s">
        <v>157</v>
      </c>
      <c r="L976">
        <v>5</v>
      </c>
      <c r="M976" t="s">
        <v>139</v>
      </c>
      <c r="N976" t="s">
        <v>158</v>
      </c>
      <c r="O976">
        <v>60</v>
      </c>
      <c r="P976" t="s">
        <v>139</v>
      </c>
    </row>
    <row r="977" spans="1:40" x14ac:dyDescent="0.2">
      <c r="A977" s="26">
        <v>41904.564823506946</v>
      </c>
      <c r="B977" t="s">
        <v>130</v>
      </c>
      <c r="C977" t="s">
        <v>545</v>
      </c>
      <c r="D977" t="s">
        <v>863</v>
      </c>
      <c r="E977" t="s">
        <v>133</v>
      </c>
      <c r="F977" t="s">
        <v>134</v>
      </c>
      <c r="G977" t="s">
        <v>135</v>
      </c>
      <c r="H977" t="s">
        <v>160</v>
      </c>
      <c r="I977">
        <v>1</v>
      </c>
      <c r="J977" t="s">
        <v>139</v>
      </c>
    </row>
    <row r="978" spans="1:40" x14ac:dyDescent="0.2">
      <c r="A978" s="26">
        <v>41904.564823506946</v>
      </c>
      <c r="B978" t="s">
        <v>130</v>
      </c>
      <c r="C978" t="s">
        <v>545</v>
      </c>
      <c r="D978" t="s">
        <v>864</v>
      </c>
      <c r="E978" t="s">
        <v>133</v>
      </c>
      <c r="F978" t="s">
        <v>134</v>
      </c>
      <c r="G978" t="s">
        <v>135</v>
      </c>
      <c r="H978" t="s">
        <v>162</v>
      </c>
      <c r="I978">
        <v>30</v>
      </c>
      <c r="J978" t="s">
        <v>139</v>
      </c>
      <c r="K978" t="s">
        <v>163</v>
      </c>
      <c r="L978">
        <v>30</v>
      </c>
      <c r="M978" t="s">
        <v>139</v>
      </c>
      <c r="N978" t="s">
        <v>164</v>
      </c>
      <c r="O978">
        <v>30</v>
      </c>
      <c r="P978" t="s">
        <v>139</v>
      </c>
      <c r="Q978" t="s">
        <v>165</v>
      </c>
      <c r="R978">
        <v>10</v>
      </c>
      <c r="S978" t="s">
        <v>139</v>
      </c>
      <c r="T978" t="s">
        <v>166</v>
      </c>
      <c r="U978">
        <v>20</v>
      </c>
      <c r="V978" t="s">
        <v>139</v>
      </c>
      <c r="W978" t="s">
        <v>167</v>
      </c>
      <c r="X978">
        <v>20</v>
      </c>
      <c r="Y978" t="s">
        <v>139</v>
      </c>
      <c r="Z978" t="s">
        <v>168</v>
      </c>
      <c r="AA978">
        <v>20</v>
      </c>
      <c r="AB978" t="s">
        <v>139</v>
      </c>
      <c r="AC978" t="s">
        <v>169</v>
      </c>
      <c r="AD978">
        <v>20</v>
      </c>
      <c r="AE978" t="s">
        <v>139</v>
      </c>
      <c r="AF978" t="s">
        <v>170</v>
      </c>
      <c r="AG978">
        <v>115200</v>
      </c>
      <c r="AH978" t="s">
        <v>139</v>
      </c>
      <c r="AI978" t="s">
        <v>171</v>
      </c>
      <c r="AJ978">
        <v>12000</v>
      </c>
      <c r="AK978" t="s">
        <v>139</v>
      </c>
      <c r="AL978" t="s">
        <v>172</v>
      </c>
      <c r="AM978">
        <v>30000</v>
      </c>
      <c r="AN978" t="s">
        <v>139</v>
      </c>
    </row>
    <row r="979" spans="1:40" x14ac:dyDescent="0.2">
      <c r="A979" s="26">
        <v>41904.564823506946</v>
      </c>
      <c r="B979" t="s">
        <v>130</v>
      </c>
      <c r="C979" t="s">
        <v>545</v>
      </c>
      <c r="D979" t="s">
        <v>865</v>
      </c>
      <c r="E979" t="s">
        <v>133</v>
      </c>
      <c r="F979" t="s">
        <v>134</v>
      </c>
      <c r="G979" t="s">
        <v>135</v>
      </c>
      <c r="H979" t="s">
        <v>174</v>
      </c>
      <c r="I979">
        <v>60</v>
      </c>
      <c r="J979" t="s">
        <v>139</v>
      </c>
      <c r="K979" t="s">
        <v>175</v>
      </c>
      <c r="L979">
        <v>40</v>
      </c>
      <c r="M979" t="s">
        <v>139</v>
      </c>
      <c r="N979" t="s">
        <v>176</v>
      </c>
      <c r="O979">
        <v>50</v>
      </c>
      <c r="P979" t="s">
        <v>139</v>
      </c>
      <c r="Q979" t="s">
        <v>177</v>
      </c>
      <c r="R979">
        <v>40</v>
      </c>
      <c r="S979" t="s">
        <v>139</v>
      </c>
      <c r="T979" t="s">
        <v>178</v>
      </c>
      <c r="U979">
        <v>60</v>
      </c>
      <c r="V979" t="s">
        <v>139</v>
      </c>
      <c r="W979" t="s">
        <v>179</v>
      </c>
      <c r="X979">
        <v>50</v>
      </c>
      <c r="Y979" t="s">
        <v>139</v>
      </c>
      <c r="Z979" t="s">
        <v>180</v>
      </c>
      <c r="AA979">
        <v>50</v>
      </c>
      <c r="AB979" t="s">
        <v>139</v>
      </c>
      <c r="AC979" t="s">
        <v>181</v>
      </c>
      <c r="AD979">
        <v>35</v>
      </c>
      <c r="AE979" t="s">
        <v>139</v>
      </c>
      <c r="AF979" t="s">
        <v>182</v>
      </c>
      <c r="AG979">
        <v>8</v>
      </c>
      <c r="AH979" t="s">
        <v>139</v>
      </c>
      <c r="AI979" t="s">
        <v>183</v>
      </c>
      <c r="AJ979">
        <v>90</v>
      </c>
      <c r="AK979" t="s">
        <v>139</v>
      </c>
      <c r="AL979" t="s">
        <v>184</v>
      </c>
      <c r="AM979">
        <v>1</v>
      </c>
      <c r="AN979" t="s">
        <v>139</v>
      </c>
    </row>
    <row r="980" spans="1:40" x14ac:dyDescent="0.2">
      <c r="A980" s="26">
        <v>41904.564823506946</v>
      </c>
      <c r="B980" t="s">
        <v>130</v>
      </c>
      <c r="C980" t="s">
        <v>545</v>
      </c>
      <c r="D980" t="s">
        <v>866</v>
      </c>
      <c r="E980" t="s">
        <v>133</v>
      </c>
      <c r="F980" t="s">
        <v>134</v>
      </c>
      <c r="G980" t="s">
        <v>135</v>
      </c>
      <c r="H980" t="s">
        <v>186</v>
      </c>
      <c r="I980">
        <v>33</v>
      </c>
      <c r="J980" t="s">
        <v>139</v>
      </c>
      <c r="K980" t="s">
        <v>187</v>
      </c>
      <c r="L980">
        <v>33</v>
      </c>
      <c r="M980" t="s">
        <v>139</v>
      </c>
      <c r="N980" t="s">
        <v>188</v>
      </c>
      <c r="O980">
        <v>34</v>
      </c>
      <c r="P980" t="s">
        <v>139</v>
      </c>
      <c r="Q980" t="s">
        <v>166</v>
      </c>
      <c r="R980">
        <v>20</v>
      </c>
      <c r="S980" t="s">
        <v>139</v>
      </c>
      <c r="T980" t="s">
        <v>167</v>
      </c>
      <c r="U980">
        <v>20</v>
      </c>
      <c r="V980" t="s">
        <v>139</v>
      </c>
      <c r="W980" t="s">
        <v>168</v>
      </c>
      <c r="X980">
        <v>20</v>
      </c>
      <c r="Y980" t="s">
        <v>139</v>
      </c>
      <c r="Z980" t="s">
        <v>189</v>
      </c>
      <c r="AA980">
        <v>20</v>
      </c>
      <c r="AB980" t="s">
        <v>139</v>
      </c>
      <c r="AC980" t="s">
        <v>190</v>
      </c>
      <c r="AD980">
        <v>20</v>
      </c>
      <c r="AE980" t="s">
        <v>139</v>
      </c>
      <c r="AF980" t="s">
        <v>191</v>
      </c>
      <c r="AG980">
        <v>20</v>
      </c>
      <c r="AH980" t="s">
        <v>139</v>
      </c>
      <c r="AI980" t="s">
        <v>170</v>
      </c>
      <c r="AJ980">
        <v>115200</v>
      </c>
      <c r="AK980" t="s">
        <v>139</v>
      </c>
      <c r="AL980" t="s">
        <v>171</v>
      </c>
      <c r="AM980">
        <v>12000</v>
      </c>
      <c r="AN980" t="s">
        <v>139</v>
      </c>
    </row>
    <row r="981" spans="1:40" x14ac:dyDescent="0.2">
      <c r="A981" s="26">
        <v>41904.564823506946</v>
      </c>
      <c r="B981" t="s">
        <v>130</v>
      </c>
      <c r="C981" t="s">
        <v>545</v>
      </c>
      <c r="D981" t="s">
        <v>867</v>
      </c>
      <c r="E981" t="s">
        <v>193</v>
      </c>
      <c r="F981" t="s">
        <v>194</v>
      </c>
      <c r="G981" t="s">
        <v>195</v>
      </c>
    </row>
    <row r="982" spans="1:40" x14ac:dyDescent="0.2">
      <c r="A982" s="26">
        <v>41904.564823506946</v>
      </c>
      <c r="B982" t="s">
        <v>130</v>
      </c>
      <c r="C982" t="s">
        <v>545</v>
      </c>
      <c r="D982" t="s">
        <v>868</v>
      </c>
      <c r="E982" t="s">
        <v>193</v>
      </c>
      <c r="F982" t="s">
        <v>869</v>
      </c>
      <c r="G982" t="s">
        <v>870</v>
      </c>
      <c r="H982" t="s">
        <v>871</v>
      </c>
    </row>
    <row r="983" spans="1:40" x14ac:dyDescent="0.2">
      <c r="A983" s="26">
        <v>41904.564823506946</v>
      </c>
      <c r="B983" t="s">
        <v>130</v>
      </c>
      <c r="C983" t="s">
        <v>546</v>
      </c>
      <c r="D983" t="s">
        <v>872</v>
      </c>
      <c r="E983" t="s">
        <v>193</v>
      </c>
      <c r="F983" t="s">
        <v>194</v>
      </c>
      <c r="G983" t="s">
        <v>195</v>
      </c>
    </row>
    <row r="984" spans="1:40" x14ac:dyDescent="0.2">
      <c r="A984" s="26">
        <v>41904.564823506946</v>
      </c>
      <c r="B984" t="s">
        <v>130</v>
      </c>
      <c r="C984" t="s">
        <v>546</v>
      </c>
      <c r="D984" t="s">
        <v>873</v>
      </c>
      <c r="E984" t="s">
        <v>193</v>
      </c>
      <c r="F984" t="s">
        <v>874</v>
      </c>
      <c r="G984" t="s">
        <v>875</v>
      </c>
      <c r="H984" t="s">
        <v>876</v>
      </c>
    </row>
    <row r="985" spans="1:40" x14ac:dyDescent="0.2">
      <c r="A985" s="26">
        <v>41904.564823506946</v>
      </c>
      <c r="B985" t="s">
        <v>130</v>
      </c>
      <c r="C985" t="s">
        <v>546</v>
      </c>
      <c r="D985" t="s">
        <v>856</v>
      </c>
      <c r="E985" t="s">
        <v>133</v>
      </c>
      <c r="F985" t="s">
        <v>134</v>
      </c>
      <c r="G985" t="s">
        <v>135</v>
      </c>
      <c r="H985" t="s">
        <v>186</v>
      </c>
      <c r="I985">
        <v>33</v>
      </c>
      <c r="J985" t="s">
        <v>139</v>
      </c>
      <c r="K985" t="s">
        <v>187</v>
      </c>
      <c r="L985">
        <v>33</v>
      </c>
      <c r="M985" t="s">
        <v>139</v>
      </c>
      <c r="N985" t="s">
        <v>188</v>
      </c>
      <c r="O985">
        <v>34</v>
      </c>
      <c r="P985" t="s">
        <v>139</v>
      </c>
      <c r="Q985" t="s">
        <v>166</v>
      </c>
      <c r="R985">
        <v>20</v>
      </c>
      <c r="S985" t="s">
        <v>139</v>
      </c>
      <c r="T985" t="s">
        <v>167</v>
      </c>
      <c r="U985">
        <v>20</v>
      </c>
      <c r="V985" t="s">
        <v>139</v>
      </c>
      <c r="W985" t="s">
        <v>168</v>
      </c>
      <c r="X985">
        <v>20</v>
      </c>
      <c r="Y985" t="s">
        <v>139</v>
      </c>
      <c r="Z985" t="s">
        <v>189</v>
      </c>
      <c r="AA985">
        <v>20</v>
      </c>
      <c r="AB985" t="s">
        <v>139</v>
      </c>
      <c r="AC985" t="s">
        <v>190</v>
      </c>
      <c r="AD985">
        <v>20</v>
      </c>
      <c r="AE985" t="s">
        <v>139</v>
      </c>
      <c r="AF985" t="s">
        <v>191</v>
      </c>
      <c r="AG985">
        <v>20</v>
      </c>
      <c r="AH985" t="s">
        <v>139</v>
      </c>
      <c r="AI985" t="s">
        <v>170</v>
      </c>
      <c r="AJ985">
        <v>115200</v>
      </c>
      <c r="AK985" t="s">
        <v>139</v>
      </c>
      <c r="AL985" t="s">
        <v>171</v>
      </c>
      <c r="AM985">
        <v>12000</v>
      </c>
      <c r="AN985" t="s">
        <v>139</v>
      </c>
    </row>
    <row r="986" spans="1:40" x14ac:dyDescent="0.2">
      <c r="A986" s="26">
        <v>41904.564823518522</v>
      </c>
      <c r="B986" t="s">
        <v>130</v>
      </c>
      <c r="C986" t="s">
        <v>549</v>
      </c>
      <c r="D986" t="s">
        <v>877</v>
      </c>
    </row>
    <row r="987" spans="1:40" x14ac:dyDescent="0.2">
      <c r="A987" s="26">
        <v>41904.564823518522</v>
      </c>
      <c r="B987" t="s">
        <v>130</v>
      </c>
      <c r="C987" t="s">
        <v>549</v>
      </c>
      <c r="D987" t="s">
        <v>878</v>
      </c>
      <c r="E987" t="s">
        <v>133</v>
      </c>
      <c r="F987" t="s">
        <v>134</v>
      </c>
      <c r="G987" t="s">
        <v>135</v>
      </c>
      <c r="H987" t="s">
        <v>136</v>
      </c>
      <c r="I987">
        <v>1900000</v>
      </c>
      <c r="J987" t="s">
        <v>137</v>
      </c>
      <c r="K987">
        <v>1900000</v>
      </c>
      <c r="L987" t="s">
        <v>138</v>
      </c>
      <c r="M987">
        <v>500</v>
      </c>
      <c r="N987" t="s">
        <v>139</v>
      </c>
      <c r="O987" t="s">
        <v>140</v>
      </c>
      <c r="P987">
        <v>300</v>
      </c>
      <c r="Q987" t="s">
        <v>139</v>
      </c>
    </row>
    <row r="988" spans="1:40" x14ac:dyDescent="0.2">
      <c r="A988" s="26">
        <v>41904.564823518522</v>
      </c>
      <c r="B988" t="s">
        <v>130</v>
      </c>
      <c r="C988" t="s">
        <v>549</v>
      </c>
      <c r="D988" t="s">
        <v>879</v>
      </c>
      <c r="E988" t="s">
        <v>133</v>
      </c>
      <c r="F988" t="s">
        <v>134</v>
      </c>
      <c r="G988" t="s">
        <v>135</v>
      </c>
      <c r="H988" t="s">
        <v>142</v>
      </c>
      <c r="I988">
        <v>49</v>
      </c>
      <c r="J988" t="s">
        <v>139</v>
      </c>
      <c r="K988" t="s">
        <v>143</v>
      </c>
      <c r="L988">
        <v>130</v>
      </c>
      <c r="M988" t="s">
        <v>139</v>
      </c>
      <c r="N988" t="s">
        <v>144</v>
      </c>
      <c r="O988">
        <v>180</v>
      </c>
      <c r="P988" t="s">
        <v>139</v>
      </c>
      <c r="Q988" t="s">
        <v>145</v>
      </c>
      <c r="R988">
        <v>140</v>
      </c>
      <c r="S988" t="s">
        <v>139</v>
      </c>
      <c r="T988" t="s">
        <v>146</v>
      </c>
      <c r="U988">
        <v>80</v>
      </c>
      <c r="V988" t="s">
        <v>139</v>
      </c>
      <c r="W988" t="s">
        <v>147</v>
      </c>
      <c r="X988">
        <v>101</v>
      </c>
      <c r="Y988" t="s">
        <v>139</v>
      </c>
      <c r="Z988" t="s">
        <v>148</v>
      </c>
      <c r="AA988">
        <v>190</v>
      </c>
      <c r="AB988" t="s">
        <v>139</v>
      </c>
      <c r="AC988" t="s">
        <v>149</v>
      </c>
      <c r="AD988">
        <v>20</v>
      </c>
      <c r="AE988" t="s">
        <v>139</v>
      </c>
    </row>
    <row r="989" spans="1:40" x14ac:dyDescent="0.2">
      <c r="A989" s="26">
        <v>41904.564823518522</v>
      </c>
      <c r="B989" t="s">
        <v>130</v>
      </c>
      <c r="C989" t="s">
        <v>549</v>
      </c>
      <c r="D989" t="s">
        <v>880</v>
      </c>
    </row>
    <row r="990" spans="1:40" x14ac:dyDescent="0.2">
      <c r="A990" s="26">
        <v>41904.564823518522</v>
      </c>
      <c r="B990" t="s">
        <v>130</v>
      </c>
      <c r="C990" t="s">
        <v>549</v>
      </c>
      <c r="D990" t="s">
        <v>881</v>
      </c>
      <c r="E990" t="s">
        <v>133</v>
      </c>
      <c r="F990" t="s">
        <v>134</v>
      </c>
      <c r="G990" t="s">
        <v>135</v>
      </c>
      <c r="H990" t="s">
        <v>152</v>
      </c>
      <c r="I990">
        <v>50</v>
      </c>
      <c r="J990" t="s">
        <v>139</v>
      </c>
      <c r="K990" t="s">
        <v>153</v>
      </c>
      <c r="L990">
        <v>50</v>
      </c>
      <c r="M990" t="s">
        <v>139</v>
      </c>
      <c r="N990" t="s">
        <v>154</v>
      </c>
      <c r="O990">
        <v>50</v>
      </c>
      <c r="P990" t="s">
        <v>139</v>
      </c>
    </row>
    <row r="991" spans="1:40" x14ac:dyDescent="0.2">
      <c r="A991" s="26">
        <v>41904.564823518522</v>
      </c>
      <c r="B991" t="s">
        <v>130</v>
      </c>
      <c r="C991" t="s">
        <v>549</v>
      </c>
      <c r="D991" t="s">
        <v>882</v>
      </c>
      <c r="E991" t="s">
        <v>133</v>
      </c>
      <c r="F991" t="s">
        <v>134</v>
      </c>
      <c r="G991" t="s">
        <v>135</v>
      </c>
      <c r="H991" t="s">
        <v>156</v>
      </c>
      <c r="I991">
        <v>35</v>
      </c>
      <c r="J991" t="s">
        <v>139</v>
      </c>
      <c r="K991" t="s">
        <v>157</v>
      </c>
      <c r="L991">
        <v>5</v>
      </c>
      <c r="M991" t="s">
        <v>139</v>
      </c>
      <c r="N991" t="s">
        <v>158</v>
      </c>
      <c r="O991">
        <v>60</v>
      </c>
      <c r="P991" t="s">
        <v>139</v>
      </c>
    </row>
    <row r="992" spans="1:40" x14ac:dyDescent="0.2">
      <c r="A992" s="26">
        <v>41904.564823518522</v>
      </c>
      <c r="B992" t="s">
        <v>130</v>
      </c>
      <c r="C992" t="s">
        <v>549</v>
      </c>
      <c r="D992" t="s">
        <v>883</v>
      </c>
      <c r="E992" t="s">
        <v>133</v>
      </c>
      <c r="F992" t="s">
        <v>134</v>
      </c>
      <c r="G992" t="s">
        <v>135</v>
      </c>
      <c r="H992" t="s">
        <v>160</v>
      </c>
      <c r="I992">
        <v>1</v>
      </c>
      <c r="J992" t="s">
        <v>139</v>
      </c>
    </row>
    <row r="993" spans="1:40" x14ac:dyDescent="0.2">
      <c r="A993" s="26">
        <v>41904.564823518522</v>
      </c>
      <c r="B993" t="s">
        <v>130</v>
      </c>
      <c r="C993" t="s">
        <v>549</v>
      </c>
      <c r="D993" t="s">
        <v>884</v>
      </c>
      <c r="E993" t="s">
        <v>133</v>
      </c>
      <c r="F993" t="s">
        <v>134</v>
      </c>
      <c r="G993" t="s">
        <v>135</v>
      </c>
      <c r="H993" t="s">
        <v>162</v>
      </c>
      <c r="I993">
        <v>30</v>
      </c>
      <c r="J993" t="s">
        <v>139</v>
      </c>
      <c r="K993" t="s">
        <v>163</v>
      </c>
      <c r="L993">
        <v>30</v>
      </c>
      <c r="M993" t="s">
        <v>139</v>
      </c>
      <c r="N993" t="s">
        <v>164</v>
      </c>
      <c r="O993">
        <v>30</v>
      </c>
      <c r="P993" t="s">
        <v>139</v>
      </c>
      <c r="Q993" t="s">
        <v>165</v>
      </c>
      <c r="R993">
        <v>10</v>
      </c>
      <c r="S993" t="s">
        <v>139</v>
      </c>
      <c r="T993" t="s">
        <v>166</v>
      </c>
      <c r="U993">
        <v>20</v>
      </c>
      <c r="V993" t="s">
        <v>139</v>
      </c>
      <c r="W993" t="s">
        <v>167</v>
      </c>
      <c r="X993">
        <v>20</v>
      </c>
      <c r="Y993" t="s">
        <v>139</v>
      </c>
      <c r="Z993" t="s">
        <v>168</v>
      </c>
      <c r="AA993">
        <v>20</v>
      </c>
      <c r="AB993" t="s">
        <v>139</v>
      </c>
      <c r="AC993" t="s">
        <v>169</v>
      </c>
      <c r="AD993">
        <v>20</v>
      </c>
      <c r="AE993" t="s">
        <v>139</v>
      </c>
      <c r="AF993" t="s">
        <v>170</v>
      </c>
      <c r="AG993">
        <v>115200</v>
      </c>
      <c r="AH993" t="s">
        <v>139</v>
      </c>
      <c r="AI993" t="s">
        <v>171</v>
      </c>
      <c r="AJ993">
        <v>12000</v>
      </c>
      <c r="AK993" t="s">
        <v>139</v>
      </c>
      <c r="AL993" t="s">
        <v>172</v>
      </c>
      <c r="AM993">
        <v>30000</v>
      </c>
      <c r="AN993" t="s">
        <v>139</v>
      </c>
    </row>
    <row r="994" spans="1:40" x14ac:dyDescent="0.2">
      <c r="A994" s="26">
        <v>41904.564823518522</v>
      </c>
      <c r="B994" t="s">
        <v>130</v>
      </c>
      <c r="C994" t="s">
        <v>549</v>
      </c>
      <c r="D994" t="s">
        <v>885</v>
      </c>
      <c r="E994" t="s">
        <v>133</v>
      </c>
      <c r="F994" t="s">
        <v>134</v>
      </c>
      <c r="G994" t="s">
        <v>135</v>
      </c>
      <c r="H994" t="s">
        <v>174</v>
      </c>
      <c r="I994">
        <v>60</v>
      </c>
      <c r="J994" t="s">
        <v>139</v>
      </c>
      <c r="K994" t="s">
        <v>175</v>
      </c>
      <c r="L994">
        <v>40</v>
      </c>
      <c r="M994" t="s">
        <v>139</v>
      </c>
      <c r="N994" t="s">
        <v>176</v>
      </c>
      <c r="O994">
        <v>50</v>
      </c>
      <c r="P994" t="s">
        <v>139</v>
      </c>
      <c r="Q994" t="s">
        <v>177</v>
      </c>
      <c r="R994">
        <v>40</v>
      </c>
      <c r="S994" t="s">
        <v>139</v>
      </c>
      <c r="T994" t="s">
        <v>178</v>
      </c>
      <c r="U994">
        <v>60</v>
      </c>
      <c r="V994" t="s">
        <v>139</v>
      </c>
      <c r="W994" t="s">
        <v>179</v>
      </c>
      <c r="X994">
        <v>50</v>
      </c>
      <c r="Y994" t="s">
        <v>139</v>
      </c>
      <c r="Z994" t="s">
        <v>180</v>
      </c>
      <c r="AA994">
        <v>50</v>
      </c>
      <c r="AB994" t="s">
        <v>139</v>
      </c>
      <c r="AC994" t="s">
        <v>181</v>
      </c>
      <c r="AD994">
        <v>35</v>
      </c>
      <c r="AE994" t="s">
        <v>139</v>
      </c>
      <c r="AF994" t="s">
        <v>182</v>
      </c>
      <c r="AG994">
        <v>8</v>
      </c>
      <c r="AH994" t="s">
        <v>139</v>
      </c>
      <c r="AI994" t="s">
        <v>183</v>
      </c>
      <c r="AJ994">
        <v>90</v>
      </c>
      <c r="AK994" t="s">
        <v>139</v>
      </c>
      <c r="AL994" t="s">
        <v>184</v>
      </c>
      <c r="AM994">
        <v>1</v>
      </c>
      <c r="AN994" t="s">
        <v>139</v>
      </c>
    </row>
    <row r="995" spans="1:40" x14ac:dyDescent="0.2">
      <c r="A995" s="26">
        <v>41904.564823518522</v>
      </c>
      <c r="B995" t="s">
        <v>130</v>
      </c>
      <c r="C995" t="s">
        <v>124</v>
      </c>
      <c r="D995" t="s">
        <v>886</v>
      </c>
    </row>
    <row r="996" spans="1:40" x14ac:dyDescent="0.2">
      <c r="A996" s="26">
        <v>41904.564823518522</v>
      </c>
      <c r="B996" t="s">
        <v>130</v>
      </c>
      <c r="C996" t="s">
        <v>124</v>
      </c>
      <c r="D996" t="s">
        <v>887</v>
      </c>
      <c r="E996" t="s">
        <v>133</v>
      </c>
      <c r="F996" t="s">
        <v>134</v>
      </c>
      <c r="G996" t="s">
        <v>135</v>
      </c>
      <c r="H996" t="s">
        <v>136</v>
      </c>
      <c r="I996">
        <v>1900000</v>
      </c>
      <c r="J996" t="s">
        <v>137</v>
      </c>
      <c r="K996">
        <v>1900000</v>
      </c>
      <c r="L996" t="s">
        <v>138</v>
      </c>
      <c r="M996">
        <v>500</v>
      </c>
      <c r="N996" t="s">
        <v>139</v>
      </c>
      <c r="O996" t="s">
        <v>140</v>
      </c>
      <c r="P996">
        <v>300</v>
      </c>
      <c r="Q996" t="s">
        <v>139</v>
      </c>
    </row>
    <row r="997" spans="1:40" x14ac:dyDescent="0.2">
      <c r="A997" s="26">
        <v>41904.564823518522</v>
      </c>
      <c r="B997" t="s">
        <v>130</v>
      </c>
      <c r="C997" t="s">
        <v>124</v>
      </c>
      <c r="D997" t="s">
        <v>888</v>
      </c>
      <c r="E997" t="s">
        <v>133</v>
      </c>
      <c r="F997" t="s">
        <v>134</v>
      </c>
      <c r="G997" t="s">
        <v>135</v>
      </c>
      <c r="H997" t="s">
        <v>142</v>
      </c>
      <c r="I997">
        <v>49</v>
      </c>
      <c r="J997" t="s">
        <v>139</v>
      </c>
      <c r="K997" t="s">
        <v>143</v>
      </c>
      <c r="L997">
        <v>130</v>
      </c>
      <c r="M997" t="s">
        <v>139</v>
      </c>
      <c r="N997" t="s">
        <v>144</v>
      </c>
      <c r="O997">
        <v>180</v>
      </c>
      <c r="P997" t="s">
        <v>139</v>
      </c>
      <c r="Q997" t="s">
        <v>145</v>
      </c>
      <c r="R997">
        <v>140</v>
      </c>
      <c r="S997" t="s">
        <v>139</v>
      </c>
      <c r="T997" t="s">
        <v>146</v>
      </c>
      <c r="U997">
        <v>80</v>
      </c>
      <c r="V997" t="s">
        <v>139</v>
      </c>
      <c r="W997" t="s">
        <v>147</v>
      </c>
      <c r="X997">
        <v>101</v>
      </c>
      <c r="Y997" t="s">
        <v>139</v>
      </c>
      <c r="Z997" t="s">
        <v>148</v>
      </c>
      <c r="AA997">
        <v>190</v>
      </c>
      <c r="AB997" t="s">
        <v>139</v>
      </c>
      <c r="AC997" t="s">
        <v>149</v>
      </c>
      <c r="AD997">
        <v>20</v>
      </c>
      <c r="AE997" t="s">
        <v>139</v>
      </c>
    </row>
    <row r="998" spans="1:40" x14ac:dyDescent="0.2">
      <c r="A998" s="26">
        <v>41904.564823518522</v>
      </c>
      <c r="B998" t="s">
        <v>130</v>
      </c>
      <c r="C998" t="s">
        <v>124</v>
      </c>
      <c r="D998" t="s">
        <v>889</v>
      </c>
    </row>
    <row r="999" spans="1:40" x14ac:dyDescent="0.2">
      <c r="A999" s="26">
        <v>41904.564823518522</v>
      </c>
      <c r="B999" t="s">
        <v>130</v>
      </c>
      <c r="C999" t="s">
        <v>124</v>
      </c>
      <c r="D999" t="s">
        <v>890</v>
      </c>
      <c r="E999" t="s">
        <v>133</v>
      </c>
      <c r="F999" t="s">
        <v>134</v>
      </c>
      <c r="G999" t="s">
        <v>135</v>
      </c>
      <c r="H999" t="s">
        <v>152</v>
      </c>
      <c r="I999">
        <v>50</v>
      </c>
      <c r="J999" t="s">
        <v>139</v>
      </c>
      <c r="K999" t="s">
        <v>153</v>
      </c>
      <c r="L999">
        <v>50</v>
      </c>
      <c r="M999" t="s">
        <v>139</v>
      </c>
      <c r="N999" t="s">
        <v>154</v>
      </c>
      <c r="O999">
        <v>50</v>
      </c>
      <c r="P999" t="s">
        <v>139</v>
      </c>
    </row>
    <row r="1000" spans="1:40" x14ac:dyDescent="0.2">
      <c r="A1000" s="26">
        <v>41904.564823518522</v>
      </c>
      <c r="B1000" t="s">
        <v>130</v>
      </c>
      <c r="C1000" t="s">
        <v>124</v>
      </c>
      <c r="D1000" t="s">
        <v>891</v>
      </c>
      <c r="E1000" t="s">
        <v>133</v>
      </c>
      <c r="F1000" t="s">
        <v>134</v>
      </c>
      <c r="G1000" t="s">
        <v>135</v>
      </c>
      <c r="H1000" t="s">
        <v>156</v>
      </c>
      <c r="I1000">
        <v>35</v>
      </c>
      <c r="J1000" t="s">
        <v>139</v>
      </c>
      <c r="K1000" t="s">
        <v>157</v>
      </c>
      <c r="L1000">
        <v>5</v>
      </c>
      <c r="M1000" t="s">
        <v>139</v>
      </c>
      <c r="N1000" t="s">
        <v>158</v>
      </c>
      <c r="O1000">
        <v>60</v>
      </c>
      <c r="P1000" t="s">
        <v>139</v>
      </c>
    </row>
    <row r="1001" spans="1:40" x14ac:dyDescent="0.2">
      <c r="A1001" s="26">
        <v>41904.564823518522</v>
      </c>
      <c r="B1001" t="s">
        <v>130</v>
      </c>
      <c r="C1001" t="s">
        <v>124</v>
      </c>
      <c r="D1001" t="s">
        <v>892</v>
      </c>
      <c r="E1001" t="s">
        <v>133</v>
      </c>
      <c r="F1001" t="s">
        <v>134</v>
      </c>
      <c r="G1001" t="s">
        <v>135</v>
      </c>
      <c r="H1001" t="s">
        <v>160</v>
      </c>
      <c r="I1001">
        <v>1</v>
      </c>
      <c r="J1001" t="s">
        <v>139</v>
      </c>
    </row>
    <row r="1002" spans="1:40" x14ac:dyDescent="0.2">
      <c r="A1002" s="26">
        <v>41904.564823518522</v>
      </c>
      <c r="B1002" t="s">
        <v>130</v>
      </c>
      <c r="C1002" t="s">
        <v>124</v>
      </c>
      <c r="D1002" t="s">
        <v>893</v>
      </c>
      <c r="E1002" t="s">
        <v>133</v>
      </c>
      <c r="F1002" t="s">
        <v>134</v>
      </c>
      <c r="G1002" t="s">
        <v>135</v>
      </c>
      <c r="H1002" t="s">
        <v>162</v>
      </c>
      <c r="I1002">
        <v>30</v>
      </c>
      <c r="J1002" t="s">
        <v>139</v>
      </c>
      <c r="K1002" t="s">
        <v>163</v>
      </c>
      <c r="L1002">
        <v>30</v>
      </c>
      <c r="M1002" t="s">
        <v>139</v>
      </c>
      <c r="N1002" t="s">
        <v>164</v>
      </c>
      <c r="O1002">
        <v>30</v>
      </c>
      <c r="P1002" t="s">
        <v>139</v>
      </c>
      <c r="Q1002" t="s">
        <v>165</v>
      </c>
      <c r="R1002">
        <v>10</v>
      </c>
      <c r="S1002" t="s">
        <v>139</v>
      </c>
      <c r="T1002" t="s">
        <v>166</v>
      </c>
      <c r="U1002">
        <v>20</v>
      </c>
      <c r="V1002" t="s">
        <v>139</v>
      </c>
      <c r="W1002" t="s">
        <v>167</v>
      </c>
      <c r="X1002">
        <v>20</v>
      </c>
      <c r="Y1002" t="s">
        <v>139</v>
      </c>
      <c r="Z1002" t="s">
        <v>168</v>
      </c>
      <c r="AA1002">
        <v>20</v>
      </c>
      <c r="AB1002" t="s">
        <v>139</v>
      </c>
      <c r="AC1002" t="s">
        <v>169</v>
      </c>
      <c r="AD1002">
        <v>20</v>
      </c>
      <c r="AE1002" t="s">
        <v>139</v>
      </c>
      <c r="AF1002" t="s">
        <v>170</v>
      </c>
      <c r="AG1002">
        <v>115200</v>
      </c>
      <c r="AH1002" t="s">
        <v>139</v>
      </c>
      <c r="AI1002" t="s">
        <v>171</v>
      </c>
      <c r="AJ1002">
        <v>12000</v>
      </c>
      <c r="AK1002" t="s">
        <v>139</v>
      </c>
      <c r="AL1002" t="s">
        <v>172</v>
      </c>
      <c r="AM1002">
        <v>30000</v>
      </c>
      <c r="AN1002" t="s">
        <v>139</v>
      </c>
    </row>
    <row r="1003" spans="1:40" x14ac:dyDescent="0.2">
      <c r="A1003" s="26">
        <v>41904.564823518522</v>
      </c>
      <c r="B1003" t="s">
        <v>130</v>
      </c>
      <c r="C1003" t="s">
        <v>124</v>
      </c>
      <c r="D1003" t="s">
        <v>894</v>
      </c>
      <c r="E1003" t="s">
        <v>133</v>
      </c>
      <c r="F1003" t="s">
        <v>134</v>
      </c>
      <c r="G1003" t="s">
        <v>135</v>
      </c>
      <c r="H1003" t="s">
        <v>174</v>
      </c>
      <c r="I1003">
        <v>60</v>
      </c>
      <c r="J1003" t="s">
        <v>139</v>
      </c>
      <c r="K1003" t="s">
        <v>175</v>
      </c>
      <c r="L1003">
        <v>40</v>
      </c>
      <c r="M1003" t="s">
        <v>139</v>
      </c>
      <c r="N1003" t="s">
        <v>176</v>
      </c>
      <c r="O1003">
        <v>50</v>
      </c>
      <c r="P1003" t="s">
        <v>139</v>
      </c>
      <c r="Q1003" t="s">
        <v>177</v>
      </c>
      <c r="R1003">
        <v>40</v>
      </c>
      <c r="S1003" t="s">
        <v>139</v>
      </c>
      <c r="T1003" t="s">
        <v>178</v>
      </c>
      <c r="U1003">
        <v>60</v>
      </c>
      <c r="V1003" t="s">
        <v>139</v>
      </c>
      <c r="W1003" t="s">
        <v>179</v>
      </c>
      <c r="X1003">
        <v>50</v>
      </c>
      <c r="Y1003" t="s">
        <v>139</v>
      </c>
      <c r="Z1003" t="s">
        <v>180</v>
      </c>
      <c r="AA1003">
        <v>50</v>
      </c>
      <c r="AB1003" t="s">
        <v>139</v>
      </c>
      <c r="AC1003" t="s">
        <v>181</v>
      </c>
      <c r="AD1003">
        <v>35</v>
      </c>
      <c r="AE1003" t="s">
        <v>139</v>
      </c>
      <c r="AF1003" t="s">
        <v>182</v>
      </c>
      <c r="AG1003">
        <v>8</v>
      </c>
      <c r="AH1003" t="s">
        <v>139</v>
      </c>
      <c r="AI1003" t="s">
        <v>183</v>
      </c>
      <c r="AJ1003">
        <v>90</v>
      </c>
      <c r="AK1003" t="s">
        <v>139</v>
      </c>
      <c r="AL1003" t="s">
        <v>184</v>
      </c>
      <c r="AM1003">
        <v>1</v>
      </c>
      <c r="AN1003" t="s">
        <v>139</v>
      </c>
    </row>
    <row r="1004" spans="1:40" x14ac:dyDescent="0.2">
      <c r="A1004" s="26">
        <v>41904.564823518522</v>
      </c>
      <c r="B1004" t="s">
        <v>130</v>
      </c>
      <c r="C1004" t="s">
        <v>124</v>
      </c>
      <c r="D1004" t="s">
        <v>895</v>
      </c>
      <c r="E1004" t="s">
        <v>133</v>
      </c>
      <c r="F1004" t="s">
        <v>134</v>
      </c>
      <c r="G1004" t="s">
        <v>135</v>
      </c>
      <c r="H1004" t="s">
        <v>186</v>
      </c>
      <c r="I1004">
        <v>33</v>
      </c>
      <c r="J1004" t="s">
        <v>139</v>
      </c>
      <c r="K1004" t="s">
        <v>187</v>
      </c>
      <c r="L1004">
        <v>33</v>
      </c>
      <c r="M1004" t="s">
        <v>139</v>
      </c>
      <c r="N1004" t="s">
        <v>188</v>
      </c>
      <c r="O1004">
        <v>34</v>
      </c>
      <c r="P1004" t="s">
        <v>139</v>
      </c>
      <c r="Q1004" t="s">
        <v>166</v>
      </c>
      <c r="R1004">
        <v>20</v>
      </c>
      <c r="S1004" t="s">
        <v>139</v>
      </c>
      <c r="T1004" t="s">
        <v>167</v>
      </c>
      <c r="U1004">
        <v>20</v>
      </c>
      <c r="V1004" t="s">
        <v>139</v>
      </c>
      <c r="W1004" t="s">
        <v>168</v>
      </c>
      <c r="X1004">
        <v>20</v>
      </c>
      <c r="Y1004" t="s">
        <v>139</v>
      </c>
      <c r="Z1004" t="s">
        <v>189</v>
      </c>
      <c r="AA1004">
        <v>20</v>
      </c>
      <c r="AB1004" t="s">
        <v>139</v>
      </c>
      <c r="AC1004" t="s">
        <v>190</v>
      </c>
      <c r="AD1004">
        <v>20</v>
      </c>
      <c r="AE1004" t="s">
        <v>139</v>
      </c>
      <c r="AF1004" t="s">
        <v>191</v>
      </c>
      <c r="AG1004">
        <v>20</v>
      </c>
      <c r="AH1004" t="s">
        <v>139</v>
      </c>
      <c r="AI1004" t="s">
        <v>170</v>
      </c>
      <c r="AJ1004">
        <v>115200</v>
      </c>
      <c r="AK1004" t="s">
        <v>139</v>
      </c>
      <c r="AL1004" t="s">
        <v>171</v>
      </c>
      <c r="AM1004">
        <v>12000</v>
      </c>
      <c r="AN1004" t="s">
        <v>139</v>
      </c>
    </row>
    <row r="1005" spans="1:40" x14ac:dyDescent="0.2">
      <c r="A1005" s="26">
        <v>41904.564823518522</v>
      </c>
      <c r="B1005" t="s">
        <v>130</v>
      </c>
      <c r="C1005" t="s">
        <v>124</v>
      </c>
      <c r="D1005" t="s">
        <v>888</v>
      </c>
      <c r="E1005" t="s">
        <v>133</v>
      </c>
      <c r="F1005" t="s">
        <v>134</v>
      </c>
      <c r="G1005" t="s">
        <v>135</v>
      </c>
      <c r="H1005" t="s">
        <v>142</v>
      </c>
      <c r="I1005">
        <v>49</v>
      </c>
      <c r="J1005" t="s">
        <v>139</v>
      </c>
      <c r="K1005" t="s">
        <v>143</v>
      </c>
      <c r="L1005">
        <v>130</v>
      </c>
      <c r="M1005" t="s">
        <v>139</v>
      </c>
      <c r="N1005" t="s">
        <v>144</v>
      </c>
      <c r="O1005">
        <v>180</v>
      </c>
      <c r="P1005" t="s">
        <v>139</v>
      </c>
      <c r="Q1005" t="s">
        <v>145</v>
      </c>
      <c r="R1005">
        <v>140</v>
      </c>
      <c r="S1005" t="s">
        <v>139</v>
      </c>
      <c r="T1005" t="s">
        <v>146</v>
      </c>
      <c r="U1005">
        <v>80</v>
      </c>
      <c r="V1005" t="s">
        <v>139</v>
      </c>
      <c r="W1005" t="s">
        <v>147</v>
      </c>
      <c r="X1005">
        <v>101</v>
      </c>
      <c r="Y1005" t="s">
        <v>139</v>
      </c>
      <c r="Z1005" t="s">
        <v>148</v>
      </c>
      <c r="AA1005">
        <v>190</v>
      </c>
      <c r="AB1005" t="s">
        <v>139</v>
      </c>
      <c r="AC1005" t="s">
        <v>149</v>
      </c>
      <c r="AD1005">
        <v>20</v>
      </c>
      <c r="AE1005" t="s">
        <v>139</v>
      </c>
    </row>
    <row r="1006" spans="1:40" x14ac:dyDescent="0.2">
      <c r="A1006" s="26">
        <v>41904.564823518522</v>
      </c>
      <c r="B1006" t="s">
        <v>130</v>
      </c>
      <c r="C1006" t="s">
        <v>124</v>
      </c>
      <c r="D1006" t="s">
        <v>889</v>
      </c>
    </row>
    <row r="1007" spans="1:40" x14ac:dyDescent="0.2">
      <c r="A1007" s="26">
        <v>41904.564823518522</v>
      </c>
      <c r="B1007" t="s">
        <v>130</v>
      </c>
      <c r="C1007" t="s">
        <v>124</v>
      </c>
      <c r="D1007" t="s">
        <v>890</v>
      </c>
      <c r="E1007" t="s">
        <v>133</v>
      </c>
      <c r="F1007" t="s">
        <v>134</v>
      </c>
      <c r="G1007" t="s">
        <v>135</v>
      </c>
      <c r="H1007" t="s">
        <v>152</v>
      </c>
      <c r="I1007">
        <v>50</v>
      </c>
      <c r="J1007" t="s">
        <v>139</v>
      </c>
      <c r="K1007" t="s">
        <v>153</v>
      </c>
      <c r="L1007">
        <v>50</v>
      </c>
      <c r="M1007" t="s">
        <v>139</v>
      </c>
      <c r="N1007" t="s">
        <v>154</v>
      </c>
      <c r="O1007">
        <v>50</v>
      </c>
      <c r="P1007" t="s">
        <v>139</v>
      </c>
    </row>
    <row r="1008" spans="1:40" x14ac:dyDescent="0.2">
      <c r="A1008" s="26">
        <v>41904.564823518522</v>
      </c>
      <c r="B1008" t="s">
        <v>130</v>
      </c>
      <c r="C1008" t="s">
        <v>124</v>
      </c>
      <c r="D1008" t="s">
        <v>891</v>
      </c>
      <c r="E1008" t="s">
        <v>133</v>
      </c>
      <c r="F1008" t="s">
        <v>134</v>
      </c>
      <c r="G1008" t="s">
        <v>135</v>
      </c>
      <c r="H1008" t="s">
        <v>156</v>
      </c>
      <c r="I1008">
        <v>35</v>
      </c>
      <c r="J1008" t="s">
        <v>139</v>
      </c>
      <c r="K1008" t="s">
        <v>157</v>
      </c>
      <c r="L1008">
        <v>5</v>
      </c>
      <c r="M1008" t="s">
        <v>139</v>
      </c>
      <c r="N1008" t="s">
        <v>158</v>
      </c>
      <c r="O1008">
        <v>60</v>
      </c>
      <c r="P1008" t="s">
        <v>139</v>
      </c>
    </row>
    <row r="1009" spans="1:40" x14ac:dyDescent="0.2">
      <c r="A1009" s="26">
        <v>41904.564823518522</v>
      </c>
      <c r="B1009" t="s">
        <v>130</v>
      </c>
      <c r="C1009" t="s">
        <v>124</v>
      </c>
      <c r="D1009" t="s">
        <v>892</v>
      </c>
      <c r="E1009" t="s">
        <v>133</v>
      </c>
      <c r="F1009" t="s">
        <v>134</v>
      </c>
      <c r="G1009" t="s">
        <v>135</v>
      </c>
      <c r="H1009" t="s">
        <v>160</v>
      </c>
      <c r="I1009">
        <v>1</v>
      </c>
      <c r="J1009" t="s">
        <v>139</v>
      </c>
    </row>
    <row r="1010" spans="1:40" x14ac:dyDescent="0.2">
      <c r="A1010" s="26">
        <v>41904.564823518522</v>
      </c>
      <c r="B1010" t="s">
        <v>130</v>
      </c>
      <c r="C1010" t="s">
        <v>124</v>
      </c>
      <c r="D1010" t="s">
        <v>893</v>
      </c>
      <c r="E1010" t="s">
        <v>133</v>
      </c>
      <c r="F1010" t="s">
        <v>134</v>
      </c>
      <c r="G1010" t="s">
        <v>135</v>
      </c>
      <c r="H1010" t="s">
        <v>162</v>
      </c>
      <c r="I1010">
        <v>30</v>
      </c>
      <c r="J1010" t="s">
        <v>139</v>
      </c>
      <c r="K1010" t="s">
        <v>163</v>
      </c>
      <c r="L1010">
        <v>30</v>
      </c>
      <c r="M1010" t="s">
        <v>139</v>
      </c>
      <c r="N1010" t="s">
        <v>164</v>
      </c>
      <c r="O1010">
        <v>30</v>
      </c>
      <c r="P1010" t="s">
        <v>139</v>
      </c>
      <c r="Q1010" t="s">
        <v>165</v>
      </c>
      <c r="R1010">
        <v>10</v>
      </c>
      <c r="S1010" t="s">
        <v>139</v>
      </c>
      <c r="T1010" t="s">
        <v>166</v>
      </c>
      <c r="U1010">
        <v>20</v>
      </c>
      <c r="V1010" t="s">
        <v>139</v>
      </c>
      <c r="W1010" t="s">
        <v>167</v>
      </c>
      <c r="X1010">
        <v>20</v>
      </c>
      <c r="Y1010" t="s">
        <v>139</v>
      </c>
      <c r="Z1010" t="s">
        <v>168</v>
      </c>
      <c r="AA1010">
        <v>20</v>
      </c>
      <c r="AB1010" t="s">
        <v>139</v>
      </c>
      <c r="AC1010" t="s">
        <v>169</v>
      </c>
      <c r="AD1010">
        <v>20</v>
      </c>
      <c r="AE1010" t="s">
        <v>139</v>
      </c>
      <c r="AF1010" t="s">
        <v>170</v>
      </c>
      <c r="AG1010">
        <v>115200</v>
      </c>
      <c r="AH1010" t="s">
        <v>139</v>
      </c>
      <c r="AI1010" t="s">
        <v>171</v>
      </c>
      <c r="AJ1010">
        <v>12000</v>
      </c>
      <c r="AK1010" t="s">
        <v>139</v>
      </c>
      <c r="AL1010" t="s">
        <v>172</v>
      </c>
      <c r="AM1010">
        <v>30000</v>
      </c>
      <c r="AN1010" t="s">
        <v>139</v>
      </c>
    </row>
    <row r="1011" spans="1:40" x14ac:dyDescent="0.2">
      <c r="A1011" s="26">
        <v>41904.564823518522</v>
      </c>
      <c r="B1011" t="s">
        <v>130</v>
      </c>
      <c r="C1011" t="s">
        <v>124</v>
      </c>
      <c r="D1011" t="s">
        <v>894</v>
      </c>
      <c r="E1011" t="s">
        <v>133</v>
      </c>
      <c r="F1011" t="s">
        <v>134</v>
      </c>
      <c r="G1011" t="s">
        <v>135</v>
      </c>
      <c r="H1011" t="s">
        <v>174</v>
      </c>
      <c r="I1011">
        <v>60</v>
      </c>
      <c r="J1011" t="s">
        <v>139</v>
      </c>
      <c r="K1011" t="s">
        <v>175</v>
      </c>
      <c r="L1011">
        <v>40</v>
      </c>
      <c r="M1011" t="s">
        <v>139</v>
      </c>
      <c r="N1011" t="s">
        <v>176</v>
      </c>
      <c r="O1011">
        <v>50</v>
      </c>
      <c r="P1011" t="s">
        <v>139</v>
      </c>
      <c r="Q1011" t="s">
        <v>177</v>
      </c>
      <c r="R1011">
        <v>40</v>
      </c>
      <c r="S1011" t="s">
        <v>139</v>
      </c>
      <c r="T1011" t="s">
        <v>178</v>
      </c>
      <c r="U1011">
        <v>60</v>
      </c>
      <c r="V1011" t="s">
        <v>139</v>
      </c>
      <c r="W1011" t="s">
        <v>179</v>
      </c>
      <c r="X1011">
        <v>50</v>
      </c>
      <c r="Y1011" t="s">
        <v>139</v>
      </c>
      <c r="Z1011" t="s">
        <v>180</v>
      </c>
      <c r="AA1011">
        <v>50</v>
      </c>
      <c r="AB1011" t="s">
        <v>139</v>
      </c>
      <c r="AC1011" t="s">
        <v>181</v>
      </c>
      <c r="AD1011">
        <v>35</v>
      </c>
      <c r="AE1011" t="s">
        <v>139</v>
      </c>
      <c r="AF1011" t="s">
        <v>182</v>
      </c>
      <c r="AG1011">
        <v>8</v>
      </c>
      <c r="AH1011" t="s">
        <v>139</v>
      </c>
      <c r="AI1011" t="s">
        <v>183</v>
      </c>
      <c r="AJ1011">
        <v>90</v>
      </c>
      <c r="AK1011" t="s">
        <v>139</v>
      </c>
      <c r="AL1011" t="s">
        <v>184</v>
      </c>
      <c r="AM1011">
        <v>1</v>
      </c>
      <c r="AN1011" t="s">
        <v>139</v>
      </c>
    </row>
    <row r="1012" spans="1:40" x14ac:dyDescent="0.2">
      <c r="A1012" s="26">
        <v>41904.564823518522</v>
      </c>
      <c r="B1012" t="s">
        <v>130</v>
      </c>
      <c r="C1012" t="s">
        <v>124</v>
      </c>
      <c r="D1012" t="s">
        <v>895</v>
      </c>
      <c r="E1012" t="s">
        <v>133</v>
      </c>
      <c r="F1012" t="s">
        <v>134</v>
      </c>
      <c r="G1012" t="s">
        <v>135</v>
      </c>
      <c r="H1012" t="s">
        <v>186</v>
      </c>
      <c r="I1012">
        <v>33</v>
      </c>
      <c r="J1012" t="s">
        <v>139</v>
      </c>
      <c r="K1012" t="s">
        <v>187</v>
      </c>
      <c r="L1012">
        <v>33</v>
      </c>
      <c r="M1012" t="s">
        <v>139</v>
      </c>
      <c r="N1012" t="s">
        <v>188</v>
      </c>
      <c r="O1012">
        <v>34</v>
      </c>
      <c r="P1012" t="s">
        <v>139</v>
      </c>
      <c r="Q1012" t="s">
        <v>166</v>
      </c>
      <c r="R1012">
        <v>20</v>
      </c>
      <c r="S1012" t="s">
        <v>139</v>
      </c>
      <c r="T1012" t="s">
        <v>167</v>
      </c>
      <c r="U1012">
        <v>20</v>
      </c>
      <c r="V1012" t="s">
        <v>139</v>
      </c>
      <c r="W1012" t="s">
        <v>168</v>
      </c>
      <c r="X1012">
        <v>20</v>
      </c>
      <c r="Y1012" t="s">
        <v>139</v>
      </c>
      <c r="Z1012" t="s">
        <v>189</v>
      </c>
      <c r="AA1012">
        <v>20</v>
      </c>
      <c r="AB1012" t="s">
        <v>139</v>
      </c>
      <c r="AC1012" t="s">
        <v>190</v>
      </c>
      <c r="AD1012">
        <v>20</v>
      </c>
      <c r="AE1012" t="s">
        <v>139</v>
      </c>
      <c r="AF1012" t="s">
        <v>191</v>
      </c>
      <c r="AG1012">
        <v>20</v>
      </c>
      <c r="AH1012" t="s">
        <v>139</v>
      </c>
      <c r="AI1012" t="s">
        <v>170</v>
      </c>
      <c r="AJ1012">
        <v>115200</v>
      </c>
      <c r="AK1012" t="s">
        <v>139</v>
      </c>
      <c r="AL1012" t="s">
        <v>171</v>
      </c>
      <c r="AM1012">
        <v>12000</v>
      </c>
      <c r="AN1012" t="s">
        <v>139</v>
      </c>
    </row>
    <row r="1013" spans="1:40" x14ac:dyDescent="0.2">
      <c r="A1013" s="26">
        <v>41904.564823518522</v>
      </c>
      <c r="B1013" t="s">
        <v>130</v>
      </c>
      <c r="C1013" t="s">
        <v>124</v>
      </c>
      <c r="D1013" t="s">
        <v>896</v>
      </c>
      <c r="E1013" t="s">
        <v>193</v>
      </c>
      <c r="F1013" t="s">
        <v>194</v>
      </c>
      <c r="G1013" t="s">
        <v>195</v>
      </c>
    </row>
    <row r="1014" spans="1:40" x14ac:dyDescent="0.2">
      <c r="A1014" s="26">
        <v>41904.564823518522</v>
      </c>
      <c r="B1014" t="s">
        <v>130</v>
      </c>
      <c r="C1014" t="s">
        <v>124</v>
      </c>
      <c r="D1014" t="s">
        <v>897</v>
      </c>
      <c r="E1014" t="s">
        <v>193</v>
      </c>
      <c r="F1014" t="s">
        <v>898</v>
      </c>
      <c r="G1014" t="s">
        <v>899</v>
      </c>
      <c r="H1014" t="s">
        <v>900</v>
      </c>
    </row>
    <row r="1015" spans="1:40" x14ac:dyDescent="0.2">
      <c r="A1015" s="26">
        <v>41904.564823518522</v>
      </c>
      <c r="B1015" t="s">
        <v>130</v>
      </c>
      <c r="C1015" t="s">
        <v>548</v>
      </c>
      <c r="D1015" t="s">
        <v>901</v>
      </c>
    </row>
    <row r="1016" spans="1:40" x14ac:dyDescent="0.2">
      <c r="A1016" s="26">
        <v>41904.564823518522</v>
      </c>
      <c r="B1016" t="s">
        <v>130</v>
      </c>
      <c r="C1016" t="s">
        <v>548</v>
      </c>
      <c r="D1016" t="s">
        <v>902</v>
      </c>
      <c r="E1016" t="s">
        <v>133</v>
      </c>
      <c r="F1016" t="s">
        <v>134</v>
      </c>
      <c r="G1016" t="s">
        <v>135</v>
      </c>
      <c r="H1016" t="s">
        <v>136</v>
      </c>
      <c r="I1016">
        <v>1900000</v>
      </c>
      <c r="J1016" t="s">
        <v>137</v>
      </c>
      <c r="K1016">
        <v>1900000</v>
      </c>
      <c r="L1016" t="s">
        <v>138</v>
      </c>
      <c r="M1016">
        <v>500</v>
      </c>
      <c r="N1016" t="s">
        <v>139</v>
      </c>
      <c r="O1016" t="s">
        <v>140</v>
      </c>
      <c r="P1016">
        <v>300</v>
      </c>
      <c r="Q1016" t="s">
        <v>139</v>
      </c>
    </row>
    <row r="1017" spans="1:40" x14ac:dyDescent="0.2">
      <c r="A1017" s="26">
        <v>41904.564823518522</v>
      </c>
      <c r="B1017" t="s">
        <v>130</v>
      </c>
      <c r="C1017" t="s">
        <v>548</v>
      </c>
      <c r="D1017" t="s">
        <v>903</v>
      </c>
      <c r="E1017" t="s">
        <v>133</v>
      </c>
      <c r="F1017" t="s">
        <v>134</v>
      </c>
      <c r="G1017" t="s">
        <v>135</v>
      </c>
      <c r="H1017" t="s">
        <v>142</v>
      </c>
      <c r="I1017">
        <v>49</v>
      </c>
      <c r="J1017" t="s">
        <v>139</v>
      </c>
      <c r="K1017" t="s">
        <v>143</v>
      </c>
      <c r="L1017">
        <v>130</v>
      </c>
      <c r="M1017" t="s">
        <v>139</v>
      </c>
      <c r="N1017" t="s">
        <v>144</v>
      </c>
      <c r="O1017">
        <v>180</v>
      </c>
      <c r="P1017" t="s">
        <v>139</v>
      </c>
      <c r="Q1017" t="s">
        <v>145</v>
      </c>
      <c r="R1017">
        <v>140</v>
      </c>
      <c r="S1017" t="s">
        <v>139</v>
      </c>
      <c r="T1017" t="s">
        <v>146</v>
      </c>
      <c r="U1017">
        <v>80</v>
      </c>
      <c r="V1017" t="s">
        <v>139</v>
      </c>
      <c r="W1017" t="s">
        <v>147</v>
      </c>
      <c r="X1017">
        <v>101</v>
      </c>
      <c r="Y1017" t="s">
        <v>139</v>
      </c>
      <c r="Z1017" t="s">
        <v>148</v>
      </c>
      <c r="AA1017">
        <v>190</v>
      </c>
      <c r="AB1017" t="s">
        <v>139</v>
      </c>
      <c r="AC1017" t="s">
        <v>149</v>
      </c>
      <c r="AD1017">
        <v>20</v>
      </c>
      <c r="AE1017" t="s">
        <v>139</v>
      </c>
    </row>
    <row r="1018" spans="1:40" x14ac:dyDescent="0.2">
      <c r="A1018" s="26">
        <v>41904.564823518522</v>
      </c>
      <c r="B1018" t="s">
        <v>130</v>
      </c>
      <c r="C1018" t="s">
        <v>548</v>
      </c>
      <c r="D1018" t="s">
        <v>904</v>
      </c>
    </row>
    <row r="1019" spans="1:40" x14ac:dyDescent="0.2">
      <c r="A1019" s="26">
        <v>41904.564823518522</v>
      </c>
      <c r="B1019" t="s">
        <v>130</v>
      </c>
      <c r="C1019" t="s">
        <v>548</v>
      </c>
      <c r="D1019" t="s">
        <v>905</v>
      </c>
      <c r="E1019" t="s">
        <v>133</v>
      </c>
      <c r="F1019" t="s">
        <v>134</v>
      </c>
      <c r="G1019" t="s">
        <v>135</v>
      </c>
      <c r="H1019" t="s">
        <v>152</v>
      </c>
      <c r="I1019">
        <v>50</v>
      </c>
      <c r="J1019" t="s">
        <v>139</v>
      </c>
      <c r="K1019" t="s">
        <v>153</v>
      </c>
      <c r="L1019">
        <v>50</v>
      </c>
      <c r="M1019" t="s">
        <v>139</v>
      </c>
      <c r="N1019" t="s">
        <v>154</v>
      </c>
      <c r="O1019">
        <v>50</v>
      </c>
      <c r="P1019" t="s">
        <v>139</v>
      </c>
    </row>
    <row r="1020" spans="1:40" x14ac:dyDescent="0.2">
      <c r="A1020" s="26">
        <v>41904.564823518522</v>
      </c>
      <c r="B1020" t="s">
        <v>130</v>
      </c>
      <c r="C1020" t="s">
        <v>548</v>
      </c>
      <c r="D1020" t="s">
        <v>906</v>
      </c>
      <c r="E1020" t="s">
        <v>133</v>
      </c>
      <c r="F1020" t="s">
        <v>134</v>
      </c>
      <c r="G1020" t="s">
        <v>135</v>
      </c>
      <c r="H1020" t="s">
        <v>156</v>
      </c>
      <c r="I1020">
        <v>35</v>
      </c>
      <c r="J1020" t="s">
        <v>139</v>
      </c>
      <c r="K1020" t="s">
        <v>157</v>
      </c>
      <c r="L1020">
        <v>5</v>
      </c>
      <c r="M1020" t="s">
        <v>139</v>
      </c>
      <c r="N1020" t="s">
        <v>158</v>
      </c>
      <c r="O1020">
        <v>60</v>
      </c>
      <c r="P1020" t="s">
        <v>139</v>
      </c>
    </row>
    <row r="1021" spans="1:40" x14ac:dyDescent="0.2">
      <c r="A1021" s="26">
        <v>41904.564823518522</v>
      </c>
      <c r="B1021" t="s">
        <v>130</v>
      </c>
      <c r="C1021" t="s">
        <v>548</v>
      </c>
      <c r="D1021" t="s">
        <v>907</v>
      </c>
      <c r="E1021" t="s">
        <v>133</v>
      </c>
      <c r="F1021" t="s">
        <v>134</v>
      </c>
      <c r="G1021" t="s">
        <v>135</v>
      </c>
      <c r="H1021" t="s">
        <v>160</v>
      </c>
      <c r="I1021">
        <v>1</v>
      </c>
      <c r="J1021" t="s">
        <v>139</v>
      </c>
    </row>
    <row r="1022" spans="1:40" x14ac:dyDescent="0.2">
      <c r="A1022" s="26">
        <v>41904.564823518522</v>
      </c>
      <c r="B1022" t="s">
        <v>130</v>
      </c>
      <c r="C1022" t="s">
        <v>548</v>
      </c>
      <c r="D1022" t="s">
        <v>908</v>
      </c>
      <c r="E1022" t="s">
        <v>133</v>
      </c>
      <c r="F1022" t="s">
        <v>134</v>
      </c>
      <c r="G1022" t="s">
        <v>135</v>
      </c>
      <c r="H1022" t="s">
        <v>162</v>
      </c>
      <c r="I1022">
        <v>30</v>
      </c>
      <c r="J1022" t="s">
        <v>139</v>
      </c>
      <c r="K1022" t="s">
        <v>163</v>
      </c>
      <c r="L1022">
        <v>30</v>
      </c>
      <c r="M1022" t="s">
        <v>139</v>
      </c>
      <c r="N1022" t="s">
        <v>164</v>
      </c>
      <c r="O1022">
        <v>30</v>
      </c>
      <c r="P1022" t="s">
        <v>139</v>
      </c>
      <c r="Q1022" t="s">
        <v>165</v>
      </c>
      <c r="R1022">
        <v>10</v>
      </c>
      <c r="S1022" t="s">
        <v>139</v>
      </c>
      <c r="T1022" t="s">
        <v>166</v>
      </c>
      <c r="U1022">
        <v>20</v>
      </c>
      <c r="V1022" t="s">
        <v>139</v>
      </c>
      <c r="W1022" t="s">
        <v>167</v>
      </c>
      <c r="X1022">
        <v>20</v>
      </c>
      <c r="Y1022" t="s">
        <v>139</v>
      </c>
      <c r="Z1022" t="s">
        <v>168</v>
      </c>
      <c r="AA1022">
        <v>20</v>
      </c>
      <c r="AB1022" t="s">
        <v>139</v>
      </c>
      <c r="AC1022" t="s">
        <v>169</v>
      </c>
      <c r="AD1022">
        <v>20</v>
      </c>
      <c r="AE1022" t="s">
        <v>139</v>
      </c>
      <c r="AF1022" t="s">
        <v>170</v>
      </c>
      <c r="AG1022">
        <v>115200</v>
      </c>
      <c r="AH1022" t="s">
        <v>139</v>
      </c>
      <c r="AI1022" t="s">
        <v>171</v>
      </c>
      <c r="AJ1022">
        <v>12000</v>
      </c>
      <c r="AK1022" t="s">
        <v>139</v>
      </c>
      <c r="AL1022" t="s">
        <v>172</v>
      </c>
      <c r="AM1022">
        <v>30000</v>
      </c>
      <c r="AN1022" t="s">
        <v>139</v>
      </c>
    </row>
    <row r="1023" spans="1:40" x14ac:dyDescent="0.2">
      <c r="A1023" s="26">
        <v>41904.564823518522</v>
      </c>
      <c r="B1023" t="s">
        <v>130</v>
      </c>
      <c r="C1023" t="s">
        <v>548</v>
      </c>
      <c r="D1023" t="s">
        <v>909</v>
      </c>
      <c r="E1023" t="s">
        <v>133</v>
      </c>
      <c r="F1023" t="s">
        <v>134</v>
      </c>
      <c r="G1023" t="s">
        <v>135</v>
      </c>
      <c r="H1023" t="s">
        <v>174</v>
      </c>
      <c r="I1023">
        <v>60</v>
      </c>
      <c r="J1023" t="s">
        <v>139</v>
      </c>
      <c r="K1023" t="s">
        <v>175</v>
      </c>
      <c r="L1023">
        <v>40</v>
      </c>
      <c r="M1023" t="s">
        <v>139</v>
      </c>
      <c r="N1023" t="s">
        <v>176</v>
      </c>
      <c r="O1023">
        <v>50</v>
      </c>
      <c r="P1023" t="s">
        <v>139</v>
      </c>
      <c r="Q1023" t="s">
        <v>177</v>
      </c>
      <c r="R1023">
        <v>40</v>
      </c>
      <c r="S1023" t="s">
        <v>139</v>
      </c>
      <c r="T1023" t="s">
        <v>178</v>
      </c>
      <c r="U1023">
        <v>60</v>
      </c>
      <c r="V1023" t="s">
        <v>139</v>
      </c>
      <c r="W1023" t="s">
        <v>179</v>
      </c>
      <c r="X1023">
        <v>50</v>
      </c>
      <c r="Y1023" t="s">
        <v>139</v>
      </c>
      <c r="Z1023" t="s">
        <v>180</v>
      </c>
      <c r="AA1023">
        <v>50</v>
      </c>
      <c r="AB1023" t="s">
        <v>139</v>
      </c>
      <c r="AC1023" t="s">
        <v>181</v>
      </c>
      <c r="AD1023">
        <v>35</v>
      </c>
      <c r="AE1023" t="s">
        <v>139</v>
      </c>
      <c r="AF1023" t="s">
        <v>182</v>
      </c>
      <c r="AG1023">
        <v>8</v>
      </c>
      <c r="AH1023" t="s">
        <v>139</v>
      </c>
      <c r="AI1023" t="s">
        <v>183</v>
      </c>
      <c r="AJ1023">
        <v>90</v>
      </c>
      <c r="AK1023" t="s">
        <v>139</v>
      </c>
      <c r="AL1023" t="s">
        <v>184</v>
      </c>
      <c r="AM1023">
        <v>1</v>
      </c>
      <c r="AN1023" t="s">
        <v>139</v>
      </c>
    </row>
    <row r="1024" spans="1:40" x14ac:dyDescent="0.2">
      <c r="A1024" s="26">
        <v>41904.564823518522</v>
      </c>
      <c r="B1024" t="s">
        <v>130</v>
      </c>
      <c r="C1024" t="s">
        <v>548</v>
      </c>
      <c r="D1024" t="s">
        <v>910</v>
      </c>
      <c r="E1024" t="s">
        <v>133</v>
      </c>
      <c r="F1024" t="s">
        <v>134</v>
      </c>
      <c r="G1024" t="s">
        <v>135</v>
      </c>
      <c r="H1024" t="s">
        <v>186</v>
      </c>
      <c r="I1024">
        <v>33</v>
      </c>
      <c r="J1024" t="s">
        <v>139</v>
      </c>
      <c r="K1024" t="s">
        <v>187</v>
      </c>
      <c r="L1024">
        <v>33</v>
      </c>
      <c r="M1024" t="s">
        <v>139</v>
      </c>
      <c r="N1024" t="s">
        <v>188</v>
      </c>
      <c r="O1024">
        <v>34</v>
      </c>
      <c r="P1024" t="s">
        <v>139</v>
      </c>
      <c r="Q1024" t="s">
        <v>166</v>
      </c>
      <c r="R1024">
        <v>20</v>
      </c>
      <c r="S1024" t="s">
        <v>139</v>
      </c>
      <c r="T1024" t="s">
        <v>167</v>
      </c>
      <c r="U1024">
        <v>20</v>
      </c>
      <c r="V1024" t="s">
        <v>139</v>
      </c>
      <c r="W1024" t="s">
        <v>168</v>
      </c>
      <c r="X1024">
        <v>20</v>
      </c>
      <c r="Y1024" t="s">
        <v>139</v>
      </c>
      <c r="Z1024" t="s">
        <v>189</v>
      </c>
      <c r="AA1024">
        <v>20</v>
      </c>
      <c r="AB1024" t="s">
        <v>139</v>
      </c>
      <c r="AC1024" t="s">
        <v>190</v>
      </c>
      <c r="AD1024">
        <v>20</v>
      </c>
      <c r="AE1024" t="s">
        <v>139</v>
      </c>
      <c r="AF1024" t="s">
        <v>191</v>
      </c>
      <c r="AG1024">
        <v>20</v>
      </c>
      <c r="AH1024" t="s">
        <v>139</v>
      </c>
      <c r="AI1024" t="s">
        <v>170</v>
      </c>
      <c r="AJ1024">
        <v>115200</v>
      </c>
      <c r="AK1024" t="s">
        <v>139</v>
      </c>
      <c r="AL1024" t="s">
        <v>171</v>
      </c>
      <c r="AM1024">
        <v>12000</v>
      </c>
      <c r="AN1024" t="s">
        <v>139</v>
      </c>
    </row>
    <row r="1025" spans="1:40" x14ac:dyDescent="0.2">
      <c r="A1025" s="26">
        <v>41904.564823518522</v>
      </c>
      <c r="B1025" t="s">
        <v>130</v>
      </c>
      <c r="C1025" t="s">
        <v>548</v>
      </c>
      <c r="D1025" t="s">
        <v>903</v>
      </c>
      <c r="E1025" t="s">
        <v>133</v>
      </c>
      <c r="F1025" t="s">
        <v>134</v>
      </c>
      <c r="G1025" t="s">
        <v>135</v>
      </c>
      <c r="H1025" t="s">
        <v>142</v>
      </c>
      <c r="I1025">
        <v>49</v>
      </c>
      <c r="J1025" t="s">
        <v>139</v>
      </c>
      <c r="K1025" t="s">
        <v>143</v>
      </c>
      <c r="L1025">
        <v>130</v>
      </c>
      <c r="M1025" t="s">
        <v>139</v>
      </c>
      <c r="N1025" t="s">
        <v>144</v>
      </c>
      <c r="O1025">
        <v>180</v>
      </c>
      <c r="P1025" t="s">
        <v>139</v>
      </c>
      <c r="Q1025" t="s">
        <v>145</v>
      </c>
      <c r="R1025">
        <v>140</v>
      </c>
      <c r="S1025" t="s">
        <v>139</v>
      </c>
      <c r="T1025" t="s">
        <v>146</v>
      </c>
      <c r="U1025">
        <v>80</v>
      </c>
      <c r="V1025" t="s">
        <v>139</v>
      </c>
      <c r="W1025" t="s">
        <v>147</v>
      </c>
      <c r="X1025">
        <v>101</v>
      </c>
      <c r="Y1025" t="s">
        <v>139</v>
      </c>
      <c r="Z1025" t="s">
        <v>148</v>
      </c>
      <c r="AA1025">
        <v>190</v>
      </c>
      <c r="AB1025" t="s">
        <v>139</v>
      </c>
      <c r="AC1025" t="s">
        <v>149</v>
      </c>
      <c r="AD1025">
        <v>20</v>
      </c>
      <c r="AE1025" t="s">
        <v>139</v>
      </c>
    </row>
    <row r="1026" spans="1:40" x14ac:dyDescent="0.2">
      <c r="A1026" s="26">
        <v>41904.564823518522</v>
      </c>
      <c r="B1026" t="s">
        <v>130</v>
      </c>
      <c r="C1026" t="s">
        <v>548</v>
      </c>
      <c r="D1026" t="s">
        <v>904</v>
      </c>
    </row>
    <row r="1027" spans="1:40" x14ac:dyDescent="0.2">
      <c r="A1027" s="26">
        <v>41904.564823518522</v>
      </c>
      <c r="B1027" t="s">
        <v>130</v>
      </c>
      <c r="C1027" t="s">
        <v>548</v>
      </c>
      <c r="D1027" t="s">
        <v>905</v>
      </c>
      <c r="E1027" t="s">
        <v>133</v>
      </c>
      <c r="F1027" t="s">
        <v>134</v>
      </c>
      <c r="G1027" t="s">
        <v>135</v>
      </c>
      <c r="H1027" t="s">
        <v>152</v>
      </c>
      <c r="I1027">
        <v>50</v>
      </c>
      <c r="J1027" t="s">
        <v>139</v>
      </c>
      <c r="K1027" t="s">
        <v>153</v>
      </c>
      <c r="L1027">
        <v>50</v>
      </c>
      <c r="M1027" t="s">
        <v>139</v>
      </c>
      <c r="N1027" t="s">
        <v>154</v>
      </c>
      <c r="O1027">
        <v>50</v>
      </c>
      <c r="P1027" t="s">
        <v>139</v>
      </c>
    </row>
    <row r="1028" spans="1:40" x14ac:dyDescent="0.2">
      <c r="A1028" s="26">
        <v>41904.564823518522</v>
      </c>
      <c r="B1028" t="s">
        <v>130</v>
      </c>
      <c r="C1028" t="s">
        <v>548</v>
      </c>
      <c r="D1028" t="s">
        <v>906</v>
      </c>
      <c r="E1028" t="s">
        <v>133</v>
      </c>
      <c r="F1028" t="s">
        <v>134</v>
      </c>
      <c r="G1028" t="s">
        <v>135</v>
      </c>
      <c r="H1028" t="s">
        <v>156</v>
      </c>
      <c r="I1028">
        <v>35</v>
      </c>
      <c r="J1028" t="s">
        <v>139</v>
      </c>
      <c r="K1028" t="s">
        <v>157</v>
      </c>
      <c r="L1028">
        <v>5</v>
      </c>
      <c r="M1028" t="s">
        <v>139</v>
      </c>
      <c r="N1028" t="s">
        <v>158</v>
      </c>
      <c r="O1028">
        <v>60</v>
      </c>
      <c r="P1028" t="s">
        <v>139</v>
      </c>
    </row>
    <row r="1029" spans="1:40" x14ac:dyDescent="0.2">
      <c r="A1029" s="26">
        <v>41904.564823518522</v>
      </c>
      <c r="B1029" t="s">
        <v>130</v>
      </c>
      <c r="C1029" t="s">
        <v>548</v>
      </c>
      <c r="D1029" t="s">
        <v>907</v>
      </c>
      <c r="E1029" t="s">
        <v>133</v>
      </c>
      <c r="F1029" t="s">
        <v>134</v>
      </c>
      <c r="G1029" t="s">
        <v>135</v>
      </c>
      <c r="H1029" t="s">
        <v>160</v>
      </c>
      <c r="I1029">
        <v>1</v>
      </c>
      <c r="J1029" t="s">
        <v>139</v>
      </c>
    </row>
    <row r="1030" spans="1:40" x14ac:dyDescent="0.2">
      <c r="A1030" s="26">
        <v>41904.564823518522</v>
      </c>
      <c r="B1030" t="s">
        <v>130</v>
      </c>
      <c r="C1030" t="s">
        <v>548</v>
      </c>
      <c r="D1030" t="s">
        <v>908</v>
      </c>
      <c r="E1030" t="s">
        <v>133</v>
      </c>
      <c r="F1030" t="s">
        <v>134</v>
      </c>
      <c r="G1030" t="s">
        <v>135</v>
      </c>
      <c r="H1030" t="s">
        <v>162</v>
      </c>
      <c r="I1030">
        <v>30</v>
      </c>
      <c r="J1030" t="s">
        <v>139</v>
      </c>
      <c r="K1030" t="s">
        <v>163</v>
      </c>
      <c r="L1030">
        <v>30</v>
      </c>
      <c r="M1030" t="s">
        <v>139</v>
      </c>
      <c r="N1030" t="s">
        <v>164</v>
      </c>
      <c r="O1030">
        <v>30</v>
      </c>
      <c r="P1030" t="s">
        <v>139</v>
      </c>
      <c r="Q1030" t="s">
        <v>165</v>
      </c>
      <c r="R1030">
        <v>10</v>
      </c>
      <c r="S1030" t="s">
        <v>139</v>
      </c>
      <c r="T1030" t="s">
        <v>166</v>
      </c>
      <c r="U1030">
        <v>20</v>
      </c>
      <c r="V1030" t="s">
        <v>139</v>
      </c>
      <c r="W1030" t="s">
        <v>167</v>
      </c>
      <c r="X1030">
        <v>20</v>
      </c>
      <c r="Y1030" t="s">
        <v>139</v>
      </c>
      <c r="Z1030" t="s">
        <v>168</v>
      </c>
      <c r="AA1030">
        <v>20</v>
      </c>
      <c r="AB1030" t="s">
        <v>139</v>
      </c>
      <c r="AC1030" t="s">
        <v>169</v>
      </c>
      <c r="AD1030">
        <v>20</v>
      </c>
      <c r="AE1030" t="s">
        <v>139</v>
      </c>
      <c r="AF1030" t="s">
        <v>170</v>
      </c>
      <c r="AG1030">
        <v>115200</v>
      </c>
      <c r="AH1030" t="s">
        <v>139</v>
      </c>
      <c r="AI1030" t="s">
        <v>171</v>
      </c>
      <c r="AJ1030">
        <v>12000</v>
      </c>
      <c r="AK1030" t="s">
        <v>139</v>
      </c>
      <c r="AL1030" t="s">
        <v>172</v>
      </c>
      <c r="AM1030">
        <v>30000</v>
      </c>
      <c r="AN1030" t="s">
        <v>139</v>
      </c>
    </row>
    <row r="1031" spans="1:40" x14ac:dyDescent="0.2">
      <c r="A1031" s="26">
        <v>41904.564823518522</v>
      </c>
      <c r="B1031" t="s">
        <v>130</v>
      </c>
      <c r="C1031" t="s">
        <v>548</v>
      </c>
      <c r="D1031" t="s">
        <v>909</v>
      </c>
      <c r="E1031" t="s">
        <v>133</v>
      </c>
      <c r="F1031" t="s">
        <v>134</v>
      </c>
      <c r="G1031" t="s">
        <v>135</v>
      </c>
      <c r="H1031" t="s">
        <v>174</v>
      </c>
      <c r="I1031">
        <v>60</v>
      </c>
      <c r="J1031" t="s">
        <v>139</v>
      </c>
      <c r="K1031" t="s">
        <v>175</v>
      </c>
      <c r="L1031">
        <v>40</v>
      </c>
      <c r="M1031" t="s">
        <v>139</v>
      </c>
      <c r="N1031" t="s">
        <v>176</v>
      </c>
      <c r="O1031">
        <v>50</v>
      </c>
      <c r="P1031" t="s">
        <v>139</v>
      </c>
      <c r="Q1031" t="s">
        <v>177</v>
      </c>
      <c r="R1031">
        <v>40</v>
      </c>
      <c r="S1031" t="s">
        <v>139</v>
      </c>
      <c r="T1031" t="s">
        <v>178</v>
      </c>
      <c r="U1031">
        <v>60</v>
      </c>
      <c r="V1031" t="s">
        <v>139</v>
      </c>
      <c r="W1031" t="s">
        <v>179</v>
      </c>
      <c r="X1031">
        <v>50</v>
      </c>
      <c r="Y1031" t="s">
        <v>139</v>
      </c>
      <c r="Z1031" t="s">
        <v>180</v>
      </c>
      <c r="AA1031">
        <v>50</v>
      </c>
      <c r="AB1031" t="s">
        <v>139</v>
      </c>
      <c r="AC1031" t="s">
        <v>181</v>
      </c>
      <c r="AD1031">
        <v>35</v>
      </c>
      <c r="AE1031" t="s">
        <v>139</v>
      </c>
      <c r="AF1031" t="s">
        <v>182</v>
      </c>
      <c r="AG1031">
        <v>8</v>
      </c>
      <c r="AH1031" t="s">
        <v>139</v>
      </c>
      <c r="AI1031" t="s">
        <v>183</v>
      </c>
      <c r="AJ1031">
        <v>90</v>
      </c>
      <c r="AK1031" t="s">
        <v>139</v>
      </c>
      <c r="AL1031" t="s">
        <v>184</v>
      </c>
      <c r="AM1031">
        <v>1</v>
      </c>
      <c r="AN1031" t="s">
        <v>139</v>
      </c>
    </row>
    <row r="1032" spans="1:40" x14ac:dyDescent="0.2">
      <c r="A1032" s="26">
        <v>41904.564823518522</v>
      </c>
      <c r="B1032" t="s">
        <v>130</v>
      </c>
      <c r="C1032" t="s">
        <v>548</v>
      </c>
      <c r="D1032" t="s">
        <v>910</v>
      </c>
      <c r="E1032" t="s">
        <v>133</v>
      </c>
      <c r="F1032" t="s">
        <v>134</v>
      </c>
      <c r="G1032" t="s">
        <v>135</v>
      </c>
      <c r="H1032" t="s">
        <v>186</v>
      </c>
      <c r="I1032">
        <v>33</v>
      </c>
      <c r="J1032" t="s">
        <v>139</v>
      </c>
      <c r="K1032" t="s">
        <v>187</v>
      </c>
      <c r="L1032">
        <v>33</v>
      </c>
      <c r="M1032" t="s">
        <v>139</v>
      </c>
      <c r="N1032" t="s">
        <v>188</v>
      </c>
      <c r="O1032">
        <v>34</v>
      </c>
      <c r="P1032" t="s">
        <v>139</v>
      </c>
      <c r="Q1032" t="s">
        <v>166</v>
      </c>
      <c r="R1032">
        <v>20</v>
      </c>
      <c r="S1032" t="s">
        <v>139</v>
      </c>
      <c r="T1032" t="s">
        <v>167</v>
      </c>
      <c r="U1032">
        <v>20</v>
      </c>
      <c r="V1032" t="s">
        <v>139</v>
      </c>
      <c r="W1032" t="s">
        <v>168</v>
      </c>
      <c r="X1032">
        <v>20</v>
      </c>
      <c r="Y1032" t="s">
        <v>139</v>
      </c>
      <c r="Z1032" t="s">
        <v>189</v>
      </c>
      <c r="AA1032">
        <v>20</v>
      </c>
      <c r="AB1032" t="s">
        <v>139</v>
      </c>
      <c r="AC1032" t="s">
        <v>190</v>
      </c>
      <c r="AD1032">
        <v>20</v>
      </c>
      <c r="AE1032" t="s">
        <v>139</v>
      </c>
      <c r="AF1032" t="s">
        <v>191</v>
      </c>
      <c r="AG1032">
        <v>20</v>
      </c>
      <c r="AH1032" t="s">
        <v>139</v>
      </c>
      <c r="AI1032" t="s">
        <v>170</v>
      </c>
      <c r="AJ1032">
        <v>115200</v>
      </c>
      <c r="AK1032" t="s">
        <v>139</v>
      </c>
      <c r="AL1032" t="s">
        <v>171</v>
      </c>
      <c r="AM1032">
        <v>12000</v>
      </c>
      <c r="AN1032" t="s">
        <v>139</v>
      </c>
    </row>
    <row r="1033" spans="1:40" x14ac:dyDescent="0.2">
      <c r="A1033" s="26">
        <v>41904.564823518522</v>
      </c>
      <c r="B1033" t="s">
        <v>130</v>
      </c>
      <c r="C1033" t="s">
        <v>548</v>
      </c>
      <c r="D1033" t="s">
        <v>911</v>
      </c>
      <c r="E1033" t="s">
        <v>193</v>
      </c>
      <c r="F1033" t="s">
        <v>194</v>
      </c>
      <c r="G1033" t="s">
        <v>195</v>
      </c>
    </row>
    <row r="1034" spans="1:40" x14ac:dyDescent="0.2">
      <c r="A1034" s="26">
        <v>41904.564823518522</v>
      </c>
      <c r="B1034" t="s">
        <v>130</v>
      </c>
      <c r="C1034" t="s">
        <v>548</v>
      </c>
      <c r="D1034" t="s">
        <v>912</v>
      </c>
      <c r="E1034" t="s">
        <v>193</v>
      </c>
      <c r="F1034" t="s">
        <v>913</v>
      </c>
      <c r="G1034" t="s">
        <v>914</v>
      </c>
      <c r="H1034" t="s">
        <v>915</v>
      </c>
    </row>
    <row r="1035" spans="1:40" x14ac:dyDescent="0.2">
      <c r="A1035" s="26">
        <v>41904.564823530091</v>
      </c>
      <c r="B1035" t="s">
        <v>130</v>
      </c>
      <c r="C1035" t="s">
        <v>549</v>
      </c>
      <c r="D1035" t="s">
        <v>916</v>
      </c>
      <c r="E1035" t="s">
        <v>133</v>
      </c>
      <c r="F1035" t="s">
        <v>134</v>
      </c>
      <c r="G1035" t="s">
        <v>135</v>
      </c>
      <c r="H1035" t="s">
        <v>186</v>
      </c>
      <c r="I1035">
        <v>33</v>
      </c>
      <c r="J1035" t="s">
        <v>139</v>
      </c>
      <c r="K1035" t="s">
        <v>187</v>
      </c>
      <c r="L1035">
        <v>33</v>
      </c>
      <c r="M1035" t="s">
        <v>139</v>
      </c>
      <c r="N1035" t="s">
        <v>188</v>
      </c>
      <c r="O1035">
        <v>34</v>
      </c>
      <c r="P1035" t="s">
        <v>139</v>
      </c>
      <c r="Q1035" t="s">
        <v>166</v>
      </c>
      <c r="R1035">
        <v>20</v>
      </c>
      <c r="S1035" t="s">
        <v>139</v>
      </c>
      <c r="T1035" t="s">
        <v>167</v>
      </c>
      <c r="U1035">
        <v>20</v>
      </c>
      <c r="V1035" t="s">
        <v>139</v>
      </c>
      <c r="W1035" t="s">
        <v>168</v>
      </c>
      <c r="X1035">
        <v>20</v>
      </c>
      <c r="Y1035" t="s">
        <v>139</v>
      </c>
      <c r="Z1035" t="s">
        <v>189</v>
      </c>
      <c r="AA1035">
        <v>20</v>
      </c>
      <c r="AB1035" t="s">
        <v>139</v>
      </c>
      <c r="AC1035" t="s">
        <v>190</v>
      </c>
      <c r="AD1035">
        <v>20</v>
      </c>
      <c r="AE1035" t="s">
        <v>139</v>
      </c>
      <c r="AF1035" t="s">
        <v>191</v>
      </c>
      <c r="AG1035">
        <v>20</v>
      </c>
      <c r="AH1035" t="s">
        <v>139</v>
      </c>
      <c r="AI1035" t="s">
        <v>170</v>
      </c>
      <c r="AJ1035">
        <v>115200</v>
      </c>
      <c r="AK1035" t="s">
        <v>139</v>
      </c>
      <c r="AL1035" t="s">
        <v>171</v>
      </c>
      <c r="AM1035">
        <v>12000</v>
      </c>
      <c r="AN1035" t="s">
        <v>139</v>
      </c>
    </row>
    <row r="1036" spans="1:40" x14ac:dyDescent="0.2">
      <c r="A1036" s="26">
        <v>41904.564823530091</v>
      </c>
      <c r="B1036" t="s">
        <v>130</v>
      </c>
      <c r="C1036" t="s">
        <v>549</v>
      </c>
      <c r="D1036" t="s">
        <v>879</v>
      </c>
      <c r="E1036" t="s">
        <v>133</v>
      </c>
      <c r="F1036" t="s">
        <v>134</v>
      </c>
      <c r="G1036" t="s">
        <v>135</v>
      </c>
      <c r="H1036" t="s">
        <v>142</v>
      </c>
      <c r="I1036">
        <v>49</v>
      </c>
      <c r="J1036" t="s">
        <v>139</v>
      </c>
      <c r="K1036" t="s">
        <v>143</v>
      </c>
      <c r="L1036">
        <v>130</v>
      </c>
      <c r="M1036" t="s">
        <v>139</v>
      </c>
      <c r="N1036" t="s">
        <v>144</v>
      </c>
      <c r="O1036">
        <v>180</v>
      </c>
      <c r="P1036" t="s">
        <v>139</v>
      </c>
      <c r="Q1036" t="s">
        <v>145</v>
      </c>
      <c r="R1036">
        <v>140</v>
      </c>
      <c r="S1036" t="s">
        <v>139</v>
      </c>
      <c r="T1036" t="s">
        <v>146</v>
      </c>
      <c r="U1036">
        <v>80</v>
      </c>
      <c r="V1036" t="s">
        <v>139</v>
      </c>
      <c r="W1036" t="s">
        <v>147</v>
      </c>
      <c r="X1036">
        <v>101</v>
      </c>
      <c r="Y1036" t="s">
        <v>139</v>
      </c>
      <c r="Z1036" t="s">
        <v>148</v>
      </c>
      <c r="AA1036">
        <v>190</v>
      </c>
      <c r="AB1036" t="s">
        <v>139</v>
      </c>
      <c r="AC1036" t="s">
        <v>149</v>
      </c>
      <c r="AD1036">
        <v>20</v>
      </c>
      <c r="AE1036" t="s">
        <v>139</v>
      </c>
    </row>
    <row r="1037" spans="1:40" x14ac:dyDescent="0.2">
      <c r="A1037" s="26">
        <v>41904.564823530091</v>
      </c>
      <c r="B1037" t="s">
        <v>130</v>
      </c>
      <c r="C1037" t="s">
        <v>549</v>
      </c>
      <c r="D1037" t="s">
        <v>880</v>
      </c>
    </row>
    <row r="1038" spans="1:40" x14ac:dyDescent="0.2">
      <c r="A1038" s="26">
        <v>41904.564823530091</v>
      </c>
      <c r="B1038" t="s">
        <v>130</v>
      </c>
      <c r="C1038" t="s">
        <v>549</v>
      </c>
      <c r="D1038" t="s">
        <v>881</v>
      </c>
      <c r="E1038" t="s">
        <v>133</v>
      </c>
      <c r="F1038" t="s">
        <v>134</v>
      </c>
      <c r="G1038" t="s">
        <v>135</v>
      </c>
      <c r="H1038" t="s">
        <v>152</v>
      </c>
      <c r="I1038">
        <v>50</v>
      </c>
      <c r="J1038" t="s">
        <v>139</v>
      </c>
      <c r="K1038" t="s">
        <v>153</v>
      </c>
      <c r="L1038">
        <v>50</v>
      </c>
      <c r="M1038" t="s">
        <v>139</v>
      </c>
      <c r="N1038" t="s">
        <v>154</v>
      </c>
      <c r="O1038">
        <v>50</v>
      </c>
      <c r="P1038" t="s">
        <v>139</v>
      </c>
    </row>
    <row r="1039" spans="1:40" x14ac:dyDescent="0.2">
      <c r="A1039" s="26">
        <v>41904.564823530091</v>
      </c>
      <c r="B1039" t="s">
        <v>130</v>
      </c>
      <c r="C1039" t="s">
        <v>549</v>
      </c>
      <c r="D1039" t="s">
        <v>882</v>
      </c>
      <c r="E1039" t="s">
        <v>133</v>
      </c>
      <c r="F1039" t="s">
        <v>134</v>
      </c>
      <c r="G1039" t="s">
        <v>135</v>
      </c>
      <c r="H1039" t="s">
        <v>156</v>
      </c>
      <c r="I1039">
        <v>35</v>
      </c>
      <c r="J1039" t="s">
        <v>139</v>
      </c>
      <c r="K1039" t="s">
        <v>157</v>
      </c>
      <c r="L1039">
        <v>5</v>
      </c>
      <c r="M1039" t="s">
        <v>139</v>
      </c>
      <c r="N1039" t="s">
        <v>158</v>
      </c>
      <c r="O1039">
        <v>60</v>
      </c>
      <c r="P1039" t="s">
        <v>139</v>
      </c>
    </row>
    <row r="1040" spans="1:40" x14ac:dyDescent="0.2">
      <c r="A1040" s="26">
        <v>41904.564823530091</v>
      </c>
      <c r="B1040" t="s">
        <v>130</v>
      </c>
      <c r="C1040" t="s">
        <v>549</v>
      </c>
      <c r="D1040" t="s">
        <v>883</v>
      </c>
      <c r="E1040" t="s">
        <v>133</v>
      </c>
      <c r="F1040" t="s">
        <v>134</v>
      </c>
      <c r="G1040" t="s">
        <v>135</v>
      </c>
      <c r="H1040" t="s">
        <v>160</v>
      </c>
      <c r="I1040">
        <v>1</v>
      </c>
      <c r="J1040" t="s">
        <v>139</v>
      </c>
    </row>
    <row r="1041" spans="1:40" x14ac:dyDescent="0.2">
      <c r="A1041" s="26">
        <v>41904.564823530091</v>
      </c>
      <c r="B1041" t="s">
        <v>130</v>
      </c>
      <c r="C1041" t="s">
        <v>549</v>
      </c>
      <c r="D1041" t="s">
        <v>884</v>
      </c>
      <c r="E1041" t="s">
        <v>133</v>
      </c>
      <c r="F1041" t="s">
        <v>134</v>
      </c>
      <c r="G1041" t="s">
        <v>135</v>
      </c>
      <c r="H1041" t="s">
        <v>162</v>
      </c>
      <c r="I1041">
        <v>30</v>
      </c>
      <c r="J1041" t="s">
        <v>139</v>
      </c>
      <c r="K1041" t="s">
        <v>163</v>
      </c>
      <c r="L1041">
        <v>30</v>
      </c>
      <c r="M1041" t="s">
        <v>139</v>
      </c>
      <c r="N1041" t="s">
        <v>164</v>
      </c>
      <c r="O1041">
        <v>30</v>
      </c>
      <c r="P1041" t="s">
        <v>139</v>
      </c>
      <c r="Q1041" t="s">
        <v>165</v>
      </c>
      <c r="R1041">
        <v>10</v>
      </c>
      <c r="S1041" t="s">
        <v>139</v>
      </c>
      <c r="T1041" t="s">
        <v>166</v>
      </c>
      <c r="U1041">
        <v>20</v>
      </c>
      <c r="V1041" t="s">
        <v>139</v>
      </c>
      <c r="W1041" t="s">
        <v>167</v>
      </c>
      <c r="X1041">
        <v>20</v>
      </c>
      <c r="Y1041" t="s">
        <v>139</v>
      </c>
      <c r="Z1041" t="s">
        <v>168</v>
      </c>
      <c r="AA1041">
        <v>20</v>
      </c>
      <c r="AB1041" t="s">
        <v>139</v>
      </c>
      <c r="AC1041" t="s">
        <v>169</v>
      </c>
      <c r="AD1041">
        <v>20</v>
      </c>
      <c r="AE1041" t="s">
        <v>139</v>
      </c>
      <c r="AF1041" t="s">
        <v>170</v>
      </c>
      <c r="AG1041">
        <v>115200</v>
      </c>
      <c r="AH1041" t="s">
        <v>139</v>
      </c>
      <c r="AI1041" t="s">
        <v>171</v>
      </c>
      <c r="AJ1041">
        <v>12000</v>
      </c>
      <c r="AK1041" t="s">
        <v>139</v>
      </c>
      <c r="AL1041" t="s">
        <v>172</v>
      </c>
      <c r="AM1041">
        <v>30000</v>
      </c>
      <c r="AN1041" t="s">
        <v>139</v>
      </c>
    </row>
    <row r="1042" spans="1:40" x14ac:dyDescent="0.2">
      <c r="A1042" s="26">
        <v>41904.564823530091</v>
      </c>
      <c r="B1042" t="s">
        <v>130</v>
      </c>
      <c r="C1042" t="s">
        <v>549</v>
      </c>
      <c r="D1042" t="s">
        <v>885</v>
      </c>
      <c r="E1042" t="s">
        <v>133</v>
      </c>
      <c r="F1042" t="s">
        <v>134</v>
      </c>
      <c r="G1042" t="s">
        <v>135</v>
      </c>
      <c r="H1042" t="s">
        <v>174</v>
      </c>
      <c r="I1042">
        <v>60</v>
      </c>
      <c r="J1042" t="s">
        <v>139</v>
      </c>
      <c r="K1042" t="s">
        <v>175</v>
      </c>
      <c r="L1042">
        <v>40</v>
      </c>
      <c r="M1042" t="s">
        <v>139</v>
      </c>
      <c r="N1042" t="s">
        <v>176</v>
      </c>
      <c r="O1042">
        <v>50</v>
      </c>
      <c r="P1042" t="s">
        <v>139</v>
      </c>
      <c r="Q1042" t="s">
        <v>177</v>
      </c>
      <c r="R1042">
        <v>40</v>
      </c>
      <c r="S1042" t="s">
        <v>139</v>
      </c>
      <c r="T1042" t="s">
        <v>178</v>
      </c>
      <c r="U1042">
        <v>60</v>
      </c>
      <c r="V1042" t="s">
        <v>139</v>
      </c>
      <c r="W1042" t="s">
        <v>179</v>
      </c>
      <c r="X1042">
        <v>50</v>
      </c>
      <c r="Y1042" t="s">
        <v>139</v>
      </c>
      <c r="Z1042" t="s">
        <v>180</v>
      </c>
      <c r="AA1042">
        <v>50</v>
      </c>
      <c r="AB1042" t="s">
        <v>139</v>
      </c>
      <c r="AC1042" t="s">
        <v>181</v>
      </c>
      <c r="AD1042">
        <v>35</v>
      </c>
      <c r="AE1042" t="s">
        <v>139</v>
      </c>
      <c r="AF1042" t="s">
        <v>182</v>
      </c>
      <c r="AG1042">
        <v>8</v>
      </c>
      <c r="AH1042" t="s">
        <v>139</v>
      </c>
      <c r="AI1042" t="s">
        <v>183</v>
      </c>
      <c r="AJ1042">
        <v>90</v>
      </c>
      <c r="AK1042" t="s">
        <v>139</v>
      </c>
      <c r="AL1042" t="s">
        <v>184</v>
      </c>
      <c r="AM1042">
        <v>1</v>
      </c>
      <c r="AN1042" t="s">
        <v>139</v>
      </c>
    </row>
    <row r="1043" spans="1:40" x14ac:dyDescent="0.2">
      <c r="A1043" s="26">
        <v>41904.564823530091</v>
      </c>
      <c r="B1043" t="s">
        <v>130</v>
      </c>
      <c r="C1043" t="s">
        <v>549</v>
      </c>
      <c r="D1043" t="s">
        <v>916</v>
      </c>
      <c r="E1043" t="s">
        <v>133</v>
      </c>
      <c r="F1043" t="s">
        <v>134</v>
      </c>
      <c r="G1043" t="s">
        <v>135</v>
      </c>
      <c r="H1043" t="s">
        <v>186</v>
      </c>
      <c r="I1043">
        <v>33</v>
      </c>
      <c r="J1043" t="s">
        <v>139</v>
      </c>
      <c r="K1043" t="s">
        <v>187</v>
      </c>
      <c r="L1043">
        <v>33</v>
      </c>
      <c r="M1043" t="s">
        <v>139</v>
      </c>
      <c r="N1043" t="s">
        <v>188</v>
      </c>
      <c r="O1043">
        <v>34</v>
      </c>
      <c r="P1043" t="s">
        <v>139</v>
      </c>
      <c r="Q1043" t="s">
        <v>166</v>
      </c>
      <c r="R1043">
        <v>20</v>
      </c>
      <c r="S1043" t="s">
        <v>139</v>
      </c>
      <c r="T1043" t="s">
        <v>167</v>
      </c>
      <c r="U1043">
        <v>20</v>
      </c>
      <c r="V1043" t="s">
        <v>139</v>
      </c>
      <c r="W1043" t="s">
        <v>168</v>
      </c>
      <c r="X1043">
        <v>20</v>
      </c>
      <c r="Y1043" t="s">
        <v>139</v>
      </c>
      <c r="Z1043" t="s">
        <v>189</v>
      </c>
      <c r="AA1043">
        <v>20</v>
      </c>
      <c r="AB1043" t="s">
        <v>139</v>
      </c>
      <c r="AC1043" t="s">
        <v>190</v>
      </c>
      <c r="AD1043">
        <v>20</v>
      </c>
      <c r="AE1043" t="s">
        <v>139</v>
      </c>
      <c r="AF1043" t="s">
        <v>191</v>
      </c>
      <c r="AG1043">
        <v>20</v>
      </c>
      <c r="AH1043" t="s">
        <v>139</v>
      </c>
      <c r="AI1043" t="s">
        <v>170</v>
      </c>
      <c r="AJ1043">
        <v>115200</v>
      </c>
      <c r="AK1043" t="s">
        <v>139</v>
      </c>
      <c r="AL1043" t="s">
        <v>171</v>
      </c>
      <c r="AM1043">
        <v>12000</v>
      </c>
      <c r="AN1043" t="s">
        <v>139</v>
      </c>
    </row>
    <row r="1044" spans="1:40" x14ac:dyDescent="0.2">
      <c r="A1044" s="26">
        <v>41904.564823530091</v>
      </c>
      <c r="B1044" t="s">
        <v>130</v>
      </c>
      <c r="C1044" t="s">
        <v>549</v>
      </c>
      <c r="D1044" t="s">
        <v>917</v>
      </c>
      <c r="E1044" t="s">
        <v>193</v>
      </c>
      <c r="F1044" t="s">
        <v>194</v>
      </c>
      <c r="G1044" t="s">
        <v>195</v>
      </c>
    </row>
    <row r="1045" spans="1:40" x14ac:dyDescent="0.2">
      <c r="A1045" s="26">
        <v>41904.564823530091</v>
      </c>
      <c r="B1045" t="s">
        <v>130</v>
      </c>
      <c r="C1045" t="s">
        <v>549</v>
      </c>
      <c r="D1045" t="s">
        <v>918</v>
      </c>
      <c r="E1045" t="s">
        <v>193</v>
      </c>
      <c r="F1045" t="s">
        <v>919</v>
      </c>
      <c r="G1045" t="s">
        <v>920</v>
      </c>
      <c r="H1045" t="s">
        <v>921</v>
      </c>
    </row>
    <row r="1046" spans="1:40" x14ac:dyDescent="0.2">
      <c r="A1046" s="26">
        <v>41904.564823530091</v>
      </c>
      <c r="B1046" t="s">
        <v>130</v>
      </c>
      <c r="C1046" t="s">
        <v>552</v>
      </c>
      <c r="D1046" t="s">
        <v>922</v>
      </c>
    </row>
    <row r="1047" spans="1:40" x14ac:dyDescent="0.2">
      <c r="A1047" s="26">
        <v>41904.564823530091</v>
      </c>
      <c r="B1047" t="s">
        <v>130</v>
      </c>
      <c r="C1047" t="s">
        <v>552</v>
      </c>
      <c r="D1047" t="s">
        <v>923</v>
      </c>
      <c r="E1047" t="s">
        <v>133</v>
      </c>
      <c r="F1047" t="s">
        <v>134</v>
      </c>
      <c r="G1047" t="s">
        <v>135</v>
      </c>
      <c r="H1047" t="s">
        <v>136</v>
      </c>
      <c r="I1047">
        <v>1900000</v>
      </c>
      <c r="J1047" t="s">
        <v>137</v>
      </c>
      <c r="K1047">
        <v>1900000</v>
      </c>
      <c r="L1047" t="s">
        <v>138</v>
      </c>
      <c r="M1047">
        <v>500</v>
      </c>
      <c r="N1047" t="s">
        <v>139</v>
      </c>
      <c r="O1047" t="s">
        <v>140</v>
      </c>
      <c r="P1047">
        <v>300</v>
      </c>
      <c r="Q1047" t="s">
        <v>139</v>
      </c>
    </row>
    <row r="1048" spans="1:40" x14ac:dyDescent="0.2">
      <c r="A1048" s="26">
        <v>41904.564823530091</v>
      </c>
      <c r="B1048" t="s">
        <v>130</v>
      </c>
      <c r="C1048" t="s">
        <v>552</v>
      </c>
      <c r="D1048" t="s">
        <v>924</v>
      </c>
      <c r="E1048" t="s">
        <v>133</v>
      </c>
      <c r="F1048" t="s">
        <v>134</v>
      </c>
      <c r="G1048" t="s">
        <v>135</v>
      </c>
      <c r="H1048" t="s">
        <v>142</v>
      </c>
      <c r="I1048">
        <v>49</v>
      </c>
      <c r="J1048" t="s">
        <v>139</v>
      </c>
      <c r="K1048" t="s">
        <v>143</v>
      </c>
      <c r="L1048">
        <v>130</v>
      </c>
      <c r="M1048" t="s">
        <v>139</v>
      </c>
      <c r="N1048" t="s">
        <v>144</v>
      </c>
      <c r="O1048">
        <v>180</v>
      </c>
      <c r="P1048" t="s">
        <v>139</v>
      </c>
      <c r="Q1048" t="s">
        <v>145</v>
      </c>
      <c r="R1048">
        <v>140</v>
      </c>
      <c r="S1048" t="s">
        <v>139</v>
      </c>
      <c r="T1048" t="s">
        <v>146</v>
      </c>
      <c r="U1048">
        <v>80</v>
      </c>
      <c r="V1048" t="s">
        <v>139</v>
      </c>
      <c r="W1048" t="s">
        <v>147</v>
      </c>
      <c r="X1048">
        <v>101</v>
      </c>
      <c r="Y1048" t="s">
        <v>139</v>
      </c>
      <c r="Z1048" t="s">
        <v>148</v>
      </c>
      <c r="AA1048">
        <v>190</v>
      </c>
      <c r="AB1048" t="s">
        <v>139</v>
      </c>
      <c r="AC1048" t="s">
        <v>149</v>
      </c>
      <c r="AD1048">
        <v>20</v>
      </c>
      <c r="AE1048" t="s">
        <v>139</v>
      </c>
    </row>
    <row r="1049" spans="1:40" x14ac:dyDescent="0.2">
      <c r="A1049" s="26">
        <v>41904.564823530091</v>
      </c>
      <c r="B1049" t="s">
        <v>130</v>
      </c>
      <c r="C1049" t="s">
        <v>552</v>
      </c>
      <c r="D1049" t="s">
        <v>925</v>
      </c>
    </row>
    <row r="1050" spans="1:40" x14ac:dyDescent="0.2">
      <c r="A1050" s="26">
        <v>41904.564823530091</v>
      </c>
      <c r="B1050" t="s">
        <v>130</v>
      </c>
      <c r="C1050" t="s">
        <v>552</v>
      </c>
      <c r="D1050" t="s">
        <v>926</v>
      </c>
      <c r="E1050" t="s">
        <v>133</v>
      </c>
      <c r="F1050" t="s">
        <v>134</v>
      </c>
      <c r="G1050" t="s">
        <v>135</v>
      </c>
      <c r="H1050" t="s">
        <v>152</v>
      </c>
      <c r="I1050">
        <v>50</v>
      </c>
      <c r="J1050" t="s">
        <v>139</v>
      </c>
      <c r="K1050" t="s">
        <v>153</v>
      </c>
      <c r="L1050">
        <v>50</v>
      </c>
      <c r="M1050" t="s">
        <v>139</v>
      </c>
      <c r="N1050" t="s">
        <v>154</v>
      </c>
      <c r="O1050">
        <v>50</v>
      </c>
      <c r="P1050" t="s">
        <v>139</v>
      </c>
    </row>
    <row r="1051" spans="1:40" x14ac:dyDescent="0.2">
      <c r="A1051" s="26">
        <v>41904.564823530091</v>
      </c>
      <c r="B1051" t="s">
        <v>130</v>
      </c>
      <c r="C1051" t="s">
        <v>552</v>
      </c>
      <c r="D1051" t="s">
        <v>927</v>
      </c>
      <c r="E1051" t="s">
        <v>133</v>
      </c>
      <c r="F1051" t="s">
        <v>134</v>
      </c>
      <c r="G1051" t="s">
        <v>135</v>
      </c>
      <c r="H1051" t="s">
        <v>156</v>
      </c>
      <c r="I1051">
        <v>35</v>
      </c>
      <c r="J1051" t="s">
        <v>139</v>
      </c>
      <c r="K1051" t="s">
        <v>157</v>
      </c>
      <c r="L1051">
        <v>5</v>
      </c>
      <c r="M1051" t="s">
        <v>139</v>
      </c>
      <c r="N1051" t="s">
        <v>158</v>
      </c>
      <c r="O1051">
        <v>60</v>
      </c>
      <c r="P1051" t="s">
        <v>139</v>
      </c>
    </row>
    <row r="1052" spans="1:40" x14ac:dyDescent="0.2">
      <c r="A1052" s="26">
        <v>41904.564823530091</v>
      </c>
      <c r="B1052" t="s">
        <v>130</v>
      </c>
      <c r="C1052" t="s">
        <v>552</v>
      </c>
      <c r="D1052" t="s">
        <v>928</v>
      </c>
      <c r="E1052" t="s">
        <v>133</v>
      </c>
      <c r="F1052" t="s">
        <v>134</v>
      </c>
      <c r="G1052" t="s">
        <v>135</v>
      </c>
      <c r="H1052" t="s">
        <v>160</v>
      </c>
      <c r="I1052">
        <v>1</v>
      </c>
      <c r="J1052" t="s">
        <v>139</v>
      </c>
    </row>
    <row r="1053" spans="1:40" x14ac:dyDescent="0.2">
      <c r="A1053" s="26">
        <v>41904.564823530091</v>
      </c>
      <c r="B1053" t="s">
        <v>130</v>
      </c>
      <c r="C1053" t="s">
        <v>552</v>
      </c>
      <c r="D1053" t="s">
        <v>929</v>
      </c>
      <c r="E1053" t="s">
        <v>133</v>
      </c>
      <c r="F1053" t="s">
        <v>134</v>
      </c>
      <c r="G1053" t="s">
        <v>135</v>
      </c>
      <c r="H1053" t="s">
        <v>162</v>
      </c>
      <c r="I1053">
        <v>30</v>
      </c>
      <c r="J1053" t="s">
        <v>139</v>
      </c>
      <c r="K1053" t="s">
        <v>163</v>
      </c>
      <c r="L1053">
        <v>30</v>
      </c>
      <c r="M1053" t="s">
        <v>139</v>
      </c>
      <c r="N1053" t="s">
        <v>164</v>
      </c>
      <c r="O1053">
        <v>30</v>
      </c>
      <c r="P1053" t="s">
        <v>139</v>
      </c>
      <c r="Q1053" t="s">
        <v>165</v>
      </c>
      <c r="R1053">
        <v>10</v>
      </c>
      <c r="S1053" t="s">
        <v>139</v>
      </c>
      <c r="T1053" t="s">
        <v>166</v>
      </c>
      <c r="U1053">
        <v>20</v>
      </c>
      <c r="V1053" t="s">
        <v>139</v>
      </c>
      <c r="W1053" t="s">
        <v>167</v>
      </c>
      <c r="X1053">
        <v>20</v>
      </c>
      <c r="Y1053" t="s">
        <v>139</v>
      </c>
      <c r="Z1053" t="s">
        <v>168</v>
      </c>
      <c r="AA1053">
        <v>20</v>
      </c>
      <c r="AB1053" t="s">
        <v>139</v>
      </c>
      <c r="AC1053" t="s">
        <v>169</v>
      </c>
      <c r="AD1053">
        <v>20</v>
      </c>
      <c r="AE1053" t="s">
        <v>139</v>
      </c>
      <c r="AF1053" t="s">
        <v>170</v>
      </c>
      <c r="AG1053">
        <v>115200</v>
      </c>
      <c r="AH1053" t="s">
        <v>139</v>
      </c>
      <c r="AI1053" t="s">
        <v>171</v>
      </c>
      <c r="AJ1053">
        <v>12000</v>
      </c>
      <c r="AK1053" t="s">
        <v>139</v>
      </c>
      <c r="AL1053" t="s">
        <v>172</v>
      </c>
      <c r="AM1053">
        <v>30000</v>
      </c>
      <c r="AN1053" t="s">
        <v>139</v>
      </c>
    </row>
    <row r="1054" spans="1:40" x14ac:dyDescent="0.2">
      <c r="A1054" s="26">
        <v>41904.564823530091</v>
      </c>
      <c r="B1054" t="s">
        <v>130</v>
      </c>
      <c r="C1054" t="s">
        <v>552</v>
      </c>
      <c r="D1054" t="s">
        <v>930</v>
      </c>
      <c r="E1054" t="s">
        <v>133</v>
      </c>
      <c r="F1054" t="s">
        <v>134</v>
      </c>
      <c r="G1054" t="s">
        <v>135</v>
      </c>
      <c r="H1054" t="s">
        <v>174</v>
      </c>
      <c r="I1054">
        <v>60</v>
      </c>
      <c r="J1054" t="s">
        <v>139</v>
      </c>
      <c r="K1054" t="s">
        <v>175</v>
      </c>
      <c r="L1054">
        <v>40</v>
      </c>
      <c r="M1054" t="s">
        <v>139</v>
      </c>
      <c r="N1054" t="s">
        <v>176</v>
      </c>
      <c r="O1054">
        <v>50</v>
      </c>
      <c r="P1054" t="s">
        <v>139</v>
      </c>
      <c r="Q1054" t="s">
        <v>177</v>
      </c>
      <c r="R1054">
        <v>40</v>
      </c>
      <c r="S1054" t="s">
        <v>139</v>
      </c>
      <c r="T1054" t="s">
        <v>178</v>
      </c>
      <c r="U1054">
        <v>60</v>
      </c>
      <c r="V1054" t="s">
        <v>139</v>
      </c>
      <c r="W1054" t="s">
        <v>179</v>
      </c>
      <c r="X1054">
        <v>50</v>
      </c>
      <c r="Y1054" t="s">
        <v>139</v>
      </c>
      <c r="Z1054" t="s">
        <v>180</v>
      </c>
      <c r="AA1054">
        <v>50</v>
      </c>
      <c r="AB1054" t="s">
        <v>139</v>
      </c>
      <c r="AC1054" t="s">
        <v>181</v>
      </c>
      <c r="AD1054">
        <v>35</v>
      </c>
      <c r="AE1054" t="s">
        <v>139</v>
      </c>
      <c r="AF1054" t="s">
        <v>182</v>
      </c>
      <c r="AG1054">
        <v>8</v>
      </c>
      <c r="AH1054" t="s">
        <v>139</v>
      </c>
      <c r="AI1054" t="s">
        <v>183</v>
      </c>
      <c r="AJ1054">
        <v>90</v>
      </c>
      <c r="AK1054" t="s">
        <v>139</v>
      </c>
      <c r="AL1054" t="s">
        <v>184</v>
      </c>
      <c r="AM1054">
        <v>1</v>
      </c>
      <c r="AN1054" t="s">
        <v>139</v>
      </c>
    </row>
    <row r="1055" spans="1:40" x14ac:dyDescent="0.2">
      <c r="A1055" s="26">
        <v>41904.564823530091</v>
      </c>
      <c r="B1055" t="s">
        <v>130</v>
      </c>
      <c r="C1055" t="s">
        <v>552</v>
      </c>
      <c r="D1055" t="s">
        <v>931</v>
      </c>
      <c r="E1055" t="s">
        <v>133</v>
      </c>
      <c r="F1055" t="s">
        <v>134</v>
      </c>
      <c r="G1055" t="s">
        <v>135</v>
      </c>
      <c r="H1055" t="s">
        <v>186</v>
      </c>
      <c r="I1055">
        <v>33</v>
      </c>
      <c r="J1055" t="s">
        <v>139</v>
      </c>
      <c r="K1055" t="s">
        <v>187</v>
      </c>
      <c r="L1055">
        <v>33</v>
      </c>
      <c r="M1055" t="s">
        <v>139</v>
      </c>
      <c r="N1055" t="s">
        <v>188</v>
      </c>
      <c r="O1055">
        <v>34</v>
      </c>
      <c r="P1055" t="s">
        <v>139</v>
      </c>
      <c r="Q1055" t="s">
        <v>166</v>
      </c>
      <c r="R1055">
        <v>20</v>
      </c>
      <c r="S1055" t="s">
        <v>139</v>
      </c>
      <c r="T1055" t="s">
        <v>167</v>
      </c>
      <c r="U1055">
        <v>20</v>
      </c>
      <c r="V1055" t="s">
        <v>139</v>
      </c>
      <c r="W1055" t="s">
        <v>168</v>
      </c>
      <c r="X1055">
        <v>20</v>
      </c>
      <c r="Y1055" t="s">
        <v>139</v>
      </c>
      <c r="Z1055" t="s">
        <v>189</v>
      </c>
      <c r="AA1055">
        <v>20</v>
      </c>
      <c r="AB1055" t="s">
        <v>139</v>
      </c>
      <c r="AC1055" t="s">
        <v>190</v>
      </c>
      <c r="AD1055">
        <v>20</v>
      </c>
      <c r="AE1055" t="s">
        <v>139</v>
      </c>
      <c r="AF1055" t="s">
        <v>191</v>
      </c>
      <c r="AG1055">
        <v>20</v>
      </c>
      <c r="AH1055" t="s">
        <v>139</v>
      </c>
      <c r="AI1055" t="s">
        <v>170</v>
      </c>
      <c r="AJ1055">
        <v>115200</v>
      </c>
      <c r="AK1055" t="s">
        <v>139</v>
      </c>
      <c r="AL1055" t="s">
        <v>171</v>
      </c>
      <c r="AM1055">
        <v>12000</v>
      </c>
      <c r="AN1055" t="s">
        <v>139</v>
      </c>
    </row>
    <row r="1056" spans="1:40" x14ac:dyDescent="0.2">
      <c r="A1056" s="26">
        <v>41904.564823530091</v>
      </c>
      <c r="B1056" t="s">
        <v>130</v>
      </c>
      <c r="C1056" t="s">
        <v>552</v>
      </c>
      <c r="D1056" t="s">
        <v>924</v>
      </c>
      <c r="E1056" t="s">
        <v>133</v>
      </c>
      <c r="F1056" t="s">
        <v>134</v>
      </c>
      <c r="G1056" t="s">
        <v>135</v>
      </c>
      <c r="H1056" t="s">
        <v>142</v>
      </c>
      <c r="I1056">
        <v>49</v>
      </c>
      <c r="J1056" t="s">
        <v>139</v>
      </c>
      <c r="K1056" t="s">
        <v>143</v>
      </c>
      <c r="L1056">
        <v>130</v>
      </c>
      <c r="M1056" t="s">
        <v>139</v>
      </c>
      <c r="N1056" t="s">
        <v>144</v>
      </c>
      <c r="O1056">
        <v>180</v>
      </c>
      <c r="P1056" t="s">
        <v>139</v>
      </c>
      <c r="Q1056" t="s">
        <v>145</v>
      </c>
      <c r="R1056">
        <v>140</v>
      </c>
      <c r="S1056" t="s">
        <v>139</v>
      </c>
      <c r="T1056" t="s">
        <v>146</v>
      </c>
      <c r="U1056">
        <v>80</v>
      </c>
      <c r="V1056" t="s">
        <v>139</v>
      </c>
      <c r="W1056" t="s">
        <v>147</v>
      </c>
      <c r="X1056">
        <v>101</v>
      </c>
      <c r="Y1056" t="s">
        <v>139</v>
      </c>
      <c r="Z1056" t="s">
        <v>148</v>
      </c>
      <c r="AA1056">
        <v>190</v>
      </c>
      <c r="AB1056" t="s">
        <v>139</v>
      </c>
      <c r="AC1056" t="s">
        <v>149</v>
      </c>
      <c r="AD1056">
        <v>20</v>
      </c>
      <c r="AE1056" t="s">
        <v>139</v>
      </c>
    </row>
    <row r="1057" spans="1:40" x14ac:dyDescent="0.2">
      <c r="A1057" s="26">
        <v>41904.564823530091</v>
      </c>
      <c r="B1057" t="s">
        <v>130</v>
      </c>
      <c r="C1057" t="s">
        <v>552</v>
      </c>
      <c r="D1057" t="s">
        <v>925</v>
      </c>
    </row>
    <row r="1058" spans="1:40" x14ac:dyDescent="0.2">
      <c r="A1058" s="26">
        <v>41904.564823530091</v>
      </c>
      <c r="B1058" t="s">
        <v>130</v>
      </c>
      <c r="C1058" t="s">
        <v>552</v>
      </c>
      <c r="D1058" t="s">
        <v>926</v>
      </c>
      <c r="E1058" t="s">
        <v>133</v>
      </c>
      <c r="F1058" t="s">
        <v>134</v>
      </c>
      <c r="G1058" t="s">
        <v>135</v>
      </c>
      <c r="H1058" t="s">
        <v>152</v>
      </c>
      <c r="I1058">
        <v>50</v>
      </c>
      <c r="J1058" t="s">
        <v>139</v>
      </c>
      <c r="K1058" t="s">
        <v>153</v>
      </c>
      <c r="L1058">
        <v>50</v>
      </c>
      <c r="M1058" t="s">
        <v>139</v>
      </c>
      <c r="N1058" t="s">
        <v>154</v>
      </c>
      <c r="O1058">
        <v>50</v>
      </c>
      <c r="P1058" t="s">
        <v>139</v>
      </c>
    </row>
    <row r="1059" spans="1:40" x14ac:dyDescent="0.2">
      <c r="A1059" s="26">
        <v>41904.564823530091</v>
      </c>
      <c r="B1059" t="s">
        <v>130</v>
      </c>
      <c r="C1059" t="s">
        <v>552</v>
      </c>
      <c r="D1059" t="s">
        <v>927</v>
      </c>
      <c r="E1059" t="s">
        <v>133</v>
      </c>
      <c r="F1059" t="s">
        <v>134</v>
      </c>
      <c r="G1059" t="s">
        <v>135</v>
      </c>
      <c r="H1059" t="s">
        <v>156</v>
      </c>
      <c r="I1059">
        <v>35</v>
      </c>
      <c r="J1059" t="s">
        <v>139</v>
      </c>
      <c r="K1059" t="s">
        <v>157</v>
      </c>
      <c r="L1059">
        <v>5</v>
      </c>
      <c r="M1059" t="s">
        <v>139</v>
      </c>
      <c r="N1059" t="s">
        <v>158</v>
      </c>
      <c r="O1059">
        <v>60</v>
      </c>
      <c r="P1059" t="s">
        <v>139</v>
      </c>
    </row>
    <row r="1060" spans="1:40" x14ac:dyDescent="0.2">
      <c r="A1060" s="26">
        <v>41904.564823530091</v>
      </c>
      <c r="B1060" t="s">
        <v>130</v>
      </c>
      <c r="C1060" t="s">
        <v>552</v>
      </c>
      <c r="D1060" t="s">
        <v>928</v>
      </c>
      <c r="E1060" t="s">
        <v>133</v>
      </c>
      <c r="F1060" t="s">
        <v>134</v>
      </c>
      <c r="G1060" t="s">
        <v>135</v>
      </c>
      <c r="H1060" t="s">
        <v>160</v>
      </c>
      <c r="I1060">
        <v>1</v>
      </c>
      <c r="J1060" t="s">
        <v>139</v>
      </c>
    </row>
    <row r="1061" spans="1:40" x14ac:dyDescent="0.2">
      <c r="A1061" s="26">
        <v>41904.564823530091</v>
      </c>
      <c r="B1061" t="s">
        <v>130</v>
      </c>
      <c r="C1061" t="s">
        <v>552</v>
      </c>
      <c r="D1061" t="s">
        <v>929</v>
      </c>
      <c r="E1061" t="s">
        <v>133</v>
      </c>
      <c r="F1061" t="s">
        <v>134</v>
      </c>
      <c r="G1061" t="s">
        <v>135</v>
      </c>
      <c r="H1061" t="s">
        <v>162</v>
      </c>
      <c r="I1061">
        <v>30</v>
      </c>
      <c r="J1061" t="s">
        <v>139</v>
      </c>
      <c r="K1061" t="s">
        <v>163</v>
      </c>
      <c r="L1061">
        <v>30</v>
      </c>
      <c r="M1061" t="s">
        <v>139</v>
      </c>
      <c r="N1061" t="s">
        <v>164</v>
      </c>
      <c r="O1061">
        <v>30</v>
      </c>
      <c r="P1061" t="s">
        <v>139</v>
      </c>
      <c r="Q1061" t="s">
        <v>165</v>
      </c>
      <c r="R1061">
        <v>10</v>
      </c>
      <c r="S1061" t="s">
        <v>139</v>
      </c>
      <c r="T1061" t="s">
        <v>166</v>
      </c>
      <c r="U1061">
        <v>20</v>
      </c>
      <c r="V1061" t="s">
        <v>139</v>
      </c>
      <c r="W1061" t="s">
        <v>167</v>
      </c>
      <c r="X1061">
        <v>20</v>
      </c>
      <c r="Y1061" t="s">
        <v>139</v>
      </c>
      <c r="Z1061" t="s">
        <v>168</v>
      </c>
      <c r="AA1061">
        <v>20</v>
      </c>
      <c r="AB1061" t="s">
        <v>139</v>
      </c>
      <c r="AC1061" t="s">
        <v>169</v>
      </c>
      <c r="AD1061">
        <v>20</v>
      </c>
      <c r="AE1061" t="s">
        <v>139</v>
      </c>
      <c r="AF1061" t="s">
        <v>170</v>
      </c>
      <c r="AG1061">
        <v>115200</v>
      </c>
      <c r="AH1061" t="s">
        <v>139</v>
      </c>
      <c r="AI1061" t="s">
        <v>171</v>
      </c>
      <c r="AJ1061">
        <v>12000</v>
      </c>
      <c r="AK1061" t="s">
        <v>139</v>
      </c>
      <c r="AL1061" t="s">
        <v>172</v>
      </c>
      <c r="AM1061">
        <v>30000</v>
      </c>
      <c r="AN1061" t="s">
        <v>139</v>
      </c>
    </row>
    <row r="1062" spans="1:40" x14ac:dyDescent="0.2">
      <c r="A1062" s="26">
        <v>41904.564823530091</v>
      </c>
      <c r="B1062" t="s">
        <v>130</v>
      </c>
      <c r="C1062" t="s">
        <v>552</v>
      </c>
      <c r="D1062" t="s">
        <v>930</v>
      </c>
      <c r="E1062" t="s">
        <v>133</v>
      </c>
      <c r="F1062" t="s">
        <v>134</v>
      </c>
      <c r="G1062" t="s">
        <v>135</v>
      </c>
      <c r="H1062" t="s">
        <v>174</v>
      </c>
      <c r="I1062">
        <v>60</v>
      </c>
      <c r="J1062" t="s">
        <v>139</v>
      </c>
      <c r="K1062" t="s">
        <v>175</v>
      </c>
      <c r="L1062">
        <v>40</v>
      </c>
      <c r="M1062" t="s">
        <v>139</v>
      </c>
      <c r="N1062" t="s">
        <v>176</v>
      </c>
      <c r="O1062">
        <v>50</v>
      </c>
      <c r="P1062" t="s">
        <v>139</v>
      </c>
      <c r="Q1062" t="s">
        <v>177</v>
      </c>
      <c r="R1062">
        <v>40</v>
      </c>
      <c r="S1062" t="s">
        <v>139</v>
      </c>
      <c r="T1062" t="s">
        <v>178</v>
      </c>
      <c r="U1062">
        <v>60</v>
      </c>
      <c r="V1062" t="s">
        <v>139</v>
      </c>
      <c r="W1062" t="s">
        <v>179</v>
      </c>
      <c r="X1062">
        <v>50</v>
      </c>
      <c r="Y1062" t="s">
        <v>139</v>
      </c>
      <c r="Z1062" t="s">
        <v>180</v>
      </c>
      <c r="AA1062">
        <v>50</v>
      </c>
      <c r="AB1062" t="s">
        <v>139</v>
      </c>
      <c r="AC1062" t="s">
        <v>181</v>
      </c>
      <c r="AD1062">
        <v>35</v>
      </c>
      <c r="AE1062" t="s">
        <v>139</v>
      </c>
      <c r="AF1062" t="s">
        <v>182</v>
      </c>
      <c r="AG1062">
        <v>8</v>
      </c>
      <c r="AH1062" t="s">
        <v>139</v>
      </c>
      <c r="AI1062" t="s">
        <v>183</v>
      </c>
      <c r="AJ1062">
        <v>90</v>
      </c>
      <c r="AK1062" t="s">
        <v>139</v>
      </c>
      <c r="AL1062" t="s">
        <v>184</v>
      </c>
      <c r="AM1062">
        <v>1</v>
      </c>
      <c r="AN1062" t="s">
        <v>139</v>
      </c>
    </row>
    <row r="1063" spans="1:40" x14ac:dyDescent="0.2">
      <c r="A1063" s="26">
        <v>41904.564823530091</v>
      </c>
      <c r="B1063" t="s">
        <v>130</v>
      </c>
      <c r="C1063" t="s">
        <v>552</v>
      </c>
      <c r="D1063" t="s">
        <v>931</v>
      </c>
      <c r="E1063" t="s">
        <v>133</v>
      </c>
      <c r="F1063" t="s">
        <v>134</v>
      </c>
      <c r="G1063" t="s">
        <v>135</v>
      </c>
      <c r="H1063" t="s">
        <v>186</v>
      </c>
      <c r="I1063">
        <v>33</v>
      </c>
      <c r="J1063" t="s">
        <v>139</v>
      </c>
      <c r="K1063" t="s">
        <v>187</v>
      </c>
      <c r="L1063">
        <v>33</v>
      </c>
      <c r="M1063" t="s">
        <v>139</v>
      </c>
      <c r="N1063" t="s">
        <v>188</v>
      </c>
      <c r="O1063">
        <v>34</v>
      </c>
      <c r="P1063" t="s">
        <v>139</v>
      </c>
      <c r="Q1063" t="s">
        <v>166</v>
      </c>
      <c r="R1063">
        <v>20</v>
      </c>
      <c r="S1063" t="s">
        <v>139</v>
      </c>
      <c r="T1063" t="s">
        <v>167</v>
      </c>
      <c r="U1063">
        <v>20</v>
      </c>
      <c r="V1063" t="s">
        <v>139</v>
      </c>
      <c r="W1063" t="s">
        <v>168</v>
      </c>
      <c r="X1063">
        <v>20</v>
      </c>
      <c r="Y1063" t="s">
        <v>139</v>
      </c>
      <c r="Z1063" t="s">
        <v>189</v>
      </c>
      <c r="AA1063">
        <v>20</v>
      </c>
      <c r="AB1063" t="s">
        <v>139</v>
      </c>
      <c r="AC1063" t="s">
        <v>190</v>
      </c>
      <c r="AD1063">
        <v>20</v>
      </c>
      <c r="AE1063" t="s">
        <v>139</v>
      </c>
      <c r="AF1063" t="s">
        <v>191</v>
      </c>
      <c r="AG1063">
        <v>20</v>
      </c>
      <c r="AH1063" t="s">
        <v>139</v>
      </c>
      <c r="AI1063" t="s">
        <v>170</v>
      </c>
      <c r="AJ1063">
        <v>115200</v>
      </c>
      <c r="AK1063" t="s">
        <v>139</v>
      </c>
      <c r="AL1063" t="s">
        <v>171</v>
      </c>
      <c r="AM1063">
        <v>12000</v>
      </c>
      <c r="AN1063" t="s">
        <v>139</v>
      </c>
    </row>
    <row r="1064" spans="1:40" x14ac:dyDescent="0.2">
      <c r="A1064" s="26">
        <v>41904.564823530091</v>
      </c>
      <c r="B1064" t="s">
        <v>130</v>
      </c>
      <c r="C1064" t="s">
        <v>552</v>
      </c>
      <c r="D1064" t="s">
        <v>932</v>
      </c>
      <c r="E1064" t="s">
        <v>193</v>
      </c>
      <c r="F1064" t="s">
        <v>194</v>
      </c>
      <c r="G1064" t="s">
        <v>195</v>
      </c>
    </row>
    <row r="1065" spans="1:40" x14ac:dyDescent="0.2">
      <c r="A1065" s="26">
        <v>41904.564823530091</v>
      </c>
      <c r="B1065" t="s">
        <v>130</v>
      </c>
      <c r="C1065" t="s">
        <v>552</v>
      </c>
      <c r="D1065" t="s">
        <v>933</v>
      </c>
      <c r="E1065" t="s">
        <v>193</v>
      </c>
      <c r="F1065" t="s">
        <v>934</v>
      </c>
      <c r="G1065" t="s">
        <v>935</v>
      </c>
      <c r="H1065" t="s">
        <v>936</v>
      </c>
    </row>
    <row r="1066" spans="1:40" x14ac:dyDescent="0.2">
      <c r="A1066" s="26">
        <v>41904.564823541667</v>
      </c>
      <c r="B1066" t="s">
        <v>130</v>
      </c>
      <c r="C1066" t="s">
        <v>547</v>
      </c>
      <c r="D1066" t="s">
        <v>937</v>
      </c>
    </row>
    <row r="1067" spans="1:40" x14ac:dyDescent="0.2">
      <c r="A1067" s="26">
        <v>41904.564823541667</v>
      </c>
      <c r="B1067" t="s">
        <v>130</v>
      </c>
      <c r="C1067" t="s">
        <v>547</v>
      </c>
      <c r="D1067" t="s">
        <v>938</v>
      </c>
      <c r="E1067" t="s">
        <v>133</v>
      </c>
      <c r="F1067" t="s">
        <v>134</v>
      </c>
      <c r="G1067" t="s">
        <v>135</v>
      </c>
      <c r="H1067" t="s">
        <v>136</v>
      </c>
      <c r="I1067">
        <v>1900000</v>
      </c>
      <c r="J1067" t="s">
        <v>137</v>
      </c>
      <c r="K1067">
        <v>1900000</v>
      </c>
      <c r="L1067" t="s">
        <v>138</v>
      </c>
      <c r="M1067">
        <v>500</v>
      </c>
      <c r="N1067" t="s">
        <v>139</v>
      </c>
      <c r="O1067" t="s">
        <v>140</v>
      </c>
      <c r="P1067">
        <v>300</v>
      </c>
      <c r="Q1067" t="s">
        <v>139</v>
      </c>
    </row>
    <row r="1068" spans="1:40" x14ac:dyDescent="0.2">
      <c r="A1068" s="26">
        <v>41904.564823541667</v>
      </c>
      <c r="B1068" t="s">
        <v>130</v>
      </c>
      <c r="C1068" t="s">
        <v>547</v>
      </c>
      <c r="D1068" t="s">
        <v>939</v>
      </c>
      <c r="E1068" t="s">
        <v>133</v>
      </c>
      <c r="F1068" t="s">
        <v>134</v>
      </c>
      <c r="G1068" t="s">
        <v>135</v>
      </c>
      <c r="H1068" t="s">
        <v>142</v>
      </c>
      <c r="I1068">
        <v>49</v>
      </c>
      <c r="J1068" t="s">
        <v>139</v>
      </c>
      <c r="K1068" t="s">
        <v>143</v>
      </c>
      <c r="L1068">
        <v>130</v>
      </c>
      <c r="M1068" t="s">
        <v>139</v>
      </c>
      <c r="N1068" t="s">
        <v>144</v>
      </c>
      <c r="O1068">
        <v>180</v>
      </c>
      <c r="P1068" t="s">
        <v>139</v>
      </c>
      <c r="Q1068" t="s">
        <v>145</v>
      </c>
      <c r="R1068">
        <v>140</v>
      </c>
      <c r="S1068" t="s">
        <v>139</v>
      </c>
      <c r="T1068" t="s">
        <v>146</v>
      </c>
      <c r="U1068">
        <v>80</v>
      </c>
      <c r="V1068" t="s">
        <v>139</v>
      </c>
      <c r="W1068" t="s">
        <v>147</v>
      </c>
      <c r="X1068">
        <v>101</v>
      </c>
      <c r="Y1068" t="s">
        <v>139</v>
      </c>
      <c r="Z1068" t="s">
        <v>148</v>
      </c>
      <c r="AA1068">
        <v>190</v>
      </c>
      <c r="AB1068" t="s">
        <v>139</v>
      </c>
      <c r="AC1068" t="s">
        <v>149</v>
      </c>
      <c r="AD1068">
        <v>20</v>
      </c>
      <c r="AE1068" t="s">
        <v>139</v>
      </c>
    </row>
    <row r="1069" spans="1:40" x14ac:dyDescent="0.2">
      <c r="A1069" s="26">
        <v>41904.564823541667</v>
      </c>
      <c r="B1069" t="s">
        <v>130</v>
      </c>
      <c r="C1069" t="s">
        <v>547</v>
      </c>
      <c r="D1069" t="s">
        <v>940</v>
      </c>
    </row>
    <row r="1070" spans="1:40" x14ac:dyDescent="0.2">
      <c r="A1070" s="26">
        <v>41904.564823541667</v>
      </c>
      <c r="B1070" t="s">
        <v>130</v>
      </c>
      <c r="C1070" t="s">
        <v>547</v>
      </c>
      <c r="D1070" t="s">
        <v>941</v>
      </c>
      <c r="E1070" t="s">
        <v>133</v>
      </c>
      <c r="F1070" t="s">
        <v>134</v>
      </c>
      <c r="G1070" t="s">
        <v>135</v>
      </c>
      <c r="H1070" t="s">
        <v>152</v>
      </c>
      <c r="I1070">
        <v>50</v>
      </c>
      <c r="J1070" t="s">
        <v>139</v>
      </c>
      <c r="K1070" t="s">
        <v>153</v>
      </c>
      <c r="L1070">
        <v>50</v>
      </c>
      <c r="M1070" t="s">
        <v>139</v>
      </c>
      <c r="N1070" t="s">
        <v>154</v>
      </c>
      <c r="O1070">
        <v>50</v>
      </c>
      <c r="P1070" t="s">
        <v>139</v>
      </c>
    </row>
    <row r="1071" spans="1:40" x14ac:dyDescent="0.2">
      <c r="A1071" s="26">
        <v>41904.564823541667</v>
      </c>
      <c r="B1071" t="s">
        <v>130</v>
      </c>
      <c r="C1071" t="s">
        <v>547</v>
      </c>
      <c r="D1071" t="s">
        <v>942</v>
      </c>
      <c r="E1071" t="s">
        <v>133</v>
      </c>
      <c r="F1071" t="s">
        <v>134</v>
      </c>
      <c r="G1071" t="s">
        <v>135</v>
      </c>
      <c r="H1071" t="s">
        <v>156</v>
      </c>
      <c r="I1071">
        <v>35</v>
      </c>
      <c r="J1071" t="s">
        <v>139</v>
      </c>
      <c r="K1071" t="s">
        <v>157</v>
      </c>
      <c r="L1071">
        <v>5</v>
      </c>
      <c r="M1071" t="s">
        <v>139</v>
      </c>
      <c r="N1071" t="s">
        <v>158</v>
      </c>
      <c r="O1071">
        <v>60</v>
      </c>
      <c r="P1071" t="s">
        <v>139</v>
      </c>
    </row>
    <row r="1072" spans="1:40" x14ac:dyDescent="0.2">
      <c r="A1072" s="26">
        <v>41904.564823541667</v>
      </c>
      <c r="B1072" t="s">
        <v>130</v>
      </c>
      <c r="C1072" t="s">
        <v>547</v>
      </c>
      <c r="D1072" t="s">
        <v>943</v>
      </c>
      <c r="E1072" t="s">
        <v>133</v>
      </c>
      <c r="F1072" t="s">
        <v>134</v>
      </c>
      <c r="G1072" t="s">
        <v>135</v>
      </c>
      <c r="H1072" t="s">
        <v>160</v>
      </c>
      <c r="I1072">
        <v>1</v>
      </c>
      <c r="J1072" t="s">
        <v>139</v>
      </c>
    </row>
    <row r="1073" spans="1:40" x14ac:dyDescent="0.2">
      <c r="A1073" s="26">
        <v>41904.564823541667</v>
      </c>
      <c r="B1073" t="s">
        <v>130</v>
      </c>
      <c r="C1073" t="s">
        <v>547</v>
      </c>
      <c r="D1073" t="s">
        <v>944</v>
      </c>
      <c r="E1073" t="s">
        <v>133</v>
      </c>
      <c r="F1073" t="s">
        <v>134</v>
      </c>
      <c r="G1073" t="s">
        <v>135</v>
      </c>
      <c r="H1073" t="s">
        <v>162</v>
      </c>
      <c r="I1073">
        <v>30</v>
      </c>
      <c r="J1073" t="s">
        <v>139</v>
      </c>
      <c r="K1073" t="s">
        <v>163</v>
      </c>
      <c r="L1073">
        <v>30</v>
      </c>
      <c r="M1073" t="s">
        <v>139</v>
      </c>
      <c r="N1073" t="s">
        <v>164</v>
      </c>
      <c r="O1073">
        <v>30</v>
      </c>
      <c r="P1073" t="s">
        <v>139</v>
      </c>
      <c r="Q1073" t="s">
        <v>165</v>
      </c>
      <c r="R1073">
        <v>10</v>
      </c>
      <c r="S1073" t="s">
        <v>139</v>
      </c>
      <c r="T1073" t="s">
        <v>166</v>
      </c>
      <c r="U1073">
        <v>20</v>
      </c>
      <c r="V1073" t="s">
        <v>139</v>
      </c>
      <c r="W1073" t="s">
        <v>167</v>
      </c>
      <c r="X1073">
        <v>20</v>
      </c>
      <c r="Y1073" t="s">
        <v>139</v>
      </c>
      <c r="Z1073" t="s">
        <v>168</v>
      </c>
      <c r="AA1073">
        <v>20</v>
      </c>
      <c r="AB1073" t="s">
        <v>139</v>
      </c>
      <c r="AC1073" t="s">
        <v>169</v>
      </c>
      <c r="AD1073">
        <v>20</v>
      </c>
      <c r="AE1073" t="s">
        <v>139</v>
      </c>
      <c r="AF1073" t="s">
        <v>170</v>
      </c>
      <c r="AG1073">
        <v>115200</v>
      </c>
      <c r="AH1073" t="s">
        <v>139</v>
      </c>
      <c r="AI1073" t="s">
        <v>171</v>
      </c>
      <c r="AJ1073">
        <v>12000</v>
      </c>
      <c r="AK1073" t="s">
        <v>139</v>
      </c>
      <c r="AL1073" t="s">
        <v>172</v>
      </c>
      <c r="AM1073">
        <v>30000</v>
      </c>
      <c r="AN1073" t="s">
        <v>139</v>
      </c>
    </row>
    <row r="1074" spans="1:40" x14ac:dyDescent="0.2">
      <c r="A1074" s="26">
        <v>41904.564823541667</v>
      </c>
      <c r="B1074" t="s">
        <v>130</v>
      </c>
      <c r="C1074" t="s">
        <v>547</v>
      </c>
      <c r="D1074" t="s">
        <v>945</v>
      </c>
      <c r="E1074" t="s">
        <v>133</v>
      </c>
      <c r="F1074" t="s">
        <v>134</v>
      </c>
      <c r="G1074" t="s">
        <v>135</v>
      </c>
      <c r="H1074" t="s">
        <v>174</v>
      </c>
      <c r="I1074">
        <v>60</v>
      </c>
      <c r="J1074" t="s">
        <v>139</v>
      </c>
      <c r="K1074" t="s">
        <v>175</v>
      </c>
      <c r="L1074">
        <v>40</v>
      </c>
      <c r="M1074" t="s">
        <v>139</v>
      </c>
      <c r="N1074" t="s">
        <v>176</v>
      </c>
      <c r="O1074">
        <v>50</v>
      </c>
      <c r="P1074" t="s">
        <v>139</v>
      </c>
      <c r="Q1074" t="s">
        <v>177</v>
      </c>
      <c r="R1074">
        <v>40</v>
      </c>
      <c r="S1074" t="s">
        <v>139</v>
      </c>
      <c r="T1074" t="s">
        <v>178</v>
      </c>
      <c r="U1074">
        <v>60</v>
      </c>
      <c r="V1074" t="s">
        <v>139</v>
      </c>
      <c r="W1074" t="s">
        <v>179</v>
      </c>
      <c r="X1074">
        <v>50</v>
      </c>
      <c r="Y1074" t="s">
        <v>139</v>
      </c>
      <c r="Z1074" t="s">
        <v>180</v>
      </c>
      <c r="AA1074">
        <v>50</v>
      </c>
      <c r="AB1074" t="s">
        <v>139</v>
      </c>
      <c r="AC1074" t="s">
        <v>181</v>
      </c>
      <c r="AD1074">
        <v>35</v>
      </c>
      <c r="AE1074" t="s">
        <v>139</v>
      </c>
      <c r="AF1074" t="s">
        <v>182</v>
      </c>
      <c r="AG1074">
        <v>8</v>
      </c>
      <c r="AH1074" t="s">
        <v>139</v>
      </c>
      <c r="AI1074" t="s">
        <v>183</v>
      </c>
      <c r="AJ1074">
        <v>90</v>
      </c>
      <c r="AK1074" t="s">
        <v>139</v>
      </c>
      <c r="AL1074" t="s">
        <v>184</v>
      </c>
      <c r="AM1074">
        <v>1</v>
      </c>
      <c r="AN1074" t="s">
        <v>139</v>
      </c>
    </row>
    <row r="1075" spans="1:40" x14ac:dyDescent="0.2">
      <c r="A1075" s="26">
        <v>41904.564823541667</v>
      </c>
      <c r="B1075" t="s">
        <v>130</v>
      </c>
      <c r="C1075" t="s">
        <v>547</v>
      </c>
      <c r="D1075" t="s">
        <v>946</v>
      </c>
      <c r="E1075" t="s">
        <v>133</v>
      </c>
      <c r="F1075" t="s">
        <v>134</v>
      </c>
      <c r="G1075" t="s">
        <v>135</v>
      </c>
      <c r="H1075" t="s">
        <v>186</v>
      </c>
      <c r="I1075">
        <v>33</v>
      </c>
      <c r="J1075" t="s">
        <v>139</v>
      </c>
      <c r="K1075" t="s">
        <v>187</v>
      </c>
      <c r="L1075">
        <v>33</v>
      </c>
      <c r="M1075" t="s">
        <v>139</v>
      </c>
      <c r="N1075" t="s">
        <v>188</v>
      </c>
      <c r="O1075">
        <v>34</v>
      </c>
      <c r="P1075" t="s">
        <v>139</v>
      </c>
      <c r="Q1075" t="s">
        <v>166</v>
      </c>
      <c r="R1075">
        <v>20</v>
      </c>
      <c r="S1075" t="s">
        <v>139</v>
      </c>
      <c r="T1075" t="s">
        <v>167</v>
      </c>
      <c r="U1075">
        <v>20</v>
      </c>
      <c r="V1075" t="s">
        <v>139</v>
      </c>
      <c r="W1075" t="s">
        <v>168</v>
      </c>
      <c r="X1075">
        <v>20</v>
      </c>
      <c r="Y1075" t="s">
        <v>139</v>
      </c>
      <c r="Z1075" t="s">
        <v>189</v>
      </c>
      <c r="AA1075">
        <v>20</v>
      </c>
      <c r="AB1075" t="s">
        <v>139</v>
      </c>
      <c r="AC1075" t="s">
        <v>190</v>
      </c>
      <c r="AD1075">
        <v>20</v>
      </c>
      <c r="AE1075" t="s">
        <v>139</v>
      </c>
      <c r="AF1075" t="s">
        <v>191</v>
      </c>
      <c r="AG1075">
        <v>20</v>
      </c>
      <c r="AH1075" t="s">
        <v>139</v>
      </c>
      <c r="AI1075" t="s">
        <v>170</v>
      </c>
      <c r="AJ1075">
        <v>115200</v>
      </c>
      <c r="AK1075" t="s">
        <v>139</v>
      </c>
      <c r="AL1075" t="s">
        <v>171</v>
      </c>
      <c r="AM1075">
        <v>12000</v>
      </c>
      <c r="AN1075" t="s">
        <v>139</v>
      </c>
    </row>
    <row r="1076" spans="1:40" x14ac:dyDescent="0.2">
      <c r="A1076" s="26">
        <v>41904.564823541667</v>
      </c>
      <c r="B1076" t="s">
        <v>130</v>
      </c>
      <c r="C1076" t="s">
        <v>547</v>
      </c>
      <c r="D1076" t="s">
        <v>939</v>
      </c>
      <c r="E1076" t="s">
        <v>133</v>
      </c>
      <c r="F1076" t="s">
        <v>134</v>
      </c>
      <c r="G1076" t="s">
        <v>135</v>
      </c>
      <c r="H1076" t="s">
        <v>142</v>
      </c>
      <c r="I1076">
        <v>49</v>
      </c>
      <c r="J1076" t="s">
        <v>139</v>
      </c>
      <c r="K1076" t="s">
        <v>143</v>
      </c>
      <c r="L1076">
        <v>130</v>
      </c>
      <c r="M1076" t="s">
        <v>139</v>
      </c>
      <c r="N1076" t="s">
        <v>144</v>
      </c>
      <c r="O1076">
        <v>180</v>
      </c>
      <c r="P1076" t="s">
        <v>139</v>
      </c>
      <c r="Q1076" t="s">
        <v>145</v>
      </c>
      <c r="R1076">
        <v>140</v>
      </c>
      <c r="S1076" t="s">
        <v>139</v>
      </c>
      <c r="T1076" t="s">
        <v>146</v>
      </c>
      <c r="U1076">
        <v>80</v>
      </c>
      <c r="V1076" t="s">
        <v>139</v>
      </c>
      <c r="W1076" t="s">
        <v>147</v>
      </c>
      <c r="X1076">
        <v>101</v>
      </c>
      <c r="Y1076" t="s">
        <v>139</v>
      </c>
      <c r="Z1076" t="s">
        <v>148</v>
      </c>
      <c r="AA1076">
        <v>190</v>
      </c>
      <c r="AB1076" t="s">
        <v>139</v>
      </c>
      <c r="AC1076" t="s">
        <v>149</v>
      </c>
      <c r="AD1076">
        <v>20</v>
      </c>
      <c r="AE1076" t="s">
        <v>139</v>
      </c>
    </row>
    <row r="1077" spans="1:40" x14ac:dyDescent="0.2">
      <c r="A1077" s="26">
        <v>41904.564823541667</v>
      </c>
      <c r="B1077" t="s">
        <v>130</v>
      </c>
      <c r="C1077" t="s">
        <v>547</v>
      </c>
      <c r="D1077" t="s">
        <v>940</v>
      </c>
    </row>
    <row r="1078" spans="1:40" x14ac:dyDescent="0.2">
      <c r="A1078" s="26">
        <v>41904.564823541667</v>
      </c>
      <c r="B1078" t="s">
        <v>130</v>
      </c>
      <c r="C1078" t="s">
        <v>547</v>
      </c>
      <c r="D1078" t="s">
        <v>941</v>
      </c>
      <c r="E1078" t="s">
        <v>133</v>
      </c>
      <c r="F1078" t="s">
        <v>134</v>
      </c>
      <c r="G1078" t="s">
        <v>135</v>
      </c>
      <c r="H1078" t="s">
        <v>152</v>
      </c>
      <c r="I1078">
        <v>50</v>
      </c>
      <c r="J1078" t="s">
        <v>139</v>
      </c>
      <c r="K1078" t="s">
        <v>153</v>
      </c>
      <c r="L1078">
        <v>50</v>
      </c>
      <c r="M1078" t="s">
        <v>139</v>
      </c>
      <c r="N1078" t="s">
        <v>154</v>
      </c>
      <c r="O1078">
        <v>50</v>
      </c>
      <c r="P1078" t="s">
        <v>139</v>
      </c>
    </row>
    <row r="1079" spans="1:40" x14ac:dyDescent="0.2">
      <c r="A1079" s="26">
        <v>41904.564823541667</v>
      </c>
      <c r="B1079" t="s">
        <v>130</v>
      </c>
      <c r="C1079" t="s">
        <v>547</v>
      </c>
      <c r="D1079" t="s">
        <v>942</v>
      </c>
      <c r="E1079" t="s">
        <v>133</v>
      </c>
      <c r="F1079" t="s">
        <v>134</v>
      </c>
      <c r="G1079" t="s">
        <v>135</v>
      </c>
      <c r="H1079" t="s">
        <v>156</v>
      </c>
      <c r="I1079">
        <v>35</v>
      </c>
      <c r="J1079" t="s">
        <v>139</v>
      </c>
      <c r="K1079" t="s">
        <v>157</v>
      </c>
      <c r="L1079">
        <v>5</v>
      </c>
      <c r="M1079" t="s">
        <v>139</v>
      </c>
      <c r="N1079" t="s">
        <v>158</v>
      </c>
      <c r="O1079">
        <v>60</v>
      </c>
      <c r="P1079" t="s">
        <v>139</v>
      </c>
    </row>
    <row r="1080" spans="1:40" x14ac:dyDescent="0.2">
      <c r="A1080" s="26">
        <v>41904.564823541667</v>
      </c>
      <c r="B1080" t="s">
        <v>130</v>
      </c>
      <c r="C1080" t="s">
        <v>547</v>
      </c>
      <c r="D1080" t="s">
        <v>943</v>
      </c>
      <c r="E1080" t="s">
        <v>133</v>
      </c>
      <c r="F1080" t="s">
        <v>134</v>
      </c>
      <c r="G1080" t="s">
        <v>135</v>
      </c>
      <c r="H1080" t="s">
        <v>160</v>
      </c>
      <c r="I1080">
        <v>1</v>
      </c>
      <c r="J1080" t="s">
        <v>139</v>
      </c>
    </row>
    <row r="1081" spans="1:40" x14ac:dyDescent="0.2">
      <c r="A1081" s="26">
        <v>41904.564823541667</v>
      </c>
      <c r="B1081" t="s">
        <v>126</v>
      </c>
      <c r="C1081" t="s">
        <v>947</v>
      </c>
      <c r="D1081" t="s">
        <v>649</v>
      </c>
    </row>
    <row r="1082" spans="1:40" x14ac:dyDescent="0.2">
      <c r="A1082" s="26">
        <v>41904.564823541667</v>
      </c>
      <c r="B1082" t="s">
        <v>126</v>
      </c>
      <c r="C1082" t="s">
        <v>948</v>
      </c>
      <c r="D1082" t="s">
        <v>649</v>
      </c>
    </row>
    <row r="1083" spans="1:40" x14ac:dyDescent="0.2">
      <c r="A1083" s="26">
        <v>41904.564823553243</v>
      </c>
      <c r="B1083" t="s">
        <v>130</v>
      </c>
      <c r="C1083" t="s">
        <v>547</v>
      </c>
      <c r="D1083" t="s">
        <v>945</v>
      </c>
      <c r="E1083" t="s">
        <v>133</v>
      </c>
      <c r="F1083" t="s">
        <v>134</v>
      </c>
      <c r="G1083" t="s">
        <v>135</v>
      </c>
      <c r="H1083" t="s">
        <v>174</v>
      </c>
      <c r="I1083">
        <v>60</v>
      </c>
      <c r="J1083" t="s">
        <v>139</v>
      </c>
      <c r="K1083" t="s">
        <v>175</v>
      </c>
      <c r="L1083">
        <v>40</v>
      </c>
      <c r="M1083" t="s">
        <v>139</v>
      </c>
      <c r="N1083" t="s">
        <v>176</v>
      </c>
      <c r="O1083">
        <v>50</v>
      </c>
      <c r="P1083" t="s">
        <v>139</v>
      </c>
      <c r="Q1083" t="s">
        <v>177</v>
      </c>
      <c r="R1083">
        <v>40</v>
      </c>
      <c r="S1083" t="s">
        <v>139</v>
      </c>
      <c r="T1083" t="s">
        <v>178</v>
      </c>
      <c r="U1083">
        <v>60</v>
      </c>
      <c r="V1083" t="s">
        <v>139</v>
      </c>
      <c r="W1083" t="s">
        <v>179</v>
      </c>
      <c r="X1083">
        <v>50</v>
      </c>
      <c r="Y1083" t="s">
        <v>139</v>
      </c>
      <c r="Z1083" t="s">
        <v>180</v>
      </c>
      <c r="AA1083">
        <v>50</v>
      </c>
      <c r="AB1083" t="s">
        <v>139</v>
      </c>
      <c r="AC1083" t="s">
        <v>181</v>
      </c>
      <c r="AD1083">
        <v>35</v>
      </c>
      <c r="AE1083" t="s">
        <v>139</v>
      </c>
      <c r="AF1083" t="s">
        <v>182</v>
      </c>
      <c r="AG1083">
        <v>8</v>
      </c>
      <c r="AH1083" t="s">
        <v>139</v>
      </c>
      <c r="AI1083" t="s">
        <v>183</v>
      </c>
      <c r="AJ1083">
        <v>90</v>
      </c>
      <c r="AK1083" t="s">
        <v>139</v>
      </c>
      <c r="AL1083" t="s">
        <v>184</v>
      </c>
      <c r="AM1083">
        <v>1</v>
      </c>
      <c r="AN1083" t="s">
        <v>139</v>
      </c>
    </row>
    <row r="1084" spans="1:40" x14ac:dyDescent="0.2">
      <c r="A1084" s="26">
        <v>41904.564823553243</v>
      </c>
      <c r="B1084" t="s">
        <v>130</v>
      </c>
      <c r="C1084" t="s">
        <v>547</v>
      </c>
      <c r="D1084" t="s">
        <v>946</v>
      </c>
      <c r="E1084" t="s">
        <v>133</v>
      </c>
      <c r="F1084" t="s">
        <v>134</v>
      </c>
      <c r="G1084" t="s">
        <v>135</v>
      </c>
      <c r="H1084" t="s">
        <v>186</v>
      </c>
      <c r="I1084">
        <v>33</v>
      </c>
      <c r="J1084" t="s">
        <v>139</v>
      </c>
      <c r="K1084" t="s">
        <v>187</v>
      </c>
      <c r="L1084">
        <v>33</v>
      </c>
      <c r="M1084" t="s">
        <v>139</v>
      </c>
      <c r="N1084" t="s">
        <v>188</v>
      </c>
      <c r="O1084">
        <v>34</v>
      </c>
      <c r="P1084" t="s">
        <v>139</v>
      </c>
      <c r="Q1084" t="s">
        <v>166</v>
      </c>
      <c r="R1084">
        <v>20</v>
      </c>
      <c r="S1084" t="s">
        <v>139</v>
      </c>
      <c r="T1084" t="s">
        <v>167</v>
      </c>
      <c r="U1084">
        <v>20</v>
      </c>
      <c r="V1084" t="s">
        <v>139</v>
      </c>
      <c r="W1084" t="s">
        <v>168</v>
      </c>
      <c r="X1084">
        <v>20</v>
      </c>
      <c r="Y1084" t="s">
        <v>139</v>
      </c>
      <c r="Z1084" t="s">
        <v>189</v>
      </c>
      <c r="AA1084">
        <v>20</v>
      </c>
      <c r="AB1084" t="s">
        <v>139</v>
      </c>
      <c r="AC1084" t="s">
        <v>190</v>
      </c>
      <c r="AD1084">
        <v>20</v>
      </c>
      <c r="AE1084" t="s">
        <v>139</v>
      </c>
      <c r="AF1084" t="s">
        <v>191</v>
      </c>
      <c r="AG1084">
        <v>20</v>
      </c>
      <c r="AH1084" t="s">
        <v>139</v>
      </c>
      <c r="AI1084" t="s">
        <v>170</v>
      </c>
      <c r="AJ1084">
        <v>115200</v>
      </c>
      <c r="AK1084" t="s">
        <v>139</v>
      </c>
      <c r="AL1084" t="s">
        <v>171</v>
      </c>
      <c r="AM1084">
        <v>12000</v>
      </c>
      <c r="AN1084" t="s">
        <v>139</v>
      </c>
    </row>
    <row r="1085" spans="1:40" x14ac:dyDescent="0.2">
      <c r="A1085" s="26">
        <v>41904.564823553243</v>
      </c>
      <c r="B1085" t="s">
        <v>130</v>
      </c>
      <c r="C1085" t="s">
        <v>547</v>
      </c>
      <c r="D1085" t="s">
        <v>949</v>
      </c>
      <c r="E1085" t="s">
        <v>193</v>
      </c>
      <c r="F1085" t="s">
        <v>194</v>
      </c>
      <c r="G1085" t="s">
        <v>195</v>
      </c>
    </row>
    <row r="1086" spans="1:40" x14ac:dyDescent="0.2">
      <c r="A1086" s="26">
        <v>41904.564823553243</v>
      </c>
      <c r="B1086" t="s">
        <v>130</v>
      </c>
      <c r="C1086" t="s">
        <v>547</v>
      </c>
      <c r="D1086" t="s">
        <v>950</v>
      </c>
      <c r="E1086" t="s">
        <v>193</v>
      </c>
      <c r="F1086" t="s">
        <v>951</v>
      </c>
      <c r="G1086" t="s">
        <v>952</v>
      </c>
      <c r="H1086" t="s">
        <v>953</v>
      </c>
    </row>
    <row r="1087" spans="1:40" x14ac:dyDescent="0.2">
      <c r="A1087" s="26">
        <v>41904.564823553243</v>
      </c>
      <c r="B1087" t="s">
        <v>130</v>
      </c>
      <c r="C1087" t="s">
        <v>547</v>
      </c>
      <c r="D1087" t="s">
        <v>944</v>
      </c>
      <c r="E1087" t="s">
        <v>133</v>
      </c>
      <c r="F1087" t="s">
        <v>134</v>
      </c>
      <c r="G1087" t="s">
        <v>135</v>
      </c>
      <c r="H1087" t="s">
        <v>162</v>
      </c>
      <c r="I1087">
        <v>30</v>
      </c>
      <c r="J1087" t="s">
        <v>139</v>
      </c>
      <c r="K1087" t="s">
        <v>163</v>
      </c>
      <c r="L1087">
        <v>30</v>
      </c>
      <c r="M1087" t="s">
        <v>139</v>
      </c>
      <c r="N1087" t="s">
        <v>164</v>
      </c>
      <c r="O1087">
        <v>30</v>
      </c>
      <c r="P1087" t="s">
        <v>139</v>
      </c>
      <c r="Q1087" t="s">
        <v>165</v>
      </c>
      <c r="R1087">
        <v>10</v>
      </c>
      <c r="S1087" t="s">
        <v>139</v>
      </c>
      <c r="T1087" t="s">
        <v>166</v>
      </c>
      <c r="U1087">
        <v>20</v>
      </c>
      <c r="V1087" t="s">
        <v>139</v>
      </c>
      <c r="W1087" t="s">
        <v>167</v>
      </c>
      <c r="X1087">
        <v>20</v>
      </c>
      <c r="Y1087" t="s">
        <v>139</v>
      </c>
      <c r="Z1087" t="s">
        <v>168</v>
      </c>
      <c r="AA1087">
        <v>20</v>
      </c>
      <c r="AB1087" t="s">
        <v>139</v>
      </c>
      <c r="AC1087" t="s">
        <v>169</v>
      </c>
      <c r="AD1087">
        <v>20</v>
      </c>
      <c r="AE1087" t="s">
        <v>139</v>
      </c>
      <c r="AF1087" t="s">
        <v>170</v>
      </c>
      <c r="AG1087">
        <v>115200</v>
      </c>
      <c r="AH1087" t="s">
        <v>139</v>
      </c>
      <c r="AI1087" t="s">
        <v>171</v>
      </c>
      <c r="AJ1087">
        <v>12000</v>
      </c>
      <c r="AK1087" t="s">
        <v>139</v>
      </c>
      <c r="AL1087" t="s">
        <v>172</v>
      </c>
      <c r="AM1087">
        <v>30000</v>
      </c>
      <c r="AN1087" t="s">
        <v>139</v>
      </c>
    </row>
    <row r="1088" spans="1:40" x14ac:dyDescent="0.2">
      <c r="A1088" s="26">
        <v>41904.564823564811</v>
      </c>
      <c r="B1088" t="s">
        <v>130</v>
      </c>
      <c r="C1088" t="s">
        <v>550</v>
      </c>
      <c r="D1088" t="s">
        <v>954</v>
      </c>
    </row>
    <row r="1089" spans="1:40" x14ac:dyDescent="0.2">
      <c r="A1089" s="26">
        <v>41904.564823564811</v>
      </c>
      <c r="B1089" t="s">
        <v>130</v>
      </c>
      <c r="C1089" t="s">
        <v>550</v>
      </c>
      <c r="D1089" t="s">
        <v>955</v>
      </c>
      <c r="E1089" t="s">
        <v>133</v>
      </c>
      <c r="F1089" t="s">
        <v>134</v>
      </c>
      <c r="G1089" t="s">
        <v>135</v>
      </c>
      <c r="H1089" t="s">
        <v>136</v>
      </c>
      <c r="I1089">
        <v>1900000</v>
      </c>
      <c r="J1089" t="s">
        <v>137</v>
      </c>
      <c r="K1089">
        <v>1900000</v>
      </c>
      <c r="L1089" t="s">
        <v>138</v>
      </c>
      <c r="M1089">
        <v>500</v>
      </c>
      <c r="N1089" t="s">
        <v>139</v>
      </c>
      <c r="O1089" t="s">
        <v>140</v>
      </c>
      <c r="P1089">
        <v>300</v>
      </c>
      <c r="Q1089" t="s">
        <v>139</v>
      </c>
    </row>
    <row r="1090" spans="1:40" x14ac:dyDescent="0.2">
      <c r="A1090" s="26">
        <v>41904.564823564811</v>
      </c>
      <c r="B1090" t="s">
        <v>130</v>
      </c>
      <c r="C1090" t="s">
        <v>550</v>
      </c>
      <c r="D1090" t="s">
        <v>956</v>
      </c>
      <c r="E1090" t="s">
        <v>133</v>
      </c>
      <c r="F1090" t="s">
        <v>134</v>
      </c>
      <c r="G1090" t="s">
        <v>135</v>
      </c>
      <c r="H1090" t="s">
        <v>142</v>
      </c>
      <c r="I1090">
        <v>49</v>
      </c>
      <c r="J1090" t="s">
        <v>139</v>
      </c>
      <c r="K1090" t="s">
        <v>143</v>
      </c>
      <c r="L1090">
        <v>130</v>
      </c>
      <c r="M1090" t="s">
        <v>139</v>
      </c>
      <c r="N1090" t="s">
        <v>144</v>
      </c>
      <c r="O1090">
        <v>180</v>
      </c>
      <c r="P1090" t="s">
        <v>139</v>
      </c>
      <c r="Q1090" t="s">
        <v>145</v>
      </c>
      <c r="R1090">
        <v>140</v>
      </c>
      <c r="S1090" t="s">
        <v>139</v>
      </c>
      <c r="T1090" t="s">
        <v>146</v>
      </c>
      <c r="U1090">
        <v>80</v>
      </c>
      <c r="V1090" t="s">
        <v>139</v>
      </c>
      <c r="W1090" t="s">
        <v>147</v>
      </c>
      <c r="X1090">
        <v>101</v>
      </c>
      <c r="Y1090" t="s">
        <v>139</v>
      </c>
      <c r="Z1090" t="s">
        <v>148</v>
      </c>
      <c r="AA1090">
        <v>190</v>
      </c>
      <c r="AB1090" t="s">
        <v>139</v>
      </c>
      <c r="AC1090" t="s">
        <v>149</v>
      </c>
      <c r="AD1090">
        <v>20</v>
      </c>
      <c r="AE1090" t="s">
        <v>139</v>
      </c>
    </row>
    <row r="1091" spans="1:40" x14ac:dyDescent="0.2">
      <c r="A1091" s="26">
        <v>41904.564823564811</v>
      </c>
      <c r="B1091" t="s">
        <v>130</v>
      </c>
      <c r="C1091" t="s">
        <v>550</v>
      </c>
      <c r="D1091" t="s">
        <v>957</v>
      </c>
    </row>
    <row r="1092" spans="1:40" x14ac:dyDescent="0.2">
      <c r="A1092" s="26">
        <v>41904.564823564811</v>
      </c>
      <c r="B1092" t="s">
        <v>130</v>
      </c>
      <c r="C1092" t="s">
        <v>550</v>
      </c>
      <c r="D1092" t="s">
        <v>958</v>
      </c>
      <c r="E1092" t="s">
        <v>133</v>
      </c>
      <c r="F1092" t="s">
        <v>134</v>
      </c>
      <c r="G1092" t="s">
        <v>135</v>
      </c>
      <c r="H1092" t="s">
        <v>152</v>
      </c>
      <c r="I1092">
        <v>50</v>
      </c>
      <c r="J1092" t="s">
        <v>139</v>
      </c>
      <c r="K1092" t="s">
        <v>153</v>
      </c>
      <c r="L1092">
        <v>50</v>
      </c>
      <c r="M1092" t="s">
        <v>139</v>
      </c>
      <c r="N1092" t="s">
        <v>154</v>
      </c>
      <c r="O1092">
        <v>50</v>
      </c>
      <c r="P1092" t="s">
        <v>139</v>
      </c>
    </row>
    <row r="1093" spans="1:40" x14ac:dyDescent="0.2">
      <c r="A1093" s="26">
        <v>41904.564823564811</v>
      </c>
      <c r="B1093" t="s">
        <v>130</v>
      </c>
      <c r="C1093" t="s">
        <v>550</v>
      </c>
      <c r="D1093" t="s">
        <v>959</v>
      </c>
      <c r="E1093" t="s">
        <v>133</v>
      </c>
      <c r="F1093" t="s">
        <v>134</v>
      </c>
      <c r="G1093" t="s">
        <v>135</v>
      </c>
      <c r="H1093" t="s">
        <v>156</v>
      </c>
      <c r="I1093">
        <v>35</v>
      </c>
      <c r="J1093" t="s">
        <v>139</v>
      </c>
      <c r="K1093" t="s">
        <v>157</v>
      </c>
      <c r="L1093">
        <v>5</v>
      </c>
      <c r="M1093" t="s">
        <v>139</v>
      </c>
      <c r="N1093" t="s">
        <v>158</v>
      </c>
      <c r="O1093">
        <v>60</v>
      </c>
      <c r="P1093" t="s">
        <v>139</v>
      </c>
    </row>
    <row r="1094" spans="1:40" x14ac:dyDescent="0.2">
      <c r="A1094" s="26">
        <v>41904.564823564811</v>
      </c>
      <c r="B1094" t="s">
        <v>130</v>
      </c>
      <c r="C1094" t="s">
        <v>550</v>
      </c>
      <c r="D1094" t="s">
        <v>960</v>
      </c>
      <c r="E1094" t="s">
        <v>133</v>
      </c>
      <c r="F1094" t="s">
        <v>134</v>
      </c>
      <c r="G1094" t="s">
        <v>135</v>
      </c>
      <c r="H1094" t="s">
        <v>160</v>
      </c>
      <c r="I1094">
        <v>1</v>
      </c>
      <c r="J1094" t="s">
        <v>139</v>
      </c>
    </row>
    <row r="1095" spans="1:40" x14ac:dyDescent="0.2">
      <c r="A1095" s="26">
        <v>41904.564823564811</v>
      </c>
      <c r="B1095" t="s">
        <v>130</v>
      </c>
      <c r="C1095" t="s">
        <v>550</v>
      </c>
      <c r="D1095" t="s">
        <v>961</v>
      </c>
      <c r="E1095" t="s">
        <v>133</v>
      </c>
      <c r="F1095" t="s">
        <v>134</v>
      </c>
      <c r="G1095" t="s">
        <v>135</v>
      </c>
      <c r="H1095" t="s">
        <v>162</v>
      </c>
      <c r="I1095">
        <v>30</v>
      </c>
      <c r="J1095" t="s">
        <v>139</v>
      </c>
      <c r="K1095" t="s">
        <v>163</v>
      </c>
      <c r="L1095">
        <v>30</v>
      </c>
      <c r="M1095" t="s">
        <v>139</v>
      </c>
      <c r="N1095" t="s">
        <v>164</v>
      </c>
      <c r="O1095">
        <v>30</v>
      </c>
      <c r="P1095" t="s">
        <v>139</v>
      </c>
      <c r="Q1095" t="s">
        <v>165</v>
      </c>
      <c r="R1095">
        <v>10</v>
      </c>
      <c r="S1095" t="s">
        <v>139</v>
      </c>
      <c r="T1095" t="s">
        <v>166</v>
      </c>
      <c r="U1095">
        <v>20</v>
      </c>
      <c r="V1095" t="s">
        <v>139</v>
      </c>
      <c r="W1095" t="s">
        <v>167</v>
      </c>
      <c r="X1095">
        <v>20</v>
      </c>
      <c r="Y1095" t="s">
        <v>139</v>
      </c>
      <c r="Z1095" t="s">
        <v>168</v>
      </c>
      <c r="AA1095">
        <v>20</v>
      </c>
      <c r="AB1095" t="s">
        <v>139</v>
      </c>
      <c r="AC1095" t="s">
        <v>169</v>
      </c>
      <c r="AD1095">
        <v>20</v>
      </c>
      <c r="AE1095" t="s">
        <v>139</v>
      </c>
      <c r="AF1095" t="s">
        <v>170</v>
      </c>
      <c r="AG1095">
        <v>115200</v>
      </c>
      <c r="AH1095" t="s">
        <v>139</v>
      </c>
      <c r="AI1095" t="s">
        <v>171</v>
      </c>
      <c r="AJ1095">
        <v>12000</v>
      </c>
      <c r="AK1095" t="s">
        <v>139</v>
      </c>
      <c r="AL1095" t="s">
        <v>172</v>
      </c>
      <c r="AM1095">
        <v>30000</v>
      </c>
      <c r="AN1095" t="s">
        <v>139</v>
      </c>
    </row>
    <row r="1096" spans="1:40" x14ac:dyDescent="0.2">
      <c r="A1096" s="26">
        <v>41904.564823564811</v>
      </c>
      <c r="B1096" t="s">
        <v>130</v>
      </c>
      <c r="C1096" t="s">
        <v>550</v>
      </c>
      <c r="D1096" t="s">
        <v>962</v>
      </c>
      <c r="E1096" t="s">
        <v>133</v>
      </c>
      <c r="F1096" t="s">
        <v>134</v>
      </c>
      <c r="G1096" t="s">
        <v>135</v>
      </c>
      <c r="H1096" t="s">
        <v>174</v>
      </c>
      <c r="I1096">
        <v>60</v>
      </c>
      <c r="J1096" t="s">
        <v>139</v>
      </c>
      <c r="K1096" t="s">
        <v>175</v>
      </c>
      <c r="L1096">
        <v>40</v>
      </c>
      <c r="M1096" t="s">
        <v>139</v>
      </c>
      <c r="N1096" t="s">
        <v>176</v>
      </c>
      <c r="O1096">
        <v>50</v>
      </c>
      <c r="P1096" t="s">
        <v>139</v>
      </c>
      <c r="Q1096" t="s">
        <v>177</v>
      </c>
      <c r="R1096">
        <v>40</v>
      </c>
      <c r="S1096" t="s">
        <v>139</v>
      </c>
      <c r="T1096" t="s">
        <v>178</v>
      </c>
      <c r="U1096">
        <v>60</v>
      </c>
      <c r="V1096" t="s">
        <v>139</v>
      </c>
      <c r="W1096" t="s">
        <v>179</v>
      </c>
      <c r="X1096">
        <v>50</v>
      </c>
      <c r="Y1096" t="s">
        <v>139</v>
      </c>
      <c r="Z1096" t="s">
        <v>180</v>
      </c>
      <c r="AA1096">
        <v>50</v>
      </c>
      <c r="AB1096" t="s">
        <v>139</v>
      </c>
      <c r="AC1096" t="s">
        <v>181</v>
      </c>
      <c r="AD1096">
        <v>35</v>
      </c>
      <c r="AE1096" t="s">
        <v>139</v>
      </c>
      <c r="AF1096" t="s">
        <v>182</v>
      </c>
      <c r="AG1096">
        <v>8</v>
      </c>
      <c r="AH1096" t="s">
        <v>139</v>
      </c>
      <c r="AI1096" t="s">
        <v>183</v>
      </c>
      <c r="AJ1096">
        <v>90</v>
      </c>
      <c r="AK1096" t="s">
        <v>139</v>
      </c>
      <c r="AL1096" t="s">
        <v>184</v>
      </c>
      <c r="AM1096">
        <v>1</v>
      </c>
      <c r="AN1096" t="s">
        <v>139</v>
      </c>
    </row>
    <row r="1097" spans="1:40" x14ac:dyDescent="0.2">
      <c r="A1097" s="26">
        <v>41904.564823564811</v>
      </c>
      <c r="B1097" t="s">
        <v>130</v>
      </c>
      <c r="C1097" t="s">
        <v>550</v>
      </c>
      <c r="D1097" t="s">
        <v>963</v>
      </c>
      <c r="E1097" t="s">
        <v>133</v>
      </c>
      <c r="F1097" t="s">
        <v>134</v>
      </c>
      <c r="G1097" t="s">
        <v>135</v>
      </c>
      <c r="H1097" t="s">
        <v>186</v>
      </c>
      <c r="I1097">
        <v>33</v>
      </c>
      <c r="J1097" t="s">
        <v>139</v>
      </c>
      <c r="K1097" t="s">
        <v>187</v>
      </c>
      <c r="L1097">
        <v>33</v>
      </c>
      <c r="M1097" t="s">
        <v>139</v>
      </c>
      <c r="N1097" t="s">
        <v>188</v>
      </c>
      <c r="O1097">
        <v>34</v>
      </c>
      <c r="P1097" t="s">
        <v>139</v>
      </c>
      <c r="Q1097" t="s">
        <v>166</v>
      </c>
      <c r="R1097">
        <v>20</v>
      </c>
      <c r="S1097" t="s">
        <v>139</v>
      </c>
      <c r="T1097" t="s">
        <v>167</v>
      </c>
      <c r="U1097">
        <v>20</v>
      </c>
      <c r="V1097" t="s">
        <v>139</v>
      </c>
      <c r="W1097" t="s">
        <v>168</v>
      </c>
      <c r="X1097">
        <v>20</v>
      </c>
      <c r="Y1097" t="s">
        <v>139</v>
      </c>
      <c r="Z1097" t="s">
        <v>189</v>
      </c>
      <c r="AA1097">
        <v>20</v>
      </c>
      <c r="AB1097" t="s">
        <v>139</v>
      </c>
      <c r="AC1097" t="s">
        <v>190</v>
      </c>
      <c r="AD1097">
        <v>20</v>
      </c>
      <c r="AE1097" t="s">
        <v>139</v>
      </c>
      <c r="AF1097" t="s">
        <v>191</v>
      </c>
      <c r="AG1097">
        <v>20</v>
      </c>
      <c r="AH1097" t="s">
        <v>139</v>
      </c>
      <c r="AI1097" t="s">
        <v>170</v>
      </c>
      <c r="AJ1097">
        <v>115200</v>
      </c>
      <c r="AK1097" t="s">
        <v>139</v>
      </c>
      <c r="AL1097" t="s">
        <v>171</v>
      </c>
      <c r="AM1097">
        <v>12000</v>
      </c>
      <c r="AN1097" t="s">
        <v>139</v>
      </c>
    </row>
    <row r="1098" spans="1:40" x14ac:dyDescent="0.2">
      <c r="A1098" s="26">
        <v>41904.564823564811</v>
      </c>
      <c r="B1098" t="s">
        <v>130</v>
      </c>
      <c r="C1098" t="s">
        <v>550</v>
      </c>
      <c r="D1098" t="s">
        <v>956</v>
      </c>
      <c r="E1098" t="s">
        <v>133</v>
      </c>
      <c r="F1098" t="s">
        <v>134</v>
      </c>
      <c r="G1098" t="s">
        <v>135</v>
      </c>
      <c r="H1098" t="s">
        <v>142</v>
      </c>
      <c r="I1098">
        <v>49</v>
      </c>
      <c r="J1098" t="s">
        <v>139</v>
      </c>
      <c r="K1098" t="s">
        <v>143</v>
      </c>
      <c r="L1098">
        <v>130</v>
      </c>
      <c r="M1098" t="s">
        <v>139</v>
      </c>
      <c r="N1098" t="s">
        <v>144</v>
      </c>
      <c r="O1098">
        <v>180</v>
      </c>
      <c r="P1098" t="s">
        <v>139</v>
      </c>
      <c r="Q1098" t="s">
        <v>145</v>
      </c>
      <c r="R1098">
        <v>140</v>
      </c>
      <c r="S1098" t="s">
        <v>139</v>
      </c>
      <c r="T1098" t="s">
        <v>146</v>
      </c>
      <c r="U1098">
        <v>80</v>
      </c>
      <c r="V1098" t="s">
        <v>139</v>
      </c>
      <c r="W1098" t="s">
        <v>147</v>
      </c>
      <c r="X1098">
        <v>101</v>
      </c>
      <c r="Y1098" t="s">
        <v>139</v>
      </c>
      <c r="Z1098" t="s">
        <v>148</v>
      </c>
      <c r="AA1098">
        <v>190</v>
      </c>
      <c r="AB1098" t="s">
        <v>139</v>
      </c>
      <c r="AC1098" t="s">
        <v>149</v>
      </c>
      <c r="AD1098">
        <v>20</v>
      </c>
      <c r="AE1098" t="s">
        <v>139</v>
      </c>
    </row>
    <row r="1099" spans="1:40" x14ac:dyDescent="0.2">
      <c r="A1099" s="26">
        <v>41904.564823564811</v>
      </c>
      <c r="B1099" t="s">
        <v>130</v>
      </c>
      <c r="C1099" t="s">
        <v>550</v>
      </c>
      <c r="D1099" t="s">
        <v>957</v>
      </c>
    </row>
    <row r="1100" spans="1:40" x14ac:dyDescent="0.2">
      <c r="A1100" s="26">
        <v>41904.564823564811</v>
      </c>
      <c r="B1100" t="s">
        <v>130</v>
      </c>
      <c r="C1100" t="s">
        <v>550</v>
      </c>
      <c r="D1100" t="s">
        <v>958</v>
      </c>
      <c r="E1100" t="s">
        <v>133</v>
      </c>
      <c r="F1100" t="s">
        <v>134</v>
      </c>
      <c r="G1100" t="s">
        <v>135</v>
      </c>
      <c r="H1100" t="s">
        <v>152</v>
      </c>
      <c r="I1100">
        <v>50</v>
      </c>
      <c r="J1100" t="s">
        <v>139</v>
      </c>
      <c r="K1100" t="s">
        <v>153</v>
      </c>
      <c r="L1100">
        <v>50</v>
      </c>
      <c r="M1100" t="s">
        <v>139</v>
      </c>
      <c r="N1100" t="s">
        <v>154</v>
      </c>
      <c r="O1100">
        <v>50</v>
      </c>
      <c r="P1100" t="s">
        <v>139</v>
      </c>
    </row>
    <row r="1101" spans="1:40" x14ac:dyDescent="0.2">
      <c r="A1101" s="26">
        <v>41904.564823564811</v>
      </c>
      <c r="B1101" t="s">
        <v>130</v>
      </c>
      <c r="C1101" t="s">
        <v>550</v>
      </c>
      <c r="D1101" t="s">
        <v>959</v>
      </c>
      <c r="E1101" t="s">
        <v>133</v>
      </c>
      <c r="F1101" t="s">
        <v>134</v>
      </c>
      <c r="G1101" t="s">
        <v>135</v>
      </c>
      <c r="H1101" t="s">
        <v>156</v>
      </c>
      <c r="I1101">
        <v>35</v>
      </c>
      <c r="J1101" t="s">
        <v>139</v>
      </c>
      <c r="K1101" t="s">
        <v>157</v>
      </c>
      <c r="L1101">
        <v>5</v>
      </c>
      <c r="M1101" t="s">
        <v>139</v>
      </c>
      <c r="N1101" t="s">
        <v>158</v>
      </c>
      <c r="O1101">
        <v>60</v>
      </c>
      <c r="P1101" t="s">
        <v>139</v>
      </c>
    </row>
    <row r="1102" spans="1:40" x14ac:dyDescent="0.2">
      <c r="A1102" s="26">
        <v>41904.564823564811</v>
      </c>
      <c r="B1102" t="s">
        <v>130</v>
      </c>
      <c r="C1102" t="s">
        <v>550</v>
      </c>
      <c r="D1102" t="s">
        <v>960</v>
      </c>
      <c r="E1102" t="s">
        <v>133</v>
      </c>
      <c r="F1102" t="s">
        <v>134</v>
      </c>
      <c r="G1102" t="s">
        <v>135</v>
      </c>
      <c r="H1102" t="s">
        <v>160</v>
      </c>
      <c r="I1102">
        <v>1</v>
      </c>
      <c r="J1102" t="s">
        <v>139</v>
      </c>
    </row>
    <row r="1103" spans="1:40" x14ac:dyDescent="0.2">
      <c r="A1103" s="26">
        <v>41904.564823564811</v>
      </c>
      <c r="B1103" t="s">
        <v>130</v>
      </c>
      <c r="C1103" t="s">
        <v>550</v>
      </c>
      <c r="D1103" t="s">
        <v>961</v>
      </c>
      <c r="E1103" t="s">
        <v>133</v>
      </c>
      <c r="F1103" t="s">
        <v>134</v>
      </c>
      <c r="G1103" t="s">
        <v>135</v>
      </c>
      <c r="H1103" t="s">
        <v>162</v>
      </c>
      <c r="I1103">
        <v>30</v>
      </c>
      <c r="J1103" t="s">
        <v>139</v>
      </c>
      <c r="K1103" t="s">
        <v>163</v>
      </c>
      <c r="L1103">
        <v>30</v>
      </c>
      <c r="M1103" t="s">
        <v>139</v>
      </c>
      <c r="N1103" t="s">
        <v>164</v>
      </c>
      <c r="O1103">
        <v>30</v>
      </c>
      <c r="P1103" t="s">
        <v>139</v>
      </c>
      <c r="Q1103" t="s">
        <v>165</v>
      </c>
      <c r="R1103">
        <v>10</v>
      </c>
      <c r="S1103" t="s">
        <v>139</v>
      </c>
      <c r="T1103" t="s">
        <v>166</v>
      </c>
      <c r="U1103">
        <v>20</v>
      </c>
      <c r="V1103" t="s">
        <v>139</v>
      </c>
      <c r="W1103" t="s">
        <v>167</v>
      </c>
      <c r="X1103">
        <v>20</v>
      </c>
      <c r="Y1103" t="s">
        <v>139</v>
      </c>
      <c r="Z1103" t="s">
        <v>168</v>
      </c>
      <c r="AA1103">
        <v>20</v>
      </c>
      <c r="AB1103" t="s">
        <v>139</v>
      </c>
      <c r="AC1103" t="s">
        <v>169</v>
      </c>
      <c r="AD1103">
        <v>20</v>
      </c>
      <c r="AE1103" t="s">
        <v>139</v>
      </c>
      <c r="AF1103" t="s">
        <v>170</v>
      </c>
      <c r="AG1103">
        <v>115200</v>
      </c>
      <c r="AH1103" t="s">
        <v>139</v>
      </c>
      <c r="AI1103" t="s">
        <v>171</v>
      </c>
      <c r="AJ1103">
        <v>12000</v>
      </c>
      <c r="AK1103" t="s">
        <v>139</v>
      </c>
      <c r="AL1103" t="s">
        <v>172</v>
      </c>
      <c r="AM1103">
        <v>30000</v>
      </c>
      <c r="AN1103" t="s">
        <v>139</v>
      </c>
    </row>
    <row r="1104" spans="1:40" x14ac:dyDescent="0.2">
      <c r="A1104" s="26">
        <v>41904.564823564811</v>
      </c>
      <c r="B1104" t="s">
        <v>130</v>
      </c>
      <c r="C1104" t="s">
        <v>550</v>
      </c>
      <c r="D1104" t="s">
        <v>962</v>
      </c>
      <c r="E1104" t="s">
        <v>133</v>
      </c>
      <c r="F1104" t="s">
        <v>134</v>
      </c>
      <c r="G1104" t="s">
        <v>135</v>
      </c>
      <c r="H1104" t="s">
        <v>174</v>
      </c>
      <c r="I1104">
        <v>60</v>
      </c>
      <c r="J1104" t="s">
        <v>139</v>
      </c>
      <c r="K1104" t="s">
        <v>175</v>
      </c>
      <c r="L1104">
        <v>40</v>
      </c>
      <c r="M1104" t="s">
        <v>139</v>
      </c>
      <c r="N1104" t="s">
        <v>176</v>
      </c>
      <c r="O1104">
        <v>50</v>
      </c>
      <c r="P1104" t="s">
        <v>139</v>
      </c>
      <c r="Q1104" t="s">
        <v>177</v>
      </c>
      <c r="R1104">
        <v>40</v>
      </c>
      <c r="S1104" t="s">
        <v>139</v>
      </c>
      <c r="T1104" t="s">
        <v>178</v>
      </c>
      <c r="U1104">
        <v>60</v>
      </c>
      <c r="V1104" t="s">
        <v>139</v>
      </c>
      <c r="W1104" t="s">
        <v>179</v>
      </c>
      <c r="X1104">
        <v>50</v>
      </c>
      <c r="Y1104" t="s">
        <v>139</v>
      </c>
      <c r="Z1104" t="s">
        <v>180</v>
      </c>
      <c r="AA1104">
        <v>50</v>
      </c>
      <c r="AB1104" t="s">
        <v>139</v>
      </c>
      <c r="AC1104" t="s">
        <v>181</v>
      </c>
      <c r="AD1104">
        <v>35</v>
      </c>
      <c r="AE1104" t="s">
        <v>139</v>
      </c>
      <c r="AF1104" t="s">
        <v>182</v>
      </c>
      <c r="AG1104">
        <v>8</v>
      </c>
      <c r="AH1104" t="s">
        <v>139</v>
      </c>
      <c r="AI1104" t="s">
        <v>183</v>
      </c>
      <c r="AJ1104">
        <v>90</v>
      </c>
      <c r="AK1104" t="s">
        <v>139</v>
      </c>
      <c r="AL1104" t="s">
        <v>184</v>
      </c>
      <c r="AM1104">
        <v>1</v>
      </c>
      <c r="AN1104" t="s">
        <v>139</v>
      </c>
    </row>
    <row r="1105" spans="1:40" x14ac:dyDescent="0.2">
      <c r="A1105" s="26">
        <v>41904.564823564811</v>
      </c>
      <c r="B1105" t="s">
        <v>130</v>
      </c>
      <c r="C1105" t="s">
        <v>550</v>
      </c>
      <c r="D1105" t="s">
        <v>963</v>
      </c>
      <c r="E1105" t="s">
        <v>133</v>
      </c>
      <c r="F1105" t="s">
        <v>134</v>
      </c>
      <c r="G1105" t="s">
        <v>135</v>
      </c>
      <c r="H1105" t="s">
        <v>186</v>
      </c>
      <c r="I1105">
        <v>33</v>
      </c>
      <c r="J1105" t="s">
        <v>139</v>
      </c>
      <c r="K1105" t="s">
        <v>187</v>
      </c>
      <c r="L1105">
        <v>33</v>
      </c>
      <c r="M1105" t="s">
        <v>139</v>
      </c>
      <c r="N1105" t="s">
        <v>188</v>
      </c>
      <c r="O1105">
        <v>34</v>
      </c>
      <c r="P1105" t="s">
        <v>139</v>
      </c>
      <c r="Q1105" t="s">
        <v>166</v>
      </c>
      <c r="R1105">
        <v>20</v>
      </c>
      <c r="S1105" t="s">
        <v>139</v>
      </c>
      <c r="T1105" t="s">
        <v>167</v>
      </c>
      <c r="U1105">
        <v>20</v>
      </c>
      <c r="V1105" t="s">
        <v>139</v>
      </c>
      <c r="W1105" t="s">
        <v>168</v>
      </c>
      <c r="X1105">
        <v>20</v>
      </c>
      <c r="Y1105" t="s">
        <v>139</v>
      </c>
      <c r="Z1105" t="s">
        <v>189</v>
      </c>
      <c r="AA1105">
        <v>20</v>
      </c>
      <c r="AB1105" t="s">
        <v>139</v>
      </c>
      <c r="AC1105" t="s">
        <v>190</v>
      </c>
      <c r="AD1105">
        <v>20</v>
      </c>
      <c r="AE1105" t="s">
        <v>139</v>
      </c>
      <c r="AF1105" t="s">
        <v>191</v>
      </c>
      <c r="AG1105">
        <v>20</v>
      </c>
      <c r="AH1105" t="s">
        <v>139</v>
      </c>
      <c r="AI1105" t="s">
        <v>170</v>
      </c>
      <c r="AJ1105">
        <v>115200</v>
      </c>
      <c r="AK1105" t="s">
        <v>139</v>
      </c>
      <c r="AL1105" t="s">
        <v>171</v>
      </c>
      <c r="AM1105">
        <v>12000</v>
      </c>
      <c r="AN1105" t="s">
        <v>139</v>
      </c>
    </row>
    <row r="1106" spans="1:40" x14ac:dyDescent="0.2">
      <c r="A1106" s="26">
        <v>41904.564823564811</v>
      </c>
      <c r="B1106" t="s">
        <v>130</v>
      </c>
      <c r="C1106" t="s">
        <v>550</v>
      </c>
      <c r="D1106" t="s">
        <v>964</v>
      </c>
      <c r="E1106" t="s">
        <v>193</v>
      </c>
      <c r="F1106" t="s">
        <v>194</v>
      </c>
      <c r="G1106" t="s">
        <v>195</v>
      </c>
    </row>
    <row r="1107" spans="1:40" x14ac:dyDescent="0.2">
      <c r="A1107" s="26">
        <v>41904.564823564811</v>
      </c>
      <c r="B1107" t="s">
        <v>130</v>
      </c>
      <c r="C1107" t="s">
        <v>550</v>
      </c>
      <c r="D1107" t="s">
        <v>965</v>
      </c>
      <c r="E1107" t="s">
        <v>193</v>
      </c>
      <c r="F1107" t="s">
        <v>966</v>
      </c>
      <c r="G1107" t="s">
        <v>967</v>
      </c>
      <c r="H1107" t="s">
        <v>968</v>
      </c>
    </row>
    <row r="1108" spans="1:40" x14ac:dyDescent="0.2">
      <c r="A1108" s="26">
        <v>41904.564823587963</v>
      </c>
      <c r="B1108" t="s">
        <v>123</v>
      </c>
      <c r="C1108" t="s">
        <v>969</v>
      </c>
      <c r="D1108" t="s">
        <v>125</v>
      </c>
    </row>
    <row r="1109" spans="1:40" x14ac:dyDescent="0.2">
      <c r="A1109" s="26">
        <v>41904.564823587963</v>
      </c>
      <c r="B1109" t="s">
        <v>126</v>
      </c>
      <c r="C1109" t="s">
        <v>969</v>
      </c>
      <c r="D1109" t="s">
        <v>127</v>
      </c>
    </row>
    <row r="1110" spans="1:40" x14ac:dyDescent="0.2">
      <c r="A1110" s="26">
        <v>41904.564823680557</v>
      </c>
      <c r="B1110" t="s">
        <v>130</v>
      </c>
      <c r="C1110" t="s">
        <v>546</v>
      </c>
      <c r="D1110" t="s">
        <v>970</v>
      </c>
    </row>
    <row r="1111" spans="1:40" x14ac:dyDescent="0.2">
      <c r="A1111" s="26">
        <v>41904.564823680557</v>
      </c>
      <c r="B1111" t="s">
        <v>130</v>
      </c>
      <c r="C1111" t="s">
        <v>546</v>
      </c>
      <c r="D1111" t="s">
        <v>971</v>
      </c>
      <c r="E1111" t="s">
        <v>133</v>
      </c>
      <c r="F1111" t="s">
        <v>134</v>
      </c>
      <c r="G1111" t="s">
        <v>135</v>
      </c>
      <c r="H1111" t="s">
        <v>136</v>
      </c>
      <c r="I1111">
        <v>1900000</v>
      </c>
      <c r="J1111" t="s">
        <v>137</v>
      </c>
      <c r="K1111">
        <v>1900000</v>
      </c>
      <c r="L1111" t="s">
        <v>138</v>
      </c>
      <c r="M1111">
        <v>500</v>
      </c>
      <c r="N1111" t="s">
        <v>139</v>
      </c>
      <c r="O1111" t="s">
        <v>140</v>
      </c>
      <c r="P1111">
        <v>300</v>
      </c>
      <c r="Q1111" t="s">
        <v>139</v>
      </c>
    </row>
    <row r="1112" spans="1:40" x14ac:dyDescent="0.2">
      <c r="A1112" s="26">
        <v>41904.564823680557</v>
      </c>
      <c r="B1112" t="s">
        <v>130</v>
      </c>
      <c r="C1112" t="s">
        <v>546</v>
      </c>
      <c r="D1112" t="s">
        <v>972</v>
      </c>
      <c r="E1112" t="s">
        <v>133</v>
      </c>
      <c r="F1112" t="s">
        <v>134</v>
      </c>
      <c r="G1112" t="s">
        <v>135</v>
      </c>
      <c r="H1112" t="s">
        <v>142</v>
      </c>
      <c r="I1112">
        <v>49</v>
      </c>
      <c r="J1112" t="s">
        <v>139</v>
      </c>
      <c r="K1112" t="s">
        <v>143</v>
      </c>
      <c r="L1112">
        <v>130</v>
      </c>
      <c r="M1112" t="s">
        <v>139</v>
      </c>
      <c r="N1112" t="s">
        <v>144</v>
      </c>
      <c r="O1112">
        <v>180</v>
      </c>
      <c r="P1112" t="s">
        <v>139</v>
      </c>
      <c r="Q1112" t="s">
        <v>145</v>
      </c>
      <c r="R1112">
        <v>140</v>
      </c>
      <c r="S1112" t="s">
        <v>139</v>
      </c>
      <c r="T1112" t="s">
        <v>146</v>
      </c>
      <c r="U1112">
        <v>80</v>
      </c>
      <c r="V1112" t="s">
        <v>139</v>
      </c>
      <c r="W1112" t="s">
        <v>147</v>
      </c>
      <c r="X1112">
        <v>101</v>
      </c>
      <c r="Y1112" t="s">
        <v>139</v>
      </c>
      <c r="Z1112" t="s">
        <v>148</v>
      </c>
      <c r="AA1112">
        <v>190</v>
      </c>
      <c r="AB1112" t="s">
        <v>139</v>
      </c>
      <c r="AC1112" t="s">
        <v>149</v>
      </c>
      <c r="AD1112">
        <v>20</v>
      </c>
      <c r="AE1112" t="s">
        <v>139</v>
      </c>
    </row>
    <row r="1113" spans="1:40" x14ac:dyDescent="0.2">
      <c r="A1113" s="26">
        <v>41904.564823680557</v>
      </c>
      <c r="B1113" t="s">
        <v>130</v>
      </c>
      <c r="C1113" t="s">
        <v>546</v>
      </c>
      <c r="D1113" t="s">
        <v>973</v>
      </c>
    </row>
    <row r="1114" spans="1:40" x14ac:dyDescent="0.2">
      <c r="A1114" s="26">
        <v>41904.564823680557</v>
      </c>
      <c r="B1114" t="s">
        <v>130</v>
      </c>
      <c r="C1114" t="s">
        <v>546</v>
      </c>
      <c r="D1114" t="s">
        <v>974</v>
      </c>
      <c r="E1114" t="s">
        <v>133</v>
      </c>
      <c r="F1114" t="s">
        <v>134</v>
      </c>
      <c r="G1114" t="s">
        <v>135</v>
      </c>
      <c r="H1114" t="s">
        <v>152</v>
      </c>
      <c r="I1114">
        <v>50</v>
      </c>
      <c r="J1114" t="s">
        <v>139</v>
      </c>
      <c r="K1114" t="s">
        <v>153</v>
      </c>
      <c r="L1114">
        <v>50</v>
      </c>
      <c r="M1114" t="s">
        <v>139</v>
      </c>
      <c r="N1114" t="s">
        <v>154</v>
      </c>
      <c r="O1114">
        <v>50</v>
      </c>
      <c r="P1114" t="s">
        <v>139</v>
      </c>
    </row>
    <row r="1115" spans="1:40" x14ac:dyDescent="0.2">
      <c r="A1115" s="26">
        <v>41904.564823680557</v>
      </c>
      <c r="B1115" t="s">
        <v>130</v>
      </c>
      <c r="C1115" t="s">
        <v>546</v>
      </c>
      <c r="D1115" t="s">
        <v>975</v>
      </c>
      <c r="E1115" t="s">
        <v>133</v>
      </c>
      <c r="F1115" t="s">
        <v>134</v>
      </c>
      <c r="G1115" t="s">
        <v>135</v>
      </c>
      <c r="H1115" t="s">
        <v>156</v>
      </c>
      <c r="I1115">
        <v>35</v>
      </c>
      <c r="J1115" t="s">
        <v>139</v>
      </c>
      <c r="K1115" t="s">
        <v>157</v>
      </c>
      <c r="L1115">
        <v>5</v>
      </c>
      <c r="M1115" t="s">
        <v>139</v>
      </c>
      <c r="N1115" t="s">
        <v>158</v>
      </c>
      <c r="O1115">
        <v>60</v>
      </c>
      <c r="P1115" t="s">
        <v>139</v>
      </c>
    </row>
    <row r="1116" spans="1:40" x14ac:dyDescent="0.2">
      <c r="A1116" s="26">
        <v>41904.564823680557</v>
      </c>
      <c r="B1116" t="s">
        <v>130</v>
      </c>
      <c r="C1116" t="s">
        <v>546</v>
      </c>
      <c r="D1116" t="s">
        <v>976</v>
      </c>
      <c r="E1116" t="s">
        <v>133</v>
      </c>
      <c r="F1116" t="s">
        <v>134</v>
      </c>
      <c r="G1116" t="s">
        <v>135</v>
      </c>
      <c r="H1116" t="s">
        <v>160</v>
      </c>
      <c r="I1116">
        <v>1</v>
      </c>
      <c r="J1116" t="s">
        <v>139</v>
      </c>
    </row>
    <row r="1117" spans="1:40" x14ac:dyDescent="0.2">
      <c r="A1117" s="26">
        <v>41904.564823680557</v>
      </c>
      <c r="B1117" t="s">
        <v>130</v>
      </c>
      <c r="C1117" t="s">
        <v>546</v>
      </c>
      <c r="D1117" t="s">
        <v>977</v>
      </c>
      <c r="E1117" t="s">
        <v>133</v>
      </c>
      <c r="F1117" t="s">
        <v>134</v>
      </c>
      <c r="G1117" t="s">
        <v>135</v>
      </c>
      <c r="H1117" t="s">
        <v>162</v>
      </c>
      <c r="I1117">
        <v>30</v>
      </c>
      <c r="J1117" t="s">
        <v>139</v>
      </c>
      <c r="K1117" t="s">
        <v>163</v>
      </c>
      <c r="L1117">
        <v>30</v>
      </c>
      <c r="M1117" t="s">
        <v>139</v>
      </c>
      <c r="N1117" t="s">
        <v>164</v>
      </c>
      <c r="O1117">
        <v>30</v>
      </c>
      <c r="P1117" t="s">
        <v>139</v>
      </c>
      <c r="Q1117" t="s">
        <v>165</v>
      </c>
      <c r="R1117">
        <v>10</v>
      </c>
      <c r="S1117" t="s">
        <v>139</v>
      </c>
      <c r="T1117" t="s">
        <v>166</v>
      </c>
      <c r="U1117">
        <v>20</v>
      </c>
      <c r="V1117" t="s">
        <v>139</v>
      </c>
      <c r="W1117" t="s">
        <v>167</v>
      </c>
      <c r="X1117">
        <v>20</v>
      </c>
      <c r="Y1117" t="s">
        <v>139</v>
      </c>
      <c r="Z1117" t="s">
        <v>168</v>
      </c>
      <c r="AA1117">
        <v>20</v>
      </c>
      <c r="AB1117" t="s">
        <v>139</v>
      </c>
      <c r="AC1117" t="s">
        <v>169</v>
      </c>
      <c r="AD1117">
        <v>20</v>
      </c>
      <c r="AE1117" t="s">
        <v>139</v>
      </c>
      <c r="AF1117" t="s">
        <v>170</v>
      </c>
      <c r="AG1117">
        <v>115200</v>
      </c>
      <c r="AH1117" t="s">
        <v>139</v>
      </c>
      <c r="AI1117" t="s">
        <v>171</v>
      </c>
      <c r="AJ1117">
        <v>12000</v>
      </c>
      <c r="AK1117" t="s">
        <v>139</v>
      </c>
      <c r="AL1117" t="s">
        <v>172</v>
      </c>
      <c r="AM1117">
        <v>30000</v>
      </c>
      <c r="AN1117" t="s">
        <v>139</v>
      </c>
    </row>
    <row r="1118" spans="1:40" x14ac:dyDescent="0.2">
      <c r="A1118" s="26">
        <v>41904.564823680557</v>
      </c>
      <c r="B1118" t="s">
        <v>130</v>
      </c>
      <c r="C1118" t="s">
        <v>546</v>
      </c>
      <c r="D1118" t="s">
        <v>978</v>
      </c>
      <c r="E1118" t="s">
        <v>133</v>
      </c>
      <c r="F1118" t="s">
        <v>134</v>
      </c>
      <c r="G1118" t="s">
        <v>135</v>
      </c>
      <c r="H1118" t="s">
        <v>174</v>
      </c>
      <c r="I1118">
        <v>60</v>
      </c>
      <c r="J1118" t="s">
        <v>139</v>
      </c>
      <c r="K1118" t="s">
        <v>175</v>
      </c>
      <c r="L1118">
        <v>40</v>
      </c>
      <c r="M1118" t="s">
        <v>139</v>
      </c>
      <c r="N1118" t="s">
        <v>176</v>
      </c>
      <c r="O1118">
        <v>50</v>
      </c>
      <c r="P1118" t="s">
        <v>139</v>
      </c>
      <c r="Q1118" t="s">
        <v>177</v>
      </c>
      <c r="R1118">
        <v>40</v>
      </c>
      <c r="S1118" t="s">
        <v>139</v>
      </c>
      <c r="T1118" t="s">
        <v>178</v>
      </c>
      <c r="U1118">
        <v>60</v>
      </c>
      <c r="V1118" t="s">
        <v>139</v>
      </c>
      <c r="W1118" t="s">
        <v>179</v>
      </c>
      <c r="X1118">
        <v>50</v>
      </c>
      <c r="Y1118" t="s">
        <v>139</v>
      </c>
      <c r="Z1118" t="s">
        <v>180</v>
      </c>
      <c r="AA1118">
        <v>50</v>
      </c>
      <c r="AB1118" t="s">
        <v>139</v>
      </c>
      <c r="AC1118" t="s">
        <v>181</v>
      </c>
      <c r="AD1118">
        <v>35</v>
      </c>
      <c r="AE1118" t="s">
        <v>139</v>
      </c>
      <c r="AF1118" t="s">
        <v>182</v>
      </c>
      <c r="AG1118">
        <v>8</v>
      </c>
      <c r="AH1118" t="s">
        <v>139</v>
      </c>
      <c r="AI1118" t="s">
        <v>183</v>
      </c>
      <c r="AJ1118">
        <v>90</v>
      </c>
      <c r="AK1118" t="s">
        <v>139</v>
      </c>
      <c r="AL1118" t="s">
        <v>184</v>
      </c>
      <c r="AM1118">
        <v>1</v>
      </c>
      <c r="AN1118" t="s">
        <v>139</v>
      </c>
    </row>
    <row r="1119" spans="1:40" x14ac:dyDescent="0.2">
      <c r="A1119" s="26">
        <v>41904.564823680557</v>
      </c>
      <c r="B1119" t="s">
        <v>130</v>
      </c>
      <c r="C1119" t="s">
        <v>546</v>
      </c>
      <c r="D1119" t="s">
        <v>979</v>
      </c>
      <c r="E1119" t="s">
        <v>133</v>
      </c>
      <c r="F1119" t="s">
        <v>134</v>
      </c>
      <c r="G1119" t="s">
        <v>135</v>
      </c>
      <c r="H1119" t="s">
        <v>186</v>
      </c>
      <c r="I1119">
        <v>33</v>
      </c>
      <c r="J1119" t="s">
        <v>139</v>
      </c>
      <c r="K1119" t="s">
        <v>187</v>
      </c>
      <c r="L1119">
        <v>33</v>
      </c>
      <c r="M1119" t="s">
        <v>139</v>
      </c>
      <c r="N1119" t="s">
        <v>188</v>
      </c>
      <c r="O1119">
        <v>34</v>
      </c>
      <c r="P1119" t="s">
        <v>139</v>
      </c>
      <c r="Q1119" t="s">
        <v>166</v>
      </c>
      <c r="R1119">
        <v>20</v>
      </c>
      <c r="S1119" t="s">
        <v>139</v>
      </c>
      <c r="T1119" t="s">
        <v>167</v>
      </c>
      <c r="U1119">
        <v>20</v>
      </c>
      <c r="V1119" t="s">
        <v>139</v>
      </c>
      <c r="W1119" t="s">
        <v>168</v>
      </c>
      <c r="X1119">
        <v>20</v>
      </c>
      <c r="Y1119" t="s">
        <v>139</v>
      </c>
      <c r="Z1119" t="s">
        <v>189</v>
      </c>
      <c r="AA1119">
        <v>20</v>
      </c>
      <c r="AB1119" t="s">
        <v>139</v>
      </c>
      <c r="AC1119" t="s">
        <v>190</v>
      </c>
      <c r="AD1119">
        <v>20</v>
      </c>
      <c r="AE1119" t="s">
        <v>139</v>
      </c>
      <c r="AF1119" t="s">
        <v>191</v>
      </c>
      <c r="AG1119">
        <v>20</v>
      </c>
      <c r="AH1119" t="s">
        <v>139</v>
      </c>
      <c r="AI1119" t="s">
        <v>170</v>
      </c>
      <c r="AJ1119">
        <v>115200</v>
      </c>
      <c r="AK1119" t="s">
        <v>139</v>
      </c>
      <c r="AL1119" t="s">
        <v>171</v>
      </c>
      <c r="AM1119">
        <v>12000</v>
      </c>
      <c r="AN1119" t="s">
        <v>139</v>
      </c>
    </row>
    <row r="1120" spans="1:40" x14ac:dyDescent="0.2">
      <c r="A1120" s="26">
        <v>41904.564823680557</v>
      </c>
      <c r="B1120" t="s">
        <v>130</v>
      </c>
      <c r="C1120" t="s">
        <v>546</v>
      </c>
      <c r="D1120" t="s">
        <v>972</v>
      </c>
      <c r="E1120" t="s">
        <v>133</v>
      </c>
      <c r="F1120" t="s">
        <v>134</v>
      </c>
      <c r="G1120" t="s">
        <v>135</v>
      </c>
      <c r="H1120" t="s">
        <v>142</v>
      </c>
      <c r="I1120">
        <v>49</v>
      </c>
      <c r="J1120" t="s">
        <v>139</v>
      </c>
      <c r="K1120" t="s">
        <v>143</v>
      </c>
      <c r="L1120">
        <v>130</v>
      </c>
      <c r="M1120" t="s">
        <v>139</v>
      </c>
      <c r="N1120" t="s">
        <v>144</v>
      </c>
      <c r="O1120">
        <v>180</v>
      </c>
      <c r="P1120" t="s">
        <v>139</v>
      </c>
      <c r="Q1120" t="s">
        <v>145</v>
      </c>
      <c r="R1120">
        <v>140</v>
      </c>
      <c r="S1120" t="s">
        <v>139</v>
      </c>
      <c r="T1120" t="s">
        <v>146</v>
      </c>
      <c r="U1120">
        <v>80</v>
      </c>
      <c r="V1120" t="s">
        <v>139</v>
      </c>
      <c r="W1120" t="s">
        <v>147</v>
      </c>
      <c r="X1120">
        <v>101</v>
      </c>
      <c r="Y1120" t="s">
        <v>139</v>
      </c>
      <c r="Z1120" t="s">
        <v>148</v>
      </c>
      <c r="AA1120">
        <v>190</v>
      </c>
      <c r="AB1120" t="s">
        <v>139</v>
      </c>
      <c r="AC1120" t="s">
        <v>149</v>
      </c>
      <c r="AD1120">
        <v>20</v>
      </c>
      <c r="AE1120" t="s">
        <v>139</v>
      </c>
    </row>
    <row r="1121" spans="1:40" x14ac:dyDescent="0.2">
      <c r="A1121" s="26">
        <v>41904.564823680557</v>
      </c>
      <c r="B1121" t="s">
        <v>130</v>
      </c>
      <c r="C1121" t="s">
        <v>546</v>
      </c>
      <c r="D1121" t="s">
        <v>973</v>
      </c>
    </row>
    <row r="1122" spans="1:40" x14ac:dyDescent="0.2">
      <c r="A1122" s="26">
        <v>41904.564823680557</v>
      </c>
      <c r="B1122" t="s">
        <v>130</v>
      </c>
      <c r="C1122" t="s">
        <v>546</v>
      </c>
      <c r="D1122" t="s">
        <v>974</v>
      </c>
      <c r="E1122" t="s">
        <v>133</v>
      </c>
      <c r="F1122" t="s">
        <v>134</v>
      </c>
      <c r="G1122" t="s">
        <v>135</v>
      </c>
      <c r="H1122" t="s">
        <v>152</v>
      </c>
      <c r="I1122">
        <v>50</v>
      </c>
      <c r="J1122" t="s">
        <v>139</v>
      </c>
      <c r="K1122" t="s">
        <v>153</v>
      </c>
      <c r="L1122">
        <v>50</v>
      </c>
      <c r="M1122" t="s">
        <v>139</v>
      </c>
      <c r="N1122" t="s">
        <v>154</v>
      </c>
      <c r="O1122">
        <v>50</v>
      </c>
      <c r="P1122" t="s">
        <v>139</v>
      </c>
    </row>
    <row r="1123" spans="1:40" x14ac:dyDescent="0.2">
      <c r="A1123" s="26">
        <v>41904.564823680557</v>
      </c>
      <c r="B1123" t="s">
        <v>130</v>
      </c>
      <c r="C1123" t="s">
        <v>546</v>
      </c>
      <c r="D1123" t="s">
        <v>975</v>
      </c>
      <c r="E1123" t="s">
        <v>133</v>
      </c>
      <c r="F1123" t="s">
        <v>134</v>
      </c>
      <c r="G1123" t="s">
        <v>135</v>
      </c>
      <c r="H1123" t="s">
        <v>156</v>
      </c>
      <c r="I1123">
        <v>35</v>
      </c>
      <c r="J1123" t="s">
        <v>139</v>
      </c>
      <c r="K1123" t="s">
        <v>157</v>
      </c>
      <c r="L1123">
        <v>5</v>
      </c>
      <c r="M1123" t="s">
        <v>139</v>
      </c>
      <c r="N1123" t="s">
        <v>158</v>
      </c>
      <c r="O1123">
        <v>60</v>
      </c>
      <c r="P1123" t="s">
        <v>139</v>
      </c>
    </row>
    <row r="1124" spans="1:40" x14ac:dyDescent="0.2">
      <c r="A1124" s="26">
        <v>41904.564823680557</v>
      </c>
      <c r="B1124" t="s">
        <v>130</v>
      </c>
      <c r="C1124" t="s">
        <v>546</v>
      </c>
      <c r="D1124" t="s">
        <v>976</v>
      </c>
      <c r="E1124" t="s">
        <v>133</v>
      </c>
      <c r="F1124" t="s">
        <v>134</v>
      </c>
      <c r="G1124" t="s">
        <v>135</v>
      </c>
      <c r="H1124" t="s">
        <v>160</v>
      </c>
      <c r="I1124">
        <v>1</v>
      </c>
      <c r="J1124" t="s">
        <v>139</v>
      </c>
    </row>
    <row r="1125" spans="1:40" x14ac:dyDescent="0.2">
      <c r="A1125" s="26">
        <v>41904.564823680557</v>
      </c>
      <c r="B1125" t="s">
        <v>130</v>
      </c>
      <c r="C1125" t="s">
        <v>546</v>
      </c>
      <c r="D1125" t="s">
        <v>977</v>
      </c>
      <c r="E1125" t="s">
        <v>133</v>
      </c>
      <c r="F1125" t="s">
        <v>134</v>
      </c>
      <c r="G1125" t="s">
        <v>135</v>
      </c>
      <c r="H1125" t="s">
        <v>162</v>
      </c>
      <c r="I1125">
        <v>30</v>
      </c>
      <c r="J1125" t="s">
        <v>139</v>
      </c>
      <c r="K1125" t="s">
        <v>163</v>
      </c>
      <c r="L1125">
        <v>30</v>
      </c>
      <c r="M1125" t="s">
        <v>139</v>
      </c>
      <c r="N1125" t="s">
        <v>164</v>
      </c>
      <c r="O1125">
        <v>30</v>
      </c>
      <c r="P1125" t="s">
        <v>139</v>
      </c>
      <c r="Q1125" t="s">
        <v>165</v>
      </c>
      <c r="R1125">
        <v>10</v>
      </c>
      <c r="S1125" t="s">
        <v>139</v>
      </c>
      <c r="T1125" t="s">
        <v>166</v>
      </c>
      <c r="U1125">
        <v>20</v>
      </c>
      <c r="V1125" t="s">
        <v>139</v>
      </c>
      <c r="W1125" t="s">
        <v>167</v>
      </c>
      <c r="X1125">
        <v>20</v>
      </c>
      <c r="Y1125" t="s">
        <v>139</v>
      </c>
      <c r="Z1125" t="s">
        <v>168</v>
      </c>
      <c r="AA1125">
        <v>20</v>
      </c>
      <c r="AB1125" t="s">
        <v>139</v>
      </c>
      <c r="AC1125" t="s">
        <v>169</v>
      </c>
      <c r="AD1125">
        <v>20</v>
      </c>
      <c r="AE1125" t="s">
        <v>139</v>
      </c>
      <c r="AF1125" t="s">
        <v>170</v>
      </c>
      <c r="AG1125">
        <v>115200</v>
      </c>
      <c r="AH1125" t="s">
        <v>139</v>
      </c>
      <c r="AI1125" t="s">
        <v>171</v>
      </c>
      <c r="AJ1125">
        <v>12000</v>
      </c>
      <c r="AK1125" t="s">
        <v>139</v>
      </c>
      <c r="AL1125" t="s">
        <v>172</v>
      </c>
      <c r="AM1125">
        <v>30000</v>
      </c>
      <c r="AN1125" t="s">
        <v>139</v>
      </c>
    </row>
    <row r="1126" spans="1:40" x14ac:dyDescent="0.2">
      <c r="A1126" s="26">
        <v>41904.564823680557</v>
      </c>
      <c r="B1126" t="s">
        <v>130</v>
      </c>
      <c r="C1126" t="s">
        <v>546</v>
      </c>
      <c r="D1126" t="s">
        <v>978</v>
      </c>
      <c r="E1126" t="s">
        <v>133</v>
      </c>
      <c r="F1126" t="s">
        <v>134</v>
      </c>
      <c r="G1126" t="s">
        <v>135</v>
      </c>
      <c r="H1126" t="s">
        <v>174</v>
      </c>
      <c r="I1126">
        <v>60</v>
      </c>
      <c r="J1126" t="s">
        <v>139</v>
      </c>
      <c r="K1126" t="s">
        <v>175</v>
      </c>
      <c r="L1126">
        <v>40</v>
      </c>
      <c r="M1126" t="s">
        <v>139</v>
      </c>
      <c r="N1126" t="s">
        <v>176</v>
      </c>
      <c r="O1126">
        <v>50</v>
      </c>
      <c r="P1126" t="s">
        <v>139</v>
      </c>
      <c r="Q1126" t="s">
        <v>177</v>
      </c>
      <c r="R1126">
        <v>40</v>
      </c>
      <c r="S1126" t="s">
        <v>139</v>
      </c>
      <c r="T1126" t="s">
        <v>178</v>
      </c>
      <c r="U1126">
        <v>60</v>
      </c>
      <c r="V1126" t="s">
        <v>139</v>
      </c>
      <c r="W1126" t="s">
        <v>179</v>
      </c>
      <c r="X1126">
        <v>50</v>
      </c>
      <c r="Y1126" t="s">
        <v>139</v>
      </c>
      <c r="Z1126" t="s">
        <v>180</v>
      </c>
      <c r="AA1126">
        <v>50</v>
      </c>
      <c r="AB1126" t="s">
        <v>139</v>
      </c>
      <c r="AC1126" t="s">
        <v>181</v>
      </c>
      <c r="AD1126">
        <v>35</v>
      </c>
      <c r="AE1126" t="s">
        <v>139</v>
      </c>
      <c r="AF1126" t="s">
        <v>182</v>
      </c>
      <c r="AG1126">
        <v>8</v>
      </c>
      <c r="AH1126" t="s">
        <v>139</v>
      </c>
      <c r="AI1126" t="s">
        <v>183</v>
      </c>
      <c r="AJ1126">
        <v>90</v>
      </c>
      <c r="AK1126" t="s">
        <v>139</v>
      </c>
      <c r="AL1126" t="s">
        <v>184</v>
      </c>
      <c r="AM1126">
        <v>1</v>
      </c>
      <c r="AN1126" t="s">
        <v>139</v>
      </c>
    </row>
    <row r="1127" spans="1:40" x14ac:dyDescent="0.2">
      <c r="A1127" s="26">
        <v>41904.564823680557</v>
      </c>
      <c r="B1127" t="s">
        <v>130</v>
      </c>
      <c r="C1127" t="s">
        <v>546</v>
      </c>
      <c r="D1127" t="s">
        <v>979</v>
      </c>
      <c r="E1127" t="s">
        <v>133</v>
      </c>
      <c r="F1127" t="s">
        <v>134</v>
      </c>
      <c r="G1127" t="s">
        <v>135</v>
      </c>
      <c r="H1127" t="s">
        <v>186</v>
      </c>
      <c r="I1127">
        <v>33</v>
      </c>
      <c r="J1127" t="s">
        <v>139</v>
      </c>
      <c r="K1127" t="s">
        <v>187</v>
      </c>
      <c r="L1127">
        <v>33</v>
      </c>
      <c r="M1127" t="s">
        <v>139</v>
      </c>
      <c r="N1127" t="s">
        <v>188</v>
      </c>
      <c r="O1127">
        <v>34</v>
      </c>
      <c r="P1127" t="s">
        <v>139</v>
      </c>
      <c r="Q1127" t="s">
        <v>166</v>
      </c>
      <c r="R1127">
        <v>20</v>
      </c>
      <c r="S1127" t="s">
        <v>139</v>
      </c>
      <c r="T1127" t="s">
        <v>167</v>
      </c>
      <c r="U1127">
        <v>20</v>
      </c>
      <c r="V1127" t="s">
        <v>139</v>
      </c>
      <c r="W1127" t="s">
        <v>168</v>
      </c>
      <c r="X1127">
        <v>20</v>
      </c>
      <c r="Y1127" t="s">
        <v>139</v>
      </c>
      <c r="Z1127" t="s">
        <v>189</v>
      </c>
      <c r="AA1127">
        <v>20</v>
      </c>
      <c r="AB1127" t="s">
        <v>139</v>
      </c>
      <c r="AC1127" t="s">
        <v>190</v>
      </c>
      <c r="AD1127">
        <v>20</v>
      </c>
      <c r="AE1127" t="s">
        <v>139</v>
      </c>
      <c r="AF1127" t="s">
        <v>191</v>
      </c>
      <c r="AG1127">
        <v>20</v>
      </c>
      <c r="AH1127" t="s">
        <v>139</v>
      </c>
      <c r="AI1127" t="s">
        <v>170</v>
      </c>
      <c r="AJ1127">
        <v>115200</v>
      </c>
      <c r="AK1127" t="s">
        <v>139</v>
      </c>
      <c r="AL1127" t="s">
        <v>171</v>
      </c>
      <c r="AM1127">
        <v>12000</v>
      </c>
      <c r="AN1127" t="s">
        <v>139</v>
      </c>
    </row>
    <row r="1128" spans="1:40" x14ac:dyDescent="0.2">
      <c r="A1128" s="26">
        <v>41904.564823680557</v>
      </c>
      <c r="B1128" t="s">
        <v>130</v>
      </c>
      <c r="C1128" t="s">
        <v>546</v>
      </c>
      <c r="D1128" t="s">
        <v>980</v>
      </c>
      <c r="E1128" t="s">
        <v>193</v>
      </c>
      <c r="F1128" t="s">
        <v>194</v>
      </c>
      <c r="G1128" t="s">
        <v>195</v>
      </c>
    </row>
    <row r="1129" spans="1:40" x14ac:dyDescent="0.2">
      <c r="A1129" s="26">
        <v>41904.564823680557</v>
      </c>
      <c r="B1129" t="s">
        <v>130</v>
      </c>
      <c r="C1129" t="s">
        <v>546</v>
      </c>
      <c r="D1129" t="s">
        <v>981</v>
      </c>
      <c r="E1129" t="s">
        <v>193</v>
      </c>
      <c r="F1129" t="s">
        <v>982</v>
      </c>
      <c r="G1129" t="s">
        <v>983</v>
      </c>
      <c r="H1129" t="s">
        <v>984</v>
      </c>
    </row>
    <row r="1130" spans="1:40" x14ac:dyDescent="0.2">
      <c r="A1130" s="26">
        <v>41904.564823692126</v>
      </c>
      <c r="B1130" t="s">
        <v>130</v>
      </c>
      <c r="C1130" t="s">
        <v>545</v>
      </c>
      <c r="D1130" t="s">
        <v>985</v>
      </c>
    </row>
    <row r="1131" spans="1:40" x14ac:dyDescent="0.2">
      <c r="A1131" s="26">
        <v>41904.564823692126</v>
      </c>
      <c r="B1131" t="s">
        <v>130</v>
      </c>
      <c r="C1131" t="s">
        <v>545</v>
      </c>
      <c r="D1131" t="s">
        <v>986</v>
      </c>
      <c r="E1131" t="s">
        <v>133</v>
      </c>
      <c r="F1131" t="s">
        <v>134</v>
      </c>
      <c r="G1131" t="s">
        <v>135</v>
      </c>
      <c r="H1131" t="s">
        <v>136</v>
      </c>
      <c r="I1131">
        <v>1900000</v>
      </c>
      <c r="J1131" t="s">
        <v>137</v>
      </c>
      <c r="K1131">
        <v>1900000</v>
      </c>
      <c r="L1131" t="s">
        <v>138</v>
      </c>
      <c r="M1131">
        <v>500</v>
      </c>
      <c r="N1131" t="s">
        <v>139</v>
      </c>
      <c r="O1131" t="s">
        <v>140</v>
      </c>
      <c r="P1131">
        <v>300</v>
      </c>
      <c r="Q1131" t="s">
        <v>139</v>
      </c>
    </row>
    <row r="1132" spans="1:40" x14ac:dyDescent="0.2">
      <c r="A1132" s="26">
        <v>41904.564823692126</v>
      </c>
      <c r="B1132" t="s">
        <v>130</v>
      </c>
      <c r="C1132" t="s">
        <v>545</v>
      </c>
      <c r="D1132" t="s">
        <v>987</v>
      </c>
      <c r="E1132" t="s">
        <v>133</v>
      </c>
      <c r="F1132" t="s">
        <v>134</v>
      </c>
      <c r="G1132" t="s">
        <v>135</v>
      </c>
      <c r="H1132" t="s">
        <v>142</v>
      </c>
      <c r="I1132">
        <v>49</v>
      </c>
      <c r="J1132" t="s">
        <v>139</v>
      </c>
      <c r="K1132" t="s">
        <v>143</v>
      </c>
      <c r="L1132">
        <v>130</v>
      </c>
      <c r="M1132" t="s">
        <v>139</v>
      </c>
      <c r="N1132" t="s">
        <v>144</v>
      </c>
      <c r="O1132">
        <v>180</v>
      </c>
      <c r="P1132" t="s">
        <v>139</v>
      </c>
      <c r="Q1132" t="s">
        <v>145</v>
      </c>
      <c r="R1132">
        <v>140</v>
      </c>
      <c r="S1132" t="s">
        <v>139</v>
      </c>
      <c r="T1132" t="s">
        <v>146</v>
      </c>
      <c r="U1132">
        <v>80</v>
      </c>
      <c r="V1132" t="s">
        <v>139</v>
      </c>
      <c r="W1132" t="s">
        <v>147</v>
      </c>
      <c r="X1132">
        <v>101</v>
      </c>
      <c r="Y1132" t="s">
        <v>139</v>
      </c>
      <c r="Z1132" t="s">
        <v>148</v>
      </c>
      <c r="AA1132">
        <v>190</v>
      </c>
      <c r="AB1132" t="s">
        <v>139</v>
      </c>
      <c r="AC1132" t="s">
        <v>149</v>
      </c>
      <c r="AD1132">
        <v>20</v>
      </c>
      <c r="AE1132" t="s">
        <v>139</v>
      </c>
    </row>
    <row r="1133" spans="1:40" x14ac:dyDescent="0.2">
      <c r="A1133" s="26">
        <v>41904.564823692126</v>
      </c>
      <c r="B1133" t="s">
        <v>130</v>
      </c>
      <c r="C1133" t="s">
        <v>545</v>
      </c>
      <c r="D1133" t="s">
        <v>988</v>
      </c>
    </row>
    <row r="1134" spans="1:40" x14ac:dyDescent="0.2">
      <c r="A1134" s="26">
        <v>41904.564823692126</v>
      </c>
      <c r="B1134" t="s">
        <v>130</v>
      </c>
      <c r="C1134" t="s">
        <v>545</v>
      </c>
      <c r="D1134" t="s">
        <v>989</v>
      </c>
      <c r="E1134" t="s">
        <v>133</v>
      </c>
      <c r="F1134" t="s">
        <v>134</v>
      </c>
      <c r="G1134" t="s">
        <v>135</v>
      </c>
      <c r="H1134" t="s">
        <v>152</v>
      </c>
      <c r="I1134">
        <v>50</v>
      </c>
      <c r="J1134" t="s">
        <v>139</v>
      </c>
      <c r="K1134" t="s">
        <v>153</v>
      </c>
      <c r="L1134">
        <v>50</v>
      </c>
      <c r="M1134" t="s">
        <v>139</v>
      </c>
      <c r="N1134" t="s">
        <v>154</v>
      </c>
      <c r="O1134">
        <v>50</v>
      </c>
      <c r="P1134" t="s">
        <v>139</v>
      </c>
    </row>
    <row r="1135" spans="1:40" x14ac:dyDescent="0.2">
      <c r="A1135" s="26">
        <v>41904.564823692126</v>
      </c>
      <c r="B1135" t="s">
        <v>130</v>
      </c>
      <c r="C1135" t="s">
        <v>545</v>
      </c>
      <c r="D1135" t="s">
        <v>990</v>
      </c>
      <c r="E1135" t="s">
        <v>133</v>
      </c>
      <c r="F1135" t="s">
        <v>134</v>
      </c>
      <c r="G1135" t="s">
        <v>135</v>
      </c>
      <c r="H1135" t="s">
        <v>156</v>
      </c>
      <c r="I1135">
        <v>35</v>
      </c>
      <c r="J1135" t="s">
        <v>139</v>
      </c>
      <c r="K1135" t="s">
        <v>157</v>
      </c>
      <c r="L1135">
        <v>5</v>
      </c>
      <c r="M1135" t="s">
        <v>139</v>
      </c>
      <c r="N1135" t="s">
        <v>158</v>
      </c>
      <c r="O1135">
        <v>60</v>
      </c>
      <c r="P1135" t="s">
        <v>139</v>
      </c>
    </row>
    <row r="1136" spans="1:40" x14ac:dyDescent="0.2">
      <c r="A1136" s="26">
        <v>41904.564823692126</v>
      </c>
      <c r="B1136" t="s">
        <v>130</v>
      </c>
      <c r="C1136" t="s">
        <v>545</v>
      </c>
      <c r="D1136" t="s">
        <v>991</v>
      </c>
      <c r="E1136" t="s">
        <v>133</v>
      </c>
      <c r="F1136" t="s">
        <v>134</v>
      </c>
      <c r="G1136" t="s">
        <v>135</v>
      </c>
      <c r="H1136" t="s">
        <v>160</v>
      </c>
      <c r="I1136">
        <v>1</v>
      </c>
      <c r="J1136" t="s">
        <v>139</v>
      </c>
    </row>
    <row r="1137" spans="1:40" x14ac:dyDescent="0.2">
      <c r="A1137" s="26">
        <v>41904.564823692126</v>
      </c>
      <c r="B1137" t="s">
        <v>130</v>
      </c>
      <c r="C1137" t="s">
        <v>545</v>
      </c>
      <c r="D1137" t="s">
        <v>992</v>
      </c>
      <c r="E1137" t="s">
        <v>133</v>
      </c>
      <c r="F1137" t="s">
        <v>134</v>
      </c>
      <c r="G1137" t="s">
        <v>135</v>
      </c>
      <c r="H1137" t="s">
        <v>162</v>
      </c>
      <c r="I1137">
        <v>30</v>
      </c>
      <c r="J1137" t="s">
        <v>139</v>
      </c>
      <c r="K1137" t="s">
        <v>163</v>
      </c>
      <c r="L1137">
        <v>30</v>
      </c>
      <c r="M1137" t="s">
        <v>139</v>
      </c>
      <c r="N1137" t="s">
        <v>164</v>
      </c>
      <c r="O1137">
        <v>30</v>
      </c>
      <c r="P1137" t="s">
        <v>139</v>
      </c>
      <c r="Q1137" t="s">
        <v>165</v>
      </c>
      <c r="R1137">
        <v>10</v>
      </c>
      <c r="S1137" t="s">
        <v>139</v>
      </c>
      <c r="T1137" t="s">
        <v>166</v>
      </c>
      <c r="U1137">
        <v>20</v>
      </c>
      <c r="V1137" t="s">
        <v>139</v>
      </c>
      <c r="W1137" t="s">
        <v>167</v>
      </c>
      <c r="X1137">
        <v>20</v>
      </c>
      <c r="Y1137" t="s">
        <v>139</v>
      </c>
      <c r="Z1137" t="s">
        <v>168</v>
      </c>
      <c r="AA1137">
        <v>20</v>
      </c>
      <c r="AB1137" t="s">
        <v>139</v>
      </c>
      <c r="AC1137" t="s">
        <v>169</v>
      </c>
      <c r="AD1137">
        <v>20</v>
      </c>
      <c r="AE1137" t="s">
        <v>139</v>
      </c>
      <c r="AF1137" t="s">
        <v>170</v>
      </c>
      <c r="AG1137">
        <v>115200</v>
      </c>
      <c r="AH1137" t="s">
        <v>139</v>
      </c>
      <c r="AI1137" t="s">
        <v>171</v>
      </c>
      <c r="AJ1137">
        <v>12000</v>
      </c>
      <c r="AK1137" t="s">
        <v>139</v>
      </c>
      <c r="AL1137" t="s">
        <v>172</v>
      </c>
      <c r="AM1137">
        <v>30000</v>
      </c>
      <c r="AN1137" t="s">
        <v>139</v>
      </c>
    </row>
    <row r="1138" spans="1:40" x14ac:dyDescent="0.2">
      <c r="A1138" s="26">
        <v>41904.564823692126</v>
      </c>
      <c r="B1138" t="s">
        <v>130</v>
      </c>
      <c r="C1138" t="s">
        <v>545</v>
      </c>
      <c r="D1138" t="s">
        <v>993</v>
      </c>
      <c r="E1138" t="s">
        <v>133</v>
      </c>
      <c r="F1138" t="s">
        <v>134</v>
      </c>
      <c r="G1138" t="s">
        <v>135</v>
      </c>
      <c r="H1138" t="s">
        <v>174</v>
      </c>
      <c r="I1138">
        <v>60</v>
      </c>
      <c r="J1138" t="s">
        <v>139</v>
      </c>
      <c r="K1138" t="s">
        <v>175</v>
      </c>
      <c r="L1138">
        <v>40</v>
      </c>
      <c r="M1138" t="s">
        <v>139</v>
      </c>
      <c r="N1138" t="s">
        <v>176</v>
      </c>
      <c r="O1138">
        <v>50</v>
      </c>
      <c r="P1138" t="s">
        <v>139</v>
      </c>
      <c r="Q1138" t="s">
        <v>177</v>
      </c>
      <c r="R1138">
        <v>40</v>
      </c>
      <c r="S1138" t="s">
        <v>139</v>
      </c>
      <c r="T1138" t="s">
        <v>178</v>
      </c>
      <c r="U1138">
        <v>60</v>
      </c>
      <c r="V1138" t="s">
        <v>139</v>
      </c>
      <c r="W1138" t="s">
        <v>179</v>
      </c>
      <c r="X1138">
        <v>50</v>
      </c>
      <c r="Y1138" t="s">
        <v>139</v>
      </c>
      <c r="Z1138" t="s">
        <v>180</v>
      </c>
      <c r="AA1138">
        <v>50</v>
      </c>
      <c r="AB1138" t="s">
        <v>139</v>
      </c>
      <c r="AC1138" t="s">
        <v>181</v>
      </c>
      <c r="AD1138">
        <v>35</v>
      </c>
      <c r="AE1138" t="s">
        <v>139</v>
      </c>
      <c r="AF1138" t="s">
        <v>182</v>
      </c>
      <c r="AG1138">
        <v>8</v>
      </c>
      <c r="AH1138" t="s">
        <v>139</v>
      </c>
      <c r="AI1138" t="s">
        <v>183</v>
      </c>
      <c r="AJ1138">
        <v>90</v>
      </c>
      <c r="AK1138" t="s">
        <v>139</v>
      </c>
      <c r="AL1138" t="s">
        <v>184</v>
      </c>
      <c r="AM1138">
        <v>1</v>
      </c>
      <c r="AN1138" t="s">
        <v>139</v>
      </c>
    </row>
    <row r="1139" spans="1:40" x14ac:dyDescent="0.2">
      <c r="A1139" s="26">
        <v>41904.564823692126</v>
      </c>
      <c r="B1139" t="s">
        <v>130</v>
      </c>
      <c r="C1139" t="s">
        <v>545</v>
      </c>
      <c r="D1139" t="s">
        <v>994</v>
      </c>
      <c r="E1139" t="s">
        <v>133</v>
      </c>
      <c r="F1139" t="s">
        <v>134</v>
      </c>
      <c r="G1139" t="s">
        <v>135</v>
      </c>
      <c r="H1139" t="s">
        <v>186</v>
      </c>
      <c r="I1139">
        <v>33</v>
      </c>
      <c r="J1139" t="s">
        <v>139</v>
      </c>
      <c r="K1139" t="s">
        <v>187</v>
      </c>
      <c r="L1139">
        <v>33</v>
      </c>
      <c r="M1139" t="s">
        <v>139</v>
      </c>
      <c r="N1139" t="s">
        <v>188</v>
      </c>
      <c r="O1139">
        <v>34</v>
      </c>
      <c r="P1139" t="s">
        <v>139</v>
      </c>
      <c r="Q1139" t="s">
        <v>166</v>
      </c>
      <c r="R1139">
        <v>20</v>
      </c>
      <c r="S1139" t="s">
        <v>139</v>
      </c>
      <c r="T1139" t="s">
        <v>167</v>
      </c>
      <c r="U1139">
        <v>20</v>
      </c>
      <c r="V1139" t="s">
        <v>139</v>
      </c>
      <c r="W1139" t="s">
        <v>168</v>
      </c>
      <c r="X1139">
        <v>20</v>
      </c>
      <c r="Y1139" t="s">
        <v>139</v>
      </c>
      <c r="Z1139" t="s">
        <v>189</v>
      </c>
      <c r="AA1139">
        <v>20</v>
      </c>
      <c r="AB1139" t="s">
        <v>139</v>
      </c>
      <c r="AC1139" t="s">
        <v>190</v>
      </c>
      <c r="AD1139">
        <v>20</v>
      </c>
      <c r="AE1139" t="s">
        <v>139</v>
      </c>
      <c r="AF1139" t="s">
        <v>191</v>
      </c>
      <c r="AG1139">
        <v>20</v>
      </c>
      <c r="AH1139" t="s">
        <v>139</v>
      </c>
      <c r="AI1139" t="s">
        <v>170</v>
      </c>
      <c r="AJ1139">
        <v>115200</v>
      </c>
      <c r="AK1139" t="s">
        <v>139</v>
      </c>
      <c r="AL1139" t="s">
        <v>171</v>
      </c>
      <c r="AM1139">
        <v>12000</v>
      </c>
      <c r="AN1139" t="s">
        <v>139</v>
      </c>
    </row>
    <row r="1140" spans="1:40" x14ac:dyDescent="0.2">
      <c r="A1140" s="26">
        <v>41904.564823692126</v>
      </c>
      <c r="B1140" t="s">
        <v>130</v>
      </c>
      <c r="C1140" t="s">
        <v>545</v>
      </c>
      <c r="D1140" t="s">
        <v>987</v>
      </c>
      <c r="E1140" t="s">
        <v>133</v>
      </c>
      <c r="F1140" t="s">
        <v>134</v>
      </c>
      <c r="G1140" t="s">
        <v>135</v>
      </c>
      <c r="H1140" t="s">
        <v>142</v>
      </c>
      <c r="I1140">
        <v>49</v>
      </c>
      <c r="J1140" t="s">
        <v>139</v>
      </c>
      <c r="K1140" t="s">
        <v>143</v>
      </c>
      <c r="L1140">
        <v>130</v>
      </c>
      <c r="M1140" t="s">
        <v>139</v>
      </c>
      <c r="N1140" t="s">
        <v>144</v>
      </c>
      <c r="O1140">
        <v>180</v>
      </c>
      <c r="P1140" t="s">
        <v>139</v>
      </c>
      <c r="Q1140" t="s">
        <v>145</v>
      </c>
      <c r="R1140">
        <v>140</v>
      </c>
      <c r="S1140" t="s">
        <v>139</v>
      </c>
      <c r="T1140" t="s">
        <v>146</v>
      </c>
      <c r="U1140">
        <v>80</v>
      </c>
      <c r="V1140" t="s">
        <v>139</v>
      </c>
      <c r="W1140" t="s">
        <v>147</v>
      </c>
      <c r="X1140">
        <v>101</v>
      </c>
      <c r="Y1140" t="s">
        <v>139</v>
      </c>
      <c r="Z1140" t="s">
        <v>148</v>
      </c>
      <c r="AA1140">
        <v>190</v>
      </c>
      <c r="AB1140" t="s">
        <v>139</v>
      </c>
      <c r="AC1140" t="s">
        <v>149</v>
      </c>
      <c r="AD1140">
        <v>20</v>
      </c>
      <c r="AE1140" t="s">
        <v>139</v>
      </c>
    </row>
    <row r="1141" spans="1:40" x14ac:dyDescent="0.2">
      <c r="A1141" s="26">
        <v>41904.564823692126</v>
      </c>
      <c r="B1141" t="s">
        <v>130</v>
      </c>
      <c r="C1141" t="s">
        <v>545</v>
      </c>
      <c r="D1141" t="s">
        <v>988</v>
      </c>
    </row>
    <row r="1142" spans="1:40" x14ac:dyDescent="0.2">
      <c r="A1142" s="26">
        <v>41904.564823692126</v>
      </c>
      <c r="B1142" t="s">
        <v>130</v>
      </c>
      <c r="C1142" t="s">
        <v>545</v>
      </c>
      <c r="D1142" t="s">
        <v>989</v>
      </c>
      <c r="E1142" t="s">
        <v>133</v>
      </c>
      <c r="F1142" t="s">
        <v>134</v>
      </c>
      <c r="G1142" t="s">
        <v>135</v>
      </c>
      <c r="H1142" t="s">
        <v>152</v>
      </c>
      <c r="I1142">
        <v>50</v>
      </c>
      <c r="J1142" t="s">
        <v>139</v>
      </c>
      <c r="K1142" t="s">
        <v>153</v>
      </c>
      <c r="L1142">
        <v>50</v>
      </c>
      <c r="M1142" t="s">
        <v>139</v>
      </c>
      <c r="N1142" t="s">
        <v>154</v>
      </c>
      <c r="O1142">
        <v>50</v>
      </c>
      <c r="P1142" t="s">
        <v>139</v>
      </c>
    </row>
    <row r="1143" spans="1:40" x14ac:dyDescent="0.2">
      <c r="A1143" s="26">
        <v>41904.564823692126</v>
      </c>
      <c r="B1143" t="s">
        <v>130</v>
      </c>
      <c r="C1143" t="s">
        <v>545</v>
      </c>
      <c r="D1143" t="s">
        <v>990</v>
      </c>
      <c r="E1143" t="s">
        <v>133</v>
      </c>
      <c r="F1143" t="s">
        <v>134</v>
      </c>
      <c r="G1143" t="s">
        <v>135</v>
      </c>
      <c r="H1143" t="s">
        <v>156</v>
      </c>
      <c r="I1143">
        <v>35</v>
      </c>
      <c r="J1143" t="s">
        <v>139</v>
      </c>
      <c r="K1143" t="s">
        <v>157</v>
      </c>
      <c r="L1143">
        <v>5</v>
      </c>
      <c r="M1143" t="s">
        <v>139</v>
      </c>
      <c r="N1143" t="s">
        <v>158</v>
      </c>
      <c r="O1143">
        <v>60</v>
      </c>
      <c r="P1143" t="s">
        <v>139</v>
      </c>
    </row>
    <row r="1144" spans="1:40" x14ac:dyDescent="0.2">
      <c r="A1144" s="26">
        <v>41904.564823692126</v>
      </c>
      <c r="B1144" t="s">
        <v>130</v>
      </c>
      <c r="C1144" t="s">
        <v>545</v>
      </c>
      <c r="D1144" t="s">
        <v>991</v>
      </c>
      <c r="E1144" t="s">
        <v>133</v>
      </c>
      <c r="F1144" t="s">
        <v>134</v>
      </c>
      <c r="G1144" t="s">
        <v>135</v>
      </c>
      <c r="H1144" t="s">
        <v>160</v>
      </c>
      <c r="I1144">
        <v>1</v>
      </c>
      <c r="J1144" t="s">
        <v>139</v>
      </c>
    </row>
    <row r="1145" spans="1:40" x14ac:dyDescent="0.2">
      <c r="A1145" s="26">
        <v>41904.564823692126</v>
      </c>
      <c r="B1145" t="s">
        <v>130</v>
      </c>
      <c r="C1145" t="s">
        <v>545</v>
      </c>
      <c r="D1145" t="s">
        <v>992</v>
      </c>
      <c r="E1145" t="s">
        <v>133</v>
      </c>
      <c r="F1145" t="s">
        <v>134</v>
      </c>
      <c r="G1145" t="s">
        <v>135</v>
      </c>
      <c r="H1145" t="s">
        <v>162</v>
      </c>
      <c r="I1145">
        <v>30</v>
      </c>
      <c r="J1145" t="s">
        <v>139</v>
      </c>
      <c r="K1145" t="s">
        <v>163</v>
      </c>
      <c r="L1145">
        <v>30</v>
      </c>
      <c r="M1145" t="s">
        <v>139</v>
      </c>
      <c r="N1145" t="s">
        <v>164</v>
      </c>
      <c r="O1145">
        <v>30</v>
      </c>
      <c r="P1145" t="s">
        <v>139</v>
      </c>
      <c r="Q1145" t="s">
        <v>165</v>
      </c>
      <c r="R1145">
        <v>10</v>
      </c>
      <c r="S1145" t="s">
        <v>139</v>
      </c>
      <c r="T1145" t="s">
        <v>166</v>
      </c>
      <c r="U1145">
        <v>20</v>
      </c>
      <c r="V1145" t="s">
        <v>139</v>
      </c>
      <c r="W1145" t="s">
        <v>167</v>
      </c>
      <c r="X1145">
        <v>20</v>
      </c>
      <c r="Y1145" t="s">
        <v>139</v>
      </c>
      <c r="Z1145" t="s">
        <v>168</v>
      </c>
      <c r="AA1145">
        <v>20</v>
      </c>
      <c r="AB1145" t="s">
        <v>139</v>
      </c>
      <c r="AC1145" t="s">
        <v>169</v>
      </c>
      <c r="AD1145">
        <v>20</v>
      </c>
      <c r="AE1145" t="s">
        <v>139</v>
      </c>
      <c r="AF1145" t="s">
        <v>170</v>
      </c>
      <c r="AG1145">
        <v>115200</v>
      </c>
      <c r="AH1145" t="s">
        <v>139</v>
      </c>
      <c r="AI1145" t="s">
        <v>171</v>
      </c>
      <c r="AJ1145">
        <v>12000</v>
      </c>
      <c r="AK1145" t="s">
        <v>139</v>
      </c>
      <c r="AL1145" t="s">
        <v>172</v>
      </c>
      <c r="AM1145">
        <v>30000</v>
      </c>
      <c r="AN1145" t="s">
        <v>139</v>
      </c>
    </row>
    <row r="1146" spans="1:40" x14ac:dyDescent="0.2">
      <c r="A1146" s="26">
        <v>41904.564823692126</v>
      </c>
      <c r="B1146" t="s">
        <v>130</v>
      </c>
      <c r="C1146" t="s">
        <v>545</v>
      </c>
      <c r="D1146" t="s">
        <v>993</v>
      </c>
      <c r="E1146" t="s">
        <v>133</v>
      </c>
      <c r="F1146" t="s">
        <v>134</v>
      </c>
      <c r="G1146" t="s">
        <v>135</v>
      </c>
      <c r="H1146" t="s">
        <v>174</v>
      </c>
      <c r="I1146">
        <v>60</v>
      </c>
      <c r="J1146" t="s">
        <v>139</v>
      </c>
      <c r="K1146" t="s">
        <v>175</v>
      </c>
      <c r="L1146">
        <v>40</v>
      </c>
      <c r="M1146" t="s">
        <v>139</v>
      </c>
      <c r="N1146" t="s">
        <v>176</v>
      </c>
      <c r="O1146">
        <v>50</v>
      </c>
      <c r="P1146" t="s">
        <v>139</v>
      </c>
      <c r="Q1146" t="s">
        <v>177</v>
      </c>
      <c r="R1146">
        <v>40</v>
      </c>
      <c r="S1146" t="s">
        <v>139</v>
      </c>
      <c r="T1146" t="s">
        <v>178</v>
      </c>
      <c r="U1146">
        <v>60</v>
      </c>
      <c r="V1146" t="s">
        <v>139</v>
      </c>
      <c r="W1146" t="s">
        <v>179</v>
      </c>
      <c r="X1146">
        <v>50</v>
      </c>
      <c r="Y1146" t="s">
        <v>139</v>
      </c>
      <c r="Z1146" t="s">
        <v>180</v>
      </c>
      <c r="AA1146">
        <v>50</v>
      </c>
      <c r="AB1146" t="s">
        <v>139</v>
      </c>
      <c r="AC1146" t="s">
        <v>181</v>
      </c>
      <c r="AD1146">
        <v>35</v>
      </c>
      <c r="AE1146" t="s">
        <v>139</v>
      </c>
      <c r="AF1146" t="s">
        <v>182</v>
      </c>
      <c r="AG1146">
        <v>8</v>
      </c>
      <c r="AH1146" t="s">
        <v>139</v>
      </c>
      <c r="AI1146" t="s">
        <v>183</v>
      </c>
      <c r="AJ1146">
        <v>90</v>
      </c>
      <c r="AK1146" t="s">
        <v>139</v>
      </c>
      <c r="AL1146" t="s">
        <v>184</v>
      </c>
      <c r="AM1146">
        <v>1</v>
      </c>
      <c r="AN1146" t="s">
        <v>139</v>
      </c>
    </row>
    <row r="1147" spans="1:40" x14ac:dyDescent="0.2">
      <c r="A1147" s="26">
        <v>41904.564823692126</v>
      </c>
      <c r="B1147" t="s">
        <v>130</v>
      </c>
      <c r="C1147" t="s">
        <v>545</v>
      </c>
      <c r="D1147" t="s">
        <v>994</v>
      </c>
      <c r="E1147" t="s">
        <v>133</v>
      </c>
      <c r="F1147" t="s">
        <v>134</v>
      </c>
      <c r="G1147" t="s">
        <v>135</v>
      </c>
      <c r="H1147" t="s">
        <v>186</v>
      </c>
      <c r="I1147">
        <v>33</v>
      </c>
      <c r="J1147" t="s">
        <v>139</v>
      </c>
      <c r="K1147" t="s">
        <v>187</v>
      </c>
      <c r="L1147">
        <v>33</v>
      </c>
      <c r="M1147" t="s">
        <v>139</v>
      </c>
      <c r="N1147" t="s">
        <v>188</v>
      </c>
      <c r="O1147">
        <v>34</v>
      </c>
      <c r="P1147" t="s">
        <v>139</v>
      </c>
      <c r="Q1147" t="s">
        <v>166</v>
      </c>
      <c r="R1147">
        <v>20</v>
      </c>
      <c r="S1147" t="s">
        <v>139</v>
      </c>
      <c r="T1147" t="s">
        <v>167</v>
      </c>
      <c r="U1147">
        <v>20</v>
      </c>
      <c r="V1147" t="s">
        <v>139</v>
      </c>
      <c r="W1147" t="s">
        <v>168</v>
      </c>
      <c r="X1147">
        <v>20</v>
      </c>
      <c r="Y1147" t="s">
        <v>139</v>
      </c>
      <c r="Z1147" t="s">
        <v>189</v>
      </c>
      <c r="AA1147">
        <v>20</v>
      </c>
      <c r="AB1147" t="s">
        <v>139</v>
      </c>
      <c r="AC1147" t="s">
        <v>190</v>
      </c>
      <c r="AD1147">
        <v>20</v>
      </c>
      <c r="AE1147" t="s">
        <v>139</v>
      </c>
      <c r="AF1147" t="s">
        <v>191</v>
      </c>
      <c r="AG1147">
        <v>20</v>
      </c>
      <c r="AH1147" t="s">
        <v>139</v>
      </c>
      <c r="AI1147" t="s">
        <v>170</v>
      </c>
      <c r="AJ1147">
        <v>115200</v>
      </c>
      <c r="AK1147" t="s">
        <v>139</v>
      </c>
      <c r="AL1147" t="s">
        <v>171</v>
      </c>
      <c r="AM1147">
        <v>12000</v>
      </c>
      <c r="AN1147" t="s">
        <v>139</v>
      </c>
    </row>
    <row r="1148" spans="1:40" x14ac:dyDescent="0.2">
      <c r="A1148" s="26">
        <v>41904.564823692126</v>
      </c>
      <c r="B1148" t="s">
        <v>130</v>
      </c>
      <c r="C1148" t="s">
        <v>545</v>
      </c>
      <c r="D1148" t="s">
        <v>995</v>
      </c>
      <c r="E1148" t="s">
        <v>193</v>
      </c>
      <c r="F1148" t="s">
        <v>194</v>
      </c>
      <c r="G1148" t="s">
        <v>195</v>
      </c>
    </row>
    <row r="1149" spans="1:40" x14ac:dyDescent="0.2">
      <c r="A1149" s="26">
        <v>41904.564823692126</v>
      </c>
      <c r="B1149" t="s">
        <v>130</v>
      </c>
      <c r="C1149" t="s">
        <v>545</v>
      </c>
      <c r="D1149" t="s">
        <v>996</v>
      </c>
      <c r="E1149" t="s">
        <v>193</v>
      </c>
      <c r="F1149" t="s">
        <v>997</v>
      </c>
      <c r="G1149" t="s">
        <v>998</v>
      </c>
      <c r="H1149" t="s">
        <v>999</v>
      </c>
    </row>
    <row r="1150" spans="1:40" x14ac:dyDescent="0.2">
      <c r="A1150" s="26">
        <v>41904.564823692126</v>
      </c>
      <c r="B1150" t="s">
        <v>130</v>
      </c>
      <c r="C1150" t="s">
        <v>548</v>
      </c>
      <c r="D1150" t="s">
        <v>1000</v>
      </c>
      <c r="E1150" t="s">
        <v>133</v>
      </c>
      <c r="F1150" t="s">
        <v>134</v>
      </c>
      <c r="G1150" t="s">
        <v>135</v>
      </c>
      <c r="H1150" t="s">
        <v>136</v>
      </c>
      <c r="I1150">
        <v>1900000</v>
      </c>
      <c r="J1150" t="s">
        <v>137</v>
      </c>
      <c r="K1150">
        <v>1900000</v>
      </c>
      <c r="L1150" t="s">
        <v>138</v>
      </c>
      <c r="M1150">
        <v>500</v>
      </c>
      <c r="N1150" t="s">
        <v>139</v>
      </c>
      <c r="O1150" t="s">
        <v>140</v>
      </c>
      <c r="P1150">
        <v>300</v>
      </c>
      <c r="Q1150" t="s">
        <v>139</v>
      </c>
    </row>
    <row r="1151" spans="1:40" x14ac:dyDescent="0.2">
      <c r="A1151" s="26">
        <v>41904.564823692126</v>
      </c>
      <c r="B1151" t="s">
        <v>130</v>
      </c>
      <c r="C1151" t="s">
        <v>548</v>
      </c>
      <c r="D1151" t="s">
        <v>1001</v>
      </c>
      <c r="E1151" t="s">
        <v>133</v>
      </c>
      <c r="F1151" t="s">
        <v>134</v>
      </c>
      <c r="G1151" t="s">
        <v>135</v>
      </c>
      <c r="H1151" t="s">
        <v>142</v>
      </c>
      <c r="I1151">
        <v>49</v>
      </c>
      <c r="J1151" t="s">
        <v>139</v>
      </c>
      <c r="K1151" t="s">
        <v>143</v>
      </c>
      <c r="L1151">
        <v>130</v>
      </c>
      <c r="M1151" t="s">
        <v>139</v>
      </c>
      <c r="N1151" t="s">
        <v>144</v>
      </c>
      <c r="O1151">
        <v>180</v>
      </c>
      <c r="P1151" t="s">
        <v>139</v>
      </c>
      <c r="Q1151" t="s">
        <v>145</v>
      </c>
      <c r="R1151">
        <v>140</v>
      </c>
      <c r="S1151" t="s">
        <v>139</v>
      </c>
      <c r="T1151" t="s">
        <v>146</v>
      </c>
      <c r="U1151">
        <v>80</v>
      </c>
      <c r="V1151" t="s">
        <v>139</v>
      </c>
      <c r="W1151" t="s">
        <v>147</v>
      </c>
      <c r="X1151">
        <v>101</v>
      </c>
      <c r="Y1151" t="s">
        <v>139</v>
      </c>
      <c r="Z1151" t="s">
        <v>148</v>
      </c>
      <c r="AA1151">
        <v>190</v>
      </c>
      <c r="AB1151" t="s">
        <v>139</v>
      </c>
      <c r="AC1151" t="s">
        <v>149</v>
      </c>
      <c r="AD1151">
        <v>20</v>
      </c>
      <c r="AE1151" t="s">
        <v>139</v>
      </c>
    </row>
    <row r="1152" spans="1:40" x14ac:dyDescent="0.2">
      <c r="A1152" s="26">
        <v>41904.564823692126</v>
      </c>
      <c r="B1152" t="s">
        <v>130</v>
      </c>
      <c r="C1152" t="s">
        <v>548</v>
      </c>
      <c r="D1152" t="s">
        <v>1002</v>
      </c>
    </row>
    <row r="1153" spans="1:40" x14ac:dyDescent="0.2">
      <c r="A1153" s="26">
        <v>41904.564823692126</v>
      </c>
      <c r="B1153" t="s">
        <v>130</v>
      </c>
      <c r="C1153" t="s">
        <v>548</v>
      </c>
      <c r="D1153" t="s">
        <v>1003</v>
      </c>
      <c r="E1153" t="s">
        <v>133</v>
      </c>
      <c r="F1153" t="s">
        <v>134</v>
      </c>
      <c r="G1153" t="s">
        <v>135</v>
      </c>
      <c r="H1153" t="s">
        <v>152</v>
      </c>
      <c r="I1153">
        <v>50</v>
      </c>
      <c r="J1153" t="s">
        <v>139</v>
      </c>
      <c r="K1153" t="s">
        <v>153</v>
      </c>
      <c r="L1153">
        <v>50</v>
      </c>
      <c r="M1153" t="s">
        <v>139</v>
      </c>
      <c r="N1153" t="s">
        <v>154</v>
      </c>
      <c r="O1153">
        <v>50</v>
      </c>
      <c r="P1153" t="s">
        <v>139</v>
      </c>
    </row>
    <row r="1154" spans="1:40" x14ac:dyDescent="0.2">
      <c r="A1154" s="26">
        <v>41904.564823692126</v>
      </c>
      <c r="B1154" t="s">
        <v>130</v>
      </c>
      <c r="C1154" t="s">
        <v>548</v>
      </c>
      <c r="D1154" t="s">
        <v>1004</v>
      </c>
      <c r="E1154" t="s">
        <v>133</v>
      </c>
      <c r="F1154" t="s">
        <v>134</v>
      </c>
      <c r="G1154" t="s">
        <v>135</v>
      </c>
      <c r="H1154" t="s">
        <v>156</v>
      </c>
      <c r="I1154">
        <v>35</v>
      </c>
      <c r="J1154" t="s">
        <v>139</v>
      </c>
      <c r="K1154" t="s">
        <v>157</v>
      </c>
      <c r="L1154">
        <v>5</v>
      </c>
      <c r="M1154" t="s">
        <v>139</v>
      </c>
      <c r="N1154" t="s">
        <v>158</v>
      </c>
      <c r="O1154">
        <v>60</v>
      </c>
      <c r="P1154" t="s">
        <v>139</v>
      </c>
    </row>
    <row r="1155" spans="1:40" x14ac:dyDescent="0.2">
      <c r="A1155" s="26">
        <v>41904.564823692126</v>
      </c>
      <c r="B1155" t="s">
        <v>130</v>
      </c>
      <c r="C1155" t="s">
        <v>548</v>
      </c>
      <c r="D1155" t="s">
        <v>1005</v>
      </c>
      <c r="E1155" t="s">
        <v>133</v>
      </c>
      <c r="F1155" t="s">
        <v>134</v>
      </c>
      <c r="G1155" t="s">
        <v>135</v>
      </c>
      <c r="H1155" t="s">
        <v>160</v>
      </c>
      <c r="I1155">
        <v>1</v>
      </c>
      <c r="J1155" t="s">
        <v>139</v>
      </c>
    </row>
    <row r="1156" spans="1:40" x14ac:dyDescent="0.2">
      <c r="A1156" s="26">
        <v>41904.564823692126</v>
      </c>
      <c r="B1156" t="s">
        <v>130</v>
      </c>
      <c r="C1156" t="s">
        <v>548</v>
      </c>
      <c r="D1156" t="s">
        <v>1006</v>
      </c>
    </row>
    <row r="1157" spans="1:40" x14ac:dyDescent="0.2">
      <c r="A1157" s="26">
        <v>41904.564823703702</v>
      </c>
      <c r="B1157" t="s">
        <v>130</v>
      </c>
      <c r="C1157" t="s">
        <v>549</v>
      </c>
      <c r="D1157" t="s">
        <v>1007</v>
      </c>
    </row>
    <row r="1158" spans="1:40" x14ac:dyDescent="0.2">
      <c r="A1158" s="26">
        <v>41904.564823703702</v>
      </c>
      <c r="B1158" t="s">
        <v>130</v>
      </c>
      <c r="C1158" t="s">
        <v>549</v>
      </c>
      <c r="D1158" t="s">
        <v>1008</v>
      </c>
      <c r="E1158" t="s">
        <v>133</v>
      </c>
      <c r="F1158" t="s">
        <v>134</v>
      </c>
      <c r="G1158" t="s">
        <v>135</v>
      </c>
      <c r="H1158" t="s">
        <v>136</v>
      </c>
      <c r="I1158">
        <v>1900000</v>
      </c>
      <c r="J1158" t="s">
        <v>137</v>
      </c>
      <c r="K1158">
        <v>1900000</v>
      </c>
      <c r="L1158" t="s">
        <v>138</v>
      </c>
      <c r="M1158">
        <v>500</v>
      </c>
      <c r="N1158" t="s">
        <v>139</v>
      </c>
      <c r="O1158" t="s">
        <v>140</v>
      </c>
      <c r="P1158">
        <v>300</v>
      </c>
      <c r="Q1158" t="s">
        <v>139</v>
      </c>
    </row>
    <row r="1159" spans="1:40" x14ac:dyDescent="0.2">
      <c r="A1159" s="26">
        <v>41904.564823703702</v>
      </c>
      <c r="B1159" t="s">
        <v>130</v>
      </c>
      <c r="C1159" t="s">
        <v>549</v>
      </c>
      <c r="D1159" t="s">
        <v>1009</v>
      </c>
      <c r="E1159" t="s">
        <v>133</v>
      </c>
      <c r="F1159" t="s">
        <v>134</v>
      </c>
      <c r="G1159" t="s">
        <v>135</v>
      </c>
      <c r="H1159" t="s">
        <v>142</v>
      </c>
      <c r="I1159">
        <v>49</v>
      </c>
      <c r="J1159" t="s">
        <v>139</v>
      </c>
      <c r="K1159" t="s">
        <v>143</v>
      </c>
      <c r="L1159">
        <v>130</v>
      </c>
      <c r="M1159" t="s">
        <v>139</v>
      </c>
      <c r="N1159" t="s">
        <v>144</v>
      </c>
      <c r="O1159">
        <v>180</v>
      </c>
      <c r="P1159" t="s">
        <v>139</v>
      </c>
      <c r="Q1159" t="s">
        <v>145</v>
      </c>
      <c r="R1159">
        <v>140</v>
      </c>
      <c r="S1159" t="s">
        <v>139</v>
      </c>
      <c r="T1159" t="s">
        <v>146</v>
      </c>
      <c r="U1159">
        <v>80</v>
      </c>
      <c r="V1159" t="s">
        <v>139</v>
      </c>
      <c r="W1159" t="s">
        <v>147</v>
      </c>
      <c r="X1159">
        <v>101</v>
      </c>
      <c r="Y1159" t="s">
        <v>139</v>
      </c>
      <c r="Z1159" t="s">
        <v>148</v>
      </c>
      <c r="AA1159">
        <v>190</v>
      </c>
      <c r="AB1159" t="s">
        <v>139</v>
      </c>
      <c r="AC1159" t="s">
        <v>149</v>
      </c>
      <c r="AD1159">
        <v>20</v>
      </c>
      <c r="AE1159" t="s">
        <v>139</v>
      </c>
    </row>
    <row r="1160" spans="1:40" x14ac:dyDescent="0.2">
      <c r="A1160" s="26">
        <v>41904.564823703702</v>
      </c>
      <c r="B1160" t="s">
        <v>130</v>
      </c>
      <c r="C1160" t="s">
        <v>549</v>
      </c>
      <c r="D1160" t="s">
        <v>1010</v>
      </c>
    </row>
    <row r="1161" spans="1:40" x14ac:dyDescent="0.2">
      <c r="A1161" s="26">
        <v>41904.564823703702</v>
      </c>
      <c r="B1161" t="s">
        <v>130</v>
      </c>
      <c r="C1161" t="s">
        <v>549</v>
      </c>
      <c r="D1161" t="s">
        <v>1011</v>
      </c>
      <c r="E1161" t="s">
        <v>133</v>
      </c>
      <c r="F1161" t="s">
        <v>134</v>
      </c>
      <c r="G1161" t="s">
        <v>135</v>
      </c>
      <c r="H1161" t="s">
        <v>152</v>
      </c>
      <c r="I1161">
        <v>50</v>
      </c>
      <c r="J1161" t="s">
        <v>139</v>
      </c>
      <c r="K1161" t="s">
        <v>153</v>
      </c>
      <c r="L1161">
        <v>50</v>
      </c>
      <c r="M1161" t="s">
        <v>139</v>
      </c>
      <c r="N1161" t="s">
        <v>154</v>
      </c>
      <c r="O1161">
        <v>50</v>
      </c>
      <c r="P1161" t="s">
        <v>139</v>
      </c>
    </row>
    <row r="1162" spans="1:40" x14ac:dyDescent="0.2">
      <c r="A1162" s="26">
        <v>41904.564823703702</v>
      </c>
      <c r="B1162" t="s">
        <v>130</v>
      </c>
      <c r="C1162" t="s">
        <v>549</v>
      </c>
      <c r="D1162" t="s">
        <v>1012</v>
      </c>
      <c r="E1162" t="s">
        <v>133</v>
      </c>
      <c r="F1162" t="s">
        <v>134</v>
      </c>
      <c r="G1162" t="s">
        <v>135</v>
      </c>
      <c r="H1162" t="s">
        <v>156</v>
      </c>
      <c r="I1162">
        <v>35</v>
      </c>
      <c r="J1162" t="s">
        <v>139</v>
      </c>
      <c r="K1162" t="s">
        <v>157</v>
      </c>
      <c r="L1162">
        <v>5</v>
      </c>
      <c r="M1162" t="s">
        <v>139</v>
      </c>
      <c r="N1162" t="s">
        <v>158</v>
      </c>
      <c r="O1162">
        <v>60</v>
      </c>
      <c r="P1162" t="s">
        <v>139</v>
      </c>
    </row>
    <row r="1163" spans="1:40" x14ac:dyDescent="0.2">
      <c r="A1163" s="26">
        <v>41904.564823703702</v>
      </c>
      <c r="B1163" t="s">
        <v>130</v>
      </c>
      <c r="C1163" t="s">
        <v>549</v>
      </c>
      <c r="D1163" t="s">
        <v>1013</v>
      </c>
      <c r="E1163" t="s">
        <v>133</v>
      </c>
      <c r="F1163" t="s">
        <v>134</v>
      </c>
      <c r="G1163" t="s">
        <v>135</v>
      </c>
      <c r="H1163" t="s">
        <v>160</v>
      </c>
      <c r="I1163">
        <v>1</v>
      </c>
      <c r="J1163" t="s">
        <v>139</v>
      </c>
    </row>
    <row r="1164" spans="1:40" x14ac:dyDescent="0.2">
      <c r="A1164" s="26">
        <v>41904.564823703702</v>
      </c>
      <c r="B1164" t="s">
        <v>130</v>
      </c>
      <c r="C1164" t="s">
        <v>549</v>
      </c>
      <c r="D1164" t="s">
        <v>1014</v>
      </c>
      <c r="E1164" t="s">
        <v>133</v>
      </c>
      <c r="F1164" t="s">
        <v>134</v>
      </c>
      <c r="G1164" t="s">
        <v>135</v>
      </c>
      <c r="H1164" t="s">
        <v>162</v>
      </c>
      <c r="I1164">
        <v>30</v>
      </c>
      <c r="J1164" t="s">
        <v>139</v>
      </c>
      <c r="K1164" t="s">
        <v>163</v>
      </c>
      <c r="L1164">
        <v>30</v>
      </c>
      <c r="M1164" t="s">
        <v>139</v>
      </c>
      <c r="N1164" t="s">
        <v>164</v>
      </c>
      <c r="O1164">
        <v>30</v>
      </c>
      <c r="P1164" t="s">
        <v>139</v>
      </c>
      <c r="Q1164" t="s">
        <v>165</v>
      </c>
      <c r="R1164">
        <v>10</v>
      </c>
      <c r="S1164" t="s">
        <v>139</v>
      </c>
      <c r="T1164" t="s">
        <v>166</v>
      </c>
      <c r="U1164">
        <v>20</v>
      </c>
      <c r="V1164" t="s">
        <v>139</v>
      </c>
      <c r="W1164" t="s">
        <v>167</v>
      </c>
      <c r="X1164">
        <v>20</v>
      </c>
      <c r="Y1164" t="s">
        <v>139</v>
      </c>
      <c r="Z1164" t="s">
        <v>168</v>
      </c>
      <c r="AA1164">
        <v>20</v>
      </c>
      <c r="AB1164" t="s">
        <v>139</v>
      </c>
      <c r="AC1164" t="s">
        <v>169</v>
      </c>
      <c r="AD1164">
        <v>20</v>
      </c>
      <c r="AE1164" t="s">
        <v>139</v>
      </c>
      <c r="AF1164" t="s">
        <v>170</v>
      </c>
      <c r="AG1164">
        <v>115200</v>
      </c>
      <c r="AH1164" t="s">
        <v>139</v>
      </c>
      <c r="AI1164" t="s">
        <v>171</v>
      </c>
      <c r="AJ1164">
        <v>12000</v>
      </c>
      <c r="AK1164" t="s">
        <v>139</v>
      </c>
      <c r="AL1164" t="s">
        <v>172</v>
      </c>
      <c r="AM1164">
        <v>30000</v>
      </c>
      <c r="AN1164" t="s">
        <v>139</v>
      </c>
    </row>
    <row r="1165" spans="1:40" x14ac:dyDescent="0.2">
      <c r="A1165" s="26">
        <v>41904.564823703702</v>
      </c>
      <c r="B1165" t="s">
        <v>130</v>
      </c>
      <c r="C1165" t="s">
        <v>549</v>
      </c>
      <c r="D1165" t="s">
        <v>1015</v>
      </c>
      <c r="E1165" t="s">
        <v>133</v>
      </c>
      <c r="F1165" t="s">
        <v>134</v>
      </c>
      <c r="G1165" t="s">
        <v>135</v>
      </c>
      <c r="H1165" t="s">
        <v>174</v>
      </c>
      <c r="I1165">
        <v>60</v>
      </c>
      <c r="J1165" t="s">
        <v>139</v>
      </c>
      <c r="K1165" t="s">
        <v>175</v>
      </c>
      <c r="L1165">
        <v>40</v>
      </c>
      <c r="M1165" t="s">
        <v>139</v>
      </c>
      <c r="N1165" t="s">
        <v>176</v>
      </c>
      <c r="O1165">
        <v>50</v>
      </c>
      <c r="P1165" t="s">
        <v>139</v>
      </c>
      <c r="Q1165" t="s">
        <v>177</v>
      </c>
      <c r="R1165">
        <v>40</v>
      </c>
      <c r="S1165" t="s">
        <v>139</v>
      </c>
      <c r="T1165" t="s">
        <v>178</v>
      </c>
      <c r="U1165">
        <v>60</v>
      </c>
      <c r="V1165" t="s">
        <v>139</v>
      </c>
      <c r="W1165" t="s">
        <v>179</v>
      </c>
      <c r="X1165">
        <v>50</v>
      </c>
      <c r="Y1165" t="s">
        <v>139</v>
      </c>
      <c r="Z1165" t="s">
        <v>180</v>
      </c>
      <c r="AA1165">
        <v>50</v>
      </c>
      <c r="AB1165" t="s">
        <v>139</v>
      </c>
      <c r="AC1165" t="s">
        <v>181</v>
      </c>
      <c r="AD1165">
        <v>35</v>
      </c>
      <c r="AE1165" t="s">
        <v>139</v>
      </c>
      <c r="AF1165" t="s">
        <v>182</v>
      </c>
      <c r="AG1165">
        <v>8</v>
      </c>
      <c r="AH1165" t="s">
        <v>139</v>
      </c>
      <c r="AI1165" t="s">
        <v>183</v>
      </c>
      <c r="AJ1165">
        <v>90</v>
      </c>
      <c r="AK1165" t="s">
        <v>139</v>
      </c>
      <c r="AL1165" t="s">
        <v>184</v>
      </c>
      <c r="AM1165">
        <v>1</v>
      </c>
      <c r="AN1165" t="s">
        <v>139</v>
      </c>
    </row>
    <row r="1166" spans="1:40" x14ac:dyDescent="0.2">
      <c r="A1166" s="26">
        <v>41904.564823703702</v>
      </c>
      <c r="B1166" t="s">
        <v>130</v>
      </c>
      <c r="C1166" t="s">
        <v>549</v>
      </c>
      <c r="D1166" t="s">
        <v>1016</v>
      </c>
      <c r="E1166" t="s">
        <v>133</v>
      </c>
      <c r="F1166" t="s">
        <v>134</v>
      </c>
      <c r="G1166" t="s">
        <v>135</v>
      </c>
      <c r="H1166" t="s">
        <v>186</v>
      </c>
      <c r="I1166">
        <v>33</v>
      </c>
      <c r="J1166" t="s">
        <v>139</v>
      </c>
      <c r="K1166" t="s">
        <v>187</v>
      </c>
      <c r="L1166">
        <v>33</v>
      </c>
      <c r="M1166" t="s">
        <v>139</v>
      </c>
      <c r="N1166" t="s">
        <v>188</v>
      </c>
      <c r="O1166">
        <v>34</v>
      </c>
      <c r="P1166" t="s">
        <v>139</v>
      </c>
      <c r="Q1166" t="s">
        <v>166</v>
      </c>
      <c r="R1166">
        <v>20</v>
      </c>
      <c r="S1166" t="s">
        <v>139</v>
      </c>
      <c r="T1166" t="s">
        <v>167</v>
      </c>
      <c r="U1166">
        <v>20</v>
      </c>
      <c r="V1166" t="s">
        <v>139</v>
      </c>
      <c r="W1166" t="s">
        <v>168</v>
      </c>
      <c r="X1166">
        <v>20</v>
      </c>
      <c r="Y1166" t="s">
        <v>139</v>
      </c>
      <c r="Z1166" t="s">
        <v>189</v>
      </c>
      <c r="AA1166">
        <v>20</v>
      </c>
      <c r="AB1166" t="s">
        <v>139</v>
      </c>
      <c r="AC1166" t="s">
        <v>190</v>
      </c>
      <c r="AD1166">
        <v>20</v>
      </c>
      <c r="AE1166" t="s">
        <v>139</v>
      </c>
      <c r="AF1166" t="s">
        <v>191</v>
      </c>
      <c r="AG1166">
        <v>20</v>
      </c>
      <c r="AH1166" t="s">
        <v>139</v>
      </c>
      <c r="AI1166" t="s">
        <v>170</v>
      </c>
      <c r="AJ1166">
        <v>115200</v>
      </c>
      <c r="AK1166" t="s">
        <v>139</v>
      </c>
      <c r="AL1166" t="s">
        <v>171</v>
      </c>
      <c r="AM1166">
        <v>12000</v>
      </c>
      <c r="AN1166" t="s">
        <v>139</v>
      </c>
    </row>
    <row r="1167" spans="1:40" x14ac:dyDescent="0.2">
      <c r="A1167" s="26">
        <v>41904.564823703702</v>
      </c>
      <c r="B1167" t="s">
        <v>130</v>
      </c>
      <c r="C1167" t="s">
        <v>549</v>
      </c>
      <c r="D1167" t="s">
        <v>1009</v>
      </c>
      <c r="E1167" t="s">
        <v>133</v>
      </c>
      <c r="F1167" t="s">
        <v>134</v>
      </c>
      <c r="G1167" t="s">
        <v>135</v>
      </c>
      <c r="H1167" t="s">
        <v>142</v>
      </c>
      <c r="I1167">
        <v>49</v>
      </c>
      <c r="J1167" t="s">
        <v>139</v>
      </c>
      <c r="K1167" t="s">
        <v>143</v>
      </c>
      <c r="L1167">
        <v>130</v>
      </c>
      <c r="M1167" t="s">
        <v>139</v>
      </c>
      <c r="N1167" t="s">
        <v>144</v>
      </c>
      <c r="O1167">
        <v>180</v>
      </c>
      <c r="P1167" t="s">
        <v>139</v>
      </c>
      <c r="Q1167" t="s">
        <v>145</v>
      </c>
      <c r="R1167">
        <v>140</v>
      </c>
      <c r="S1167" t="s">
        <v>139</v>
      </c>
      <c r="T1167" t="s">
        <v>146</v>
      </c>
      <c r="U1167">
        <v>80</v>
      </c>
      <c r="V1167" t="s">
        <v>139</v>
      </c>
      <c r="W1167" t="s">
        <v>147</v>
      </c>
      <c r="X1167">
        <v>101</v>
      </c>
      <c r="Y1167" t="s">
        <v>139</v>
      </c>
      <c r="Z1167" t="s">
        <v>148</v>
      </c>
      <c r="AA1167">
        <v>190</v>
      </c>
      <c r="AB1167" t="s">
        <v>139</v>
      </c>
      <c r="AC1167" t="s">
        <v>149</v>
      </c>
      <c r="AD1167">
        <v>20</v>
      </c>
      <c r="AE1167" t="s">
        <v>139</v>
      </c>
    </row>
    <row r="1168" spans="1:40" x14ac:dyDescent="0.2">
      <c r="A1168" s="26">
        <v>41904.564823703702</v>
      </c>
      <c r="B1168" t="s">
        <v>130</v>
      </c>
      <c r="C1168" t="s">
        <v>549</v>
      </c>
      <c r="D1168" t="s">
        <v>1010</v>
      </c>
    </row>
    <row r="1169" spans="1:40" x14ac:dyDescent="0.2">
      <c r="A1169" s="26">
        <v>41904.564823703702</v>
      </c>
      <c r="B1169" t="s">
        <v>130</v>
      </c>
      <c r="C1169" t="s">
        <v>549</v>
      </c>
      <c r="D1169" t="s">
        <v>1011</v>
      </c>
      <c r="E1169" t="s">
        <v>133</v>
      </c>
      <c r="F1169" t="s">
        <v>134</v>
      </c>
      <c r="G1169" t="s">
        <v>135</v>
      </c>
      <c r="H1169" t="s">
        <v>152</v>
      </c>
      <c r="I1169">
        <v>50</v>
      </c>
      <c r="J1169" t="s">
        <v>139</v>
      </c>
      <c r="K1169" t="s">
        <v>153</v>
      </c>
      <c r="L1169">
        <v>50</v>
      </c>
      <c r="M1169" t="s">
        <v>139</v>
      </c>
      <c r="N1169" t="s">
        <v>154</v>
      </c>
      <c r="O1169">
        <v>50</v>
      </c>
      <c r="P1169" t="s">
        <v>139</v>
      </c>
    </row>
    <row r="1170" spans="1:40" x14ac:dyDescent="0.2">
      <c r="A1170" s="26">
        <v>41904.564823703702</v>
      </c>
      <c r="B1170" t="s">
        <v>130</v>
      </c>
      <c r="C1170" t="s">
        <v>549</v>
      </c>
      <c r="D1170" t="s">
        <v>1012</v>
      </c>
      <c r="E1170" t="s">
        <v>133</v>
      </c>
      <c r="F1170" t="s">
        <v>134</v>
      </c>
      <c r="G1170" t="s">
        <v>135</v>
      </c>
      <c r="H1170" t="s">
        <v>156</v>
      </c>
      <c r="I1170">
        <v>35</v>
      </c>
      <c r="J1170" t="s">
        <v>139</v>
      </c>
      <c r="K1170" t="s">
        <v>157</v>
      </c>
      <c r="L1170">
        <v>5</v>
      </c>
      <c r="M1170" t="s">
        <v>139</v>
      </c>
      <c r="N1170" t="s">
        <v>158</v>
      </c>
      <c r="O1170">
        <v>60</v>
      </c>
      <c r="P1170" t="s">
        <v>139</v>
      </c>
    </row>
    <row r="1171" spans="1:40" x14ac:dyDescent="0.2">
      <c r="A1171" s="26">
        <v>41904.564823703702</v>
      </c>
      <c r="B1171" t="s">
        <v>130</v>
      </c>
      <c r="C1171" t="s">
        <v>549</v>
      </c>
      <c r="D1171" t="s">
        <v>1013</v>
      </c>
      <c r="E1171" t="s">
        <v>133</v>
      </c>
      <c r="F1171" t="s">
        <v>134</v>
      </c>
      <c r="G1171" t="s">
        <v>135</v>
      </c>
      <c r="H1171" t="s">
        <v>160</v>
      </c>
      <c r="I1171">
        <v>1</v>
      </c>
      <c r="J1171" t="s">
        <v>139</v>
      </c>
    </row>
    <row r="1172" spans="1:40" x14ac:dyDescent="0.2">
      <c r="A1172" s="26">
        <v>41904.564823703702</v>
      </c>
      <c r="B1172" t="s">
        <v>130</v>
      </c>
      <c r="C1172" t="s">
        <v>549</v>
      </c>
      <c r="D1172" t="s">
        <v>1014</v>
      </c>
      <c r="E1172" t="s">
        <v>133</v>
      </c>
      <c r="F1172" t="s">
        <v>134</v>
      </c>
      <c r="G1172" t="s">
        <v>135</v>
      </c>
      <c r="H1172" t="s">
        <v>162</v>
      </c>
      <c r="I1172">
        <v>30</v>
      </c>
      <c r="J1172" t="s">
        <v>139</v>
      </c>
      <c r="K1172" t="s">
        <v>163</v>
      </c>
      <c r="L1172">
        <v>30</v>
      </c>
      <c r="M1172" t="s">
        <v>139</v>
      </c>
      <c r="N1172" t="s">
        <v>164</v>
      </c>
      <c r="O1172">
        <v>30</v>
      </c>
      <c r="P1172" t="s">
        <v>139</v>
      </c>
      <c r="Q1172" t="s">
        <v>165</v>
      </c>
      <c r="R1172">
        <v>10</v>
      </c>
      <c r="S1172" t="s">
        <v>139</v>
      </c>
      <c r="T1172" t="s">
        <v>166</v>
      </c>
      <c r="U1172">
        <v>20</v>
      </c>
      <c r="V1172" t="s">
        <v>139</v>
      </c>
      <c r="W1172" t="s">
        <v>167</v>
      </c>
      <c r="X1172">
        <v>20</v>
      </c>
      <c r="Y1172" t="s">
        <v>139</v>
      </c>
      <c r="Z1172" t="s">
        <v>168</v>
      </c>
      <c r="AA1172">
        <v>20</v>
      </c>
      <c r="AB1172" t="s">
        <v>139</v>
      </c>
      <c r="AC1172" t="s">
        <v>169</v>
      </c>
      <c r="AD1172">
        <v>20</v>
      </c>
      <c r="AE1172" t="s">
        <v>139</v>
      </c>
      <c r="AF1172" t="s">
        <v>170</v>
      </c>
      <c r="AG1172">
        <v>115200</v>
      </c>
      <c r="AH1172" t="s">
        <v>139</v>
      </c>
      <c r="AI1172" t="s">
        <v>171</v>
      </c>
      <c r="AJ1172">
        <v>12000</v>
      </c>
      <c r="AK1172" t="s">
        <v>139</v>
      </c>
      <c r="AL1172" t="s">
        <v>172</v>
      </c>
      <c r="AM1172">
        <v>30000</v>
      </c>
      <c r="AN1172" t="s">
        <v>139</v>
      </c>
    </row>
    <row r="1173" spans="1:40" x14ac:dyDescent="0.2">
      <c r="A1173" s="26">
        <v>41904.564823703702</v>
      </c>
      <c r="B1173" t="s">
        <v>130</v>
      </c>
      <c r="C1173" t="s">
        <v>549</v>
      </c>
      <c r="D1173" t="s">
        <v>1015</v>
      </c>
      <c r="E1173" t="s">
        <v>133</v>
      </c>
      <c r="F1173" t="s">
        <v>134</v>
      </c>
      <c r="G1173" t="s">
        <v>135</v>
      </c>
      <c r="H1173" t="s">
        <v>174</v>
      </c>
      <c r="I1173">
        <v>60</v>
      </c>
      <c r="J1173" t="s">
        <v>139</v>
      </c>
      <c r="K1173" t="s">
        <v>175</v>
      </c>
      <c r="L1173">
        <v>40</v>
      </c>
      <c r="M1173" t="s">
        <v>139</v>
      </c>
      <c r="N1173" t="s">
        <v>176</v>
      </c>
      <c r="O1173">
        <v>50</v>
      </c>
      <c r="P1173" t="s">
        <v>139</v>
      </c>
      <c r="Q1173" t="s">
        <v>177</v>
      </c>
      <c r="R1173">
        <v>40</v>
      </c>
      <c r="S1173" t="s">
        <v>139</v>
      </c>
      <c r="T1173" t="s">
        <v>178</v>
      </c>
      <c r="U1173">
        <v>60</v>
      </c>
      <c r="V1173" t="s">
        <v>139</v>
      </c>
      <c r="W1173" t="s">
        <v>179</v>
      </c>
      <c r="X1173">
        <v>50</v>
      </c>
      <c r="Y1173" t="s">
        <v>139</v>
      </c>
      <c r="Z1173" t="s">
        <v>180</v>
      </c>
      <c r="AA1173">
        <v>50</v>
      </c>
      <c r="AB1173" t="s">
        <v>139</v>
      </c>
      <c r="AC1173" t="s">
        <v>181</v>
      </c>
      <c r="AD1173">
        <v>35</v>
      </c>
      <c r="AE1173" t="s">
        <v>139</v>
      </c>
      <c r="AF1173" t="s">
        <v>182</v>
      </c>
      <c r="AG1173">
        <v>8</v>
      </c>
      <c r="AH1173" t="s">
        <v>139</v>
      </c>
      <c r="AI1173" t="s">
        <v>183</v>
      </c>
      <c r="AJ1173">
        <v>90</v>
      </c>
      <c r="AK1173" t="s">
        <v>139</v>
      </c>
      <c r="AL1173" t="s">
        <v>184</v>
      </c>
      <c r="AM1173">
        <v>1</v>
      </c>
      <c r="AN1173" t="s">
        <v>139</v>
      </c>
    </row>
    <row r="1174" spans="1:40" x14ac:dyDescent="0.2">
      <c r="A1174" s="26">
        <v>41904.564823703702</v>
      </c>
      <c r="B1174" t="s">
        <v>130</v>
      </c>
      <c r="C1174" t="s">
        <v>550</v>
      </c>
      <c r="D1174" t="s">
        <v>1017</v>
      </c>
    </row>
    <row r="1175" spans="1:40" x14ac:dyDescent="0.2">
      <c r="A1175" s="26">
        <v>41904.564823703702</v>
      </c>
      <c r="B1175" t="s">
        <v>130</v>
      </c>
      <c r="C1175" t="s">
        <v>550</v>
      </c>
      <c r="D1175" t="s">
        <v>1018</v>
      </c>
      <c r="E1175" t="s">
        <v>133</v>
      </c>
      <c r="F1175" t="s">
        <v>134</v>
      </c>
      <c r="G1175" t="s">
        <v>135</v>
      </c>
      <c r="H1175" t="s">
        <v>136</v>
      </c>
      <c r="I1175">
        <v>1900000</v>
      </c>
      <c r="J1175" t="s">
        <v>137</v>
      </c>
      <c r="K1175">
        <v>1900000</v>
      </c>
      <c r="L1175" t="s">
        <v>138</v>
      </c>
      <c r="M1175">
        <v>500</v>
      </c>
      <c r="N1175" t="s">
        <v>139</v>
      </c>
      <c r="O1175" t="s">
        <v>140</v>
      </c>
      <c r="P1175">
        <v>300</v>
      </c>
      <c r="Q1175" t="s">
        <v>139</v>
      </c>
    </row>
    <row r="1176" spans="1:40" x14ac:dyDescent="0.2">
      <c r="A1176" s="26">
        <v>41904.564823703702</v>
      </c>
      <c r="B1176" t="s">
        <v>130</v>
      </c>
      <c r="C1176" t="s">
        <v>550</v>
      </c>
      <c r="D1176" t="s">
        <v>1019</v>
      </c>
      <c r="E1176" t="s">
        <v>133</v>
      </c>
      <c r="F1176" t="s">
        <v>134</v>
      </c>
      <c r="G1176" t="s">
        <v>135</v>
      </c>
      <c r="H1176" t="s">
        <v>142</v>
      </c>
      <c r="I1176">
        <v>49</v>
      </c>
      <c r="J1176" t="s">
        <v>139</v>
      </c>
      <c r="K1176" t="s">
        <v>143</v>
      </c>
      <c r="L1176">
        <v>130</v>
      </c>
      <c r="M1176" t="s">
        <v>139</v>
      </c>
      <c r="N1176" t="s">
        <v>144</v>
      </c>
      <c r="O1176">
        <v>180</v>
      </c>
      <c r="P1176" t="s">
        <v>139</v>
      </c>
      <c r="Q1176" t="s">
        <v>145</v>
      </c>
      <c r="R1176">
        <v>140</v>
      </c>
      <c r="S1176" t="s">
        <v>139</v>
      </c>
      <c r="T1176" t="s">
        <v>146</v>
      </c>
      <c r="U1176">
        <v>80</v>
      </c>
      <c r="V1176" t="s">
        <v>139</v>
      </c>
      <c r="W1176" t="s">
        <v>147</v>
      </c>
      <c r="X1176">
        <v>101</v>
      </c>
      <c r="Y1176" t="s">
        <v>139</v>
      </c>
      <c r="Z1176" t="s">
        <v>148</v>
      </c>
      <c r="AA1176">
        <v>190</v>
      </c>
      <c r="AB1176" t="s">
        <v>139</v>
      </c>
      <c r="AC1176" t="s">
        <v>149</v>
      </c>
      <c r="AD1176">
        <v>20</v>
      </c>
      <c r="AE1176" t="s">
        <v>139</v>
      </c>
    </row>
    <row r="1177" spans="1:40" x14ac:dyDescent="0.2">
      <c r="A1177" s="26">
        <v>41904.564823703702</v>
      </c>
      <c r="B1177" t="s">
        <v>130</v>
      </c>
      <c r="C1177" t="s">
        <v>550</v>
      </c>
      <c r="D1177" t="s">
        <v>1020</v>
      </c>
    </row>
    <row r="1178" spans="1:40" x14ac:dyDescent="0.2">
      <c r="A1178" s="26">
        <v>41904.564823703702</v>
      </c>
      <c r="B1178" t="s">
        <v>130</v>
      </c>
      <c r="C1178" t="s">
        <v>550</v>
      </c>
      <c r="D1178" t="s">
        <v>1021</v>
      </c>
      <c r="E1178" t="s">
        <v>133</v>
      </c>
      <c r="F1178" t="s">
        <v>134</v>
      </c>
      <c r="G1178" t="s">
        <v>135</v>
      </c>
      <c r="H1178" t="s">
        <v>152</v>
      </c>
      <c r="I1178">
        <v>50</v>
      </c>
      <c r="J1178" t="s">
        <v>139</v>
      </c>
      <c r="K1178" t="s">
        <v>153</v>
      </c>
      <c r="L1178">
        <v>50</v>
      </c>
      <c r="M1178" t="s">
        <v>139</v>
      </c>
      <c r="N1178" t="s">
        <v>154</v>
      </c>
      <c r="O1178">
        <v>50</v>
      </c>
      <c r="P1178" t="s">
        <v>139</v>
      </c>
    </row>
    <row r="1179" spans="1:40" x14ac:dyDescent="0.2">
      <c r="A1179" s="26">
        <v>41904.564823703702</v>
      </c>
      <c r="B1179" t="s">
        <v>130</v>
      </c>
      <c r="C1179" t="s">
        <v>550</v>
      </c>
      <c r="D1179" t="s">
        <v>1022</v>
      </c>
      <c r="E1179" t="s">
        <v>133</v>
      </c>
      <c r="F1179" t="s">
        <v>134</v>
      </c>
      <c r="G1179" t="s">
        <v>135</v>
      </c>
      <c r="H1179" t="s">
        <v>156</v>
      </c>
      <c r="I1179">
        <v>35</v>
      </c>
      <c r="J1179" t="s">
        <v>139</v>
      </c>
      <c r="K1179" t="s">
        <v>157</v>
      </c>
      <c r="L1179">
        <v>5</v>
      </c>
      <c r="M1179" t="s">
        <v>139</v>
      </c>
      <c r="N1179" t="s">
        <v>158</v>
      </c>
      <c r="O1179">
        <v>60</v>
      </c>
      <c r="P1179" t="s">
        <v>139</v>
      </c>
    </row>
    <row r="1180" spans="1:40" x14ac:dyDescent="0.2">
      <c r="A1180" s="26">
        <v>41904.564823703702</v>
      </c>
      <c r="B1180" t="s">
        <v>130</v>
      </c>
      <c r="C1180" t="s">
        <v>550</v>
      </c>
      <c r="D1180" t="s">
        <v>1023</v>
      </c>
      <c r="E1180" t="s">
        <v>133</v>
      </c>
      <c r="F1180" t="s">
        <v>134</v>
      </c>
      <c r="G1180" t="s">
        <v>135</v>
      </c>
      <c r="H1180" t="s">
        <v>160</v>
      </c>
      <c r="I1180">
        <v>1</v>
      </c>
      <c r="J1180" t="s">
        <v>139</v>
      </c>
    </row>
    <row r="1181" spans="1:40" x14ac:dyDescent="0.2">
      <c r="A1181" s="26">
        <v>41904.564823703702</v>
      </c>
      <c r="B1181" t="s">
        <v>130</v>
      </c>
      <c r="C1181" t="s">
        <v>550</v>
      </c>
      <c r="D1181" t="s">
        <v>1024</v>
      </c>
      <c r="E1181" t="s">
        <v>133</v>
      </c>
      <c r="F1181" t="s">
        <v>134</v>
      </c>
      <c r="G1181" t="s">
        <v>135</v>
      </c>
      <c r="H1181" t="s">
        <v>162</v>
      </c>
      <c r="I1181">
        <v>30</v>
      </c>
      <c r="J1181" t="s">
        <v>139</v>
      </c>
      <c r="K1181" t="s">
        <v>163</v>
      </c>
      <c r="L1181">
        <v>30</v>
      </c>
      <c r="M1181" t="s">
        <v>139</v>
      </c>
      <c r="N1181" t="s">
        <v>164</v>
      </c>
      <c r="O1181">
        <v>30</v>
      </c>
      <c r="P1181" t="s">
        <v>139</v>
      </c>
      <c r="Q1181" t="s">
        <v>165</v>
      </c>
      <c r="R1181">
        <v>10</v>
      </c>
      <c r="S1181" t="s">
        <v>139</v>
      </c>
      <c r="T1181" t="s">
        <v>166</v>
      </c>
      <c r="U1181">
        <v>20</v>
      </c>
      <c r="V1181" t="s">
        <v>139</v>
      </c>
      <c r="W1181" t="s">
        <v>167</v>
      </c>
      <c r="X1181">
        <v>20</v>
      </c>
      <c r="Y1181" t="s">
        <v>139</v>
      </c>
      <c r="Z1181" t="s">
        <v>168</v>
      </c>
      <c r="AA1181">
        <v>20</v>
      </c>
      <c r="AB1181" t="s">
        <v>139</v>
      </c>
      <c r="AC1181" t="s">
        <v>169</v>
      </c>
      <c r="AD1181">
        <v>20</v>
      </c>
      <c r="AE1181" t="s">
        <v>139</v>
      </c>
      <c r="AF1181" t="s">
        <v>170</v>
      </c>
      <c r="AG1181">
        <v>115200</v>
      </c>
      <c r="AH1181" t="s">
        <v>139</v>
      </c>
      <c r="AI1181" t="s">
        <v>171</v>
      </c>
      <c r="AJ1181">
        <v>12000</v>
      </c>
      <c r="AK1181" t="s">
        <v>139</v>
      </c>
      <c r="AL1181" t="s">
        <v>172</v>
      </c>
      <c r="AM1181">
        <v>30000</v>
      </c>
      <c r="AN1181" t="s">
        <v>139</v>
      </c>
    </row>
    <row r="1182" spans="1:40" x14ac:dyDescent="0.2">
      <c r="A1182" s="26">
        <v>41904.564823703702</v>
      </c>
      <c r="B1182" t="s">
        <v>130</v>
      </c>
      <c r="C1182" t="s">
        <v>550</v>
      </c>
      <c r="D1182" t="s">
        <v>1025</v>
      </c>
      <c r="E1182" t="s">
        <v>133</v>
      </c>
      <c r="F1182" t="s">
        <v>134</v>
      </c>
      <c r="G1182" t="s">
        <v>135</v>
      </c>
      <c r="H1182" t="s">
        <v>174</v>
      </c>
      <c r="I1182">
        <v>60</v>
      </c>
      <c r="J1182" t="s">
        <v>139</v>
      </c>
      <c r="K1182" t="s">
        <v>175</v>
      </c>
      <c r="L1182">
        <v>40</v>
      </c>
      <c r="M1182" t="s">
        <v>139</v>
      </c>
      <c r="N1182" t="s">
        <v>176</v>
      </c>
      <c r="O1182">
        <v>50</v>
      </c>
      <c r="P1182" t="s">
        <v>139</v>
      </c>
      <c r="Q1182" t="s">
        <v>177</v>
      </c>
      <c r="R1182">
        <v>40</v>
      </c>
      <c r="S1182" t="s">
        <v>139</v>
      </c>
      <c r="T1182" t="s">
        <v>178</v>
      </c>
      <c r="U1182">
        <v>60</v>
      </c>
      <c r="V1182" t="s">
        <v>139</v>
      </c>
      <c r="W1182" t="s">
        <v>179</v>
      </c>
      <c r="X1182">
        <v>50</v>
      </c>
      <c r="Y1182" t="s">
        <v>139</v>
      </c>
      <c r="Z1182" t="s">
        <v>180</v>
      </c>
      <c r="AA1182">
        <v>50</v>
      </c>
      <c r="AB1182" t="s">
        <v>139</v>
      </c>
      <c r="AC1182" t="s">
        <v>181</v>
      </c>
      <c r="AD1182">
        <v>35</v>
      </c>
      <c r="AE1182" t="s">
        <v>139</v>
      </c>
      <c r="AF1182" t="s">
        <v>182</v>
      </c>
      <c r="AG1182">
        <v>8</v>
      </c>
      <c r="AH1182" t="s">
        <v>139</v>
      </c>
      <c r="AI1182" t="s">
        <v>183</v>
      </c>
      <c r="AJ1182">
        <v>90</v>
      </c>
      <c r="AK1182" t="s">
        <v>139</v>
      </c>
      <c r="AL1182" t="s">
        <v>184</v>
      </c>
      <c r="AM1182">
        <v>1</v>
      </c>
      <c r="AN1182" t="s">
        <v>139</v>
      </c>
    </row>
    <row r="1183" spans="1:40" x14ac:dyDescent="0.2">
      <c r="A1183" s="26">
        <v>41904.564823703702</v>
      </c>
      <c r="B1183" t="s">
        <v>130</v>
      </c>
      <c r="C1183" t="s">
        <v>550</v>
      </c>
      <c r="D1183" t="s">
        <v>1026</v>
      </c>
      <c r="E1183" t="s">
        <v>133</v>
      </c>
      <c r="F1183" t="s">
        <v>134</v>
      </c>
      <c r="G1183" t="s">
        <v>135</v>
      </c>
      <c r="H1183" t="s">
        <v>186</v>
      </c>
      <c r="I1183">
        <v>33</v>
      </c>
      <c r="J1183" t="s">
        <v>139</v>
      </c>
      <c r="K1183" t="s">
        <v>187</v>
      </c>
      <c r="L1183">
        <v>33</v>
      </c>
      <c r="M1183" t="s">
        <v>139</v>
      </c>
      <c r="N1183" t="s">
        <v>188</v>
      </c>
      <c r="O1183">
        <v>34</v>
      </c>
      <c r="P1183" t="s">
        <v>139</v>
      </c>
      <c r="Q1183" t="s">
        <v>166</v>
      </c>
      <c r="R1183">
        <v>20</v>
      </c>
      <c r="S1183" t="s">
        <v>139</v>
      </c>
      <c r="T1183" t="s">
        <v>167</v>
      </c>
      <c r="U1183">
        <v>20</v>
      </c>
      <c r="V1183" t="s">
        <v>139</v>
      </c>
      <c r="W1183" t="s">
        <v>168</v>
      </c>
      <c r="X1183">
        <v>20</v>
      </c>
      <c r="Y1183" t="s">
        <v>139</v>
      </c>
      <c r="Z1183" t="s">
        <v>189</v>
      </c>
      <c r="AA1183">
        <v>20</v>
      </c>
      <c r="AB1183" t="s">
        <v>139</v>
      </c>
      <c r="AC1183" t="s">
        <v>190</v>
      </c>
      <c r="AD1183">
        <v>20</v>
      </c>
      <c r="AE1183" t="s">
        <v>139</v>
      </c>
      <c r="AF1183" t="s">
        <v>191</v>
      </c>
      <c r="AG1183">
        <v>20</v>
      </c>
      <c r="AH1183" t="s">
        <v>139</v>
      </c>
      <c r="AI1183" t="s">
        <v>170</v>
      </c>
      <c r="AJ1183">
        <v>115200</v>
      </c>
      <c r="AK1183" t="s">
        <v>139</v>
      </c>
      <c r="AL1183" t="s">
        <v>171</v>
      </c>
      <c r="AM1183">
        <v>12000</v>
      </c>
      <c r="AN1183" t="s">
        <v>139</v>
      </c>
    </row>
    <row r="1184" spans="1:40" x14ac:dyDescent="0.2">
      <c r="A1184" s="26">
        <v>41904.564823703702</v>
      </c>
      <c r="B1184" t="s">
        <v>130</v>
      </c>
      <c r="C1184" t="s">
        <v>550</v>
      </c>
      <c r="D1184" t="s">
        <v>1019</v>
      </c>
      <c r="E1184" t="s">
        <v>133</v>
      </c>
      <c r="F1184" t="s">
        <v>134</v>
      </c>
      <c r="G1184" t="s">
        <v>135</v>
      </c>
      <c r="H1184" t="s">
        <v>142</v>
      </c>
      <c r="I1184">
        <v>49</v>
      </c>
      <c r="J1184" t="s">
        <v>139</v>
      </c>
      <c r="K1184" t="s">
        <v>143</v>
      </c>
      <c r="L1184">
        <v>130</v>
      </c>
      <c r="M1184" t="s">
        <v>139</v>
      </c>
      <c r="N1184" t="s">
        <v>144</v>
      </c>
      <c r="O1184">
        <v>180</v>
      </c>
      <c r="P1184" t="s">
        <v>139</v>
      </c>
      <c r="Q1184" t="s">
        <v>145</v>
      </c>
      <c r="R1184">
        <v>140</v>
      </c>
      <c r="S1184" t="s">
        <v>139</v>
      </c>
      <c r="T1184" t="s">
        <v>146</v>
      </c>
      <c r="U1184">
        <v>80</v>
      </c>
      <c r="V1184" t="s">
        <v>139</v>
      </c>
      <c r="W1184" t="s">
        <v>147</v>
      </c>
      <c r="X1184">
        <v>101</v>
      </c>
      <c r="Y1184" t="s">
        <v>139</v>
      </c>
      <c r="Z1184" t="s">
        <v>148</v>
      </c>
      <c r="AA1184">
        <v>190</v>
      </c>
      <c r="AB1184" t="s">
        <v>139</v>
      </c>
      <c r="AC1184" t="s">
        <v>149</v>
      </c>
      <c r="AD1184">
        <v>20</v>
      </c>
      <c r="AE1184" t="s">
        <v>139</v>
      </c>
    </row>
    <row r="1185" spans="1:40" x14ac:dyDescent="0.2">
      <c r="A1185" s="26">
        <v>41904.564823703702</v>
      </c>
      <c r="B1185" t="s">
        <v>130</v>
      </c>
      <c r="C1185" t="s">
        <v>550</v>
      </c>
      <c r="D1185" t="s">
        <v>1020</v>
      </c>
    </row>
    <row r="1186" spans="1:40" x14ac:dyDescent="0.2">
      <c r="A1186" s="26">
        <v>41904.564823703702</v>
      </c>
      <c r="B1186" t="s">
        <v>130</v>
      </c>
      <c r="C1186" t="s">
        <v>550</v>
      </c>
      <c r="D1186" t="s">
        <v>1021</v>
      </c>
      <c r="E1186" t="s">
        <v>133</v>
      </c>
      <c r="F1186" t="s">
        <v>134</v>
      </c>
      <c r="G1186" t="s">
        <v>135</v>
      </c>
      <c r="H1186" t="s">
        <v>152</v>
      </c>
      <c r="I1186">
        <v>50</v>
      </c>
      <c r="J1186" t="s">
        <v>139</v>
      </c>
      <c r="K1186" t="s">
        <v>153</v>
      </c>
      <c r="L1186">
        <v>50</v>
      </c>
      <c r="M1186" t="s">
        <v>139</v>
      </c>
      <c r="N1186" t="s">
        <v>154</v>
      </c>
      <c r="O1186">
        <v>50</v>
      </c>
      <c r="P1186" t="s">
        <v>139</v>
      </c>
    </row>
    <row r="1187" spans="1:40" x14ac:dyDescent="0.2">
      <c r="A1187" s="26">
        <v>41904.564823703702</v>
      </c>
      <c r="B1187" t="s">
        <v>130</v>
      </c>
      <c r="C1187" t="s">
        <v>550</v>
      </c>
      <c r="D1187" t="s">
        <v>1022</v>
      </c>
      <c r="E1187" t="s">
        <v>133</v>
      </c>
      <c r="F1187" t="s">
        <v>134</v>
      </c>
      <c r="G1187" t="s">
        <v>135</v>
      </c>
      <c r="H1187" t="s">
        <v>156</v>
      </c>
      <c r="I1187">
        <v>35</v>
      </c>
      <c r="J1187" t="s">
        <v>139</v>
      </c>
      <c r="K1187" t="s">
        <v>157</v>
      </c>
      <c r="L1187">
        <v>5</v>
      </c>
      <c r="M1187" t="s">
        <v>139</v>
      </c>
      <c r="N1187" t="s">
        <v>158</v>
      </c>
      <c r="O1187">
        <v>60</v>
      </c>
      <c r="P1187" t="s">
        <v>139</v>
      </c>
    </row>
    <row r="1188" spans="1:40" x14ac:dyDescent="0.2">
      <c r="A1188" s="26">
        <v>41904.564823703702</v>
      </c>
      <c r="B1188" t="s">
        <v>130</v>
      </c>
      <c r="C1188" t="s">
        <v>550</v>
      </c>
      <c r="D1188" t="s">
        <v>1023</v>
      </c>
      <c r="E1188" t="s">
        <v>133</v>
      </c>
      <c r="F1188" t="s">
        <v>134</v>
      </c>
      <c r="G1188" t="s">
        <v>135</v>
      </c>
      <c r="H1188" t="s">
        <v>160</v>
      </c>
      <c r="I1188">
        <v>1</v>
      </c>
      <c r="J1188" t="s">
        <v>139</v>
      </c>
    </row>
    <row r="1189" spans="1:40" x14ac:dyDescent="0.2">
      <c r="A1189" s="26">
        <v>41904.564823703702</v>
      </c>
      <c r="B1189" t="s">
        <v>130</v>
      </c>
      <c r="C1189" t="s">
        <v>550</v>
      </c>
      <c r="D1189" t="s">
        <v>1024</v>
      </c>
      <c r="E1189" t="s">
        <v>133</v>
      </c>
      <c r="F1189" t="s">
        <v>134</v>
      </c>
      <c r="G1189" t="s">
        <v>135</v>
      </c>
      <c r="H1189" t="s">
        <v>162</v>
      </c>
      <c r="I1189">
        <v>30</v>
      </c>
      <c r="J1189" t="s">
        <v>139</v>
      </c>
      <c r="K1189" t="s">
        <v>163</v>
      </c>
      <c r="L1189">
        <v>30</v>
      </c>
      <c r="M1189" t="s">
        <v>139</v>
      </c>
      <c r="N1189" t="s">
        <v>164</v>
      </c>
      <c r="O1189">
        <v>30</v>
      </c>
      <c r="P1189" t="s">
        <v>139</v>
      </c>
      <c r="Q1189" t="s">
        <v>165</v>
      </c>
      <c r="R1189">
        <v>10</v>
      </c>
      <c r="S1189" t="s">
        <v>139</v>
      </c>
      <c r="T1189" t="s">
        <v>166</v>
      </c>
      <c r="U1189">
        <v>20</v>
      </c>
      <c r="V1189" t="s">
        <v>139</v>
      </c>
      <c r="W1189" t="s">
        <v>167</v>
      </c>
      <c r="X1189">
        <v>20</v>
      </c>
      <c r="Y1189" t="s">
        <v>139</v>
      </c>
      <c r="Z1189" t="s">
        <v>168</v>
      </c>
      <c r="AA1189">
        <v>20</v>
      </c>
      <c r="AB1189" t="s">
        <v>139</v>
      </c>
      <c r="AC1189" t="s">
        <v>169</v>
      </c>
      <c r="AD1189">
        <v>20</v>
      </c>
      <c r="AE1189" t="s">
        <v>139</v>
      </c>
      <c r="AF1189" t="s">
        <v>170</v>
      </c>
      <c r="AG1189">
        <v>115200</v>
      </c>
      <c r="AH1189" t="s">
        <v>139</v>
      </c>
      <c r="AI1189" t="s">
        <v>171</v>
      </c>
      <c r="AJ1189">
        <v>12000</v>
      </c>
      <c r="AK1189" t="s">
        <v>139</v>
      </c>
      <c r="AL1189" t="s">
        <v>172</v>
      </c>
      <c r="AM1189">
        <v>30000</v>
      </c>
      <c r="AN1189" t="s">
        <v>139</v>
      </c>
    </row>
    <row r="1190" spans="1:40" x14ac:dyDescent="0.2">
      <c r="A1190" s="26">
        <v>41904.564823703702</v>
      </c>
      <c r="B1190" t="s">
        <v>130</v>
      </c>
      <c r="C1190" t="s">
        <v>550</v>
      </c>
      <c r="D1190" t="s">
        <v>1025</v>
      </c>
      <c r="E1190" t="s">
        <v>133</v>
      </c>
      <c r="F1190" t="s">
        <v>134</v>
      </c>
      <c r="G1190" t="s">
        <v>135</v>
      </c>
      <c r="H1190" t="s">
        <v>174</v>
      </c>
      <c r="I1190">
        <v>60</v>
      </c>
      <c r="J1190" t="s">
        <v>139</v>
      </c>
      <c r="K1190" t="s">
        <v>175</v>
      </c>
      <c r="L1190">
        <v>40</v>
      </c>
      <c r="M1190" t="s">
        <v>139</v>
      </c>
      <c r="N1190" t="s">
        <v>176</v>
      </c>
      <c r="O1190">
        <v>50</v>
      </c>
      <c r="P1190" t="s">
        <v>139</v>
      </c>
      <c r="Q1190" t="s">
        <v>177</v>
      </c>
      <c r="R1190">
        <v>40</v>
      </c>
      <c r="S1190" t="s">
        <v>139</v>
      </c>
      <c r="T1190" t="s">
        <v>178</v>
      </c>
      <c r="U1190">
        <v>60</v>
      </c>
      <c r="V1190" t="s">
        <v>139</v>
      </c>
      <c r="W1190" t="s">
        <v>179</v>
      </c>
      <c r="X1190">
        <v>50</v>
      </c>
      <c r="Y1190" t="s">
        <v>139</v>
      </c>
      <c r="Z1190" t="s">
        <v>180</v>
      </c>
      <c r="AA1190">
        <v>50</v>
      </c>
      <c r="AB1190" t="s">
        <v>139</v>
      </c>
      <c r="AC1190" t="s">
        <v>181</v>
      </c>
      <c r="AD1190">
        <v>35</v>
      </c>
      <c r="AE1190" t="s">
        <v>139</v>
      </c>
      <c r="AF1190" t="s">
        <v>182</v>
      </c>
      <c r="AG1190">
        <v>8</v>
      </c>
      <c r="AH1190" t="s">
        <v>139</v>
      </c>
      <c r="AI1190" t="s">
        <v>183</v>
      </c>
      <c r="AJ1190">
        <v>90</v>
      </c>
      <c r="AK1190" t="s">
        <v>139</v>
      </c>
      <c r="AL1190" t="s">
        <v>184</v>
      </c>
      <c r="AM1190">
        <v>1</v>
      </c>
      <c r="AN1190" t="s">
        <v>139</v>
      </c>
    </row>
    <row r="1191" spans="1:40" x14ac:dyDescent="0.2">
      <c r="A1191" s="26">
        <v>41904.564823703702</v>
      </c>
      <c r="B1191" t="s">
        <v>130</v>
      </c>
      <c r="C1191" t="s">
        <v>550</v>
      </c>
      <c r="D1191" t="s">
        <v>1026</v>
      </c>
      <c r="E1191" t="s">
        <v>133</v>
      </c>
      <c r="F1191" t="s">
        <v>134</v>
      </c>
      <c r="G1191" t="s">
        <v>135</v>
      </c>
      <c r="H1191" t="s">
        <v>186</v>
      </c>
      <c r="I1191">
        <v>33</v>
      </c>
      <c r="J1191" t="s">
        <v>139</v>
      </c>
      <c r="K1191" t="s">
        <v>187</v>
      </c>
      <c r="L1191">
        <v>33</v>
      </c>
      <c r="M1191" t="s">
        <v>139</v>
      </c>
      <c r="N1191" t="s">
        <v>188</v>
      </c>
      <c r="O1191">
        <v>34</v>
      </c>
      <c r="P1191" t="s">
        <v>139</v>
      </c>
      <c r="Q1191" t="s">
        <v>166</v>
      </c>
      <c r="R1191">
        <v>20</v>
      </c>
      <c r="S1191" t="s">
        <v>139</v>
      </c>
      <c r="T1191" t="s">
        <v>167</v>
      </c>
      <c r="U1191">
        <v>20</v>
      </c>
      <c r="V1191" t="s">
        <v>139</v>
      </c>
      <c r="W1191" t="s">
        <v>168</v>
      </c>
      <c r="X1191">
        <v>20</v>
      </c>
      <c r="Y1191" t="s">
        <v>139</v>
      </c>
      <c r="Z1191" t="s">
        <v>189</v>
      </c>
      <c r="AA1191">
        <v>20</v>
      </c>
      <c r="AB1191" t="s">
        <v>139</v>
      </c>
      <c r="AC1191" t="s">
        <v>190</v>
      </c>
      <c r="AD1191">
        <v>20</v>
      </c>
      <c r="AE1191" t="s">
        <v>139</v>
      </c>
      <c r="AF1191" t="s">
        <v>191</v>
      </c>
      <c r="AG1191">
        <v>20</v>
      </c>
      <c r="AH1191" t="s">
        <v>139</v>
      </c>
      <c r="AI1191" t="s">
        <v>170</v>
      </c>
      <c r="AJ1191">
        <v>115200</v>
      </c>
      <c r="AK1191" t="s">
        <v>139</v>
      </c>
      <c r="AL1191" t="s">
        <v>171</v>
      </c>
      <c r="AM1191">
        <v>12000</v>
      </c>
      <c r="AN1191" t="s">
        <v>139</v>
      </c>
    </row>
    <row r="1192" spans="1:40" x14ac:dyDescent="0.2">
      <c r="A1192" s="26">
        <v>41904.564823703702</v>
      </c>
      <c r="B1192" t="s">
        <v>130</v>
      </c>
      <c r="C1192" t="s">
        <v>550</v>
      </c>
      <c r="D1192" t="s">
        <v>1027</v>
      </c>
      <c r="E1192" t="s">
        <v>193</v>
      </c>
      <c r="F1192" t="s">
        <v>194</v>
      </c>
      <c r="G1192" t="s">
        <v>195</v>
      </c>
    </row>
    <row r="1193" spans="1:40" x14ac:dyDescent="0.2">
      <c r="A1193" s="26">
        <v>41904.564823703702</v>
      </c>
      <c r="B1193" t="s">
        <v>130</v>
      </c>
      <c r="C1193" t="s">
        <v>550</v>
      </c>
      <c r="D1193" t="s">
        <v>1028</v>
      </c>
      <c r="E1193" t="s">
        <v>193</v>
      </c>
      <c r="F1193" t="s">
        <v>1029</v>
      </c>
      <c r="G1193" t="s">
        <v>1030</v>
      </c>
      <c r="H1193" t="s">
        <v>1031</v>
      </c>
    </row>
    <row r="1194" spans="1:40" x14ac:dyDescent="0.2">
      <c r="A1194" s="26">
        <v>41904.564823703702</v>
      </c>
      <c r="B1194" t="s">
        <v>130</v>
      </c>
      <c r="C1194" t="s">
        <v>124</v>
      </c>
      <c r="D1194" t="s">
        <v>1032</v>
      </c>
    </row>
    <row r="1195" spans="1:40" x14ac:dyDescent="0.2">
      <c r="A1195" s="26">
        <v>41904.564823703702</v>
      </c>
      <c r="B1195" t="s">
        <v>130</v>
      </c>
      <c r="C1195" t="s">
        <v>124</v>
      </c>
      <c r="D1195" t="s">
        <v>1033</v>
      </c>
      <c r="E1195" t="s">
        <v>133</v>
      </c>
      <c r="F1195" t="s">
        <v>134</v>
      </c>
      <c r="G1195" t="s">
        <v>135</v>
      </c>
      <c r="H1195" t="s">
        <v>136</v>
      </c>
      <c r="I1195">
        <v>1900000</v>
      </c>
      <c r="J1195" t="s">
        <v>137</v>
      </c>
      <c r="K1195">
        <v>1900000</v>
      </c>
      <c r="L1195" t="s">
        <v>138</v>
      </c>
      <c r="M1195">
        <v>500</v>
      </c>
      <c r="N1195" t="s">
        <v>139</v>
      </c>
      <c r="O1195" t="s">
        <v>140</v>
      </c>
      <c r="P1195">
        <v>300</v>
      </c>
      <c r="Q1195" t="s">
        <v>139</v>
      </c>
    </row>
    <row r="1196" spans="1:40" x14ac:dyDescent="0.2">
      <c r="A1196" s="26">
        <v>41904.564823703702</v>
      </c>
      <c r="B1196" t="s">
        <v>130</v>
      </c>
      <c r="C1196" t="s">
        <v>124</v>
      </c>
      <c r="D1196" t="s">
        <v>1034</v>
      </c>
      <c r="E1196" t="s">
        <v>133</v>
      </c>
      <c r="F1196" t="s">
        <v>134</v>
      </c>
      <c r="G1196" t="s">
        <v>135</v>
      </c>
      <c r="H1196" t="s">
        <v>142</v>
      </c>
      <c r="I1196">
        <v>49</v>
      </c>
      <c r="J1196" t="s">
        <v>139</v>
      </c>
      <c r="K1196" t="s">
        <v>143</v>
      </c>
      <c r="L1196">
        <v>130</v>
      </c>
      <c r="M1196" t="s">
        <v>139</v>
      </c>
      <c r="N1196" t="s">
        <v>144</v>
      </c>
      <c r="O1196">
        <v>180</v>
      </c>
      <c r="P1196" t="s">
        <v>139</v>
      </c>
      <c r="Q1196" t="s">
        <v>145</v>
      </c>
      <c r="R1196">
        <v>140</v>
      </c>
      <c r="S1196" t="s">
        <v>139</v>
      </c>
      <c r="T1196" t="s">
        <v>146</v>
      </c>
      <c r="U1196">
        <v>80</v>
      </c>
      <c r="V1196" t="s">
        <v>139</v>
      </c>
      <c r="W1196" t="s">
        <v>147</v>
      </c>
      <c r="X1196">
        <v>101</v>
      </c>
      <c r="Y1196" t="s">
        <v>139</v>
      </c>
      <c r="Z1196" t="s">
        <v>148</v>
      </c>
      <c r="AA1196">
        <v>190</v>
      </c>
      <c r="AB1196" t="s">
        <v>139</v>
      </c>
      <c r="AC1196" t="s">
        <v>149</v>
      </c>
      <c r="AD1196">
        <v>20</v>
      </c>
      <c r="AE1196" t="s">
        <v>139</v>
      </c>
    </row>
    <row r="1197" spans="1:40" x14ac:dyDescent="0.2">
      <c r="A1197" s="26">
        <v>41904.564823703702</v>
      </c>
      <c r="B1197" t="s">
        <v>130</v>
      </c>
      <c r="C1197" t="s">
        <v>124</v>
      </c>
      <c r="D1197" t="s">
        <v>1035</v>
      </c>
    </row>
    <row r="1198" spans="1:40" x14ac:dyDescent="0.2">
      <c r="A1198" s="26">
        <v>41904.564823703702</v>
      </c>
      <c r="B1198" t="s">
        <v>130</v>
      </c>
      <c r="C1198" t="s">
        <v>124</v>
      </c>
      <c r="D1198" t="s">
        <v>1036</v>
      </c>
      <c r="E1198" t="s">
        <v>133</v>
      </c>
      <c r="F1198" t="s">
        <v>134</v>
      </c>
      <c r="G1198" t="s">
        <v>135</v>
      </c>
      <c r="H1198" t="s">
        <v>152</v>
      </c>
      <c r="I1198">
        <v>50</v>
      </c>
      <c r="J1198" t="s">
        <v>139</v>
      </c>
      <c r="K1198" t="s">
        <v>153</v>
      </c>
      <c r="L1198">
        <v>50</v>
      </c>
      <c r="M1198" t="s">
        <v>139</v>
      </c>
      <c r="N1198" t="s">
        <v>154</v>
      </c>
      <c r="O1198">
        <v>50</v>
      </c>
      <c r="P1198" t="s">
        <v>139</v>
      </c>
    </row>
    <row r="1199" spans="1:40" x14ac:dyDescent="0.2">
      <c r="A1199" s="26">
        <v>41904.564823703702</v>
      </c>
      <c r="B1199" t="s">
        <v>130</v>
      </c>
      <c r="C1199" t="s">
        <v>124</v>
      </c>
      <c r="D1199" t="s">
        <v>1037</v>
      </c>
      <c r="E1199" t="s">
        <v>133</v>
      </c>
      <c r="F1199" t="s">
        <v>134</v>
      </c>
      <c r="G1199" t="s">
        <v>135</v>
      </c>
      <c r="H1199" t="s">
        <v>156</v>
      </c>
      <c r="I1199">
        <v>35</v>
      </c>
      <c r="J1199" t="s">
        <v>139</v>
      </c>
      <c r="K1199" t="s">
        <v>157</v>
      </c>
      <c r="L1199">
        <v>5</v>
      </c>
      <c r="M1199" t="s">
        <v>139</v>
      </c>
      <c r="N1199" t="s">
        <v>158</v>
      </c>
      <c r="O1199">
        <v>60</v>
      </c>
      <c r="P1199" t="s">
        <v>139</v>
      </c>
    </row>
    <row r="1200" spans="1:40" x14ac:dyDescent="0.2">
      <c r="A1200" s="26">
        <v>41904.564823703702</v>
      </c>
      <c r="B1200" t="s">
        <v>130</v>
      </c>
      <c r="C1200" t="s">
        <v>124</v>
      </c>
      <c r="D1200" t="s">
        <v>1038</v>
      </c>
      <c r="E1200" t="s">
        <v>133</v>
      </c>
      <c r="F1200" t="s">
        <v>134</v>
      </c>
      <c r="G1200" t="s">
        <v>135</v>
      </c>
      <c r="H1200" t="s">
        <v>160</v>
      </c>
      <c r="I1200">
        <v>1</v>
      </c>
      <c r="J1200" t="s">
        <v>139</v>
      </c>
    </row>
    <row r="1201" spans="1:40" x14ac:dyDescent="0.2">
      <c r="A1201" s="26">
        <v>41904.564823703702</v>
      </c>
      <c r="B1201" t="s">
        <v>130</v>
      </c>
      <c r="C1201" t="s">
        <v>124</v>
      </c>
      <c r="D1201" t="s">
        <v>1039</v>
      </c>
      <c r="E1201" t="s">
        <v>133</v>
      </c>
      <c r="F1201" t="s">
        <v>134</v>
      </c>
      <c r="G1201" t="s">
        <v>135</v>
      </c>
      <c r="H1201" t="s">
        <v>162</v>
      </c>
      <c r="I1201">
        <v>30</v>
      </c>
      <c r="J1201" t="s">
        <v>139</v>
      </c>
      <c r="K1201" t="s">
        <v>163</v>
      </c>
      <c r="L1201">
        <v>30</v>
      </c>
      <c r="M1201" t="s">
        <v>139</v>
      </c>
      <c r="N1201" t="s">
        <v>164</v>
      </c>
      <c r="O1201">
        <v>30</v>
      </c>
      <c r="P1201" t="s">
        <v>139</v>
      </c>
      <c r="Q1201" t="s">
        <v>165</v>
      </c>
      <c r="R1201">
        <v>10</v>
      </c>
      <c r="S1201" t="s">
        <v>139</v>
      </c>
      <c r="T1201" t="s">
        <v>166</v>
      </c>
      <c r="U1201">
        <v>20</v>
      </c>
      <c r="V1201" t="s">
        <v>139</v>
      </c>
      <c r="W1201" t="s">
        <v>167</v>
      </c>
      <c r="X1201">
        <v>20</v>
      </c>
      <c r="Y1201" t="s">
        <v>139</v>
      </c>
      <c r="Z1201" t="s">
        <v>168</v>
      </c>
      <c r="AA1201">
        <v>20</v>
      </c>
      <c r="AB1201" t="s">
        <v>139</v>
      </c>
      <c r="AC1201" t="s">
        <v>169</v>
      </c>
      <c r="AD1201">
        <v>20</v>
      </c>
      <c r="AE1201" t="s">
        <v>139</v>
      </c>
      <c r="AF1201" t="s">
        <v>170</v>
      </c>
      <c r="AG1201">
        <v>115200</v>
      </c>
      <c r="AH1201" t="s">
        <v>139</v>
      </c>
      <c r="AI1201" t="s">
        <v>171</v>
      </c>
      <c r="AJ1201">
        <v>12000</v>
      </c>
      <c r="AK1201" t="s">
        <v>139</v>
      </c>
      <c r="AL1201" t="s">
        <v>172</v>
      </c>
      <c r="AM1201">
        <v>30000</v>
      </c>
      <c r="AN1201" t="s">
        <v>139</v>
      </c>
    </row>
    <row r="1202" spans="1:40" x14ac:dyDescent="0.2">
      <c r="A1202" s="26">
        <v>41904.564823703702</v>
      </c>
      <c r="B1202" t="s">
        <v>130</v>
      </c>
      <c r="C1202" t="s">
        <v>124</v>
      </c>
      <c r="D1202" t="s">
        <v>1040</v>
      </c>
      <c r="E1202" t="s">
        <v>133</v>
      </c>
      <c r="F1202" t="s">
        <v>134</v>
      </c>
      <c r="G1202" t="s">
        <v>135</v>
      </c>
      <c r="H1202" t="s">
        <v>174</v>
      </c>
      <c r="I1202">
        <v>60</v>
      </c>
      <c r="J1202" t="s">
        <v>139</v>
      </c>
      <c r="K1202" t="s">
        <v>175</v>
      </c>
      <c r="L1202">
        <v>40</v>
      </c>
      <c r="M1202" t="s">
        <v>139</v>
      </c>
      <c r="N1202" t="s">
        <v>176</v>
      </c>
      <c r="O1202">
        <v>50</v>
      </c>
      <c r="P1202" t="s">
        <v>139</v>
      </c>
      <c r="Q1202" t="s">
        <v>177</v>
      </c>
      <c r="R1202">
        <v>40</v>
      </c>
      <c r="S1202" t="s">
        <v>139</v>
      </c>
      <c r="T1202" t="s">
        <v>178</v>
      </c>
      <c r="U1202">
        <v>60</v>
      </c>
      <c r="V1202" t="s">
        <v>139</v>
      </c>
      <c r="W1202" t="s">
        <v>179</v>
      </c>
      <c r="X1202">
        <v>50</v>
      </c>
      <c r="Y1202" t="s">
        <v>139</v>
      </c>
      <c r="Z1202" t="s">
        <v>180</v>
      </c>
      <c r="AA1202">
        <v>50</v>
      </c>
      <c r="AB1202" t="s">
        <v>139</v>
      </c>
      <c r="AC1202" t="s">
        <v>181</v>
      </c>
      <c r="AD1202">
        <v>35</v>
      </c>
      <c r="AE1202" t="s">
        <v>139</v>
      </c>
      <c r="AF1202" t="s">
        <v>182</v>
      </c>
      <c r="AG1202">
        <v>8</v>
      </c>
      <c r="AH1202" t="s">
        <v>139</v>
      </c>
      <c r="AI1202" t="s">
        <v>183</v>
      </c>
      <c r="AJ1202">
        <v>90</v>
      </c>
      <c r="AK1202" t="s">
        <v>139</v>
      </c>
      <c r="AL1202" t="s">
        <v>184</v>
      </c>
      <c r="AM1202">
        <v>1</v>
      </c>
      <c r="AN1202" t="s">
        <v>139</v>
      </c>
    </row>
    <row r="1203" spans="1:40" x14ac:dyDescent="0.2">
      <c r="A1203" s="26">
        <v>41904.564823703702</v>
      </c>
      <c r="B1203" t="s">
        <v>130</v>
      </c>
      <c r="C1203" t="s">
        <v>124</v>
      </c>
      <c r="D1203" t="s">
        <v>1041</v>
      </c>
      <c r="E1203" t="s">
        <v>133</v>
      </c>
      <c r="F1203" t="s">
        <v>134</v>
      </c>
      <c r="G1203" t="s">
        <v>135</v>
      </c>
      <c r="H1203" t="s">
        <v>186</v>
      </c>
      <c r="I1203">
        <v>33</v>
      </c>
      <c r="J1203" t="s">
        <v>139</v>
      </c>
      <c r="K1203" t="s">
        <v>187</v>
      </c>
      <c r="L1203">
        <v>33</v>
      </c>
      <c r="M1203" t="s">
        <v>139</v>
      </c>
      <c r="N1203" t="s">
        <v>188</v>
      </c>
      <c r="O1203">
        <v>34</v>
      </c>
      <c r="P1203" t="s">
        <v>139</v>
      </c>
      <c r="Q1203" t="s">
        <v>166</v>
      </c>
      <c r="R1203">
        <v>20</v>
      </c>
      <c r="S1203" t="s">
        <v>139</v>
      </c>
      <c r="T1203" t="s">
        <v>167</v>
      </c>
      <c r="U1203">
        <v>20</v>
      </c>
      <c r="V1203" t="s">
        <v>139</v>
      </c>
      <c r="W1203" t="s">
        <v>168</v>
      </c>
      <c r="X1203">
        <v>20</v>
      </c>
      <c r="Y1203" t="s">
        <v>139</v>
      </c>
      <c r="Z1203" t="s">
        <v>189</v>
      </c>
      <c r="AA1203">
        <v>20</v>
      </c>
      <c r="AB1203" t="s">
        <v>139</v>
      </c>
      <c r="AC1203" t="s">
        <v>190</v>
      </c>
      <c r="AD1203">
        <v>20</v>
      </c>
      <c r="AE1203" t="s">
        <v>139</v>
      </c>
      <c r="AF1203" t="s">
        <v>191</v>
      </c>
      <c r="AG1203">
        <v>20</v>
      </c>
      <c r="AH1203" t="s">
        <v>139</v>
      </c>
      <c r="AI1203" t="s">
        <v>170</v>
      </c>
      <c r="AJ1203">
        <v>115200</v>
      </c>
      <c r="AK1203" t="s">
        <v>139</v>
      </c>
      <c r="AL1203" t="s">
        <v>171</v>
      </c>
      <c r="AM1203">
        <v>12000</v>
      </c>
      <c r="AN1203" t="s">
        <v>139</v>
      </c>
    </row>
    <row r="1204" spans="1:40" x14ac:dyDescent="0.2">
      <c r="A1204" s="26">
        <v>41904.564823703702</v>
      </c>
      <c r="B1204" t="s">
        <v>130</v>
      </c>
      <c r="C1204" t="s">
        <v>124</v>
      </c>
      <c r="D1204" t="s">
        <v>1034</v>
      </c>
      <c r="E1204" t="s">
        <v>133</v>
      </c>
      <c r="F1204" t="s">
        <v>134</v>
      </c>
      <c r="G1204" t="s">
        <v>135</v>
      </c>
      <c r="H1204" t="s">
        <v>142</v>
      </c>
      <c r="I1204">
        <v>49</v>
      </c>
      <c r="J1204" t="s">
        <v>139</v>
      </c>
      <c r="K1204" t="s">
        <v>143</v>
      </c>
      <c r="L1204">
        <v>130</v>
      </c>
      <c r="M1204" t="s">
        <v>139</v>
      </c>
      <c r="N1204" t="s">
        <v>144</v>
      </c>
      <c r="O1204">
        <v>180</v>
      </c>
      <c r="P1204" t="s">
        <v>139</v>
      </c>
      <c r="Q1204" t="s">
        <v>145</v>
      </c>
      <c r="R1204">
        <v>140</v>
      </c>
      <c r="S1204" t="s">
        <v>139</v>
      </c>
      <c r="T1204" t="s">
        <v>146</v>
      </c>
      <c r="U1204">
        <v>80</v>
      </c>
      <c r="V1204" t="s">
        <v>139</v>
      </c>
      <c r="W1204" t="s">
        <v>147</v>
      </c>
      <c r="X1204">
        <v>101</v>
      </c>
      <c r="Y1204" t="s">
        <v>139</v>
      </c>
      <c r="Z1204" t="s">
        <v>148</v>
      </c>
      <c r="AA1204">
        <v>190</v>
      </c>
      <c r="AB1204" t="s">
        <v>139</v>
      </c>
      <c r="AC1204" t="s">
        <v>149</v>
      </c>
      <c r="AD1204">
        <v>20</v>
      </c>
      <c r="AE1204" t="s">
        <v>139</v>
      </c>
    </row>
    <row r="1205" spans="1:40" x14ac:dyDescent="0.2">
      <c r="A1205" s="26">
        <v>41904.564823703702</v>
      </c>
      <c r="B1205" t="s">
        <v>130</v>
      </c>
      <c r="C1205" t="s">
        <v>124</v>
      </c>
      <c r="D1205" t="s">
        <v>1035</v>
      </c>
    </row>
    <row r="1206" spans="1:40" x14ac:dyDescent="0.2">
      <c r="A1206" s="26">
        <v>41904.564823703702</v>
      </c>
      <c r="B1206" t="s">
        <v>130</v>
      </c>
      <c r="C1206" t="s">
        <v>124</v>
      </c>
      <c r="D1206" t="s">
        <v>1036</v>
      </c>
      <c r="E1206" t="s">
        <v>133</v>
      </c>
      <c r="F1206" t="s">
        <v>134</v>
      </c>
      <c r="G1206" t="s">
        <v>135</v>
      </c>
      <c r="H1206" t="s">
        <v>152</v>
      </c>
      <c r="I1206">
        <v>50</v>
      </c>
      <c r="J1206" t="s">
        <v>139</v>
      </c>
      <c r="K1206" t="s">
        <v>153</v>
      </c>
      <c r="L1206">
        <v>50</v>
      </c>
      <c r="M1206" t="s">
        <v>139</v>
      </c>
      <c r="N1206" t="s">
        <v>154</v>
      </c>
      <c r="O1206">
        <v>50</v>
      </c>
      <c r="P1206" t="s">
        <v>139</v>
      </c>
    </row>
    <row r="1207" spans="1:40" x14ac:dyDescent="0.2">
      <c r="A1207" s="26">
        <v>41904.564823703702</v>
      </c>
      <c r="B1207" t="s">
        <v>130</v>
      </c>
      <c r="C1207" t="s">
        <v>124</v>
      </c>
      <c r="D1207" t="s">
        <v>1037</v>
      </c>
      <c r="E1207" t="s">
        <v>133</v>
      </c>
      <c r="F1207" t="s">
        <v>134</v>
      </c>
      <c r="G1207" t="s">
        <v>135</v>
      </c>
      <c r="H1207" t="s">
        <v>156</v>
      </c>
      <c r="I1207">
        <v>35</v>
      </c>
      <c r="J1207" t="s">
        <v>139</v>
      </c>
      <c r="K1207" t="s">
        <v>157</v>
      </c>
      <c r="L1207">
        <v>5</v>
      </c>
      <c r="M1207" t="s">
        <v>139</v>
      </c>
      <c r="N1207" t="s">
        <v>158</v>
      </c>
      <c r="O1207">
        <v>60</v>
      </c>
      <c r="P1207" t="s">
        <v>139</v>
      </c>
    </row>
    <row r="1208" spans="1:40" x14ac:dyDescent="0.2">
      <c r="A1208" s="26">
        <v>41904.564823703702</v>
      </c>
      <c r="B1208" t="s">
        <v>130</v>
      </c>
      <c r="C1208" t="s">
        <v>124</v>
      </c>
      <c r="D1208" t="s">
        <v>1038</v>
      </c>
      <c r="E1208" t="s">
        <v>133</v>
      </c>
      <c r="F1208" t="s">
        <v>134</v>
      </c>
      <c r="G1208" t="s">
        <v>135</v>
      </c>
      <c r="H1208" t="s">
        <v>160</v>
      </c>
      <c r="I1208">
        <v>1</v>
      </c>
      <c r="J1208" t="s">
        <v>139</v>
      </c>
    </row>
    <row r="1209" spans="1:40" x14ac:dyDescent="0.2">
      <c r="A1209" s="26">
        <v>41904.564823703702</v>
      </c>
      <c r="B1209" t="s">
        <v>130</v>
      </c>
      <c r="C1209" t="s">
        <v>124</v>
      </c>
      <c r="D1209" t="s">
        <v>1039</v>
      </c>
      <c r="E1209" t="s">
        <v>133</v>
      </c>
      <c r="F1209" t="s">
        <v>134</v>
      </c>
      <c r="G1209" t="s">
        <v>135</v>
      </c>
      <c r="H1209" t="s">
        <v>162</v>
      </c>
      <c r="I1209">
        <v>30</v>
      </c>
      <c r="J1209" t="s">
        <v>139</v>
      </c>
      <c r="K1209" t="s">
        <v>163</v>
      </c>
      <c r="L1209">
        <v>30</v>
      </c>
      <c r="M1209" t="s">
        <v>139</v>
      </c>
      <c r="N1209" t="s">
        <v>164</v>
      </c>
      <c r="O1209">
        <v>30</v>
      </c>
      <c r="P1209" t="s">
        <v>139</v>
      </c>
      <c r="Q1209" t="s">
        <v>165</v>
      </c>
      <c r="R1209">
        <v>10</v>
      </c>
      <c r="S1209" t="s">
        <v>139</v>
      </c>
      <c r="T1209" t="s">
        <v>166</v>
      </c>
      <c r="U1209">
        <v>20</v>
      </c>
      <c r="V1209" t="s">
        <v>139</v>
      </c>
      <c r="W1209" t="s">
        <v>167</v>
      </c>
      <c r="X1209">
        <v>20</v>
      </c>
      <c r="Y1209" t="s">
        <v>139</v>
      </c>
      <c r="Z1209" t="s">
        <v>168</v>
      </c>
      <c r="AA1209">
        <v>20</v>
      </c>
      <c r="AB1209" t="s">
        <v>139</v>
      </c>
      <c r="AC1209" t="s">
        <v>169</v>
      </c>
      <c r="AD1209">
        <v>20</v>
      </c>
      <c r="AE1209" t="s">
        <v>139</v>
      </c>
      <c r="AF1209" t="s">
        <v>170</v>
      </c>
      <c r="AG1209">
        <v>115200</v>
      </c>
      <c r="AH1209" t="s">
        <v>139</v>
      </c>
      <c r="AI1209" t="s">
        <v>171</v>
      </c>
      <c r="AJ1209">
        <v>12000</v>
      </c>
      <c r="AK1209" t="s">
        <v>139</v>
      </c>
      <c r="AL1209" t="s">
        <v>172</v>
      </c>
      <c r="AM1209">
        <v>30000</v>
      </c>
      <c r="AN1209" t="s">
        <v>139</v>
      </c>
    </row>
    <row r="1210" spans="1:40" x14ac:dyDescent="0.2">
      <c r="A1210" s="26">
        <v>41904.564823703702</v>
      </c>
      <c r="B1210" t="s">
        <v>130</v>
      </c>
      <c r="C1210" t="s">
        <v>124</v>
      </c>
      <c r="D1210" t="s">
        <v>1040</v>
      </c>
      <c r="E1210" t="s">
        <v>133</v>
      </c>
      <c r="F1210" t="s">
        <v>134</v>
      </c>
      <c r="G1210" t="s">
        <v>135</v>
      </c>
      <c r="H1210" t="s">
        <v>174</v>
      </c>
      <c r="I1210">
        <v>60</v>
      </c>
      <c r="J1210" t="s">
        <v>139</v>
      </c>
      <c r="K1210" t="s">
        <v>175</v>
      </c>
      <c r="L1210">
        <v>40</v>
      </c>
      <c r="M1210" t="s">
        <v>139</v>
      </c>
      <c r="N1210" t="s">
        <v>176</v>
      </c>
      <c r="O1210">
        <v>50</v>
      </c>
      <c r="P1210" t="s">
        <v>139</v>
      </c>
      <c r="Q1210" t="s">
        <v>177</v>
      </c>
      <c r="R1210">
        <v>40</v>
      </c>
      <c r="S1210" t="s">
        <v>139</v>
      </c>
      <c r="T1210" t="s">
        <v>178</v>
      </c>
      <c r="U1210">
        <v>60</v>
      </c>
      <c r="V1210" t="s">
        <v>139</v>
      </c>
      <c r="W1210" t="s">
        <v>179</v>
      </c>
      <c r="X1210">
        <v>50</v>
      </c>
      <c r="Y1210" t="s">
        <v>139</v>
      </c>
      <c r="Z1210" t="s">
        <v>180</v>
      </c>
      <c r="AA1210">
        <v>50</v>
      </c>
      <c r="AB1210" t="s">
        <v>139</v>
      </c>
      <c r="AC1210" t="s">
        <v>181</v>
      </c>
      <c r="AD1210">
        <v>35</v>
      </c>
      <c r="AE1210" t="s">
        <v>139</v>
      </c>
      <c r="AF1210" t="s">
        <v>182</v>
      </c>
      <c r="AG1210">
        <v>8</v>
      </c>
      <c r="AH1210" t="s">
        <v>139</v>
      </c>
      <c r="AI1210" t="s">
        <v>183</v>
      </c>
      <c r="AJ1210">
        <v>90</v>
      </c>
      <c r="AK1210" t="s">
        <v>139</v>
      </c>
      <c r="AL1210" t="s">
        <v>184</v>
      </c>
      <c r="AM1210">
        <v>1</v>
      </c>
      <c r="AN1210" t="s">
        <v>139</v>
      </c>
    </row>
    <row r="1211" spans="1:40" x14ac:dyDescent="0.2">
      <c r="A1211" s="26">
        <v>41904.564823703702</v>
      </c>
      <c r="B1211" t="s">
        <v>130</v>
      </c>
      <c r="C1211" t="s">
        <v>124</v>
      </c>
      <c r="D1211" t="s">
        <v>1041</v>
      </c>
      <c r="E1211" t="s">
        <v>133</v>
      </c>
      <c r="F1211" t="s">
        <v>134</v>
      </c>
      <c r="G1211" t="s">
        <v>135</v>
      </c>
      <c r="H1211" t="s">
        <v>186</v>
      </c>
      <c r="I1211">
        <v>33</v>
      </c>
      <c r="J1211" t="s">
        <v>139</v>
      </c>
      <c r="K1211" t="s">
        <v>187</v>
      </c>
      <c r="L1211">
        <v>33</v>
      </c>
      <c r="M1211" t="s">
        <v>139</v>
      </c>
      <c r="N1211" t="s">
        <v>188</v>
      </c>
      <c r="O1211">
        <v>34</v>
      </c>
      <c r="P1211" t="s">
        <v>139</v>
      </c>
      <c r="Q1211" t="s">
        <v>166</v>
      </c>
      <c r="R1211">
        <v>20</v>
      </c>
      <c r="S1211" t="s">
        <v>139</v>
      </c>
      <c r="T1211" t="s">
        <v>167</v>
      </c>
      <c r="U1211">
        <v>20</v>
      </c>
      <c r="V1211" t="s">
        <v>139</v>
      </c>
      <c r="W1211" t="s">
        <v>168</v>
      </c>
      <c r="X1211">
        <v>20</v>
      </c>
      <c r="Y1211" t="s">
        <v>139</v>
      </c>
      <c r="Z1211" t="s">
        <v>189</v>
      </c>
      <c r="AA1211">
        <v>20</v>
      </c>
      <c r="AB1211" t="s">
        <v>139</v>
      </c>
      <c r="AC1211" t="s">
        <v>190</v>
      </c>
      <c r="AD1211">
        <v>20</v>
      </c>
      <c r="AE1211" t="s">
        <v>139</v>
      </c>
      <c r="AF1211" t="s">
        <v>191</v>
      </c>
      <c r="AG1211">
        <v>20</v>
      </c>
      <c r="AH1211" t="s">
        <v>139</v>
      </c>
      <c r="AI1211" t="s">
        <v>170</v>
      </c>
      <c r="AJ1211">
        <v>115200</v>
      </c>
      <c r="AK1211" t="s">
        <v>139</v>
      </c>
      <c r="AL1211" t="s">
        <v>171</v>
      </c>
      <c r="AM1211">
        <v>12000</v>
      </c>
      <c r="AN1211" t="s">
        <v>139</v>
      </c>
    </row>
    <row r="1212" spans="1:40" x14ac:dyDescent="0.2">
      <c r="A1212" s="26">
        <v>41904.564823703702</v>
      </c>
      <c r="B1212" t="s">
        <v>130</v>
      </c>
      <c r="C1212" t="s">
        <v>124</v>
      </c>
      <c r="D1212" t="s">
        <v>1042</v>
      </c>
      <c r="E1212" t="s">
        <v>193</v>
      </c>
      <c r="F1212" t="s">
        <v>194</v>
      </c>
      <c r="G1212" t="s">
        <v>195</v>
      </c>
    </row>
    <row r="1213" spans="1:40" x14ac:dyDescent="0.2">
      <c r="A1213" s="26">
        <v>41904.564823703702</v>
      </c>
      <c r="B1213" t="s">
        <v>130</v>
      </c>
      <c r="C1213" t="s">
        <v>124</v>
      </c>
      <c r="D1213" t="s">
        <v>1043</v>
      </c>
      <c r="E1213" t="s">
        <v>193</v>
      </c>
      <c r="F1213" t="s">
        <v>1044</v>
      </c>
      <c r="G1213" t="s">
        <v>1045</v>
      </c>
      <c r="H1213" t="s">
        <v>1046</v>
      </c>
    </row>
    <row r="1214" spans="1:40" x14ac:dyDescent="0.2">
      <c r="A1214" s="26">
        <v>41904.564823703702</v>
      </c>
      <c r="B1214" t="s">
        <v>130</v>
      </c>
      <c r="C1214" t="s">
        <v>552</v>
      </c>
      <c r="D1214" t="s">
        <v>1047</v>
      </c>
    </row>
    <row r="1215" spans="1:40" x14ac:dyDescent="0.2">
      <c r="A1215" s="26">
        <v>41904.564823703702</v>
      </c>
      <c r="B1215" t="s">
        <v>130</v>
      </c>
      <c r="C1215" t="s">
        <v>552</v>
      </c>
      <c r="D1215" t="s">
        <v>1048</v>
      </c>
      <c r="E1215" t="s">
        <v>133</v>
      </c>
      <c r="F1215" t="s">
        <v>134</v>
      </c>
      <c r="G1215" t="s">
        <v>135</v>
      </c>
      <c r="H1215" t="s">
        <v>136</v>
      </c>
      <c r="I1215">
        <v>1900000</v>
      </c>
      <c r="J1215" t="s">
        <v>137</v>
      </c>
      <c r="K1215">
        <v>1900000</v>
      </c>
      <c r="L1215" t="s">
        <v>138</v>
      </c>
      <c r="M1215">
        <v>500</v>
      </c>
      <c r="N1215" t="s">
        <v>139</v>
      </c>
      <c r="O1215" t="s">
        <v>140</v>
      </c>
      <c r="P1215">
        <v>300</v>
      </c>
      <c r="Q1215" t="s">
        <v>139</v>
      </c>
    </row>
    <row r="1216" spans="1:40" x14ac:dyDescent="0.2">
      <c r="A1216" s="26">
        <v>41904.564823703702</v>
      </c>
      <c r="B1216" t="s">
        <v>130</v>
      </c>
      <c r="C1216" t="s">
        <v>552</v>
      </c>
      <c r="D1216" t="s">
        <v>1049</v>
      </c>
      <c r="E1216" t="s">
        <v>133</v>
      </c>
      <c r="F1216" t="s">
        <v>134</v>
      </c>
      <c r="G1216" t="s">
        <v>135</v>
      </c>
      <c r="H1216" t="s">
        <v>142</v>
      </c>
      <c r="I1216">
        <v>49</v>
      </c>
      <c r="J1216" t="s">
        <v>139</v>
      </c>
      <c r="K1216" t="s">
        <v>143</v>
      </c>
      <c r="L1216">
        <v>130</v>
      </c>
      <c r="M1216" t="s">
        <v>139</v>
      </c>
      <c r="N1216" t="s">
        <v>144</v>
      </c>
      <c r="O1216">
        <v>180</v>
      </c>
      <c r="P1216" t="s">
        <v>139</v>
      </c>
      <c r="Q1216" t="s">
        <v>145</v>
      </c>
      <c r="R1216">
        <v>140</v>
      </c>
      <c r="S1216" t="s">
        <v>139</v>
      </c>
      <c r="T1216" t="s">
        <v>146</v>
      </c>
      <c r="U1216">
        <v>80</v>
      </c>
      <c r="V1216" t="s">
        <v>139</v>
      </c>
      <c r="W1216" t="s">
        <v>147</v>
      </c>
      <c r="X1216">
        <v>101</v>
      </c>
      <c r="Y1216" t="s">
        <v>139</v>
      </c>
      <c r="Z1216" t="s">
        <v>148</v>
      </c>
      <c r="AA1216">
        <v>190</v>
      </c>
      <c r="AB1216" t="s">
        <v>139</v>
      </c>
      <c r="AC1216" t="s">
        <v>149</v>
      </c>
      <c r="AD1216">
        <v>20</v>
      </c>
      <c r="AE1216" t="s">
        <v>139</v>
      </c>
    </row>
    <row r="1217" spans="1:40" x14ac:dyDescent="0.2">
      <c r="A1217" s="26">
        <v>41904.564823703702</v>
      </c>
      <c r="B1217" t="s">
        <v>130</v>
      </c>
      <c r="C1217" t="s">
        <v>552</v>
      </c>
      <c r="D1217" t="s">
        <v>1050</v>
      </c>
    </row>
    <row r="1218" spans="1:40" x14ac:dyDescent="0.2">
      <c r="A1218" s="26">
        <v>41904.564823703702</v>
      </c>
      <c r="B1218" t="s">
        <v>130</v>
      </c>
      <c r="C1218" t="s">
        <v>552</v>
      </c>
      <c r="D1218" t="s">
        <v>1051</v>
      </c>
      <c r="E1218" t="s">
        <v>133</v>
      </c>
      <c r="F1218" t="s">
        <v>134</v>
      </c>
      <c r="G1218" t="s">
        <v>135</v>
      </c>
      <c r="H1218" t="s">
        <v>152</v>
      </c>
      <c r="I1218">
        <v>50</v>
      </c>
      <c r="J1218" t="s">
        <v>139</v>
      </c>
      <c r="K1218" t="s">
        <v>153</v>
      </c>
      <c r="L1218">
        <v>50</v>
      </c>
      <c r="M1218" t="s">
        <v>139</v>
      </c>
      <c r="N1218" t="s">
        <v>154</v>
      </c>
      <c r="O1218">
        <v>50</v>
      </c>
      <c r="P1218" t="s">
        <v>139</v>
      </c>
    </row>
    <row r="1219" spans="1:40" x14ac:dyDescent="0.2">
      <c r="A1219" s="26">
        <v>41904.564823703702</v>
      </c>
      <c r="B1219" t="s">
        <v>130</v>
      </c>
      <c r="C1219" t="s">
        <v>552</v>
      </c>
      <c r="D1219" t="s">
        <v>1052</v>
      </c>
      <c r="E1219" t="s">
        <v>133</v>
      </c>
      <c r="F1219" t="s">
        <v>134</v>
      </c>
      <c r="G1219" t="s">
        <v>135</v>
      </c>
      <c r="H1219" t="s">
        <v>156</v>
      </c>
      <c r="I1219">
        <v>35</v>
      </c>
      <c r="J1219" t="s">
        <v>139</v>
      </c>
      <c r="K1219" t="s">
        <v>157</v>
      </c>
      <c r="L1219">
        <v>5</v>
      </c>
      <c r="M1219" t="s">
        <v>139</v>
      </c>
      <c r="N1219" t="s">
        <v>158</v>
      </c>
      <c r="O1219">
        <v>60</v>
      </c>
      <c r="P1219" t="s">
        <v>139</v>
      </c>
    </row>
    <row r="1220" spans="1:40" x14ac:dyDescent="0.2">
      <c r="A1220" s="26">
        <v>41904.564823703702</v>
      </c>
      <c r="B1220" t="s">
        <v>130</v>
      </c>
      <c r="C1220" t="s">
        <v>552</v>
      </c>
      <c r="D1220" t="s">
        <v>1053</v>
      </c>
      <c r="E1220" t="s">
        <v>133</v>
      </c>
      <c r="F1220" t="s">
        <v>134</v>
      </c>
      <c r="G1220" t="s">
        <v>135</v>
      </c>
      <c r="H1220" t="s">
        <v>160</v>
      </c>
      <c r="I1220">
        <v>1</v>
      </c>
      <c r="J1220" t="s">
        <v>139</v>
      </c>
    </row>
    <row r="1221" spans="1:40" x14ac:dyDescent="0.2">
      <c r="A1221" s="26">
        <v>41904.564823703702</v>
      </c>
      <c r="B1221" t="s">
        <v>130</v>
      </c>
      <c r="C1221" t="s">
        <v>552</v>
      </c>
      <c r="D1221" t="s">
        <v>1054</v>
      </c>
      <c r="E1221" t="s">
        <v>133</v>
      </c>
      <c r="F1221" t="s">
        <v>134</v>
      </c>
      <c r="G1221" t="s">
        <v>135</v>
      </c>
      <c r="H1221" t="s">
        <v>162</v>
      </c>
      <c r="I1221">
        <v>30</v>
      </c>
      <c r="J1221" t="s">
        <v>139</v>
      </c>
      <c r="K1221" t="s">
        <v>163</v>
      </c>
      <c r="L1221">
        <v>30</v>
      </c>
      <c r="M1221" t="s">
        <v>139</v>
      </c>
      <c r="N1221" t="s">
        <v>164</v>
      </c>
      <c r="O1221">
        <v>30</v>
      </c>
      <c r="P1221" t="s">
        <v>139</v>
      </c>
      <c r="Q1221" t="s">
        <v>165</v>
      </c>
      <c r="R1221">
        <v>10</v>
      </c>
      <c r="S1221" t="s">
        <v>139</v>
      </c>
      <c r="T1221" t="s">
        <v>166</v>
      </c>
      <c r="U1221">
        <v>20</v>
      </c>
      <c r="V1221" t="s">
        <v>139</v>
      </c>
      <c r="W1221" t="s">
        <v>167</v>
      </c>
      <c r="X1221">
        <v>20</v>
      </c>
      <c r="Y1221" t="s">
        <v>139</v>
      </c>
      <c r="Z1221" t="s">
        <v>168</v>
      </c>
      <c r="AA1221">
        <v>20</v>
      </c>
      <c r="AB1221" t="s">
        <v>139</v>
      </c>
      <c r="AC1221" t="s">
        <v>169</v>
      </c>
      <c r="AD1221">
        <v>20</v>
      </c>
      <c r="AE1221" t="s">
        <v>139</v>
      </c>
      <c r="AF1221" t="s">
        <v>170</v>
      </c>
      <c r="AG1221">
        <v>115200</v>
      </c>
      <c r="AH1221" t="s">
        <v>139</v>
      </c>
      <c r="AI1221" t="s">
        <v>171</v>
      </c>
      <c r="AJ1221">
        <v>12000</v>
      </c>
      <c r="AK1221" t="s">
        <v>139</v>
      </c>
      <c r="AL1221" t="s">
        <v>172</v>
      </c>
      <c r="AM1221">
        <v>30000</v>
      </c>
      <c r="AN1221" t="s">
        <v>139</v>
      </c>
    </row>
    <row r="1222" spans="1:40" x14ac:dyDescent="0.2">
      <c r="A1222" s="26">
        <v>41904.564823703702</v>
      </c>
      <c r="B1222" t="s">
        <v>130</v>
      </c>
      <c r="C1222" t="s">
        <v>552</v>
      </c>
      <c r="D1222" t="s">
        <v>1055</v>
      </c>
      <c r="E1222" t="s">
        <v>133</v>
      </c>
      <c r="F1222" t="s">
        <v>134</v>
      </c>
      <c r="G1222" t="s">
        <v>135</v>
      </c>
      <c r="H1222" t="s">
        <v>174</v>
      </c>
      <c r="I1222">
        <v>60</v>
      </c>
      <c r="J1222" t="s">
        <v>139</v>
      </c>
      <c r="K1222" t="s">
        <v>175</v>
      </c>
      <c r="L1222">
        <v>40</v>
      </c>
      <c r="M1222" t="s">
        <v>139</v>
      </c>
      <c r="N1222" t="s">
        <v>176</v>
      </c>
      <c r="O1222">
        <v>50</v>
      </c>
      <c r="P1222" t="s">
        <v>139</v>
      </c>
      <c r="Q1222" t="s">
        <v>177</v>
      </c>
      <c r="R1222">
        <v>40</v>
      </c>
      <c r="S1222" t="s">
        <v>139</v>
      </c>
      <c r="T1222" t="s">
        <v>178</v>
      </c>
      <c r="U1222">
        <v>60</v>
      </c>
      <c r="V1222" t="s">
        <v>139</v>
      </c>
      <c r="W1222" t="s">
        <v>179</v>
      </c>
      <c r="X1222">
        <v>50</v>
      </c>
      <c r="Y1222" t="s">
        <v>139</v>
      </c>
      <c r="Z1222" t="s">
        <v>180</v>
      </c>
      <c r="AA1222">
        <v>50</v>
      </c>
      <c r="AB1222" t="s">
        <v>139</v>
      </c>
      <c r="AC1222" t="s">
        <v>181</v>
      </c>
      <c r="AD1222">
        <v>35</v>
      </c>
      <c r="AE1222" t="s">
        <v>139</v>
      </c>
      <c r="AF1222" t="s">
        <v>182</v>
      </c>
      <c r="AG1222">
        <v>8</v>
      </c>
      <c r="AH1222" t="s">
        <v>139</v>
      </c>
      <c r="AI1222" t="s">
        <v>183</v>
      </c>
      <c r="AJ1222">
        <v>90</v>
      </c>
      <c r="AK1222" t="s">
        <v>139</v>
      </c>
      <c r="AL1222" t="s">
        <v>184</v>
      </c>
      <c r="AM1222">
        <v>1</v>
      </c>
      <c r="AN1222" t="s">
        <v>139</v>
      </c>
    </row>
    <row r="1223" spans="1:40" x14ac:dyDescent="0.2">
      <c r="A1223" s="26">
        <v>41904.564823703702</v>
      </c>
      <c r="B1223" t="s">
        <v>130</v>
      </c>
      <c r="C1223" t="s">
        <v>548</v>
      </c>
      <c r="D1223" t="s">
        <v>1056</v>
      </c>
      <c r="E1223" t="s">
        <v>133</v>
      </c>
      <c r="F1223" t="s">
        <v>134</v>
      </c>
      <c r="G1223" t="s">
        <v>135</v>
      </c>
      <c r="H1223" t="s">
        <v>162</v>
      </c>
      <c r="I1223">
        <v>30</v>
      </c>
      <c r="J1223" t="s">
        <v>139</v>
      </c>
      <c r="K1223" t="s">
        <v>163</v>
      </c>
      <c r="L1223">
        <v>30</v>
      </c>
      <c r="M1223" t="s">
        <v>139</v>
      </c>
      <c r="N1223" t="s">
        <v>164</v>
      </c>
      <c r="O1223">
        <v>30</v>
      </c>
      <c r="P1223" t="s">
        <v>139</v>
      </c>
      <c r="Q1223" t="s">
        <v>165</v>
      </c>
      <c r="R1223">
        <v>10</v>
      </c>
      <c r="S1223" t="s">
        <v>139</v>
      </c>
      <c r="T1223" t="s">
        <v>166</v>
      </c>
      <c r="U1223">
        <v>20</v>
      </c>
      <c r="V1223" t="s">
        <v>139</v>
      </c>
      <c r="W1223" t="s">
        <v>167</v>
      </c>
      <c r="X1223">
        <v>20</v>
      </c>
      <c r="Y1223" t="s">
        <v>139</v>
      </c>
      <c r="Z1223" t="s">
        <v>168</v>
      </c>
      <c r="AA1223">
        <v>20</v>
      </c>
      <c r="AB1223" t="s">
        <v>139</v>
      </c>
      <c r="AC1223" t="s">
        <v>169</v>
      </c>
      <c r="AD1223">
        <v>20</v>
      </c>
      <c r="AE1223" t="s">
        <v>139</v>
      </c>
      <c r="AF1223" t="s">
        <v>170</v>
      </c>
      <c r="AG1223">
        <v>115200</v>
      </c>
      <c r="AH1223" t="s">
        <v>139</v>
      </c>
      <c r="AI1223" t="s">
        <v>171</v>
      </c>
      <c r="AJ1223">
        <v>12000</v>
      </c>
      <c r="AK1223" t="s">
        <v>139</v>
      </c>
      <c r="AL1223" t="s">
        <v>172</v>
      </c>
      <c r="AM1223">
        <v>30000</v>
      </c>
      <c r="AN1223" t="s">
        <v>139</v>
      </c>
    </row>
    <row r="1224" spans="1:40" x14ac:dyDescent="0.2">
      <c r="A1224" s="26">
        <v>41904.564823703702</v>
      </c>
      <c r="B1224" t="s">
        <v>130</v>
      </c>
      <c r="C1224" t="s">
        <v>548</v>
      </c>
      <c r="D1224" t="s">
        <v>1057</v>
      </c>
      <c r="E1224" t="s">
        <v>133</v>
      </c>
      <c r="F1224" t="s">
        <v>134</v>
      </c>
      <c r="G1224" t="s">
        <v>135</v>
      </c>
      <c r="H1224" t="s">
        <v>174</v>
      </c>
      <c r="I1224">
        <v>60</v>
      </c>
      <c r="J1224" t="s">
        <v>139</v>
      </c>
      <c r="K1224" t="s">
        <v>175</v>
      </c>
      <c r="L1224">
        <v>40</v>
      </c>
      <c r="M1224" t="s">
        <v>139</v>
      </c>
      <c r="N1224" t="s">
        <v>176</v>
      </c>
      <c r="O1224">
        <v>50</v>
      </c>
      <c r="P1224" t="s">
        <v>139</v>
      </c>
      <c r="Q1224" t="s">
        <v>177</v>
      </c>
      <c r="R1224">
        <v>40</v>
      </c>
      <c r="S1224" t="s">
        <v>139</v>
      </c>
      <c r="T1224" t="s">
        <v>178</v>
      </c>
      <c r="U1224">
        <v>60</v>
      </c>
      <c r="V1224" t="s">
        <v>139</v>
      </c>
      <c r="W1224" t="s">
        <v>179</v>
      </c>
      <c r="X1224">
        <v>50</v>
      </c>
      <c r="Y1224" t="s">
        <v>139</v>
      </c>
      <c r="Z1224" t="s">
        <v>180</v>
      </c>
      <c r="AA1224">
        <v>50</v>
      </c>
      <c r="AB1224" t="s">
        <v>139</v>
      </c>
      <c r="AC1224" t="s">
        <v>181</v>
      </c>
      <c r="AD1224">
        <v>35</v>
      </c>
      <c r="AE1224" t="s">
        <v>139</v>
      </c>
      <c r="AF1224" t="s">
        <v>182</v>
      </c>
      <c r="AG1224">
        <v>8</v>
      </c>
      <c r="AH1224" t="s">
        <v>139</v>
      </c>
      <c r="AI1224" t="s">
        <v>183</v>
      </c>
      <c r="AJ1224">
        <v>90</v>
      </c>
      <c r="AK1224" t="s">
        <v>139</v>
      </c>
      <c r="AL1224" t="s">
        <v>184</v>
      </c>
      <c r="AM1224">
        <v>1</v>
      </c>
      <c r="AN1224" t="s">
        <v>139</v>
      </c>
    </row>
    <row r="1225" spans="1:40" x14ac:dyDescent="0.2">
      <c r="A1225" s="26">
        <v>41904.564823703702</v>
      </c>
      <c r="B1225" t="s">
        <v>130</v>
      </c>
      <c r="C1225" t="s">
        <v>548</v>
      </c>
      <c r="D1225" t="s">
        <v>1058</v>
      </c>
      <c r="E1225" t="s">
        <v>133</v>
      </c>
      <c r="F1225" t="s">
        <v>134</v>
      </c>
      <c r="G1225" t="s">
        <v>135</v>
      </c>
      <c r="H1225" t="s">
        <v>186</v>
      </c>
      <c r="I1225">
        <v>33</v>
      </c>
      <c r="J1225" t="s">
        <v>139</v>
      </c>
      <c r="K1225" t="s">
        <v>187</v>
      </c>
      <c r="L1225">
        <v>33</v>
      </c>
      <c r="M1225" t="s">
        <v>139</v>
      </c>
      <c r="N1225" t="s">
        <v>188</v>
      </c>
      <c r="O1225">
        <v>34</v>
      </c>
      <c r="P1225" t="s">
        <v>139</v>
      </c>
      <c r="Q1225" t="s">
        <v>166</v>
      </c>
      <c r="R1225">
        <v>20</v>
      </c>
      <c r="S1225" t="s">
        <v>139</v>
      </c>
      <c r="T1225" t="s">
        <v>167</v>
      </c>
      <c r="U1225">
        <v>20</v>
      </c>
      <c r="V1225" t="s">
        <v>139</v>
      </c>
      <c r="W1225" t="s">
        <v>168</v>
      </c>
      <c r="X1225">
        <v>20</v>
      </c>
      <c r="Y1225" t="s">
        <v>139</v>
      </c>
      <c r="Z1225" t="s">
        <v>189</v>
      </c>
      <c r="AA1225">
        <v>20</v>
      </c>
      <c r="AB1225" t="s">
        <v>139</v>
      </c>
      <c r="AC1225" t="s">
        <v>190</v>
      </c>
      <c r="AD1225">
        <v>20</v>
      </c>
      <c r="AE1225" t="s">
        <v>139</v>
      </c>
      <c r="AF1225" t="s">
        <v>191</v>
      </c>
      <c r="AG1225">
        <v>20</v>
      </c>
      <c r="AH1225" t="s">
        <v>139</v>
      </c>
      <c r="AI1225" t="s">
        <v>170</v>
      </c>
      <c r="AJ1225">
        <v>115200</v>
      </c>
      <c r="AK1225" t="s">
        <v>139</v>
      </c>
      <c r="AL1225" t="s">
        <v>171</v>
      </c>
      <c r="AM1225">
        <v>12000</v>
      </c>
      <c r="AN1225" t="s">
        <v>139</v>
      </c>
    </row>
    <row r="1226" spans="1:40" x14ac:dyDescent="0.2">
      <c r="A1226" s="26">
        <v>41904.564823703702</v>
      </c>
      <c r="B1226" t="s">
        <v>130</v>
      </c>
      <c r="C1226" t="s">
        <v>548</v>
      </c>
      <c r="D1226" t="s">
        <v>1001</v>
      </c>
      <c r="E1226" t="s">
        <v>133</v>
      </c>
      <c r="F1226" t="s">
        <v>134</v>
      </c>
      <c r="G1226" t="s">
        <v>135</v>
      </c>
      <c r="H1226" t="s">
        <v>142</v>
      </c>
      <c r="I1226">
        <v>49</v>
      </c>
      <c r="J1226" t="s">
        <v>139</v>
      </c>
      <c r="K1226" t="s">
        <v>143</v>
      </c>
      <c r="L1226">
        <v>130</v>
      </c>
      <c r="M1226" t="s">
        <v>139</v>
      </c>
      <c r="N1226" t="s">
        <v>144</v>
      </c>
      <c r="O1226">
        <v>180</v>
      </c>
      <c r="P1226" t="s">
        <v>139</v>
      </c>
      <c r="Q1226" t="s">
        <v>145</v>
      </c>
      <c r="R1226">
        <v>140</v>
      </c>
      <c r="S1226" t="s">
        <v>139</v>
      </c>
      <c r="T1226" t="s">
        <v>146</v>
      </c>
      <c r="U1226">
        <v>80</v>
      </c>
      <c r="V1226" t="s">
        <v>139</v>
      </c>
      <c r="W1226" t="s">
        <v>147</v>
      </c>
      <c r="X1226">
        <v>101</v>
      </c>
      <c r="Y1226" t="s">
        <v>139</v>
      </c>
      <c r="Z1226" t="s">
        <v>148</v>
      </c>
      <c r="AA1226">
        <v>190</v>
      </c>
      <c r="AB1226" t="s">
        <v>139</v>
      </c>
      <c r="AC1226" t="s">
        <v>149</v>
      </c>
      <c r="AD1226">
        <v>20</v>
      </c>
      <c r="AE1226" t="s">
        <v>139</v>
      </c>
    </row>
    <row r="1227" spans="1:40" x14ac:dyDescent="0.2">
      <c r="A1227" s="26">
        <v>41904.564823703702</v>
      </c>
      <c r="B1227" t="s">
        <v>130</v>
      </c>
      <c r="C1227" t="s">
        <v>548</v>
      </c>
      <c r="D1227" t="s">
        <v>1002</v>
      </c>
    </row>
    <row r="1228" spans="1:40" x14ac:dyDescent="0.2">
      <c r="A1228" s="26">
        <v>41904.564823703702</v>
      </c>
      <c r="B1228" t="s">
        <v>130</v>
      </c>
      <c r="C1228" t="s">
        <v>548</v>
      </c>
      <c r="D1228" t="s">
        <v>1003</v>
      </c>
      <c r="E1228" t="s">
        <v>133</v>
      </c>
      <c r="F1228" t="s">
        <v>134</v>
      </c>
      <c r="G1228" t="s">
        <v>135</v>
      </c>
      <c r="H1228" t="s">
        <v>152</v>
      </c>
      <c r="I1228">
        <v>50</v>
      </c>
      <c r="J1228" t="s">
        <v>139</v>
      </c>
      <c r="K1228" t="s">
        <v>153</v>
      </c>
      <c r="L1228">
        <v>50</v>
      </c>
      <c r="M1228" t="s">
        <v>139</v>
      </c>
      <c r="N1228" t="s">
        <v>154</v>
      </c>
      <c r="O1228">
        <v>50</v>
      </c>
      <c r="P1228" t="s">
        <v>139</v>
      </c>
    </row>
    <row r="1229" spans="1:40" x14ac:dyDescent="0.2">
      <c r="A1229" s="26">
        <v>41904.564823703702</v>
      </c>
      <c r="B1229" t="s">
        <v>130</v>
      </c>
      <c r="C1229" t="s">
        <v>548</v>
      </c>
      <c r="D1229" t="s">
        <v>1004</v>
      </c>
      <c r="E1229" t="s">
        <v>133</v>
      </c>
      <c r="F1229" t="s">
        <v>134</v>
      </c>
      <c r="G1229" t="s">
        <v>135</v>
      </c>
      <c r="H1229" t="s">
        <v>156</v>
      </c>
      <c r="I1229">
        <v>35</v>
      </c>
      <c r="J1229" t="s">
        <v>139</v>
      </c>
      <c r="K1229" t="s">
        <v>157</v>
      </c>
      <c r="L1229">
        <v>5</v>
      </c>
      <c r="M1229" t="s">
        <v>139</v>
      </c>
      <c r="N1229" t="s">
        <v>158</v>
      </c>
      <c r="O1229">
        <v>60</v>
      </c>
      <c r="P1229" t="s">
        <v>139</v>
      </c>
    </row>
    <row r="1230" spans="1:40" x14ac:dyDescent="0.2">
      <c r="A1230" s="26">
        <v>41904.564823703702</v>
      </c>
      <c r="B1230" t="s">
        <v>130</v>
      </c>
      <c r="C1230" t="s">
        <v>548</v>
      </c>
      <c r="D1230" t="s">
        <v>1005</v>
      </c>
      <c r="E1230" t="s">
        <v>133</v>
      </c>
      <c r="F1230" t="s">
        <v>134</v>
      </c>
      <c r="G1230" t="s">
        <v>135</v>
      </c>
      <c r="H1230" t="s">
        <v>160</v>
      </c>
      <c r="I1230">
        <v>1</v>
      </c>
      <c r="J1230" t="s">
        <v>139</v>
      </c>
    </row>
    <row r="1231" spans="1:40" x14ac:dyDescent="0.2">
      <c r="A1231" s="26">
        <v>41904.564823703702</v>
      </c>
      <c r="B1231" t="s">
        <v>130</v>
      </c>
      <c r="C1231" t="s">
        <v>548</v>
      </c>
      <c r="D1231" t="s">
        <v>1056</v>
      </c>
      <c r="E1231" t="s">
        <v>133</v>
      </c>
      <c r="F1231" t="s">
        <v>134</v>
      </c>
      <c r="G1231" t="s">
        <v>135</v>
      </c>
      <c r="H1231" t="s">
        <v>162</v>
      </c>
      <c r="I1231">
        <v>30</v>
      </c>
      <c r="J1231" t="s">
        <v>139</v>
      </c>
      <c r="K1231" t="s">
        <v>163</v>
      </c>
      <c r="L1231">
        <v>30</v>
      </c>
      <c r="M1231" t="s">
        <v>139</v>
      </c>
      <c r="N1231" t="s">
        <v>164</v>
      </c>
      <c r="O1231">
        <v>30</v>
      </c>
      <c r="P1231" t="s">
        <v>139</v>
      </c>
      <c r="Q1231" t="s">
        <v>165</v>
      </c>
      <c r="R1231">
        <v>10</v>
      </c>
      <c r="S1231" t="s">
        <v>139</v>
      </c>
      <c r="T1231" t="s">
        <v>166</v>
      </c>
      <c r="U1231">
        <v>20</v>
      </c>
      <c r="V1231" t="s">
        <v>139</v>
      </c>
      <c r="W1231" t="s">
        <v>167</v>
      </c>
      <c r="X1231">
        <v>20</v>
      </c>
      <c r="Y1231" t="s">
        <v>139</v>
      </c>
      <c r="Z1231" t="s">
        <v>168</v>
      </c>
      <c r="AA1231">
        <v>20</v>
      </c>
      <c r="AB1231" t="s">
        <v>139</v>
      </c>
      <c r="AC1231" t="s">
        <v>169</v>
      </c>
      <c r="AD1231">
        <v>20</v>
      </c>
      <c r="AE1231" t="s">
        <v>139</v>
      </c>
      <c r="AF1231" t="s">
        <v>170</v>
      </c>
      <c r="AG1231">
        <v>115200</v>
      </c>
      <c r="AH1231" t="s">
        <v>139</v>
      </c>
      <c r="AI1231" t="s">
        <v>171</v>
      </c>
      <c r="AJ1231">
        <v>12000</v>
      </c>
      <c r="AK1231" t="s">
        <v>139</v>
      </c>
      <c r="AL1231" t="s">
        <v>172</v>
      </c>
      <c r="AM1231">
        <v>30000</v>
      </c>
      <c r="AN1231" t="s">
        <v>139</v>
      </c>
    </row>
    <row r="1232" spans="1:40" x14ac:dyDescent="0.2">
      <c r="A1232" s="26">
        <v>41904.564823703702</v>
      </c>
      <c r="B1232" t="s">
        <v>130</v>
      </c>
      <c r="C1232" t="s">
        <v>548</v>
      </c>
      <c r="D1232" t="s">
        <v>1057</v>
      </c>
      <c r="E1232" t="s">
        <v>133</v>
      </c>
      <c r="F1232" t="s">
        <v>134</v>
      </c>
      <c r="G1232" t="s">
        <v>135</v>
      </c>
      <c r="H1232" t="s">
        <v>174</v>
      </c>
      <c r="I1232">
        <v>60</v>
      </c>
      <c r="J1232" t="s">
        <v>139</v>
      </c>
      <c r="K1232" t="s">
        <v>175</v>
      </c>
      <c r="L1232">
        <v>40</v>
      </c>
      <c r="M1232" t="s">
        <v>139</v>
      </c>
      <c r="N1232" t="s">
        <v>176</v>
      </c>
      <c r="O1232">
        <v>50</v>
      </c>
      <c r="P1232" t="s">
        <v>139</v>
      </c>
      <c r="Q1232" t="s">
        <v>177</v>
      </c>
      <c r="R1232">
        <v>40</v>
      </c>
      <c r="S1232" t="s">
        <v>139</v>
      </c>
      <c r="T1232" t="s">
        <v>178</v>
      </c>
      <c r="U1232">
        <v>60</v>
      </c>
      <c r="V1232" t="s">
        <v>139</v>
      </c>
      <c r="W1232" t="s">
        <v>179</v>
      </c>
      <c r="X1232">
        <v>50</v>
      </c>
      <c r="Y1232" t="s">
        <v>139</v>
      </c>
      <c r="Z1232" t="s">
        <v>180</v>
      </c>
      <c r="AA1232">
        <v>50</v>
      </c>
      <c r="AB1232" t="s">
        <v>139</v>
      </c>
      <c r="AC1232" t="s">
        <v>181</v>
      </c>
      <c r="AD1232">
        <v>35</v>
      </c>
      <c r="AE1232" t="s">
        <v>139</v>
      </c>
      <c r="AF1232" t="s">
        <v>182</v>
      </c>
      <c r="AG1232">
        <v>8</v>
      </c>
      <c r="AH1232" t="s">
        <v>139</v>
      </c>
      <c r="AI1232" t="s">
        <v>183</v>
      </c>
      <c r="AJ1232">
        <v>90</v>
      </c>
      <c r="AK1232" t="s">
        <v>139</v>
      </c>
      <c r="AL1232" t="s">
        <v>184</v>
      </c>
      <c r="AM1232">
        <v>1</v>
      </c>
      <c r="AN1232" t="s">
        <v>139</v>
      </c>
    </row>
    <row r="1233" spans="1:40" x14ac:dyDescent="0.2">
      <c r="A1233" s="26">
        <v>41904.564823703702</v>
      </c>
      <c r="B1233" t="s">
        <v>130</v>
      </c>
      <c r="C1233" t="s">
        <v>548</v>
      </c>
      <c r="D1233" t="s">
        <v>1058</v>
      </c>
      <c r="E1233" t="s">
        <v>133</v>
      </c>
      <c r="F1233" t="s">
        <v>134</v>
      </c>
      <c r="G1233" t="s">
        <v>135</v>
      </c>
      <c r="H1233" t="s">
        <v>186</v>
      </c>
      <c r="I1233">
        <v>33</v>
      </c>
      <c r="J1233" t="s">
        <v>139</v>
      </c>
      <c r="K1233" t="s">
        <v>187</v>
      </c>
      <c r="L1233">
        <v>33</v>
      </c>
      <c r="M1233" t="s">
        <v>139</v>
      </c>
      <c r="N1233" t="s">
        <v>188</v>
      </c>
      <c r="O1233">
        <v>34</v>
      </c>
      <c r="P1233" t="s">
        <v>139</v>
      </c>
      <c r="Q1233" t="s">
        <v>166</v>
      </c>
      <c r="R1233">
        <v>20</v>
      </c>
      <c r="S1233" t="s">
        <v>139</v>
      </c>
      <c r="T1233" t="s">
        <v>167</v>
      </c>
      <c r="U1233">
        <v>20</v>
      </c>
      <c r="V1233" t="s">
        <v>139</v>
      </c>
      <c r="W1233" t="s">
        <v>168</v>
      </c>
      <c r="X1233">
        <v>20</v>
      </c>
      <c r="Y1233" t="s">
        <v>139</v>
      </c>
      <c r="Z1233" t="s">
        <v>189</v>
      </c>
      <c r="AA1233">
        <v>20</v>
      </c>
      <c r="AB1233" t="s">
        <v>139</v>
      </c>
      <c r="AC1233" t="s">
        <v>190</v>
      </c>
      <c r="AD1233">
        <v>20</v>
      </c>
      <c r="AE1233" t="s">
        <v>139</v>
      </c>
      <c r="AF1233" t="s">
        <v>191</v>
      </c>
      <c r="AG1233">
        <v>20</v>
      </c>
      <c r="AH1233" t="s">
        <v>139</v>
      </c>
      <c r="AI1233" t="s">
        <v>170</v>
      </c>
      <c r="AJ1233">
        <v>115200</v>
      </c>
      <c r="AK1233" t="s">
        <v>139</v>
      </c>
      <c r="AL1233" t="s">
        <v>171</v>
      </c>
      <c r="AM1233">
        <v>12000</v>
      </c>
      <c r="AN1233" t="s">
        <v>139</v>
      </c>
    </row>
    <row r="1234" spans="1:40" x14ac:dyDescent="0.2">
      <c r="A1234" s="26">
        <v>41904.564823703702</v>
      </c>
      <c r="B1234" t="s">
        <v>130</v>
      </c>
      <c r="C1234" t="s">
        <v>548</v>
      </c>
      <c r="D1234" t="s">
        <v>1059</v>
      </c>
      <c r="E1234" t="s">
        <v>193</v>
      </c>
      <c r="F1234" t="s">
        <v>194</v>
      </c>
      <c r="G1234" t="s">
        <v>195</v>
      </c>
    </row>
    <row r="1235" spans="1:40" x14ac:dyDescent="0.2">
      <c r="A1235" s="26">
        <v>41904.564823703702</v>
      </c>
      <c r="B1235" t="s">
        <v>130</v>
      </c>
      <c r="C1235" t="s">
        <v>548</v>
      </c>
      <c r="D1235" t="s">
        <v>1060</v>
      </c>
      <c r="E1235" t="s">
        <v>193</v>
      </c>
      <c r="F1235" t="s">
        <v>1061</v>
      </c>
      <c r="G1235" t="s">
        <v>1062</v>
      </c>
      <c r="H1235" t="s">
        <v>1063</v>
      </c>
    </row>
    <row r="1236" spans="1:40" x14ac:dyDescent="0.2">
      <c r="A1236" s="26">
        <v>41904.564823715278</v>
      </c>
      <c r="B1236" t="s">
        <v>130</v>
      </c>
      <c r="C1236" t="s">
        <v>549</v>
      </c>
      <c r="D1236" t="s">
        <v>1064</v>
      </c>
      <c r="E1236" t="s">
        <v>193</v>
      </c>
      <c r="F1236" t="s">
        <v>194</v>
      </c>
      <c r="G1236" t="s">
        <v>195</v>
      </c>
    </row>
    <row r="1237" spans="1:40" x14ac:dyDescent="0.2">
      <c r="A1237" s="26">
        <v>41904.564823715278</v>
      </c>
      <c r="B1237" t="s">
        <v>130</v>
      </c>
      <c r="C1237" t="s">
        <v>549</v>
      </c>
      <c r="D1237" t="s">
        <v>1065</v>
      </c>
      <c r="E1237" t="s">
        <v>193</v>
      </c>
      <c r="F1237" t="s">
        <v>1066</v>
      </c>
      <c r="G1237" t="s">
        <v>1067</v>
      </c>
      <c r="H1237" t="s">
        <v>1068</v>
      </c>
    </row>
    <row r="1238" spans="1:40" x14ac:dyDescent="0.2">
      <c r="A1238" s="26">
        <v>41904.564823715278</v>
      </c>
      <c r="B1238" t="s">
        <v>130</v>
      </c>
      <c r="C1238" t="s">
        <v>549</v>
      </c>
      <c r="D1238" t="s">
        <v>1016</v>
      </c>
      <c r="E1238" t="s">
        <v>133</v>
      </c>
      <c r="F1238" t="s">
        <v>134</v>
      </c>
      <c r="G1238" t="s">
        <v>135</v>
      </c>
      <c r="H1238" t="s">
        <v>186</v>
      </c>
      <c r="I1238">
        <v>33</v>
      </c>
      <c r="J1238" t="s">
        <v>139</v>
      </c>
      <c r="K1238" t="s">
        <v>187</v>
      </c>
      <c r="L1238">
        <v>33</v>
      </c>
      <c r="M1238" t="s">
        <v>139</v>
      </c>
      <c r="N1238" t="s">
        <v>188</v>
      </c>
      <c r="O1238">
        <v>34</v>
      </c>
      <c r="P1238" t="s">
        <v>139</v>
      </c>
      <c r="Q1238" t="s">
        <v>166</v>
      </c>
      <c r="R1238">
        <v>20</v>
      </c>
      <c r="S1238" t="s">
        <v>139</v>
      </c>
      <c r="T1238" t="s">
        <v>167</v>
      </c>
      <c r="U1238">
        <v>20</v>
      </c>
      <c r="V1238" t="s">
        <v>139</v>
      </c>
      <c r="W1238" t="s">
        <v>168</v>
      </c>
      <c r="X1238">
        <v>20</v>
      </c>
      <c r="Y1238" t="s">
        <v>139</v>
      </c>
      <c r="Z1238" t="s">
        <v>189</v>
      </c>
      <c r="AA1238">
        <v>20</v>
      </c>
      <c r="AB1238" t="s">
        <v>139</v>
      </c>
      <c r="AC1238" t="s">
        <v>190</v>
      </c>
      <c r="AD1238">
        <v>20</v>
      </c>
      <c r="AE1238" t="s">
        <v>139</v>
      </c>
      <c r="AF1238" t="s">
        <v>191</v>
      </c>
      <c r="AG1238">
        <v>20</v>
      </c>
      <c r="AH1238" t="s">
        <v>139</v>
      </c>
      <c r="AI1238" t="s">
        <v>170</v>
      </c>
      <c r="AJ1238">
        <v>115200</v>
      </c>
      <c r="AK1238" t="s">
        <v>139</v>
      </c>
      <c r="AL1238" t="s">
        <v>171</v>
      </c>
      <c r="AM1238">
        <v>12000</v>
      </c>
      <c r="AN1238" t="s">
        <v>139</v>
      </c>
    </row>
    <row r="1239" spans="1:40" x14ac:dyDescent="0.2">
      <c r="A1239" s="26">
        <v>41904.564823715278</v>
      </c>
      <c r="B1239" t="s">
        <v>130</v>
      </c>
      <c r="C1239" t="s">
        <v>547</v>
      </c>
      <c r="D1239" t="s">
        <v>1069</v>
      </c>
    </row>
    <row r="1240" spans="1:40" x14ac:dyDescent="0.2">
      <c r="A1240" s="26">
        <v>41904.564823715278</v>
      </c>
      <c r="B1240" t="s">
        <v>130</v>
      </c>
      <c r="C1240" t="s">
        <v>547</v>
      </c>
      <c r="D1240" t="s">
        <v>1070</v>
      </c>
      <c r="E1240" t="s">
        <v>133</v>
      </c>
      <c r="F1240" t="s">
        <v>134</v>
      </c>
      <c r="G1240" t="s">
        <v>135</v>
      </c>
      <c r="H1240" t="s">
        <v>136</v>
      </c>
      <c r="I1240">
        <v>1900000</v>
      </c>
      <c r="J1240" t="s">
        <v>137</v>
      </c>
      <c r="K1240">
        <v>1900000</v>
      </c>
      <c r="L1240" t="s">
        <v>138</v>
      </c>
      <c r="M1240">
        <v>500</v>
      </c>
      <c r="N1240" t="s">
        <v>139</v>
      </c>
      <c r="O1240" t="s">
        <v>140</v>
      </c>
      <c r="P1240">
        <v>300</v>
      </c>
      <c r="Q1240" t="s">
        <v>139</v>
      </c>
    </row>
    <row r="1241" spans="1:40" x14ac:dyDescent="0.2">
      <c r="A1241" s="26">
        <v>41904.564823715278</v>
      </c>
      <c r="B1241" t="s">
        <v>130</v>
      </c>
      <c r="C1241" t="s">
        <v>547</v>
      </c>
      <c r="D1241" t="s">
        <v>1071</v>
      </c>
      <c r="E1241" t="s">
        <v>133</v>
      </c>
      <c r="F1241" t="s">
        <v>134</v>
      </c>
      <c r="G1241" t="s">
        <v>135</v>
      </c>
      <c r="H1241" t="s">
        <v>142</v>
      </c>
      <c r="I1241">
        <v>49</v>
      </c>
      <c r="J1241" t="s">
        <v>139</v>
      </c>
      <c r="K1241" t="s">
        <v>143</v>
      </c>
      <c r="L1241">
        <v>130</v>
      </c>
      <c r="M1241" t="s">
        <v>139</v>
      </c>
      <c r="N1241" t="s">
        <v>144</v>
      </c>
      <c r="O1241">
        <v>180</v>
      </c>
      <c r="P1241" t="s">
        <v>139</v>
      </c>
      <c r="Q1241" t="s">
        <v>145</v>
      </c>
      <c r="R1241">
        <v>140</v>
      </c>
      <c r="S1241" t="s">
        <v>139</v>
      </c>
      <c r="T1241" t="s">
        <v>146</v>
      </c>
      <c r="U1241">
        <v>80</v>
      </c>
      <c r="V1241" t="s">
        <v>139</v>
      </c>
      <c r="W1241" t="s">
        <v>147</v>
      </c>
      <c r="X1241">
        <v>101</v>
      </c>
      <c r="Y1241" t="s">
        <v>139</v>
      </c>
      <c r="Z1241" t="s">
        <v>148</v>
      </c>
      <c r="AA1241">
        <v>190</v>
      </c>
      <c r="AB1241" t="s">
        <v>139</v>
      </c>
      <c r="AC1241" t="s">
        <v>149</v>
      </c>
      <c r="AD1241">
        <v>20</v>
      </c>
      <c r="AE1241" t="s">
        <v>139</v>
      </c>
    </row>
    <row r="1242" spans="1:40" x14ac:dyDescent="0.2">
      <c r="A1242" s="26">
        <v>41904.564823715278</v>
      </c>
      <c r="B1242" t="s">
        <v>130</v>
      </c>
      <c r="C1242" t="s">
        <v>547</v>
      </c>
      <c r="D1242" t="s">
        <v>1072</v>
      </c>
    </row>
    <row r="1243" spans="1:40" x14ac:dyDescent="0.2">
      <c r="A1243" s="26">
        <v>41904.564823715278</v>
      </c>
      <c r="B1243" t="s">
        <v>130</v>
      </c>
      <c r="C1243" t="s">
        <v>547</v>
      </c>
      <c r="D1243" t="s">
        <v>1073</v>
      </c>
      <c r="E1243" t="s">
        <v>133</v>
      </c>
      <c r="F1243" t="s">
        <v>134</v>
      </c>
      <c r="G1243" t="s">
        <v>135</v>
      </c>
      <c r="H1243" t="s">
        <v>152</v>
      </c>
      <c r="I1243">
        <v>50</v>
      </c>
      <c r="J1243" t="s">
        <v>139</v>
      </c>
      <c r="K1243" t="s">
        <v>153</v>
      </c>
      <c r="L1243">
        <v>50</v>
      </c>
      <c r="M1243" t="s">
        <v>139</v>
      </c>
      <c r="N1243" t="s">
        <v>154</v>
      </c>
      <c r="O1243">
        <v>50</v>
      </c>
      <c r="P1243" t="s">
        <v>139</v>
      </c>
    </row>
    <row r="1244" spans="1:40" x14ac:dyDescent="0.2">
      <c r="A1244" s="26">
        <v>41904.564823715278</v>
      </c>
      <c r="B1244" t="s">
        <v>130</v>
      </c>
      <c r="C1244" t="s">
        <v>547</v>
      </c>
      <c r="D1244" t="s">
        <v>1074</v>
      </c>
      <c r="E1244" t="s">
        <v>133</v>
      </c>
      <c r="F1244" t="s">
        <v>134</v>
      </c>
      <c r="G1244" t="s">
        <v>135</v>
      </c>
      <c r="H1244" t="s">
        <v>156</v>
      </c>
      <c r="I1244">
        <v>35</v>
      </c>
      <c r="J1244" t="s">
        <v>139</v>
      </c>
      <c r="K1244" t="s">
        <v>157</v>
      </c>
      <c r="L1244">
        <v>5</v>
      </c>
      <c r="M1244" t="s">
        <v>139</v>
      </c>
      <c r="N1244" t="s">
        <v>158</v>
      </c>
      <c r="O1244">
        <v>60</v>
      </c>
      <c r="P1244" t="s">
        <v>139</v>
      </c>
    </row>
    <row r="1245" spans="1:40" x14ac:dyDescent="0.2">
      <c r="A1245" s="26">
        <v>41904.564823715278</v>
      </c>
      <c r="B1245" t="s">
        <v>130</v>
      </c>
      <c r="C1245" t="s">
        <v>547</v>
      </c>
      <c r="D1245" t="s">
        <v>1075</v>
      </c>
      <c r="E1245" t="s">
        <v>133</v>
      </c>
      <c r="F1245" t="s">
        <v>134</v>
      </c>
      <c r="G1245" t="s">
        <v>135</v>
      </c>
      <c r="H1245" t="s">
        <v>160</v>
      </c>
      <c r="I1245">
        <v>1</v>
      </c>
      <c r="J1245" t="s">
        <v>139</v>
      </c>
    </row>
    <row r="1246" spans="1:40" x14ac:dyDescent="0.2">
      <c r="A1246" s="26">
        <v>41904.564823715278</v>
      </c>
      <c r="B1246" t="s">
        <v>130</v>
      </c>
      <c r="C1246" t="s">
        <v>547</v>
      </c>
      <c r="D1246" t="s">
        <v>1076</v>
      </c>
      <c r="E1246" t="s">
        <v>133</v>
      </c>
      <c r="F1246" t="s">
        <v>134</v>
      </c>
      <c r="G1246" t="s">
        <v>135</v>
      </c>
      <c r="H1246" t="s">
        <v>162</v>
      </c>
      <c r="I1246">
        <v>30</v>
      </c>
      <c r="J1246" t="s">
        <v>139</v>
      </c>
      <c r="K1246" t="s">
        <v>163</v>
      </c>
      <c r="L1246">
        <v>30</v>
      </c>
      <c r="M1246" t="s">
        <v>139</v>
      </c>
      <c r="N1246" t="s">
        <v>164</v>
      </c>
      <c r="O1246">
        <v>30</v>
      </c>
      <c r="P1246" t="s">
        <v>139</v>
      </c>
      <c r="Q1246" t="s">
        <v>165</v>
      </c>
      <c r="R1246">
        <v>10</v>
      </c>
      <c r="S1246" t="s">
        <v>139</v>
      </c>
      <c r="T1246" t="s">
        <v>166</v>
      </c>
      <c r="U1246">
        <v>20</v>
      </c>
      <c r="V1246" t="s">
        <v>139</v>
      </c>
      <c r="W1246" t="s">
        <v>167</v>
      </c>
      <c r="X1246">
        <v>20</v>
      </c>
      <c r="Y1246" t="s">
        <v>139</v>
      </c>
      <c r="Z1246" t="s">
        <v>168</v>
      </c>
      <c r="AA1246">
        <v>20</v>
      </c>
      <c r="AB1246" t="s">
        <v>139</v>
      </c>
      <c r="AC1246" t="s">
        <v>169</v>
      </c>
      <c r="AD1246">
        <v>20</v>
      </c>
      <c r="AE1246" t="s">
        <v>139</v>
      </c>
      <c r="AF1246" t="s">
        <v>170</v>
      </c>
      <c r="AG1246">
        <v>115200</v>
      </c>
      <c r="AH1246" t="s">
        <v>139</v>
      </c>
      <c r="AI1246" t="s">
        <v>171</v>
      </c>
      <c r="AJ1246">
        <v>12000</v>
      </c>
      <c r="AK1246" t="s">
        <v>139</v>
      </c>
      <c r="AL1246" t="s">
        <v>172</v>
      </c>
      <c r="AM1246">
        <v>30000</v>
      </c>
      <c r="AN1246" t="s">
        <v>139</v>
      </c>
    </row>
    <row r="1247" spans="1:40" x14ac:dyDescent="0.2">
      <c r="A1247" s="26">
        <v>41904.564823715278</v>
      </c>
      <c r="B1247" t="s">
        <v>130</v>
      </c>
      <c r="C1247" t="s">
        <v>547</v>
      </c>
      <c r="D1247" t="s">
        <v>1077</v>
      </c>
      <c r="E1247" t="s">
        <v>133</v>
      </c>
      <c r="F1247" t="s">
        <v>134</v>
      </c>
      <c r="G1247" t="s">
        <v>135</v>
      </c>
      <c r="H1247" t="s">
        <v>174</v>
      </c>
      <c r="I1247">
        <v>60</v>
      </c>
      <c r="J1247" t="s">
        <v>139</v>
      </c>
      <c r="K1247" t="s">
        <v>175</v>
      </c>
      <c r="L1247">
        <v>40</v>
      </c>
      <c r="M1247" t="s">
        <v>139</v>
      </c>
      <c r="N1247" t="s">
        <v>176</v>
      </c>
      <c r="O1247">
        <v>50</v>
      </c>
      <c r="P1247" t="s">
        <v>139</v>
      </c>
      <c r="Q1247" t="s">
        <v>177</v>
      </c>
      <c r="R1247">
        <v>40</v>
      </c>
      <c r="S1247" t="s">
        <v>139</v>
      </c>
      <c r="T1247" t="s">
        <v>178</v>
      </c>
      <c r="U1247">
        <v>60</v>
      </c>
      <c r="V1247" t="s">
        <v>139</v>
      </c>
      <c r="W1247" t="s">
        <v>179</v>
      </c>
      <c r="X1247">
        <v>50</v>
      </c>
      <c r="Y1247" t="s">
        <v>139</v>
      </c>
      <c r="Z1247" t="s">
        <v>180</v>
      </c>
      <c r="AA1247">
        <v>50</v>
      </c>
      <c r="AB1247" t="s">
        <v>139</v>
      </c>
      <c r="AC1247" t="s">
        <v>181</v>
      </c>
      <c r="AD1247">
        <v>35</v>
      </c>
      <c r="AE1247" t="s">
        <v>139</v>
      </c>
      <c r="AF1247" t="s">
        <v>182</v>
      </c>
      <c r="AG1247">
        <v>8</v>
      </c>
      <c r="AH1247" t="s">
        <v>139</v>
      </c>
      <c r="AI1247" t="s">
        <v>183</v>
      </c>
      <c r="AJ1247">
        <v>90</v>
      </c>
      <c r="AK1247" t="s">
        <v>139</v>
      </c>
      <c r="AL1247" t="s">
        <v>184</v>
      </c>
      <c r="AM1247">
        <v>1</v>
      </c>
      <c r="AN1247" t="s">
        <v>139</v>
      </c>
    </row>
    <row r="1248" spans="1:40" x14ac:dyDescent="0.2">
      <c r="A1248" s="26">
        <v>41904.564823715278</v>
      </c>
      <c r="B1248" t="s">
        <v>130</v>
      </c>
      <c r="C1248" t="s">
        <v>547</v>
      </c>
      <c r="D1248" t="s">
        <v>1078</v>
      </c>
      <c r="E1248" t="s">
        <v>133</v>
      </c>
      <c r="F1248" t="s">
        <v>134</v>
      </c>
      <c r="G1248" t="s">
        <v>135</v>
      </c>
      <c r="H1248" t="s">
        <v>186</v>
      </c>
      <c r="I1248">
        <v>33</v>
      </c>
      <c r="J1248" t="s">
        <v>139</v>
      </c>
      <c r="K1248" t="s">
        <v>187</v>
      </c>
      <c r="L1248">
        <v>33</v>
      </c>
      <c r="M1248" t="s">
        <v>139</v>
      </c>
      <c r="N1248" t="s">
        <v>188</v>
      </c>
      <c r="O1248">
        <v>34</v>
      </c>
      <c r="P1248" t="s">
        <v>139</v>
      </c>
      <c r="Q1248" t="s">
        <v>166</v>
      </c>
      <c r="R1248">
        <v>20</v>
      </c>
      <c r="S1248" t="s">
        <v>139</v>
      </c>
      <c r="T1248" t="s">
        <v>167</v>
      </c>
      <c r="U1248">
        <v>20</v>
      </c>
      <c r="V1248" t="s">
        <v>139</v>
      </c>
      <c r="W1248" t="s">
        <v>168</v>
      </c>
      <c r="X1248">
        <v>20</v>
      </c>
      <c r="Y1248" t="s">
        <v>139</v>
      </c>
      <c r="Z1248" t="s">
        <v>189</v>
      </c>
      <c r="AA1248">
        <v>20</v>
      </c>
      <c r="AB1248" t="s">
        <v>139</v>
      </c>
      <c r="AC1248" t="s">
        <v>190</v>
      </c>
      <c r="AD1248">
        <v>20</v>
      </c>
      <c r="AE1248" t="s">
        <v>139</v>
      </c>
      <c r="AF1248" t="s">
        <v>191</v>
      </c>
      <c r="AG1248">
        <v>20</v>
      </c>
      <c r="AH1248" t="s">
        <v>139</v>
      </c>
      <c r="AI1248" t="s">
        <v>170</v>
      </c>
      <c r="AJ1248">
        <v>115200</v>
      </c>
      <c r="AK1248" t="s">
        <v>139</v>
      </c>
      <c r="AL1248" t="s">
        <v>171</v>
      </c>
      <c r="AM1248">
        <v>12000</v>
      </c>
      <c r="AN1248" t="s">
        <v>139</v>
      </c>
    </row>
    <row r="1249" spans="1:40" x14ac:dyDescent="0.2">
      <c r="A1249" s="26">
        <v>41904.564823715278</v>
      </c>
      <c r="B1249" t="s">
        <v>130</v>
      </c>
      <c r="C1249" t="s">
        <v>547</v>
      </c>
      <c r="D1249" t="s">
        <v>1071</v>
      </c>
      <c r="E1249" t="s">
        <v>133</v>
      </c>
      <c r="F1249" t="s">
        <v>134</v>
      </c>
      <c r="G1249" t="s">
        <v>135</v>
      </c>
      <c r="H1249" t="s">
        <v>142</v>
      </c>
      <c r="I1249">
        <v>49</v>
      </c>
      <c r="J1249" t="s">
        <v>139</v>
      </c>
      <c r="K1249" t="s">
        <v>143</v>
      </c>
      <c r="L1249">
        <v>130</v>
      </c>
      <c r="M1249" t="s">
        <v>139</v>
      </c>
      <c r="N1249" t="s">
        <v>144</v>
      </c>
      <c r="O1249">
        <v>180</v>
      </c>
      <c r="P1249" t="s">
        <v>139</v>
      </c>
      <c r="Q1249" t="s">
        <v>145</v>
      </c>
      <c r="R1249">
        <v>140</v>
      </c>
      <c r="S1249" t="s">
        <v>139</v>
      </c>
      <c r="T1249" t="s">
        <v>146</v>
      </c>
      <c r="U1249">
        <v>80</v>
      </c>
      <c r="V1249" t="s">
        <v>139</v>
      </c>
      <c r="W1249" t="s">
        <v>147</v>
      </c>
      <c r="X1249">
        <v>101</v>
      </c>
      <c r="Y1249" t="s">
        <v>139</v>
      </c>
      <c r="Z1249" t="s">
        <v>148</v>
      </c>
      <c r="AA1249">
        <v>190</v>
      </c>
      <c r="AB1249" t="s">
        <v>139</v>
      </c>
      <c r="AC1249" t="s">
        <v>149</v>
      </c>
      <c r="AD1249">
        <v>20</v>
      </c>
      <c r="AE1249" t="s">
        <v>139</v>
      </c>
    </row>
    <row r="1250" spans="1:40" x14ac:dyDescent="0.2">
      <c r="A1250" s="26">
        <v>41904.564823715278</v>
      </c>
      <c r="B1250" t="s">
        <v>130</v>
      </c>
      <c r="C1250" t="s">
        <v>547</v>
      </c>
      <c r="D1250" t="s">
        <v>1072</v>
      </c>
    </row>
    <row r="1251" spans="1:40" x14ac:dyDescent="0.2">
      <c r="A1251" s="26">
        <v>41904.564823715278</v>
      </c>
      <c r="B1251" t="s">
        <v>130</v>
      </c>
      <c r="C1251" t="s">
        <v>547</v>
      </c>
      <c r="D1251" t="s">
        <v>1073</v>
      </c>
      <c r="E1251" t="s">
        <v>133</v>
      </c>
      <c r="F1251" t="s">
        <v>134</v>
      </c>
      <c r="G1251" t="s">
        <v>135</v>
      </c>
      <c r="H1251" t="s">
        <v>152</v>
      </c>
      <c r="I1251">
        <v>50</v>
      </c>
      <c r="J1251" t="s">
        <v>139</v>
      </c>
      <c r="K1251" t="s">
        <v>153</v>
      </c>
      <c r="L1251">
        <v>50</v>
      </c>
      <c r="M1251" t="s">
        <v>139</v>
      </c>
      <c r="N1251" t="s">
        <v>154</v>
      </c>
      <c r="O1251">
        <v>50</v>
      </c>
      <c r="P1251" t="s">
        <v>139</v>
      </c>
    </row>
    <row r="1252" spans="1:40" x14ac:dyDescent="0.2">
      <c r="A1252" s="26">
        <v>41904.564823715278</v>
      </c>
      <c r="B1252" t="s">
        <v>130</v>
      </c>
      <c r="C1252" t="s">
        <v>547</v>
      </c>
      <c r="D1252" t="s">
        <v>1074</v>
      </c>
      <c r="E1252" t="s">
        <v>133</v>
      </c>
      <c r="F1252" t="s">
        <v>134</v>
      </c>
      <c r="G1252" t="s">
        <v>135</v>
      </c>
      <c r="H1252" t="s">
        <v>156</v>
      </c>
      <c r="I1252">
        <v>35</v>
      </c>
      <c r="J1252" t="s">
        <v>139</v>
      </c>
      <c r="K1252" t="s">
        <v>157</v>
      </c>
      <c r="L1252">
        <v>5</v>
      </c>
      <c r="M1252" t="s">
        <v>139</v>
      </c>
      <c r="N1252" t="s">
        <v>158</v>
      </c>
      <c r="O1252">
        <v>60</v>
      </c>
      <c r="P1252" t="s">
        <v>139</v>
      </c>
    </row>
    <row r="1253" spans="1:40" x14ac:dyDescent="0.2">
      <c r="A1253" s="26">
        <v>41904.564823715278</v>
      </c>
      <c r="B1253" t="s">
        <v>130</v>
      </c>
      <c r="C1253" t="s">
        <v>547</v>
      </c>
      <c r="D1253" t="s">
        <v>1075</v>
      </c>
      <c r="E1253" t="s">
        <v>133</v>
      </c>
      <c r="F1253" t="s">
        <v>134</v>
      </c>
      <c r="G1253" t="s">
        <v>135</v>
      </c>
      <c r="H1253" t="s">
        <v>160</v>
      </c>
      <c r="I1253">
        <v>1</v>
      </c>
      <c r="J1253" t="s">
        <v>139</v>
      </c>
    </row>
    <row r="1254" spans="1:40" x14ac:dyDescent="0.2">
      <c r="A1254" s="26">
        <v>41904.564823715278</v>
      </c>
      <c r="B1254" t="s">
        <v>130</v>
      </c>
      <c r="C1254" t="s">
        <v>552</v>
      </c>
      <c r="D1254" t="s">
        <v>1079</v>
      </c>
      <c r="E1254" t="s">
        <v>133</v>
      </c>
      <c r="F1254" t="s">
        <v>134</v>
      </c>
      <c r="G1254" t="s">
        <v>135</v>
      </c>
      <c r="H1254" t="s">
        <v>186</v>
      </c>
      <c r="I1254">
        <v>33</v>
      </c>
      <c r="J1254" t="s">
        <v>139</v>
      </c>
      <c r="K1254" t="s">
        <v>187</v>
      </c>
      <c r="L1254">
        <v>33</v>
      </c>
      <c r="M1254" t="s">
        <v>139</v>
      </c>
      <c r="N1254" t="s">
        <v>188</v>
      </c>
      <c r="O1254">
        <v>34</v>
      </c>
      <c r="P1254" t="s">
        <v>139</v>
      </c>
      <c r="Q1254" t="s">
        <v>166</v>
      </c>
      <c r="R1254">
        <v>20</v>
      </c>
      <c r="S1254" t="s">
        <v>139</v>
      </c>
      <c r="T1254" t="s">
        <v>167</v>
      </c>
      <c r="U1254">
        <v>20</v>
      </c>
      <c r="V1254" t="s">
        <v>139</v>
      </c>
      <c r="W1254" t="s">
        <v>168</v>
      </c>
      <c r="X1254">
        <v>20</v>
      </c>
      <c r="Y1254" t="s">
        <v>139</v>
      </c>
      <c r="Z1254" t="s">
        <v>189</v>
      </c>
      <c r="AA1254">
        <v>20</v>
      </c>
      <c r="AB1254" t="s">
        <v>139</v>
      </c>
      <c r="AC1254" t="s">
        <v>190</v>
      </c>
      <c r="AD1254">
        <v>20</v>
      </c>
      <c r="AE1254" t="s">
        <v>139</v>
      </c>
      <c r="AF1254" t="s">
        <v>191</v>
      </c>
      <c r="AG1254">
        <v>20</v>
      </c>
      <c r="AH1254" t="s">
        <v>139</v>
      </c>
      <c r="AI1254" t="s">
        <v>170</v>
      </c>
      <c r="AJ1254">
        <v>115200</v>
      </c>
      <c r="AK1254" t="s">
        <v>139</v>
      </c>
      <c r="AL1254" t="s">
        <v>171</v>
      </c>
      <c r="AM1254">
        <v>12000</v>
      </c>
      <c r="AN1254" t="s">
        <v>139</v>
      </c>
    </row>
    <row r="1255" spans="1:40" x14ac:dyDescent="0.2">
      <c r="A1255" s="26">
        <v>41904.564823715278</v>
      </c>
      <c r="B1255" t="s">
        <v>130</v>
      </c>
      <c r="C1255" t="s">
        <v>552</v>
      </c>
      <c r="D1255" t="s">
        <v>1049</v>
      </c>
      <c r="E1255" t="s">
        <v>133</v>
      </c>
      <c r="F1255" t="s">
        <v>134</v>
      </c>
      <c r="G1255" t="s">
        <v>135</v>
      </c>
      <c r="H1255" t="s">
        <v>142</v>
      </c>
      <c r="I1255">
        <v>49</v>
      </c>
      <c r="J1255" t="s">
        <v>139</v>
      </c>
      <c r="K1255" t="s">
        <v>143</v>
      </c>
      <c r="L1255">
        <v>130</v>
      </c>
      <c r="M1255" t="s">
        <v>139</v>
      </c>
      <c r="N1255" t="s">
        <v>144</v>
      </c>
      <c r="O1255">
        <v>180</v>
      </c>
      <c r="P1255" t="s">
        <v>139</v>
      </c>
      <c r="Q1255" t="s">
        <v>145</v>
      </c>
      <c r="R1255">
        <v>140</v>
      </c>
      <c r="S1255" t="s">
        <v>139</v>
      </c>
      <c r="T1255" t="s">
        <v>146</v>
      </c>
      <c r="U1255">
        <v>80</v>
      </c>
      <c r="V1255" t="s">
        <v>139</v>
      </c>
      <c r="W1255" t="s">
        <v>147</v>
      </c>
      <c r="X1255">
        <v>101</v>
      </c>
      <c r="Y1255" t="s">
        <v>139</v>
      </c>
      <c r="Z1255" t="s">
        <v>148</v>
      </c>
      <c r="AA1255">
        <v>190</v>
      </c>
      <c r="AB1255" t="s">
        <v>139</v>
      </c>
      <c r="AC1255" t="s">
        <v>149</v>
      </c>
      <c r="AD1255">
        <v>20</v>
      </c>
      <c r="AE1255" t="s">
        <v>139</v>
      </c>
    </row>
    <row r="1256" spans="1:40" x14ac:dyDescent="0.2">
      <c r="A1256" s="26">
        <v>41904.564823715278</v>
      </c>
      <c r="B1256" t="s">
        <v>130</v>
      </c>
      <c r="C1256" t="s">
        <v>552</v>
      </c>
      <c r="D1256" t="s">
        <v>1050</v>
      </c>
    </row>
    <row r="1257" spans="1:40" x14ac:dyDescent="0.2">
      <c r="A1257" s="26">
        <v>41904.564823715278</v>
      </c>
      <c r="B1257" t="s">
        <v>130</v>
      </c>
      <c r="C1257" t="s">
        <v>552</v>
      </c>
      <c r="D1257" t="s">
        <v>1051</v>
      </c>
      <c r="E1257" t="s">
        <v>133</v>
      </c>
      <c r="F1257" t="s">
        <v>134</v>
      </c>
      <c r="G1257" t="s">
        <v>135</v>
      </c>
      <c r="H1257" t="s">
        <v>152</v>
      </c>
      <c r="I1257">
        <v>50</v>
      </c>
      <c r="J1257" t="s">
        <v>139</v>
      </c>
      <c r="K1257" t="s">
        <v>153</v>
      </c>
      <c r="L1257">
        <v>50</v>
      </c>
      <c r="M1257" t="s">
        <v>139</v>
      </c>
      <c r="N1257" t="s">
        <v>154</v>
      </c>
      <c r="O1257">
        <v>50</v>
      </c>
      <c r="P1257" t="s">
        <v>139</v>
      </c>
    </row>
    <row r="1258" spans="1:40" x14ac:dyDescent="0.2">
      <c r="A1258" s="26">
        <v>41904.564823715278</v>
      </c>
      <c r="B1258" t="s">
        <v>130</v>
      </c>
      <c r="C1258" t="s">
        <v>552</v>
      </c>
      <c r="D1258" t="s">
        <v>1052</v>
      </c>
      <c r="E1258" t="s">
        <v>133</v>
      </c>
      <c r="F1258" t="s">
        <v>134</v>
      </c>
      <c r="G1258" t="s">
        <v>135</v>
      </c>
      <c r="H1258" t="s">
        <v>156</v>
      </c>
      <c r="I1258">
        <v>35</v>
      </c>
      <c r="J1258" t="s">
        <v>139</v>
      </c>
      <c r="K1258" t="s">
        <v>157</v>
      </c>
      <c r="L1258">
        <v>5</v>
      </c>
      <c r="M1258" t="s">
        <v>139</v>
      </c>
      <c r="N1258" t="s">
        <v>158</v>
      </c>
      <c r="O1258">
        <v>60</v>
      </c>
      <c r="P1258" t="s">
        <v>139</v>
      </c>
    </row>
    <row r="1259" spans="1:40" x14ac:dyDescent="0.2">
      <c r="A1259" s="26">
        <v>41904.564823715278</v>
      </c>
      <c r="B1259" t="s">
        <v>130</v>
      </c>
      <c r="C1259" t="s">
        <v>552</v>
      </c>
      <c r="D1259" t="s">
        <v>1053</v>
      </c>
      <c r="E1259" t="s">
        <v>133</v>
      </c>
      <c r="F1259" t="s">
        <v>134</v>
      </c>
      <c r="G1259" t="s">
        <v>135</v>
      </c>
      <c r="H1259" t="s">
        <v>160</v>
      </c>
      <c r="I1259">
        <v>1</v>
      </c>
      <c r="J1259" t="s">
        <v>139</v>
      </c>
    </row>
    <row r="1260" spans="1:40" x14ac:dyDescent="0.2">
      <c r="A1260" s="26">
        <v>41904.564823715278</v>
      </c>
      <c r="B1260" t="s">
        <v>130</v>
      </c>
      <c r="C1260" t="s">
        <v>552</v>
      </c>
      <c r="D1260" t="s">
        <v>1054</v>
      </c>
      <c r="E1260" t="s">
        <v>133</v>
      </c>
      <c r="F1260" t="s">
        <v>134</v>
      </c>
      <c r="G1260" t="s">
        <v>135</v>
      </c>
      <c r="H1260" t="s">
        <v>162</v>
      </c>
      <c r="I1260">
        <v>30</v>
      </c>
      <c r="J1260" t="s">
        <v>139</v>
      </c>
      <c r="K1260" t="s">
        <v>163</v>
      </c>
      <c r="L1260">
        <v>30</v>
      </c>
      <c r="M1260" t="s">
        <v>139</v>
      </c>
      <c r="N1260" t="s">
        <v>164</v>
      </c>
      <c r="O1260">
        <v>30</v>
      </c>
      <c r="P1260" t="s">
        <v>139</v>
      </c>
      <c r="Q1260" t="s">
        <v>165</v>
      </c>
      <c r="R1260">
        <v>10</v>
      </c>
      <c r="S1260" t="s">
        <v>139</v>
      </c>
      <c r="T1260" t="s">
        <v>166</v>
      </c>
      <c r="U1260">
        <v>20</v>
      </c>
      <c r="V1260" t="s">
        <v>139</v>
      </c>
      <c r="W1260" t="s">
        <v>167</v>
      </c>
      <c r="X1260">
        <v>20</v>
      </c>
      <c r="Y1260" t="s">
        <v>139</v>
      </c>
      <c r="Z1260" t="s">
        <v>168</v>
      </c>
      <c r="AA1260">
        <v>20</v>
      </c>
      <c r="AB1260" t="s">
        <v>139</v>
      </c>
      <c r="AC1260" t="s">
        <v>169</v>
      </c>
      <c r="AD1260">
        <v>20</v>
      </c>
      <c r="AE1260" t="s">
        <v>139</v>
      </c>
      <c r="AF1260" t="s">
        <v>170</v>
      </c>
      <c r="AG1260">
        <v>115200</v>
      </c>
      <c r="AH1260" t="s">
        <v>139</v>
      </c>
      <c r="AI1260" t="s">
        <v>171</v>
      </c>
      <c r="AJ1260">
        <v>12000</v>
      </c>
      <c r="AK1260" t="s">
        <v>139</v>
      </c>
      <c r="AL1260" t="s">
        <v>172</v>
      </c>
      <c r="AM1260">
        <v>30000</v>
      </c>
      <c r="AN1260" t="s">
        <v>139</v>
      </c>
    </row>
    <row r="1261" spans="1:40" x14ac:dyDescent="0.2">
      <c r="A1261" s="26">
        <v>41904.564823715278</v>
      </c>
      <c r="B1261" t="s">
        <v>130</v>
      </c>
      <c r="C1261" t="s">
        <v>552</v>
      </c>
      <c r="D1261" t="s">
        <v>1055</v>
      </c>
      <c r="E1261" t="s">
        <v>133</v>
      </c>
      <c r="F1261" t="s">
        <v>134</v>
      </c>
      <c r="G1261" t="s">
        <v>135</v>
      </c>
      <c r="H1261" t="s">
        <v>174</v>
      </c>
      <c r="I1261">
        <v>60</v>
      </c>
      <c r="J1261" t="s">
        <v>139</v>
      </c>
      <c r="K1261" t="s">
        <v>175</v>
      </c>
      <c r="L1261">
        <v>40</v>
      </c>
      <c r="M1261" t="s">
        <v>139</v>
      </c>
      <c r="N1261" t="s">
        <v>176</v>
      </c>
      <c r="O1261">
        <v>50</v>
      </c>
      <c r="P1261" t="s">
        <v>139</v>
      </c>
      <c r="Q1261" t="s">
        <v>177</v>
      </c>
      <c r="R1261">
        <v>40</v>
      </c>
      <c r="S1261" t="s">
        <v>139</v>
      </c>
      <c r="T1261" t="s">
        <v>178</v>
      </c>
      <c r="U1261">
        <v>60</v>
      </c>
      <c r="V1261" t="s">
        <v>139</v>
      </c>
      <c r="W1261" t="s">
        <v>179</v>
      </c>
      <c r="X1261">
        <v>50</v>
      </c>
      <c r="Y1261" t="s">
        <v>139</v>
      </c>
      <c r="Z1261" t="s">
        <v>180</v>
      </c>
      <c r="AA1261">
        <v>50</v>
      </c>
      <c r="AB1261" t="s">
        <v>139</v>
      </c>
      <c r="AC1261" t="s">
        <v>181</v>
      </c>
      <c r="AD1261">
        <v>35</v>
      </c>
      <c r="AE1261" t="s">
        <v>139</v>
      </c>
      <c r="AF1261" t="s">
        <v>182</v>
      </c>
      <c r="AG1261">
        <v>8</v>
      </c>
      <c r="AH1261" t="s">
        <v>139</v>
      </c>
      <c r="AI1261" t="s">
        <v>183</v>
      </c>
      <c r="AJ1261">
        <v>90</v>
      </c>
      <c r="AK1261" t="s">
        <v>139</v>
      </c>
      <c r="AL1261" t="s">
        <v>184</v>
      </c>
      <c r="AM1261">
        <v>1</v>
      </c>
      <c r="AN1261" t="s">
        <v>139</v>
      </c>
    </row>
    <row r="1262" spans="1:40" x14ac:dyDescent="0.2">
      <c r="A1262" s="26">
        <v>41904.564823715278</v>
      </c>
      <c r="B1262" t="s">
        <v>130</v>
      </c>
      <c r="C1262" t="s">
        <v>552</v>
      </c>
      <c r="D1262" t="s">
        <v>1079</v>
      </c>
      <c r="E1262" t="s">
        <v>133</v>
      </c>
      <c r="F1262" t="s">
        <v>134</v>
      </c>
      <c r="G1262" t="s">
        <v>135</v>
      </c>
      <c r="H1262" t="s">
        <v>186</v>
      </c>
      <c r="I1262">
        <v>33</v>
      </c>
      <c r="J1262" t="s">
        <v>139</v>
      </c>
      <c r="K1262" t="s">
        <v>187</v>
      </c>
      <c r="L1262">
        <v>33</v>
      </c>
      <c r="M1262" t="s">
        <v>139</v>
      </c>
      <c r="N1262" t="s">
        <v>188</v>
      </c>
      <c r="O1262">
        <v>34</v>
      </c>
      <c r="P1262" t="s">
        <v>139</v>
      </c>
      <c r="Q1262" t="s">
        <v>166</v>
      </c>
      <c r="R1262">
        <v>20</v>
      </c>
      <c r="S1262" t="s">
        <v>139</v>
      </c>
      <c r="T1262" t="s">
        <v>167</v>
      </c>
      <c r="U1262">
        <v>20</v>
      </c>
      <c r="V1262" t="s">
        <v>139</v>
      </c>
      <c r="W1262" t="s">
        <v>168</v>
      </c>
      <c r="X1262">
        <v>20</v>
      </c>
      <c r="Y1262" t="s">
        <v>139</v>
      </c>
      <c r="Z1262" t="s">
        <v>189</v>
      </c>
      <c r="AA1262">
        <v>20</v>
      </c>
      <c r="AB1262" t="s">
        <v>139</v>
      </c>
      <c r="AC1262" t="s">
        <v>190</v>
      </c>
      <c r="AD1262">
        <v>20</v>
      </c>
      <c r="AE1262" t="s">
        <v>139</v>
      </c>
      <c r="AF1262" t="s">
        <v>191</v>
      </c>
      <c r="AG1262">
        <v>20</v>
      </c>
      <c r="AH1262" t="s">
        <v>139</v>
      </c>
      <c r="AI1262" t="s">
        <v>170</v>
      </c>
      <c r="AJ1262">
        <v>115200</v>
      </c>
      <c r="AK1262" t="s">
        <v>139</v>
      </c>
      <c r="AL1262" t="s">
        <v>171</v>
      </c>
      <c r="AM1262">
        <v>12000</v>
      </c>
      <c r="AN1262" t="s">
        <v>139</v>
      </c>
    </row>
    <row r="1263" spans="1:40" x14ac:dyDescent="0.2">
      <c r="A1263" s="26">
        <v>41904.564823715278</v>
      </c>
      <c r="B1263" t="s">
        <v>130</v>
      </c>
      <c r="C1263" t="s">
        <v>552</v>
      </c>
      <c r="D1263" t="s">
        <v>1080</v>
      </c>
      <c r="E1263" t="s">
        <v>193</v>
      </c>
      <c r="F1263" t="s">
        <v>194</v>
      </c>
      <c r="G1263" t="s">
        <v>195</v>
      </c>
    </row>
    <row r="1264" spans="1:40" x14ac:dyDescent="0.2">
      <c r="A1264" s="26">
        <v>41904.564823715278</v>
      </c>
      <c r="B1264" t="s">
        <v>130</v>
      </c>
      <c r="C1264" t="s">
        <v>552</v>
      </c>
      <c r="D1264" t="s">
        <v>1081</v>
      </c>
      <c r="E1264" t="s">
        <v>193</v>
      </c>
      <c r="F1264" t="s">
        <v>1082</v>
      </c>
      <c r="G1264" t="s">
        <v>1083</v>
      </c>
      <c r="H1264" t="s">
        <v>1084</v>
      </c>
    </row>
    <row r="1265" spans="1:40" x14ac:dyDescent="0.2">
      <c r="A1265" s="26">
        <v>41904.564823726854</v>
      </c>
      <c r="B1265" t="s">
        <v>130</v>
      </c>
      <c r="C1265" t="s">
        <v>547</v>
      </c>
      <c r="D1265" t="s">
        <v>1077</v>
      </c>
      <c r="E1265" t="s">
        <v>133</v>
      </c>
      <c r="F1265" t="s">
        <v>134</v>
      </c>
      <c r="G1265" t="s">
        <v>135</v>
      </c>
      <c r="H1265" t="s">
        <v>174</v>
      </c>
      <c r="I1265">
        <v>60</v>
      </c>
      <c r="J1265" t="s">
        <v>139</v>
      </c>
      <c r="K1265" t="s">
        <v>175</v>
      </c>
      <c r="L1265">
        <v>40</v>
      </c>
      <c r="M1265" t="s">
        <v>139</v>
      </c>
      <c r="N1265" t="s">
        <v>176</v>
      </c>
      <c r="O1265">
        <v>50</v>
      </c>
      <c r="P1265" t="s">
        <v>139</v>
      </c>
      <c r="Q1265" t="s">
        <v>177</v>
      </c>
      <c r="R1265">
        <v>40</v>
      </c>
      <c r="S1265" t="s">
        <v>139</v>
      </c>
      <c r="T1265" t="s">
        <v>178</v>
      </c>
      <c r="U1265">
        <v>60</v>
      </c>
      <c r="V1265" t="s">
        <v>139</v>
      </c>
      <c r="W1265" t="s">
        <v>179</v>
      </c>
      <c r="X1265">
        <v>50</v>
      </c>
      <c r="Y1265" t="s">
        <v>139</v>
      </c>
      <c r="Z1265" t="s">
        <v>180</v>
      </c>
      <c r="AA1265">
        <v>50</v>
      </c>
      <c r="AB1265" t="s">
        <v>139</v>
      </c>
      <c r="AC1265" t="s">
        <v>181</v>
      </c>
      <c r="AD1265">
        <v>35</v>
      </c>
      <c r="AE1265" t="s">
        <v>139</v>
      </c>
      <c r="AF1265" t="s">
        <v>182</v>
      </c>
      <c r="AG1265">
        <v>8</v>
      </c>
      <c r="AH1265" t="s">
        <v>139</v>
      </c>
      <c r="AI1265" t="s">
        <v>183</v>
      </c>
      <c r="AJ1265">
        <v>90</v>
      </c>
      <c r="AK1265" t="s">
        <v>139</v>
      </c>
      <c r="AL1265" t="s">
        <v>184</v>
      </c>
      <c r="AM1265">
        <v>1</v>
      </c>
      <c r="AN1265" t="s">
        <v>139</v>
      </c>
    </row>
    <row r="1266" spans="1:40" x14ac:dyDescent="0.2">
      <c r="A1266" s="26">
        <v>41904.564823726854</v>
      </c>
      <c r="B1266" t="s">
        <v>130</v>
      </c>
      <c r="C1266" t="s">
        <v>547</v>
      </c>
      <c r="D1266" t="s">
        <v>1078</v>
      </c>
      <c r="E1266" t="s">
        <v>133</v>
      </c>
      <c r="F1266" t="s">
        <v>134</v>
      </c>
      <c r="G1266" t="s">
        <v>135</v>
      </c>
      <c r="H1266" t="s">
        <v>186</v>
      </c>
      <c r="I1266">
        <v>33</v>
      </c>
      <c r="J1266" t="s">
        <v>139</v>
      </c>
      <c r="K1266" t="s">
        <v>187</v>
      </c>
      <c r="L1266">
        <v>33</v>
      </c>
      <c r="M1266" t="s">
        <v>139</v>
      </c>
      <c r="N1266" t="s">
        <v>188</v>
      </c>
      <c r="O1266">
        <v>34</v>
      </c>
      <c r="P1266" t="s">
        <v>139</v>
      </c>
      <c r="Q1266" t="s">
        <v>166</v>
      </c>
      <c r="R1266">
        <v>20</v>
      </c>
      <c r="S1266" t="s">
        <v>139</v>
      </c>
      <c r="T1266" t="s">
        <v>167</v>
      </c>
      <c r="U1266">
        <v>20</v>
      </c>
      <c r="V1266" t="s">
        <v>139</v>
      </c>
      <c r="W1266" t="s">
        <v>168</v>
      </c>
      <c r="X1266">
        <v>20</v>
      </c>
      <c r="Y1266" t="s">
        <v>139</v>
      </c>
      <c r="Z1266" t="s">
        <v>189</v>
      </c>
      <c r="AA1266">
        <v>20</v>
      </c>
      <c r="AB1266" t="s">
        <v>139</v>
      </c>
      <c r="AC1266" t="s">
        <v>190</v>
      </c>
      <c r="AD1266">
        <v>20</v>
      </c>
      <c r="AE1266" t="s">
        <v>139</v>
      </c>
      <c r="AF1266" t="s">
        <v>191</v>
      </c>
      <c r="AG1266">
        <v>20</v>
      </c>
      <c r="AH1266" t="s">
        <v>139</v>
      </c>
      <c r="AI1266" t="s">
        <v>170</v>
      </c>
      <c r="AJ1266">
        <v>115200</v>
      </c>
      <c r="AK1266" t="s">
        <v>139</v>
      </c>
      <c r="AL1266" t="s">
        <v>171</v>
      </c>
      <c r="AM1266">
        <v>12000</v>
      </c>
      <c r="AN1266" t="s">
        <v>139</v>
      </c>
    </row>
    <row r="1267" spans="1:40" x14ac:dyDescent="0.2">
      <c r="A1267" s="26">
        <v>41904.564823726854</v>
      </c>
      <c r="B1267" t="s">
        <v>130</v>
      </c>
      <c r="C1267" t="s">
        <v>547</v>
      </c>
      <c r="D1267" t="s">
        <v>1085</v>
      </c>
      <c r="E1267" t="s">
        <v>193</v>
      </c>
      <c r="F1267" t="s">
        <v>194</v>
      </c>
      <c r="G1267" t="s">
        <v>195</v>
      </c>
    </row>
    <row r="1268" spans="1:40" x14ac:dyDescent="0.2">
      <c r="A1268" s="26">
        <v>41904.564823726854</v>
      </c>
      <c r="B1268" t="s">
        <v>130</v>
      </c>
      <c r="C1268" t="s">
        <v>547</v>
      </c>
      <c r="D1268" t="s">
        <v>1086</v>
      </c>
      <c r="E1268" t="s">
        <v>193</v>
      </c>
      <c r="F1268" t="s">
        <v>1087</v>
      </c>
      <c r="G1268" t="s">
        <v>1088</v>
      </c>
      <c r="H1268" t="s">
        <v>1089</v>
      </c>
    </row>
    <row r="1269" spans="1:40" x14ac:dyDescent="0.2">
      <c r="A1269" s="26">
        <v>41904.564823726854</v>
      </c>
      <c r="B1269" t="s">
        <v>130</v>
      </c>
      <c r="C1269" t="s">
        <v>547</v>
      </c>
      <c r="D1269" t="s">
        <v>1076</v>
      </c>
      <c r="E1269" t="s">
        <v>133</v>
      </c>
      <c r="F1269" t="s">
        <v>134</v>
      </c>
      <c r="G1269" t="s">
        <v>135</v>
      </c>
      <c r="H1269" t="s">
        <v>162</v>
      </c>
      <c r="I1269">
        <v>30</v>
      </c>
      <c r="J1269" t="s">
        <v>139</v>
      </c>
      <c r="K1269" t="s">
        <v>163</v>
      </c>
      <c r="L1269">
        <v>30</v>
      </c>
      <c r="M1269" t="s">
        <v>139</v>
      </c>
      <c r="N1269" t="s">
        <v>164</v>
      </c>
      <c r="O1269">
        <v>30</v>
      </c>
      <c r="P1269" t="s">
        <v>139</v>
      </c>
      <c r="Q1269" t="s">
        <v>165</v>
      </c>
      <c r="R1269">
        <v>10</v>
      </c>
      <c r="S1269" t="s">
        <v>139</v>
      </c>
      <c r="T1269" t="s">
        <v>166</v>
      </c>
      <c r="U1269">
        <v>20</v>
      </c>
      <c r="V1269" t="s">
        <v>139</v>
      </c>
      <c r="W1269" t="s">
        <v>167</v>
      </c>
      <c r="X1269">
        <v>20</v>
      </c>
      <c r="Y1269" t="s">
        <v>139</v>
      </c>
      <c r="Z1269" t="s">
        <v>168</v>
      </c>
      <c r="AA1269">
        <v>20</v>
      </c>
      <c r="AB1269" t="s">
        <v>139</v>
      </c>
      <c r="AC1269" t="s">
        <v>169</v>
      </c>
      <c r="AD1269">
        <v>20</v>
      </c>
      <c r="AE1269" t="s">
        <v>139</v>
      </c>
      <c r="AF1269" t="s">
        <v>170</v>
      </c>
      <c r="AG1269">
        <v>115200</v>
      </c>
      <c r="AH1269" t="s">
        <v>139</v>
      </c>
      <c r="AI1269" t="s">
        <v>171</v>
      </c>
      <c r="AJ1269">
        <v>12000</v>
      </c>
      <c r="AK1269" t="s">
        <v>139</v>
      </c>
      <c r="AL1269" t="s">
        <v>172</v>
      </c>
      <c r="AM1269">
        <v>30000</v>
      </c>
      <c r="AN1269" t="s">
        <v>139</v>
      </c>
    </row>
    <row r="1270" spans="1:40" x14ac:dyDescent="0.2">
      <c r="A1270" s="26">
        <v>41904.56482378472</v>
      </c>
      <c r="B1270" t="s">
        <v>126</v>
      </c>
      <c r="C1270" t="s">
        <v>1090</v>
      </c>
      <c r="D1270" t="s">
        <v>649</v>
      </c>
    </row>
    <row r="1271" spans="1:40" x14ac:dyDescent="0.2">
      <c r="A1271" s="26">
        <v>41904.564823796296</v>
      </c>
      <c r="B1271" t="s">
        <v>126</v>
      </c>
      <c r="C1271" t="s">
        <v>1091</v>
      </c>
      <c r="D1271" t="s">
        <v>649</v>
      </c>
    </row>
    <row r="1272" spans="1:40" x14ac:dyDescent="0.2">
      <c r="A1272" s="26">
        <v>41904.564823796296</v>
      </c>
      <c r="B1272" t="s">
        <v>126</v>
      </c>
      <c r="C1272" t="s">
        <v>1092</v>
      </c>
      <c r="D1272" t="s">
        <v>649</v>
      </c>
    </row>
    <row r="1273" spans="1:40" x14ac:dyDescent="0.2">
      <c r="A1273" s="26">
        <v>41904.564823854169</v>
      </c>
      <c r="B1273" t="s">
        <v>130</v>
      </c>
      <c r="C1273" t="s">
        <v>546</v>
      </c>
      <c r="D1273" t="s">
        <v>1093</v>
      </c>
      <c r="E1273" t="s">
        <v>133</v>
      </c>
      <c r="F1273" t="s">
        <v>134</v>
      </c>
      <c r="G1273" t="s">
        <v>135</v>
      </c>
      <c r="H1273" t="s">
        <v>136</v>
      </c>
      <c r="I1273">
        <v>1900000</v>
      </c>
      <c r="J1273" t="s">
        <v>137</v>
      </c>
      <c r="K1273">
        <v>1900000</v>
      </c>
      <c r="L1273" t="s">
        <v>138</v>
      </c>
      <c r="M1273">
        <v>500</v>
      </c>
      <c r="N1273" t="s">
        <v>139</v>
      </c>
      <c r="O1273" t="s">
        <v>140</v>
      </c>
      <c r="P1273">
        <v>300</v>
      </c>
      <c r="Q1273" t="s">
        <v>139</v>
      </c>
    </row>
    <row r="1274" spans="1:40" x14ac:dyDescent="0.2">
      <c r="A1274" s="26">
        <v>41904.564823854169</v>
      </c>
      <c r="B1274" t="s">
        <v>130</v>
      </c>
      <c r="C1274" t="s">
        <v>546</v>
      </c>
      <c r="D1274" t="s">
        <v>1094</v>
      </c>
      <c r="E1274" t="s">
        <v>133</v>
      </c>
      <c r="F1274" t="s">
        <v>134</v>
      </c>
      <c r="G1274" t="s">
        <v>135</v>
      </c>
      <c r="H1274" t="s">
        <v>142</v>
      </c>
      <c r="I1274">
        <v>49</v>
      </c>
      <c r="J1274" t="s">
        <v>139</v>
      </c>
      <c r="K1274" t="s">
        <v>143</v>
      </c>
      <c r="L1274">
        <v>130</v>
      </c>
      <c r="M1274" t="s">
        <v>139</v>
      </c>
      <c r="N1274" t="s">
        <v>144</v>
      </c>
      <c r="O1274">
        <v>180</v>
      </c>
      <c r="P1274" t="s">
        <v>139</v>
      </c>
      <c r="Q1274" t="s">
        <v>145</v>
      </c>
      <c r="R1274">
        <v>140</v>
      </c>
      <c r="S1274" t="s">
        <v>139</v>
      </c>
      <c r="T1274" t="s">
        <v>146</v>
      </c>
      <c r="U1274">
        <v>80</v>
      </c>
      <c r="V1274" t="s">
        <v>139</v>
      </c>
      <c r="W1274" t="s">
        <v>147</v>
      </c>
      <c r="X1274">
        <v>101</v>
      </c>
      <c r="Y1274" t="s">
        <v>139</v>
      </c>
      <c r="Z1274" t="s">
        <v>148</v>
      </c>
      <c r="AA1274">
        <v>190</v>
      </c>
      <c r="AB1274" t="s">
        <v>139</v>
      </c>
      <c r="AC1274" t="s">
        <v>149</v>
      </c>
      <c r="AD1274">
        <v>20</v>
      </c>
      <c r="AE1274" t="s">
        <v>139</v>
      </c>
    </row>
    <row r="1275" spans="1:40" x14ac:dyDescent="0.2">
      <c r="A1275" s="26">
        <v>41904.564823854169</v>
      </c>
      <c r="B1275" t="s">
        <v>130</v>
      </c>
      <c r="C1275" t="s">
        <v>546</v>
      </c>
      <c r="D1275" t="s">
        <v>1095</v>
      </c>
    </row>
    <row r="1276" spans="1:40" x14ac:dyDescent="0.2">
      <c r="A1276" s="26">
        <v>41904.564823854169</v>
      </c>
      <c r="B1276" t="s">
        <v>130</v>
      </c>
      <c r="C1276" t="s">
        <v>546</v>
      </c>
      <c r="D1276" t="s">
        <v>1096</v>
      </c>
      <c r="E1276" t="s">
        <v>133</v>
      </c>
      <c r="F1276" t="s">
        <v>134</v>
      </c>
      <c r="G1276" t="s">
        <v>135</v>
      </c>
      <c r="H1276" t="s">
        <v>152</v>
      </c>
      <c r="I1276">
        <v>50</v>
      </c>
      <c r="J1276" t="s">
        <v>139</v>
      </c>
      <c r="K1276" t="s">
        <v>153</v>
      </c>
      <c r="L1276">
        <v>50</v>
      </c>
      <c r="M1276" t="s">
        <v>139</v>
      </c>
      <c r="N1276" t="s">
        <v>154</v>
      </c>
      <c r="O1276">
        <v>50</v>
      </c>
      <c r="P1276" t="s">
        <v>139</v>
      </c>
    </row>
    <row r="1277" spans="1:40" x14ac:dyDescent="0.2">
      <c r="A1277" s="26">
        <v>41904.564823854169</v>
      </c>
      <c r="B1277" t="s">
        <v>130</v>
      </c>
      <c r="C1277" t="s">
        <v>546</v>
      </c>
      <c r="D1277" t="s">
        <v>1097</v>
      </c>
      <c r="E1277" t="s">
        <v>133</v>
      </c>
      <c r="F1277" t="s">
        <v>134</v>
      </c>
      <c r="G1277" t="s">
        <v>135</v>
      </c>
      <c r="H1277" t="s">
        <v>156</v>
      </c>
      <c r="I1277">
        <v>35</v>
      </c>
      <c r="J1277" t="s">
        <v>139</v>
      </c>
      <c r="K1277" t="s">
        <v>157</v>
      </c>
      <c r="L1277">
        <v>5</v>
      </c>
      <c r="M1277" t="s">
        <v>139</v>
      </c>
      <c r="N1277" t="s">
        <v>158</v>
      </c>
      <c r="O1277">
        <v>60</v>
      </c>
      <c r="P1277" t="s">
        <v>139</v>
      </c>
    </row>
    <row r="1278" spans="1:40" x14ac:dyDescent="0.2">
      <c r="A1278" s="26">
        <v>41904.564823854169</v>
      </c>
      <c r="B1278" t="s">
        <v>130</v>
      </c>
      <c r="C1278" t="s">
        <v>546</v>
      </c>
      <c r="D1278" t="s">
        <v>1098</v>
      </c>
      <c r="E1278" t="s">
        <v>133</v>
      </c>
      <c r="F1278" t="s">
        <v>134</v>
      </c>
      <c r="G1278" t="s">
        <v>135</v>
      </c>
      <c r="H1278" t="s">
        <v>160</v>
      </c>
      <c r="I1278">
        <v>1</v>
      </c>
      <c r="J1278" t="s">
        <v>139</v>
      </c>
    </row>
    <row r="1279" spans="1:40" x14ac:dyDescent="0.2">
      <c r="A1279" s="26">
        <v>41904.564823854169</v>
      </c>
      <c r="B1279" t="s">
        <v>130</v>
      </c>
      <c r="C1279" t="s">
        <v>546</v>
      </c>
      <c r="D1279" t="s">
        <v>1099</v>
      </c>
      <c r="E1279" t="s">
        <v>133</v>
      </c>
      <c r="F1279" t="s">
        <v>134</v>
      </c>
      <c r="G1279" t="s">
        <v>135</v>
      </c>
      <c r="H1279" t="s">
        <v>162</v>
      </c>
      <c r="I1279">
        <v>30</v>
      </c>
      <c r="J1279" t="s">
        <v>139</v>
      </c>
      <c r="K1279" t="s">
        <v>163</v>
      </c>
      <c r="L1279">
        <v>30</v>
      </c>
      <c r="M1279" t="s">
        <v>139</v>
      </c>
      <c r="N1279" t="s">
        <v>164</v>
      </c>
      <c r="O1279">
        <v>30</v>
      </c>
      <c r="P1279" t="s">
        <v>139</v>
      </c>
      <c r="Q1279" t="s">
        <v>165</v>
      </c>
      <c r="R1279">
        <v>10</v>
      </c>
      <c r="S1279" t="s">
        <v>139</v>
      </c>
      <c r="T1279" t="s">
        <v>166</v>
      </c>
      <c r="U1279">
        <v>20</v>
      </c>
      <c r="V1279" t="s">
        <v>139</v>
      </c>
      <c r="W1279" t="s">
        <v>167</v>
      </c>
      <c r="X1279">
        <v>20</v>
      </c>
      <c r="Y1279" t="s">
        <v>139</v>
      </c>
      <c r="Z1279" t="s">
        <v>168</v>
      </c>
      <c r="AA1279">
        <v>20</v>
      </c>
      <c r="AB1279" t="s">
        <v>139</v>
      </c>
      <c r="AC1279" t="s">
        <v>169</v>
      </c>
      <c r="AD1279">
        <v>20</v>
      </c>
      <c r="AE1279" t="s">
        <v>139</v>
      </c>
      <c r="AF1279" t="s">
        <v>170</v>
      </c>
      <c r="AG1279">
        <v>115200</v>
      </c>
      <c r="AH1279" t="s">
        <v>139</v>
      </c>
      <c r="AI1279" t="s">
        <v>171</v>
      </c>
      <c r="AJ1279">
        <v>12000</v>
      </c>
      <c r="AK1279" t="s">
        <v>139</v>
      </c>
      <c r="AL1279" t="s">
        <v>172</v>
      </c>
      <c r="AM1279">
        <v>30000</v>
      </c>
      <c r="AN1279" t="s">
        <v>139</v>
      </c>
    </row>
    <row r="1280" spans="1:40" x14ac:dyDescent="0.2">
      <c r="A1280" s="26">
        <v>41904.564823854169</v>
      </c>
      <c r="B1280" t="s">
        <v>130</v>
      </c>
      <c r="C1280" t="s">
        <v>546</v>
      </c>
      <c r="D1280" t="s">
        <v>1100</v>
      </c>
    </row>
    <row r="1281" spans="1:40" x14ac:dyDescent="0.2">
      <c r="A1281" s="26">
        <v>41904.564823865738</v>
      </c>
      <c r="B1281" t="s">
        <v>130</v>
      </c>
      <c r="C1281" t="s">
        <v>545</v>
      </c>
      <c r="D1281" t="s">
        <v>1101</v>
      </c>
      <c r="E1281" t="s">
        <v>133</v>
      </c>
      <c r="F1281" t="s">
        <v>134</v>
      </c>
      <c r="G1281" t="s">
        <v>135</v>
      </c>
      <c r="H1281" t="s">
        <v>136</v>
      </c>
      <c r="I1281">
        <v>1900000</v>
      </c>
      <c r="J1281" t="s">
        <v>137</v>
      </c>
      <c r="K1281">
        <v>1900000</v>
      </c>
      <c r="L1281" t="s">
        <v>138</v>
      </c>
      <c r="M1281">
        <v>500</v>
      </c>
      <c r="N1281" t="s">
        <v>139</v>
      </c>
      <c r="O1281" t="s">
        <v>140</v>
      </c>
      <c r="P1281">
        <v>300</v>
      </c>
      <c r="Q1281" t="s">
        <v>139</v>
      </c>
    </row>
    <row r="1282" spans="1:40" x14ac:dyDescent="0.2">
      <c r="A1282" s="26">
        <v>41904.564823865738</v>
      </c>
      <c r="B1282" t="s">
        <v>130</v>
      </c>
      <c r="C1282" t="s">
        <v>545</v>
      </c>
      <c r="D1282" t="s">
        <v>1102</v>
      </c>
    </row>
    <row r="1283" spans="1:40" x14ac:dyDescent="0.2">
      <c r="A1283" s="26">
        <v>41904.564823865738</v>
      </c>
      <c r="B1283" t="s">
        <v>130</v>
      </c>
      <c r="C1283" t="s">
        <v>546</v>
      </c>
      <c r="D1283" t="s">
        <v>1103</v>
      </c>
      <c r="E1283" t="s">
        <v>133</v>
      </c>
      <c r="F1283" t="s">
        <v>134</v>
      </c>
      <c r="G1283" t="s">
        <v>135</v>
      </c>
      <c r="H1283" t="s">
        <v>174</v>
      </c>
      <c r="I1283">
        <v>60</v>
      </c>
      <c r="J1283" t="s">
        <v>139</v>
      </c>
      <c r="K1283" t="s">
        <v>175</v>
      </c>
      <c r="L1283">
        <v>40</v>
      </c>
      <c r="M1283" t="s">
        <v>139</v>
      </c>
      <c r="N1283" t="s">
        <v>176</v>
      </c>
      <c r="O1283">
        <v>50</v>
      </c>
      <c r="P1283" t="s">
        <v>139</v>
      </c>
      <c r="Q1283" t="s">
        <v>177</v>
      </c>
      <c r="R1283">
        <v>40</v>
      </c>
      <c r="S1283" t="s">
        <v>139</v>
      </c>
      <c r="T1283" t="s">
        <v>178</v>
      </c>
      <c r="U1283">
        <v>60</v>
      </c>
      <c r="V1283" t="s">
        <v>139</v>
      </c>
      <c r="W1283" t="s">
        <v>179</v>
      </c>
      <c r="X1283">
        <v>50</v>
      </c>
      <c r="Y1283" t="s">
        <v>139</v>
      </c>
      <c r="Z1283" t="s">
        <v>180</v>
      </c>
      <c r="AA1283">
        <v>50</v>
      </c>
      <c r="AB1283" t="s">
        <v>139</v>
      </c>
      <c r="AC1283" t="s">
        <v>181</v>
      </c>
      <c r="AD1283">
        <v>35</v>
      </c>
      <c r="AE1283" t="s">
        <v>139</v>
      </c>
      <c r="AF1283" t="s">
        <v>182</v>
      </c>
      <c r="AG1283">
        <v>8</v>
      </c>
      <c r="AH1283" t="s">
        <v>139</v>
      </c>
      <c r="AI1283" t="s">
        <v>183</v>
      </c>
      <c r="AJ1283">
        <v>90</v>
      </c>
      <c r="AK1283" t="s">
        <v>139</v>
      </c>
      <c r="AL1283" t="s">
        <v>184</v>
      </c>
      <c r="AM1283">
        <v>1</v>
      </c>
      <c r="AN1283" t="s">
        <v>139</v>
      </c>
    </row>
    <row r="1284" spans="1:40" x14ac:dyDescent="0.2">
      <c r="A1284" s="26">
        <v>41904.564823865738</v>
      </c>
      <c r="B1284" t="s">
        <v>130</v>
      </c>
      <c r="C1284" t="s">
        <v>546</v>
      </c>
      <c r="D1284" t="s">
        <v>1104</v>
      </c>
      <c r="E1284" t="s">
        <v>133</v>
      </c>
      <c r="F1284" t="s">
        <v>134</v>
      </c>
      <c r="G1284" t="s">
        <v>135</v>
      </c>
      <c r="H1284" t="s">
        <v>186</v>
      </c>
      <c r="I1284">
        <v>33</v>
      </c>
      <c r="J1284" t="s">
        <v>139</v>
      </c>
      <c r="K1284" t="s">
        <v>187</v>
      </c>
      <c r="L1284">
        <v>33</v>
      </c>
      <c r="M1284" t="s">
        <v>139</v>
      </c>
      <c r="N1284" t="s">
        <v>188</v>
      </c>
      <c r="O1284">
        <v>34</v>
      </c>
      <c r="P1284" t="s">
        <v>139</v>
      </c>
      <c r="Q1284" t="s">
        <v>166</v>
      </c>
      <c r="R1284">
        <v>20</v>
      </c>
      <c r="S1284" t="s">
        <v>139</v>
      </c>
      <c r="T1284" t="s">
        <v>167</v>
      </c>
      <c r="U1284">
        <v>20</v>
      </c>
      <c r="V1284" t="s">
        <v>139</v>
      </c>
      <c r="W1284" t="s">
        <v>168</v>
      </c>
      <c r="X1284">
        <v>20</v>
      </c>
      <c r="Y1284" t="s">
        <v>139</v>
      </c>
      <c r="Z1284" t="s">
        <v>189</v>
      </c>
      <c r="AA1284">
        <v>20</v>
      </c>
      <c r="AB1284" t="s">
        <v>139</v>
      </c>
      <c r="AC1284" t="s">
        <v>190</v>
      </c>
      <c r="AD1284">
        <v>20</v>
      </c>
      <c r="AE1284" t="s">
        <v>139</v>
      </c>
      <c r="AF1284" t="s">
        <v>191</v>
      </c>
      <c r="AG1284">
        <v>20</v>
      </c>
      <c r="AH1284" t="s">
        <v>139</v>
      </c>
      <c r="AI1284" t="s">
        <v>170</v>
      </c>
      <c r="AJ1284">
        <v>115200</v>
      </c>
      <c r="AK1284" t="s">
        <v>139</v>
      </c>
      <c r="AL1284" t="s">
        <v>171</v>
      </c>
      <c r="AM1284">
        <v>12000</v>
      </c>
      <c r="AN1284" t="s">
        <v>139</v>
      </c>
    </row>
    <row r="1285" spans="1:40" x14ac:dyDescent="0.2">
      <c r="A1285" s="26">
        <v>41904.564823865738</v>
      </c>
      <c r="B1285" t="s">
        <v>130</v>
      </c>
      <c r="C1285" t="s">
        <v>546</v>
      </c>
      <c r="D1285" t="s">
        <v>1094</v>
      </c>
      <c r="E1285" t="s">
        <v>133</v>
      </c>
      <c r="F1285" t="s">
        <v>134</v>
      </c>
      <c r="G1285" t="s">
        <v>135</v>
      </c>
      <c r="H1285" t="s">
        <v>142</v>
      </c>
      <c r="I1285">
        <v>49</v>
      </c>
      <c r="J1285" t="s">
        <v>139</v>
      </c>
      <c r="K1285" t="s">
        <v>143</v>
      </c>
      <c r="L1285">
        <v>130</v>
      </c>
      <c r="M1285" t="s">
        <v>139</v>
      </c>
      <c r="N1285" t="s">
        <v>144</v>
      </c>
      <c r="O1285">
        <v>180</v>
      </c>
      <c r="P1285" t="s">
        <v>139</v>
      </c>
      <c r="Q1285" t="s">
        <v>145</v>
      </c>
      <c r="R1285">
        <v>140</v>
      </c>
      <c r="S1285" t="s">
        <v>139</v>
      </c>
      <c r="T1285" t="s">
        <v>146</v>
      </c>
      <c r="U1285">
        <v>80</v>
      </c>
      <c r="V1285" t="s">
        <v>139</v>
      </c>
      <c r="W1285" t="s">
        <v>147</v>
      </c>
      <c r="X1285">
        <v>101</v>
      </c>
      <c r="Y1285" t="s">
        <v>139</v>
      </c>
      <c r="Z1285" t="s">
        <v>148</v>
      </c>
      <c r="AA1285">
        <v>190</v>
      </c>
      <c r="AB1285" t="s">
        <v>139</v>
      </c>
      <c r="AC1285" t="s">
        <v>149</v>
      </c>
      <c r="AD1285">
        <v>20</v>
      </c>
      <c r="AE1285" t="s">
        <v>139</v>
      </c>
    </row>
    <row r="1286" spans="1:40" x14ac:dyDescent="0.2">
      <c r="A1286" s="26">
        <v>41904.564823865738</v>
      </c>
      <c r="B1286" t="s">
        <v>130</v>
      </c>
      <c r="C1286" t="s">
        <v>546</v>
      </c>
      <c r="D1286" t="s">
        <v>1095</v>
      </c>
    </row>
    <row r="1287" spans="1:40" x14ac:dyDescent="0.2">
      <c r="A1287" s="26">
        <v>41904.564823865738</v>
      </c>
      <c r="B1287" t="s">
        <v>130</v>
      </c>
      <c r="C1287" t="s">
        <v>546</v>
      </c>
      <c r="D1287" t="s">
        <v>1096</v>
      </c>
      <c r="E1287" t="s">
        <v>133</v>
      </c>
      <c r="F1287" t="s">
        <v>134</v>
      </c>
      <c r="G1287" t="s">
        <v>135</v>
      </c>
      <c r="H1287" t="s">
        <v>152</v>
      </c>
      <c r="I1287">
        <v>50</v>
      </c>
      <c r="J1287" t="s">
        <v>139</v>
      </c>
      <c r="K1287" t="s">
        <v>153</v>
      </c>
      <c r="L1287">
        <v>50</v>
      </c>
      <c r="M1287" t="s">
        <v>139</v>
      </c>
      <c r="N1287" t="s">
        <v>154</v>
      </c>
      <c r="O1287">
        <v>50</v>
      </c>
      <c r="P1287" t="s">
        <v>139</v>
      </c>
    </row>
    <row r="1288" spans="1:40" x14ac:dyDescent="0.2">
      <c r="A1288" s="26">
        <v>41904.564823865738</v>
      </c>
      <c r="B1288" t="s">
        <v>130</v>
      </c>
      <c r="C1288" t="s">
        <v>546</v>
      </c>
      <c r="D1288" t="s">
        <v>1097</v>
      </c>
      <c r="E1288" t="s">
        <v>133</v>
      </c>
      <c r="F1288" t="s">
        <v>134</v>
      </c>
      <c r="G1288" t="s">
        <v>135</v>
      </c>
      <c r="H1288" t="s">
        <v>156</v>
      </c>
      <c r="I1288">
        <v>35</v>
      </c>
      <c r="J1288" t="s">
        <v>139</v>
      </c>
      <c r="K1288" t="s">
        <v>157</v>
      </c>
      <c r="L1288">
        <v>5</v>
      </c>
      <c r="M1288" t="s">
        <v>139</v>
      </c>
      <c r="N1288" t="s">
        <v>158</v>
      </c>
      <c r="O1288">
        <v>60</v>
      </c>
      <c r="P1288" t="s">
        <v>139</v>
      </c>
    </row>
    <row r="1289" spans="1:40" x14ac:dyDescent="0.2">
      <c r="A1289" s="26">
        <v>41904.564823865738</v>
      </c>
      <c r="B1289" t="s">
        <v>130</v>
      </c>
      <c r="C1289" t="s">
        <v>546</v>
      </c>
      <c r="D1289" t="s">
        <v>1098</v>
      </c>
      <c r="E1289" t="s">
        <v>133</v>
      </c>
      <c r="F1289" t="s">
        <v>134</v>
      </c>
      <c r="G1289" t="s">
        <v>135</v>
      </c>
      <c r="H1289" t="s">
        <v>160</v>
      </c>
      <c r="I1289">
        <v>1</v>
      </c>
      <c r="J1289" t="s">
        <v>139</v>
      </c>
    </row>
    <row r="1290" spans="1:40" x14ac:dyDescent="0.2">
      <c r="A1290" s="26">
        <v>41904.564823865738</v>
      </c>
      <c r="B1290" t="s">
        <v>130</v>
      </c>
      <c r="C1290" t="s">
        <v>546</v>
      </c>
      <c r="D1290" t="s">
        <v>1099</v>
      </c>
      <c r="E1290" t="s">
        <v>133</v>
      </c>
      <c r="F1290" t="s">
        <v>134</v>
      </c>
      <c r="G1290" t="s">
        <v>135</v>
      </c>
      <c r="H1290" t="s">
        <v>162</v>
      </c>
      <c r="I1290">
        <v>30</v>
      </c>
      <c r="J1290" t="s">
        <v>139</v>
      </c>
      <c r="K1290" t="s">
        <v>163</v>
      </c>
      <c r="L1290">
        <v>30</v>
      </c>
      <c r="M1290" t="s">
        <v>139</v>
      </c>
      <c r="N1290" t="s">
        <v>164</v>
      </c>
      <c r="O1290">
        <v>30</v>
      </c>
      <c r="P1290" t="s">
        <v>139</v>
      </c>
      <c r="Q1290" t="s">
        <v>165</v>
      </c>
      <c r="R1290">
        <v>10</v>
      </c>
      <c r="S1290" t="s">
        <v>139</v>
      </c>
      <c r="T1290" t="s">
        <v>166</v>
      </c>
      <c r="U1290">
        <v>20</v>
      </c>
      <c r="V1290" t="s">
        <v>139</v>
      </c>
      <c r="W1290" t="s">
        <v>167</v>
      </c>
      <c r="X1290">
        <v>20</v>
      </c>
      <c r="Y1290" t="s">
        <v>139</v>
      </c>
      <c r="Z1290" t="s">
        <v>168</v>
      </c>
      <c r="AA1290">
        <v>20</v>
      </c>
      <c r="AB1290" t="s">
        <v>139</v>
      </c>
      <c r="AC1290" t="s">
        <v>169</v>
      </c>
      <c r="AD1290">
        <v>20</v>
      </c>
      <c r="AE1290" t="s">
        <v>139</v>
      </c>
      <c r="AF1290" t="s">
        <v>170</v>
      </c>
      <c r="AG1290">
        <v>115200</v>
      </c>
      <c r="AH1290" t="s">
        <v>139</v>
      </c>
      <c r="AI1290" t="s">
        <v>171</v>
      </c>
      <c r="AJ1290">
        <v>12000</v>
      </c>
      <c r="AK1290" t="s">
        <v>139</v>
      </c>
      <c r="AL1290" t="s">
        <v>172</v>
      </c>
      <c r="AM1290">
        <v>30000</v>
      </c>
      <c r="AN1290" t="s">
        <v>139</v>
      </c>
    </row>
    <row r="1291" spans="1:40" x14ac:dyDescent="0.2">
      <c r="A1291" s="26">
        <v>41904.564823865738</v>
      </c>
      <c r="B1291" t="s">
        <v>130</v>
      </c>
      <c r="C1291" t="s">
        <v>546</v>
      </c>
      <c r="D1291" t="s">
        <v>1103</v>
      </c>
      <c r="E1291" t="s">
        <v>133</v>
      </c>
      <c r="F1291" t="s">
        <v>134</v>
      </c>
      <c r="G1291" t="s">
        <v>135</v>
      </c>
      <c r="H1291" t="s">
        <v>174</v>
      </c>
      <c r="I1291">
        <v>60</v>
      </c>
      <c r="J1291" t="s">
        <v>139</v>
      </c>
      <c r="K1291" t="s">
        <v>175</v>
      </c>
      <c r="L1291">
        <v>40</v>
      </c>
      <c r="M1291" t="s">
        <v>139</v>
      </c>
      <c r="N1291" t="s">
        <v>176</v>
      </c>
      <c r="O1291">
        <v>50</v>
      </c>
      <c r="P1291" t="s">
        <v>139</v>
      </c>
      <c r="Q1291" t="s">
        <v>177</v>
      </c>
      <c r="R1291">
        <v>40</v>
      </c>
      <c r="S1291" t="s">
        <v>139</v>
      </c>
      <c r="T1291" t="s">
        <v>178</v>
      </c>
      <c r="U1291">
        <v>60</v>
      </c>
      <c r="V1291" t="s">
        <v>139</v>
      </c>
      <c r="W1291" t="s">
        <v>179</v>
      </c>
      <c r="X1291">
        <v>50</v>
      </c>
      <c r="Y1291" t="s">
        <v>139</v>
      </c>
      <c r="Z1291" t="s">
        <v>180</v>
      </c>
      <c r="AA1291">
        <v>50</v>
      </c>
      <c r="AB1291" t="s">
        <v>139</v>
      </c>
      <c r="AC1291" t="s">
        <v>181</v>
      </c>
      <c r="AD1291">
        <v>35</v>
      </c>
      <c r="AE1291" t="s">
        <v>139</v>
      </c>
      <c r="AF1291" t="s">
        <v>182</v>
      </c>
      <c r="AG1291">
        <v>8</v>
      </c>
      <c r="AH1291" t="s">
        <v>139</v>
      </c>
      <c r="AI1291" t="s">
        <v>183</v>
      </c>
      <c r="AJ1291">
        <v>90</v>
      </c>
      <c r="AK1291" t="s">
        <v>139</v>
      </c>
      <c r="AL1291" t="s">
        <v>184</v>
      </c>
      <c r="AM1291">
        <v>1</v>
      </c>
      <c r="AN1291" t="s">
        <v>139</v>
      </c>
    </row>
    <row r="1292" spans="1:40" x14ac:dyDescent="0.2">
      <c r="A1292" s="26">
        <v>41904.564823865738</v>
      </c>
      <c r="B1292" t="s">
        <v>130</v>
      </c>
      <c r="C1292" t="s">
        <v>546</v>
      </c>
      <c r="D1292" t="s">
        <v>1104</v>
      </c>
      <c r="E1292" t="s">
        <v>133</v>
      </c>
      <c r="F1292" t="s">
        <v>134</v>
      </c>
      <c r="G1292" t="s">
        <v>135</v>
      </c>
      <c r="H1292" t="s">
        <v>186</v>
      </c>
      <c r="I1292">
        <v>33</v>
      </c>
      <c r="J1292" t="s">
        <v>139</v>
      </c>
      <c r="K1292" t="s">
        <v>187</v>
      </c>
      <c r="L1292">
        <v>33</v>
      </c>
      <c r="M1292" t="s">
        <v>139</v>
      </c>
      <c r="N1292" t="s">
        <v>188</v>
      </c>
      <c r="O1292">
        <v>34</v>
      </c>
      <c r="P1292" t="s">
        <v>139</v>
      </c>
      <c r="Q1292" t="s">
        <v>166</v>
      </c>
      <c r="R1292">
        <v>20</v>
      </c>
      <c r="S1292" t="s">
        <v>139</v>
      </c>
      <c r="T1292" t="s">
        <v>167</v>
      </c>
      <c r="U1292">
        <v>20</v>
      </c>
      <c r="V1292" t="s">
        <v>139</v>
      </c>
      <c r="W1292" t="s">
        <v>168</v>
      </c>
      <c r="X1292">
        <v>20</v>
      </c>
      <c r="Y1292" t="s">
        <v>139</v>
      </c>
      <c r="Z1292" t="s">
        <v>189</v>
      </c>
      <c r="AA1292">
        <v>20</v>
      </c>
      <c r="AB1292" t="s">
        <v>139</v>
      </c>
      <c r="AC1292" t="s">
        <v>190</v>
      </c>
      <c r="AD1292">
        <v>20</v>
      </c>
      <c r="AE1292" t="s">
        <v>139</v>
      </c>
      <c r="AF1292" t="s">
        <v>191</v>
      </c>
      <c r="AG1292">
        <v>20</v>
      </c>
      <c r="AH1292" t="s">
        <v>139</v>
      </c>
      <c r="AI1292" t="s">
        <v>170</v>
      </c>
      <c r="AJ1292">
        <v>115200</v>
      </c>
      <c r="AK1292" t="s">
        <v>139</v>
      </c>
      <c r="AL1292" t="s">
        <v>171</v>
      </c>
      <c r="AM1292">
        <v>12000</v>
      </c>
      <c r="AN1292" t="s">
        <v>139</v>
      </c>
    </row>
    <row r="1293" spans="1:40" x14ac:dyDescent="0.2">
      <c r="A1293" s="26">
        <v>41904.564823865738</v>
      </c>
      <c r="B1293" t="s">
        <v>130</v>
      </c>
      <c r="C1293" t="s">
        <v>546</v>
      </c>
      <c r="D1293" t="s">
        <v>1105</v>
      </c>
      <c r="E1293" t="s">
        <v>193</v>
      </c>
      <c r="F1293" t="s">
        <v>194</v>
      </c>
      <c r="G1293" t="s">
        <v>195</v>
      </c>
    </row>
    <row r="1294" spans="1:40" x14ac:dyDescent="0.2">
      <c r="A1294" s="26">
        <v>41904.564823865738</v>
      </c>
      <c r="B1294" t="s">
        <v>130</v>
      </c>
      <c r="C1294" t="s">
        <v>546</v>
      </c>
      <c r="D1294" t="s">
        <v>1106</v>
      </c>
      <c r="E1294" t="s">
        <v>193</v>
      </c>
      <c r="F1294" t="s">
        <v>1107</v>
      </c>
      <c r="G1294" t="s">
        <v>1108</v>
      </c>
      <c r="H1294" t="s">
        <v>1109</v>
      </c>
    </row>
    <row r="1295" spans="1:40" x14ac:dyDescent="0.2">
      <c r="A1295" s="26">
        <v>41904.564823877314</v>
      </c>
      <c r="B1295" t="s">
        <v>130</v>
      </c>
      <c r="C1295" t="s">
        <v>549</v>
      </c>
      <c r="D1295" t="s">
        <v>1110</v>
      </c>
    </row>
    <row r="1296" spans="1:40" x14ac:dyDescent="0.2">
      <c r="A1296" s="26">
        <v>41904.564823877314</v>
      </c>
      <c r="B1296" t="s">
        <v>130</v>
      </c>
      <c r="C1296" t="s">
        <v>550</v>
      </c>
      <c r="D1296" t="s">
        <v>1111</v>
      </c>
      <c r="E1296" t="s">
        <v>133</v>
      </c>
      <c r="F1296" t="s">
        <v>134</v>
      </c>
      <c r="G1296" t="s">
        <v>135</v>
      </c>
      <c r="H1296" t="s">
        <v>136</v>
      </c>
      <c r="I1296">
        <v>1900000</v>
      </c>
      <c r="J1296" t="s">
        <v>137</v>
      </c>
      <c r="K1296">
        <v>1900000</v>
      </c>
      <c r="L1296" t="s">
        <v>138</v>
      </c>
      <c r="M1296">
        <v>500</v>
      </c>
      <c r="N1296" t="s">
        <v>139</v>
      </c>
      <c r="O1296" t="s">
        <v>140</v>
      </c>
      <c r="P1296">
        <v>300</v>
      </c>
      <c r="Q1296" t="s">
        <v>139</v>
      </c>
    </row>
    <row r="1297" spans="1:40" x14ac:dyDescent="0.2">
      <c r="A1297" s="26">
        <v>41904.564823877314</v>
      </c>
      <c r="B1297" t="s">
        <v>130</v>
      </c>
      <c r="C1297" t="s">
        <v>550</v>
      </c>
      <c r="D1297" t="s">
        <v>1112</v>
      </c>
      <c r="E1297" t="s">
        <v>133</v>
      </c>
      <c r="F1297" t="s">
        <v>134</v>
      </c>
      <c r="G1297" t="s">
        <v>135</v>
      </c>
      <c r="H1297" t="s">
        <v>142</v>
      </c>
      <c r="I1297">
        <v>49</v>
      </c>
      <c r="J1297" t="s">
        <v>139</v>
      </c>
      <c r="K1297" t="s">
        <v>143</v>
      </c>
      <c r="L1297">
        <v>130</v>
      </c>
      <c r="M1297" t="s">
        <v>139</v>
      </c>
      <c r="N1297" t="s">
        <v>144</v>
      </c>
      <c r="O1297">
        <v>180</v>
      </c>
      <c r="P1297" t="s">
        <v>139</v>
      </c>
      <c r="Q1297" t="s">
        <v>145</v>
      </c>
      <c r="R1297">
        <v>140</v>
      </c>
      <c r="S1297" t="s">
        <v>139</v>
      </c>
      <c r="T1297" t="s">
        <v>146</v>
      </c>
      <c r="U1297">
        <v>80</v>
      </c>
      <c r="V1297" t="s">
        <v>139</v>
      </c>
      <c r="W1297" t="s">
        <v>147</v>
      </c>
      <c r="X1297">
        <v>101</v>
      </c>
      <c r="Y1297" t="s">
        <v>139</v>
      </c>
      <c r="Z1297" t="s">
        <v>148</v>
      </c>
      <c r="AA1297">
        <v>190</v>
      </c>
      <c r="AB1297" t="s">
        <v>139</v>
      </c>
      <c r="AC1297" t="s">
        <v>149</v>
      </c>
      <c r="AD1297">
        <v>20</v>
      </c>
      <c r="AE1297" t="s">
        <v>139</v>
      </c>
    </row>
    <row r="1298" spans="1:40" x14ac:dyDescent="0.2">
      <c r="A1298" s="26">
        <v>41904.564823877314</v>
      </c>
      <c r="B1298" t="s">
        <v>130</v>
      </c>
      <c r="C1298" t="s">
        <v>550</v>
      </c>
      <c r="D1298" t="s">
        <v>1113</v>
      </c>
    </row>
    <row r="1299" spans="1:40" x14ac:dyDescent="0.2">
      <c r="A1299" s="26">
        <v>41904.564823877314</v>
      </c>
      <c r="B1299" t="s">
        <v>130</v>
      </c>
      <c r="C1299" t="s">
        <v>550</v>
      </c>
      <c r="D1299" t="s">
        <v>1114</v>
      </c>
      <c r="E1299" t="s">
        <v>133</v>
      </c>
      <c r="F1299" t="s">
        <v>134</v>
      </c>
      <c r="G1299" t="s">
        <v>135</v>
      </c>
      <c r="H1299" t="s">
        <v>152</v>
      </c>
      <c r="I1299">
        <v>50</v>
      </c>
      <c r="J1299" t="s">
        <v>139</v>
      </c>
      <c r="K1299" t="s">
        <v>153</v>
      </c>
      <c r="L1299">
        <v>50</v>
      </c>
      <c r="M1299" t="s">
        <v>139</v>
      </c>
      <c r="N1299" t="s">
        <v>154</v>
      </c>
      <c r="O1299">
        <v>50</v>
      </c>
      <c r="P1299" t="s">
        <v>139</v>
      </c>
    </row>
    <row r="1300" spans="1:40" x14ac:dyDescent="0.2">
      <c r="A1300" s="26">
        <v>41904.564823877314</v>
      </c>
      <c r="B1300" t="s">
        <v>130</v>
      </c>
      <c r="C1300" t="s">
        <v>550</v>
      </c>
      <c r="D1300" t="s">
        <v>1115</v>
      </c>
      <c r="E1300" t="s">
        <v>133</v>
      </c>
      <c r="F1300" t="s">
        <v>134</v>
      </c>
      <c r="G1300" t="s">
        <v>135</v>
      </c>
      <c r="H1300" t="s">
        <v>156</v>
      </c>
      <c r="I1300">
        <v>35</v>
      </c>
      <c r="J1300" t="s">
        <v>139</v>
      </c>
      <c r="K1300" t="s">
        <v>157</v>
      </c>
      <c r="L1300">
        <v>5</v>
      </c>
      <c r="M1300" t="s">
        <v>139</v>
      </c>
      <c r="N1300" t="s">
        <v>158</v>
      </c>
      <c r="O1300">
        <v>60</v>
      </c>
      <c r="P1300" t="s">
        <v>139</v>
      </c>
    </row>
    <row r="1301" spans="1:40" x14ac:dyDescent="0.2">
      <c r="A1301" s="26">
        <v>41904.564823877314</v>
      </c>
      <c r="B1301" t="s">
        <v>130</v>
      </c>
      <c r="C1301" t="s">
        <v>550</v>
      </c>
      <c r="D1301" t="s">
        <v>1116</v>
      </c>
      <c r="E1301" t="s">
        <v>133</v>
      </c>
      <c r="F1301" t="s">
        <v>134</v>
      </c>
      <c r="G1301" t="s">
        <v>135</v>
      </c>
      <c r="H1301" t="s">
        <v>160</v>
      </c>
      <c r="I1301">
        <v>1</v>
      </c>
      <c r="J1301" t="s">
        <v>139</v>
      </c>
    </row>
    <row r="1302" spans="1:40" x14ac:dyDescent="0.2">
      <c r="A1302" s="26">
        <v>41904.564823877314</v>
      </c>
      <c r="B1302" t="s">
        <v>130</v>
      </c>
      <c r="C1302" t="s">
        <v>550</v>
      </c>
      <c r="D1302" t="s">
        <v>1117</v>
      </c>
    </row>
    <row r="1303" spans="1:40" x14ac:dyDescent="0.2">
      <c r="A1303" s="26">
        <v>41904.564823877314</v>
      </c>
      <c r="B1303" t="s">
        <v>130</v>
      </c>
      <c r="C1303" t="s">
        <v>547</v>
      </c>
      <c r="D1303" t="s">
        <v>1118</v>
      </c>
    </row>
    <row r="1304" spans="1:40" x14ac:dyDescent="0.2">
      <c r="A1304" s="26">
        <v>41904.564823877314</v>
      </c>
      <c r="B1304" t="s">
        <v>130</v>
      </c>
      <c r="C1304" t="s">
        <v>547</v>
      </c>
      <c r="D1304" t="s">
        <v>1119</v>
      </c>
      <c r="E1304" t="s">
        <v>133</v>
      </c>
      <c r="F1304" t="s">
        <v>134</v>
      </c>
      <c r="G1304" t="s">
        <v>135</v>
      </c>
      <c r="H1304" t="s">
        <v>136</v>
      </c>
      <c r="I1304">
        <v>1900000</v>
      </c>
      <c r="J1304" t="s">
        <v>137</v>
      </c>
      <c r="K1304">
        <v>1900000</v>
      </c>
      <c r="L1304" t="s">
        <v>138</v>
      </c>
      <c r="M1304">
        <v>500</v>
      </c>
      <c r="N1304" t="s">
        <v>139</v>
      </c>
      <c r="O1304" t="s">
        <v>140</v>
      </c>
      <c r="P1304">
        <v>300</v>
      </c>
      <c r="Q1304" t="s">
        <v>139</v>
      </c>
    </row>
    <row r="1305" spans="1:40" x14ac:dyDescent="0.2">
      <c r="A1305" s="26">
        <v>41904.564823877314</v>
      </c>
      <c r="B1305" t="s">
        <v>130</v>
      </c>
      <c r="C1305" t="s">
        <v>547</v>
      </c>
      <c r="D1305" t="s">
        <v>1120</v>
      </c>
      <c r="E1305" t="s">
        <v>133</v>
      </c>
      <c r="F1305" t="s">
        <v>134</v>
      </c>
      <c r="G1305" t="s">
        <v>135</v>
      </c>
      <c r="H1305" t="s">
        <v>142</v>
      </c>
      <c r="I1305">
        <v>49</v>
      </c>
      <c r="J1305" t="s">
        <v>139</v>
      </c>
      <c r="K1305" t="s">
        <v>143</v>
      </c>
      <c r="L1305">
        <v>130</v>
      </c>
      <c r="M1305" t="s">
        <v>139</v>
      </c>
      <c r="N1305" t="s">
        <v>144</v>
      </c>
      <c r="O1305">
        <v>180</v>
      </c>
      <c r="P1305" t="s">
        <v>139</v>
      </c>
      <c r="Q1305" t="s">
        <v>145</v>
      </c>
      <c r="R1305">
        <v>140</v>
      </c>
      <c r="S1305" t="s">
        <v>139</v>
      </c>
      <c r="T1305" t="s">
        <v>146</v>
      </c>
      <c r="U1305">
        <v>80</v>
      </c>
      <c r="V1305" t="s">
        <v>139</v>
      </c>
      <c r="W1305" t="s">
        <v>147</v>
      </c>
      <c r="X1305">
        <v>101</v>
      </c>
      <c r="Y1305" t="s">
        <v>139</v>
      </c>
      <c r="Z1305" t="s">
        <v>148</v>
      </c>
      <c r="AA1305">
        <v>190</v>
      </c>
      <c r="AB1305" t="s">
        <v>139</v>
      </c>
      <c r="AC1305" t="s">
        <v>149</v>
      </c>
      <c r="AD1305">
        <v>20</v>
      </c>
      <c r="AE1305" t="s">
        <v>139</v>
      </c>
    </row>
    <row r="1306" spans="1:40" x14ac:dyDescent="0.2">
      <c r="A1306" s="26">
        <v>41904.564823877314</v>
      </c>
      <c r="B1306" t="s">
        <v>130</v>
      </c>
      <c r="C1306" t="s">
        <v>547</v>
      </c>
      <c r="D1306" t="s">
        <v>1121</v>
      </c>
    </row>
    <row r="1307" spans="1:40" x14ac:dyDescent="0.2">
      <c r="A1307" s="26">
        <v>41904.564823877314</v>
      </c>
      <c r="B1307" t="s">
        <v>130</v>
      </c>
      <c r="C1307" t="s">
        <v>547</v>
      </c>
      <c r="D1307" t="s">
        <v>1122</v>
      </c>
      <c r="E1307" t="s">
        <v>133</v>
      </c>
      <c r="F1307" t="s">
        <v>134</v>
      </c>
      <c r="G1307" t="s">
        <v>135</v>
      </c>
      <c r="H1307" t="s">
        <v>152</v>
      </c>
      <c r="I1307">
        <v>50</v>
      </c>
      <c r="J1307" t="s">
        <v>139</v>
      </c>
      <c r="K1307" t="s">
        <v>153</v>
      </c>
      <c r="L1307">
        <v>50</v>
      </c>
      <c r="M1307" t="s">
        <v>139</v>
      </c>
      <c r="N1307" t="s">
        <v>154</v>
      </c>
      <c r="O1307">
        <v>50</v>
      </c>
      <c r="P1307" t="s">
        <v>139</v>
      </c>
    </row>
    <row r="1308" spans="1:40" x14ac:dyDescent="0.2">
      <c r="A1308" s="26">
        <v>41904.564823877314</v>
      </c>
      <c r="B1308" t="s">
        <v>130</v>
      </c>
      <c r="C1308" t="s">
        <v>547</v>
      </c>
      <c r="D1308" t="s">
        <v>1123</v>
      </c>
      <c r="E1308" t="s">
        <v>133</v>
      </c>
      <c r="F1308" t="s">
        <v>134</v>
      </c>
      <c r="G1308" t="s">
        <v>135</v>
      </c>
      <c r="H1308" t="s">
        <v>156</v>
      </c>
      <c r="I1308">
        <v>35</v>
      </c>
      <c r="J1308" t="s">
        <v>139</v>
      </c>
      <c r="K1308" t="s">
        <v>157</v>
      </c>
      <c r="L1308">
        <v>5</v>
      </c>
      <c r="M1308" t="s">
        <v>139</v>
      </c>
      <c r="N1308" t="s">
        <v>158</v>
      </c>
      <c r="O1308">
        <v>60</v>
      </c>
      <c r="P1308" t="s">
        <v>139</v>
      </c>
    </row>
    <row r="1309" spans="1:40" x14ac:dyDescent="0.2">
      <c r="A1309" s="26">
        <v>41904.564823877314</v>
      </c>
      <c r="B1309" t="s">
        <v>130</v>
      </c>
      <c r="C1309" t="s">
        <v>547</v>
      </c>
      <c r="D1309" t="s">
        <v>1124</v>
      </c>
      <c r="E1309" t="s">
        <v>133</v>
      </c>
      <c r="F1309" t="s">
        <v>134</v>
      </c>
      <c r="G1309" t="s">
        <v>135</v>
      </c>
      <c r="H1309" t="s">
        <v>160</v>
      </c>
      <c r="I1309">
        <v>1</v>
      </c>
      <c r="J1309" t="s">
        <v>139</v>
      </c>
    </row>
    <row r="1310" spans="1:40" x14ac:dyDescent="0.2">
      <c r="A1310" s="26">
        <v>41904.564823877314</v>
      </c>
      <c r="B1310" t="s">
        <v>130</v>
      </c>
      <c r="C1310" t="s">
        <v>547</v>
      </c>
      <c r="D1310" t="s">
        <v>1125</v>
      </c>
      <c r="E1310" t="s">
        <v>133</v>
      </c>
      <c r="F1310" t="s">
        <v>134</v>
      </c>
      <c r="G1310" t="s">
        <v>135</v>
      </c>
      <c r="H1310" t="s">
        <v>162</v>
      </c>
      <c r="I1310">
        <v>30</v>
      </c>
      <c r="J1310" t="s">
        <v>139</v>
      </c>
      <c r="K1310" t="s">
        <v>163</v>
      </c>
      <c r="L1310">
        <v>30</v>
      </c>
      <c r="M1310" t="s">
        <v>139</v>
      </c>
      <c r="N1310" t="s">
        <v>164</v>
      </c>
      <c r="O1310">
        <v>30</v>
      </c>
      <c r="P1310" t="s">
        <v>139</v>
      </c>
      <c r="Q1310" t="s">
        <v>165</v>
      </c>
      <c r="R1310">
        <v>10</v>
      </c>
      <c r="S1310" t="s">
        <v>139</v>
      </c>
      <c r="T1310" t="s">
        <v>166</v>
      </c>
      <c r="U1310">
        <v>20</v>
      </c>
      <c r="V1310" t="s">
        <v>139</v>
      </c>
      <c r="W1310" t="s">
        <v>167</v>
      </c>
      <c r="X1310">
        <v>20</v>
      </c>
      <c r="Y1310" t="s">
        <v>139</v>
      </c>
      <c r="Z1310" t="s">
        <v>168</v>
      </c>
      <c r="AA1310">
        <v>20</v>
      </c>
      <c r="AB1310" t="s">
        <v>139</v>
      </c>
      <c r="AC1310" t="s">
        <v>169</v>
      </c>
      <c r="AD1310">
        <v>20</v>
      </c>
      <c r="AE1310" t="s">
        <v>139</v>
      </c>
      <c r="AF1310" t="s">
        <v>170</v>
      </c>
      <c r="AG1310">
        <v>115200</v>
      </c>
      <c r="AH1310" t="s">
        <v>139</v>
      </c>
      <c r="AI1310" t="s">
        <v>171</v>
      </c>
      <c r="AJ1310">
        <v>12000</v>
      </c>
      <c r="AK1310" t="s">
        <v>139</v>
      </c>
      <c r="AL1310" t="s">
        <v>172</v>
      </c>
      <c r="AM1310">
        <v>30000</v>
      </c>
      <c r="AN1310" t="s">
        <v>139</v>
      </c>
    </row>
    <row r="1311" spans="1:40" x14ac:dyDescent="0.2">
      <c r="A1311" s="26">
        <v>41904.564823877314</v>
      </c>
      <c r="B1311" t="s">
        <v>130</v>
      </c>
      <c r="C1311" t="s">
        <v>547</v>
      </c>
      <c r="D1311" t="s">
        <v>1126</v>
      </c>
      <c r="E1311" t="s">
        <v>133</v>
      </c>
      <c r="F1311" t="s">
        <v>134</v>
      </c>
      <c r="G1311" t="s">
        <v>135</v>
      </c>
      <c r="H1311" t="s">
        <v>174</v>
      </c>
      <c r="I1311">
        <v>60</v>
      </c>
      <c r="J1311" t="s">
        <v>139</v>
      </c>
      <c r="K1311" t="s">
        <v>175</v>
      </c>
      <c r="L1311">
        <v>40</v>
      </c>
      <c r="M1311" t="s">
        <v>139</v>
      </c>
      <c r="N1311" t="s">
        <v>176</v>
      </c>
      <c r="O1311">
        <v>50</v>
      </c>
      <c r="P1311" t="s">
        <v>139</v>
      </c>
      <c r="Q1311" t="s">
        <v>177</v>
      </c>
      <c r="R1311">
        <v>40</v>
      </c>
      <c r="S1311" t="s">
        <v>139</v>
      </c>
      <c r="T1311" t="s">
        <v>178</v>
      </c>
      <c r="U1311">
        <v>60</v>
      </c>
      <c r="V1311" t="s">
        <v>139</v>
      </c>
      <c r="W1311" t="s">
        <v>179</v>
      </c>
      <c r="X1311">
        <v>50</v>
      </c>
      <c r="Y1311" t="s">
        <v>139</v>
      </c>
      <c r="Z1311" t="s">
        <v>180</v>
      </c>
      <c r="AA1311">
        <v>50</v>
      </c>
      <c r="AB1311" t="s">
        <v>139</v>
      </c>
      <c r="AC1311" t="s">
        <v>181</v>
      </c>
      <c r="AD1311">
        <v>35</v>
      </c>
      <c r="AE1311" t="s">
        <v>139</v>
      </c>
      <c r="AF1311" t="s">
        <v>182</v>
      </c>
      <c r="AG1311">
        <v>8</v>
      </c>
      <c r="AH1311" t="s">
        <v>139</v>
      </c>
      <c r="AI1311" t="s">
        <v>183</v>
      </c>
      <c r="AJ1311">
        <v>90</v>
      </c>
      <c r="AK1311" t="s">
        <v>139</v>
      </c>
      <c r="AL1311" t="s">
        <v>184</v>
      </c>
      <c r="AM1311">
        <v>1</v>
      </c>
      <c r="AN1311" t="s">
        <v>139</v>
      </c>
    </row>
    <row r="1312" spans="1:40" x14ac:dyDescent="0.2">
      <c r="A1312" s="26">
        <v>41904.564823877314</v>
      </c>
      <c r="B1312" t="s">
        <v>130</v>
      </c>
      <c r="C1312" t="s">
        <v>547</v>
      </c>
      <c r="D1312" t="s">
        <v>1127</v>
      </c>
      <c r="E1312" t="s">
        <v>133</v>
      </c>
      <c r="F1312" t="s">
        <v>134</v>
      </c>
      <c r="G1312" t="s">
        <v>135</v>
      </c>
      <c r="H1312" t="s">
        <v>186</v>
      </c>
      <c r="I1312">
        <v>33</v>
      </c>
      <c r="J1312" t="s">
        <v>139</v>
      </c>
      <c r="K1312" t="s">
        <v>187</v>
      </c>
      <c r="L1312">
        <v>33</v>
      </c>
      <c r="M1312" t="s">
        <v>139</v>
      </c>
      <c r="N1312" t="s">
        <v>188</v>
      </c>
      <c r="O1312">
        <v>34</v>
      </c>
      <c r="P1312" t="s">
        <v>139</v>
      </c>
      <c r="Q1312" t="s">
        <v>166</v>
      </c>
      <c r="R1312">
        <v>20</v>
      </c>
      <c r="S1312" t="s">
        <v>139</v>
      </c>
      <c r="T1312" t="s">
        <v>167</v>
      </c>
      <c r="U1312">
        <v>20</v>
      </c>
      <c r="V1312" t="s">
        <v>139</v>
      </c>
      <c r="W1312" t="s">
        <v>168</v>
      </c>
      <c r="X1312">
        <v>20</v>
      </c>
      <c r="Y1312" t="s">
        <v>139</v>
      </c>
      <c r="Z1312" t="s">
        <v>189</v>
      </c>
      <c r="AA1312">
        <v>20</v>
      </c>
      <c r="AB1312" t="s">
        <v>139</v>
      </c>
      <c r="AC1312" t="s">
        <v>190</v>
      </c>
      <c r="AD1312">
        <v>20</v>
      </c>
      <c r="AE1312" t="s">
        <v>139</v>
      </c>
      <c r="AF1312" t="s">
        <v>191</v>
      </c>
      <c r="AG1312">
        <v>20</v>
      </c>
      <c r="AH1312" t="s">
        <v>139</v>
      </c>
      <c r="AI1312" t="s">
        <v>170</v>
      </c>
      <c r="AJ1312">
        <v>115200</v>
      </c>
      <c r="AK1312" t="s">
        <v>139</v>
      </c>
      <c r="AL1312" t="s">
        <v>171</v>
      </c>
      <c r="AM1312">
        <v>12000</v>
      </c>
      <c r="AN1312" t="s">
        <v>139</v>
      </c>
    </row>
    <row r="1313" spans="1:40" x14ac:dyDescent="0.2">
      <c r="A1313" s="26">
        <v>41904.564823877314</v>
      </c>
      <c r="B1313" t="s">
        <v>130</v>
      </c>
      <c r="C1313" t="s">
        <v>547</v>
      </c>
      <c r="D1313" t="s">
        <v>1120</v>
      </c>
      <c r="E1313" t="s">
        <v>133</v>
      </c>
      <c r="F1313" t="s">
        <v>134</v>
      </c>
      <c r="G1313" t="s">
        <v>135</v>
      </c>
      <c r="H1313" t="s">
        <v>142</v>
      </c>
      <c r="I1313">
        <v>49</v>
      </c>
      <c r="J1313" t="s">
        <v>139</v>
      </c>
      <c r="K1313" t="s">
        <v>143</v>
      </c>
      <c r="L1313">
        <v>130</v>
      </c>
      <c r="M1313" t="s">
        <v>139</v>
      </c>
      <c r="N1313" t="s">
        <v>144</v>
      </c>
      <c r="O1313">
        <v>180</v>
      </c>
      <c r="P1313" t="s">
        <v>139</v>
      </c>
      <c r="Q1313" t="s">
        <v>145</v>
      </c>
      <c r="R1313">
        <v>140</v>
      </c>
      <c r="S1313" t="s">
        <v>139</v>
      </c>
      <c r="T1313" t="s">
        <v>146</v>
      </c>
      <c r="U1313">
        <v>80</v>
      </c>
      <c r="V1313" t="s">
        <v>139</v>
      </c>
      <c r="W1313" t="s">
        <v>147</v>
      </c>
      <c r="X1313">
        <v>101</v>
      </c>
      <c r="Y1313" t="s">
        <v>139</v>
      </c>
      <c r="Z1313" t="s">
        <v>148</v>
      </c>
      <c r="AA1313">
        <v>190</v>
      </c>
      <c r="AB1313" t="s">
        <v>139</v>
      </c>
      <c r="AC1313" t="s">
        <v>149</v>
      </c>
      <c r="AD1313">
        <v>20</v>
      </c>
      <c r="AE1313" t="s">
        <v>139</v>
      </c>
    </row>
    <row r="1314" spans="1:40" x14ac:dyDescent="0.2">
      <c r="A1314" s="26">
        <v>41904.564823877314</v>
      </c>
      <c r="B1314" t="s">
        <v>130</v>
      </c>
      <c r="C1314" t="s">
        <v>547</v>
      </c>
      <c r="D1314" t="s">
        <v>1121</v>
      </c>
    </row>
    <row r="1315" spans="1:40" x14ac:dyDescent="0.2">
      <c r="A1315" s="26">
        <v>41904.564823877314</v>
      </c>
      <c r="B1315" t="s">
        <v>130</v>
      </c>
      <c r="C1315" t="s">
        <v>547</v>
      </c>
      <c r="D1315" t="s">
        <v>1122</v>
      </c>
      <c r="E1315" t="s">
        <v>133</v>
      </c>
      <c r="F1315" t="s">
        <v>134</v>
      </c>
      <c r="G1315" t="s">
        <v>135</v>
      </c>
      <c r="H1315" t="s">
        <v>152</v>
      </c>
      <c r="I1315">
        <v>50</v>
      </c>
      <c r="J1315" t="s">
        <v>139</v>
      </c>
      <c r="K1315" t="s">
        <v>153</v>
      </c>
      <c r="L1315">
        <v>50</v>
      </c>
      <c r="M1315" t="s">
        <v>139</v>
      </c>
      <c r="N1315" t="s">
        <v>154</v>
      </c>
      <c r="O1315">
        <v>50</v>
      </c>
      <c r="P1315" t="s">
        <v>139</v>
      </c>
    </row>
    <row r="1316" spans="1:40" x14ac:dyDescent="0.2">
      <c r="A1316" s="26">
        <v>41904.564823877314</v>
      </c>
      <c r="B1316" t="s">
        <v>130</v>
      </c>
      <c r="C1316" t="s">
        <v>547</v>
      </c>
      <c r="D1316" t="s">
        <v>1123</v>
      </c>
      <c r="E1316" t="s">
        <v>133</v>
      </c>
      <c r="F1316" t="s">
        <v>134</v>
      </c>
      <c r="G1316" t="s">
        <v>135</v>
      </c>
      <c r="H1316" t="s">
        <v>156</v>
      </c>
      <c r="I1316">
        <v>35</v>
      </c>
      <c r="J1316" t="s">
        <v>139</v>
      </c>
      <c r="K1316" t="s">
        <v>157</v>
      </c>
      <c r="L1316">
        <v>5</v>
      </c>
      <c r="M1316" t="s">
        <v>139</v>
      </c>
      <c r="N1316" t="s">
        <v>158</v>
      </c>
      <c r="O1316">
        <v>60</v>
      </c>
      <c r="P1316" t="s">
        <v>139</v>
      </c>
    </row>
    <row r="1317" spans="1:40" x14ac:dyDescent="0.2">
      <c r="A1317" s="26">
        <v>41904.564823877314</v>
      </c>
      <c r="B1317" t="s">
        <v>130</v>
      </c>
      <c r="C1317" t="s">
        <v>547</v>
      </c>
      <c r="D1317" t="s">
        <v>1124</v>
      </c>
      <c r="E1317" t="s">
        <v>133</v>
      </c>
      <c r="F1317" t="s">
        <v>134</v>
      </c>
      <c r="G1317" t="s">
        <v>135</v>
      </c>
      <c r="H1317" t="s">
        <v>160</v>
      </c>
      <c r="I1317">
        <v>1</v>
      </c>
      <c r="J1317" t="s">
        <v>139</v>
      </c>
    </row>
    <row r="1318" spans="1:40" x14ac:dyDescent="0.2">
      <c r="A1318" s="26">
        <v>41904.564823877314</v>
      </c>
      <c r="B1318" t="s">
        <v>130</v>
      </c>
      <c r="C1318" t="s">
        <v>547</v>
      </c>
      <c r="D1318" t="s">
        <v>1125</v>
      </c>
      <c r="E1318" t="s">
        <v>133</v>
      </c>
      <c r="F1318" t="s">
        <v>134</v>
      </c>
      <c r="G1318" t="s">
        <v>135</v>
      </c>
      <c r="H1318" t="s">
        <v>162</v>
      </c>
      <c r="I1318">
        <v>30</v>
      </c>
      <c r="J1318" t="s">
        <v>139</v>
      </c>
      <c r="K1318" t="s">
        <v>163</v>
      </c>
      <c r="L1318">
        <v>30</v>
      </c>
      <c r="M1318" t="s">
        <v>139</v>
      </c>
      <c r="N1318" t="s">
        <v>164</v>
      </c>
      <c r="O1318">
        <v>30</v>
      </c>
      <c r="P1318" t="s">
        <v>139</v>
      </c>
      <c r="Q1318" t="s">
        <v>165</v>
      </c>
      <c r="R1318">
        <v>10</v>
      </c>
      <c r="S1318" t="s">
        <v>139</v>
      </c>
      <c r="T1318" t="s">
        <v>166</v>
      </c>
      <c r="U1318">
        <v>20</v>
      </c>
      <c r="V1318" t="s">
        <v>139</v>
      </c>
      <c r="W1318" t="s">
        <v>167</v>
      </c>
      <c r="X1318">
        <v>20</v>
      </c>
      <c r="Y1318" t="s">
        <v>139</v>
      </c>
      <c r="Z1318" t="s">
        <v>168</v>
      </c>
      <c r="AA1318">
        <v>20</v>
      </c>
      <c r="AB1318" t="s">
        <v>139</v>
      </c>
      <c r="AC1318" t="s">
        <v>169</v>
      </c>
      <c r="AD1318">
        <v>20</v>
      </c>
      <c r="AE1318" t="s">
        <v>139</v>
      </c>
      <c r="AF1318" t="s">
        <v>170</v>
      </c>
      <c r="AG1318">
        <v>115200</v>
      </c>
      <c r="AH1318" t="s">
        <v>139</v>
      </c>
      <c r="AI1318" t="s">
        <v>171</v>
      </c>
      <c r="AJ1318">
        <v>12000</v>
      </c>
      <c r="AK1318" t="s">
        <v>139</v>
      </c>
      <c r="AL1318" t="s">
        <v>172</v>
      </c>
      <c r="AM1318">
        <v>30000</v>
      </c>
      <c r="AN1318" t="s">
        <v>139</v>
      </c>
    </row>
    <row r="1319" spans="1:40" x14ac:dyDescent="0.2">
      <c r="A1319" s="26">
        <v>41904.564823877314</v>
      </c>
      <c r="B1319" t="s">
        <v>130</v>
      </c>
      <c r="C1319" t="s">
        <v>547</v>
      </c>
      <c r="D1319" t="s">
        <v>1126</v>
      </c>
      <c r="E1319" t="s">
        <v>133</v>
      </c>
      <c r="F1319" t="s">
        <v>134</v>
      </c>
      <c r="G1319" t="s">
        <v>135</v>
      </c>
      <c r="H1319" t="s">
        <v>174</v>
      </c>
      <c r="I1319">
        <v>60</v>
      </c>
      <c r="J1319" t="s">
        <v>139</v>
      </c>
      <c r="K1319" t="s">
        <v>175</v>
      </c>
      <c r="L1319">
        <v>40</v>
      </c>
      <c r="M1319" t="s">
        <v>139</v>
      </c>
      <c r="N1319" t="s">
        <v>176</v>
      </c>
      <c r="O1319">
        <v>50</v>
      </c>
      <c r="P1319" t="s">
        <v>139</v>
      </c>
      <c r="Q1319" t="s">
        <v>177</v>
      </c>
      <c r="R1319">
        <v>40</v>
      </c>
      <c r="S1319" t="s">
        <v>139</v>
      </c>
      <c r="T1319" t="s">
        <v>178</v>
      </c>
      <c r="U1319">
        <v>60</v>
      </c>
      <c r="V1319" t="s">
        <v>139</v>
      </c>
      <c r="W1319" t="s">
        <v>179</v>
      </c>
      <c r="X1319">
        <v>50</v>
      </c>
      <c r="Y1319" t="s">
        <v>139</v>
      </c>
      <c r="Z1319" t="s">
        <v>180</v>
      </c>
      <c r="AA1319">
        <v>50</v>
      </c>
      <c r="AB1319" t="s">
        <v>139</v>
      </c>
      <c r="AC1319" t="s">
        <v>181</v>
      </c>
      <c r="AD1319">
        <v>35</v>
      </c>
      <c r="AE1319" t="s">
        <v>139</v>
      </c>
      <c r="AF1319" t="s">
        <v>182</v>
      </c>
      <c r="AG1319">
        <v>8</v>
      </c>
      <c r="AH1319" t="s">
        <v>139</v>
      </c>
      <c r="AI1319" t="s">
        <v>183</v>
      </c>
      <c r="AJ1319">
        <v>90</v>
      </c>
      <c r="AK1319" t="s">
        <v>139</v>
      </c>
      <c r="AL1319" t="s">
        <v>184</v>
      </c>
      <c r="AM1319">
        <v>1</v>
      </c>
      <c r="AN1319" t="s">
        <v>139</v>
      </c>
    </row>
    <row r="1320" spans="1:40" x14ac:dyDescent="0.2">
      <c r="A1320" s="26">
        <v>41904.564823877314</v>
      </c>
      <c r="B1320" t="s">
        <v>130</v>
      </c>
      <c r="C1320" t="s">
        <v>547</v>
      </c>
      <c r="D1320" t="s">
        <v>1127</v>
      </c>
      <c r="E1320" t="s">
        <v>133</v>
      </c>
      <c r="F1320" t="s">
        <v>134</v>
      </c>
      <c r="G1320" t="s">
        <v>135</v>
      </c>
      <c r="H1320" t="s">
        <v>186</v>
      </c>
      <c r="I1320">
        <v>33</v>
      </c>
      <c r="J1320" t="s">
        <v>139</v>
      </c>
      <c r="K1320" t="s">
        <v>187</v>
      </c>
      <c r="L1320">
        <v>33</v>
      </c>
      <c r="M1320" t="s">
        <v>139</v>
      </c>
      <c r="N1320" t="s">
        <v>188</v>
      </c>
      <c r="O1320">
        <v>34</v>
      </c>
      <c r="P1320" t="s">
        <v>139</v>
      </c>
      <c r="Q1320" t="s">
        <v>166</v>
      </c>
      <c r="R1320">
        <v>20</v>
      </c>
      <c r="S1320" t="s">
        <v>139</v>
      </c>
      <c r="T1320" t="s">
        <v>167</v>
      </c>
      <c r="U1320">
        <v>20</v>
      </c>
      <c r="V1320" t="s">
        <v>139</v>
      </c>
      <c r="W1320" t="s">
        <v>168</v>
      </c>
      <c r="X1320">
        <v>20</v>
      </c>
      <c r="Y1320" t="s">
        <v>139</v>
      </c>
      <c r="Z1320" t="s">
        <v>189</v>
      </c>
      <c r="AA1320">
        <v>20</v>
      </c>
      <c r="AB1320" t="s">
        <v>139</v>
      </c>
      <c r="AC1320" t="s">
        <v>190</v>
      </c>
      <c r="AD1320">
        <v>20</v>
      </c>
      <c r="AE1320" t="s">
        <v>139</v>
      </c>
      <c r="AF1320" t="s">
        <v>191</v>
      </c>
      <c r="AG1320">
        <v>20</v>
      </c>
      <c r="AH1320" t="s">
        <v>139</v>
      </c>
      <c r="AI1320" t="s">
        <v>170</v>
      </c>
      <c r="AJ1320">
        <v>115200</v>
      </c>
      <c r="AK1320" t="s">
        <v>139</v>
      </c>
      <c r="AL1320" t="s">
        <v>171</v>
      </c>
      <c r="AM1320">
        <v>12000</v>
      </c>
      <c r="AN1320" t="s">
        <v>139</v>
      </c>
    </row>
    <row r="1321" spans="1:40" x14ac:dyDescent="0.2">
      <c r="A1321" s="26">
        <v>41904.564823877314</v>
      </c>
      <c r="B1321" t="s">
        <v>130</v>
      </c>
      <c r="C1321" t="s">
        <v>547</v>
      </c>
      <c r="D1321" t="s">
        <v>1128</v>
      </c>
      <c r="E1321" t="s">
        <v>193</v>
      </c>
      <c r="F1321" t="s">
        <v>194</v>
      </c>
      <c r="G1321" t="s">
        <v>195</v>
      </c>
    </row>
    <row r="1322" spans="1:40" x14ac:dyDescent="0.2">
      <c r="A1322" s="26">
        <v>41904.564823877314</v>
      </c>
      <c r="B1322" t="s">
        <v>130</v>
      </c>
      <c r="C1322" t="s">
        <v>547</v>
      </c>
      <c r="D1322" t="s">
        <v>1129</v>
      </c>
      <c r="E1322" t="s">
        <v>193</v>
      </c>
      <c r="F1322" t="s">
        <v>1130</v>
      </c>
      <c r="G1322" t="s">
        <v>1131</v>
      </c>
      <c r="H1322" t="s">
        <v>1132</v>
      </c>
    </row>
    <row r="1323" spans="1:40" x14ac:dyDescent="0.2">
      <c r="A1323" s="26">
        <v>41904.564823877314</v>
      </c>
      <c r="B1323" t="s">
        <v>130</v>
      </c>
      <c r="C1323" t="s">
        <v>545</v>
      </c>
      <c r="D1323" t="s">
        <v>1133</v>
      </c>
      <c r="E1323" t="s">
        <v>133</v>
      </c>
      <c r="F1323" t="s">
        <v>134</v>
      </c>
      <c r="G1323" t="s">
        <v>135</v>
      </c>
      <c r="H1323" t="s">
        <v>142</v>
      </c>
      <c r="I1323">
        <v>49</v>
      </c>
      <c r="J1323" t="s">
        <v>139</v>
      </c>
      <c r="K1323" t="s">
        <v>143</v>
      </c>
      <c r="L1323">
        <v>130</v>
      </c>
      <c r="M1323" t="s">
        <v>139</v>
      </c>
      <c r="N1323" t="s">
        <v>144</v>
      </c>
      <c r="O1323">
        <v>180</v>
      </c>
      <c r="P1323" t="s">
        <v>139</v>
      </c>
      <c r="Q1323" t="s">
        <v>145</v>
      </c>
      <c r="R1323">
        <v>140</v>
      </c>
      <c r="S1323" t="s">
        <v>139</v>
      </c>
      <c r="T1323" t="s">
        <v>146</v>
      </c>
      <c r="U1323">
        <v>80</v>
      </c>
      <c r="V1323" t="s">
        <v>139</v>
      </c>
      <c r="W1323" t="s">
        <v>147</v>
      </c>
      <c r="X1323">
        <v>101</v>
      </c>
      <c r="Y1323" t="s">
        <v>139</v>
      </c>
      <c r="Z1323" t="s">
        <v>148</v>
      </c>
      <c r="AA1323">
        <v>190</v>
      </c>
      <c r="AB1323" t="s">
        <v>139</v>
      </c>
      <c r="AC1323" t="s">
        <v>149</v>
      </c>
      <c r="AD1323">
        <v>20</v>
      </c>
      <c r="AE1323" t="s">
        <v>139</v>
      </c>
    </row>
    <row r="1324" spans="1:40" x14ac:dyDescent="0.2">
      <c r="A1324" s="26">
        <v>41904.564823877314</v>
      </c>
      <c r="B1324" t="s">
        <v>130</v>
      </c>
      <c r="C1324" t="s">
        <v>545</v>
      </c>
      <c r="D1324" t="s">
        <v>1134</v>
      </c>
    </row>
    <row r="1325" spans="1:40" x14ac:dyDescent="0.2">
      <c r="A1325" s="26">
        <v>41904.564823877314</v>
      </c>
      <c r="B1325" t="s">
        <v>130</v>
      </c>
      <c r="C1325" t="s">
        <v>545</v>
      </c>
      <c r="D1325" t="s">
        <v>1135</v>
      </c>
      <c r="E1325" t="s">
        <v>133</v>
      </c>
      <c r="F1325" t="s">
        <v>134</v>
      </c>
      <c r="G1325" t="s">
        <v>135</v>
      </c>
      <c r="H1325" t="s">
        <v>152</v>
      </c>
      <c r="I1325">
        <v>50</v>
      </c>
      <c r="J1325" t="s">
        <v>139</v>
      </c>
      <c r="K1325" t="s">
        <v>153</v>
      </c>
      <c r="L1325">
        <v>50</v>
      </c>
      <c r="M1325" t="s">
        <v>139</v>
      </c>
      <c r="N1325" t="s">
        <v>154</v>
      </c>
      <c r="O1325">
        <v>50</v>
      </c>
      <c r="P1325" t="s">
        <v>139</v>
      </c>
    </row>
    <row r="1326" spans="1:40" x14ac:dyDescent="0.2">
      <c r="A1326" s="26">
        <v>41904.564823877314</v>
      </c>
      <c r="B1326" t="s">
        <v>130</v>
      </c>
      <c r="C1326" t="s">
        <v>545</v>
      </c>
      <c r="D1326" t="s">
        <v>1136</v>
      </c>
      <c r="E1326" t="s">
        <v>133</v>
      </c>
      <c r="F1326" t="s">
        <v>134</v>
      </c>
      <c r="G1326" t="s">
        <v>135</v>
      </c>
      <c r="H1326" t="s">
        <v>156</v>
      </c>
      <c r="I1326">
        <v>35</v>
      </c>
      <c r="J1326" t="s">
        <v>139</v>
      </c>
      <c r="K1326" t="s">
        <v>157</v>
      </c>
      <c r="L1326">
        <v>5</v>
      </c>
      <c r="M1326" t="s">
        <v>139</v>
      </c>
      <c r="N1326" t="s">
        <v>158</v>
      </c>
      <c r="O1326">
        <v>60</v>
      </c>
      <c r="P1326" t="s">
        <v>139</v>
      </c>
    </row>
    <row r="1327" spans="1:40" x14ac:dyDescent="0.2">
      <c r="A1327" s="26">
        <v>41904.564823877314</v>
      </c>
      <c r="B1327" t="s">
        <v>130</v>
      </c>
      <c r="C1327" t="s">
        <v>545</v>
      </c>
      <c r="D1327" t="s">
        <v>1137</v>
      </c>
      <c r="E1327" t="s">
        <v>133</v>
      </c>
      <c r="F1327" t="s">
        <v>134</v>
      </c>
      <c r="G1327" t="s">
        <v>135</v>
      </c>
      <c r="H1327" t="s">
        <v>160</v>
      </c>
      <c r="I1327">
        <v>1</v>
      </c>
      <c r="J1327" t="s">
        <v>139</v>
      </c>
    </row>
    <row r="1328" spans="1:40" x14ac:dyDescent="0.2">
      <c r="A1328" s="26">
        <v>41904.564823877314</v>
      </c>
      <c r="B1328" t="s">
        <v>130</v>
      </c>
      <c r="C1328" t="s">
        <v>545</v>
      </c>
      <c r="D1328" t="s">
        <v>1138</v>
      </c>
      <c r="E1328" t="s">
        <v>133</v>
      </c>
      <c r="F1328" t="s">
        <v>134</v>
      </c>
      <c r="G1328" t="s">
        <v>135</v>
      </c>
      <c r="H1328" t="s">
        <v>162</v>
      </c>
      <c r="I1328">
        <v>30</v>
      </c>
      <c r="J1328" t="s">
        <v>139</v>
      </c>
      <c r="K1328" t="s">
        <v>163</v>
      </c>
      <c r="L1328">
        <v>30</v>
      </c>
      <c r="M1328" t="s">
        <v>139</v>
      </c>
      <c r="N1328" t="s">
        <v>164</v>
      </c>
      <c r="O1328">
        <v>30</v>
      </c>
      <c r="P1328" t="s">
        <v>139</v>
      </c>
      <c r="Q1328" t="s">
        <v>165</v>
      </c>
      <c r="R1328">
        <v>10</v>
      </c>
      <c r="S1328" t="s">
        <v>139</v>
      </c>
      <c r="T1328" t="s">
        <v>166</v>
      </c>
      <c r="U1328">
        <v>20</v>
      </c>
      <c r="V1328" t="s">
        <v>139</v>
      </c>
      <c r="W1328" t="s">
        <v>167</v>
      </c>
      <c r="X1328">
        <v>20</v>
      </c>
      <c r="Y1328" t="s">
        <v>139</v>
      </c>
      <c r="Z1328" t="s">
        <v>168</v>
      </c>
      <c r="AA1328">
        <v>20</v>
      </c>
      <c r="AB1328" t="s">
        <v>139</v>
      </c>
      <c r="AC1328" t="s">
        <v>169</v>
      </c>
      <c r="AD1328">
        <v>20</v>
      </c>
      <c r="AE1328" t="s">
        <v>139</v>
      </c>
      <c r="AF1328" t="s">
        <v>170</v>
      </c>
      <c r="AG1328">
        <v>115200</v>
      </c>
      <c r="AH1328" t="s">
        <v>139</v>
      </c>
      <c r="AI1328" t="s">
        <v>171</v>
      </c>
      <c r="AJ1328">
        <v>12000</v>
      </c>
      <c r="AK1328" t="s">
        <v>139</v>
      </c>
      <c r="AL1328" t="s">
        <v>172</v>
      </c>
      <c r="AM1328">
        <v>30000</v>
      </c>
      <c r="AN1328" t="s">
        <v>139</v>
      </c>
    </row>
    <row r="1329" spans="1:40" x14ac:dyDescent="0.2">
      <c r="A1329" s="26">
        <v>41904.564823877314</v>
      </c>
      <c r="B1329" t="s">
        <v>130</v>
      </c>
      <c r="C1329" t="s">
        <v>545</v>
      </c>
      <c r="D1329" t="s">
        <v>1139</v>
      </c>
      <c r="E1329" t="s">
        <v>133</v>
      </c>
      <c r="F1329" t="s">
        <v>134</v>
      </c>
      <c r="G1329" t="s">
        <v>135</v>
      </c>
      <c r="H1329" t="s">
        <v>174</v>
      </c>
      <c r="I1329">
        <v>60</v>
      </c>
      <c r="J1329" t="s">
        <v>139</v>
      </c>
      <c r="K1329" t="s">
        <v>175</v>
      </c>
      <c r="L1329">
        <v>40</v>
      </c>
      <c r="M1329" t="s">
        <v>139</v>
      </c>
      <c r="N1329" t="s">
        <v>176</v>
      </c>
      <c r="O1329">
        <v>50</v>
      </c>
      <c r="P1329" t="s">
        <v>139</v>
      </c>
      <c r="Q1329" t="s">
        <v>177</v>
      </c>
      <c r="R1329">
        <v>40</v>
      </c>
      <c r="S1329" t="s">
        <v>139</v>
      </c>
      <c r="T1329" t="s">
        <v>178</v>
      </c>
      <c r="U1329">
        <v>60</v>
      </c>
      <c r="V1329" t="s">
        <v>139</v>
      </c>
      <c r="W1329" t="s">
        <v>179</v>
      </c>
      <c r="X1329">
        <v>50</v>
      </c>
      <c r="Y1329" t="s">
        <v>139</v>
      </c>
      <c r="Z1329" t="s">
        <v>180</v>
      </c>
      <c r="AA1329">
        <v>50</v>
      </c>
      <c r="AB1329" t="s">
        <v>139</v>
      </c>
      <c r="AC1329" t="s">
        <v>181</v>
      </c>
      <c r="AD1329">
        <v>35</v>
      </c>
      <c r="AE1329" t="s">
        <v>139</v>
      </c>
      <c r="AF1329" t="s">
        <v>182</v>
      </c>
      <c r="AG1329">
        <v>8</v>
      </c>
      <c r="AH1329" t="s">
        <v>139</v>
      </c>
      <c r="AI1329" t="s">
        <v>183</v>
      </c>
      <c r="AJ1329">
        <v>90</v>
      </c>
      <c r="AK1329" t="s">
        <v>139</v>
      </c>
      <c r="AL1329" t="s">
        <v>184</v>
      </c>
      <c r="AM1329">
        <v>1</v>
      </c>
      <c r="AN1329" t="s">
        <v>139</v>
      </c>
    </row>
    <row r="1330" spans="1:40" x14ac:dyDescent="0.2">
      <c r="A1330" s="26">
        <v>41904.564823877314</v>
      </c>
      <c r="B1330" t="s">
        <v>130</v>
      </c>
      <c r="C1330" t="s">
        <v>545</v>
      </c>
      <c r="D1330" t="s">
        <v>1140</v>
      </c>
      <c r="E1330" t="s">
        <v>133</v>
      </c>
      <c r="F1330" t="s">
        <v>134</v>
      </c>
      <c r="G1330" t="s">
        <v>135</v>
      </c>
      <c r="H1330" t="s">
        <v>186</v>
      </c>
      <c r="I1330">
        <v>33</v>
      </c>
      <c r="J1330" t="s">
        <v>139</v>
      </c>
      <c r="K1330" t="s">
        <v>187</v>
      </c>
      <c r="L1330">
        <v>33</v>
      </c>
      <c r="M1330" t="s">
        <v>139</v>
      </c>
      <c r="N1330" t="s">
        <v>188</v>
      </c>
      <c r="O1330">
        <v>34</v>
      </c>
      <c r="P1330" t="s">
        <v>139</v>
      </c>
      <c r="Q1330" t="s">
        <v>166</v>
      </c>
      <c r="R1330">
        <v>20</v>
      </c>
      <c r="S1330" t="s">
        <v>139</v>
      </c>
      <c r="T1330" t="s">
        <v>167</v>
      </c>
      <c r="U1330">
        <v>20</v>
      </c>
      <c r="V1330" t="s">
        <v>139</v>
      </c>
      <c r="W1330" t="s">
        <v>168</v>
      </c>
      <c r="X1330">
        <v>20</v>
      </c>
      <c r="Y1330" t="s">
        <v>139</v>
      </c>
      <c r="Z1330" t="s">
        <v>189</v>
      </c>
      <c r="AA1330">
        <v>20</v>
      </c>
      <c r="AB1330" t="s">
        <v>139</v>
      </c>
      <c r="AC1330" t="s">
        <v>190</v>
      </c>
      <c r="AD1330">
        <v>20</v>
      </c>
      <c r="AE1330" t="s">
        <v>139</v>
      </c>
      <c r="AF1330" t="s">
        <v>191</v>
      </c>
      <c r="AG1330">
        <v>20</v>
      </c>
      <c r="AH1330" t="s">
        <v>139</v>
      </c>
      <c r="AI1330" t="s">
        <v>170</v>
      </c>
      <c r="AJ1330">
        <v>115200</v>
      </c>
      <c r="AK1330" t="s">
        <v>139</v>
      </c>
      <c r="AL1330" t="s">
        <v>171</v>
      </c>
      <c r="AM1330">
        <v>12000</v>
      </c>
      <c r="AN1330" t="s">
        <v>139</v>
      </c>
    </row>
    <row r="1331" spans="1:40" x14ac:dyDescent="0.2">
      <c r="A1331" s="26">
        <v>41904.564823877314</v>
      </c>
      <c r="B1331" t="s">
        <v>130</v>
      </c>
      <c r="C1331" t="s">
        <v>545</v>
      </c>
      <c r="D1331" t="s">
        <v>1133</v>
      </c>
      <c r="E1331" t="s">
        <v>133</v>
      </c>
      <c r="F1331" t="s">
        <v>134</v>
      </c>
      <c r="G1331" t="s">
        <v>135</v>
      </c>
      <c r="H1331" t="s">
        <v>142</v>
      </c>
      <c r="I1331">
        <v>49</v>
      </c>
      <c r="J1331" t="s">
        <v>139</v>
      </c>
      <c r="K1331" t="s">
        <v>143</v>
      </c>
      <c r="L1331">
        <v>130</v>
      </c>
      <c r="M1331" t="s">
        <v>139</v>
      </c>
      <c r="N1331" t="s">
        <v>144</v>
      </c>
      <c r="O1331">
        <v>180</v>
      </c>
      <c r="P1331" t="s">
        <v>139</v>
      </c>
      <c r="Q1331" t="s">
        <v>145</v>
      </c>
      <c r="R1331">
        <v>140</v>
      </c>
      <c r="S1331" t="s">
        <v>139</v>
      </c>
      <c r="T1331" t="s">
        <v>146</v>
      </c>
      <c r="U1331">
        <v>80</v>
      </c>
      <c r="V1331" t="s">
        <v>139</v>
      </c>
      <c r="W1331" t="s">
        <v>147</v>
      </c>
      <c r="X1331">
        <v>101</v>
      </c>
      <c r="Y1331" t="s">
        <v>139</v>
      </c>
      <c r="Z1331" t="s">
        <v>148</v>
      </c>
      <c r="AA1331">
        <v>190</v>
      </c>
      <c r="AB1331" t="s">
        <v>139</v>
      </c>
      <c r="AC1331" t="s">
        <v>149</v>
      </c>
      <c r="AD1331">
        <v>20</v>
      </c>
      <c r="AE1331" t="s">
        <v>139</v>
      </c>
    </row>
    <row r="1332" spans="1:40" x14ac:dyDescent="0.2">
      <c r="A1332" s="26">
        <v>41904.564823877314</v>
      </c>
      <c r="B1332" t="s">
        <v>130</v>
      </c>
      <c r="C1332" t="s">
        <v>545</v>
      </c>
      <c r="D1332" t="s">
        <v>1134</v>
      </c>
    </row>
    <row r="1333" spans="1:40" x14ac:dyDescent="0.2">
      <c r="A1333" s="26">
        <v>41904.564823877314</v>
      </c>
      <c r="B1333" t="s">
        <v>130</v>
      </c>
      <c r="C1333" t="s">
        <v>545</v>
      </c>
      <c r="D1333" t="s">
        <v>1135</v>
      </c>
      <c r="E1333" t="s">
        <v>133</v>
      </c>
      <c r="F1333" t="s">
        <v>134</v>
      </c>
      <c r="G1333" t="s">
        <v>135</v>
      </c>
      <c r="H1333" t="s">
        <v>152</v>
      </c>
      <c r="I1333">
        <v>50</v>
      </c>
      <c r="J1333" t="s">
        <v>139</v>
      </c>
      <c r="K1333" t="s">
        <v>153</v>
      </c>
      <c r="L1333">
        <v>50</v>
      </c>
      <c r="M1333" t="s">
        <v>139</v>
      </c>
      <c r="N1333" t="s">
        <v>154</v>
      </c>
      <c r="O1333">
        <v>50</v>
      </c>
      <c r="P1333" t="s">
        <v>139</v>
      </c>
    </row>
    <row r="1334" spans="1:40" x14ac:dyDescent="0.2">
      <c r="A1334" s="26">
        <v>41904.564823877314</v>
      </c>
      <c r="B1334" t="s">
        <v>130</v>
      </c>
      <c r="C1334" t="s">
        <v>545</v>
      </c>
      <c r="D1334" t="s">
        <v>1136</v>
      </c>
      <c r="E1334" t="s">
        <v>133</v>
      </c>
      <c r="F1334" t="s">
        <v>134</v>
      </c>
      <c r="G1334" t="s">
        <v>135</v>
      </c>
      <c r="H1334" t="s">
        <v>156</v>
      </c>
      <c r="I1334">
        <v>35</v>
      </c>
      <c r="J1334" t="s">
        <v>139</v>
      </c>
      <c r="K1334" t="s">
        <v>157</v>
      </c>
      <c r="L1334">
        <v>5</v>
      </c>
      <c r="M1334" t="s">
        <v>139</v>
      </c>
      <c r="N1334" t="s">
        <v>158</v>
      </c>
      <c r="O1334">
        <v>60</v>
      </c>
      <c r="P1334" t="s">
        <v>139</v>
      </c>
    </row>
    <row r="1335" spans="1:40" x14ac:dyDescent="0.2">
      <c r="A1335" s="26">
        <v>41904.564823877314</v>
      </c>
      <c r="B1335" t="s">
        <v>130</v>
      </c>
      <c r="C1335" t="s">
        <v>545</v>
      </c>
      <c r="D1335" t="s">
        <v>1137</v>
      </c>
      <c r="E1335" t="s">
        <v>133</v>
      </c>
      <c r="F1335" t="s">
        <v>134</v>
      </c>
      <c r="G1335" t="s">
        <v>135</v>
      </c>
      <c r="H1335" t="s">
        <v>160</v>
      </c>
      <c r="I1335">
        <v>1</v>
      </c>
      <c r="J1335" t="s">
        <v>139</v>
      </c>
    </row>
    <row r="1336" spans="1:40" x14ac:dyDescent="0.2">
      <c r="A1336" s="26">
        <v>41904.564823877314</v>
      </c>
      <c r="B1336" t="s">
        <v>130</v>
      </c>
      <c r="C1336" t="s">
        <v>545</v>
      </c>
      <c r="D1336" t="s">
        <v>1138</v>
      </c>
      <c r="E1336" t="s">
        <v>133</v>
      </c>
      <c r="F1336" t="s">
        <v>134</v>
      </c>
      <c r="G1336" t="s">
        <v>135</v>
      </c>
      <c r="H1336" t="s">
        <v>162</v>
      </c>
      <c r="I1336">
        <v>30</v>
      </c>
      <c r="J1336" t="s">
        <v>139</v>
      </c>
      <c r="K1336" t="s">
        <v>163</v>
      </c>
      <c r="L1336">
        <v>30</v>
      </c>
      <c r="M1336" t="s">
        <v>139</v>
      </c>
      <c r="N1336" t="s">
        <v>164</v>
      </c>
      <c r="O1336">
        <v>30</v>
      </c>
      <c r="P1336" t="s">
        <v>139</v>
      </c>
      <c r="Q1336" t="s">
        <v>165</v>
      </c>
      <c r="R1336">
        <v>10</v>
      </c>
      <c r="S1336" t="s">
        <v>139</v>
      </c>
      <c r="T1336" t="s">
        <v>166</v>
      </c>
      <c r="U1336">
        <v>20</v>
      </c>
      <c r="V1336" t="s">
        <v>139</v>
      </c>
      <c r="W1336" t="s">
        <v>167</v>
      </c>
      <c r="X1336">
        <v>20</v>
      </c>
      <c r="Y1336" t="s">
        <v>139</v>
      </c>
      <c r="Z1336" t="s">
        <v>168</v>
      </c>
      <c r="AA1336">
        <v>20</v>
      </c>
      <c r="AB1336" t="s">
        <v>139</v>
      </c>
      <c r="AC1336" t="s">
        <v>169</v>
      </c>
      <c r="AD1336">
        <v>20</v>
      </c>
      <c r="AE1336" t="s">
        <v>139</v>
      </c>
      <c r="AF1336" t="s">
        <v>170</v>
      </c>
      <c r="AG1336">
        <v>115200</v>
      </c>
      <c r="AH1336" t="s">
        <v>139</v>
      </c>
      <c r="AI1336" t="s">
        <v>171</v>
      </c>
      <c r="AJ1336">
        <v>12000</v>
      </c>
      <c r="AK1336" t="s">
        <v>139</v>
      </c>
      <c r="AL1336" t="s">
        <v>172</v>
      </c>
      <c r="AM1336">
        <v>30000</v>
      </c>
      <c r="AN1336" t="s">
        <v>139</v>
      </c>
    </row>
    <row r="1337" spans="1:40" x14ac:dyDescent="0.2">
      <c r="A1337" s="26">
        <v>41904.564823877314</v>
      </c>
      <c r="B1337" t="s">
        <v>130</v>
      </c>
      <c r="C1337" t="s">
        <v>545</v>
      </c>
      <c r="D1337" t="s">
        <v>1139</v>
      </c>
      <c r="E1337" t="s">
        <v>133</v>
      </c>
      <c r="F1337" t="s">
        <v>134</v>
      </c>
      <c r="G1337" t="s">
        <v>135</v>
      </c>
      <c r="H1337" t="s">
        <v>174</v>
      </c>
      <c r="I1337">
        <v>60</v>
      </c>
      <c r="J1337" t="s">
        <v>139</v>
      </c>
      <c r="K1337" t="s">
        <v>175</v>
      </c>
      <c r="L1337">
        <v>40</v>
      </c>
      <c r="M1337" t="s">
        <v>139</v>
      </c>
      <c r="N1337" t="s">
        <v>176</v>
      </c>
      <c r="O1337">
        <v>50</v>
      </c>
      <c r="P1337" t="s">
        <v>139</v>
      </c>
      <c r="Q1337" t="s">
        <v>177</v>
      </c>
      <c r="R1337">
        <v>40</v>
      </c>
      <c r="S1337" t="s">
        <v>139</v>
      </c>
      <c r="T1337" t="s">
        <v>178</v>
      </c>
      <c r="U1337">
        <v>60</v>
      </c>
      <c r="V1337" t="s">
        <v>139</v>
      </c>
      <c r="W1337" t="s">
        <v>179</v>
      </c>
      <c r="X1337">
        <v>50</v>
      </c>
      <c r="Y1337" t="s">
        <v>139</v>
      </c>
      <c r="Z1337" t="s">
        <v>180</v>
      </c>
      <c r="AA1337">
        <v>50</v>
      </c>
      <c r="AB1337" t="s">
        <v>139</v>
      </c>
      <c r="AC1337" t="s">
        <v>181</v>
      </c>
      <c r="AD1337">
        <v>35</v>
      </c>
      <c r="AE1337" t="s">
        <v>139</v>
      </c>
      <c r="AF1337" t="s">
        <v>182</v>
      </c>
      <c r="AG1337">
        <v>8</v>
      </c>
      <c r="AH1337" t="s">
        <v>139</v>
      </c>
      <c r="AI1337" t="s">
        <v>183</v>
      </c>
      <c r="AJ1337">
        <v>90</v>
      </c>
      <c r="AK1337" t="s">
        <v>139</v>
      </c>
      <c r="AL1337" t="s">
        <v>184</v>
      </c>
      <c r="AM1337">
        <v>1</v>
      </c>
      <c r="AN1337" t="s">
        <v>139</v>
      </c>
    </row>
    <row r="1338" spans="1:40" x14ac:dyDescent="0.2">
      <c r="A1338" s="26">
        <v>41904.564823877314</v>
      </c>
      <c r="B1338" t="s">
        <v>130</v>
      </c>
      <c r="C1338" t="s">
        <v>548</v>
      </c>
      <c r="D1338" t="s">
        <v>1141</v>
      </c>
    </row>
    <row r="1339" spans="1:40" x14ac:dyDescent="0.2">
      <c r="A1339" s="26">
        <v>41904.564823877314</v>
      </c>
      <c r="B1339" t="s">
        <v>130</v>
      </c>
      <c r="C1339" t="s">
        <v>548</v>
      </c>
      <c r="D1339" t="s">
        <v>1142</v>
      </c>
      <c r="E1339" t="s">
        <v>133</v>
      </c>
      <c r="F1339" t="s">
        <v>134</v>
      </c>
      <c r="G1339" t="s">
        <v>135</v>
      </c>
      <c r="H1339" t="s">
        <v>136</v>
      </c>
      <c r="I1339">
        <v>1900000</v>
      </c>
      <c r="J1339" t="s">
        <v>137</v>
      </c>
      <c r="K1339">
        <v>1900000</v>
      </c>
      <c r="L1339" t="s">
        <v>138</v>
      </c>
      <c r="M1339">
        <v>500</v>
      </c>
      <c r="N1339" t="s">
        <v>139</v>
      </c>
      <c r="O1339" t="s">
        <v>140</v>
      </c>
      <c r="P1339">
        <v>300</v>
      </c>
      <c r="Q1339" t="s">
        <v>139</v>
      </c>
    </row>
    <row r="1340" spans="1:40" x14ac:dyDescent="0.2">
      <c r="A1340" s="26">
        <v>41904.564823877314</v>
      </c>
      <c r="B1340" t="s">
        <v>130</v>
      </c>
      <c r="C1340" t="s">
        <v>548</v>
      </c>
      <c r="D1340" t="s">
        <v>1143</v>
      </c>
      <c r="E1340" t="s">
        <v>133</v>
      </c>
      <c r="F1340" t="s">
        <v>134</v>
      </c>
      <c r="G1340" t="s">
        <v>135</v>
      </c>
      <c r="H1340" t="s">
        <v>142</v>
      </c>
      <c r="I1340">
        <v>49</v>
      </c>
      <c r="J1340" t="s">
        <v>139</v>
      </c>
      <c r="K1340" t="s">
        <v>143</v>
      </c>
      <c r="L1340">
        <v>130</v>
      </c>
      <c r="M1340" t="s">
        <v>139</v>
      </c>
      <c r="N1340" t="s">
        <v>144</v>
      </c>
      <c r="O1340">
        <v>180</v>
      </c>
      <c r="P1340" t="s">
        <v>139</v>
      </c>
      <c r="Q1340" t="s">
        <v>145</v>
      </c>
      <c r="R1340">
        <v>140</v>
      </c>
      <c r="S1340" t="s">
        <v>139</v>
      </c>
      <c r="T1340" t="s">
        <v>146</v>
      </c>
      <c r="U1340">
        <v>80</v>
      </c>
      <c r="V1340" t="s">
        <v>139</v>
      </c>
      <c r="W1340" t="s">
        <v>147</v>
      </c>
      <c r="X1340">
        <v>101</v>
      </c>
      <c r="Y1340" t="s">
        <v>139</v>
      </c>
      <c r="Z1340" t="s">
        <v>148</v>
      </c>
      <c r="AA1340">
        <v>190</v>
      </c>
      <c r="AB1340" t="s">
        <v>139</v>
      </c>
      <c r="AC1340" t="s">
        <v>149</v>
      </c>
      <c r="AD1340">
        <v>20</v>
      </c>
      <c r="AE1340" t="s">
        <v>139</v>
      </c>
    </row>
    <row r="1341" spans="1:40" x14ac:dyDescent="0.2">
      <c r="A1341" s="26">
        <v>41904.564823877314</v>
      </c>
      <c r="B1341" t="s">
        <v>130</v>
      </c>
      <c r="C1341" t="s">
        <v>548</v>
      </c>
      <c r="D1341" t="s">
        <v>1144</v>
      </c>
    </row>
    <row r="1342" spans="1:40" x14ac:dyDescent="0.2">
      <c r="A1342" s="26">
        <v>41904.564823877314</v>
      </c>
      <c r="B1342" t="s">
        <v>130</v>
      </c>
      <c r="C1342" t="s">
        <v>548</v>
      </c>
      <c r="D1342" t="s">
        <v>1145</v>
      </c>
      <c r="E1342" t="s">
        <v>133</v>
      </c>
      <c r="F1342" t="s">
        <v>134</v>
      </c>
      <c r="G1342" t="s">
        <v>135</v>
      </c>
      <c r="H1342" t="s">
        <v>152</v>
      </c>
      <c r="I1342">
        <v>50</v>
      </c>
      <c r="J1342" t="s">
        <v>139</v>
      </c>
      <c r="K1342" t="s">
        <v>153</v>
      </c>
      <c r="L1342">
        <v>50</v>
      </c>
      <c r="M1342" t="s">
        <v>139</v>
      </c>
      <c r="N1342" t="s">
        <v>154</v>
      </c>
      <c r="O1342">
        <v>50</v>
      </c>
      <c r="P1342" t="s">
        <v>139</v>
      </c>
    </row>
    <row r="1343" spans="1:40" x14ac:dyDescent="0.2">
      <c r="A1343" s="26">
        <v>41904.564823877314</v>
      </c>
      <c r="B1343" t="s">
        <v>130</v>
      </c>
      <c r="C1343" t="s">
        <v>548</v>
      </c>
      <c r="D1343" t="s">
        <v>1146</v>
      </c>
      <c r="E1343" t="s">
        <v>133</v>
      </c>
      <c r="F1343" t="s">
        <v>134</v>
      </c>
      <c r="G1343" t="s">
        <v>135</v>
      </c>
      <c r="H1343" t="s">
        <v>156</v>
      </c>
      <c r="I1343">
        <v>35</v>
      </c>
      <c r="J1343" t="s">
        <v>139</v>
      </c>
      <c r="K1343" t="s">
        <v>157</v>
      </c>
      <c r="L1343">
        <v>5</v>
      </c>
      <c r="M1343" t="s">
        <v>139</v>
      </c>
      <c r="N1343" t="s">
        <v>158</v>
      </c>
      <c r="O1343">
        <v>60</v>
      </c>
      <c r="P1343" t="s">
        <v>139</v>
      </c>
    </row>
    <row r="1344" spans="1:40" x14ac:dyDescent="0.2">
      <c r="A1344" s="26">
        <v>41904.564823877314</v>
      </c>
      <c r="B1344" t="s">
        <v>130</v>
      </c>
      <c r="C1344" t="s">
        <v>548</v>
      </c>
      <c r="D1344" t="s">
        <v>1147</v>
      </c>
      <c r="E1344" t="s">
        <v>133</v>
      </c>
      <c r="F1344" t="s">
        <v>134</v>
      </c>
      <c r="G1344" t="s">
        <v>135</v>
      </c>
      <c r="H1344" t="s">
        <v>160</v>
      </c>
      <c r="I1344">
        <v>1</v>
      </c>
      <c r="J1344" t="s">
        <v>139</v>
      </c>
    </row>
    <row r="1345" spans="1:40" x14ac:dyDescent="0.2">
      <c r="A1345" s="26">
        <v>41904.564823877314</v>
      </c>
      <c r="B1345" t="s">
        <v>130</v>
      </c>
      <c r="C1345" t="s">
        <v>548</v>
      </c>
      <c r="D1345" t="s">
        <v>1148</v>
      </c>
      <c r="E1345" t="s">
        <v>133</v>
      </c>
      <c r="F1345" t="s">
        <v>134</v>
      </c>
      <c r="G1345" t="s">
        <v>135</v>
      </c>
      <c r="H1345" t="s">
        <v>162</v>
      </c>
      <c r="I1345">
        <v>30</v>
      </c>
      <c r="J1345" t="s">
        <v>139</v>
      </c>
      <c r="K1345" t="s">
        <v>163</v>
      </c>
      <c r="L1345">
        <v>30</v>
      </c>
      <c r="M1345" t="s">
        <v>139</v>
      </c>
      <c r="N1345" t="s">
        <v>164</v>
      </c>
      <c r="O1345">
        <v>30</v>
      </c>
      <c r="P1345" t="s">
        <v>139</v>
      </c>
      <c r="Q1345" t="s">
        <v>165</v>
      </c>
      <c r="R1345">
        <v>10</v>
      </c>
      <c r="S1345" t="s">
        <v>139</v>
      </c>
      <c r="T1345" t="s">
        <v>166</v>
      </c>
      <c r="U1345">
        <v>20</v>
      </c>
      <c r="V1345" t="s">
        <v>139</v>
      </c>
      <c r="W1345" t="s">
        <v>167</v>
      </c>
      <c r="X1345">
        <v>20</v>
      </c>
      <c r="Y1345" t="s">
        <v>139</v>
      </c>
      <c r="Z1345" t="s">
        <v>168</v>
      </c>
      <c r="AA1345">
        <v>20</v>
      </c>
      <c r="AB1345" t="s">
        <v>139</v>
      </c>
      <c r="AC1345" t="s">
        <v>169</v>
      </c>
      <c r="AD1345">
        <v>20</v>
      </c>
      <c r="AE1345" t="s">
        <v>139</v>
      </c>
      <c r="AF1345" t="s">
        <v>170</v>
      </c>
      <c r="AG1345">
        <v>115200</v>
      </c>
      <c r="AH1345" t="s">
        <v>139</v>
      </c>
      <c r="AI1345" t="s">
        <v>171</v>
      </c>
      <c r="AJ1345">
        <v>12000</v>
      </c>
      <c r="AK1345" t="s">
        <v>139</v>
      </c>
      <c r="AL1345" t="s">
        <v>172</v>
      </c>
      <c r="AM1345">
        <v>30000</v>
      </c>
      <c r="AN1345" t="s">
        <v>139</v>
      </c>
    </row>
    <row r="1346" spans="1:40" x14ac:dyDescent="0.2">
      <c r="A1346" s="26">
        <v>41904.564823877314</v>
      </c>
      <c r="B1346" t="s">
        <v>130</v>
      </c>
      <c r="C1346" t="s">
        <v>548</v>
      </c>
      <c r="D1346" t="s">
        <v>1149</v>
      </c>
      <c r="E1346" t="s">
        <v>133</v>
      </c>
      <c r="F1346" t="s">
        <v>134</v>
      </c>
      <c r="G1346" t="s">
        <v>135</v>
      </c>
      <c r="H1346" t="s">
        <v>174</v>
      </c>
      <c r="I1346">
        <v>60</v>
      </c>
      <c r="J1346" t="s">
        <v>139</v>
      </c>
      <c r="K1346" t="s">
        <v>175</v>
      </c>
      <c r="L1346">
        <v>40</v>
      </c>
      <c r="M1346" t="s">
        <v>139</v>
      </c>
      <c r="N1346" t="s">
        <v>176</v>
      </c>
      <c r="O1346">
        <v>50</v>
      </c>
      <c r="P1346" t="s">
        <v>139</v>
      </c>
      <c r="Q1346" t="s">
        <v>177</v>
      </c>
      <c r="R1346">
        <v>40</v>
      </c>
      <c r="S1346" t="s">
        <v>139</v>
      </c>
      <c r="T1346" t="s">
        <v>178</v>
      </c>
      <c r="U1346">
        <v>60</v>
      </c>
      <c r="V1346" t="s">
        <v>139</v>
      </c>
      <c r="W1346" t="s">
        <v>179</v>
      </c>
      <c r="X1346">
        <v>50</v>
      </c>
      <c r="Y1346" t="s">
        <v>139</v>
      </c>
      <c r="Z1346" t="s">
        <v>180</v>
      </c>
      <c r="AA1346">
        <v>50</v>
      </c>
      <c r="AB1346" t="s">
        <v>139</v>
      </c>
      <c r="AC1346" t="s">
        <v>181</v>
      </c>
      <c r="AD1346">
        <v>35</v>
      </c>
      <c r="AE1346" t="s">
        <v>139</v>
      </c>
      <c r="AF1346" t="s">
        <v>182</v>
      </c>
      <c r="AG1346">
        <v>8</v>
      </c>
      <c r="AH1346" t="s">
        <v>139</v>
      </c>
      <c r="AI1346" t="s">
        <v>183</v>
      </c>
      <c r="AJ1346">
        <v>90</v>
      </c>
      <c r="AK1346" t="s">
        <v>139</v>
      </c>
      <c r="AL1346" t="s">
        <v>184</v>
      </c>
      <c r="AM1346">
        <v>1</v>
      </c>
      <c r="AN1346" t="s">
        <v>139</v>
      </c>
    </row>
    <row r="1347" spans="1:40" x14ac:dyDescent="0.2">
      <c r="A1347" s="26">
        <v>41904.564823877314</v>
      </c>
      <c r="B1347" t="s">
        <v>130</v>
      </c>
      <c r="C1347" t="s">
        <v>548</v>
      </c>
      <c r="D1347" t="s">
        <v>1150</v>
      </c>
      <c r="E1347" t="s">
        <v>133</v>
      </c>
      <c r="F1347" t="s">
        <v>134</v>
      </c>
      <c r="G1347" t="s">
        <v>135</v>
      </c>
      <c r="H1347" t="s">
        <v>186</v>
      </c>
      <c r="I1347">
        <v>33</v>
      </c>
      <c r="J1347" t="s">
        <v>139</v>
      </c>
      <c r="K1347" t="s">
        <v>187</v>
      </c>
      <c r="L1347">
        <v>33</v>
      </c>
      <c r="M1347" t="s">
        <v>139</v>
      </c>
      <c r="N1347" t="s">
        <v>188</v>
      </c>
      <c r="O1347">
        <v>34</v>
      </c>
      <c r="P1347" t="s">
        <v>139</v>
      </c>
      <c r="Q1347" t="s">
        <v>166</v>
      </c>
      <c r="R1347">
        <v>20</v>
      </c>
      <c r="S1347" t="s">
        <v>139</v>
      </c>
      <c r="T1347" t="s">
        <v>167</v>
      </c>
      <c r="U1347">
        <v>20</v>
      </c>
      <c r="V1347" t="s">
        <v>139</v>
      </c>
      <c r="W1347" t="s">
        <v>168</v>
      </c>
      <c r="X1347">
        <v>20</v>
      </c>
      <c r="Y1347" t="s">
        <v>139</v>
      </c>
      <c r="Z1347" t="s">
        <v>189</v>
      </c>
      <c r="AA1347">
        <v>20</v>
      </c>
      <c r="AB1347" t="s">
        <v>139</v>
      </c>
      <c r="AC1347" t="s">
        <v>190</v>
      </c>
      <c r="AD1347">
        <v>20</v>
      </c>
      <c r="AE1347" t="s">
        <v>139</v>
      </c>
      <c r="AF1347" t="s">
        <v>191</v>
      </c>
      <c r="AG1347">
        <v>20</v>
      </c>
      <c r="AH1347" t="s">
        <v>139</v>
      </c>
      <c r="AI1347" t="s">
        <v>170</v>
      </c>
      <c r="AJ1347">
        <v>115200</v>
      </c>
      <c r="AK1347" t="s">
        <v>139</v>
      </c>
      <c r="AL1347" t="s">
        <v>171</v>
      </c>
      <c r="AM1347">
        <v>12000</v>
      </c>
      <c r="AN1347" t="s">
        <v>139</v>
      </c>
    </row>
    <row r="1348" spans="1:40" x14ac:dyDescent="0.2">
      <c r="A1348" s="26">
        <v>41904.564823877314</v>
      </c>
      <c r="B1348" t="s">
        <v>130</v>
      </c>
      <c r="C1348" t="s">
        <v>548</v>
      </c>
      <c r="D1348" t="s">
        <v>1143</v>
      </c>
      <c r="E1348" t="s">
        <v>133</v>
      </c>
      <c r="F1348" t="s">
        <v>134</v>
      </c>
      <c r="G1348" t="s">
        <v>135</v>
      </c>
      <c r="H1348" t="s">
        <v>142</v>
      </c>
      <c r="I1348">
        <v>49</v>
      </c>
      <c r="J1348" t="s">
        <v>139</v>
      </c>
      <c r="K1348" t="s">
        <v>143</v>
      </c>
      <c r="L1348">
        <v>130</v>
      </c>
      <c r="M1348" t="s">
        <v>139</v>
      </c>
      <c r="N1348" t="s">
        <v>144</v>
      </c>
      <c r="O1348">
        <v>180</v>
      </c>
      <c r="P1348" t="s">
        <v>139</v>
      </c>
      <c r="Q1348" t="s">
        <v>145</v>
      </c>
      <c r="R1348">
        <v>140</v>
      </c>
      <c r="S1348" t="s">
        <v>139</v>
      </c>
      <c r="T1348" t="s">
        <v>146</v>
      </c>
      <c r="U1348">
        <v>80</v>
      </c>
      <c r="V1348" t="s">
        <v>139</v>
      </c>
      <c r="W1348" t="s">
        <v>147</v>
      </c>
      <c r="X1348">
        <v>101</v>
      </c>
      <c r="Y1348" t="s">
        <v>139</v>
      </c>
      <c r="Z1348" t="s">
        <v>148</v>
      </c>
      <c r="AA1348">
        <v>190</v>
      </c>
      <c r="AB1348" t="s">
        <v>139</v>
      </c>
      <c r="AC1348" t="s">
        <v>149</v>
      </c>
      <c r="AD1348">
        <v>20</v>
      </c>
      <c r="AE1348" t="s">
        <v>139</v>
      </c>
    </row>
    <row r="1349" spans="1:40" x14ac:dyDescent="0.2">
      <c r="A1349" s="26">
        <v>41904.564823877314</v>
      </c>
      <c r="B1349" t="s">
        <v>130</v>
      </c>
      <c r="C1349" t="s">
        <v>548</v>
      </c>
      <c r="D1349" t="s">
        <v>1144</v>
      </c>
    </row>
    <row r="1350" spans="1:40" x14ac:dyDescent="0.2">
      <c r="A1350" s="26">
        <v>41904.564823877314</v>
      </c>
      <c r="B1350" t="s">
        <v>130</v>
      </c>
      <c r="C1350" t="s">
        <v>548</v>
      </c>
      <c r="D1350" t="s">
        <v>1145</v>
      </c>
      <c r="E1350" t="s">
        <v>133</v>
      </c>
      <c r="F1350" t="s">
        <v>134</v>
      </c>
      <c r="G1350" t="s">
        <v>135</v>
      </c>
      <c r="H1350" t="s">
        <v>152</v>
      </c>
      <c r="I1350">
        <v>50</v>
      </c>
      <c r="J1350" t="s">
        <v>139</v>
      </c>
      <c r="K1350" t="s">
        <v>153</v>
      </c>
      <c r="L1350">
        <v>50</v>
      </c>
      <c r="M1350" t="s">
        <v>139</v>
      </c>
      <c r="N1350" t="s">
        <v>154</v>
      </c>
      <c r="O1350">
        <v>50</v>
      </c>
      <c r="P1350" t="s">
        <v>139</v>
      </c>
    </row>
    <row r="1351" spans="1:40" x14ac:dyDescent="0.2">
      <c r="A1351" s="26">
        <v>41904.564823877314</v>
      </c>
      <c r="B1351" t="s">
        <v>130</v>
      </c>
      <c r="C1351" t="s">
        <v>548</v>
      </c>
      <c r="D1351" t="s">
        <v>1146</v>
      </c>
      <c r="E1351" t="s">
        <v>133</v>
      </c>
      <c r="F1351" t="s">
        <v>134</v>
      </c>
      <c r="G1351" t="s">
        <v>135</v>
      </c>
      <c r="H1351" t="s">
        <v>156</v>
      </c>
      <c r="I1351">
        <v>35</v>
      </c>
      <c r="J1351" t="s">
        <v>139</v>
      </c>
      <c r="K1351" t="s">
        <v>157</v>
      </c>
      <c r="L1351">
        <v>5</v>
      </c>
      <c r="M1351" t="s">
        <v>139</v>
      </c>
      <c r="N1351" t="s">
        <v>158</v>
      </c>
      <c r="O1351">
        <v>60</v>
      </c>
      <c r="P1351" t="s">
        <v>139</v>
      </c>
    </row>
    <row r="1352" spans="1:40" x14ac:dyDescent="0.2">
      <c r="A1352" s="26">
        <v>41904.564823877314</v>
      </c>
      <c r="B1352" t="s">
        <v>130</v>
      </c>
      <c r="C1352" t="s">
        <v>548</v>
      </c>
      <c r="D1352" t="s">
        <v>1147</v>
      </c>
      <c r="E1352" t="s">
        <v>133</v>
      </c>
      <c r="F1352" t="s">
        <v>134</v>
      </c>
      <c r="G1352" t="s">
        <v>135</v>
      </c>
      <c r="H1352" t="s">
        <v>160</v>
      </c>
      <c r="I1352">
        <v>1</v>
      </c>
      <c r="J1352" t="s">
        <v>139</v>
      </c>
    </row>
    <row r="1353" spans="1:40" x14ac:dyDescent="0.2">
      <c r="A1353" s="26">
        <v>41904.564823877314</v>
      </c>
      <c r="B1353" t="s">
        <v>130</v>
      </c>
      <c r="C1353" t="s">
        <v>548</v>
      </c>
      <c r="D1353" t="s">
        <v>1148</v>
      </c>
      <c r="E1353" t="s">
        <v>133</v>
      </c>
      <c r="F1353" t="s">
        <v>134</v>
      </c>
      <c r="G1353" t="s">
        <v>135</v>
      </c>
      <c r="H1353" t="s">
        <v>162</v>
      </c>
      <c r="I1353">
        <v>30</v>
      </c>
      <c r="J1353" t="s">
        <v>139</v>
      </c>
      <c r="K1353" t="s">
        <v>163</v>
      </c>
      <c r="L1353">
        <v>30</v>
      </c>
      <c r="M1353" t="s">
        <v>139</v>
      </c>
      <c r="N1353" t="s">
        <v>164</v>
      </c>
      <c r="O1353">
        <v>30</v>
      </c>
      <c r="P1353" t="s">
        <v>139</v>
      </c>
      <c r="Q1353" t="s">
        <v>165</v>
      </c>
      <c r="R1353">
        <v>10</v>
      </c>
      <c r="S1353" t="s">
        <v>139</v>
      </c>
      <c r="T1353" t="s">
        <v>166</v>
      </c>
      <c r="U1353">
        <v>20</v>
      </c>
      <c r="V1353" t="s">
        <v>139</v>
      </c>
      <c r="W1353" t="s">
        <v>167</v>
      </c>
      <c r="X1353">
        <v>20</v>
      </c>
      <c r="Y1353" t="s">
        <v>139</v>
      </c>
      <c r="Z1353" t="s">
        <v>168</v>
      </c>
      <c r="AA1353">
        <v>20</v>
      </c>
      <c r="AB1353" t="s">
        <v>139</v>
      </c>
      <c r="AC1353" t="s">
        <v>169</v>
      </c>
      <c r="AD1353">
        <v>20</v>
      </c>
      <c r="AE1353" t="s">
        <v>139</v>
      </c>
      <c r="AF1353" t="s">
        <v>170</v>
      </c>
      <c r="AG1353">
        <v>115200</v>
      </c>
      <c r="AH1353" t="s">
        <v>139</v>
      </c>
      <c r="AI1353" t="s">
        <v>171</v>
      </c>
      <c r="AJ1353">
        <v>12000</v>
      </c>
      <c r="AK1353" t="s">
        <v>139</v>
      </c>
      <c r="AL1353" t="s">
        <v>172</v>
      </c>
      <c r="AM1353">
        <v>30000</v>
      </c>
      <c r="AN1353" t="s">
        <v>139</v>
      </c>
    </row>
    <row r="1354" spans="1:40" x14ac:dyDescent="0.2">
      <c r="A1354" s="26">
        <v>41904.564823877314</v>
      </c>
      <c r="B1354" t="s">
        <v>130</v>
      </c>
      <c r="C1354" t="s">
        <v>548</v>
      </c>
      <c r="D1354" t="s">
        <v>1149</v>
      </c>
      <c r="E1354" t="s">
        <v>133</v>
      </c>
      <c r="F1354" t="s">
        <v>134</v>
      </c>
      <c r="G1354" t="s">
        <v>135</v>
      </c>
      <c r="H1354" t="s">
        <v>174</v>
      </c>
      <c r="I1354">
        <v>60</v>
      </c>
      <c r="J1354" t="s">
        <v>139</v>
      </c>
      <c r="K1354" t="s">
        <v>175</v>
      </c>
      <c r="L1354">
        <v>40</v>
      </c>
      <c r="M1354" t="s">
        <v>139</v>
      </c>
      <c r="N1354" t="s">
        <v>176</v>
      </c>
      <c r="O1354">
        <v>50</v>
      </c>
      <c r="P1354" t="s">
        <v>139</v>
      </c>
      <c r="Q1354" t="s">
        <v>177</v>
      </c>
      <c r="R1354">
        <v>40</v>
      </c>
      <c r="S1354" t="s">
        <v>139</v>
      </c>
      <c r="T1354" t="s">
        <v>178</v>
      </c>
      <c r="U1354">
        <v>60</v>
      </c>
      <c r="V1354" t="s">
        <v>139</v>
      </c>
      <c r="W1354" t="s">
        <v>179</v>
      </c>
      <c r="X1354">
        <v>50</v>
      </c>
      <c r="Y1354" t="s">
        <v>139</v>
      </c>
      <c r="Z1354" t="s">
        <v>180</v>
      </c>
      <c r="AA1354">
        <v>50</v>
      </c>
      <c r="AB1354" t="s">
        <v>139</v>
      </c>
      <c r="AC1354" t="s">
        <v>181</v>
      </c>
      <c r="AD1354">
        <v>35</v>
      </c>
      <c r="AE1354" t="s">
        <v>139</v>
      </c>
      <c r="AF1354" t="s">
        <v>182</v>
      </c>
      <c r="AG1354">
        <v>8</v>
      </c>
      <c r="AH1354" t="s">
        <v>139</v>
      </c>
      <c r="AI1354" t="s">
        <v>183</v>
      </c>
      <c r="AJ1354">
        <v>90</v>
      </c>
      <c r="AK1354" t="s">
        <v>139</v>
      </c>
      <c r="AL1354" t="s">
        <v>184</v>
      </c>
      <c r="AM1354">
        <v>1</v>
      </c>
      <c r="AN1354" t="s">
        <v>139</v>
      </c>
    </row>
    <row r="1355" spans="1:40" x14ac:dyDescent="0.2">
      <c r="A1355" s="26">
        <v>41904.564823877314</v>
      </c>
      <c r="B1355" t="s">
        <v>130</v>
      </c>
      <c r="C1355" t="s">
        <v>548</v>
      </c>
      <c r="D1355" t="s">
        <v>1150</v>
      </c>
      <c r="E1355" t="s">
        <v>133</v>
      </c>
      <c r="F1355" t="s">
        <v>134</v>
      </c>
      <c r="G1355" t="s">
        <v>135</v>
      </c>
      <c r="H1355" t="s">
        <v>186</v>
      </c>
      <c r="I1355">
        <v>33</v>
      </c>
      <c r="J1355" t="s">
        <v>139</v>
      </c>
      <c r="K1355" t="s">
        <v>187</v>
      </c>
      <c r="L1355">
        <v>33</v>
      </c>
      <c r="M1355" t="s">
        <v>139</v>
      </c>
      <c r="N1355" t="s">
        <v>188</v>
      </c>
      <c r="O1355">
        <v>34</v>
      </c>
      <c r="P1355" t="s">
        <v>139</v>
      </c>
      <c r="Q1355" t="s">
        <v>166</v>
      </c>
      <c r="R1355">
        <v>20</v>
      </c>
      <c r="S1355" t="s">
        <v>139</v>
      </c>
      <c r="T1355" t="s">
        <v>167</v>
      </c>
      <c r="U1355">
        <v>20</v>
      </c>
      <c r="V1355" t="s">
        <v>139</v>
      </c>
      <c r="W1355" t="s">
        <v>168</v>
      </c>
      <c r="X1355">
        <v>20</v>
      </c>
      <c r="Y1355" t="s">
        <v>139</v>
      </c>
      <c r="Z1355" t="s">
        <v>189</v>
      </c>
      <c r="AA1355">
        <v>20</v>
      </c>
      <c r="AB1355" t="s">
        <v>139</v>
      </c>
      <c r="AC1355" t="s">
        <v>190</v>
      </c>
      <c r="AD1355">
        <v>20</v>
      </c>
      <c r="AE1355" t="s">
        <v>139</v>
      </c>
      <c r="AF1355" t="s">
        <v>191</v>
      </c>
      <c r="AG1355">
        <v>20</v>
      </c>
      <c r="AH1355" t="s">
        <v>139</v>
      </c>
      <c r="AI1355" t="s">
        <v>170</v>
      </c>
      <c r="AJ1355">
        <v>115200</v>
      </c>
      <c r="AK1355" t="s">
        <v>139</v>
      </c>
      <c r="AL1355" t="s">
        <v>171</v>
      </c>
      <c r="AM1355">
        <v>12000</v>
      </c>
      <c r="AN1355" t="s">
        <v>139</v>
      </c>
    </row>
    <row r="1356" spans="1:40" x14ac:dyDescent="0.2">
      <c r="A1356" s="26">
        <v>41904.564823877314</v>
      </c>
      <c r="B1356" t="s">
        <v>130</v>
      </c>
      <c r="C1356" t="s">
        <v>548</v>
      </c>
      <c r="D1356" t="s">
        <v>1151</v>
      </c>
      <c r="E1356" t="s">
        <v>193</v>
      </c>
      <c r="F1356" t="s">
        <v>194</v>
      </c>
      <c r="G1356" t="s">
        <v>195</v>
      </c>
    </row>
    <row r="1357" spans="1:40" x14ac:dyDescent="0.2">
      <c r="A1357" s="26">
        <v>41904.564823877314</v>
      </c>
      <c r="B1357" t="s">
        <v>130</v>
      </c>
      <c r="C1357" t="s">
        <v>548</v>
      </c>
      <c r="D1357" t="s">
        <v>1152</v>
      </c>
      <c r="E1357" t="s">
        <v>193</v>
      </c>
      <c r="F1357" t="s">
        <v>1153</v>
      </c>
      <c r="G1357" t="s">
        <v>1154</v>
      </c>
      <c r="H1357" t="s">
        <v>1155</v>
      </c>
    </row>
    <row r="1358" spans="1:40" x14ac:dyDescent="0.2">
      <c r="A1358" s="26">
        <v>41904.56482388889</v>
      </c>
      <c r="B1358" t="s">
        <v>130</v>
      </c>
      <c r="C1358" t="s">
        <v>549</v>
      </c>
      <c r="D1358" t="s">
        <v>1156</v>
      </c>
      <c r="E1358" t="s">
        <v>133</v>
      </c>
      <c r="F1358" t="s">
        <v>134</v>
      </c>
      <c r="G1358" t="s">
        <v>135</v>
      </c>
      <c r="H1358" t="s">
        <v>136</v>
      </c>
      <c r="I1358">
        <v>1900000</v>
      </c>
      <c r="J1358" t="s">
        <v>137</v>
      </c>
      <c r="K1358">
        <v>1900000</v>
      </c>
      <c r="L1358" t="s">
        <v>138</v>
      </c>
      <c r="M1358">
        <v>500</v>
      </c>
      <c r="N1358" t="s">
        <v>139</v>
      </c>
      <c r="O1358" t="s">
        <v>140</v>
      </c>
      <c r="P1358">
        <v>300</v>
      </c>
      <c r="Q1358" t="s">
        <v>139</v>
      </c>
    </row>
    <row r="1359" spans="1:40" x14ac:dyDescent="0.2">
      <c r="A1359" s="26">
        <v>41904.56482388889</v>
      </c>
      <c r="B1359" t="s">
        <v>130</v>
      </c>
      <c r="C1359" t="s">
        <v>549</v>
      </c>
      <c r="D1359" t="s">
        <v>1157</v>
      </c>
      <c r="E1359" t="s">
        <v>133</v>
      </c>
      <c r="F1359" t="s">
        <v>134</v>
      </c>
      <c r="G1359" t="s">
        <v>135</v>
      </c>
      <c r="H1359" t="s">
        <v>142</v>
      </c>
      <c r="I1359">
        <v>49</v>
      </c>
      <c r="J1359" t="s">
        <v>139</v>
      </c>
      <c r="K1359" t="s">
        <v>143</v>
      </c>
      <c r="L1359">
        <v>130</v>
      </c>
      <c r="M1359" t="s">
        <v>139</v>
      </c>
      <c r="N1359" t="s">
        <v>144</v>
      </c>
      <c r="O1359">
        <v>180</v>
      </c>
      <c r="P1359" t="s">
        <v>139</v>
      </c>
      <c r="Q1359" t="s">
        <v>145</v>
      </c>
      <c r="R1359">
        <v>140</v>
      </c>
      <c r="S1359" t="s">
        <v>139</v>
      </c>
      <c r="T1359" t="s">
        <v>146</v>
      </c>
      <c r="U1359">
        <v>80</v>
      </c>
      <c r="V1359" t="s">
        <v>139</v>
      </c>
      <c r="W1359" t="s">
        <v>147</v>
      </c>
      <c r="X1359">
        <v>101</v>
      </c>
      <c r="Y1359" t="s">
        <v>139</v>
      </c>
      <c r="Z1359" t="s">
        <v>148</v>
      </c>
      <c r="AA1359">
        <v>190</v>
      </c>
      <c r="AB1359" t="s">
        <v>139</v>
      </c>
      <c r="AC1359" t="s">
        <v>149</v>
      </c>
      <c r="AD1359">
        <v>20</v>
      </c>
      <c r="AE1359" t="s">
        <v>139</v>
      </c>
    </row>
    <row r="1360" spans="1:40" x14ac:dyDescent="0.2">
      <c r="A1360" s="26">
        <v>41904.56482388889</v>
      </c>
      <c r="B1360" t="s">
        <v>130</v>
      </c>
      <c r="C1360" t="s">
        <v>549</v>
      </c>
      <c r="D1360" t="s">
        <v>1158</v>
      </c>
    </row>
    <row r="1361" spans="1:40" x14ac:dyDescent="0.2">
      <c r="A1361" s="26">
        <v>41904.56482388889</v>
      </c>
      <c r="B1361" t="s">
        <v>130</v>
      </c>
      <c r="C1361" t="s">
        <v>549</v>
      </c>
      <c r="D1361" t="s">
        <v>1159</v>
      </c>
      <c r="E1361" t="s">
        <v>133</v>
      </c>
      <c r="F1361" t="s">
        <v>134</v>
      </c>
      <c r="G1361" t="s">
        <v>135</v>
      </c>
      <c r="H1361" t="s">
        <v>152</v>
      </c>
      <c r="I1361">
        <v>50</v>
      </c>
      <c r="J1361" t="s">
        <v>139</v>
      </c>
      <c r="K1361" t="s">
        <v>153</v>
      </c>
      <c r="L1361">
        <v>50</v>
      </c>
      <c r="M1361" t="s">
        <v>139</v>
      </c>
      <c r="N1361" t="s">
        <v>154</v>
      </c>
      <c r="O1361">
        <v>50</v>
      </c>
      <c r="P1361" t="s">
        <v>139</v>
      </c>
    </row>
    <row r="1362" spans="1:40" x14ac:dyDescent="0.2">
      <c r="A1362" s="26">
        <v>41904.56482388889</v>
      </c>
      <c r="B1362" t="s">
        <v>130</v>
      </c>
      <c r="C1362" t="s">
        <v>549</v>
      </c>
      <c r="D1362" t="s">
        <v>1160</v>
      </c>
      <c r="E1362" t="s">
        <v>133</v>
      </c>
      <c r="F1362" t="s">
        <v>134</v>
      </c>
      <c r="G1362" t="s">
        <v>135</v>
      </c>
      <c r="H1362" t="s">
        <v>156</v>
      </c>
      <c r="I1362">
        <v>35</v>
      </c>
      <c r="J1362" t="s">
        <v>139</v>
      </c>
      <c r="K1362" t="s">
        <v>157</v>
      </c>
      <c r="L1362">
        <v>5</v>
      </c>
      <c r="M1362" t="s">
        <v>139</v>
      </c>
      <c r="N1362" t="s">
        <v>158</v>
      </c>
      <c r="O1362">
        <v>60</v>
      </c>
      <c r="P1362" t="s">
        <v>139</v>
      </c>
    </row>
    <row r="1363" spans="1:40" x14ac:dyDescent="0.2">
      <c r="A1363" s="26">
        <v>41904.56482388889</v>
      </c>
      <c r="B1363" t="s">
        <v>130</v>
      </c>
      <c r="C1363" t="s">
        <v>549</v>
      </c>
      <c r="D1363" t="s">
        <v>1161</v>
      </c>
      <c r="E1363" t="s">
        <v>133</v>
      </c>
      <c r="F1363" t="s">
        <v>134</v>
      </c>
      <c r="G1363" t="s">
        <v>135</v>
      </c>
      <c r="H1363" t="s">
        <v>160</v>
      </c>
      <c r="I1363">
        <v>1</v>
      </c>
      <c r="J1363" t="s">
        <v>139</v>
      </c>
    </row>
    <row r="1364" spans="1:40" x14ac:dyDescent="0.2">
      <c r="A1364" s="26">
        <v>41904.56482388889</v>
      </c>
      <c r="B1364" t="s">
        <v>130</v>
      </c>
      <c r="C1364" t="s">
        <v>549</v>
      </c>
      <c r="D1364" t="s">
        <v>1162</v>
      </c>
      <c r="E1364" t="s">
        <v>133</v>
      </c>
      <c r="F1364" t="s">
        <v>134</v>
      </c>
      <c r="G1364" t="s">
        <v>135</v>
      </c>
      <c r="H1364" t="s">
        <v>162</v>
      </c>
      <c r="I1364">
        <v>30</v>
      </c>
      <c r="J1364" t="s">
        <v>139</v>
      </c>
      <c r="K1364" t="s">
        <v>163</v>
      </c>
      <c r="L1364">
        <v>30</v>
      </c>
      <c r="M1364" t="s">
        <v>139</v>
      </c>
      <c r="N1364" t="s">
        <v>164</v>
      </c>
      <c r="O1364">
        <v>30</v>
      </c>
      <c r="P1364" t="s">
        <v>139</v>
      </c>
      <c r="Q1364" t="s">
        <v>165</v>
      </c>
      <c r="R1364">
        <v>10</v>
      </c>
      <c r="S1364" t="s">
        <v>139</v>
      </c>
      <c r="T1364" t="s">
        <v>166</v>
      </c>
      <c r="U1364">
        <v>20</v>
      </c>
      <c r="V1364" t="s">
        <v>139</v>
      </c>
      <c r="W1364" t="s">
        <v>167</v>
      </c>
      <c r="X1364">
        <v>20</v>
      </c>
      <c r="Y1364" t="s">
        <v>139</v>
      </c>
      <c r="Z1364" t="s">
        <v>168</v>
      </c>
      <c r="AA1364">
        <v>20</v>
      </c>
      <c r="AB1364" t="s">
        <v>139</v>
      </c>
      <c r="AC1364" t="s">
        <v>169</v>
      </c>
      <c r="AD1364">
        <v>20</v>
      </c>
      <c r="AE1364" t="s">
        <v>139</v>
      </c>
      <c r="AF1364" t="s">
        <v>170</v>
      </c>
      <c r="AG1364">
        <v>115200</v>
      </c>
      <c r="AH1364" t="s">
        <v>139</v>
      </c>
      <c r="AI1364" t="s">
        <v>171</v>
      </c>
      <c r="AJ1364">
        <v>12000</v>
      </c>
      <c r="AK1364" t="s">
        <v>139</v>
      </c>
      <c r="AL1364" t="s">
        <v>172</v>
      </c>
      <c r="AM1364">
        <v>30000</v>
      </c>
      <c r="AN1364" t="s">
        <v>139</v>
      </c>
    </row>
    <row r="1365" spans="1:40" x14ac:dyDescent="0.2">
      <c r="A1365" s="26">
        <v>41904.56482388889</v>
      </c>
      <c r="B1365" t="s">
        <v>130</v>
      </c>
      <c r="C1365" t="s">
        <v>549</v>
      </c>
      <c r="D1365" t="s">
        <v>1163</v>
      </c>
      <c r="E1365" t="s">
        <v>133</v>
      </c>
      <c r="F1365" t="s">
        <v>134</v>
      </c>
      <c r="G1365" t="s">
        <v>135</v>
      </c>
      <c r="H1365" t="s">
        <v>174</v>
      </c>
      <c r="I1365">
        <v>60</v>
      </c>
      <c r="J1365" t="s">
        <v>139</v>
      </c>
      <c r="K1365" t="s">
        <v>175</v>
      </c>
      <c r="L1365">
        <v>40</v>
      </c>
      <c r="M1365" t="s">
        <v>139</v>
      </c>
      <c r="N1365" t="s">
        <v>176</v>
      </c>
      <c r="O1365">
        <v>50</v>
      </c>
      <c r="P1365" t="s">
        <v>139</v>
      </c>
      <c r="Q1365" t="s">
        <v>177</v>
      </c>
      <c r="R1365">
        <v>40</v>
      </c>
      <c r="S1365" t="s">
        <v>139</v>
      </c>
      <c r="T1365" t="s">
        <v>178</v>
      </c>
      <c r="U1365">
        <v>60</v>
      </c>
      <c r="V1365" t="s">
        <v>139</v>
      </c>
      <c r="W1365" t="s">
        <v>179</v>
      </c>
      <c r="X1365">
        <v>50</v>
      </c>
      <c r="Y1365" t="s">
        <v>139</v>
      </c>
      <c r="Z1365" t="s">
        <v>180</v>
      </c>
      <c r="AA1365">
        <v>50</v>
      </c>
      <c r="AB1365" t="s">
        <v>139</v>
      </c>
      <c r="AC1365" t="s">
        <v>181</v>
      </c>
      <c r="AD1365">
        <v>35</v>
      </c>
      <c r="AE1365" t="s">
        <v>139</v>
      </c>
      <c r="AF1365" t="s">
        <v>182</v>
      </c>
      <c r="AG1365">
        <v>8</v>
      </c>
      <c r="AH1365" t="s">
        <v>139</v>
      </c>
      <c r="AI1365" t="s">
        <v>183</v>
      </c>
      <c r="AJ1365">
        <v>90</v>
      </c>
      <c r="AK1365" t="s">
        <v>139</v>
      </c>
      <c r="AL1365" t="s">
        <v>184</v>
      </c>
      <c r="AM1365">
        <v>1</v>
      </c>
      <c r="AN1365" t="s">
        <v>139</v>
      </c>
    </row>
    <row r="1366" spans="1:40" x14ac:dyDescent="0.2">
      <c r="A1366" s="26">
        <v>41904.56482388889</v>
      </c>
      <c r="B1366" t="s">
        <v>130</v>
      </c>
      <c r="C1366" t="s">
        <v>549</v>
      </c>
      <c r="D1366" t="s">
        <v>1164</v>
      </c>
      <c r="E1366" t="s">
        <v>133</v>
      </c>
      <c r="F1366" t="s">
        <v>134</v>
      </c>
      <c r="G1366" t="s">
        <v>135</v>
      </c>
      <c r="H1366" t="s">
        <v>186</v>
      </c>
      <c r="I1366">
        <v>33</v>
      </c>
      <c r="J1366" t="s">
        <v>139</v>
      </c>
      <c r="K1366" t="s">
        <v>187</v>
      </c>
      <c r="L1366">
        <v>33</v>
      </c>
      <c r="M1366" t="s">
        <v>139</v>
      </c>
      <c r="N1366" t="s">
        <v>188</v>
      </c>
      <c r="O1366">
        <v>34</v>
      </c>
      <c r="P1366" t="s">
        <v>139</v>
      </c>
      <c r="Q1366" t="s">
        <v>166</v>
      </c>
      <c r="R1366">
        <v>20</v>
      </c>
      <c r="S1366" t="s">
        <v>139</v>
      </c>
      <c r="T1366" t="s">
        <v>167</v>
      </c>
      <c r="U1366">
        <v>20</v>
      </c>
      <c r="V1366" t="s">
        <v>139</v>
      </c>
      <c r="W1366" t="s">
        <v>168</v>
      </c>
      <c r="X1366">
        <v>20</v>
      </c>
      <c r="Y1366" t="s">
        <v>139</v>
      </c>
      <c r="Z1366" t="s">
        <v>189</v>
      </c>
      <c r="AA1366">
        <v>20</v>
      </c>
      <c r="AB1366" t="s">
        <v>139</v>
      </c>
      <c r="AC1366" t="s">
        <v>190</v>
      </c>
      <c r="AD1366">
        <v>20</v>
      </c>
      <c r="AE1366" t="s">
        <v>139</v>
      </c>
      <c r="AF1366" t="s">
        <v>191</v>
      </c>
      <c r="AG1366">
        <v>20</v>
      </c>
      <c r="AH1366" t="s">
        <v>139</v>
      </c>
      <c r="AI1366" t="s">
        <v>170</v>
      </c>
      <c r="AJ1366">
        <v>115200</v>
      </c>
      <c r="AK1366" t="s">
        <v>139</v>
      </c>
      <c r="AL1366" t="s">
        <v>171</v>
      </c>
      <c r="AM1366">
        <v>12000</v>
      </c>
      <c r="AN1366" t="s">
        <v>139</v>
      </c>
    </row>
    <row r="1367" spans="1:40" x14ac:dyDescent="0.2">
      <c r="A1367" s="26">
        <v>41904.56482388889</v>
      </c>
      <c r="B1367" t="s">
        <v>130</v>
      </c>
      <c r="C1367" t="s">
        <v>549</v>
      </c>
      <c r="D1367" t="s">
        <v>1157</v>
      </c>
      <c r="E1367" t="s">
        <v>133</v>
      </c>
      <c r="F1367" t="s">
        <v>134</v>
      </c>
      <c r="G1367" t="s">
        <v>135</v>
      </c>
      <c r="H1367" t="s">
        <v>142</v>
      </c>
      <c r="I1367">
        <v>49</v>
      </c>
      <c r="J1367" t="s">
        <v>139</v>
      </c>
      <c r="K1367" t="s">
        <v>143</v>
      </c>
      <c r="L1367">
        <v>130</v>
      </c>
      <c r="M1367" t="s">
        <v>139</v>
      </c>
      <c r="N1367" t="s">
        <v>144</v>
      </c>
      <c r="O1367">
        <v>180</v>
      </c>
      <c r="P1367" t="s">
        <v>139</v>
      </c>
      <c r="Q1367" t="s">
        <v>145</v>
      </c>
      <c r="R1367">
        <v>140</v>
      </c>
      <c r="S1367" t="s">
        <v>139</v>
      </c>
      <c r="T1367" t="s">
        <v>146</v>
      </c>
      <c r="U1367">
        <v>80</v>
      </c>
      <c r="V1367" t="s">
        <v>139</v>
      </c>
      <c r="W1367" t="s">
        <v>147</v>
      </c>
      <c r="X1367">
        <v>101</v>
      </c>
      <c r="Y1367" t="s">
        <v>139</v>
      </c>
      <c r="Z1367" t="s">
        <v>148</v>
      </c>
      <c r="AA1367">
        <v>190</v>
      </c>
      <c r="AB1367" t="s">
        <v>139</v>
      </c>
      <c r="AC1367" t="s">
        <v>149</v>
      </c>
      <c r="AD1367">
        <v>20</v>
      </c>
      <c r="AE1367" t="s">
        <v>139</v>
      </c>
    </row>
    <row r="1368" spans="1:40" x14ac:dyDescent="0.2">
      <c r="A1368" s="26">
        <v>41904.56482388889</v>
      </c>
      <c r="B1368" t="s">
        <v>130</v>
      </c>
      <c r="C1368" t="s">
        <v>549</v>
      </c>
      <c r="D1368" t="s">
        <v>1158</v>
      </c>
    </row>
    <row r="1369" spans="1:40" x14ac:dyDescent="0.2">
      <c r="A1369" s="26">
        <v>41904.56482388889</v>
      </c>
      <c r="B1369" t="s">
        <v>130</v>
      </c>
      <c r="C1369" t="s">
        <v>549</v>
      </c>
      <c r="D1369" t="s">
        <v>1159</v>
      </c>
      <c r="E1369" t="s">
        <v>133</v>
      </c>
      <c r="F1369" t="s">
        <v>134</v>
      </c>
      <c r="G1369" t="s">
        <v>135</v>
      </c>
      <c r="H1369" t="s">
        <v>152</v>
      </c>
      <c r="I1369">
        <v>50</v>
      </c>
      <c r="J1369" t="s">
        <v>139</v>
      </c>
      <c r="K1369" t="s">
        <v>153</v>
      </c>
      <c r="L1369">
        <v>50</v>
      </c>
      <c r="M1369" t="s">
        <v>139</v>
      </c>
      <c r="N1369" t="s">
        <v>154</v>
      </c>
      <c r="O1369">
        <v>50</v>
      </c>
      <c r="P1369" t="s">
        <v>139</v>
      </c>
    </row>
    <row r="1370" spans="1:40" x14ac:dyDescent="0.2">
      <c r="A1370" s="26">
        <v>41904.56482388889</v>
      </c>
      <c r="B1370" t="s">
        <v>130</v>
      </c>
      <c r="C1370" t="s">
        <v>549</v>
      </c>
      <c r="D1370" t="s">
        <v>1160</v>
      </c>
      <c r="E1370" t="s">
        <v>133</v>
      </c>
      <c r="F1370" t="s">
        <v>134</v>
      </c>
      <c r="G1370" t="s">
        <v>135</v>
      </c>
      <c r="H1370" t="s">
        <v>156</v>
      </c>
      <c r="I1370">
        <v>35</v>
      </c>
      <c r="J1370" t="s">
        <v>139</v>
      </c>
      <c r="K1370" t="s">
        <v>157</v>
      </c>
      <c r="L1370">
        <v>5</v>
      </c>
      <c r="M1370" t="s">
        <v>139</v>
      </c>
      <c r="N1370" t="s">
        <v>158</v>
      </c>
      <c r="O1370">
        <v>60</v>
      </c>
      <c r="P1370" t="s">
        <v>139</v>
      </c>
    </row>
    <row r="1371" spans="1:40" x14ac:dyDescent="0.2">
      <c r="A1371" s="26">
        <v>41904.56482388889</v>
      </c>
      <c r="B1371" t="s">
        <v>130</v>
      </c>
      <c r="C1371" t="s">
        <v>549</v>
      </c>
      <c r="D1371" t="s">
        <v>1161</v>
      </c>
      <c r="E1371" t="s">
        <v>133</v>
      </c>
      <c r="F1371" t="s">
        <v>134</v>
      </c>
      <c r="G1371" t="s">
        <v>135</v>
      </c>
      <c r="H1371" t="s">
        <v>160</v>
      </c>
      <c r="I1371">
        <v>1</v>
      </c>
      <c r="J1371" t="s">
        <v>139</v>
      </c>
    </row>
    <row r="1372" spans="1:40" x14ac:dyDescent="0.2">
      <c r="A1372" s="26">
        <v>41904.56482388889</v>
      </c>
      <c r="B1372" t="s">
        <v>130</v>
      </c>
      <c r="C1372" t="s">
        <v>549</v>
      </c>
      <c r="D1372" t="s">
        <v>1162</v>
      </c>
      <c r="E1372" t="s">
        <v>133</v>
      </c>
      <c r="F1372" t="s">
        <v>134</v>
      </c>
      <c r="G1372" t="s">
        <v>135</v>
      </c>
      <c r="H1372" t="s">
        <v>162</v>
      </c>
      <c r="I1372">
        <v>30</v>
      </c>
      <c r="J1372" t="s">
        <v>139</v>
      </c>
      <c r="K1372" t="s">
        <v>163</v>
      </c>
      <c r="L1372">
        <v>30</v>
      </c>
      <c r="M1372" t="s">
        <v>139</v>
      </c>
      <c r="N1372" t="s">
        <v>164</v>
      </c>
      <c r="O1372">
        <v>30</v>
      </c>
      <c r="P1372" t="s">
        <v>139</v>
      </c>
      <c r="Q1372" t="s">
        <v>165</v>
      </c>
      <c r="R1372">
        <v>10</v>
      </c>
      <c r="S1372" t="s">
        <v>139</v>
      </c>
      <c r="T1372" t="s">
        <v>166</v>
      </c>
      <c r="U1372">
        <v>20</v>
      </c>
      <c r="V1372" t="s">
        <v>139</v>
      </c>
      <c r="W1372" t="s">
        <v>167</v>
      </c>
      <c r="X1372">
        <v>20</v>
      </c>
      <c r="Y1372" t="s">
        <v>139</v>
      </c>
      <c r="Z1372" t="s">
        <v>168</v>
      </c>
      <c r="AA1372">
        <v>20</v>
      </c>
      <c r="AB1372" t="s">
        <v>139</v>
      </c>
      <c r="AC1372" t="s">
        <v>169</v>
      </c>
      <c r="AD1372">
        <v>20</v>
      </c>
      <c r="AE1372" t="s">
        <v>139</v>
      </c>
      <c r="AF1372" t="s">
        <v>170</v>
      </c>
      <c r="AG1372">
        <v>115200</v>
      </c>
      <c r="AH1372" t="s">
        <v>139</v>
      </c>
      <c r="AI1372" t="s">
        <v>171</v>
      </c>
      <c r="AJ1372">
        <v>12000</v>
      </c>
      <c r="AK1372" t="s">
        <v>139</v>
      </c>
      <c r="AL1372" t="s">
        <v>172</v>
      </c>
      <c r="AM1372">
        <v>30000</v>
      </c>
      <c r="AN1372" t="s">
        <v>139</v>
      </c>
    </row>
    <row r="1373" spans="1:40" x14ac:dyDescent="0.2">
      <c r="A1373" s="26">
        <v>41904.56482388889</v>
      </c>
      <c r="B1373" t="s">
        <v>130</v>
      </c>
      <c r="C1373" t="s">
        <v>549</v>
      </c>
      <c r="D1373" t="s">
        <v>1163</v>
      </c>
      <c r="E1373" t="s">
        <v>133</v>
      </c>
      <c r="F1373" t="s">
        <v>134</v>
      </c>
      <c r="G1373" t="s">
        <v>135</v>
      </c>
      <c r="H1373" t="s">
        <v>174</v>
      </c>
      <c r="I1373">
        <v>60</v>
      </c>
      <c r="J1373" t="s">
        <v>139</v>
      </c>
      <c r="K1373" t="s">
        <v>175</v>
      </c>
      <c r="L1373">
        <v>40</v>
      </c>
      <c r="M1373" t="s">
        <v>139</v>
      </c>
      <c r="N1373" t="s">
        <v>176</v>
      </c>
      <c r="O1373">
        <v>50</v>
      </c>
      <c r="P1373" t="s">
        <v>139</v>
      </c>
      <c r="Q1373" t="s">
        <v>177</v>
      </c>
      <c r="R1373">
        <v>40</v>
      </c>
      <c r="S1373" t="s">
        <v>139</v>
      </c>
      <c r="T1373" t="s">
        <v>178</v>
      </c>
      <c r="U1373">
        <v>60</v>
      </c>
      <c r="V1373" t="s">
        <v>139</v>
      </c>
      <c r="W1373" t="s">
        <v>179</v>
      </c>
      <c r="X1373">
        <v>50</v>
      </c>
      <c r="Y1373" t="s">
        <v>139</v>
      </c>
      <c r="Z1373" t="s">
        <v>180</v>
      </c>
      <c r="AA1373">
        <v>50</v>
      </c>
      <c r="AB1373" t="s">
        <v>139</v>
      </c>
      <c r="AC1373" t="s">
        <v>181</v>
      </c>
      <c r="AD1373">
        <v>35</v>
      </c>
      <c r="AE1373" t="s">
        <v>139</v>
      </c>
      <c r="AF1373" t="s">
        <v>182</v>
      </c>
      <c r="AG1373">
        <v>8</v>
      </c>
      <c r="AH1373" t="s">
        <v>139</v>
      </c>
      <c r="AI1373" t="s">
        <v>183</v>
      </c>
      <c r="AJ1373">
        <v>90</v>
      </c>
      <c r="AK1373" t="s">
        <v>139</v>
      </c>
      <c r="AL1373" t="s">
        <v>184</v>
      </c>
      <c r="AM1373">
        <v>1</v>
      </c>
      <c r="AN1373" t="s">
        <v>139</v>
      </c>
    </row>
    <row r="1374" spans="1:40" x14ac:dyDescent="0.2">
      <c r="A1374" s="26">
        <v>41904.56482388889</v>
      </c>
      <c r="B1374" t="s">
        <v>130</v>
      </c>
      <c r="C1374" t="s">
        <v>549</v>
      </c>
      <c r="D1374" t="s">
        <v>1164</v>
      </c>
      <c r="E1374" t="s">
        <v>133</v>
      </c>
      <c r="F1374" t="s">
        <v>134</v>
      </c>
      <c r="G1374" t="s">
        <v>135</v>
      </c>
      <c r="H1374" t="s">
        <v>186</v>
      </c>
      <c r="I1374">
        <v>33</v>
      </c>
      <c r="J1374" t="s">
        <v>139</v>
      </c>
      <c r="K1374" t="s">
        <v>187</v>
      </c>
      <c r="L1374">
        <v>33</v>
      </c>
      <c r="M1374" t="s">
        <v>139</v>
      </c>
      <c r="N1374" t="s">
        <v>188</v>
      </c>
      <c r="O1374">
        <v>34</v>
      </c>
      <c r="P1374" t="s">
        <v>139</v>
      </c>
      <c r="Q1374" t="s">
        <v>166</v>
      </c>
      <c r="R1374">
        <v>20</v>
      </c>
      <c r="S1374" t="s">
        <v>139</v>
      </c>
      <c r="T1374" t="s">
        <v>167</v>
      </c>
      <c r="U1374">
        <v>20</v>
      </c>
      <c r="V1374" t="s">
        <v>139</v>
      </c>
      <c r="W1374" t="s">
        <v>168</v>
      </c>
      <c r="X1374">
        <v>20</v>
      </c>
      <c r="Y1374" t="s">
        <v>139</v>
      </c>
      <c r="Z1374" t="s">
        <v>189</v>
      </c>
      <c r="AA1374">
        <v>20</v>
      </c>
      <c r="AB1374" t="s">
        <v>139</v>
      </c>
      <c r="AC1374" t="s">
        <v>190</v>
      </c>
      <c r="AD1374">
        <v>20</v>
      </c>
      <c r="AE1374" t="s">
        <v>139</v>
      </c>
      <c r="AF1374" t="s">
        <v>191</v>
      </c>
      <c r="AG1374">
        <v>20</v>
      </c>
      <c r="AH1374" t="s">
        <v>139</v>
      </c>
      <c r="AI1374" t="s">
        <v>170</v>
      </c>
      <c r="AJ1374">
        <v>115200</v>
      </c>
      <c r="AK1374" t="s">
        <v>139</v>
      </c>
      <c r="AL1374" t="s">
        <v>171</v>
      </c>
      <c r="AM1374">
        <v>12000</v>
      </c>
      <c r="AN1374" t="s">
        <v>139</v>
      </c>
    </row>
    <row r="1375" spans="1:40" x14ac:dyDescent="0.2">
      <c r="A1375" s="26">
        <v>41904.56482388889</v>
      </c>
      <c r="B1375" t="s">
        <v>130</v>
      </c>
      <c r="C1375" t="s">
        <v>549</v>
      </c>
      <c r="D1375" t="s">
        <v>1165</v>
      </c>
      <c r="E1375" t="s">
        <v>193</v>
      </c>
      <c r="F1375" t="s">
        <v>194</v>
      </c>
      <c r="G1375" t="s">
        <v>195</v>
      </c>
    </row>
    <row r="1376" spans="1:40" x14ac:dyDescent="0.2">
      <c r="A1376" s="26">
        <v>41904.56482388889</v>
      </c>
      <c r="B1376" t="s">
        <v>130</v>
      </c>
      <c r="C1376" t="s">
        <v>549</v>
      </c>
      <c r="D1376" t="s">
        <v>1166</v>
      </c>
      <c r="E1376" t="s">
        <v>193</v>
      </c>
      <c r="F1376" t="s">
        <v>1167</v>
      </c>
      <c r="G1376" t="s">
        <v>1168</v>
      </c>
      <c r="H1376" t="s">
        <v>1169</v>
      </c>
    </row>
    <row r="1377" spans="1:40" x14ac:dyDescent="0.2">
      <c r="A1377" s="26">
        <v>41904.56482388889</v>
      </c>
      <c r="B1377" t="s">
        <v>130</v>
      </c>
      <c r="C1377" t="s">
        <v>550</v>
      </c>
      <c r="D1377" t="s">
        <v>1170</v>
      </c>
      <c r="E1377" t="s">
        <v>133</v>
      </c>
      <c r="F1377" t="s">
        <v>134</v>
      </c>
      <c r="G1377" t="s">
        <v>135</v>
      </c>
      <c r="H1377" t="s">
        <v>162</v>
      </c>
      <c r="I1377">
        <v>30</v>
      </c>
      <c r="J1377" t="s">
        <v>139</v>
      </c>
      <c r="K1377" t="s">
        <v>163</v>
      </c>
      <c r="L1377">
        <v>30</v>
      </c>
      <c r="M1377" t="s">
        <v>139</v>
      </c>
      <c r="N1377" t="s">
        <v>164</v>
      </c>
      <c r="O1377">
        <v>30</v>
      </c>
      <c r="P1377" t="s">
        <v>139</v>
      </c>
      <c r="Q1377" t="s">
        <v>165</v>
      </c>
      <c r="R1377">
        <v>10</v>
      </c>
      <c r="S1377" t="s">
        <v>139</v>
      </c>
      <c r="T1377" t="s">
        <v>166</v>
      </c>
      <c r="U1377">
        <v>20</v>
      </c>
      <c r="V1377" t="s">
        <v>139</v>
      </c>
      <c r="W1377" t="s">
        <v>167</v>
      </c>
      <c r="X1377">
        <v>20</v>
      </c>
      <c r="Y1377" t="s">
        <v>139</v>
      </c>
      <c r="Z1377" t="s">
        <v>168</v>
      </c>
      <c r="AA1377">
        <v>20</v>
      </c>
      <c r="AB1377" t="s">
        <v>139</v>
      </c>
      <c r="AC1377" t="s">
        <v>169</v>
      </c>
      <c r="AD1377">
        <v>20</v>
      </c>
      <c r="AE1377" t="s">
        <v>139</v>
      </c>
      <c r="AF1377" t="s">
        <v>170</v>
      </c>
      <c r="AG1377">
        <v>115200</v>
      </c>
      <c r="AH1377" t="s">
        <v>139</v>
      </c>
      <c r="AI1377" t="s">
        <v>171</v>
      </c>
      <c r="AJ1377">
        <v>12000</v>
      </c>
      <c r="AK1377" t="s">
        <v>139</v>
      </c>
      <c r="AL1377" t="s">
        <v>172</v>
      </c>
      <c r="AM1377">
        <v>30000</v>
      </c>
      <c r="AN1377" t="s">
        <v>139</v>
      </c>
    </row>
    <row r="1378" spans="1:40" x14ac:dyDescent="0.2">
      <c r="A1378" s="26">
        <v>41904.56482388889</v>
      </c>
      <c r="B1378" t="s">
        <v>130</v>
      </c>
      <c r="C1378" t="s">
        <v>550</v>
      </c>
      <c r="D1378" t="s">
        <v>1171</v>
      </c>
      <c r="E1378" t="s">
        <v>133</v>
      </c>
      <c r="F1378" t="s">
        <v>134</v>
      </c>
      <c r="G1378" t="s">
        <v>135</v>
      </c>
      <c r="H1378" t="s">
        <v>174</v>
      </c>
      <c r="I1378">
        <v>60</v>
      </c>
      <c r="J1378" t="s">
        <v>139</v>
      </c>
      <c r="K1378" t="s">
        <v>175</v>
      </c>
      <c r="L1378">
        <v>40</v>
      </c>
      <c r="M1378" t="s">
        <v>139</v>
      </c>
      <c r="N1378" t="s">
        <v>176</v>
      </c>
      <c r="O1378">
        <v>50</v>
      </c>
      <c r="P1378" t="s">
        <v>139</v>
      </c>
      <c r="Q1378" t="s">
        <v>177</v>
      </c>
      <c r="R1378">
        <v>40</v>
      </c>
      <c r="S1378" t="s">
        <v>139</v>
      </c>
      <c r="T1378" t="s">
        <v>178</v>
      </c>
      <c r="U1378">
        <v>60</v>
      </c>
      <c r="V1378" t="s">
        <v>139</v>
      </c>
      <c r="W1378" t="s">
        <v>179</v>
      </c>
      <c r="X1378">
        <v>50</v>
      </c>
      <c r="Y1378" t="s">
        <v>139</v>
      </c>
      <c r="Z1378" t="s">
        <v>180</v>
      </c>
      <c r="AA1378">
        <v>50</v>
      </c>
      <c r="AB1378" t="s">
        <v>139</v>
      </c>
      <c r="AC1378" t="s">
        <v>181</v>
      </c>
      <c r="AD1378">
        <v>35</v>
      </c>
      <c r="AE1378" t="s">
        <v>139</v>
      </c>
      <c r="AF1378" t="s">
        <v>182</v>
      </c>
      <c r="AG1378">
        <v>8</v>
      </c>
      <c r="AH1378" t="s">
        <v>139</v>
      </c>
      <c r="AI1378" t="s">
        <v>183</v>
      </c>
      <c r="AJ1378">
        <v>90</v>
      </c>
      <c r="AK1378" t="s">
        <v>139</v>
      </c>
      <c r="AL1378" t="s">
        <v>184</v>
      </c>
      <c r="AM1378">
        <v>1</v>
      </c>
      <c r="AN1378" t="s">
        <v>139</v>
      </c>
    </row>
    <row r="1379" spans="1:40" x14ac:dyDescent="0.2">
      <c r="A1379" s="26">
        <v>41904.56482388889</v>
      </c>
      <c r="B1379" t="s">
        <v>130</v>
      </c>
      <c r="C1379" t="s">
        <v>550</v>
      </c>
      <c r="D1379" t="s">
        <v>1172</v>
      </c>
      <c r="E1379" t="s">
        <v>133</v>
      </c>
      <c r="F1379" t="s">
        <v>134</v>
      </c>
      <c r="G1379" t="s">
        <v>135</v>
      </c>
      <c r="H1379" t="s">
        <v>186</v>
      </c>
      <c r="I1379">
        <v>33</v>
      </c>
      <c r="J1379" t="s">
        <v>139</v>
      </c>
      <c r="K1379" t="s">
        <v>187</v>
      </c>
      <c r="L1379">
        <v>33</v>
      </c>
      <c r="M1379" t="s">
        <v>139</v>
      </c>
      <c r="N1379" t="s">
        <v>188</v>
      </c>
      <c r="O1379">
        <v>34</v>
      </c>
      <c r="P1379" t="s">
        <v>139</v>
      </c>
      <c r="Q1379" t="s">
        <v>166</v>
      </c>
      <c r="R1379">
        <v>20</v>
      </c>
      <c r="S1379" t="s">
        <v>139</v>
      </c>
      <c r="T1379" t="s">
        <v>167</v>
      </c>
      <c r="U1379">
        <v>20</v>
      </c>
      <c r="V1379" t="s">
        <v>139</v>
      </c>
      <c r="W1379" t="s">
        <v>168</v>
      </c>
      <c r="X1379">
        <v>20</v>
      </c>
      <c r="Y1379" t="s">
        <v>139</v>
      </c>
      <c r="Z1379" t="s">
        <v>189</v>
      </c>
      <c r="AA1379">
        <v>20</v>
      </c>
      <c r="AB1379" t="s">
        <v>139</v>
      </c>
      <c r="AC1379" t="s">
        <v>190</v>
      </c>
      <c r="AD1379">
        <v>20</v>
      </c>
      <c r="AE1379" t="s">
        <v>139</v>
      </c>
      <c r="AF1379" t="s">
        <v>191</v>
      </c>
      <c r="AG1379">
        <v>20</v>
      </c>
      <c r="AH1379" t="s">
        <v>139</v>
      </c>
      <c r="AI1379" t="s">
        <v>170</v>
      </c>
      <c r="AJ1379">
        <v>115200</v>
      </c>
      <c r="AK1379" t="s">
        <v>139</v>
      </c>
      <c r="AL1379" t="s">
        <v>171</v>
      </c>
      <c r="AM1379">
        <v>12000</v>
      </c>
      <c r="AN1379" t="s">
        <v>139</v>
      </c>
    </row>
    <row r="1380" spans="1:40" x14ac:dyDescent="0.2">
      <c r="A1380" s="26">
        <v>41904.56482388889</v>
      </c>
      <c r="B1380" t="s">
        <v>130</v>
      </c>
      <c r="C1380" t="s">
        <v>550</v>
      </c>
      <c r="D1380" t="s">
        <v>1112</v>
      </c>
      <c r="E1380" t="s">
        <v>133</v>
      </c>
      <c r="F1380" t="s">
        <v>134</v>
      </c>
      <c r="G1380" t="s">
        <v>135</v>
      </c>
      <c r="H1380" t="s">
        <v>142</v>
      </c>
      <c r="I1380">
        <v>49</v>
      </c>
      <c r="J1380" t="s">
        <v>139</v>
      </c>
      <c r="K1380" t="s">
        <v>143</v>
      </c>
      <c r="L1380">
        <v>130</v>
      </c>
      <c r="M1380" t="s">
        <v>139</v>
      </c>
      <c r="N1380" t="s">
        <v>144</v>
      </c>
      <c r="O1380">
        <v>180</v>
      </c>
      <c r="P1380" t="s">
        <v>139</v>
      </c>
      <c r="Q1380" t="s">
        <v>145</v>
      </c>
      <c r="R1380">
        <v>140</v>
      </c>
      <c r="S1380" t="s">
        <v>139</v>
      </c>
      <c r="T1380" t="s">
        <v>146</v>
      </c>
      <c r="U1380">
        <v>80</v>
      </c>
      <c r="V1380" t="s">
        <v>139</v>
      </c>
      <c r="W1380" t="s">
        <v>147</v>
      </c>
      <c r="X1380">
        <v>101</v>
      </c>
      <c r="Y1380" t="s">
        <v>139</v>
      </c>
      <c r="Z1380" t="s">
        <v>148</v>
      </c>
      <c r="AA1380">
        <v>190</v>
      </c>
      <c r="AB1380" t="s">
        <v>139</v>
      </c>
      <c r="AC1380" t="s">
        <v>149</v>
      </c>
      <c r="AD1380">
        <v>20</v>
      </c>
      <c r="AE1380" t="s">
        <v>139</v>
      </c>
    </row>
    <row r="1381" spans="1:40" x14ac:dyDescent="0.2">
      <c r="A1381" s="26">
        <v>41904.56482388889</v>
      </c>
      <c r="B1381" t="s">
        <v>130</v>
      </c>
      <c r="C1381" t="s">
        <v>550</v>
      </c>
      <c r="D1381" t="s">
        <v>1113</v>
      </c>
    </row>
    <row r="1382" spans="1:40" x14ac:dyDescent="0.2">
      <c r="A1382" s="26">
        <v>41904.56482388889</v>
      </c>
      <c r="B1382" t="s">
        <v>130</v>
      </c>
      <c r="C1382" t="s">
        <v>550</v>
      </c>
      <c r="D1382" t="s">
        <v>1114</v>
      </c>
      <c r="E1382" t="s">
        <v>133</v>
      </c>
      <c r="F1382" t="s">
        <v>134</v>
      </c>
      <c r="G1382" t="s">
        <v>135</v>
      </c>
      <c r="H1382" t="s">
        <v>152</v>
      </c>
      <c r="I1382">
        <v>50</v>
      </c>
      <c r="J1382" t="s">
        <v>139</v>
      </c>
      <c r="K1382" t="s">
        <v>153</v>
      </c>
      <c r="L1382">
        <v>50</v>
      </c>
      <c r="M1382" t="s">
        <v>139</v>
      </c>
      <c r="N1382" t="s">
        <v>154</v>
      </c>
      <c r="O1382">
        <v>50</v>
      </c>
      <c r="P1382" t="s">
        <v>139</v>
      </c>
    </row>
    <row r="1383" spans="1:40" x14ac:dyDescent="0.2">
      <c r="A1383" s="26">
        <v>41904.56482388889</v>
      </c>
      <c r="B1383" t="s">
        <v>130</v>
      </c>
      <c r="C1383" t="s">
        <v>550</v>
      </c>
      <c r="D1383" t="s">
        <v>1115</v>
      </c>
      <c r="E1383" t="s">
        <v>133</v>
      </c>
      <c r="F1383" t="s">
        <v>134</v>
      </c>
      <c r="G1383" t="s">
        <v>135</v>
      </c>
      <c r="H1383" t="s">
        <v>156</v>
      </c>
      <c r="I1383">
        <v>35</v>
      </c>
      <c r="J1383" t="s">
        <v>139</v>
      </c>
      <c r="K1383" t="s">
        <v>157</v>
      </c>
      <c r="L1383">
        <v>5</v>
      </c>
      <c r="M1383" t="s">
        <v>139</v>
      </c>
      <c r="N1383" t="s">
        <v>158</v>
      </c>
      <c r="O1383">
        <v>60</v>
      </c>
      <c r="P1383" t="s">
        <v>139</v>
      </c>
    </row>
    <row r="1384" spans="1:40" x14ac:dyDescent="0.2">
      <c r="A1384" s="26">
        <v>41904.56482388889</v>
      </c>
      <c r="B1384" t="s">
        <v>130</v>
      </c>
      <c r="C1384" t="s">
        <v>550</v>
      </c>
      <c r="D1384" t="s">
        <v>1116</v>
      </c>
      <c r="E1384" t="s">
        <v>133</v>
      </c>
      <c r="F1384" t="s">
        <v>134</v>
      </c>
      <c r="G1384" t="s">
        <v>135</v>
      </c>
      <c r="H1384" t="s">
        <v>160</v>
      </c>
      <c r="I1384">
        <v>1</v>
      </c>
      <c r="J1384" t="s">
        <v>139</v>
      </c>
    </row>
    <row r="1385" spans="1:40" x14ac:dyDescent="0.2">
      <c r="A1385" s="26">
        <v>41904.56482388889</v>
      </c>
      <c r="B1385" t="s">
        <v>130</v>
      </c>
      <c r="C1385" t="s">
        <v>550</v>
      </c>
      <c r="D1385" t="s">
        <v>1170</v>
      </c>
      <c r="E1385" t="s">
        <v>133</v>
      </c>
      <c r="F1385" t="s">
        <v>134</v>
      </c>
      <c r="G1385" t="s">
        <v>135</v>
      </c>
      <c r="H1385" t="s">
        <v>162</v>
      </c>
      <c r="I1385">
        <v>30</v>
      </c>
      <c r="J1385" t="s">
        <v>139</v>
      </c>
      <c r="K1385" t="s">
        <v>163</v>
      </c>
      <c r="L1385">
        <v>30</v>
      </c>
      <c r="M1385" t="s">
        <v>139</v>
      </c>
      <c r="N1385" t="s">
        <v>164</v>
      </c>
      <c r="O1385">
        <v>30</v>
      </c>
      <c r="P1385" t="s">
        <v>139</v>
      </c>
      <c r="Q1385" t="s">
        <v>165</v>
      </c>
      <c r="R1385">
        <v>10</v>
      </c>
      <c r="S1385" t="s">
        <v>139</v>
      </c>
      <c r="T1385" t="s">
        <v>166</v>
      </c>
      <c r="U1385">
        <v>20</v>
      </c>
      <c r="V1385" t="s">
        <v>139</v>
      </c>
      <c r="W1385" t="s">
        <v>167</v>
      </c>
      <c r="X1385">
        <v>20</v>
      </c>
      <c r="Y1385" t="s">
        <v>139</v>
      </c>
      <c r="Z1385" t="s">
        <v>168</v>
      </c>
      <c r="AA1385">
        <v>20</v>
      </c>
      <c r="AB1385" t="s">
        <v>139</v>
      </c>
      <c r="AC1385" t="s">
        <v>169</v>
      </c>
      <c r="AD1385">
        <v>20</v>
      </c>
      <c r="AE1385" t="s">
        <v>139</v>
      </c>
      <c r="AF1385" t="s">
        <v>170</v>
      </c>
      <c r="AG1385">
        <v>115200</v>
      </c>
      <c r="AH1385" t="s">
        <v>139</v>
      </c>
      <c r="AI1385" t="s">
        <v>171</v>
      </c>
      <c r="AJ1385">
        <v>12000</v>
      </c>
      <c r="AK1385" t="s">
        <v>139</v>
      </c>
      <c r="AL1385" t="s">
        <v>172</v>
      </c>
      <c r="AM1385">
        <v>30000</v>
      </c>
      <c r="AN1385" t="s">
        <v>139</v>
      </c>
    </row>
    <row r="1386" spans="1:40" x14ac:dyDescent="0.2">
      <c r="A1386" s="26">
        <v>41904.56482388889</v>
      </c>
      <c r="B1386" t="s">
        <v>130</v>
      </c>
      <c r="C1386" t="s">
        <v>550</v>
      </c>
      <c r="D1386" t="s">
        <v>1171</v>
      </c>
      <c r="E1386" t="s">
        <v>133</v>
      </c>
      <c r="F1386" t="s">
        <v>134</v>
      </c>
      <c r="G1386" t="s">
        <v>135</v>
      </c>
      <c r="H1386" t="s">
        <v>174</v>
      </c>
      <c r="I1386">
        <v>60</v>
      </c>
      <c r="J1386" t="s">
        <v>139</v>
      </c>
      <c r="K1386" t="s">
        <v>175</v>
      </c>
      <c r="L1386">
        <v>40</v>
      </c>
      <c r="M1386" t="s">
        <v>139</v>
      </c>
      <c r="N1386" t="s">
        <v>176</v>
      </c>
      <c r="O1386">
        <v>50</v>
      </c>
      <c r="P1386" t="s">
        <v>139</v>
      </c>
      <c r="Q1386" t="s">
        <v>177</v>
      </c>
      <c r="R1386">
        <v>40</v>
      </c>
      <c r="S1386" t="s">
        <v>139</v>
      </c>
      <c r="T1386" t="s">
        <v>178</v>
      </c>
      <c r="U1386">
        <v>60</v>
      </c>
      <c r="V1386" t="s">
        <v>139</v>
      </c>
      <c r="W1386" t="s">
        <v>179</v>
      </c>
      <c r="X1386">
        <v>50</v>
      </c>
      <c r="Y1386" t="s">
        <v>139</v>
      </c>
      <c r="Z1386" t="s">
        <v>180</v>
      </c>
      <c r="AA1386">
        <v>50</v>
      </c>
      <c r="AB1386" t="s">
        <v>139</v>
      </c>
      <c r="AC1386" t="s">
        <v>181</v>
      </c>
      <c r="AD1386">
        <v>35</v>
      </c>
      <c r="AE1386" t="s">
        <v>139</v>
      </c>
      <c r="AF1386" t="s">
        <v>182</v>
      </c>
      <c r="AG1386">
        <v>8</v>
      </c>
      <c r="AH1386" t="s">
        <v>139</v>
      </c>
      <c r="AI1386" t="s">
        <v>183</v>
      </c>
      <c r="AJ1386">
        <v>90</v>
      </c>
      <c r="AK1386" t="s">
        <v>139</v>
      </c>
      <c r="AL1386" t="s">
        <v>184</v>
      </c>
      <c r="AM1386">
        <v>1</v>
      </c>
      <c r="AN1386" t="s">
        <v>139</v>
      </c>
    </row>
    <row r="1387" spans="1:40" x14ac:dyDescent="0.2">
      <c r="A1387" s="26">
        <v>41904.56482388889</v>
      </c>
      <c r="B1387" t="s">
        <v>130</v>
      </c>
      <c r="C1387" t="s">
        <v>550</v>
      </c>
      <c r="D1387" t="s">
        <v>1172</v>
      </c>
      <c r="E1387" t="s">
        <v>133</v>
      </c>
      <c r="F1387" t="s">
        <v>134</v>
      </c>
      <c r="G1387" t="s">
        <v>135</v>
      </c>
      <c r="H1387" t="s">
        <v>186</v>
      </c>
      <c r="I1387">
        <v>33</v>
      </c>
      <c r="J1387" t="s">
        <v>139</v>
      </c>
      <c r="K1387" t="s">
        <v>187</v>
      </c>
      <c r="L1387">
        <v>33</v>
      </c>
      <c r="M1387" t="s">
        <v>139</v>
      </c>
      <c r="N1387" t="s">
        <v>188</v>
      </c>
      <c r="O1387">
        <v>34</v>
      </c>
      <c r="P1387" t="s">
        <v>139</v>
      </c>
      <c r="Q1387" t="s">
        <v>166</v>
      </c>
      <c r="R1387">
        <v>20</v>
      </c>
      <c r="S1387" t="s">
        <v>139</v>
      </c>
      <c r="T1387" t="s">
        <v>167</v>
      </c>
      <c r="U1387">
        <v>20</v>
      </c>
      <c r="V1387" t="s">
        <v>139</v>
      </c>
      <c r="W1387" t="s">
        <v>168</v>
      </c>
      <c r="X1387">
        <v>20</v>
      </c>
      <c r="Y1387" t="s">
        <v>139</v>
      </c>
      <c r="Z1387" t="s">
        <v>189</v>
      </c>
      <c r="AA1387">
        <v>20</v>
      </c>
      <c r="AB1387" t="s">
        <v>139</v>
      </c>
      <c r="AC1387" t="s">
        <v>190</v>
      </c>
      <c r="AD1387">
        <v>20</v>
      </c>
      <c r="AE1387" t="s">
        <v>139</v>
      </c>
      <c r="AF1387" t="s">
        <v>191</v>
      </c>
      <c r="AG1387">
        <v>20</v>
      </c>
      <c r="AH1387" t="s">
        <v>139</v>
      </c>
      <c r="AI1387" t="s">
        <v>170</v>
      </c>
      <c r="AJ1387">
        <v>115200</v>
      </c>
      <c r="AK1387" t="s">
        <v>139</v>
      </c>
      <c r="AL1387" t="s">
        <v>171</v>
      </c>
      <c r="AM1387">
        <v>12000</v>
      </c>
      <c r="AN1387" t="s">
        <v>139</v>
      </c>
    </row>
    <row r="1388" spans="1:40" x14ac:dyDescent="0.2">
      <c r="A1388" s="26">
        <v>41904.56482388889</v>
      </c>
      <c r="B1388" t="s">
        <v>130</v>
      </c>
      <c r="C1388" t="s">
        <v>550</v>
      </c>
      <c r="D1388" t="s">
        <v>1173</v>
      </c>
      <c r="E1388" t="s">
        <v>193</v>
      </c>
      <c r="F1388" t="s">
        <v>194</v>
      </c>
      <c r="G1388" t="s">
        <v>195</v>
      </c>
    </row>
    <row r="1389" spans="1:40" x14ac:dyDescent="0.2">
      <c r="A1389" s="26">
        <v>41904.56482388889</v>
      </c>
      <c r="B1389" t="s">
        <v>130</v>
      </c>
      <c r="C1389" t="s">
        <v>550</v>
      </c>
      <c r="D1389" t="s">
        <v>1174</v>
      </c>
      <c r="E1389" t="s">
        <v>193</v>
      </c>
      <c r="F1389" t="s">
        <v>1175</v>
      </c>
      <c r="G1389" t="s">
        <v>1176</v>
      </c>
      <c r="H1389" t="s">
        <v>1177</v>
      </c>
    </row>
    <row r="1390" spans="1:40" x14ac:dyDescent="0.2">
      <c r="A1390" s="26">
        <v>41904.56482388889</v>
      </c>
      <c r="B1390" t="s">
        <v>130</v>
      </c>
      <c r="C1390" t="s">
        <v>124</v>
      </c>
      <c r="D1390" t="s">
        <v>1178</v>
      </c>
      <c r="E1390" t="s">
        <v>133</v>
      </c>
      <c r="F1390" t="s">
        <v>134</v>
      </c>
      <c r="G1390" t="s">
        <v>135</v>
      </c>
      <c r="H1390" t="s">
        <v>136</v>
      </c>
      <c r="I1390">
        <v>1900000</v>
      </c>
      <c r="J1390" t="s">
        <v>137</v>
      </c>
      <c r="K1390">
        <v>1900000</v>
      </c>
      <c r="L1390" t="s">
        <v>138</v>
      </c>
      <c r="M1390">
        <v>500</v>
      </c>
      <c r="N1390" t="s">
        <v>139</v>
      </c>
      <c r="O1390" t="s">
        <v>140</v>
      </c>
      <c r="P1390">
        <v>300</v>
      </c>
      <c r="Q1390" t="s">
        <v>139</v>
      </c>
    </row>
    <row r="1391" spans="1:40" x14ac:dyDescent="0.2">
      <c r="A1391" s="26">
        <v>41904.56482388889</v>
      </c>
      <c r="B1391" t="s">
        <v>130</v>
      </c>
      <c r="C1391" t="s">
        <v>124</v>
      </c>
      <c r="D1391" t="s">
        <v>1179</v>
      </c>
      <c r="E1391" t="s">
        <v>133</v>
      </c>
      <c r="F1391" t="s">
        <v>134</v>
      </c>
      <c r="G1391" t="s">
        <v>135</v>
      </c>
      <c r="H1391" t="s">
        <v>142</v>
      </c>
      <c r="I1391">
        <v>49</v>
      </c>
      <c r="J1391" t="s">
        <v>139</v>
      </c>
      <c r="K1391" t="s">
        <v>143</v>
      </c>
      <c r="L1391">
        <v>130</v>
      </c>
      <c r="M1391" t="s">
        <v>139</v>
      </c>
      <c r="N1391" t="s">
        <v>144</v>
      </c>
      <c r="O1391">
        <v>180</v>
      </c>
      <c r="P1391" t="s">
        <v>139</v>
      </c>
      <c r="Q1391" t="s">
        <v>145</v>
      </c>
      <c r="R1391">
        <v>140</v>
      </c>
      <c r="S1391" t="s">
        <v>139</v>
      </c>
      <c r="T1391" t="s">
        <v>146</v>
      </c>
      <c r="U1391">
        <v>80</v>
      </c>
      <c r="V1391" t="s">
        <v>139</v>
      </c>
      <c r="W1391" t="s">
        <v>147</v>
      </c>
      <c r="X1391">
        <v>101</v>
      </c>
      <c r="Y1391" t="s">
        <v>139</v>
      </c>
      <c r="Z1391" t="s">
        <v>148</v>
      </c>
      <c r="AA1391">
        <v>190</v>
      </c>
      <c r="AB1391" t="s">
        <v>139</v>
      </c>
      <c r="AC1391" t="s">
        <v>149</v>
      </c>
      <c r="AD1391">
        <v>20</v>
      </c>
      <c r="AE1391" t="s">
        <v>139</v>
      </c>
    </row>
    <row r="1392" spans="1:40" x14ac:dyDescent="0.2">
      <c r="A1392" s="26">
        <v>41904.56482388889</v>
      </c>
      <c r="B1392" t="s">
        <v>130</v>
      </c>
      <c r="C1392" t="s">
        <v>124</v>
      </c>
      <c r="D1392" t="s">
        <v>1180</v>
      </c>
    </row>
    <row r="1393" spans="1:40" x14ac:dyDescent="0.2">
      <c r="A1393" s="26">
        <v>41904.56482388889</v>
      </c>
      <c r="B1393" t="s">
        <v>130</v>
      </c>
      <c r="C1393" t="s">
        <v>124</v>
      </c>
      <c r="D1393" t="s">
        <v>1181</v>
      </c>
      <c r="E1393" t="s">
        <v>133</v>
      </c>
      <c r="F1393" t="s">
        <v>134</v>
      </c>
      <c r="G1393" t="s">
        <v>135</v>
      </c>
      <c r="H1393" t="s">
        <v>152</v>
      </c>
      <c r="I1393">
        <v>50</v>
      </c>
      <c r="J1393" t="s">
        <v>139</v>
      </c>
      <c r="K1393" t="s">
        <v>153</v>
      </c>
      <c r="L1393">
        <v>50</v>
      </c>
      <c r="M1393" t="s">
        <v>139</v>
      </c>
      <c r="N1393" t="s">
        <v>154</v>
      </c>
      <c r="O1393">
        <v>50</v>
      </c>
      <c r="P1393" t="s">
        <v>139</v>
      </c>
    </row>
    <row r="1394" spans="1:40" x14ac:dyDescent="0.2">
      <c r="A1394" s="26">
        <v>41904.56482388889</v>
      </c>
      <c r="B1394" t="s">
        <v>130</v>
      </c>
      <c r="C1394" t="s">
        <v>124</v>
      </c>
      <c r="D1394" t="s">
        <v>1182</v>
      </c>
      <c r="E1394" t="s">
        <v>133</v>
      </c>
      <c r="F1394" t="s">
        <v>134</v>
      </c>
      <c r="G1394" t="s">
        <v>135</v>
      </c>
      <c r="H1394" t="s">
        <v>156</v>
      </c>
      <c r="I1394">
        <v>35</v>
      </c>
      <c r="J1394" t="s">
        <v>139</v>
      </c>
      <c r="K1394" t="s">
        <v>157</v>
      </c>
      <c r="L1394">
        <v>5</v>
      </c>
      <c r="M1394" t="s">
        <v>139</v>
      </c>
      <c r="N1394" t="s">
        <v>158</v>
      </c>
      <c r="O1394">
        <v>60</v>
      </c>
      <c r="P1394" t="s">
        <v>139</v>
      </c>
    </row>
    <row r="1395" spans="1:40" x14ac:dyDescent="0.2">
      <c r="A1395" s="26">
        <v>41904.56482388889</v>
      </c>
      <c r="B1395" t="s">
        <v>130</v>
      </c>
      <c r="C1395" t="s">
        <v>124</v>
      </c>
      <c r="D1395" t="s">
        <v>1183</v>
      </c>
      <c r="E1395" t="s">
        <v>133</v>
      </c>
      <c r="F1395" t="s">
        <v>134</v>
      </c>
      <c r="G1395" t="s">
        <v>135</v>
      </c>
      <c r="H1395" t="s">
        <v>160</v>
      </c>
      <c r="I1395">
        <v>1</v>
      </c>
      <c r="J1395" t="s">
        <v>139</v>
      </c>
    </row>
    <row r="1396" spans="1:40" x14ac:dyDescent="0.2">
      <c r="A1396" s="26">
        <v>41904.56482388889</v>
      </c>
      <c r="B1396" t="s">
        <v>130</v>
      </c>
      <c r="C1396" t="s">
        <v>124</v>
      </c>
      <c r="D1396" t="s">
        <v>1184</v>
      </c>
    </row>
    <row r="1397" spans="1:40" x14ac:dyDescent="0.2">
      <c r="A1397" s="26">
        <v>41904.56482388889</v>
      </c>
      <c r="B1397" t="s">
        <v>130</v>
      </c>
      <c r="C1397" t="s">
        <v>552</v>
      </c>
      <c r="D1397" t="s">
        <v>1185</v>
      </c>
    </row>
    <row r="1398" spans="1:40" x14ac:dyDescent="0.2">
      <c r="A1398" s="26">
        <v>41904.56482388889</v>
      </c>
      <c r="B1398" t="s">
        <v>130</v>
      </c>
      <c r="C1398" t="s">
        <v>552</v>
      </c>
      <c r="D1398" t="s">
        <v>1186</v>
      </c>
      <c r="E1398" t="s">
        <v>133</v>
      </c>
      <c r="F1398" t="s">
        <v>134</v>
      </c>
      <c r="G1398" t="s">
        <v>135</v>
      </c>
      <c r="H1398" t="s">
        <v>136</v>
      </c>
      <c r="I1398">
        <v>1900000</v>
      </c>
      <c r="J1398" t="s">
        <v>137</v>
      </c>
      <c r="K1398">
        <v>1900000</v>
      </c>
      <c r="L1398" t="s">
        <v>138</v>
      </c>
      <c r="M1398">
        <v>500</v>
      </c>
      <c r="N1398" t="s">
        <v>139</v>
      </c>
      <c r="O1398" t="s">
        <v>140</v>
      </c>
      <c r="P1398">
        <v>300</v>
      </c>
      <c r="Q1398" t="s">
        <v>139</v>
      </c>
    </row>
    <row r="1399" spans="1:40" x14ac:dyDescent="0.2">
      <c r="A1399" s="26">
        <v>41904.56482388889</v>
      </c>
      <c r="B1399" t="s">
        <v>130</v>
      </c>
      <c r="C1399" t="s">
        <v>552</v>
      </c>
      <c r="D1399" t="s">
        <v>1187</v>
      </c>
      <c r="E1399" t="s">
        <v>133</v>
      </c>
      <c r="F1399" t="s">
        <v>134</v>
      </c>
      <c r="G1399" t="s">
        <v>135</v>
      </c>
      <c r="H1399" t="s">
        <v>142</v>
      </c>
      <c r="I1399">
        <v>49</v>
      </c>
      <c r="J1399" t="s">
        <v>139</v>
      </c>
      <c r="K1399" t="s">
        <v>143</v>
      </c>
      <c r="L1399">
        <v>130</v>
      </c>
      <c r="M1399" t="s">
        <v>139</v>
      </c>
      <c r="N1399" t="s">
        <v>144</v>
      </c>
      <c r="O1399">
        <v>180</v>
      </c>
      <c r="P1399" t="s">
        <v>139</v>
      </c>
      <c r="Q1399" t="s">
        <v>145</v>
      </c>
      <c r="R1399">
        <v>140</v>
      </c>
      <c r="S1399" t="s">
        <v>139</v>
      </c>
      <c r="T1399" t="s">
        <v>146</v>
      </c>
      <c r="U1399">
        <v>80</v>
      </c>
      <c r="V1399" t="s">
        <v>139</v>
      </c>
      <c r="W1399" t="s">
        <v>147</v>
      </c>
      <c r="X1399">
        <v>101</v>
      </c>
      <c r="Y1399" t="s">
        <v>139</v>
      </c>
      <c r="Z1399" t="s">
        <v>148</v>
      </c>
      <c r="AA1399">
        <v>190</v>
      </c>
      <c r="AB1399" t="s">
        <v>139</v>
      </c>
      <c r="AC1399" t="s">
        <v>149</v>
      </c>
      <c r="AD1399">
        <v>20</v>
      </c>
      <c r="AE1399" t="s">
        <v>139</v>
      </c>
    </row>
    <row r="1400" spans="1:40" x14ac:dyDescent="0.2">
      <c r="A1400" s="26">
        <v>41904.56482388889</v>
      </c>
      <c r="B1400" t="s">
        <v>130</v>
      </c>
      <c r="C1400" t="s">
        <v>552</v>
      </c>
      <c r="D1400" t="s">
        <v>1188</v>
      </c>
    </row>
    <row r="1401" spans="1:40" x14ac:dyDescent="0.2">
      <c r="A1401" s="26">
        <v>41904.56482388889</v>
      </c>
      <c r="B1401" t="s">
        <v>130</v>
      </c>
      <c r="C1401" t="s">
        <v>552</v>
      </c>
      <c r="D1401" t="s">
        <v>1189</v>
      </c>
      <c r="E1401" t="s">
        <v>133</v>
      </c>
      <c r="F1401" t="s">
        <v>134</v>
      </c>
      <c r="G1401" t="s">
        <v>135</v>
      </c>
      <c r="H1401" t="s">
        <v>152</v>
      </c>
      <c r="I1401">
        <v>50</v>
      </c>
      <c r="J1401" t="s">
        <v>139</v>
      </c>
      <c r="K1401" t="s">
        <v>153</v>
      </c>
      <c r="L1401">
        <v>50</v>
      </c>
      <c r="M1401" t="s">
        <v>139</v>
      </c>
      <c r="N1401" t="s">
        <v>154</v>
      </c>
      <c r="O1401">
        <v>50</v>
      </c>
      <c r="P1401" t="s">
        <v>139</v>
      </c>
    </row>
    <row r="1402" spans="1:40" x14ac:dyDescent="0.2">
      <c r="A1402" s="26">
        <v>41904.56482388889</v>
      </c>
      <c r="B1402" t="s">
        <v>130</v>
      </c>
      <c r="C1402" t="s">
        <v>552</v>
      </c>
      <c r="D1402" t="s">
        <v>1190</v>
      </c>
      <c r="E1402" t="s">
        <v>133</v>
      </c>
      <c r="F1402" t="s">
        <v>134</v>
      </c>
      <c r="G1402" t="s">
        <v>135</v>
      </c>
      <c r="H1402" t="s">
        <v>156</v>
      </c>
      <c r="I1402">
        <v>35</v>
      </c>
      <c r="J1402" t="s">
        <v>139</v>
      </c>
      <c r="K1402" t="s">
        <v>157</v>
      </c>
      <c r="L1402">
        <v>5</v>
      </c>
      <c r="M1402" t="s">
        <v>139</v>
      </c>
      <c r="N1402" t="s">
        <v>158</v>
      </c>
      <c r="O1402">
        <v>60</v>
      </c>
      <c r="P1402" t="s">
        <v>139</v>
      </c>
    </row>
    <row r="1403" spans="1:40" x14ac:dyDescent="0.2">
      <c r="A1403" s="26">
        <v>41904.56482388889</v>
      </c>
      <c r="B1403" t="s">
        <v>130</v>
      </c>
      <c r="C1403" t="s">
        <v>552</v>
      </c>
      <c r="D1403" t="s">
        <v>1191</v>
      </c>
      <c r="E1403" t="s">
        <v>133</v>
      </c>
      <c r="F1403" t="s">
        <v>134</v>
      </c>
      <c r="G1403" t="s">
        <v>135</v>
      </c>
      <c r="H1403" t="s">
        <v>160</v>
      </c>
      <c r="I1403">
        <v>1</v>
      </c>
      <c r="J1403" t="s">
        <v>139</v>
      </c>
    </row>
    <row r="1404" spans="1:40" x14ac:dyDescent="0.2">
      <c r="A1404" s="26">
        <v>41904.56482388889</v>
      </c>
      <c r="B1404" t="s">
        <v>130</v>
      </c>
      <c r="C1404" t="s">
        <v>552</v>
      </c>
      <c r="D1404" t="s">
        <v>1192</v>
      </c>
      <c r="E1404" t="s">
        <v>133</v>
      </c>
      <c r="F1404" t="s">
        <v>134</v>
      </c>
      <c r="G1404" t="s">
        <v>135</v>
      </c>
      <c r="H1404" t="s">
        <v>162</v>
      </c>
      <c r="I1404">
        <v>30</v>
      </c>
      <c r="J1404" t="s">
        <v>139</v>
      </c>
      <c r="K1404" t="s">
        <v>163</v>
      </c>
      <c r="L1404">
        <v>30</v>
      </c>
      <c r="M1404" t="s">
        <v>139</v>
      </c>
      <c r="N1404" t="s">
        <v>164</v>
      </c>
      <c r="O1404">
        <v>30</v>
      </c>
      <c r="P1404" t="s">
        <v>139</v>
      </c>
      <c r="Q1404" t="s">
        <v>165</v>
      </c>
      <c r="R1404">
        <v>10</v>
      </c>
      <c r="S1404" t="s">
        <v>139</v>
      </c>
      <c r="T1404" t="s">
        <v>166</v>
      </c>
      <c r="U1404">
        <v>20</v>
      </c>
      <c r="V1404" t="s">
        <v>139</v>
      </c>
      <c r="W1404" t="s">
        <v>167</v>
      </c>
      <c r="X1404">
        <v>20</v>
      </c>
      <c r="Y1404" t="s">
        <v>139</v>
      </c>
      <c r="Z1404" t="s">
        <v>168</v>
      </c>
      <c r="AA1404">
        <v>20</v>
      </c>
      <c r="AB1404" t="s">
        <v>139</v>
      </c>
      <c r="AC1404" t="s">
        <v>169</v>
      </c>
      <c r="AD1404">
        <v>20</v>
      </c>
      <c r="AE1404" t="s">
        <v>139</v>
      </c>
      <c r="AF1404" t="s">
        <v>170</v>
      </c>
      <c r="AG1404">
        <v>115200</v>
      </c>
      <c r="AH1404" t="s">
        <v>139</v>
      </c>
      <c r="AI1404" t="s">
        <v>171</v>
      </c>
      <c r="AJ1404">
        <v>12000</v>
      </c>
      <c r="AK1404" t="s">
        <v>139</v>
      </c>
      <c r="AL1404" t="s">
        <v>172</v>
      </c>
      <c r="AM1404">
        <v>30000</v>
      </c>
      <c r="AN1404" t="s">
        <v>139</v>
      </c>
    </row>
    <row r="1405" spans="1:40" x14ac:dyDescent="0.2">
      <c r="A1405" s="26">
        <v>41904.56482388889</v>
      </c>
      <c r="B1405" t="s">
        <v>130</v>
      </c>
      <c r="C1405" t="s">
        <v>552</v>
      </c>
      <c r="D1405" t="s">
        <v>1193</v>
      </c>
      <c r="E1405" t="s">
        <v>133</v>
      </c>
      <c r="F1405" t="s">
        <v>134</v>
      </c>
      <c r="G1405" t="s">
        <v>135</v>
      </c>
      <c r="H1405" t="s">
        <v>174</v>
      </c>
      <c r="I1405">
        <v>60</v>
      </c>
      <c r="J1405" t="s">
        <v>139</v>
      </c>
      <c r="K1405" t="s">
        <v>175</v>
      </c>
      <c r="L1405">
        <v>40</v>
      </c>
      <c r="M1405" t="s">
        <v>139</v>
      </c>
      <c r="N1405" t="s">
        <v>176</v>
      </c>
      <c r="O1405">
        <v>50</v>
      </c>
      <c r="P1405" t="s">
        <v>139</v>
      </c>
      <c r="Q1405" t="s">
        <v>177</v>
      </c>
      <c r="R1405">
        <v>40</v>
      </c>
      <c r="S1405" t="s">
        <v>139</v>
      </c>
      <c r="T1405" t="s">
        <v>178</v>
      </c>
      <c r="U1405">
        <v>60</v>
      </c>
      <c r="V1405" t="s">
        <v>139</v>
      </c>
      <c r="W1405" t="s">
        <v>179</v>
      </c>
      <c r="X1405">
        <v>50</v>
      </c>
      <c r="Y1405" t="s">
        <v>139</v>
      </c>
      <c r="Z1405" t="s">
        <v>180</v>
      </c>
      <c r="AA1405">
        <v>50</v>
      </c>
      <c r="AB1405" t="s">
        <v>139</v>
      </c>
      <c r="AC1405" t="s">
        <v>181</v>
      </c>
      <c r="AD1405">
        <v>35</v>
      </c>
      <c r="AE1405" t="s">
        <v>139</v>
      </c>
      <c r="AF1405" t="s">
        <v>182</v>
      </c>
      <c r="AG1405">
        <v>8</v>
      </c>
      <c r="AH1405" t="s">
        <v>139</v>
      </c>
      <c r="AI1405" t="s">
        <v>183</v>
      </c>
      <c r="AJ1405">
        <v>90</v>
      </c>
      <c r="AK1405" t="s">
        <v>139</v>
      </c>
      <c r="AL1405" t="s">
        <v>184</v>
      </c>
      <c r="AM1405">
        <v>1</v>
      </c>
      <c r="AN1405" t="s">
        <v>139</v>
      </c>
    </row>
    <row r="1406" spans="1:40" x14ac:dyDescent="0.2">
      <c r="A1406" s="26">
        <v>41904.56482388889</v>
      </c>
      <c r="B1406" t="s">
        <v>130</v>
      </c>
      <c r="C1406" t="s">
        <v>552</v>
      </c>
      <c r="D1406" t="s">
        <v>1194</v>
      </c>
      <c r="E1406" t="s">
        <v>133</v>
      </c>
      <c r="F1406" t="s">
        <v>134</v>
      </c>
      <c r="G1406" t="s">
        <v>135</v>
      </c>
      <c r="H1406" t="s">
        <v>186</v>
      </c>
      <c r="I1406">
        <v>33</v>
      </c>
      <c r="J1406" t="s">
        <v>139</v>
      </c>
      <c r="K1406" t="s">
        <v>187</v>
      </c>
      <c r="L1406">
        <v>33</v>
      </c>
      <c r="M1406" t="s">
        <v>139</v>
      </c>
      <c r="N1406" t="s">
        <v>188</v>
      </c>
      <c r="O1406">
        <v>34</v>
      </c>
      <c r="P1406" t="s">
        <v>139</v>
      </c>
      <c r="Q1406" t="s">
        <v>166</v>
      </c>
      <c r="R1406">
        <v>20</v>
      </c>
      <c r="S1406" t="s">
        <v>139</v>
      </c>
      <c r="T1406" t="s">
        <v>167</v>
      </c>
      <c r="U1406">
        <v>20</v>
      </c>
      <c r="V1406" t="s">
        <v>139</v>
      </c>
      <c r="W1406" t="s">
        <v>168</v>
      </c>
      <c r="X1406">
        <v>20</v>
      </c>
      <c r="Y1406" t="s">
        <v>139</v>
      </c>
      <c r="Z1406" t="s">
        <v>189</v>
      </c>
      <c r="AA1406">
        <v>20</v>
      </c>
      <c r="AB1406" t="s">
        <v>139</v>
      </c>
      <c r="AC1406" t="s">
        <v>190</v>
      </c>
      <c r="AD1406">
        <v>20</v>
      </c>
      <c r="AE1406" t="s">
        <v>139</v>
      </c>
      <c r="AF1406" t="s">
        <v>191</v>
      </c>
      <c r="AG1406">
        <v>20</v>
      </c>
      <c r="AH1406" t="s">
        <v>139</v>
      </c>
      <c r="AI1406" t="s">
        <v>170</v>
      </c>
      <c r="AJ1406">
        <v>115200</v>
      </c>
      <c r="AK1406" t="s">
        <v>139</v>
      </c>
      <c r="AL1406" t="s">
        <v>171</v>
      </c>
      <c r="AM1406">
        <v>12000</v>
      </c>
      <c r="AN1406" t="s">
        <v>139</v>
      </c>
    </row>
    <row r="1407" spans="1:40" x14ac:dyDescent="0.2">
      <c r="A1407" s="26">
        <v>41904.56482388889</v>
      </c>
      <c r="B1407" t="s">
        <v>130</v>
      </c>
      <c r="C1407" t="s">
        <v>552</v>
      </c>
      <c r="D1407" t="s">
        <v>1187</v>
      </c>
      <c r="E1407" t="s">
        <v>133</v>
      </c>
      <c r="F1407" t="s">
        <v>134</v>
      </c>
      <c r="G1407" t="s">
        <v>135</v>
      </c>
      <c r="H1407" t="s">
        <v>142</v>
      </c>
      <c r="I1407">
        <v>49</v>
      </c>
      <c r="J1407" t="s">
        <v>139</v>
      </c>
      <c r="K1407" t="s">
        <v>143</v>
      </c>
      <c r="L1407">
        <v>130</v>
      </c>
      <c r="M1407" t="s">
        <v>139</v>
      </c>
      <c r="N1407" t="s">
        <v>144</v>
      </c>
      <c r="O1407">
        <v>180</v>
      </c>
      <c r="P1407" t="s">
        <v>139</v>
      </c>
      <c r="Q1407" t="s">
        <v>145</v>
      </c>
      <c r="R1407">
        <v>140</v>
      </c>
      <c r="S1407" t="s">
        <v>139</v>
      </c>
      <c r="T1407" t="s">
        <v>146</v>
      </c>
      <c r="U1407">
        <v>80</v>
      </c>
      <c r="V1407" t="s">
        <v>139</v>
      </c>
      <c r="W1407" t="s">
        <v>147</v>
      </c>
      <c r="X1407">
        <v>101</v>
      </c>
      <c r="Y1407" t="s">
        <v>139</v>
      </c>
      <c r="Z1407" t="s">
        <v>148</v>
      </c>
      <c r="AA1407">
        <v>190</v>
      </c>
      <c r="AB1407" t="s">
        <v>139</v>
      </c>
      <c r="AC1407" t="s">
        <v>149</v>
      </c>
      <c r="AD1407">
        <v>20</v>
      </c>
      <c r="AE1407" t="s">
        <v>139</v>
      </c>
    </row>
    <row r="1408" spans="1:40" x14ac:dyDescent="0.2">
      <c r="A1408" s="26">
        <v>41904.56482388889</v>
      </c>
      <c r="B1408" t="s">
        <v>130</v>
      </c>
      <c r="C1408" t="s">
        <v>552</v>
      </c>
      <c r="D1408" t="s">
        <v>1188</v>
      </c>
    </row>
    <row r="1409" spans="1:40" x14ac:dyDescent="0.2">
      <c r="A1409" s="26">
        <v>41904.56482388889</v>
      </c>
      <c r="B1409" t="s">
        <v>130</v>
      </c>
      <c r="C1409" t="s">
        <v>552</v>
      </c>
      <c r="D1409" t="s">
        <v>1189</v>
      </c>
      <c r="E1409" t="s">
        <v>133</v>
      </c>
      <c r="F1409" t="s">
        <v>134</v>
      </c>
      <c r="G1409" t="s">
        <v>135</v>
      </c>
      <c r="H1409" t="s">
        <v>152</v>
      </c>
      <c r="I1409">
        <v>50</v>
      </c>
      <c r="J1409" t="s">
        <v>139</v>
      </c>
      <c r="K1409" t="s">
        <v>153</v>
      </c>
      <c r="L1409">
        <v>50</v>
      </c>
      <c r="M1409" t="s">
        <v>139</v>
      </c>
      <c r="N1409" t="s">
        <v>154</v>
      </c>
      <c r="O1409">
        <v>50</v>
      </c>
      <c r="P1409" t="s">
        <v>139</v>
      </c>
    </row>
    <row r="1410" spans="1:40" x14ac:dyDescent="0.2">
      <c r="A1410" s="26">
        <v>41904.56482388889</v>
      </c>
      <c r="B1410" t="s">
        <v>130</v>
      </c>
      <c r="C1410" t="s">
        <v>552</v>
      </c>
      <c r="D1410" t="s">
        <v>1190</v>
      </c>
      <c r="E1410" t="s">
        <v>133</v>
      </c>
      <c r="F1410" t="s">
        <v>134</v>
      </c>
      <c r="G1410" t="s">
        <v>135</v>
      </c>
      <c r="H1410" t="s">
        <v>156</v>
      </c>
      <c r="I1410">
        <v>35</v>
      </c>
      <c r="J1410" t="s">
        <v>139</v>
      </c>
      <c r="K1410" t="s">
        <v>157</v>
      </c>
      <c r="L1410">
        <v>5</v>
      </c>
      <c r="M1410" t="s">
        <v>139</v>
      </c>
      <c r="N1410" t="s">
        <v>158</v>
      </c>
      <c r="O1410">
        <v>60</v>
      </c>
      <c r="P1410" t="s">
        <v>139</v>
      </c>
    </row>
    <row r="1411" spans="1:40" x14ac:dyDescent="0.2">
      <c r="A1411" s="26">
        <v>41904.56482388889</v>
      </c>
      <c r="B1411" t="s">
        <v>130</v>
      </c>
      <c r="C1411" t="s">
        <v>552</v>
      </c>
      <c r="D1411" t="s">
        <v>1191</v>
      </c>
      <c r="E1411" t="s">
        <v>133</v>
      </c>
      <c r="F1411" t="s">
        <v>134</v>
      </c>
      <c r="G1411" t="s">
        <v>135</v>
      </c>
      <c r="H1411" t="s">
        <v>160</v>
      </c>
      <c r="I1411">
        <v>1</v>
      </c>
      <c r="J1411" t="s">
        <v>139</v>
      </c>
    </row>
    <row r="1412" spans="1:40" x14ac:dyDescent="0.2">
      <c r="A1412" s="26">
        <v>41904.56482388889</v>
      </c>
      <c r="B1412" t="s">
        <v>130</v>
      </c>
      <c r="C1412" t="s">
        <v>552</v>
      </c>
      <c r="D1412" t="s">
        <v>1192</v>
      </c>
      <c r="E1412" t="s">
        <v>133</v>
      </c>
      <c r="F1412" t="s">
        <v>134</v>
      </c>
      <c r="G1412" t="s">
        <v>135</v>
      </c>
      <c r="H1412" t="s">
        <v>162</v>
      </c>
      <c r="I1412">
        <v>30</v>
      </c>
      <c r="J1412" t="s">
        <v>139</v>
      </c>
      <c r="K1412" t="s">
        <v>163</v>
      </c>
      <c r="L1412">
        <v>30</v>
      </c>
      <c r="M1412" t="s">
        <v>139</v>
      </c>
      <c r="N1412" t="s">
        <v>164</v>
      </c>
      <c r="O1412">
        <v>30</v>
      </c>
      <c r="P1412" t="s">
        <v>139</v>
      </c>
      <c r="Q1412" t="s">
        <v>165</v>
      </c>
      <c r="R1412">
        <v>10</v>
      </c>
      <c r="S1412" t="s">
        <v>139</v>
      </c>
      <c r="T1412" t="s">
        <v>166</v>
      </c>
      <c r="U1412">
        <v>20</v>
      </c>
      <c r="V1412" t="s">
        <v>139</v>
      </c>
      <c r="W1412" t="s">
        <v>167</v>
      </c>
      <c r="X1412">
        <v>20</v>
      </c>
      <c r="Y1412" t="s">
        <v>139</v>
      </c>
      <c r="Z1412" t="s">
        <v>168</v>
      </c>
      <c r="AA1412">
        <v>20</v>
      </c>
      <c r="AB1412" t="s">
        <v>139</v>
      </c>
      <c r="AC1412" t="s">
        <v>169</v>
      </c>
      <c r="AD1412">
        <v>20</v>
      </c>
      <c r="AE1412" t="s">
        <v>139</v>
      </c>
      <c r="AF1412" t="s">
        <v>170</v>
      </c>
      <c r="AG1412">
        <v>115200</v>
      </c>
      <c r="AH1412" t="s">
        <v>139</v>
      </c>
      <c r="AI1412" t="s">
        <v>171</v>
      </c>
      <c r="AJ1412">
        <v>12000</v>
      </c>
      <c r="AK1412" t="s">
        <v>139</v>
      </c>
      <c r="AL1412" t="s">
        <v>172</v>
      </c>
      <c r="AM1412">
        <v>30000</v>
      </c>
      <c r="AN1412" t="s">
        <v>139</v>
      </c>
    </row>
    <row r="1413" spans="1:40" x14ac:dyDescent="0.2">
      <c r="A1413" s="26">
        <v>41904.56482388889</v>
      </c>
      <c r="B1413" t="s">
        <v>130</v>
      </c>
      <c r="C1413" t="s">
        <v>552</v>
      </c>
      <c r="D1413" t="s">
        <v>1193</v>
      </c>
      <c r="E1413" t="s">
        <v>133</v>
      </c>
      <c r="F1413" t="s">
        <v>134</v>
      </c>
      <c r="G1413" t="s">
        <v>135</v>
      </c>
      <c r="H1413" t="s">
        <v>174</v>
      </c>
      <c r="I1413">
        <v>60</v>
      </c>
      <c r="J1413" t="s">
        <v>139</v>
      </c>
      <c r="K1413" t="s">
        <v>175</v>
      </c>
      <c r="L1413">
        <v>40</v>
      </c>
      <c r="M1413" t="s">
        <v>139</v>
      </c>
      <c r="N1413" t="s">
        <v>176</v>
      </c>
      <c r="O1413">
        <v>50</v>
      </c>
      <c r="P1413" t="s">
        <v>139</v>
      </c>
      <c r="Q1413" t="s">
        <v>177</v>
      </c>
      <c r="R1413">
        <v>40</v>
      </c>
      <c r="S1413" t="s">
        <v>139</v>
      </c>
      <c r="T1413" t="s">
        <v>178</v>
      </c>
      <c r="U1413">
        <v>60</v>
      </c>
      <c r="V1413" t="s">
        <v>139</v>
      </c>
      <c r="W1413" t="s">
        <v>179</v>
      </c>
      <c r="X1413">
        <v>50</v>
      </c>
      <c r="Y1413" t="s">
        <v>139</v>
      </c>
      <c r="Z1413" t="s">
        <v>180</v>
      </c>
      <c r="AA1413">
        <v>50</v>
      </c>
      <c r="AB1413" t="s">
        <v>139</v>
      </c>
      <c r="AC1413" t="s">
        <v>181</v>
      </c>
      <c r="AD1413">
        <v>35</v>
      </c>
      <c r="AE1413" t="s">
        <v>139</v>
      </c>
      <c r="AF1413" t="s">
        <v>182</v>
      </c>
      <c r="AG1413">
        <v>8</v>
      </c>
      <c r="AH1413" t="s">
        <v>139</v>
      </c>
      <c r="AI1413" t="s">
        <v>183</v>
      </c>
      <c r="AJ1413">
        <v>90</v>
      </c>
      <c r="AK1413" t="s">
        <v>139</v>
      </c>
      <c r="AL1413" t="s">
        <v>184</v>
      </c>
      <c r="AM1413">
        <v>1</v>
      </c>
      <c r="AN1413" t="s">
        <v>139</v>
      </c>
    </row>
    <row r="1414" spans="1:40" x14ac:dyDescent="0.2">
      <c r="A1414" s="26">
        <v>41904.56482388889</v>
      </c>
      <c r="B1414" t="s">
        <v>130</v>
      </c>
      <c r="C1414" t="s">
        <v>552</v>
      </c>
      <c r="D1414" t="s">
        <v>1194</v>
      </c>
      <c r="E1414" t="s">
        <v>133</v>
      </c>
      <c r="F1414" t="s">
        <v>134</v>
      </c>
      <c r="G1414" t="s">
        <v>135</v>
      </c>
      <c r="H1414" t="s">
        <v>186</v>
      </c>
      <c r="I1414">
        <v>33</v>
      </c>
      <c r="J1414" t="s">
        <v>139</v>
      </c>
      <c r="K1414" t="s">
        <v>187</v>
      </c>
      <c r="L1414">
        <v>33</v>
      </c>
      <c r="M1414" t="s">
        <v>139</v>
      </c>
      <c r="N1414" t="s">
        <v>188</v>
      </c>
      <c r="O1414">
        <v>34</v>
      </c>
      <c r="P1414" t="s">
        <v>139</v>
      </c>
      <c r="Q1414" t="s">
        <v>166</v>
      </c>
      <c r="R1414">
        <v>20</v>
      </c>
      <c r="S1414" t="s">
        <v>139</v>
      </c>
      <c r="T1414" t="s">
        <v>167</v>
      </c>
      <c r="U1414">
        <v>20</v>
      </c>
      <c r="V1414" t="s">
        <v>139</v>
      </c>
      <c r="W1414" t="s">
        <v>168</v>
      </c>
      <c r="X1414">
        <v>20</v>
      </c>
      <c r="Y1414" t="s">
        <v>139</v>
      </c>
      <c r="Z1414" t="s">
        <v>189</v>
      </c>
      <c r="AA1414">
        <v>20</v>
      </c>
      <c r="AB1414" t="s">
        <v>139</v>
      </c>
      <c r="AC1414" t="s">
        <v>190</v>
      </c>
      <c r="AD1414">
        <v>20</v>
      </c>
      <c r="AE1414" t="s">
        <v>139</v>
      </c>
      <c r="AF1414" t="s">
        <v>191</v>
      </c>
      <c r="AG1414">
        <v>20</v>
      </c>
      <c r="AH1414" t="s">
        <v>139</v>
      </c>
      <c r="AI1414" t="s">
        <v>170</v>
      </c>
      <c r="AJ1414">
        <v>115200</v>
      </c>
      <c r="AK1414" t="s">
        <v>139</v>
      </c>
      <c r="AL1414" t="s">
        <v>171</v>
      </c>
      <c r="AM1414">
        <v>12000</v>
      </c>
      <c r="AN1414" t="s">
        <v>139</v>
      </c>
    </row>
    <row r="1415" spans="1:40" x14ac:dyDescent="0.2">
      <c r="A1415" s="26">
        <v>41904.56482388889</v>
      </c>
      <c r="B1415" t="s">
        <v>130</v>
      </c>
      <c r="C1415" t="s">
        <v>552</v>
      </c>
      <c r="D1415" t="s">
        <v>1195</v>
      </c>
      <c r="E1415" t="s">
        <v>193</v>
      </c>
      <c r="F1415" t="s">
        <v>194</v>
      </c>
      <c r="G1415" t="s">
        <v>195</v>
      </c>
    </row>
    <row r="1416" spans="1:40" x14ac:dyDescent="0.2">
      <c r="A1416" s="26">
        <v>41904.56482388889</v>
      </c>
      <c r="B1416" t="s">
        <v>130</v>
      </c>
      <c r="C1416" t="s">
        <v>552</v>
      </c>
      <c r="D1416" t="s">
        <v>1196</v>
      </c>
      <c r="E1416" t="s">
        <v>193</v>
      </c>
      <c r="F1416" t="s">
        <v>1197</v>
      </c>
      <c r="G1416" t="s">
        <v>1198</v>
      </c>
      <c r="H1416" t="s">
        <v>1199</v>
      </c>
    </row>
    <row r="1417" spans="1:40" x14ac:dyDescent="0.2">
      <c r="A1417" s="26">
        <v>41904.56482388889</v>
      </c>
      <c r="B1417" t="s">
        <v>130</v>
      </c>
      <c r="C1417" t="s">
        <v>545</v>
      </c>
      <c r="D1417" t="s">
        <v>1200</v>
      </c>
      <c r="E1417" t="s">
        <v>193</v>
      </c>
      <c r="F1417" t="s">
        <v>194</v>
      </c>
      <c r="G1417" t="s">
        <v>195</v>
      </c>
    </row>
    <row r="1418" spans="1:40" x14ac:dyDescent="0.2">
      <c r="A1418" s="26">
        <v>41904.56482388889</v>
      </c>
      <c r="B1418" t="s">
        <v>130</v>
      </c>
      <c r="C1418" t="s">
        <v>545</v>
      </c>
      <c r="D1418" t="s">
        <v>1201</v>
      </c>
      <c r="E1418" t="s">
        <v>193</v>
      </c>
      <c r="F1418" t="s">
        <v>1202</v>
      </c>
      <c r="G1418" t="s">
        <v>1203</v>
      </c>
      <c r="H1418" t="s">
        <v>1204</v>
      </c>
    </row>
    <row r="1419" spans="1:40" x14ac:dyDescent="0.2">
      <c r="A1419" s="26">
        <v>41904.56482388889</v>
      </c>
      <c r="B1419" t="s">
        <v>130</v>
      </c>
      <c r="C1419" t="s">
        <v>545</v>
      </c>
      <c r="D1419" t="s">
        <v>1140</v>
      </c>
      <c r="E1419" t="s">
        <v>133</v>
      </c>
      <c r="F1419" t="s">
        <v>134</v>
      </c>
      <c r="G1419" t="s">
        <v>135</v>
      </c>
      <c r="H1419" t="s">
        <v>186</v>
      </c>
      <c r="I1419">
        <v>33</v>
      </c>
      <c r="J1419" t="s">
        <v>139</v>
      </c>
      <c r="K1419" t="s">
        <v>187</v>
      </c>
      <c r="L1419">
        <v>33</v>
      </c>
      <c r="M1419" t="s">
        <v>139</v>
      </c>
      <c r="N1419" t="s">
        <v>188</v>
      </c>
      <c r="O1419">
        <v>34</v>
      </c>
      <c r="P1419" t="s">
        <v>139</v>
      </c>
      <c r="Q1419" t="s">
        <v>166</v>
      </c>
      <c r="R1419">
        <v>20</v>
      </c>
      <c r="S1419" t="s">
        <v>139</v>
      </c>
      <c r="T1419" t="s">
        <v>167</v>
      </c>
      <c r="U1419">
        <v>20</v>
      </c>
      <c r="V1419" t="s">
        <v>139</v>
      </c>
      <c r="W1419" t="s">
        <v>168</v>
      </c>
      <c r="X1419">
        <v>20</v>
      </c>
      <c r="Y1419" t="s">
        <v>139</v>
      </c>
      <c r="Z1419" t="s">
        <v>189</v>
      </c>
      <c r="AA1419">
        <v>20</v>
      </c>
      <c r="AB1419" t="s">
        <v>139</v>
      </c>
      <c r="AC1419" t="s">
        <v>190</v>
      </c>
      <c r="AD1419">
        <v>20</v>
      </c>
      <c r="AE1419" t="s">
        <v>139</v>
      </c>
      <c r="AF1419" t="s">
        <v>191</v>
      </c>
      <c r="AG1419">
        <v>20</v>
      </c>
      <c r="AH1419" t="s">
        <v>139</v>
      </c>
      <c r="AI1419" t="s">
        <v>170</v>
      </c>
      <c r="AJ1419">
        <v>115200</v>
      </c>
      <c r="AK1419" t="s">
        <v>139</v>
      </c>
      <c r="AL1419" t="s">
        <v>171</v>
      </c>
      <c r="AM1419">
        <v>12000</v>
      </c>
      <c r="AN1419" t="s">
        <v>139</v>
      </c>
    </row>
    <row r="1420" spans="1:40" x14ac:dyDescent="0.2">
      <c r="A1420" s="26">
        <v>41904.564823900466</v>
      </c>
      <c r="B1420" t="s">
        <v>130</v>
      </c>
      <c r="C1420" t="s">
        <v>124</v>
      </c>
      <c r="D1420" t="s">
        <v>1205</v>
      </c>
      <c r="E1420" t="s">
        <v>133</v>
      </c>
      <c r="F1420" t="s">
        <v>134</v>
      </c>
      <c r="G1420" t="s">
        <v>135</v>
      </c>
      <c r="H1420" t="s">
        <v>162</v>
      </c>
      <c r="I1420">
        <v>30</v>
      </c>
      <c r="J1420" t="s">
        <v>139</v>
      </c>
      <c r="K1420" t="s">
        <v>163</v>
      </c>
      <c r="L1420">
        <v>30</v>
      </c>
      <c r="M1420" t="s">
        <v>139</v>
      </c>
      <c r="N1420" t="s">
        <v>164</v>
      </c>
      <c r="O1420">
        <v>30</v>
      </c>
      <c r="P1420" t="s">
        <v>139</v>
      </c>
      <c r="Q1420" t="s">
        <v>165</v>
      </c>
      <c r="R1420">
        <v>10</v>
      </c>
      <c r="S1420" t="s">
        <v>139</v>
      </c>
      <c r="T1420" t="s">
        <v>166</v>
      </c>
      <c r="U1420">
        <v>20</v>
      </c>
      <c r="V1420" t="s">
        <v>139</v>
      </c>
      <c r="W1420" t="s">
        <v>167</v>
      </c>
      <c r="X1420">
        <v>20</v>
      </c>
      <c r="Y1420" t="s">
        <v>139</v>
      </c>
      <c r="Z1420" t="s">
        <v>168</v>
      </c>
      <c r="AA1420">
        <v>20</v>
      </c>
      <c r="AB1420" t="s">
        <v>139</v>
      </c>
      <c r="AC1420" t="s">
        <v>169</v>
      </c>
      <c r="AD1420">
        <v>20</v>
      </c>
      <c r="AE1420" t="s">
        <v>139</v>
      </c>
      <c r="AF1420" t="s">
        <v>170</v>
      </c>
      <c r="AG1420">
        <v>115200</v>
      </c>
      <c r="AH1420" t="s">
        <v>139</v>
      </c>
      <c r="AI1420" t="s">
        <v>171</v>
      </c>
      <c r="AJ1420">
        <v>12000</v>
      </c>
      <c r="AK1420" t="s">
        <v>139</v>
      </c>
      <c r="AL1420" t="s">
        <v>172</v>
      </c>
      <c r="AM1420">
        <v>30000</v>
      </c>
      <c r="AN1420" t="s">
        <v>139</v>
      </c>
    </row>
    <row r="1421" spans="1:40" x14ac:dyDescent="0.2">
      <c r="A1421" s="26">
        <v>41904.564823900466</v>
      </c>
      <c r="B1421" t="s">
        <v>130</v>
      </c>
      <c r="C1421" t="s">
        <v>124</v>
      </c>
      <c r="D1421" t="s">
        <v>1206</v>
      </c>
      <c r="E1421" t="s">
        <v>133</v>
      </c>
      <c r="F1421" t="s">
        <v>134</v>
      </c>
      <c r="G1421" t="s">
        <v>135</v>
      </c>
      <c r="H1421" t="s">
        <v>174</v>
      </c>
      <c r="I1421">
        <v>60</v>
      </c>
      <c r="J1421" t="s">
        <v>139</v>
      </c>
      <c r="K1421" t="s">
        <v>175</v>
      </c>
      <c r="L1421">
        <v>40</v>
      </c>
      <c r="M1421" t="s">
        <v>139</v>
      </c>
      <c r="N1421" t="s">
        <v>176</v>
      </c>
      <c r="O1421">
        <v>50</v>
      </c>
      <c r="P1421" t="s">
        <v>139</v>
      </c>
      <c r="Q1421" t="s">
        <v>177</v>
      </c>
      <c r="R1421">
        <v>40</v>
      </c>
      <c r="S1421" t="s">
        <v>139</v>
      </c>
      <c r="T1421" t="s">
        <v>178</v>
      </c>
      <c r="U1421">
        <v>60</v>
      </c>
      <c r="V1421" t="s">
        <v>139</v>
      </c>
      <c r="W1421" t="s">
        <v>179</v>
      </c>
      <c r="X1421">
        <v>50</v>
      </c>
      <c r="Y1421" t="s">
        <v>139</v>
      </c>
      <c r="Z1421" t="s">
        <v>180</v>
      </c>
      <c r="AA1421">
        <v>50</v>
      </c>
      <c r="AB1421" t="s">
        <v>139</v>
      </c>
      <c r="AC1421" t="s">
        <v>181</v>
      </c>
      <c r="AD1421">
        <v>35</v>
      </c>
      <c r="AE1421" t="s">
        <v>139</v>
      </c>
      <c r="AF1421" t="s">
        <v>182</v>
      </c>
      <c r="AG1421">
        <v>8</v>
      </c>
      <c r="AH1421" t="s">
        <v>139</v>
      </c>
      <c r="AI1421" t="s">
        <v>183</v>
      </c>
      <c r="AJ1421">
        <v>90</v>
      </c>
      <c r="AK1421" t="s">
        <v>139</v>
      </c>
      <c r="AL1421" t="s">
        <v>184</v>
      </c>
      <c r="AM1421">
        <v>1</v>
      </c>
      <c r="AN1421" t="s">
        <v>139</v>
      </c>
    </row>
    <row r="1422" spans="1:40" x14ac:dyDescent="0.2">
      <c r="A1422" s="26">
        <v>41904.564823900466</v>
      </c>
      <c r="B1422" t="s">
        <v>130</v>
      </c>
      <c r="C1422" t="s">
        <v>124</v>
      </c>
      <c r="D1422" t="s">
        <v>1207</v>
      </c>
      <c r="E1422" t="s">
        <v>133</v>
      </c>
      <c r="F1422" t="s">
        <v>134</v>
      </c>
      <c r="G1422" t="s">
        <v>135</v>
      </c>
      <c r="H1422" t="s">
        <v>186</v>
      </c>
      <c r="I1422">
        <v>33</v>
      </c>
      <c r="J1422" t="s">
        <v>139</v>
      </c>
      <c r="K1422" t="s">
        <v>187</v>
      </c>
      <c r="L1422">
        <v>33</v>
      </c>
      <c r="M1422" t="s">
        <v>139</v>
      </c>
      <c r="N1422" t="s">
        <v>188</v>
      </c>
      <c r="O1422">
        <v>34</v>
      </c>
      <c r="P1422" t="s">
        <v>139</v>
      </c>
      <c r="Q1422" t="s">
        <v>166</v>
      </c>
      <c r="R1422">
        <v>20</v>
      </c>
      <c r="S1422" t="s">
        <v>139</v>
      </c>
      <c r="T1422" t="s">
        <v>167</v>
      </c>
      <c r="U1422">
        <v>20</v>
      </c>
      <c r="V1422" t="s">
        <v>139</v>
      </c>
      <c r="W1422" t="s">
        <v>168</v>
      </c>
      <c r="X1422">
        <v>20</v>
      </c>
      <c r="Y1422" t="s">
        <v>139</v>
      </c>
      <c r="Z1422" t="s">
        <v>189</v>
      </c>
      <c r="AA1422">
        <v>20</v>
      </c>
      <c r="AB1422" t="s">
        <v>139</v>
      </c>
      <c r="AC1422" t="s">
        <v>190</v>
      </c>
      <c r="AD1422">
        <v>20</v>
      </c>
      <c r="AE1422" t="s">
        <v>139</v>
      </c>
      <c r="AF1422" t="s">
        <v>191</v>
      </c>
      <c r="AG1422">
        <v>20</v>
      </c>
      <c r="AH1422" t="s">
        <v>139</v>
      </c>
      <c r="AI1422" t="s">
        <v>170</v>
      </c>
      <c r="AJ1422">
        <v>115200</v>
      </c>
      <c r="AK1422" t="s">
        <v>139</v>
      </c>
      <c r="AL1422" t="s">
        <v>171</v>
      </c>
      <c r="AM1422">
        <v>12000</v>
      </c>
      <c r="AN1422" t="s">
        <v>139</v>
      </c>
    </row>
    <row r="1423" spans="1:40" x14ac:dyDescent="0.2">
      <c r="A1423" s="26">
        <v>41904.564823900466</v>
      </c>
      <c r="B1423" t="s">
        <v>130</v>
      </c>
      <c r="C1423" t="s">
        <v>124</v>
      </c>
      <c r="D1423" t="s">
        <v>1179</v>
      </c>
      <c r="E1423" t="s">
        <v>133</v>
      </c>
      <c r="F1423" t="s">
        <v>134</v>
      </c>
      <c r="G1423" t="s">
        <v>135</v>
      </c>
      <c r="H1423" t="s">
        <v>142</v>
      </c>
      <c r="I1423">
        <v>49</v>
      </c>
      <c r="J1423" t="s">
        <v>139</v>
      </c>
      <c r="K1423" t="s">
        <v>143</v>
      </c>
      <c r="L1423">
        <v>130</v>
      </c>
      <c r="M1423" t="s">
        <v>139</v>
      </c>
      <c r="N1423" t="s">
        <v>144</v>
      </c>
      <c r="O1423">
        <v>180</v>
      </c>
      <c r="P1423" t="s">
        <v>139</v>
      </c>
      <c r="Q1423" t="s">
        <v>145</v>
      </c>
      <c r="R1423">
        <v>140</v>
      </c>
      <c r="S1423" t="s">
        <v>139</v>
      </c>
      <c r="T1423" t="s">
        <v>146</v>
      </c>
      <c r="U1423">
        <v>80</v>
      </c>
      <c r="V1423" t="s">
        <v>139</v>
      </c>
      <c r="W1423" t="s">
        <v>147</v>
      </c>
      <c r="X1423">
        <v>101</v>
      </c>
      <c r="Y1423" t="s">
        <v>139</v>
      </c>
      <c r="Z1423" t="s">
        <v>148</v>
      </c>
      <c r="AA1423">
        <v>190</v>
      </c>
      <c r="AB1423" t="s">
        <v>139</v>
      </c>
      <c r="AC1423" t="s">
        <v>149</v>
      </c>
      <c r="AD1423">
        <v>20</v>
      </c>
      <c r="AE1423" t="s">
        <v>139</v>
      </c>
    </row>
    <row r="1424" spans="1:40" x14ac:dyDescent="0.2">
      <c r="A1424" s="26">
        <v>41904.564823900466</v>
      </c>
      <c r="B1424" t="s">
        <v>130</v>
      </c>
      <c r="C1424" t="s">
        <v>124</v>
      </c>
      <c r="D1424" t="s">
        <v>1180</v>
      </c>
    </row>
    <row r="1425" spans="1:40" x14ac:dyDescent="0.2">
      <c r="A1425" s="26">
        <v>41904.564823900466</v>
      </c>
      <c r="B1425" t="s">
        <v>130</v>
      </c>
      <c r="C1425" t="s">
        <v>124</v>
      </c>
      <c r="D1425" t="s">
        <v>1181</v>
      </c>
      <c r="E1425" t="s">
        <v>133</v>
      </c>
      <c r="F1425" t="s">
        <v>134</v>
      </c>
      <c r="G1425" t="s">
        <v>135</v>
      </c>
      <c r="H1425" t="s">
        <v>152</v>
      </c>
      <c r="I1425">
        <v>50</v>
      </c>
      <c r="J1425" t="s">
        <v>139</v>
      </c>
      <c r="K1425" t="s">
        <v>153</v>
      </c>
      <c r="L1425">
        <v>50</v>
      </c>
      <c r="M1425" t="s">
        <v>139</v>
      </c>
      <c r="N1425" t="s">
        <v>154</v>
      </c>
      <c r="O1425">
        <v>50</v>
      </c>
      <c r="P1425" t="s">
        <v>139</v>
      </c>
    </row>
    <row r="1426" spans="1:40" x14ac:dyDescent="0.2">
      <c r="A1426" s="26">
        <v>41904.564823900466</v>
      </c>
      <c r="B1426" t="s">
        <v>130</v>
      </c>
      <c r="C1426" t="s">
        <v>124</v>
      </c>
      <c r="D1426" t="s">
        <v>1182</v>
      </c>
      <c r="E1426" t="s">
        <v>133</v>
      </c>
      <c r="F1426" t="s">
        <v>134</v>
      </c>
      <c r="G1426" t="s">
        <v>135</v>
      </c>
      <c r="H1426" t="s">
        <v>156</v>
      </c>
      <c r="I1426">
        <v>35</v>
      </c>
      <c r="J1426" t="s">
        <v>139</v>
      </c>
      <c r="K1426" t="s">
        <v>157</v>
      </c>
      <c r="L1426">
        <v>5</v>
      </c>
      <c r="M1426" t="s">
        <v>139</v>
      </c>
      <c r="N1426" t="s">
        <v>158</v>
      </c>
      <c r="O1426">
        <v>60</v>
      </c>
      <c r="P1426" t="s">
        <v>139</v>
      </c>
    </row>
    <row r="1427" spans="1:40" x14ac:dyDescent="0.2">
      <c r="A1427" s="26">
        <v>41904.564823900466</v>
      </c>
      <c r="B1427" t="s">
        <v>130</v>
      </c>
      <c r="C1427" t="s">
        <v>124</v>
      </c>
      <c r="D1427" t="s">
        <v>1183</v>
      </c>
      <c r="E1427" t="s">
        <v>133</v>
      </c>
      <c r="F1427" t="s">
        <v>134</v>
      </c>
      <c r="G1427" t="s">
        <v>135</v>
      </c>
      <c r="H1427" t="s">
        <v>160</v>
      </c>
      <c r="I1427">
        <v>1</v>
      </c>
      <c r="J1427" t="s">
        <v>139</v>
      </c>
    </row>
    <row r="1428" spans="1:40" x14ac:dyDescent="0.2">
      <c r="A1428" s="26">
        <v>41904.564823900466</v>
      </c>
      <c r="B1428" t="s">
        <v>130</v>
      </c>
      <c r="C1428" t="s">
        <v>124</v>
      </c>
      <c r="D1428" t="s">
        <v>1205</v>
      </c>
      <c r="E1428" t="s">
        <v>133</v>
      </c>
      <c r="F1428" t="s">
        <v>134</v>
      </c>
      <c r="G1428" t="s">
        <v>135</v>
      </c>
      <c r="H1428" t="s">
        <v>162</v>
      </c>
      <c r="I1428">
        <v>30</v>
      </c>
      <c r="J1428" t="s">
        <v>139</v>
      </c>
      <c r="K1428" t="s">
        <v>163</v>
      </c>
      <c r="L1428">
        <v>30</v>
      </c>
      <c r="M1428" t="s">
        <v>139</v>
      </c>
      <c r="N1428" t="s">
        <v>164</v>
      </c>
      <c r="O1428">
        <v>30</v>
      </c>
      <c r="P1428" t="s">
        <v>139</v>
      </c>
      <c r="Q1428" t="s">
        <v>165</v>
      </c>
      <c r="R1428">
        <v>10</v>
      </c>
      <c r="S1428" t="s">
        <v>139</v>
      </c>
      <c r="T1428" t="s">
        <v>166</v>
      </c>
      <c r="U1428">
        <v>20</v>
      </c>
      <c r="V1428" t="s">
        <v>139</v>
      </c>
      <c r="W1428" t="s">
        <v>167</v>
      </c>
      <c r="X1428">
        <v>20</v>
      </c>
      <c r="Y1428" t="s">
        <v>139</v>
      </c>
      <c r="Z1428" t="s">
        <v>168</v>
      </c>
      <c r="AA1428">
        <v>20</v>
      </c>
      <c r="AB1428" t="s">
        <v>139</v>
      </c>
      <c r="AC1428" t="s">
        <v>169</v>
      </c>
      <c r="AD1428">
        <v>20</v>
      </c>
      <c r="AE1428" t="s">
        <v>139</v>
      </c>
      <c r="AF1428" t="s">
        <v>170</v>
      </c>
      <c r="AG1428">
        <v>115200</v>
      </c>
      <c r="AH1428" t="s">
        <v>139</v>
      </c>
      <c r="AI1428" t="s">
        <v>171</v>
      </c>
      <c r="AJ1428">
        <v>12000</v>
      </c>
      <c r="AK1428" t="s">
        <v>139</v>
      </c>
      <c r="AL1428" t="s">
        <v>172</v>
      </c>
      <c r="AM1428">
        <v>30000</v>
      </c>
      <c r="AN1428" t="s">
        <v>139</v>
      </c>
    </row>
    <row r="1429" spans="1:40" x14ac:dyDescent="0.2">
      <c r="A1429" s="26">
        <v>41904.564823900466</v>
      </c>
      <c r="B1429" t="s">
        <v>130</v>
      </c>
      <c r="C1429" t="s">
        <v>124</v>
      </c>
      <c r="D1429" t="s">
        <v>1206</v>
      </c>
      <c r="E1429" t="s">
        <v>133</v>
      </c>
      <c r="F1429" t="s">
        <v>134</v>
      </c>
      <c r="G1429" t="s">
        <v>135</v>
      </c>
      <c r="H1429" t="s">
        <v>174</v>
      </c>
      <c r="I1429">
        <v>60</v>
      </c>
      <c r="J1429" t="s">
        <v>139</v>
      </c>
      <c r="K1429" t="s">
        <v>175</v>
      </c>
      <c r="L1429">
        <v>40</v>
      </c>
      <c r="M1429" t="s">
        <v>139</v>
      </c>
      <c r="N1429" t="s">
        <v>176</v>
      </c>
      <c r="O1429">
        <v>50</v>
      </c>
      <c r="P1429" t="s">
        <v>139</v>
      </c>
      <c r="Q1429" t="s">
        <v>177</v>
      </c>
      <c r="R1429">
        <v>40</v>
      </c>
      <c r="S1429" t="s">
        <v>139</v>
      </c>
      <c r="T1429" t="s">
        <v>178</v>
      </c>
      <c r="U1429">
        <v>60</v>
      </c>
      <c r="V1429" t="s">
        <v>139</v>
      </c>
      <c r="W1429" t="s">
        <v>179</v>
      </c>
      <c r="X1429">
        <v>50</v>
      </c>
      <c r="Y1429" t="s">
        <v>139</v>
      </c>
      <c r="Z1429" t="s">
        <v>180</v>
      </c>
      <c r="AA1429">
        <v>50</v>
      </c>
      <c r="AB1429" t="s">
        <v>139</v>
      </c>
      <c r="AC1429" t="s">
        <v>181</v>
      </c>
      <c r="AD1429">
        <v>35</v>
      </c>
      <c r="AE1429" t="s">
        <v>139</v>
      </c>
      <c r="AF1429" t="s">
        <v>182</v>
      </c>
      <c r="AG1429">
        <v>8</v>
      </c>
      <c r="AH1429" t="s">
        <v>139</v>
      </c>
      <c r="AI1429" t="s">
        <v>183</v>
      </c>
      <c r="AJ1429">
        <v>90</v>
      </c>
      <c r="AK1429" t="s">
        <v>139</v>
      </c>
      <c r="AL1429" t="s">
        <v>184</v>
      </c>
      <c r="AM1429">
        <v>1</v>
      </c>
      <c r="AN1429" t="s">
        <v>139</v>
      </c>
    </row>
    <row r="1430" spans="1:40" x14ac:dyDescent="0.2">
      <c r="A1430" s="26">
        <v>41904.564823900466</v>
      </c>
      <c r="B1430" t="s">
        <v>130</v>
      </c>
      <c r="C1430" t="s">
        <v>124</v>
      </c>
      <c r="D1430" t="s">
        <v>1207</v>
      </c>
      <c r="E1430" t="s">
        <v>133</v>
      </c>
      <c r="F1430" t="s">
        <v>134</v>
      </c>
      <c r="G1430" t="s">
        <v>135</v>
      </c>
      <c r="H1430" t="s">
        <v>186</v>
      </c>
      <c r="I1430">
        <v>33</v>
      </c>
      <c r="J1430" t="s">
        <v>139</v>
      </c>
      <c r="K1430" t="s">
        <v>187</v>
      </c>
      <c r="L1430">
        <v>33</v>
      </c>
      <c r="M1430" t="s">
        <v>139</v>
      </c>
      <c r="N1430" t="s">
        <v>188</v>
      </c>
      <c r="O1430">
        <v>34</v>
      </c>
      <c r="P1430" t="s">
        <v>139</v>
      </c>
      <c r="Q1430" t="s">
        <v>166</v>
      </c>
      <c r="R1430">
        <v>20</v>
      </c>
      <c r="S1430" t="s">
        <v>139</v>
      </c>
      <c r="T1430" t="s">
        <v>167</v>
      </c>
      <c r="U1430">
        <v>20</v>
      </c>
      <c r="V1430" t="s">
        <v>139</v>
      </c>
      <c r="W1430" t="s">
        <v>168</v>
      </c>
      <c r="X1430">
        <v>20</v>
      </c>
      <c r="Y1430" t="s">
        <v>139</v>
      </c>
      <c r="Z1430" t="s">
        <v>189</v>
      </c>
      <c r="AA1430">
        <v>20</v>
      </c>
      <c r="AB1430" t="s">
        <v>139</v>
      </c>
      <c r="AC1430" t="s">
        <v>190</v>
      </c>
      <c r="AD1430">
        <v>20</v>
      </c>
      <c r="AE1430" t="s">
        <v>139</v>
      </c>
      <c r="AF1430" t="s">
        <v>191</v>
      </c>
      <c r="AG1430">
        <v>20</v>
      </c>
      <c r="AH1430" t="s">
        <v>139</v>
      </c>
      <c r="AI1430" t="s">
        <v>170</v>
      </c>
      <c r="AJ1430">
        <v>115200</v>
      </c>
      <c r="AK1430" t="s">
        <v>139</v>
      </c>
      <c r="AL1430" t="s">
        <v>171</v>
      </c>
      <c r="AM1430">
        <v>12000</v>
      </c>
      <c r="AN1430" t="s">
        <v>139</v>
      </c>
    </row>
    <row r="1431" spans="1:40" x14ac:dyDescent="0.2">
      <c r="A1431" s="26">
        <v>41904.564823900466</v>
      </c>
      <c r="B1431" t="s">
        <v>130</v>
      </c>
      <c r="C1431" t="s">
        <v>124</v>
      </c>
      <c r="D1431" t="s">
        <v>1208</v>
      </c>
      <c r="E1431" t="s">
        <v>193</v>
      </c>
      <c r="F1431" t="s">
        <v>194</v>
      </c>
      <c r="G1431" t="s">
        <v>195</v>
      </c>
    </row>
    <row r="1432" spans="1:40" x14ac:dyDescent="0.2">
      <c r="A1432" s="26">
        <v>41904.564823900466</v>
      </c>
      <c r="B1432" t="s">
        <v>130</v>
      </c>
      <c r="C1432" t="s">
        <v>124</v>
      </c>
      <c r="D1432" t="s">
        <v>1209</v>
      </c>
      <c r="E1432" t="s">
        <v>193</v>
      </c>
      <c r="F1432" t="s">
        <v>1210</v>
      </c>
      <c r="G1432" t="s">
        <v>1211</v>
      </c>
      <c r="H1432" t="s">
        <v>1212</v>
      </c>
    </row>
    <row r="1433" spans="1:40" x14ac:dyDescent="0.2">
      <c r="A1433" s="26">
        <v>41904.564823993052</v>
      </c>
      <c r="B1433" t="s">
        <v>130</v>
      </c>
      <c r="C1433" t="s">
        <v>551</v>
      </c>
      <c r="D1433" t="s">
        <v>1213</v>
      </c>
    </row>
    <row r="1434" spans="1:40" x14ac:dyDescent="0.2">
      <c r="A1434" s="26">
        <v>41904.564823993052</v>
      </c>
      <c r="B1434" t="s">
        <v>130</v>
      </c>
      <c r="C1434" t="s">
        <v>551</v>
      </c>
      <c r="D1434" t="s">
        <v>1214</v>
      </c>
      <c r="E1434" t="s">
        <v>133</v>
      </c>
      <c r="F1434" t="s">
        <v>134</v>
      </c>
      <c r="G1434" t="s">
        <v>135</v>
      </c>
      <c r="H1434" t="s">
        <v>136</v>
      </c>
      <c r="I1434">
        <v>1900000</v>
      </c>
      <c r="J1434" t="s">
        <v>137</v>
      </c>
      <c r="K1434">
        <v>1900000</v>
      </c>
      <c r="L1434" t="s">
        <v>138</v>
      </c>
      <c r="M1434">
        <v>500</v>
      </c>
      <c r="N1434" t="s">
        <v>139</v>
      </c>
      <c r="O1434" t="s">
        <v>140</v>
      </c>
      <c r="P1434">
        <v>300</v>
      </c>
      <c r="Q1434" t="s">
        <v>139</v>
      </c>
    </row>
    <row r="1435" spans="1:40" x14ac:dyDescent="0.2">
      <c r="A1435" s="26">
        <v>41904.564823993052</v>
      </c>
      <c r="B1435" t="s">
        <v>130</v>
      </c>
      <c r="C1435" t="s">
        <v>551</v>
      </c>
      <c r="D1435" t="s">
        <v>1215</v>
      </c>
      <c r="E1435" t="s">
        <v>133</v>
      </c>
      <c r="F1435" t="s">
        <v>134</v>
      </c>
      <c r="G1435" t="s">
        <v>135</v>
      </c>
      <c r="H1435" t="s">
        <v>142</v>
      </c>
      <c r="I1435">
        <v>49</v>
      </c>
      <c r="J1435" t="s">
        <v>139</v>
      </c>
      <c r="K1435" t="s">
        <v>143</v>
      </c>
      <c r="L1435">
        <v>130</v>
      </c>
      <c r="M1435" t="s">
        <v>139</v>
      </c>
      <c r="N1435" t="s">
        <v>144</v>
      </c>
      <c r="O1435">
        <v>180</v>
      </c>
      <c r="P1435" t="s">
        <v>139</v>
      </c>
      <c r="Q1435" t="s">
        <v>145</v>
      </c>
      <c r="R1435">
        <v>140</v>
      </c>
      <c r="S1435" t="s">
        <v>139</v>
      </c>
      <c r="T1435" t="s">
        <v>146</v>
      </c>
      <c r="U1435">
        <v>80</v>
      </c>
      <c r="V1435" t="s">
        <v>139</v>
      </c>
      <c r="W1435" t="s">
        <v>147</v>
      </c>
      <c r="X1435">
        <v>101</v>
      </c>
      <c r="Y1435" t="s">
        <v>139</v>
      </c>
      <c r="Z1435" t="s">
        <v>148</v>
      </c>
      <c r="AA1435">
        <v>190</v>
      </c>
      <c r="AB1435" t="s">
        <v>139</v>
      </c>
      <c r="AC1435" t="s">
        <v>149</v>
      </c>
      <c r="AD1435">
        <v>20</v>
      </c>
      <c r="AE1435" t="s">
        <v>139</v>
      </c>
    </row>
    <row r="1436" spans="1:40" x14ac:dyDescent="0.2">
      <c r="A1436" s="26">
        <v>41904.564823993052</v>
      </c>
      <c r="B1436" t="s">
        <v>130</v>
      </c>
      <c r="C1436" t="s">
        <v>551</v>
      </c>
      <c r="D1436" t="s">
        <v>1216</v>
      </c>
    </row>
    <row r="1437" spans="1:40" x14ac:dyDescent="0.2">
      <c r="A1437" s="26">
        <v>41904.564823993052</v>
      </c>
      <c r="B1437" t="s">
        <v>130</v>
      </c>
      <c r="C1437" t="s">
        <v>551</v>
      </c>
      <c r="D1437" t="s">
        <v>1217</v>
      </c>
      <c r="E1437" t="s">
        <v>133</v>
      </c>
      <c r="F1437" t="s">
        <v>134</v>
      </c>
      <c r="G1437" t="s">
        <v>135</v>
      </c>
      <c r="H1437" t="s">
        <v>152</v>
      </c>
      <c r="I1437">
        <v>50</v>
      </c>
      <c r="J1437" t="s">
        <v>139</v>
      </c>
      <c r="K1437" t="s">
        <v>153</v>
      </c>
      <c r="L1437">
        <v>50</v>
      </c>
      <c r="M1437" t="s">
        <v>139</v>
      </c>
      <c r="N1437" t="s">
        <v>154</v>
      </c>
      <c r="O1437">
        <v>50</v>
      </c>
      <c r="P1437" t="s">
        <v>139</v>
      </c>
    </row>
    <row r="1438" spans="1:40" x14ac:dyDescent="0.2">
      <c r="A1438" s="26">
        <v>41904.564823993052</v>
      </c>
      <c r="B1438" t="s">
        <v>130</v>
      </c>
      <c r="C1438" t="s">
        <v>551</v>
      </c>
      <c r="D1438" t="s">
        <v>1218</v>
      </c>
      <c r="E1438" t="s">
        <v>133</v>
      </c>
      <c r="F1438" t="s">
        <v>134</v>
      </c>
      <c r="G1438" t="s">
        <v>135</v>
      </c>
      <c r="H1438" t="s">
        <v>156</v>
      </c>
      <c r="I1438">
        <v>35</v>
      </c>
      <c r="J1438" t="s">
        <v>139</v>
      </c>
      <c r="K1438" t="s">
        <v>157</v>
      </c>
      <c r="L1438">
        <v>5</v>
      </c>
      <c r="M1438" t="s">
        <v>139</v>
      </c>
      <c r="N1438" t="s">
        <v>158</v>
      </c>
      <c r="O1438">
        <v>60</v>
      </c>
      <c r="P1438" t="s">
        <v>139</v>
      </c>
    </row>
    <row r="1439" spans="1:40" x14ac:dyDescent="0.2">
      <c r="A1439" s="26">
        <v>41904.564823993052</v>
      </c>
      <c r="B1439" t="s">
        <v>130</v>
      </c>
      <c r="C1439" t="s">
        <v>551</v>
      </c>
      <c r="D1439" t="s">
        <v>1219</v>
      </c>
      <c r="E1439" t="s">
        <v>133</v>
      </c>
      <c r="F1439" t="s">
        <v>134</v>
      </c>
      <c r="G1439" t="s">
        <v>135</v>
      </c>
      <c r="H1439" t="s">
        <v>160</v>
      </c>
      <c r="I1439">
        <v>1</v>
      </c>
      <c r="J1439" t="s">
        <v>139</v>
      </c>
    </row>
    <row r="1440" spans="1:40" x14ac:dyDescent="0.2">
      <c r="A1440" s="26">
        <v>41904.564823993052</v>
      </c>
      <c r="B1440" t="s">
        <v>130</v>
      </c>
      <c r="C1440" t="s">
        <v>551</v>
      </c>
      <c r="D1440" t="s">
        <v>1220</v>
      </c>
      <c r="E1440" t="s">
        <v>133</v>
      </c>
      <c r="F1440" t="s">
        <v>134</v>
      </c>
      <c r="G1440" t="s">
        <v>135</v>
      </c>
      <c r="H1440" t="s">
        <v>162</v>
      </c>
      <c r="I1440">
        <v>30</v>
      </c>
      <c r="J1440" t="s">
        <v>139</v>
      </c>
      <c r="K1440" t="s">
        <v>163</v>
      </c>
      <c r="L1440">
        <v>30</v>
      </c>
      <c r="M1440" t="s">
        <v>139</v>
      </c>
      <c r="N1440" t="s">
        <v>164</v>
      </c>
      <c r="O1440">
        <v>30</v>
      </c>
      <c r="P1440" t="s">
        <v>139</v>
      </c>
      <c r="Q1440" t="s">
        <v>165</v>
      </c>
      <c r="R1440">
        <v>10</v>
      </c>
      <c r="S1440" t="s">
        <v>139</v>
      </c>
      <c r="T1440" t="s">
        <v>166</v>
      </c>
      <c r="U1440">
        <v>20</v>
      </c>
      <c r="V1440" t="s">
        <v>139</v>
      </c>
      <c r="W1440" t="s">
        <v>167</v>
      </c>
      <c r="X1440">
        <v>20</v>
      </c>
      <c r="Y1440" t="s">
        <v>139</v>
      </c>
      <c r="Z1440" t="s">
        <v>168</v>
      </c>
      <c r="AA1440">
        <v>20</v>
      </c>
      <c r="AB1440" t="s">
        <v>139</v>
      </c>
      <c r="AC1440" t="s">
        <v>169</v>
      </c>
      <c r="AD1440">
        <v>20</v>
      </c>
      <c r="AE1440" t="s">
        <v>139</v>
      </c>
      <c r="AF1440" t="s">
        <v>170</v>
      </c>
      <c r="AG1440">
        <v>115200</v>
      </c>
      <c r="AH1440" t="s">
        <v>139</v>
      </c>
      <c r="AI1440" t="s">
        <v>171</v>
      </c>
      <c r="AJ1440">
        <v>12000</v>
      </c>
      <c r="AK1440" t="s">
        <v>139</v>
      </c>
      <c r="AL1440" t="s">
        <v>172</v>
      </c>
      <c r="AM1440">
        <v>30000</v>
      </c>
      <c r="AN1440" t="s">
        <v>139</v>
      </c>
    </row>
    <row r="1441" spans="1:40" x14ac:dyDescent="0.2">
      <c r="A1441" s="26">
        <v>41904.564823993052</v>
      </c>
      <c r="B1441" t="s">
        <v>130</v>
      </c>
      <c r="C1441" t="s">
        <v>551</v>
      </c>
      <c r="D1441" t="s">
        <v>1221</v>
      </c>
      <c r="E1441" t="s">
        <v>133</v>
      </c>
      <c r="F1441" t="s">
        <v>134</v>
      </c>
      <c r="G1441" t="s">
        <v>135</v>
      </c>
      <c r="H1441" t="s">
        <v>174</v>
      </c>
      <c r="I1441">
        <v>60</v>
      </c>
      <c r="J1441" t="s">
        <v>139</v>
      </c>
      <c r="K1441" t="s">
        <v>175</v>
      </c>
      <c r="L1441">
        <v>40</v>
      </c>
      <c r="M1441" t="s">
        <v>139</v>
      </c>
      <c r="N1441" t="s">
        <v>176</v>
      </c>
      <c r="O1441">
        <v>50</v>
      </c>
      <c r="P1441" t="s">
        <v>139</v>
      </c>
      <c r="Q1441" t="s">
        <v>177</v>
      </c>
      <c r="R1441">
        <v>40</v>
      </c>
      <c r="S1441" t="s">
        <v>139</v>
      </c>
      <c r="T1441" t="s">
        <v>178</v>
      </c>
      <c r="U1441">
        <v>60</v>
      </c>
      <c r="V1441" t="s">
        <v>139</v>
      </c>
      <c r="W1441" t="s">
        <v>179</v>
      </c>
      <c r="X1441">
        <v>50</v>
      </c>
      <c r="Y1441" t="s">
        <v>139</v>
      </c>
      <c r="Z1441" t="s">
        <v>180</v>
      </c>
      <c r="AA1441">
        <v>50</v>
      </c>
      <c r="AB1441" t="s">
        <v>139</v>
      </c>
      <c r="AC1441" t="s">
        <v>181</v>
      </c>
      <c r="AD1441">
        <v>35</v>
      </c>
      <c r="AE1441" t="s">
        <v>139</v>
      </c>
      <c r="AF1441" t="s">
        <v>182</v>
      </c>
      <c r="AG1441">
        <v>8</v>
      </c>
      <c r="AH1441" t="s">
        <v>139</v>
      </c>
      <c r="AI1441" t="s">
        <v>183</v>
      </c>
      <c r="AJ1441">
        <v>90</v>
      </c>
      <c r="AK1441" t="s">
        <v>139</v>
      </c>
      <c r="AL1441" t="s">
        <v>184</v>
      </c>
      <c r="AM1441">
        <v>1</v>
      </c>
      <c r="AN1441" t="s">
        <v>139</v>
      </c>
    </row>
    <row r="1442" spans="1:40" x14ac:dyDescent="0.2">
      <c r="A1442" s="26">
        <v>41904.564823993052</v>
      </c>
      <c r="B1442" t="s">
        <v>130</v>
      </c>
      <c r="C1442" t="s">
        <v>551</v>
      </c>
      <c r="D1442" t="s">
        <v>1222</v>
      </c>
      <c r="E1442" t="s">
        <v>133</v>
      </c>
      <c r="F1442" t="s">
        <v>134</v>
      </c>
      <c r="G1442" t="s">
        <v>135</v>
      </c>
      <c r="H1442" t="s">
        <v>186</v>
      </c>
      <c r="I1442">
        <v>33</v>
      </c>
      <c r="J1442" t="s">
        <v>139</v>
      </c>
      <c r="K1442" t="s">
        <v>187</v>
      </c>
      <c r="L1442">
        <v>33</v>
      </c>
      <c r="M1442" t="s">
        <v>139</v>
      </c>
      <c r="N1442" t="s">
        <v>188</v>
      </c>
      <c r="O1442">
        <v>34</v>
      </c>
      <c r="P1442" t="s">
        <v>139</v>
      </c>
      <c r="Q1442" t="s">
        <v>166</v>
      </c>
      <c r="R1442">
        <v>20</v>
      </c>
      <c r="S1442" t="s">
        <v>139</v>
      </c>
      <c r="T1442" t="s">
        <v>167</v>
      </c>
      <c r="U1442">
        <v>20</v>
      </c>
      <c r="V1442" t="s">
        <v>139</v>
      </c>
      <c r="W1442" t="s">
        <v>168</v>
      </c>
      <c r="X1442">
        <v>20</v>
      </c>
      <c r="Y1442" t="s">
        <v>139</v>
      </c>
      <c r="Z1442" t="s">
        <v>189</v>
      </c>
      <c r="AA1442">
        <v>20</v>
      </c>
      <c r="AB1442" t="s">
        <v>139</v>
      </c>
      <c r="AC1442" t="s">
        <v>190</v>
      </c>
      <c r="AD1442">
        <v>20</v>
      </c>
      <c r="AE1442" t="s">
        <v>139</v>
      </c>
      <c r="AF1442" t="s">
        <v>191</v>
      </c>
      <c r="AG1442">
        <v>20</v>
      </c>
      <c r="AH1442" t="s">
        <v>139</v>
      </c>
      <c r="AI1442" t="s">
        <v>170</v>
      </c>
      <c r="AJ1442">
        <v>115200</v>
      </c>
      <c r="AK1442" t="s">
        <v>139</v>
      </c>
      <c r="AL1442" t="s">
        <v>171</v>
      </c>
      <c r="AM1442">
        <v>12000</v>
      </c>
      <c r="AN1442" t="s">
        <v>139</v>
      </c>
    </row>
    <row r="1443" spans="1:40" x14ac:dyDescent="0.2">
      <c r="A1443" s="26">
        <v>41904.564823993052</v>
      </c>
      <c r="B1443" t="s">
        <v>130</v>
      </c>
      <c r="C1443" t="s">
        <v>551</v>
      </c>
      <c r="D1443" t="s">
        <v>1215</v>
      </c>
      <c r="E1443" t="s">
        <v>133</v>
      </c>
      <c r="F1443" t="s">
        <v>134</v>
      </c>
      <c r="G1443" t="s">
        <v>135</v>
      </c>
      <c r="H1443" t="s">
        <v>142</v>
      </c>
      <c r="I1443">
        <v>49</v>
      </c>
      <c r="J1443" t="s">
        <v>139</v>
      </c>
      <c r="K1443" t="s">
        <v>143</v>
      </c>
      <c r="L1443">
        <v>130</v>
      </c>
      <c r="M1443" t="s">
        <v>139</v>
      </c>
      <c r="N1443" t="s">
        <v>144</v>
      </c>
      <c r="O1443">
        <v>180</v>
      </c>
      <c r="P1443" t="s">
        <v>139</v>
      </c>
      <c r="Q1443" t="s">
        <v>145</v>
      </c>
      <c r="R1443">
        <v>140</v>
      </c>
      <c r="S1443" t="s">
        <v>139</v>
      </c>
      <c r="T1443" t="s">
        <v>146</v>
      </c>
      <c r="U1443">
        <v>80</v>
      </c>
      <c r="V1443" t="s">
        <v>139</v>
      </c>
      <c r="W1443" t="s">
        <v>147</v>
      </c>
      <c r="X1443">
        <v>101</v>
      </c>
      <c r="Y1443" t="s">
        <v>139</v>
      </c>
      <c r="Z1443" t="s">
        <v>148</v>
      </c>
      <c r="AA1443">
        <v>190</v>
      </c>
      <c r="AB1443" t="s">
        <v>139</v>
      </c>
      <c r="AC1443" t="s">
        <v>149</v>
      </c>
      <c r="AD1443">
        <v>20</v>
      </c>
      <c r="AE1443" t="s">
        <v>139</v>
      </c>
    </row>
    <row r="1444" spans="1:40" x14ac:dyDescent="0.2">
      <c r="A1444" s="26">
        <v>41904.564823993052</v>
      </c>
      <c r="B1444" t="s">
        <v>130</v>
      </c>
      <c r="C1444" t="s">
        <v>551</v>
      </c>
      <c r="D1444" t="s">
        <v>1216</v>
      </c>
    </row>
    <row r="1445" spans="1:40" x14ac:dyDescent="0.2">
      <c r="A1445" s="26">
        <v>41904.564823993052</v>
      </c>
      <c r="B1445" t="s">
        <v>130</v>
      </c>
      <c r="C1445" t="s">
        <v>551</v>
      </c>
      <c r="D1445" t="s">
        <v>1217</v>
      </c>
      <c r="E1445" t="s">
        <v>133</v>
      </c>
      <c r="F1445" t="s">
        <v>134</v>
      </c>
      <c r="G1445" t="s">
        <v>135</v>
      </c>
      <c r="H1445" t="s">
        <v>152</v>
      </c>
      <c r="I1445">
        <v>50</v>
      </c>
      <c r="J1445" t="s">
        <v>139</v>
      </c>
      <c r="K1445" t="s">
        <v>153</v>
      </c>
      <c r="L1445">
        <v>50</v>
      </c>
      <c r="M1445" t="s">
        <v>139</v>
      </c>
      <c r="N1445" t="s">
        <v>154</v>
      </c>
      <c r="O1445">
        <v>50</v>
      </c>
      <c r="P1445" t="s">
        <v>139</v>
      </c>
    </row>
    <row r="1446" spans="1:40" x14ac:dyDescent="0.2">
      <c r="A1446" s="26">
        <v>41904.564823993052</v>
      </c>
      <c r="B1446" t="s">
        <v>130</v>
      </c>
      <c r="C1446" t="s">
        <v>551</v>
      </c>
      <c r="D1446" t="s">
        <v>1218</v>
      </c>
      <c r="E1446" t="s">
        <v>133</v>
      </c>
      <c r="F1446" t="s">
        <v>134</v>
      </c>
      <c r="G1446" t="s">
        <v>135</v>
      </c>
      <c r="H1446" t="s">
        <v>156</v>
      </c>
      <c r="I1446">
        <v>35</v>
      </c>
      <c r="J1446" t="s">
        <v>139</v>
      </c>
      <c r="K1446" t="s">
        <v>157</v>
      </c>
      <c r="L1446">
        <v>5</v>
      </c>
      <c r="M1446" t="s">
        <v>139</v>
      </c>
      <c r="N1446" t="s">
        <v>158</v>
      </c>
      <c r="O1446">
        <v>60</v>
      </c>
      <c r="P1446" t="s">
        <v>139</v>
      </c>
    </row>
    <row r="1447" spans="1:40" x14ac:dyDescent="0.2">
      <c r="A1447" s="26">
        <v>41904.564823993052</v>
      </c>
      <c r="B1447" t="s">
        <v>130</v>
      </c>
      <c r="C1447" t="s">
        <v>551</v>
      </c>
      <c r="D1447" t="s">
        <v>1219</v>
      </c>
      <c r="E1447" t="s">
        <v>133</v>
      </c>
      <c r="F1447" t="s">
        <v>134</v>
      </c>
      <c r="G1447" t="s">
        <v>135</v>
      </c>
      <c r="H1447" t="s">
        <v>160</v>
      </c>
      <c r="I1447">
        <v>1</v>
      </c>
      <c r="J1447" t="s">
        <v>139</v>
      </c>
    </row>
    <row r="1448" spans="1:40" x14ac:dyDescent="0.2">
      <c r="A1448" s="26">
        <v>41904.564823993052</v>
      </c>
      <c r="B1448" t="s">
        <v>130</v>
      </c>
      <c r="C1448" t="s">
        <v>551</v>
      </c>
      <c r="D1448" t="s">
        <v>1220</v>
      </c>
      <c r="E1448" t="s">
        <v>133</v>
      </c>
      <c r="F1448" t="s">
        <v>134</v>
      </c>
      <c r="G1448" t="s">
        <v>135</v>
      </c>
      <c r="H1448" t="s">
        <v>162</v>
      </c>
      <c r="I1448">
        <v>30</v>
      </c>
      <c r="J1448" t="s">
        <v>139</v>
      </c>
      <c r="K1448" t="s">
        <v>163</v>
      </c>
      <c r="L1448">
        <v>30</v>
      </c>
      <c r="M1448" t="s">
        <v>139</v>
      </c>
      <c r="N1448" t="s">
        <v>164</v>
      </c>
      <c r="O1448">
        <v>30</v>
      </c>
      <c r="P1448" t="s">
        <v>139</v>
      </c>
      <c r="Q1448" t="s">
        <v>165</v>
      </c>
      <c r="R1448">
        <v>10</v>
      </c>
      <c r="S1448" t="s">
        <v>139</v>
      </c>
      <c r="T1448" t="s">
        <v>166</v>
      </c>
      <c r="U1448">
        <v>20</v>
      </c>
      <c r="V1448" t="s">
        <v>139</v>
      </c>
      <c r="W1448" t="s">
        <v>167</v>
      </c>
      <c r="X1448">
        <v>20</v>
      </c>
      <c r="Y1448" t="s">
        <v>139</v>
      </c>
      <c r="Z1448" t="s">
        <v>168</v>
      </c>
      <c r="AA1448">
        <v>20</v>
      </c>
      <c r="AB1448" t="s">
        <v>139</v>
      </c>
      <c r="AC1448" t="s">
        <v>169</v>
      </c>
      <c r="AD1448">
        <v>20</v>
      </c>
      <c r="AE1448" t="s">
        <v>139</v>
      </c>
      <c r="AF1448" t="s">
        <v>170</v>
      </c>
      <c r="AG1448">
        <v>115200</v>
      </c>
      <c r="AH1448" t="s">
        <v>139</v>
      </c>
      <c r="AI1448" t="s">
        <v>171</v>
      </c>
      <c r="AJ1448">
        <v>12000</v>
      </c>
      <c r="AK1448" t="s">
        <v>139</v>
      </c>
      <c r="AL1448" t="s">
        <v>172</v>
      </c>
      <c r="AM1448">
        <v>30000</v>
      </c>
      <c r="AN1448" t="s">
        <v>139</v>
      </c>
    </row>
    <row r="1449" spans="1:40" x14ac:dyDescent="0.2">
      <c r="A1449" s="26">
        <v>41904.564823993052</v>
      </c>
      <c r="B1449" t="s">
        <v>130</v>
      </c>
      <c r="C1449" t="s">
        <v>551</v>
      </c>
      <c r="D1449" t="s">
        <v>1221</v>
      </c>
      <c r="E1449" t="s">
        <v>133</v>
      </c>
      <c r="F1449" t="s">
        <v>134</v>
      </c>
      <c r="G1449" t="s">
        <v>135</v>
      </c>
      <c r="H1449" t="s">
        <v>174</v>
      </c>
      <c r="I1449">
        <v>60</v>
      </c>
      <c r="J1449" t="s">
        <v>139</v>
      </c>
      <c r="K1449" t="s">
        <v>175</v>
      </c>
      <c r="L1449">
        <v>40</v>
      </c>
      <c r="M1449" t="s">
        <v>139</v>
      </c>
      <c r="N1449" t="s">
        <v>176</v>
      </c>
      <c r="O1449">
        <v>50</v>
      </c>
      <c r="P1449" t="s">
        <v>139</v>
      </c>
      <c r="Q1449" t="s">
        <v>177</v>
      </c>
      <c r="R1449">
        <v>40</v>
      </c>
      <c r="S1449" t="s">
        <v>139</v>
      </c>
      <c r="T1449" t="s">
        <v>178</v>
      </c>
      <c r="U1449">
        <v>60</v>
      </c>
      <c r="V1449" t="s">
        <v>139</v>
      </c>
      <c r="W1449" t="s">
        <v>179</v>
      </c>
      <c r="X1449">
        <v>50</v>
      </c>
      <c r="Y1449" t="s">
        <v>139</v>
      </c>
      <c r="Z1449" t="s">
        <v>180</v>
      </c>
      <c r="AA1449">
        <v>50</v>
      </c>
      <c r="AB1449" t="s">
        <v>139</v>
      </c>
      <c r="AC1449" t="s">
        <v>181</v>
      </c>
      <c r="AD1449">
        <v>35</v>
      </c>
      <c r="AE1449" t="s">
        <v>139</v>
      </c>
      <c r="AF1449" t="s">
        <v>182</v>
      </c>
      <c r="AG1449">
        <v>8</v>
      </c>
      <c r="AH1449" t="s">
        <v>139</v>
      </c>
      <c r="AI1449" t="s">
        <v>183</v>
      </c>
      <c r="AJ1449">
        <v>90</v>
      </c>
      <c r="AK1449" t="s">
        <v>139</v>
      </c>
      <c r="AL1449" t="s">
        <v>184</v>
      </c>
      <c r="AM1449">
        <v>1</v>
      </c>
      <c r="AN1449" t="s">
        <v>139</v>
      </c>
    </row>
    <row r="1450" spans="1:40" x14ac:dyDescent="0.2">
      <c r="A1450" s="26">
        <v>41904.564823993052</v>
      </c>
      <c r="B1450" t="s">
        <v>130</v>
      </c>
      <c r="C1450" t="s">
        <v>551</v>
      </c>
      <c r="D1450" t="s">
        <v>1222</v>
      </c>
      <c r="E1450" t="s">
        <v>133</v>
      </c>
      <c r="F1450" t="s">
        <v>134</v>
      </c>
      <c r="G1450" t="s">
        <v>135</v>
      </c>
      <c r="H1450" t="s">
        <v>186</v>
      </c>
      <c r="I1450">
        <v>33</v>
      </c>
      <c r="J1450" t="s">
        <v>139</v>
      </c>
      <c r="K1450" t="s">
        <v>187</v>
      </c>
      <c r="L1450">
        <v>33</v>
      </c>
      <c r="M1450" t="s">
        <v>139</v>
      </c>
      <c r="N1450" t="s">
        <v>188</v>
      </c>
      <c r="O1450">
        <v>34</v>
      </c>
      <c r="P1450" t="s">
        <v>139</v>
      </c>
      <c r="Q1450" t="s">
        <v>166</v>
      </c>
      <c r="R1450">
        <v>20</v>
      </c>
      <c r="S1450" t="s">
        <v>139</v>
      </c>
      <c r="T1450" t="s">
        <v>167</v>
      </c>
      <c r="U1450">
        <v>20</v>
      </c>
      <c r="V1450" t="s">
        <v>139</v>
      </c>
      <c r="W1450" t="s">
        <v>168</v>
      </c>
      <c r="X1450">
        <v>20</v>
      </c>
      <c r="Y1450" t="s">
        <v>139</v>
      </c>
      <c r="Z1450" t="s">
        <v>189</v>
      </c>
      <c r="AA1450">
        <v>20</v>
      </c>
      <c r="AB1450" t="s">
        <v>139</v>
      </c>
      <c r="AC1450" t="s">
        <v>190</v>
      </c>
      <c r="AD1450">
        <v>20</v>
      </c>
      <c r="AE1450" t="s">
        <v>139</v>
      </c>
      <c r="AF1450" t="s">
        <v>191</v>
      </c>
      <c r="AG1450">
        <v>20</v>
      </c>
      <c r="AH1450" t="s">
        <v>139</v>
      </c>
      <c r="AI1450" t="s">
        <v>170</v>
      </c>
      <c r="AJ1450">
        <v>115200</v>
      </c>
      <c r="AK1450" t="s">
        <v>139</v>
      </c>
      <c r="AL1450" t="s">
        <v>171</v>
      </c>
      <c r="AM1450">
        <v>12000</v>
      </c>
      <c r="AN1450" t="s">
        <v>139</v>
      </c>
    </row>
    <row r="1451" spans="1:40" x14ac:dyDescent="0.2">
      <c r="A1451" s="26">
        <v>41904.564823993052</v>
      </c>
      <c r="B1451" t="s">
        <v>130</v>
      </c>
      <c r="C1451" t="s">
        <v>551</v>
      </c>
      <c r="D1451" t="s">
        <v>1223</v>
      </c>
      <c r="E1451" t="s">
        <v>193</v>
      </c>
      <c r="F1451" t="s">
        <v>194</v>
      </c>
      <c r="G1451" t="s">
        <v>195</v>
      </c>
    </row>
    <row r="1452" spans="1:40" x14ac:dyDescent="0.2">
      <c r="A1452" s="26">
        <v>41904.564823993052</v>
      </c>
      <c r="B1452" t="s">
        <v>130</v>
      </c>
      <c r="C1452" t="s">
        <v>551</v>
      </c>
      <c r="D1452" t="s">
        <v>1224</v>
      </c>
      <c r="E1452" t="s">
        <v>193</v>
      </c>
      <c r="F1452" t="s">
        <v>1225</v>
      </c>
      <c r="G1452" t="s">
        <v>1226</v>
      </c>
      <c r="H1452" t="s">
        <v>1227</v>
      </c>
    </row>
    <row r="1453" spans="1:40" x14ac:dyDescent="0.2">
      <c r="A1453" s="26">
        <v>41904.564824039349</v>
      </c>
      <c r="B1453" t="s">
        <v>130</v>
      </c>
      <c r="C1453" t="s">
        <v>546</v>
      </c>
      <c r="D1453" t="s">
        <v>1228</v>
      </c>
    </row>
    <row r="1454" spans="1:40" x14ac:dyDescent="0.2">
      <c r="A1454" s="26">
        <v>41904.564824039349</v>
      </c>
      <c r="B1454" t="s">
        <v>130</v>
      </c>
      <c r="C1454" t="s">
        <v>546</v>
      </c>
      <c r="D1454" t="s">
        <v>1229</v>
      </c>
      <c r="E1454" t="s">
        <v>133</v>
      </c>
      <c r="F1454" t="s">
        <v>134</v>
      </c>
      <c r="G1454" t="s">
        <v>135</v>
      </c>
      <c r="H1454" t="s">
        <v>136</v>
      </c>
      <c r="I1454">
        <v>1900000</v>
      </c>
      <c r="J1454" t="s">
        <v>137</v>
      </c>
      <c r="K1454">
        <v>1900000</v>
      </c>
      <c r="L1454" t="s">
        <v>138</v>
      </c>
      <c r="M1454">
        <v>500</v>
      </c>
      <c r="N1454" t="s">
        <v>139</v>
      </c>
      <c r="O1454" t="s">
        <v>140</v>
      </c>
      <c r="P1454">
        <v>300</v>
      </c>
      <c r="Q1454" t="s">
        <v>139</v>
      </c>
    </row>
    <row r="1455" spans="1:40" x14ac:dyDescent="0.2">
      <c r="A1455" s="26">
        <v>41904.564824039349</v>
      </c>
      <c r="B1455" t="s">
        <v>130</v>
      </c>
      <c r="C1455" t="s">
        <v>546</v>
      </c>
      <c r="D1455" t="s">
        <v>1230</v>
      </c>
      <c r="E1455" t="s">
        <v>133</v>
      </c>
      <c r="F1455" t="s">
        <v>134</v>
      </c>
      <c r="G1455" t="s">
        <v>135</v>
      </c>
      <c r="H1455" t="s">
        <v>142</v>
      </c>
      <c r="I1455">
        <v>49</v>
      </c>
      <c r="J1455" t="s">
        <v>139</v>
      </c>
      <c r="K1455" t="s">
        <v>143</v>
      </c>
      <c r="L1455">
        <v>130</v>
      </c>
      <c r="M1455" t="s">
        <v>139</v>
      </c>
      <c r="N1455" t="s">
        <v>144</v>
      </c>
      <c r="O1455">
        <v>180</v>
      </c>
      <c r="P1455" t="s">
        <v>139</v>
      </c>
      <c r="Q1455" t="s">
        <v>145</v>
      </c>
      <c r="R1455">
        <v>140</v>
      </c>
      <c r="S1455" t="s">
        <v>139</v>
      </c>
      <c r="T1455" t="s">
        <v>146</v>
      </c>
      <c r="U1455">
        <v>80</v>
      </c>
      <c r="V1455" t="s">
        <v>139</v>
      </c>
      <c r="W1455" t="s">
        <v>147</v>
      </c>
      <c r="X1455">
        <v>101</v>
      </c>
      <c r="Y1455" t="s">
        <v>139</v>
      </c>
      <c r="Z1455" t="s">
        <v>148</v>
      </c>
      <c r="AA1455">
        <v>190</v>
      </c>
      <c r="AB1455" t="s">
        <v>139</v>
      </c>
      <c r="AC1455" t="s">
        <v>149</v>
      </c>
      <c r="AD1455">
        <v>20</v>
      </c>
      <c r="AE1455" t="s">
        <v>139</v>
      </c>
    </row>
    <row r="1456" spans="1:40" x14ac:dyDescent="0.2">
      <c r="A1456" s="26">
        <v>41904.564824039349</v>
      </c>
      <c r="B1456" t="s">
        <v>130</v>
      </c>
      <c r="C1456" t="s">
        <v>546</v>
      </c>
      <c r="D1456" t="s">
        <v>1231</v>
      </c>
    </row>
    <row r="1457" spans="1:40" x14ac:dyDescent="0.2">
      <c r="A1457" s="26">
        <v>41904.564824039349</v>
      </c>
      <c r="B1457" t="s">
        <v>130</v>
      </c>
      <c r="C1457" t="s">
        <v>546</v>
      </c>
      <c r="D1457" t="s">
        <v>1232</v>
      </c>
      <c r="E1457" t="s">
        <v>133</v>
      </c>
      <c r="F1457" t="s">
        <v>134</v>
      </c>
      <c r="G1457" t="s">
        <v>135</v>
      </c>
      <c r="H1457" t="s">
        <v>152</v>
      </c>
      <c r="I1457">
        <v>50</v>
      </c>
      <c r="J1457" t="s">
        <v>139</v>
      </c>
      <c r="K1457" t="s">
        <v>153</v>
      </c>
      <c r="L1457">
        <v>50</v>
      </c>
      <c r="M1457" t="s">
        <v>139</v>
      </c>
      <c r="N1457" t="s">
        <v>154</v>
      </c>
      <c r="O1457">
        <v>50</v>
      </c>
      <c r="P1457" t="s">
        <v>139</v>
      </c>
    </row>
    <row r="1458" spans="1:40" x14ac:dyDescent="0.2">
      <c r="A1458" s="26">
        <v>41904.564824039349</v>
      </c>
      <c r="B1458" t="s">
        <v>130</v>
      </c>
      <c r="C1458" t="s">
        <v>546</v>
      </c>
      <c r="D1458" t="s">
        <v>1233</v>
      </c>
      <c r="E1458" t="s">
        <v>133</v>
      </c>
      <c r="F1458" t="s">
        <v>134</v>
      </c>
      <c r="G1458" t="s">
        <v>135</v>
      </c>
      <c r="H1458" t="s">
        <v>156</v>
      </c>
      <c r="I1458">
        <v>35</v>
      </c>
      <c r="J1458" t="s">
        <v>139</v>
      </c>
      <c r="K1458" t="s">
        <v>157</v>
      </c>
      <c r="L1458">
        <v>5</v>
      </c>
      <c r="M1458" t="s">
        <v>139</v>
      </c>
      <c r="N1458" t="s">
        <v>158</v>
      </c>
      <c r="O1458">
        <v>60</v>
      </c>
      <c r="P1458" t="s">
        <v>139</v>
      </c>
    </row>
    <row r="1459" spans="1:40" x14ac:dyDescent="0.2">
      <c r="A1459" s="26">
        <v>41904.564824039349</v>
      </c>
      <c r="B1459" t="s">
        <v>130</v>
      </c>
      <c r="C1459" t="s">
        <v>546</v>
      </c>
      <c r="D1459" t="s">
        <v>1234</v>
      </c>
      <c r="E1459" t="s">
        <v>133</v>
      </c>
      <c r="F1459" t="s">
        <v>134</v>
      </c>
      <c r="G1459" t="s">
        <v>135</v>
      </c>
      <c r="H1459" t="s">
        <v>160</v>
      </c>
      <c r="I1459">
        <v>1</v>
      </c>
      <c r="J1459" t="s">
        <v>139</v>
      </c>
    </row>
    <row r="1460" spans="1:40" x14ac:dyDescent="0.2">
      <c r="A1460" s="26">
        <v>41904.564824039349</v>
      </c>
      <c r="B1460" t="s">
        <v>130</v>
      </c>
      <c r="C1460" t="s">
        <v>546</v>
      </c>
      <c r="D1460" t="s">
        <v>1235</v>
      </c>
      <c r="E1460" t="s">
        <v>133</v>
      </c>
      <c r="F1460" t="s">
        <v>134</v>
      </c>
      <c r="G1460" t="s">
        <v>135</v>
      </c>
      <c r="H1460" t="s">
        <v>162</v>
      </c>
      <c r="I1460">
        <v>30</v>
      </c>
      <c r="J1460" t="s">
        <v>139</v>
      </c>
      <c r="K1460" t="s">
        <v>163</v>
      </c>
      <c r="L1460">
        <v>30</v>
      </c>
      <c r="M1460" t="s">
        <v>139</v>
      </c>
      <c r="N1460" t="s">
        <v>164</v>
      </c>
      <c r="O1460">
        <v>30</v>
      </c>
      <c r="P1460" t="s">
        <v>139</v>
      </c>
      <c r="Q1460" t="s">
        <v>165</v>
      </c>
      <c r="R1460">
        <v>10</v>
      </c>
      <c r="S1460" t="s">
        <v>139</v>
      </c>
      <c r="T1460" t="s">
        <v>166</v>
      </c>
      <c r="U1460">
        <v>20</v>
      </c>
      <c r="V1460" t="s">
        <v>139</v>
      </c>
      <c r="W1460" t="s">
        <v>167</v>
      </c>
      <c r="X1460">
        <v>20</v>
      </c>
      <c r="Y1460" t="s">
        <v>139</v>
      </c>
      <c r="Z1460" t="s">
        <v>168</v>
      </c>
      <c r="AA1460">
        <v>20</v>
      </c>
      <c r="AB1460" t="s">
        <v>139</v>
      </c>
      <c r="AC1460" t="s">
        <v>169</v>
      </c>
      <c r="AD1460">
        <v>20</v>
      </c>
      <c r="AE1460" t="s">
        <v>139</v>
      </c>
      <c r="AF1460" t="s">
        <v>170</v>
      </c>
      <c r="AG1460">
        <v>115200</v>
      </c>
      <c r="AH1460" t="s">
        <v>139</v>
      </c>
      <c r="AI1460" t="s">
        <v>171</v>
      </c>
      <c r="AJ1460">
        <v>12000</v>
      </c>
      <c r="AK1460" t="s">
        <v>139</v>
      </c>
      <c r="AL1460" t="s">
        <v>172</v>
      </c>
      <c r="AM1460">
        <v>30000</v>
      </c>
      <c r="AN1460" t="s">
        <v>139</v>
      </c>
    </row>
    <row r="1461" spans="1:40" x14ac:dyDescent="0.2">
      <c r="A1461" s="26">
        <v>41904.564824039349</v>
      </c>
      <c r="B1461" t="s">
        <v>130</v>
      </c>
      <c r="C1461" t="s">
        <v>546</v>
      </c>
      <c r="D1461" t="s">
        <v>1236</v>
      </c>
      <c r="E1461" t="s">
        <v>133</v>
      </c>
      <c r="F1461" t="s">
        <v>134</v>
      </c>
      <c r="G1461" t="s">
        <v>135</v>
      </c>
      <c r="H1461" t="s">
        <v>174</v>
      </c>
      <c r="I1461">
        <v>60</v>
      </c>
      <c r="J1461" t="s">
        <v>139</v>
      </c>
      <c r="K1461" t="s">
        <v>175</v>
      </c>
      <c r="L1461">
        <v>40</v>
      </c>
      <c r="M1461" t="s">
        <v>139</v>
      </c>
      <c r="N1461" t="s">
        <v>176</v>
      </c>
      <c r="O1461">
        <v>50</v>
      </c>
      <c r="P1461" t="s">
        <v>139</v>
      </c>
      <c r="Q1461" t="s">
        <v>177</v>
      </c>
      <c r="R1461">
        <v>40</v>
      </c>
      <c r="S1461" t="s">
        <v>139</v>
      </c>
      <c r="T1461" t="s">
        <v>178</v>
      </c>
      <c r="U1461">
        <v>60</v>
      </c>
      <c r="V1461" t="s">
        <v>139</v>
      </c>
      <c r="W1461" t="s">
        <v>179</v>
      </c>
      <c r="X1461">
        <v>50</v>
      </c>
      <c r="Y1461" t="s">
        <v>139</v>
      </c>
      <c r="Z1461" t="s">
        <v>180</v>
      </c>
      <c r="AA1461">
        <v>50</v>
      </c>
      <c r="AB1461" t="s">
        <v>139</v>
      </c>
      <c r="AC1461" t="s">
        <v>181</v>
      </c>
      <c r="AD1461">
        <v>35</v>
      </c>
      <c r="AE1461" t="s">
        <v>139</v>
      </c>
      <c r="AF1461" t="s">
        <v>182</v>
      </c>
      <c r="AG1461">
        <v>8</v>
      </c>
      <c r="AH1461" t="s">
        <v>139</v>
      </c>
      <c r="AI1461" t="s">
        <v>183</v>
      </c>
      <c r="AJ1461">
        <v>90</v>
      </c>
      <c r="AK1461" t="s">
        <v>139</v>
      </c>
      <c r="AL1461" t="s">
        <v>184</v>
      </c>
      <c r="AM1461">
        <v>1</v>
      </c>
      <c r="AN1461" t="s">
        <v>139</v>
      </c>
    </row>
    <row r="1462" spans="1:40" x14ac:dyDescent="0.2">
      <c r="A1462" s="26">
        <v>41904.564824039349</v>
      </c>
      <c r="B1462" t="s">
        <v>130</v>
      </c>
      <c r="C1462" t="s">
        <v>546</v>
      </c>
      <c r="D1462" t="s">
        <v>1237</v>
      </c>
      <c r="E1462" t="s">
        <v>133</v>
      </c>
      <c r="F1462" t="s">
        <v>134</v>
      </c>
      <c r="G1462" t="s">
        <v>135</v>
      </c>
      <c r="H1462" t="s">
        <v>186</v>
      </c>
      <c r="I1462">
        <v>33</v>
      </c>
      <c r="J1462" t="s">
        <v>139</v>
      </c>
      <c r="K1462" t="s">
        <v>187</v>
      </c>
      <c r="L1462">
        <v>33</v>
      </c>
      <c r="M1462" t="s">
        <v>139</v>
      </c>
      <c r="N1462" t="s">
        <v>188</v>
      </c>
      <c r="O1462">
        <v>34</v>
      </c>
      <c r="P1462" t="s">
        <v>139</v>
      </c>
      <c r="Q1462" t="s">
        <v>166</v>
      </c>
      <c r="R1462">
        <v>20</v>
      </c>
      <c r="S1462" t="s">
        <v>139</v>
      </c>
      <c r="T1462" t="s">
        <v>167</v>
      </c>
      <c r="U1462">
        <v>20</v>
      </c>
      <c r="V1462" t="s">
        <v>139</v>
      </c>
      <c r="W1462" t="s">
        <v>168</v>
      </c>
      <c r="X1462">
        <v>20</v>
      </c>
      <c r="Y1462" t="s">
        <v>139</v>
      </c>
      <c r="Z1462" t="s">
        <v>189</v>
      </c>
      <c r="AA1462">
        <v>20</v>
      </c>
      <c r="AB1462" t="s">
        <v>139</v>
      </c>
      <c r="AC1462" t="s">
        <v>190</v>
      </c>
      <c r="AD1462">
        <v>20</v>
      </c>
      <c r="AE1462" t="s">
        <v>139</v>
      </c>
      <c r="AF1462" t="s">
        <v>191</v>
      </c>
      <c r="AG1462">
        <v>20</v>
      </c>
      <c r="AH1462" t="s">
        <v>139</v>
      </c>
      <c r="AI1462" t="s">
        <v>170</v>
      </c>
      <c r="AJ1462">
        <v>115200</v>
      </c>
      <c r="AK1462" t="s">
        <v>139</v>
      </c>
      <c r="AL1462" t="s">
        <v>171</v>
      </c>
      <c r="AM1462">
        <v>12000</v>
      </c>
      <c r="AN1462" t="s">
        <v>139</v>
      </c>
    </row>
    <row r="1463" spans="1:40" x14ac:dyDescent="0.2">
      <c r="A1463" s="26">
        <v>41904.564824039349</v>
      </c>
      <c r="B1463" t="s">
        <v>130</v>
      </c>
      <c r="C1463" t="s">
        <v>546</v>
      </c>
      <c r="D1463" t="s">
        <v>1230</v>
      </c>
      <c r="E1463" t="s">
        <v>133</v>
      </c>
      <c r="F1463" t="s">
        <v>134</v>
      </c>
      <c r="G1463" t="s">
        <v>135</v>
      </c>
      <c r="H1463" t="s">
        <v>142</v>
      </c>
      <c r="I1463">
        <v>49</v>
      </c>
      <c r="J1463" t="s">
        <v>139</v>
      </c>
      <c r="K1463" t="s">
        <v>143</v>
      </c>
      <c r="L1463">
        <v>130</v>
      </c>
      <c r="M1463" t="s">
        <v>139</v>
      </c>
      <c r="N1463" t="s">
        <v>144</v>
      </c>
      <c r="O1463">
        <v>180</v>
      </c>
      <c r="P1463" t="s">
        <v>139</v>
      </c>
      <c r="Q1463" t="s">
        <v>145</v>
      </c>
      <c r="R1463">
        <v>140</v>
      </c>
      <c r="S1463" t="s">
        <v>139</v>
      </c>
      <c r="T1463" t="s">
        <v>146</v>
      </c>
      <c r="U1463">
        <v>80</v>
      </c>
      <c r="V1463" t="s">
        <v>139</v>
      </c>
      <c r="W1463" t="s">
        <v>147</v>
      </c>
      <c r="X1463">
        <v>101</v>
      </c>
      <c r="Y1463" t="s">
        <v>139</v>
      </c>
      <c r="Z1463" t="s">
        <v>148</v>
      </c>
      <c r="AA1463">
        <v>190</v>
      </c>
      <c r="AB1463" t="s">
        <v>139</v>
      </c>
      <c r="AC1463" t="s">
        <v>149</v>
      </c>
      <c r="AD1463">
        <v>20</v>
      </c>
      <c r="AE1463" t="s">
        <v>139</v>
      </c>
    </row>
    <row r="1464" spans="1:40" x14ac:dyDescent="0.2">
      <c r="A1464" s="26">
        <v>41904.564824039349</v>
      </c>
      <c r="B1464" t="s">
        <v>130</v>
      </c>
      <c r="C1464" t="s">
        <v>546</v>
      </c>
      <c r="D1464" t="s">
        <v>1231</v>
      </c>
    </row>
    <row r="1465" spans="1:40" x14ac:dyDescent="0.2">
      <c r="A1465" s="26">
        <v>41904.564824039349</v>
      </c>
      <c r="B1465" t="s">
        <v>130</v>
      </c>
      <c r="C1465" t="s">
        <v>546</v>
      </c>
      <c r="D1465" t="s">
        <v>1232</v>
      </c>
      <c r="E1465" t="s">
        <v>133</v>
      </c>
      <c r="F1465" t="s">
        <v>134</v>
      </c>
      <c r="G1465" t="s">
        <v>135</v>
      </c>
      <c r="H1465" t="s">
        <v>152</v>
      </c>
      <c r="I1465">
        <v>50</v>
      </c>
      <c r="J1465" t="s">
        <v>139</v>
      </c>
      <c r="K1465" t="s">
        <v>153</v>
      </c>
      <c r="L1465">
        <v>50</v>
      </c>
      <c r="M1465" t="s">
        <v>139</v>
      </c>
      <c r="N1465" t="s">
        <v>154</v>
      </c>
      <c r="O1465">
        <v>50</v>
      </c>
      <c r="P1465" t="s">
        <v>139</v>
      </c>
    </row>
    <row r="1466" spans="1:40" x14ac:dyDescent="0.2">
      <c r="A1466" s="26">
        <v>41904.564824039349</v>
      </c>
      <c r="B1466" t="s">
        <v>130</v>
      </c>
      <c r="C1466" t="s">
        <v>546</v>
      </c>
      <c r="D1466" t="s">
        <v>1233</v>
      </c>
      <c r="E1466" t="s">
        <v>133</v>
      </c>
      <c r="F1466" t="s">
        <v>134</v>
      </c>
      <c r="G1466" t="s">
        <v>135</v>
      </c>
      <c r="H1466" t="s">
        <v>156</v>
      </c>
      <c r="I1466">
        <v>35</v>
      </c>
      <c r="J1466" t="s">
        <v>139</v>
      </c>
      <c r="K1466" t="s">
        <v>157</v>
      </c>
      <c r="L1466">
        <v>5</v>
      </c>
      <c r="M1466" t="s">
        <v>139</v>
      </c>
      <c r="N1466" t="s">
        <v>158</v>
      </c>
      <c r="O1466">
        <v>60</v>
      </c>
      <c r="P1466" t="s">
        <v>139</v>
      </c>
    </row>
    <row r="1467" spans="1:40" x14ac:dyDescent="0.2">
      <c r="A1467" s="26">
        <v>41904.564824039349</v>
      </c>
      <c r="B1467" t="s">
        <v>130</v>
      </c>
      <c r="C1467" t="s">
        <v>546</v>
      </c>
      <c r="D1467" t="s">
        <v>1234</v>
      </c>
      <c r="E1467" t="s">
        <v>133</v>
      </c>
      <c r="F1467" t="s">
        <v>134</v>
      </c>
      <c r="G1467" t="s">
        <v>135</v>
      </c>
      <c r="H1467" t="s">
        <v>160</v>
      </c>
      <c r="I1467">
        <v>1</v>
      </c>
      <c r="J1467" t="s">
        <v>139</v>
      </c>
    </row>
    <row r="1468" spans="1:40" x14ac:dyDescent="0.2">
      <c r="A1468" s="26">
        <v>41904.564824039349</v>
      </c>
      <c r="B1468" t="s">
        <v>130</v>
      </c>
      <c r="C1468" t="s">
        <v>546</v>
      </c>
      <c r="D1468" t="s">
        <v>1235</v>
      </c>
      <c r="E1468" t="s">
        <v>133</v>
      </c>
      <c r="F1468" t="s">
        <v>134</v>
      </c>
      <c r="G1468" t="s">
        <v>135</v>
      </c>
      <c r="H1468" t="s">
        <v>162</v>
      </c>
      <c r="I1468">
        <v>30</v>
      </c>
      <c r="J1468" t="s">
        <v>139</v>
      </c>
      <c r="K1468" t="s">
        <v>163</v>
      </c>
      <c r="L1468">
        <v>30</v>
      </c>
      <c r="M1468" t="s">
        <v>139</v>
      </c>
      <c r="N1468" t="s">
        <v>164</v>
      </c>
      <c r="O1468">
        <v>30</v>
      </c>
      <c r="P1468" t="s">
        <v>139</v>
      </c>
      <c r="Q1468" t="s">
        <v>165</v>
      </c>
      <c r="R1468">
        <v>10</v>
      </c>
      <c r="S1468" t="s">
        <v>139</v>
      </c>
      <c r="T1468" t="s">
        <v>166</v>
      </c>
      <c r="U1468">
        <v>20</v>
      </c>
      <c r="V1468" t="s">
        <v>139</v>
      </c>
      <c r="W1468" t="s">
        <v>167</v>
      </c>
      <c r="X1468">
        <v>20</v>
      </c>
      <c r="Y1468" t="s">
        <v>139</v>
      </c>
      <c r="Z1468" t="s">
        <v>168</v>
      </c>
      <c r="AA1468">
        <v>20</v>
      </c>
      <c r="AB1468" t="s">
        <v>139</v>
      </c>
      <c r="AC1468" t="s">
        <v>169</v>
      </c>
      <c r="AD1468">
        <v>20</v>
      </c>
      <c r="AE1468" t="s">
        <v>139</v>
      </c>
      <c r="AF1468" t="s">
        <v>170</v>
      </c>
      <c r="AG1468">
        <v>115200</v>
      </c>
      <c r="AH1468" t="s">
        <v>139</v>
      </c>
      <c r="AI1468" t="s">
        <v>171</v>
      </c>
      <c r="AJ1468">
        <v>12000</v>
      </c>
      <c r="AK1468" t="s">
        <v>139</v>
      </c>
      <c r="AL1468" t="s">
        <v>172</v>
      </c>
      <c r="AM1468">
        <v>30000</v>
      </c>
      <c r="AN1468" t="s">
        <v>139</v>
      </c>
    </row>
    <row r="1469" spans="1:40" x14ac:dyDescent="0.2">
      <c r="A1469" s="26">
        <v>41904.564824039349</v>
      </c>
      <c r="B1469" t="s">
        <v>130</v>
      </c>
      <c r="C1469" t="s">
        <v>546</v>
      </c>
      <c r="D1469" t="s">
        <v>1236</v>
      </c>
      <c r="E1469" t="s">
        <v>133</v>
      </c>
      <c r="F1469" t="s">
        <v>134</v>
      </c>
      <c r="G1469" t="s">
        <v>135</v>
      </c>
      <c r="H1469" t="s">
        <v>174</v>
      </c>
      <c r="I1469">
        <v>60</v>
      </c>
      <c r="J1469" t="s">
        <v>139</v>
      </c>
      <c r="K1469" t="s">
        <v>175</v>
      </c>
      <c r="L1469">
        <v>40</v>
      </c>
      <c r="M1469" t="s">
        <v>139</v>
      </c>
      <c r="N1469" t="s">
        <v>176</v>
      </c>
      <c r="O1469">
        <v>50</v>
      </c>
      <c r="P1469" t="s">
        <v>139</v>
      </c>
      <c r="Q1469" t="s">
        <v>177</v>
      </c>
      <c r="R1469">
        <v>40</v>
      </c>
      <c r="S1469" t="s">
        <v>139</v>
      </c>
      <c r="T1469" t="s">
        <v>178</v>
      </c>
      <c r="U1469">
        <v>60</v>
      </c>
      <c r="V1469" t="s">
        <v>139</v>
      </c>
      <c r="W1469" t="s">
        <v>179</v>
      </c>
      <c r="X1469">
        <v>50</v>
      </c>
      <c r="Y1469" t="s">
        <v>139</v>
      </c>
      <c r="Z1469" t="s">
        <v>180</v>
      </c>
      <c r="AA1469">
        <v>50</v>
      </c>
      <c r="AB1469" t="s">
        <v>139</v>
      </c>
      <c r="AC1469" t="s">
        <v>181</v>
      </c>
      <c r="AD1469">
        <v>35</v>
      </c>
      <c r="AE1469" t="s">
        <v>139</v>
      </c>
      <c r="AF1469" t="s">
        <v>182</v>
      </c>
      <c r="AG1469">
        <v>8</v>
      </c>
      <c r="AH1469" t="s">
        <v>139</v>
      </c>
      <c r="AI1469" t="s">
        <v>183</v>
      </c>
      <c r="AJ1469">
        <v>90</v>
      </c>
      <c r="AK1469" t="s">
        <v>139</v>
      </c>
      <c r="AL1469" t="s">
        <v>184</v>
      </c>
      <c r="AM1469">
        <v>1</v>
      </c>
      <c r="AN1469" t="s">
        <v>139</v>
      </c>
    </row>
    <row r="1470" spans="1:40" x14ac:dyDescent="0.2">
      <c r="A1470" s="26">
        <v>41904.564824039349</v>
      </c>
      <c r="B1470" t="s">
        <v>130</v>
      </c>
      <c r="C1470" t="s">
        <v>546</v>
      </c>
      <c r="D1470" t="s">
        <v>1237</v>
      </c>
      <c r="E1470" t="s">
        <v>133</v>
      </c>
      <c r="F1470" t="s">
        <v>134</v>
      </c>
      <c r="G1470" t="s">
        <v>135</v>
      </c>
      <c r="H1470" t="s">
        <v>186</v>
      </c>
      <c r="I1470">
        <v>33</v>
      </c>
      <c r="J1470" t="s">
        <v>139</v>
      </c>
      <c r="K1470" t="s">
        <v>187</v>
      </c>
      <c r="L1470">
        <v>33</v>
      </c>
      <c r="M1470" t="s">
        <v>139</v>
      </c>
      <c r="N1470" t="s">
        <v>188</v>
      </c>
      <c r="O1470">
        <v>34</v>
      </c>
      <c r="P1470" t="s">
        <v>139</v>
      </c>
      <c r="Q1470" t="s">
        <v>166</v>
      </c>
      <c r="R1470">
        <v>20</v>
      </c>
      <c r="S1470" t="s">
        <v>139</v>
      </c>
      <c r="T1470" t="s">
        <v>167</v>
      </c>
      <c r="U1470">
        <v>20</v>
      </c>
      <c r="V1470" t="s">
        <v>139</v>
      </c>
      <c r="W1470" t="s">
        <v>168</v>
      </c>
      <c r="X1470">
        <v>20</v>
      </c>
      <c r="Y1470" t="s">
        <v>139</v>
      </c>
      <c r="Z1470" t="s">
        <v>189</v>
      </c>
      <c r="AA1470">
        <v>20</v>
      </c>
      <c r="AB1470" t="s">
        <v>139</v>
      </c>
      <c r="AC1470" t="s">
        <v>190</v>
      </c>
      <c r="AD1470">
        <v>20</v>
      </c>
      <c r="AE1470" t="s">
        <v>139</v>
      </c>
      <c r="AF1470" t="s">
        <v>191</v>
      </c>
      <c r="AG1470">
        <v>20</v>
      </c>
      <c r="AH1470" t="s">
        <v>139</v>
      </c>
      <c r="AI1470" t="s">
        <v>170</v>
      </c>
      <c r="AJ1470">
        <v>115200</v>
      </c>
      <c r="AK1470" t="s">
        <v>139</v>
      </c>
      <c r="AL1470" t="s">
        <v>171</v>
      </c>
      <c r="AM1470">
        <v>12000</v>
      </c>
      <c r="AN1470" t="s">
        <v>139</v>
      </c>
    </row>
    <row r="1471" spans="1:40" x14ac:dyDescent="0.2">
      <c r="A1471" s="26">
        <v>41904.564824039349</v>
      </c>
      <c r="B1471" t="s">
        <v>130</v>
      </c>
      <c r="C1471" t="s">
        <v>546</v>
      </c>
      <c r="D1471" t="s">
        <v>1238</v>
      </c>
      <c r="E1471" t="s">
        <v>193</v>
      </c>
      <c r="F1471" t="s">
        <v>194</v>
      </c>
      <c r="G1471" t="s">
        <v>195</v>
      </c>
    </row>
    <row r="1472" spans="1:40" x14ac:dyDescent="0.2">
      <c r="A1472" s="26">
        <v>41904.564824039349</v>
      </c>
      <c r="B1472" t="s">
        <v>130</v>
      </c>
      <c r="C1472" t="s">
        <v>546</v>
      </c>
      <c r="D1472" t="s">
        <v>1239</v>
      </c>
      <c r="E1472" t="s">
        <v>193</v>
      </c>
      <c r="F1472" t="s">
        <v>1240</v>
      </c>
      <c r="G1472" t="s">
        <v>1241</v>
      </c>
      <c r="H1472" t="s">
        <v>1242</v>
      </c>
    </row>
    <row r="1473" spans="1:40" x14ac:dyDescent="0.2">
      <c r="A1473" s="26">
        <v>41904.564824050925</v>
      </c>
      <c r="B1473" t="s">
        <v>130</v>
      </c>
      <c r="C1473" t="s">
        <v>547</v>
      </c>
      <c r="D1473" t="s">
        <v>1243</v>
      </c>
      <c r="E1473" t="s">
        <v>133</v>
      </c>
      <c r="F1473" t="s">
        <v>134</v>
      </c>
      <c r="G1473" t="s">
        <v>135</v>
      </c>
      <c r="H1473" t="s">
        <v>136</v>
      </c>
      <c r="I1473">
        <v>1900000</v>
      </c>
      <c r="J1473" t="s">
        <v>137</v>
      </c>
      <c r="K1473">
        <v>1900000</v>
      </c>
      <c r="L1473" t="s">
        <v>138</v>
      </c>
      <c r="M1473">
        <v>500</v>
      </c>
      <c r="N1473" t="s">
        <v>139</v>
      </c>
      <c r="O1473" t="s">
        <v>140</v>
      </c>
      <c r="P1473">
        <v>300</v>
      </c>
      <c r="Q1473" t="s">
        <v>139</v>
      </c>
    </row>
    <row r="1474" spans="1:40" x14ac:dyDescent="0.2">
      <c r="A1474" s="26">
        <v>41904.564824050925</v>
      </c>
      <c r="B1474" t="s">
        <v>130</v>
      </c>
      <c r="C1474" t="s">
        <v>547</v>
      </c>
      <c r="D1474" t="s">
        <v>1244</v>
      </c>
      <c r="E1474" t="s">
        <v>133</v>
      </c>
      <c r="F1474" t="s">
        <v>134</v>
      </c>
      <c r="G1474" t="s">
        <v>135</v>
      </c>
      <c r="H1474" t="s">
        <v>142</v>
      </c>
      <c r="I1474">
        <v>49</v>
      </c>
      <c r="J1474" t="s">
        <v>139</v>
      </c>
      <c r="K1474" t="s">
        <v>143</v>
      </c>
      <c r="L1474">
        <v>130</v>
      </c>
      <c r="M1474" t="s">
        <v>139</v>
      </c>
      <c r="N1474" t="s">
        <v>144</v>
      </c>
      <c r="O1474">
        <v>180</v>
      </c>
      <c r="P1474" t="s">
        <v>139</v>
      </c>
      <c r="Q1474" t="s">
        <v>145</v>
      </c>
      <c r="R1474">
        <v>140</v>
      </c>
      <c r="S1474" t="s">
        <v>139</v>
      </c>
      <c r="T1474" t="s">
        <v>146</v>
      </c>
      <c r="U1474">
        <v>80</v>
      </c>
      <c r="V1474" t="s">
        <v>139</v>
      </c>
      <c r="W1474" t="s">
        <v>147</v>
      </c>
      <c r="X1474">
        <v>101</v>
      </c>
      <c r="Y1474" t="s">
        <v>139</v>
      </c>
      <c r="Z1474" t="s">
        <v>148</v>
      </c>
      <c r="AA1474">
        <v>190</v>
      </c>
      <c r="AB1474" t="s">
        <v>139</v>
      </c>
      <c r="AC1474" t="s">
        <v>149</v>
      </c>
      <c r="AD1474">
        <v>20</v>
      </c>
      <c r="AE1474" t="s">
        <v>139</v>
      </c>
    </row>
    <row r="1475" spans="1:40" x14ac:dyDescent="0.2">
      <c r="A1475" s="26">
        <v>41904.564824050925</v>
      </c>
      <c r="B1475" t="s">
        <v>130</v>
      </c>
      <c r="C1475" t="s">
        <v>547</v>
      </c>
      <c r="D1475" t="s">
        <v>1245</v>
      </c>
    </row>
    <row r="1476" spans="1:40" x14ac:dyDescent="0.2">
      <c r="A1476" s="26">
        <v>41904.564824050925</v>
      </c>
      <c r="B1476" t="s">
        <v>130</v>
      </c>
      <c r="C1476" t="s">
        <v>547</v>
      </c>
      <c r="D1476" t="s">
        <v>1246</v>
      </c>
      <c r="E1476" t="s">
        <v>133</v>
      </c>
      <c r="F1476" t="s">
        <v>134</v>
      </c>
      <c r="G1476" t="s">
        <v>135</v>
      </c>
      <c r="H1476" t="s">
        <v>152</v>
      </c>
      <c r="I1476">
        <v>50</v>
      </c>
      <c r="J1476" t="s">
        <v>139</v>
      </c>
      <c r="K1476" t="s">
        <v>153</v>
      </c>
      <c r="L1476">
        <v>50</v>
      </c>
      <c r="M1476" t="s">
        <v>139</v>
      </c>
      <c r="N1476" t="s">
        <v>154</v>
      </c>
      <c r="O1476">
        <v>50</v>
      </c>
      <c r="P1476" t="s">
        <v>139</v>
      </c>
    </row>
    <row r="1477" spans="1:40" x14ac:dyDescent="0.2">
      <c r="A1477" s="26">
        <v>41904.564824050925</v>
      </c>
      <c r="B1477" t="s">
        <v>130</v>
      </c>
      <c r="C1477" t="s">
        <v>547</v>
      </c>
      <c r="D1477" t="s">
        <v>1247</v>
      </c>
      <c r="E1477" t="s">
        <v>133</v>
      </c>
      <c r="F1477" t="s">
        <v>134</v>
      </c>
      <c r="G1477" t="s">
        <v>135</v>
      </c>
      <c r="H1477" t="s">
        <v>156</v>
      </c>
      <c r="I1477">
        <v>35</v>
      </c>
      <c r="J1477" t="s">
        <v>139</v>
      </c>
      <c r="K1477" t="s">
        <v>157</v>
      </c>
      <c r="L1477">
        <v>5</v>
      </c>
      <c r="M1477" t="s">
        <v>139</v>
      </c>
      <c r="N1477" t="s">
        <v>158</v>
      </c>
      <c r="O1477">
        <v>60</v>
      </c>
      <c r="P1477" t="s">
        <v>139</v>
      </c>
    </row>
    <row r="1478" spans="1:40" x14ac:dyDescent="0.2">
      <c r="A1478" s="26">
        <v>41904.564824050925</v>
      </c>
      <c r="B1478" t="s">
        <v>130</v>
      </c>
      <c r="C1478" t="s">
        <v>547</v>
      </c>
      <c r="D1478" t="s">
        <v>1248</v>
      </c>
      <c r="E1478" t="s">
        <v>133</v>
      </c>
      <c r="F1478" t="s">
        <v>134</v>
      </c>
      <c r="G1478" t="s">
        <v>135</v>
      </c>
      <c r="H1478" t="s">
        <v>160</v>
      </c>
      <c r="I1478">
        <v>1</v>
      </c>
      <c r="J1478" t="s">
        <v>139</v>
      </c>
    </row>
    <row r="1479" spans="1:40" x14ac:dyDescent="0.2">
      <c r="A1479" s="26">
        <v>41904.564824050925</v>
      </c>
      <c r="B1479" t="s">
        <v>130</v>
      </c>
      <c r="C1479" t="s">
        <v>547</v>
      </c>
      <c r="D1479" t="s">
        <v>1249</v>
      </c>
    </row>
    <row r="1480" spans="1:40" x14ac:dyDescent="0.2">
      <c r="A1480" s="26">
        <v>41904.564824050925</v>
      </c>
      <c r="B1480" t="s">
        <v>130</v>
      </c>
      <c r="C1480" t="s">
        <v>545</v>
      </c>
      <c r="D1480" t="s">
        <v>1250</v>
      </c>
    </row>
    <row r="1481" spans="1:40" x14ac:dyDescent="0.2">
      <c r="A1481" s="26">
        <v>41904.564824050925</v>
      </c>
      <c r="B1481" t="s">
        <v>130</v>
      </c>
      <c r="C1481" t="s">
        <v>545</v>
      </c>
      <c r="D1481" t="s">
        <v>1251</v>
      </c>
      <c r="E1481" t="s">
        <v>133</v>
      </c>
      <c r="F1481" t="s">
        <v>134</v>
      </c>
      <c r="G1481" t="s">
        <v>135</v>
      </c>
      <c r="H1481" t="s">
        <v>136</v>
      </c>
      <c r="I1481">
        <v>1900000</v>
      </c>
      <c r="J1481" t="s">
        <v>137</v>
      </c>
      <c r="K1481">
        <v>1900000</v>
      </c>
      <c r="L1481" t="s">
        <v>138</v>
      </c>
      <c r="M1481">
        <v>500</v>
      </c>
      <c r="N1481" t="s">
        <v>139</v>
      </c>
      <c r="O1481" t="s">
        <v>140</v>
      </c>
      <c r="P1481">
        <v>300</v>
      </c>
      <c r="Q1481" t="s">
        <v>139</v>
      </c>
    </row>
    <row r="1482" spans="1:40" x14ac:dyDescent="0.2">
      <c r="A1482" s="26">
        <v>41904.564824050925</v>
      </c>
      <c r="B1482" t="s">
        <v>130</v>
      </c>
      <c r="C1482" t="s">
        <v>545</v>
      </c>
      <c r="D1482" t="s">
        <v>1252</v>
      </c>
      <c r="E1482" t="s">
        <v>133</v>
      </c>
      <c r="F1482" t="s">
        <v>134</v>
      </c>
      <c r="G1482" t="s">
        <v>135</v>
      </c>
      <c r="H1482" t="s">
        <v>142</v>
      </c>
      <c r="I1482">
        <v>49</v>
      </c>
      <c r="J1482" t="s">
        <v>139</v>
      </c>
      <c r="K1482" t="s">
        <v>143</v>
      </c>
      <c r="L1482">
        <v>130</v>
      </c>
      <c r="M1482" t="s">
        <v>139</v>
      </c>
      <c r="N1482" t="s">
        <v>144</v>
      </c>
      <c r="O1482">
        <v>180</v>
      </c>
      <c r="P1482" t="s">
        <v>139</v>
      </c>
      <c r="Q1482" t="s">
        <v>145</v>
      </c>
      <c r="R1482">
        <v>140</v>
      </c>
      <c r="S1482" t="s">
        <v>139</v>
      </c>
      <c r="T1482" t="s">
        <v>146</v>
      </c>
      <c r="U1482">
        <v>80</v>
      </c>
      <c r="V1482" t="s">
        <v>139</v>
      </c>
      <c r="W1482" t="s">
        <v>147</v>
      </c>
      <c r="X1482">
        <v>101</v>
      </c>
      <c r="Y1482" t="s">
        <v>139</v>
      </c>
      <c r="Z1482" t="s">
        <v>148</v>
      </c>
      <c r="AA1482">
        <v>190</v>
      </c>
      <c r="AB1482" t="s">
        <v>139</v>
      </c>
      <c r="AC1482" t="s">
        <v>149</v>
      </c>
      <c r="AD1482">
        <v>20</v>
      </c>
      <c r="AE1482" t="s">
        <v>139</v>
      </c>
    </row>
    <row r="1483" spans="1:40" x14ac:dyDescent="0.2">
      <c r="A1483" s="26">
        <v>41904.564824050925</v>
      </c>
      <c r="B1483" t="s">
        <v>130</v>
      </c>
      <c r="C1483" t="s">
        <v>545</v>
      </c>
      <c r="D1483" t="s">
        <v>1253</v>
      </c>
    </row>
    <row r="1484" spans="1:40" x14ac:dyDescent="0.2">
      <c r="A1484" s="26">
        <v>41904.564824050925</v>
      </c>
      <c r="B1484" t="s">
        <v>130</v>
      </c>
      <c r="C1484" t="s">
        <v>545</v>
      </c>
      <c r="D1484" t="s">
        <v>1254</v>
      </c>
      <c r="E1484" t="s">
        <v>133</v>
      </c>
      <c r="F1484" t="s">
        <v>134</v>
      </c>
      <c r="G1484" t="s">
        <v>135</v>
      </c>
      <c r="H1484" t="s">
        <v>152</v>
      </c>
      <c r="I1484">
        <v>50</v>
      </c>
      <c r="J1484" t="s">
        <v>139</v>
      </c>
      <c r="K1484" t="s">
        <v>153</v>
      </c>
      <c r="L1484">
        <v>50</v>
      </c>
      <c r="M1484" t="s">
        <v>139</v>
      </c>
      <c r="N1484" t="s">
        <v>154</v>
      </c>
      <c r="O1484">
        <v>50</v>
      </c>
      <c r="P1484" t="s">
        <v>139</v>
      </c>
    </row>
    <row r="1485" spans="1:40" x14ac:dyDescent="0.2">
      <c r="A1485" s="26">
        <v>41904.564824050925</v>
      </c>
      <c r="B1485" t="s">
        <v>130</v>
      </c>
      <c r="C1485" t="s">
        <v>545</v>
      </c>
      <c r="D1485" t="s">
        <v>1255</v>
      </c>
      <c r="E1485" t="s">
        <v>133</v>
      </c>
      <c r="F1485" t="s">
        <v>134</v>
      </c>
      <c r="G1485" t="s">
        <v>135</v>
      </c>
      <c r="H1485" t="s">
        <v>156</v>
      </c>
      <c r="I1485">
        <v>35</v>
      </c>
      <c r="J1485" t="s">
        <v>139</v>
      </c>
      <c r="K1485" t="s">
        <v>157</v>
      </c>
      <c r="L1485">
        <v>5</v>
      </c>
      <c r="M1485" t="s">
        <v>139</v>
      </c>
      <c r="N1485" t="s">
        <v>158</v>
      </c>
      <c r="O1485">
        <v>60</v>
      </c>
      <c r="P1485" t="s">
        <v>139</v>
      </c>
    </row>
    <row r="1486" spans="1:40" x14ac:dyDescent="0.2">
      <c r="A1486" s="26">
        <v>41904.564824050925</v>
      </c>
      <c r="B1486" t="s">
        <v>130</v>
      </c>
      <c r="C1486" t="s">
        <v>545</v>
      </c>
      <c r="D1486" t="s">
        <v>1256</v>
      </c>
      <c r="E1486" t="s">
        <v>133</v>
      </c>
      <c r="F1486" t="s">
        <v>134</v>
      </c>
      <c r="G1486" t="s">
        <v>135</v>
      </c>
      <c r="H1486" t="s">
        <v>160</v>
      </c>
      <c r="I1486">
        <v>1</v>
      </c>
      <c r="J1486" t="s">
        <v>139</v>
      </c>
    </row>
    <row r="1487" spans="1:40" x14ac:dyDescent="0.2">
      <c r="A1487" s="26">
        <v>41904.564824050925</v>
      </c>
      <c r="B1487" t="s">
        <v>130</v>
      </c>
      <c r="C1487" t="s">
        <v>545</v>
      </c>
      <c r="D1487" t="s">
        <v>1257</v>
      </c>
      <c r="E1487" t="s">
        <v>133</v>
      </c>
      <c r="F1487" t="s">
        <v>134</v>
      </c>
      <c r="G1487" t="s">
        <v>135</v>
      </c>
      <c r="H1487" t="s">
        <v>162</v>
      </c>
      <c r="I1487">
        <v>30</v>
      </c>
      <c r="J1487" t="s">
        <v>139</v>
      </c>
      <c r="K1487" t="s">
        <v>163</v>
      </c>
      <c r="L1487">
        <v>30</v>
      </c>
      <c r="M1487" t="s">
        <v>139</v>
      </c>
      <c r="N1487" t="s">
        <v>164</v>
      </c>
      <c r="O1487">
        <v>30</v>
      </c>
      <c r="P1487" t="s">
        <v>139</v>
      </c>
      <c r="Q1487" t="s">
        <v>165</v>
      </c>
      <c r="R1487">
        <v>10</v>
      </c>
      <c r="S1487" t="s">
        <v>139</v>
      </c>
      <c r="T1487" t="s">
        <v>166</v>
      </c>
      <c r="U1487">
        <v>20</v>
      </c>
      <c r="V1487" t="s">
        <v>139</v>
      </c>
      <c r="W1487" t="s">
        <v>167</v>
      </c>
      <c r="X1487">
        <v>20</v>
      </c>
      <c r="Y1487" t="s">
        <v>139</v>
      </c>
      <c r="Z1487" t="s">
        <v>168</v>
      </c>
      <c r="AA1487">
        <v>20</v>
      </c>
      <c r="AB1487" t="s">
        <v>139</v>
      </c>
      <c r="AC1487" t="s">
        <v>169</v>
      </c>
      <c r="AD1487">
        <v>20</v>
      </c>
      <c r="AE1487" t="s">
        <v>139</v>
      </c>
      <c r="AF1487" t="s">
        <v>170</v>
      </c>
      <c r="AG1487">
        <v>115200</v>
      </c>
      <c r="AH1487" t="s">
        <v>139</v>
      </c>
      <c r="AI1487" t="s">
        <v>171</v>
      </c>
      <c r="AJ1487">
        <v>12000</v>
      </c>
      <c r="AK1487" t="s">
        <v>139</v>
      </c>
      <c r="AL1487" t="s">
        <v>172</v>
      </c>
      <c r="AM1487">
        <v>30000</v>
      </c>
      <c r="AN1487" t="s">
        <v>139</v>
      </c>
    </row>
    <row r="1488" spans="1:40" x14ac:dyDescent="0.2">
      <c r="A1488" s="26">
        <v>41904.564824050925</v>
      </c>
      <c r="B1488" t="s">
        <v>130</v>
      </c>
      <c r="C1488" t="s">
        <v>545</v>
      </c>
      <c r="D1488" t="s">
        <v>1258</v>
      </c>
      <c r="E1488" t="s">
        <v>133</v>
      </c>
      <c r="F1488" t="s">
        <v>134</v>
      </c>
      <c r="G1488" t="s">
        <v>135</v>
      </c>
      <c r="H1488" t="s">
        <v>174</v>
      </c>
      <c r="I1488">
        <v>60</v>
      </c>
      <c r="J1488" t="s">
        <v>139</v>
      </c>
      <c r="K1488" t="s">
        <v>175</v>
      </c>
      <c r="L1488">
        <v>40</v>
      </c>
      <c r="M1488" t="s">
        <v>139</v>
      </c>
      <c r="N1488" t="s">
        <v>176</v>
      </c>
      <c r="O1488">
        <v>50</v>
      </c>
      <c r="P1488" t="s">
        <v>139</v>
      </c>
      <c r="Q1488" t="s">
        <v>177</v>
      </c>
      <c r="R1488">
        <v>40</v>
      </c>
      <c r="S1488" t="s">
        <v>139</v>
      </c>
      <c r="T1488" t="s">
        <v>178</v>
      </c>
      <c r="U1488">
        <v>60</v>
      </c>
      <c r="V1488" t="s">
        <v>139</v>
      </c>
      <c r="W1488" t="s">
        <v>179</v>
      </c>
      <c r="X1488">
        <v>50</v>
      </c>
      <c r="Y1488" t="s">
        <v>139</v>
      </c>
      <c r="Z1488" t="s">
        <v>180</v>
      </c>
      <c r="AA1488">
        <v>50</v>
      </c>
      <c r="AB1488" t="s">
        <v>139</v>
      </c>
      <c r="AC1488" t="s">
        <v>181</v>
      </c>
      <c r="AD1488">
        <v>35</v>
      </c>
      <c r="AE1488" t="s">
        <v>139</v>
      </c>
      <c r="AF1488" t="s">
        <v>182</v>
      </c>
      <c r="AG1488">
        <v>8</v>
      </c>
      <c r="AH1488" t="s">
        <v>139</v>
      </c>
      <c r="AI1488" t="s">
        <v>183</v>
      </c>
      <c r="AJ1488">
        <v>90</v>
      </c>
      <c r="AK1488" t="s">
        <v>139</v>
      </c>
      <c r="AL1488" t="s">
        <v>184</v>
      </c>
      <c r="AM1488">
        <v>1</v>
      </c>
      <c r="AN1488" t="s">
        <v>139</v>
      </c>
    </row>
    <row r="1489" spans="1:40" x14ac:dyDescent="0.2">
      <c r="A1489" s="26">
        <v>41904.564824050925</v>
      </c>
      <c r="B1489" t="s">
        <v>130</v>
      </c>
      <c r="C1489" t="s">
        <v>545</v>
      </c>
      <c r="D1489" t="s">
        <v>1259</v>
      </c>
      <c r="E1489" t="s">
        <v>133</v>
      </c>
      <c r="F1489" t="s">
        <v>134</v>
      </c>
      <c r="G1489" t="s">
        <v>135</v>
      </c>
      <c r="H1489" t="s">
        <v>186</v>
      </c>
      <c r="I1489">
        <v>33</v>
      </c>
      <c r="J1489" t="s">
        <v>139</v>
      </c>
      <c r="K1489" t="s">
        <v>187</v>
      </c>
      <c r="L1489">
        <v>33</v>
      </c>
      <c r="M1489" t="s">
        <v>139</v>
      </c>
      <c r="N1489" t="s">
        <v>188</v>
      </c>
      <c r="O1489">
        <v>34</v>
      </c>
      <c r="P1489" t="s">
        <v>139</v>
      </c>
      <c r="Q1489" t="s">
        <v>166</v>
      </c>
      <c r="R1489">
        <v>20</v>
      </c>
      <c r="S1489" t="s">
        <v>139</v>
      </c>
      <c r="T1489" t="s">
        <v>167</v>
      </c>
      <c r="U1489">
        <v>20</v>
      </c>
      <c r="V1489" t="s">
        <v>139</v>
      </c>
      <c r="W1489" t="s">
        <v>168</v>
      </c>
      <c r="X1489">
        <v>20</v>
      </c>
      <c r="Y1489" t="s">
        <v>139</v>
      </c>
      <c r="Z1489" t="s">
        <v>189</v>
      </c>
      <c r="AA1489">
        <v>20</v>
      </c>
      <c r="AB1489" t="s">
        <v>139</v>
      </c>
      <c r="AC1489" t="s">
        <v>190</v>
      </c>
      <c r="AD1489">
        <v>20</v>
      </c>
      <c r="AE1489" t="s">
        <v>139</v>
      </c>
      <c r="AF1489" t="s">
        <v>191</v>
      </c>
      <c r="AG1489">
        <v>20</v>
      </c>
      <c r="AH1489" t="s">
        <v>139</v>
      </c>
      <c r="AI1489" t="s">
        <v>170</v>
      </c>
      <c r="AJ1489">
        <v>115200</v>
      </c>
      <c r="AK1489" t="s">
        <v>139</v>
      </c>
      <c r="AL1489" t="s">
        <v>171</v>
      </c>
      <c r="AM1489">
        <v>12000</v>
      </c>
      <c r="AN1489" t="s">
        <v>139</v>
      </c>
    </row>
    <row r="1490" spans="1:40" x14ac:dyDescent="0.2">
      <c r="A1490" s="26">
        <v>41904.564824050925</v>
      </c>
      <c r="B1490" t="s">
        <v>130</v>
      </c>
      <c r="C1490" t="s">
        <v>545</v>
      </c>
      <c r="D1490" t="s">
        <v>1252</v>
      </c>
      <c r="E1490" t="s">
        <v>133</v>
      </c>
      <c r="F1490" t="s">
        <v>134</v>
      </c>
      <c r="G1490" t="s">
        <v>135</v>
      </c>
      <c r="H1490" t="s">
        <v>142</v>
      </c>
      <c r="I1490">
        <v>49</v>
      </c>
      <c r="J1490" t="s">
        <v>139</v>
      </c>
      <c r="K1490" t="s">
        <v>143</v>
      </c>
      <c r="L1490">
        <v>130</v>
      </c>
      <c r="M1490" t="s">
        <v>139</v>
      </c>
      <c r="N1490" t="s">
        <v>144</v>
      </c>
      <c r="O1490">
        <v>180</v>
      </c>
      <c r="P1490" t="s">
        <v>139</v>
      </c>
      <c r="Q1490" t="s">
        <v>145</v>
      </c>
      <c r="R1490">
        <v>140</v>
      </c>
      <c r="S1490" t="s">
        <v>139</v>
      </c>
      <c r="T1490" t="s">
        <v>146</v>
      </c>
      <c r="U1490">
        <v>80</v>
      </c>
      <c r="V1490" t="s">
        <v>139</v>
      </c>
      <c r="W1490" t="s">
        <v>147</v>
      </c>
      <c r="X1490">
        <v>101</v>
      </c>
      <c r="Y1490" t="s">
        <v>139</v>
      </c>
      <c r="Z1490" t="s">
        <v>148</v>
      </c>
      <c r="AA1490">
        <v>190</v>
      </c>
      <c r="AB1490" t="s">
        <v>139</v>
      </c>
      <c r="AC1490" t="s">
        <v>149</v>
      </c>
      <c r="AD1490">
        <v>20</v>
      </c>
      <c r="AE1490" t="s">
        <v>139</v>
      </c>
    </row>
    <row r="1491" spans="1:40" x14ac:dyDescent="0.2">
      <c r="A1491" s="26">
        <v>41904.564824050925</v>
      </c>
      <c r="B1491" t="s">
        <v>130</v>
      </c>
      <c r="C1491" t="s">
        <v>545</v>
      </c>
      <c r="D1491" t="s">
        <v>1253</v>
      </c>
    </row>
    <row r="1492" spans="1:40" x14ac:dyDescent="0.2">
      <c r="A1492" s="26">
        <v>41904.564824050925</v>
      </c>
      <c r="B1492" t="s">
        <v>130</v>
      </c>
      <c r="C1492" t="s">
        <v>545</v>
      </c>
      <c r="D1492" t="s">
        <v>1254</v>
      </c>
      <c r="E1492" t="s">
        <v>133</v>
      </c>
      <c r="F1492" t="s">
        <v>134</v>
      </c>
      <c r="G1492" t="s">
        <v>135</v>
      </c>
      <c r="H1492" t="s">
        <v>152</v>
      </c>
      <c r="I1492">
        <v>50</v>
      </c>
      <c r="J1492" t="s">
        <v>139</v>
      </c>
      <c r="K1492" t="s">
        <v>153</v>
      </c>
      <c r="L1492">
        <v>50</v>
      </c>
      <c r="M1492" t="s">
        <v>139</v>
      </c>
      <c r="N1492" t="s">
        <v>154</v>
      </c>
      <c r="O1492">
        <v>50</v>
      </c>
      <c r="P1492" t="s">
        <v>139</v>
      </c>
    </row>
    <row r="1493" spans="1:40" x14ac:dyDescent="0.2">
      <c r="A1493" s="26">
        <v>41904.564824050925</v>
      </c>
      <c r="B1493" t="s">
        <v>130</v>
      </c>
      <c r="C1493" t="s">
        <v>545</v>
      </c>
      <c r="D1493" t="s">
        <v>1255</v>
      </c>
      <c r="E1493" t="s">
        <v>133</v>
      </c>
      <c r="F1493" t="s">
        <v>134</v>
      </c>
      <c r="G1493" t="s">
        <v>135</v>
      </c>
      <c r="H1493" t="s">
        <v>156</v>
      </c>
      <c r="I1493">
        <v>35</v>
      </c>
      <c r="J1493" t="s">
        <v>139</v>
      </c>
      <c r="K1493" t="s">
        <v>157</v>
      </c>
      <c r="L1493">
        <v>5</v>
      </c>
      <c r="M1493" t="s">
        <v>139</v>
      </c>
      <c r="N1493" t="s">
        <v>158</v>
      </c>
      <c r="O1493">
        <v>60</v>
      </c>
      <c r="P1493" t="s">
        <v>139</v>
      </c>
    </row>
    <row r="1494" spans="1:40" x14ac:dyDescent="0.2">
      <c r="A1494" s="26">
        <v>41904.564824050925</v>
      </c>
      <c r="B1494" t="s">
        <v>130</v>
      </c>
      <c r="C1494" t="s">
        <v>545</v>
      </c>
      <c r="D1494" t="s">
        <v>1256</v>
      </c>
      <c r="E1494" t="s">
        <v>133</v>
      </c>
      <c r="F1494" t="s">
        <v>134</v>
      </c>
      <c r="G1494" t="s">
        <v>135</v>
      </c>
      <c r="H1494" t="s">
        <v>160</v>
      </c>
      <c r="I1494">
        <v>1</v>
      </c>
      <c r="J1494" t="s">
        <v>139</v>
      </c>
    </row>
    <row r="1495" spans="1:40" x14ac:dyDescent="0.2">
      <c r="A1495" s="26">
        <v>41904.564824050925</v>
      </c>
      <c r="B1495" t="s">
        <v>130</v>
      </c>
      <c r="C1495" t="s">
        <v>545</v>
      </c>
      <c r="D1495" t="s">
        <v>1257</v>
      </c>
      <c r="E1495" t="s">
        <v>133</v>
      </c>
      <c r="F1495" t="s">
        <v>134</v>
      </c>
      <c r="G1495" t="s">
        <v>135</v>
      </c>
      <c r="H1495" t="s">
        <v>162</v>
      </c>
      <c r="I1495">
        <v>30</v>
      </c>
      <c r="J1495" t="s">
        <v>139</v>
      </c>
      <c r="K1495" t="s">
        <v>163</v>
      </c>
      <c r="L1495">
        <v>30</v>
      </c>
      <c r="M1495" t="s">
        <v>139</v>
      </c>
      <c r="N1495" t="s">
        <v>164</v>
      </c>
      <c r="O1495">
        <v>30</v>
      </c>
      <c r="P1495" t="s">
        <v>139</v>
      </c>
      <c r="Q1495" t="s">
        <v>165</v>
      </c>
      <c r="R1495">
        <v>10</v>
      </c>
      <c r="S1495" t="s">
        <v>139</v>
      </c>
      <c r="T1495" t="s">
        <v>166</v>
      </c>
      <c r="U1495">
        <v>20</v>
      </c>
      <c r="V1495" t="s">
        <v>139</v>
      </c>
      <c r="W1495" t="s">
        <v>167</v>
      </c>
      <c r="X1495">
        <v>20</v>
      </c>
      <c r="Y1495" t="s">
        <v>139</v>
      </c>
      <c r="Z1495" t="s">
        <v>168</v>
      </c>
      <c r="AA1495">
        <v>20</v>
      </c>
      <c r="AB1495" t="s">
        <v>139</v>
      </c>
      <c r="AC1495" t="s">
        <v>169</v>
      </c>
      <c r="AD1495">
        <v>20</v>
      </c>
      <c r="AE1495" t="s">
        <v>139</v>
      </c>
      <c r="AF1495" t="s">
        <v>170</v>
      </c>
      <c r="AG1495">
        <v>115200</v>
      </c>
      <c r="AH1495" t="s">
        <v>139</v>
      </c>
      <c r="AI1495" t="s">
        <v>171</v>
      </c>
      <c r="AJ1495">
        <v>12000</v>
      </c>
      <c r="AK1495" t="s">
        <v>139</v>
      </c>
      <c r="AL1495" t="s">
        <v>172</v>
      </c>
      <c r="AM1495">
        <v>30000</v>
      </c>
      <c r="AN1495" t="s">
        <v>139</v>
      </c>
    </row>
    <row r="1496" spans="1:40" x14ac:dyDescent="0.2">
      <c r="A1496" s="26">
        <v>41904.564824050925</v>
      </c>
      <c r="B1496" t="s">
        <v>130</v>
      </c>
      <c r="C1496" t="s">
        <v>545</v>
      </c>
      <c r="D1496" t="s">
        <v>1258</v>
      </c>
      <c r="E1496" t="s">
        <v>133</v>
      </c>
      <c r="F1496" t="s">
        <v>134</v>
      </c>
      <c r="G1496" t="s">
        <v>135</v>
      </c>
      <c r="H1496" t="s">
        <v>174</v>
      </c>
      <c r="I1496">
        <v>60</v>
      </c>
      <c r="J1496" t="s">
        <v>139</v>
      </c>
      <c r="K1496" t="s">
        <v>175</v>
      </c>
      <c r="L1496">
        <v>40</v>
      </c>
      <c r="M1496" t="s">
        <v>139</v>
      </c>
      <c r="N1496" t="s">
        <v>176</v>
      </c>
      <c r="O1496">
        <v>50</v>
      </c>
      <c r="P1496" t="s">
        <v>139</v>
      </c>
      <c r="Q1496" t="s">
        <v>177</v>
      </c>
      <c r="R1496">
        <v>40</v>
      </c>
      <c r="S1496" t="s">
        <v>139</v>
      </c>
      <c r="T1496" t="s">
        <v>178</v>
      </c>
      <c r="U1496">
        <v>60</v>
      </c>
      <c r="V1496" t="s">
        <v>139</v>
      </c>
      <c r="W1496" t="s">
        <v>179</v>
      </c>
      <c r="X1496">
        <v>50</v>
      </c>
      <c r="Y1496" t="s">
        <v>139</v>
      </c>
      <c r="Z1496" t="s">
        <v>180</v>
      </c>
      <c r="AA1496">
        <v>50</v>
      </c>
      <c r="AB1496" t="s">
        <v>139</v>
      </c>
      <c r="AC1496" t="s">
        <v>181</v>
      </c>
      <c r="AD1496">
        <v>35</v>
      </c>
      <c r="AE1496" t="s">
        <v>139</v>
      </c>
      <c r="AF1496" t="s">
        <v>182</v>
      </c>
      <c r="AG1496">
        <v>8</v>
      </c>
      <c r="AH1496" t="s">
        <v>139</v>
      </c>
      <c r="AI1496" t="s">
        <v>183</v>
      </c>
      <c r="AJ1496">
        <v>90</v>
      </c>
      <c r="AK1496" t="s">
        <v>139</v>
      </c>
      <c r="AL1496" t="s">
        <v>184</v>
      </c>
      <c r="AM1496">
        <v>1</v>
      </c>
      <c r="AN1496" t="s">
        <v>139</v>
      </c>
    </row>
    <row r="1497" spans="1:40" x14ac:dyDescent="0.2">
      <c r="A1497" s="26">
        <v>41904.564824050925</v>
      </c>
      <c r="B1497" t="s">
        <v>130</v>
      </c>
      <c r="C1497" t="s">
        <v>545</v>
      </c>
      <c r="D1497" t="s">
        <v>1259</v>
      </c>
      <c r="E1497" t="s">
        <v>133</v>
      </c>
      <c r="F1497" t="s">
        <v>134</v>
      </c>
      <c r="G1497" t="s">
        <v>135</v>
      </c>
      <c r="H1497" t="s">
        <v>186</v>
      </c>
      <c r="I1497">
        <v>33</v>
      </c>
      <c r="J1497" t="s">
        <v>139</v>
      </c>
      <c r="K1497" t="s">
        <v>187</v>
      </c>
      <c r="L1497">
        <v>33</v>
      </c>
      <c r="M1497" t="s">
        <v>139</v>
      </c>
      <c r="N1497" t="s">
        <v>188</v>
      </c>
      <c r="O1497">
        <v>34</v>
      </c>
      <c r="P1497" t="s">
        <v>139</v>
      </c>
      <c r="Q1497" t="s">
        <v>166</v>
      </c>
      <c r="R1497">
        <v>20</v>
      </c>
      <c r="S1497" t="s">
        <v>139</v>
      </c>
      <c r="T1497" t="s">
        <v>167</v>
      </c>
      <c r="U1497">
        <v>20</v>
      </c>
      <c r="V1497" t="s">
        <v>139</v>
      </c>
      <c r="W1497" t="s">
        <v>168</v>
      </c>
      <c r="X1497">
        <v>20</v>
      </c>
      <c r="Y1497" t="s">
        <v>139</v>
      </c>
      <c r="Z1497" t="s">
        <v>189</v>
      </c>
      <c r="AA1497">
        <v>20</v>
      </c>
      <c r="AB1497" t="s">
        <v>139</v>
      </c>
      <c r="AC1497" t="s">
        <v>190</v>
      </c>
      <c r="AD1497">
        <v>20</v>
      </c>
      <c r="AE1497" t="s">
        <v>139</v>
      </c>
      <c r="AF1497" t="s">
        <v>191</v>
      </c>
      <c r="AG1497">
        <v>20</v>
      </c>
      <c r="AH1497" t="s">
        <v>139</v>
      </c>
      <c r="AI1497" t="s">
        <v>170</v>
      </c>
      <c r="AJ1497">
        <v>115200</v>
      </c>
      <c r="AK1497" t="s">
        <v>139</v>
      </c>
      <c r="AL1497" t="s">
        <v>171</v>
      </c>
      <c r="AM1497">
        <v>12000</v>
      </c>
      <c r="AN1497" t="s">
        <v>139</v>
      </c>
    </row>
    <row r="1498" spans="1:40" x14ac:dyDescent="0.2">
      <c r="A1498" s="26">
        <v>41904.564824050925</v>
      </c>
      <c r="B1498" t="s">
        <v>130</v>
      </c>
      <c r="C1498" t="s">
        <v>545</v>
      </c>
      <c r="D1498" t="s">
        <v>1260</v>
      </c>
      <c r="E1498" t="s">
        <v>193</v>
      </c>
      <c r="F1498" t="s">
        <v>194</v>
      </c>
      <c r="G1498" t="s">
        <v>195</v>
      </c>
    </row>
    <row r="1499" spans="1:40" x14ac:dyDescent="0.2">
      <c r="A1499" s="26">
        <v>41904.564824050925</v>
      </c>
      <c r="B1499" t="s">
        <v>130</v>
      </c>
      <c r="C1499" t="s">
        <v>545</v>
      </c>
      <c r="D1499" t="s">
        <v>1261</v>
      </c>
      <c r="E1499" t="s">
        <v>193</v>
      </c>
      <c r="F1499" t="s">
        <v>1262</v>
      </c>
      <c r="G1499" t="s">
        <v>1263</v>
      </c>
      <c r="H1499" t="s">
        <v>1264</v>
      </c>
    </row>
    <row r="1500" spans="1:40" x14ac:dyDescent="0.2">
      <c r="A1500" s="26">
        <v>41904.564824050925</v>
      </c>
      <c r="B1500" t="s">
        <v>126</v>
      </c>
      <c r="C1500" t="s">
        <v>1265</v>
      </c>
      <c r="D1500" t="s">
        <v>649</v>
      </c>
    </row>
    <row r="1501" spans="1:40" x14ac:dyDescent="0.2">
      <c r="A1501" s="26">
        <v>41904.564824050925</v>
      </c>
      <c r="B1501" t="s">
        <v>126</v>
      </c>
      <c r="C1501" t="s">
        <v>1266</v>
      </c>
      <c r="D1501" t="s">
        <v>649</v>
      </c>
    </row>
    <row r="1502" spans="1:40" x14ac:dyDescent="0.2">
      <c r="A1502" s="26">
        <v>41904.564824062501</v>
      </c>
      <c r="B1502" t="s">
        <v>130</v>
      </c>
      <c r="C1502" t="s">
        <v>551</v>
      </c>
      <c r="D1502" t="s">
        <v>1267</v>
      </c>
    </row>
    <row r="1503" spans="1:40" x14ac:dyDescent="0.2">
      <c r="A1503" s="26">
        <v>41904.564824062501</v>
      </c>
      <c r="B1503" t="s">
        <v>130</v>
      </c>
      <c r="C1503" t="s">
        <v>551</v>
      </c>
      <c r="D1503" t="s">
        <v>1268</v>
      </c>
      <c r="E1503" t="s">
        <v>133</v>
      </c>
      <c r="F1503" t="s">
        <v>134</v>
      </c>
      <c r="G1503" t="s">
        <v>135</v>
      </c>
      <c r="H1503" t="s">
        <v>136</v>
      </c>
      <c r="I1503">
        <v>1900000</v>
      </c>
      <c r="J1503" t="s">
        <v>137</v>
      </c>
      <c r="K1503">
        <v>1900000</v>
      </c>
      <c r="L1503" t="s">
        <v>138</v>
      </c>
      <c r="M1503">
        <v>500</v>
      </c>
      <c r="N1503" t="s">
        <v>139</v>
      </c>
      <c r="O1503" t="s">
        <v>140</v>
      </c>
      <c r="P1503">
        <v>300</v>
      </c>
      <c r="Q1503" t="s">
        <v>139</v>
      </c>
    </row>
    <row r="1504" spans="1:40" x14ac:dyDescent="0.2">
      <c r="A1504" s="26">
        <v>41904.564824062501</v>
      </c>
      <c r="B1504" t="s">
        <v>130</v>
      </c>
      <c r="C1504" t="s">
        <v>551</v>
      </c>
      <c r="D1504" t="s">
        <v>1269</v>
      </c>
      <c r="E1504" t="s">
        <v>133</v>
      </c>
      <c r="F1504" t="s">
        <v>134</v>
      </c>
      <c r="G1504" t="s">
        <v>135</v>
      </c>
      <c r="H1504" t="s">
        <v>142</v>
      </c>
      <c r="I1504">
        <v>49</v>
      </c>
      <c r="J1504" t="s">
        <v>139</v>
      </c>
      <c r="K1504" t="s">
        <v>143</v>
      </c>
      <c r="L1504">
        <v>130</v>
      </c>
      <c r="M1504" t="s">
        <v>139</v>
      </c>
      <c r="N1504" t="s">
        <v>144</v>
      </c>
      <c r="O1504">
        <v>180</v>
      </c>
      <c r="P1504" t="s">
        <v>139</v>
      </c>
      <c r="Q1504" t="s">
        <v>145</v>
      </c>
      <c r="R1504">
        <v>140</v>
      </c>
      <c r="S1504" t="s">
        <v>139</v>
      </c>
      <c r="T1504" t="s">
        <v>146</v>
      </c>
      <c r="U1504">
        <v>80</v>
      </c>
      <c r="V1504" t="s">
        <v>139</v>
      </c>
      <c r="W1504" t="s">
        <v>147</v>
      </c>
      <c r="X1504">
        <v>101</v>
      </c>
      <c r="Y1504" t="s">
        <v>139</v>
      </c>
      <c r="Z1504" t="s">
        <v>148</v>
      </c>
      <c r="AA1504">
        <v>190</v>
      </c>
      <c r="AB1504" t="s">
        <v>139</v>
      </c>
      <c r="AC1504" t="s">
        <v>149</v>
      </c>
      <c r="AD1504">
        <v>20</v>
      </c>
      <c r="AE1504" t="s">
        <v>139</v>
      </c>
    </row>
    <row r="1505" spans="1:40" x14ac:dyDescent="0.2">
      <c r="A1505" s="26">
        <v>41904.564824062501</v>
      </c>
      <c r="B1505" t="s">
        <v>130</v>
      </c>
      <c r="C1505" t="s">
        <v>551</v>
      </c>
      <c r="D1505" t="s">
        <v>1270</v>
      </c>
    </row>
    <row r="1506" spans="1:40" x14ac:dyDescent="0.2">
      <c r="A1506" s="26">
        <v>41904.564824062501</v>
      </c>
      <c r="B1506" t="s">
        <v>130</v>
      </c>
      <c r="C1506" t="s">
        <v>551</v>
      </c>
      <c r="D1506" t="s">
        <v>1271</v>
      </c>
      <c r="E1506" t="s">
        <v>133</v>
      </c>
      <c r="F1506" t="s">
        <v>134</v>
      </c>
      <c r="G1506" t="s">
        <v>135</v>
      </c>
      <c r="H1506" t="s">
        <v>152</v>
      </c>
      <c r="I1506">
        <v>50</v>
      </c>
      <c r="J1506" t="s">
        <v>139</v>
      </c>
      <c r="K1506" t="s">
        <v>153</v>
      </c>
      <c r="L1506">
        <v>50</v>
      </c>
      <c r="M1506" t="s">
        <v>139</v>
      </c>
      <c r="N1506" t="s">
        <v>154</v>
      </c>
      <c r="O1506">
        <v>50</v>
      </c>
      <c r="P1506" t="s">
        <v>139</v>
      </c>
    </row>
    <row r="1507" spans="1:40" x14ac:dyDescent="0.2">
      <c r="A1507" s="26">
        <v>41904.564824062501</v>
      </c>
      <c r="B1507" t="s">
        <v>130</v>
      </c>
      <c r="C1507" t="s">
        <v>551</v>
      </c>
      <c r="D1507" t="s">
        <v>1272</v>
      </c>
      <c r="E1507" t="s">
        <v>133</v>
      </c>
      <c r="F1507" t="s">
        <v>134</v>
      </c>
      <c r="G1507" t="s">
        <v>135</v>
      </c>
      <c r="H1507" t="s">
        <v>156</v>
      </c>
      <c r="I1507">
        <v>35</v>
      </c>
      <c r="J1507" t="s">
        <v>139</v>
      </c>
      <c r="K1507" t="s">
        <v>157</v>
      </c>
      <c r="L1507">
        <v>5</v>
      </c>
      <c r="M1507" t="s">
        <v>139</v>
      </c>
      <c r="N1507" t="s">
        <v>158</v>
      </c>
      <c r="O1507">
        <v>60</v>
      </c>
      <c r="P1507" t="s">
        <v>139</v>
      </c>
    </row>
    <row r="1508" spans="1:40" x14ac:dyDescent="0.2">
      <c r="A1508" s="26">
        <v>41904.564824062501</v>
      </c>
      <c r="B1508" t="s">
        <v>130</v>
      </c>
      <c r="C1508" t="s">
        <v>551</v>
      </c>
      <c r="D1508" t="s">
        <v>1273</v>
      </c>
      <c r="E1508" t="s">
        <v>133</v>
      </c>
      <c r="F1508" t="s">
        <v>134</v>
      </c>
      <c r="G1508" t="s">
        <v>135</v>
      </c>
      <c r="H1508" t="s">
        <v>160</v>
      </c>
      <c r="I1508">
        <v>1</v>
      </c>
      <c r="J1508" t="s">
        <v>139</v>
      </c>
    </row>
    <row r="1509" spans="1:40" x14ac:dyDescent="0.2">
      <c r="A1509" s="26">
        <v>41904.564824062501</v>
      </c>
      <c r="B1509" t="s">
        <v>130</v>
      </c>
      <c r="C1509" t="s">
        <v>551</v>
      </c>
      <c r="D1509" t="s">
        <v>1274</v>
      </c>
      <c r="E1509" t="s">
        <v>133</v>
      </c>
      <c r="F1509" t="s">
        <v>134</v>
      </c>
      <c r="G1509" t="s">
        <v>135</v>
      </c>
      <c r="H1509" t="s">
        <v>162</v>
      </c>
      <c r="I1509">
        <v>30</v>
      </c>
      <c r="J1509" t="s">
        <v>139</v>
      </c>
      <c r="K1509" t="s">
        <v>163</v>
      </c>
      <c r="L1509">
        <v>30</v>
      </c>
      <c r="M1509" t="s">
        <v>139</v>
      </c>
      <c r="N1509" t="s">
        <v>164</v>
      </c>
      <c r="O1509">
        <v>30</v>
      </c>
      <c r="P1509" t="s">
        <v>139</v>
      </c>
      <c r="Q1509" t="s">
        <v>165</v>
      </c>
      <c r="R1509">
        <v>10</v>
      </c>
      <c r="S1509" t="s">
        <v>139</v>
      </c>
      <c r="T1509" t="s">
        <v>166</v>
      </c>
      <c r="U1509">
        <v>20</v>
      </c>
      <c r="V1509" t="s">
        <v>139</v>
      </c>
      <c r="W1509" t="s">
        <v>167</v>
      </c>
      <c r="X1509">
        <v>20</v>
      </c>
      <c r="Y1509" t="s">
        <v>139</v>
      </c>
      <c r="Z1509" t="s">
        <v>168</v>
      </c>
      <c r="AA1509">
        <v>20</v>
      </c>
      <c r="AB1509" t="s">
        <v>139</v>
      </c>
      <c r="AC1509" t="s">
        <v>169</v>
      </c>
      <c r="AD1509">
        <v>20</v>
      </c>
      <c r="AE1509" t="s">
        <v>139</v>
      </c>
      <c r="AF1509" t="s">
        <v>170</v>
      </c>
      <c r="AG1509">
        <v>115200</v>
      </c>
      <c r="AH1509" t="s">
        <v>139</v>
      </c>
      <c r="AI1509" t="s">
        <v>171</v>
      </c>
      <c r="AJ1509">
        <v>12000</v>
      </c>
      <c r="AK1509" t="s">
        <v>139</v>
      </c>
      <c r="AL1509" t="s">
        <v>172</v>
      </c>
      <c r="AM1509">
        <v>30000</v>
      </c>
      <c r="AN1509" t="s">
        <v>139</v>
      </c>
    </row>
    <row r="1510" spans="1:40" x14ac:dyDescent="0.2">
      <c r="A1510" s="26">
        <v>41904.564824062501</v>
      </c>
      <c r="B1510" t="s">
        <v>130</v>
      </c>
      <c r="C1510" t="s">
        <v>551</v>
      </c>
      <c r="D1510" t="s">
        <v>1275</v>
      </c>
      <c r="E1510" t="s">
        <v>133</v>
      </c>
      <c r="F1510" t="s">
        <v>134</v>
      </c>
      <c r="G1510" t="s">
        <v>135</v>
      </c>
      <c r="H1510" t="s">
        <v>174</v>
      </c>
      <c r="I1510">
        <v>60</v>
      </c>
      <c r="J1510" t="s">
        <v>139</v>
      </c>
      <c r="K1510" t="s">
        <v>175</v>
      </c>
      <c r="L1510">
        <v>40</v>
      </c>
      <c r="M1510" t="s">
        <v>139</v>
      </c>
      <c r="N1510" t="s">
        <v>176</v>
      </c>
      <c r="O1510">
        <v>50</v>
      </c>
      <c r="P1510" t="s">
        <v>139</v>
      </c>
      <c r="Q1510" t="s">
        <v>177</v>
      </c>
      <c r="R1510">
        <v>40</v>
      </c>
      <c r="S1510" t="s">
        <v>139</v>
      </c>
      <c r="T1510" t="s">
        <v>178</v>
      </c>
      <c r="U1510">
        <v>60</v>
      </c>
      <c r="V1510" t="s">
        <v>139</v>
      </c>
      <c r="W1510" t="s">
        <v>179</v>
      </c>
      <c r="X1510">
        <v>50</v>
      </c>
      <c r="Y1510" t="s">
        <v>139</v>
      </c>
      <c r="Z1510" t="s">
        <v>180</v>
      </c>
      <c r="AA1510">
        <v>50</v>
      </c>
      <c r="AB1510" t="s">
        <v>139</v>
      </c>
      <c r="AC1510" t="s">
        <v>181</v>
      </c>
      <c r="AD1510">
        <v>35</v>
      </c>
      <c r="AE1510" t="s">
        <v>139</v>
      </c>
      <c r="AF1510" t="s">
        <v>182</v>
      </c>
      <c r="AG1510">
        <v>8</v>
      </c>
      <c r="AH1510" t="s">
        <v>139</v>
      </c>
      <c r="AI1510" t="s">
        <v>183</v>
      </c>
      <c r="AJ1510">
        <v>90</v>
      </c>
      <c r="AK1510" t="s">
        <v>139</v>
      </c>
      <c r="AL1510" t="s">
        <v>184</v>
      </c>
      <c r="AM1510">
        <v>1</v>
      </c>
      <c r="AN1510" t="s">
        <v>139</v>
      </c>
    </row>
    <row r="1511" spans="1:40" x14ac:dyDescent="0.2">
      <c r="A1511" s="26">
        <v>41904.564824062501</v>
      </c>
      <c r="B1511" t="s">
        <v>130</v>
      </c>
      <c r="C1511" t="s">
        <v>551</v>
      </c>
      <c r="D1511" t="s">
        <v>1276</v>
      </c>
      <c r="E1511" t="s">
        <v>133</v>
      </c>
      <c r="F1511" t="s">
        <v>134</v>
      </c>
      <c r="G1511" t="s">
        <v>135</v>
      </c>
      <c r="H1511" t="s">
        <v>186</v>
      </c>
      <c r="I1511">
        <v>33</v>
      </c>
      <c r="J1511" t="s">
        <v>139</v>
      </c>
      <c r="K1511" t="s">
        <v>187</v>
      </c>
      <c r="L1511">
        <v>33</v>
      </c>
      <c r="M1511" t="s">
        <v>139</v>
      </c>
      <c r="N1511" t="s">
        <v>188</v>
      </c>
      <c r="O1511">
        <v>34</v>
      </c>
      <c r="P1511" t="s">
        <v>139</v>
      </c>
      <c r="Q1511" t="s">
        <v>166</v>
      </c>
      <c r="R1511">
        <v>20</v>
      </c>
      <c r="S1511" t="s">
        <v>139</v>
      </c>
      <c r="T1511" t="s">
        <v>167</v>
      </c>
      <c r="U1511">
        <v>20</v>
      </c>
      <c r="V1511" t="s">
        <v>139</v>
      </c>
      <c r="W1511" t="s">
        <v>168</v>
      </c>
      <c r="X1511">
        <v>20</v>
      </c>
      <c r="Y1511" t="s">
        <v>139</v>
      </c>
      <c r="Z1511" t="s">
        <v>189</v>
      </c>
      <c r="AA1511">
        <v>20</v>
      </c>
      <c r="AB1511" t="s">
        <v>139</v>
      </c>
      <c r="AC1511" t="s">
        <v>190</v>
      </c>
      <c r="AD1511">
        <v>20</v>
      </c>
      <c r="AE1511" t="s">
        <v>139</v>
      </c>
      <c r="AF1511" t="s">
        <v>191</v>
      </c>
      <c r="AG1511">
        <v>20</v>
      </c>
      <c r="AH1511" t="s">
        <v>139</v>
      </c>
      <c r="AI1511" t="s">
        <v>170</v>
      </c>
      <c r="AJ1511">
        <v>115200</v>
      </c>
      <c r="AK1511" t="s">
        <v>139</v>
      </c>
      <c r="AL1511" t="s">
        <v>171</v>
      </c>
      <c r="AM1511">
        <v>12000</v>
      </c>
      <c r="AN1511" t="s">
        <v>139</v>
      </c>
    </row>
    <row r="1512" spans="1:40" x14ac:dyDescent="0.2">
      <c r="A1512" s="26">
        <v>41904.564824062501</v>
      </c>
      <c r="B1512" t="s">
        <v>130</v>
      </c>
      <c r="C1512" t="s">
        <v>551</v>
      </c>
      <c r="D1512" t="s">
        <v>1269</v>
      </c>
      <c r="E1512" t="s">
        <v>133</v>
      </c>
      <c r="F1512" t="s">
        <v>134</v>
      </c>
      <c r="G1512" t="s">
        <v>135</v>
      </c>
      <c r="H1512" t="s">
        <v>142</v>
      </c>
      <c r="I1512">
        <v>49</v>
      </c>
      <c r="J1512" t="s">
        <v>139</v>
      </c>
      <c r="K1512" t="s">
        <v>143</v>
      </c>
      <c r="L1512">
        <v>130</v>
      </c>
      <c r="M1512" t="s">
        <v>139</v>
      </c>
      <c r="N1512" t="s">
        <v>144</v>
      </c>
      <c r="O1512">
        <v>180</v>
      </c>
      <c r="P1512" t="s">
        <v>139</v>
      </c>
      <c r="Q1512" t="s">
        <v>145</v>
      </c>
      <c r="R1512">
        <v>140</v>
      </c>
      <c r="S1512" t="s">
        <v>139</v>
      </c>
      <c r="T1512" t="s">
        <v>146</v>
      </c>
      <c r="U1512">
        <v>80</v>
      </c>
      <c r="V1512" t="s">
        <v>139</v>
      </c>
      <c r="W1512" t="s">
        <v>147</v>
      </c>
      <c r="X1512">
        <v>101</v>
      </c>
      <c r="Y1512" t="s">
        <v>139</v>
      </c>
      <c r="Z1512" t="s">
        <v>148</v>
      </c>
      <c r="AA1512">
        <v>190</v>
      </c>
      <c r="AB1512" t="s">
        <v>139</v>
      </c>
      <c r="AC1512" t="s">
        <v>149</v>
      </c>
      <c r="AD1512">
        <v>20</v>
      </c>
      <c r="AE1512" t="s">
        <v>139</v>
      </c>
    </row>
    <row r="1513" spans="1:40" x14ac:dyDescent="0.2">
      <c r="A1513" s="26">
        <v>41904.564824062501</v>
      </c>
      <c r="B1513" t="s">
        <v>130</v>
      </c>
      <c r="C1513" t="s">
        <v>551</v>
      </c>
      <c r="D1513" t="s">
        <v>1270</v>
      </c>
    </row>
    <row r="1514" spans="1:40" x14ac:dyDescent="0.2">
      <c r="A1514" s="26">
        <v>41904.564824062501</v>
      </c>
      <c r="B1514" t="s">
        <v>130</v>
      </c>
      <c r="C1514" t="s">
        <v>551</v>
      </c>
      <c r="D1514" t="s">
        <v>1271</v>
      </c>
      <c r="E1514" t="s">
        <v>133</v>
      </c>
      <c r="F1514" t="s">
        <v>134</v>
      </c>
      <c r="G1514" t="s">
        <v>135</v>
      </c>
      <c r="H1514" t="s">
        <v>152</v>
      </c>
      <c r="I1514">
        <v>50</v>
      </c>
      <c r="J1514" t="s">
        <v>139</v>
      </c>
      <c r="K1514" t="s">
        <v>153</v>
      </c>
      <c r="L1514">
        <v>50</v>
      </c>
      <c r="M1514" t="s">
        <v>139</v>
      </c>
      <c r="N1514" t="s">
        <v>154</v>
      </c>
      <c r="O1514">
        <v>50</v>
      </c>
      <c r="P1514" t="s">
        <v>139</v>
      </c>
    </row>
    <row r="1515" spans="1:40" x14ac:dyDescent="0.2">
      <c r="A1515" s="26">
        <v>41904.564824062501</v>
      </c>
      <c r="B1515" t="s">
        <v>130</v>
      </c>
      <c r="C1515" t="s">
        <v>551</v>
      </c>
      <c r="D1515" t="s">
        <v>1272</v>
      </c>
      <c r="E1515" t="s">
        <v>133</v>
      </c>
      <c r="F1515" t="s">
        <v>134</v>
      </c>
      <c r="G1515" t="s">
        <v>135</v>
      </c>
      <c r="H1515" t="s">
        <v>156</v>
      </c>
      <c r="I1515">
        <v>35</v>
      </c>
      <c r="J1515" t="s">
        <v>139</v>
      </c>
      <c r="K1515" t="s">
        <v>157</v>
      </c>
      <c r="L1515">
        <v>5</v>
      </c>
      <c r="M1515" t="s">
        <v>139</v>
      </c>
      <c r="N1515" t="s">
        <v>158</v>
      </c>
      <c r="O1515">
        <v>60</v>
      </c>
      <c r="P1515" t="s">
        <v>139</v>
      </c>
    </row>
    <row r="1516" spans="1:40" x14ac:dyDescent="0.2">
      <c r="A1516" s="26">
        <v>41904.564824062501</v>
      </c>
      <c r="B1516" t="s">
        <v>130</v>
      </c>
      <c r="C1516" t="s">
        <v>551</v>
      </c>
      <c r="D1516" t="s">
        <v>1273</v>
      </c>
      <c r="E1516" t="s">
        <v>133</v>
      </c>
      <c r="F1516" t="s">
        <v>134</v>
      </c>
      <c r="G1516" t="s">
        <v>135</v>
      </c>
      <c r="H1516" t="s">
        <v>160</v>
      </c>
      <c r="I1516">
        <v>1</v>
      </c>
      <c r="J1516" t="s">
        <v>139</v>
      </c>
    </row>
    <row r="1517" spans="1:40" x14ac:dyDescent="0.2">
      <c r="A1517" s="26">
        <v>41904.564824062501</v>
      </c>
      <c r="B1517" t="s">
        <v>130</v>
      </c>
      <c r="C1517" t="s">
        <v>551</v>
      </c>
      <c r="D1517" t="s">
        <v>1274</v>
      </c>
      <c r="E1517" t="s">
        <v>133</v>
      </c>
      <c r="F1517" t="s">
        <v>134</v>
      </c>
      <c r="G1517" t="s">
        <v>135</v>
      </c>
      <c r="H1517" t="s">
        <v>162</v>
      </c>
      <c r="I1517">
        <v>30</v>
      </c>
      <c r="J1517" t="s">
        <v>139</v>
      </c>
      <c r="K1517" t="s">
        <v>163</v>
      </c>
      <c r="L1517">
        <v>30</v>
      </c>
      <c r="M1517" t="s">
        <v>139</v>
      </c>
      <c r="N1517" t="s">
        <v>164</v>
      </c>
      <c r="O1517">
        <v>30</v>
      </c>
      <c r="P1517" t="s">
        <v>139</v>
      </c>
      <c r="Q1517" t="s">
        <v>165</v>
      </c>
      <c r="R1517">
        <v>10</v>
      </c>
      <c r="S1517" t="s">
        <v>139</v>
      </c>
      <c r="T1517" t="s">
        <v>166</v>
      </c>
      <c r="U1517">
        <v>20</v>
      </c>
      <c r="V1517" t="s">
        <v>139</v>
      </c>
      <c r="W1517" t="s">
        <v>167</v>
      </c>
      <c r="X1517">
        <v>20</v>
      </c>
      <c r="Y1517" t="s">
        <v>139</v>
      </c>
      <c r="Z1517" t="s">
        <v>168</v>
      </c>
      <c r="AA1517">
        <v>20</v>
      </c>
      <c r="AB1517" t="s">
        <v>139</v>
      </c>
      <c r="AC1517" t="s">
        <v>169</v>
      </c>
      <c r="AD1517">
        <v>20</v>
      </c>
      <c r="AE1517" t="s">
        <v>139</v>
      </c>
      <c r="AF1517" t="s">
        <v>170</v>
      </c>
      <c r="AG1517">
        <v>115200</v>
      </c>
      <c r="AH1517" t="s">
        <v>139</v>
      </c>
      <c r="AI1517" t="s">
        <v>171</v>
      </c>
      <c r="AJ1517">
        <v>12000</v>
      </c>
      <c r="AK1517" t="s">
        <v>139</v>
      </c>
      <c r="AL1517" t="s">
        <v>172</v>
      </c>
      <c r="AM1517">
        <v>30000</v>
      </c>
      <c r="AN1517" t="s">
        <v>139</v>
      </c>
    </row>
    <row r="1518" spans="1:40" x14ac:dyDescent="0.2">
      <c r="A1518" s="26">
        <v>41904.564824062501</v>
      </c>
      <c r="B1518" t="s">
        <v>130</v>
      </c>
      <c r="C1518" t="s">
        <v>551</v>
      </c>
      <c r="D1518" t="s">
        <v>1275</v>
      </c>
      <c r="E1518" t="s">
        <v>133</v>
      </c>
      <c r="F1518" t="s">
        <v>134</v>
      </c>
      <c r="G1518" t="s">
        <v>135</v>
      </c>
      <c r="H1518" t="s">
        <v>174</v>
      </c>
      <c r="I1518">
        <v>60</v>
      </c>
      <c r="J1518" t="s">
        <v>139</v>
      </c>
      <c r="K1518" t="s">
        <v>175</v>
      </c>
      <c r="L1518">
        <v>40</v>
      </c>
      <c r="M1518" t="s">
        <v>139</v>
      </c>
      <c r="N1518" t="s">
        <v>176</v>
      </c>
      <c r="O1518">
        <v>50</v>
      </c>
      <c r="P1518" t="s">
        <v>139</v>
      </c>
      <c r="Q1518" t="s">
        <v>177</v>
      </c>
      <c r="R1518">
        <v>40</v>
      </c>
      <c r="S1518" t="s">
        <v>139</v>
      </c>
      <c r="T1518" t="s">
        <v>178</v>
      </c>
      <c r="U1518">
        <v>60</v>
      </c>
      <c r="V1518" t="s">
        <v>139</v>
      </c>
      <c r="W1518" t="s">
        <v>179</v>
      </c>
      <c r="X1518">
        <v>50</v>
      </c>
      <c r="Y1518" t="s">
        <v>139</v>
      </c>
      <c r="Z1518" t="s">
        <v>180</v>
      </c>
      <c r="AA1518">
        <v>50</v>
      </c>
      <c r="AB1518" t="s">
        <v>139</v>
      </c>
      <c r="AC1518" t="s">
        <v>181</v>
      </c>
      <c r="AD1518">
        <v>35</v>
      </c>
      <c r="AE1518" t="s">
        <v>139</v>
      </c>
      <c r="AF1518" t="s">
        <v>182</v>
      </c>
      <c r="AG1518">
        <v>8</v>
      </c>
      <c r="AH1518" t="s">
        <v>139</v>
      </c>
      <c r="AI1518" t="s">
        <v>183</v>
      </c>
      <c r="AJ1518">
        <v>90</v>
      </c>
      <c r="AK1518" t="s">
        <v>139</v>
      </c>
      <c r="AL1518" t="s">
        <v>184</v>
      </c>
      <c r="AM1518">
        <v>1</v>
      </c>
      <c r="AN1518" t="s">
        <v>139</v>
      </c>
    </row>
    <row r="1519" spans="1:40" x14ac:dyDescent="0.2">
      <c r="A1519" s="26">
        <v>41904.564824062501</v>
      </c>
      <c r="B1519" t="s">
        <v>130</v>
      </c>
      <c r="C1519" t="s">
        <v>551</v>
      </c>
      <c r="D1519" t="s">
        <v>1276</v>
      </c>
      <c r="E1519" t="s">
        <v>133</v>
      </c>
      <c r="F1519" t="s">
        <v>134</v>
      </c>
      <c r="G1519" t="s">
        <v>135</v>
      </c>
      <c r="H1519" t="s">
        <v>186</v>
      </c>
      <c r="I1519">
        <v>33</v>
      </c>
      <c r="J1519" t="s">
        <v>139</v>
      </c>
      <c r="K1519" t="s">
        <v>187</v>
      </c>
      <c r="L1519">
        <v>33</v>
      </c>
      <c r="M1519" t="s">
        <v>139</v>
      </c>
      <c r="N1519" t="s">
        <v>188</v>
      </c>
      <c r="O1519">
        <v>34</v>
      </c>
      <c r="P1519" t="s">
        <v>139</v>
      </c>
      <c r="Q1519" t="s">
        <v>166</v>
      </c>
      <c r="R1519">
        <v>20</v>
      </c>
      <c r="S1519" t="s">
        <v>139</v>
      </c>
      <c r="T1519" t="s">
        <v>167</v>
      </c>
      <c r="U1519">
        <v>20</v>
      </c>
      <c r="V1519" t="s">
        <v>139</v>
      </c>
      <c r="W1519" t="s">
        <v>168</v>
      </c>
      <c r="X1519">
        <v>20</v>
      </c>
      <c r="Y1519" t="s">
        <v>139</v>
      </c>
      <c r="Z1519" t="s">
        <v>189</v>
      </c>
      <c r="AA1519">
        <v>20</v>
      </c>
      <c r="AB1519" t="s">
        <v>139</v>
      </c>
      <c r="AC1519" t="s">
        <v>190</v>
      </c>
      <c r="AD1519">
        <v>20</v>
      </c>
      <c r="AE1519" t="s">
        <v>139</v>
      </c>
      <c r="AF1519" t="s">
        <v>191</v>
      </c>
      <c r="AG1519">
        <v>20</v>
      </c>
      <c r="AH1519" t="s">
        <v>139</v>
      </c>
      <c r="AI1519" t="s">
        <v>170</v>
      </c>
      <c r="AJ1519">
        <v>115200</v>
      </c>
      <c r="AK1519" t="s">
        <v>139</v>
      </c>
      <c r="AL1519" t="s">
        <v>171</v>
      </c>
      <c r="AM1519">
        <v>12000</v>
      </c>
      <c r="AN1519" t="s">
        <v>139</v>
      </c>
    </row>
    <row r="1520" spans="1:40" x14ac:dyDescent="0.2">
      <c r="A1520" s="26">
        <v>41904.564824062501</v>
      </c>
      <c r="B1520" t="s">
        <v>130</v>
      </c>
      <c r="C1520" t="s">
        <v>551</v>
      </c>
      <c r="D1520" t="s">
        <v>1277</v>
      </c>
      <c r="E1520" t="s">
        <v>193</v>
      </c>
      <c r="F1520" t="s">
        <v>194</v>
      </c>
      <c r="G1520" t="s">
        <v>195</v>
      </c>
    </row>
    <row r="1521" spans="1:40" x14ac:dyDescent="0.2">
      <c r="A1521" s="26">
        <v>41904.564824062501</v>
      </c>
      <c r="B1521" t="s">
        <v>130</v>
      </c>
      <c r="C1521" t="s">
        <v>551</v>
      </c>
      <c r="D1521" t="s">
        <v>1278</v>
      </c>
      <c r="E1521" t="s">
        <v>193</v>
      </c>
      <c r="F1521" t="s">
        <v>1279</v>
      </c>
      <c r="G1521" t="s">
        <v>1280</v>
      </c>
      <c r="H1521" t="s">
        <v>1281</v>
      </c>
    </row>
    <row r="1522" spans="1:40" x14ac:dyDescent="0.2">
      <c r="A1522" s="26">
        <v>41904.564824062501</v>
      </c>
      <c r="B1522" t="s">
        <v>130</v>
      </c>
      <c r="C1522" t="s">
        <v>547</v>
      </c>
      <c r="D1522" t="s">
        <v>1282</v>
      </c>
      <c r="E1522" t="s">
        <v>133</v>
      </c>
      <c r="F1522" t="s">
        <v>134</v>
      </c>
      <c r="G1522" t="s">
        <v>135</v>
      </c>
      <c r="H1522" t="s">
        <v>162</v>
      </c>
      <c r="I1522">
        <v>30</v>
      </c>
      <c r="J1522" t="s">
        <v>139</v>
      </c>
      <c r="K1522" t="s">
        <v>163</v>
      </c>
      <c r="L1522">
        <v>30</v>
      </c>
      <c r="M1522" t="s">
        <v>139</v>
      </c>
      <c r="N1522" t="s">
        <v>164</v>
      </c>
      <c r="O1522">
        <v>30</v>
      </c>
      <c r="P1522" t="s">
        <v>139</v>
      </c>
      <c r="Q1522" t="s">
        <v>165</v>
      </c>
      <c r="R1522">
        <v>10</v>
      </c>
      <c r="S1522" t="s">
        <v>139</v>
      </c>
      <c r="T1522" t="s">
        <v>166</v>
      </c>
      <c r="U1522">
        <v>20</v>
      </c>
      <c r="V1522" t="s">
        <v>139</v>
      </c>
      <c r="W1522" t="s">
        <v>167</v>
      </c>
      <c r="X1522">
        <v>20</v>
      </c>
      <c r="Y1522" t="s">
        <v>139</v>
      </c>
      <c r="Z1522" t="s">
        <v>168</v>
      </c>
      <c r="AA1522">
        <v>20</v>
      </c>
      <c r="AB1522" t="s">
        <v>139</v>
      </c>
      <c r="AC1522" t="s">
        <v>169</v>
      </c>
      <c r="AD1522">
        <v>20</v>
      </c>
      <c r="AE1522" t="s">
        <v>139</v>
      </c>
      <c r="AF1522" t="s">
        <v>170</v>
      </c>
      <c r="AG1522">
        <v>115200</v>
      </c>
      <c r="AH1522" t="s">
        <v>139</v>
      </c>
      <c r="AI1522" t="s">
        <v>171</v>
      </c>
      <c r="AJ1522">
        <v>12000</v>
      </c>
      <c r="AK1522" t="s">
        <v>139</v>
      </c>
      <c r="AL1522" t="s">
        <v>172</v>
      </c>
      <c r="AM1522">
        <v>30000</v>
      </c>
      <c r="AN1522" t="s">
        <v>139</v>
      </c>
    </row>
    <row r="1523" spans="1:40" x14ac:dyDescent="0.2">
      <c r="A1523" s="26">
        <v>41904.564824062501</v>
      </c>
      <c r="B1523" t="s">
        <v>130</v>
      </c>
      <c r="C1523" t="s">
        <v>547</v>
      </c>
      <c r="D1523" t="s">
        <v>1283</v>
      </c>
      <c r="E1523" t="s">
        <v>133</v>
      </c>
      <c r="F1523" t="s">
        <v>134</v>
      </c>
      <c r="G1523" t="s">
        <v>135</v>
      </c>
      <c r="H1523" t="s">
        <v>174</v>
      </c>
      <c r="I1523">
        <v>60</v>
      </c>
      <c r="J1523" t="s">
        <v>139</v>
      </c>
      <c r="K1523" t="s">
        <v>175</v>
      </c>
      <c r="L1523">
        <v>40</v>
      </c>
      <c r="M1523" t="s">
        <v>139</v>
      </c>
      <c r="N1523" t="s">
        <v>176</v>
      </c>
      <c r="O1523">
        <v>50</v>
      </c>
      <c r="P1523" t="s">
        <v>139</v>
      </c>
      <c r="Q1523" t="s">
        <v>177</v>
      </c>
      <c r="R1523">
        <v>40</v>
      </c>
      <c r="S1523" t="s">
        <v>139</v>
      </c>
      <c r="T1523" t="s">
        <v>178</v>
      </c>
      <c r="U1523">
        <v>60</v>
      </c>
      <c r="V1523" t="s">
        <v>139</v>
      </c>
      <c r="W1523" t="s">
        <v>179</v>
      </c>
      <c r="X1523">
        <v>50</v>
      </c>
      <c r="Y1523" t="s">
        <v>139</v>
      </c>
      <c r="Z1523" t="s">
        <v>180</v>
      </c>
      <c r="AA1523">
        <v>50</v>
      </c>
      <c r="AB1523" t="s">
        <v>139</v>
      </c>
      <c r="AC1523" t="s">
        <v>181</v>
      </c>
      <c r="AD1523">
        <v>35</v>
      </c>
      <c r="AE1523" t="s">
        <v>139</v>
      </c>
      <c r="AF1523" t="s">
        <v>182</v>
      </c>
      <c r="AG1523">
        <v>8</v>
      </c>
      <c r="AH1523" t="s">
        <v>139</v>
      </c>
      <c r="AI1523" t="s">
        <v>183</v>
      </c>
      <c r="AJ1523">
        <v>90</v>
      </c>
      <c r="AK1523" t="s">
        <v>139</v>
      </c>
      <c r="AL1523" t="s">
        <v>184</v>
      </c>
      <c r="AM1523">
        <v>1</v>
      </c>
      <c r="AN1523" t="s">
        <v>139</v>
      </c>
    </row>
    <row r="1524" spans="1:40" x14ac:dyDescent="0.2">
      <c r="A1524" s="26">
        <v>41904.564824062501</v>
      </c>
      <c r="B1524" t="s">
        <v>130</v>
      </c>
      <c r="C1524" t="s">
        <v>547</v>
      </c>
      <c r="D1524" t="s">
        <v>1284</v>
      </c>
      <c r="E1524" t="s">
        <v>133</v>
      </c>
      <c r="F1524" t="s">
        <v>134</v>
      </c>
      <c r="G1524" t="s">
        <v>135</v>
      </c>
      <c r="H1524" t="s">
        <v>186</v>
      </c>
      <c r="I1524">
        <v>33</v>
      </c>
      <c r="J1524" t="s">
        <v>139</v>
      </c>
      <c r="K1524" t="s">
        <v>187</v>
      </c>
      <c r="L1524">
        <v>33</v>
      </c>
      <c r="M1524" t="s">
        <v>139</v>
      </c>
      <c r="N1524" t="s">
        <v>188</v>
      </c>
      <c r="O1524">
        <v>34</v>
      </c>
      <c r="P1524" t="s">
        <v>139</v>
      </c>
      <c r="Q1524" t="s">
        <v>166</v>
      </c>
      <c r="R1524">
        <v>20</v>
      </c>
      <c r="S1524" t="s">
        <v>139</v>
      </c>
      <c r="T1524" t="s">
        <v>167</v>
      </c>
      <c r="U1524">
        <v>20</v>
      </c>
      <c r="V1524" t="s">
        <v>139</v>
      </c>
      <c r="W1524" t="s">
        <v>168</v>
      </c>
      <c r="X1524">
        <v>20</v>
      </c>
      <c r="Y1524" t="s">
        <v>139</v>
      </c>
      <c r="Z1524" t="s">
        <v>189</v>
      </c>
      <c r="AA1524">
        <v>20</v>
      </c>
      <c r="AB1524" t="s">
        <v>139</v>
      </c>
      <c r="AC1524" t="s">
        <v>190</v>
      </c>
      <c r="AD1524">
        <v>20</v>
      </c>
      <c r="AE1524" t="s">
        <v>139</v>
      </c>
      <c r="AF1524" t="s">
        <v>191</v>
      </c>
      <c r="AG1524">
        <v>20</v>
      </c>
      <c r="AH1524" t="s">
        <v>139</v>
      </c>
      <c r="AI1524" t="s">
        <v>170</v>
      </c>
      <c r="AJ1524">
        <v>115200</v>
      </c>
      <c r="AK1524" t="s">
        <v>139</v>
      </c>
      <c r="AL1524" t="s">
        <v>171</v>
      </c>
      <c r="AM1524">
        <v>12000</v>
      </c>
      <c r="AN1524" t="s">
        <v>139</v>
      </c>
    </row>
    <row r="1525" spans="1:40" x14ac:dyDescent="0.2">
      <c r="A1525" s="26">
        <v>41904.564824062501</v>
      </c>
      <c r="B1525" t="s">
        <v>130</v>
      </c>
      <c r="C1525" t="s">
        <v>547</v>
      </c>
      <c r="D1525" t="s">
        <v>1244</v>
      </c>
      <c r="E1525" t="s">
        <v>133</v>
      </c>
      <c r="F1525" t="s">
        <v>134</v>
      </c>
      <c r="G1525" t="s">
        <v>135</v>
      </c>
      <c r="H1525" t="s">
        <v>142</v>
      </c>
      <c r="I1525">
        <v>49</v>
      </c>
      <c r="J1525" t="s">
        <v>139</v>
      </c>
      <c r="K1525" t="s">
        <v>143</v>
      </c>
      <c r="L1525">
        <v>130</v>
      </c>
      <c r="M1525" t="s">
        <v>139</v>
      </c>
      <c r="N1525" t="s">
        <v>144</v>
      </c>
      <c r="O1525">
        <v>180</v>
      </c>
      <c r="P1525" t="s">
        <v>139</v>
      </c>
      <c r="Q1525" t="s">
        <v>145</v>
      </c>
      <c r="R1525">
        <v>140</v>
      </c>
      <c r="S1525" t="s">
        <v>139</v>
      </c>
      <c r="T1525" t="s">
        <v>146</v>
      </c>
      <c r="U1525">
        <v>80</v>
      </c>
      <c r="V1525" t="s">
        <v>139</v>
      </c>
      <c r="W1525" t="s">
        <v>147</v>
      </c>
      <c r="X1525">
        <v>101</v>
      </c>
      <c r="Y1525" t="s">
        <v>139</v>
      </c>
      <c r="Z1525" t="s">
        <v>148</v>
      </c>
      <c r="AA1525">
        <v>190</v>
      </c>
      <c r="AB1525" t="s">
        <v>139</v>
      </c>
      <c r="AC1525" t="s">
        <v>149</v>
      </c>
      <c r="AD1525">
        <v>20</v>
      </c>
      <c r="AE1525" t="s">
        <v>139</v>
      </c>
    </row>
    <row r="1526" spans="1:40" x14ac:dyDescent="0.2">
      <c r="A1526" s="26">
        <v>41904.564824062501</v>
      </c>
      <c r="B1526" t="s">
        <v>130</v>
      </c>
      <c r="C1526" t="s">
        <v>547</v>
      </c>
      <c r="D1526" t="s">
        <v>1245</v>
      </c>
    </row>
    <row r="1527" spans="1:40" x14ac:dyDescent="0.2">
      <c r="A1527" s="26">
        <v>41904.564824062501</v>
      </c>
      <c r="B1527" t="s">
        <v>130</v>
      </c>
      <c r="C1527" t="s">
        <v>547</v>
      </c>
      <c r="D1527" t="s">
        <v>1246</v>
      </c>
      <c r="E1527" t="s">
        <v>133</v>
      </c>
      <c r="F1527" t="s">
        <v>134</v>
      </c>
      <c r="G1527" t="s">
        <v>135</v>
      </c>
      <c r="H1527" t="s">
        <v>152</v>
      </c>
      <c r="I1527">
        <v>50</v>
      </c>
      <c r="J1527" t="s">
        <v>139</v>
      </c>
      <c r="K1527" t="s">
        <v>153</v>
      </c>
      <c r="L1527">
        <v>50</v>
      </c>
      <c r="M1527" t="s">
        <v>139</v>
      </c>
      <c r="N1527" t="s">
        <v>154</v>
      </c>
      <c r="O1527">
        <v>50</v>
      </c>
      <c r="P1527" t="s">
        <v>139</v>
      </c>
    </row>
    <row r="1528" spans="1:40" x14ac:dyDescent="0.2">
      <c r="A1528" s="26">
        <v>41904.564824062501</v>
      </c>
      <c r="B1528" t="s">
        <v>130</v>
      </c>
      <c r="C1528" t="s">
        <v>547</v>
      </c>
      <c r="D1528" t="s">
        <v>1247</v>
      </c>
      <c r="E1528" t="s">
        <v>133</v>
      </c>
      <c r="F1528" t="s">
        <v>134</v>
      </c>
      <c r="G1528" t="s">
        <v>135</v>
      </c>
      <c r="H1528" t="s">
        <v>156</v>
      </c>
      <c r="I1528">
        <v>35</v>
      </c>
      <c r="J1528" t="s">
        <v>139</v>
      </c>
      <c r="K1528" t="s">
        <v>157</v>
      </c>
      <c r="L1528">
        <v>5</v>
      </c>
      <c r="M1528" t="s">
        <v>139</v>
      </c>
      <c r="N1528" t="s">
        <v>158</v>
      </c>
      <c r="O1528">
        <v>60</v>
      </c>
      <c r="P1528" t="s">
        <v>139</v>
      </c>
    </row>
    <row r="1529" spans="1:40" x14ac:dyDescent="0.2">
      <c r="A1529" s="26">
        <v>41904.564824062501</v>
      </c>
      <c r="B1529" t="s">
        <v>130</v>
      </c>
      <c r="C1529" t="s">
        <v>547</v>
      </c>
      <c r="D1529" t="s">
        <v>1248</v>
      </c>
      <c r="E1529" t="s">
        <v>133</v>
      </c>
      <c r="F1529" t="s">
        <v>134</v>
      </c>
      <c r="G1529" t="s">
        <v>135</v>
      </c>
      <c r="H1529" t="s">
        <v>160</v>
      </c>
      <c r="I1529">
        <v>1</v>
      </c>
      <c r="J1529" t="s">
        <v>139</v>
      </c>
    </row>
    <row r="1530" spans="1:40" x14ac:dyDescent="0.2">
      <c r="A1530" s="26">
        <v>41904.564824062501</v>
      </c>
      <c r="B1530" t="s">
        <v>130</v>
      </c>
      <c r="C1530" t="s">
        <v>547</v>
      </c>
      <c r="D1530" t="s">
        <v>1282</v>
      </c>
      <c r="E1530" t="s">
        <v>133</v>
      </c>
      <c r="F1530" t="s">
        <v>134</v>
      </c>
      <c r="G1530" t="s">
        <v>135</v>
      </c>
      <c r="H1530" t="s">
        <v>162</v>
      </c>
      <c r="I1530">
        <v>30</v>
      </c>
      <c r="J1530" t="s">
        <v>139</v>
      </c>
      <c r="K1530" t="s">
        <v>163</v>
      </c>
      <c r="L1530">
        <v>30</v>
      </c>
      <c r="M1530" t="s">
        <v>139</v>
      </c>
      <c r="N1530" t="s">
        <v>164</v>
      </c>
      <c r="O1530">
        <v>30</v>
      </c>
      <c r="P1530" t="s">
        <v>139</v>
      </c>
      <c r="Q1530" t="s">
        <v>165</v>
      </c>
      <c r="R1530">
        <v>10</v>
      </c>
      <c r="S1530" t="s">
        <v>139</v>
      </c>
      <c r="T1530" t="s">
        <v>166</v>
      </c>
      <c r="U1530">
        <v>20</v>
      </c>
      <c r="V1530" t="s">
        <v>139</v>
      </c>
      <c r="W1530" t="s">
        <v>167</v>
      </c>
      <c r="X1530">
        <v>20</v>
      </c>
      <c r="Y1530" t="s">
        <v>139</v>
      </c>
      <c r="Z1530" t="s">
        <v>168</v>
      </c>
      <c r="AA1530">
        <v>20</v>
      </c>
      <c r="AB1530" t="s">
        <v>139</v>
      </c>
      <c r="AC1530" t="s">
        <v>169</v>
      </c>
      <c r="AD1530">
        <v>20</v>
      </c>
      <c r="AE1530" t="s">
        <v>139</v>
      </c>
      <c r="AF1530" t="s">
        <v>170</v>
      </c>
      <c r="AG1530">
        <v>115200</v>
      </c>
      <c r="AH1530" t="s">
        <v>139</v>
      </c>
      <c r="AI1530" t="s">
        <v>171</v>
      </c>
      <c r="AJ1530">
        <v>12000</v>
      </c>
      <c r="AK1530" t="s">
        <v>139</v>
      </c>
      <c r="AL1530" t="s">
        <v>172</v>
      </c>
      <c r="AM1530">
        <v>30000</v>
      </c>
      <c r="AN1530" t="s">
        <v>139</v>
      </c>
    </row>
    <row r="1531" spans="1:40" x14ac:dyDescent="0.2">
      <c r="A1531" s="26">
        <v>41904.564824062501</v>
      </c>
      <c r="B1531" t="s">
        <v>130</v>
      </c>
      <c r="C1531" t="s">
        <v>547</v>
      </c>
      <c r="D1531" t="s">
        <v>1283</v>
      </c>
      <c r="E1531" t="s">
        <v>133</v>
      </c>
      <c r="F1531" t="s">
        <v>134</v>
      </c>
      <c r="G1531" t="s">
        <v>135</v>
      </c>
      <c r="H1531" t="s">
        <v>174</v>
      </c>
      <c r="I1531">
        <v>60</v>
      </c>
      <c r="J1531" t="s">
        <v>139</v>
      </c>
      <c r="K1531" t="s">
        <v>175</v>
      </c>
      <c r="L1531">
        <v>40</v>
      </c>
      <c r="M1531" t="s">
        <v>139</v>
      </c>
      <c r="N1531" t="s">
        <v>176</v>
      </c>
      <c r="O1531">
        <v>50</v>
      </c>
      <c r="P1531" t="s">
        <v>139</v>
      </c>
      <c r="Q1531" t="s">
        <v>177</v>
      </c>
      <c r="R1531">
        <v>40</v>
      </c>
      <c r="S1531" t="s">
        <v>139</v>
      </c>
      <c r="T1531" t="s">
        <v>178</v>
      </c>
      <c r="U1531">
        <v>60</v>
      </c>
      <c r="V1531" t="s">
        <v>139</v>
      </c>
      <c r="W1531" t="s">
        <v>179</v>
      </c>
      <c r="X1531">
        <v>50</v>
      </c>
      <c r="Y1531" t="s">
        <v>139</v>
      </c>
      <c r="Z1531" t="s">
        <v>180</v>
      </c>
      <c r="AA1531">
        <v>50</v>
      </c>
      <c r="AB1531" t="s">
        <v>139</v>
      </c>
      <c r="AC1531" t="s">
        <v>181</v>
      </c>
      <c r="AD1531">
        <v>35</v>
      </c>
      <c r="AE1531" t="s">
        <v>139</v>
      </c>
      <c r="AF1531" t="s">
        <v>182</v>
      </c>
      <c r="AG1531">
        <v>8</v>
      </c>
      <c r="AH1531" t="s">
        <v>139</v>
      </c>
      <c r="AI1531" t="s">
        <v>183</v>
      </c>
      <c r="AJ1531">
        <v>90</v>
      </c>
      <c r="AK1531" t="s">
        <v>139</v>
      </c>
      <c r="AL1531" t="s">
        <v>184</v>
      </c>
      <c r="AM1531">
        <v>1</v>
      </c>
      <c r="AN1531" t="s">
        <v>139</v>
      </c>
    </row>
    <row r="1532" spans="1:40" x14ac:dyDescent="0.2">
      <c r="A1532" s="26">
        <v>41904.564824062501</v>
      </c>
      <c r="B1532" t="s">
        <v>130</v>
      </c>
      <c r="C1532" t="s">
        <v>547</v>
      </c>
      <c r="D1532" t="s">
        <v>1284</v>
      </c>
      <c r="E1532" t="s">
        <v>133</v>
      </c>
      <c r="F1532" t="s">
        <v>134</v>
      </c>
      <c r="G1532" t="s">
        <v>135</v>
      </c>
      <c r="H1532" t="s">
        <v>186</v>
      </c>
      <c r="I1532">
        <v>33</v>
      </c>
      <c r="J1532" t="s">
        <v>139</v>
      </c>
      <c r="K1532" t="s">
        <v>187</v>
      </c>
      <c r="L1532">
        <v>33</v>
      </c>
      <c r="M1532" t="s">
        <v>139</v>
      </c>
      <c r="N1532" t="s">
        <v>188</v>
      </c>
      <c r="O1532">
        <v>34</v>
      </c>
      <c r="P1532" t="s">
        <v>139</v>
      </c>
      <c r="Q1532" t="s">
        <v>166</v>
      </c>
      <c r="R1532">
        <v>20</v>
      </c>
      <c r="S1532" t="s">
        <v>139</v>
      </c>
      <c r="T1532" t="s">
        <v>167</v>
      </c>
      <c r="U1532">
        <v>20</v>
      </c>
      <c r="V1532" t="s">
        <v>139</v>
      </c>
      <c r="W1532" t="s">
        <v>168</v>
      </c>
      <c r="X1532">
        <v>20</v>
      </c>
      <c r="Y1532" t="s">
        <v>139</v>
      </c>
      <c r="Z1532" t="s">
        <v>189</v>
      </c>
      <c r="AA1532">
        <v>20</v>
      </c>
      <c r="AB1532" t="s">
        <v>139</v>
      </c>
      <c r="AC1532" t="s">
        <v>190</v>
      </c>
      <c r="AD1532">
        <v>20</v>
      </c>
      <c r="AE1532" t="s">
        <v>139</v>
      </c>
      <c r="AF1532" t="s">
        <v>191</v>
      </c>
      <c r="AG1532">
        <v>20</v>
      </c>
      <c r="AH1532" t="s">
        <v>139</v>
      </c>
      <c r="AI1532" t="s">
        <v>170</v>
      </c>
      <c r="AJ1532">
        <v>115200</v>
      </c>
      <c r="AK1532" t="s">
        <v>139</v>
      </c>
      <c r="AL1532" t="s">
        <v>171</v>
      </c>
      <c r="AM1532">
        <v>12000</v>
      </c>
      <c r="AN1532" t="s">
        <v>139</v>
      </c>
    </row>
    <row r="1533" spans="1:40" x14ac:dyDescent="0.2">
      <c r="A1533" s="26">
        <v>41904.564824062501</v>
      </c>
      <c r="B1533" t="s">
        <v>130</v>
      </c>
      <c r="C1533" t="s">
        <v>547</v>
      </c>
      <c r="D1533" t="s">
        <v>1285</v>
      </c>
      <c r="E1533" t="s">
        <v>193</v>
      </c>
      <c r="F1533" t="s">
        <v>194</v>
      </c>
      <c r="G1533" t="s">
        <v>195</v>
      </c>
    </row>
    <row r="1534" spans="1:40" x14ac:dyDescent="0.2">
      <c r="A1534" s="26">
        <v>41904.564824062501</v>
      </c>
      <c r="B1534" t="s">
        <v>130</v>
      </c>
      <c r="C1534" t="s">
        <v>547</v>
      </c>
      <c r="D1534" t="s">
        <v>1286</v>
      </c>
      <c r="E1534" t="s">
        <v>193</v>
      </c>
      <c r="F1534" t="s">
        <v>1287</v>
      </c>
      <c r="G1534" t="s">
        <v>1288</v>
      </c>
      <c r="H1534" t="s">
        <v>1289</v>
      </c>
    </row>
    <row r="1535" spans="1:40" x14ac:dyDescent="0.2">
      <c r="A1535" s="26">
        <v>41904.564824062501</v>
      </c>
      <c r="B1535" t="s">
        <v>130</v>
      </c>
      <c r="C1535" t="s">
        <v>552</v>
      </c>
      <c r="D1535" t="s">
        <v>1290</v>
      </c>
      <c r="E1535" t="s">
        <v>133</v>
      </c>
      <c r="F1535" t="s">
        <v>134</v>
      </c>
      <c r="G1535" t="s">
        <v>135</v>
      </c>
      <c r="H1535" t="s">
        <v>136</v>
      </c>
      <c r="I1535">
        <v>1900000</v>
      </c>
      <c r="J1535" t="s">
        <v>137</v>
      </c>
      <c r="K1535">
        <v>1900000</v>
      </c>
      <c r="L1535" t="s">
        <v>138</v>
      </c>
      <c r="M1535">
        <v>500</v>
      </c>
      <c r="N1535" t="s">
        <v>139</v>
      </c>
      <c r="O1535" t="s">
        <v>140</v>
      </c>
      <c r="P1535">
        <v>300</v>
      </c>
      <c r="Q1535" t="s">
        <v>139</v>
      </c>
    </row>
    <row r="1536" spans="1:40" x14ac:dyDescent="0.2">
      <c r="A1536" s="26">
        <v>41904.564824062501</v>
      </c>
      <c r="B1536" t="s">
        <v>130</v>
      </c>
      <c r="C1536" t="s">
        <v>552</v>
      </c>
      <c r="D1536" t="s">
        <v>1291</v>
      </c>
    </row>
    <row r="1537" spans="1:40" x14ac:dyDescent="0.2">
      <c r="A1537" s="26">
        <v>41904.564824062501</v>
      </c>
      <c r="B1537" t="s">
        <v>130</v>
      </c>
      <c r="C1537" t="s">
        <v>548</v>
      </c>
      <c r="D1537" t="s">
        <v>1292</v>
      </c>
    </row>
    <row r="1538" spans="1:40" x14ac:dyDescent="0.2">
      <c r="A1538" s="26">
        <v>41904.564824062501</v>
      </c>
      <c r="B1538" t="s">
        <v>130</v>
      </c>
      <c r="C1538" t="s">
        <v>548</v>
      </c>
      <c r="D1538" t="s">
        <v>1293</v>
      </c>
      <c r="E1538" t="s">
        <v>133</v>
      </c>
      <c r="F1538" t="s">
        <v>134</v>
      </c>
      <c r="G1538" t="s">
        <v>135</v>
      </c>
      <c r="H1538" t="s">
        <v>136</v>
      </c>
      <c r="I1538">
        <v>1900000</v>
      </c>
      <c r="J1538" t="s">
        <v>137</v>
      </c>
      <c r="K1538">
        <v>1900000</v>
      </c>
      <c r="L1538" t="s">
        <v>138</v>
      </c>
      <c r="M1538">
        <v>500</v>
      </c>
      <c r="N1538" t="s">
        <v>139</v>
      </c>
      <c r="O1538" t="s">
        <v>140</v>
      </c>
      <c r="P1538">
        <v>300</v>
      </c>
      <c r="Q1538" t="s">
        <v>139</v>
      </c>
    </row>
    <row r="1539" spans="1:40" x14ac:dyDescent="0.2">
      <c r="A1539" s="26">
        <v>41904.564824062501</v>
      </c>
      <c r="B1539" t="s">
        <v>130</v>
      </c>
      <c r="C1539" t="s">
        <v>548</v>
      </c>
      <c r="D1539" t="s">
        <v>1294</v>
      </c>
      <c r="E1539" t="s">
        <v>133</v>
      </c>
      <c r="F1539" t="s">
        <v>134</v>
      </c>
      <c r="G1539" t="s">
        <v>135</v>
      </c>
      <c r="H1539" t="s">
        <v>142</v>
      </c>
      <c r="I1539">
        <v>49</v>
      </c>
      <c r="J1539" t="s">
        <v>139</v>
      </c>
      <c r="K1539" t="s">
        <v>143</v>
      </c>
      <c r="L1539">
        <v>130</v>
      </c>
      <c r="M1539" t="s">
        <v>139</v>
      </c>
      <c r="N1539" t="s">
        <v>144</v>
      </c>
      <c r="O1539">
        <v>180</v>
      </c>
      <c r="P1539" t="s">
        <v>139</v>
      </c>
      <c r="Q1539" t="s">
        <v>145</v>
      </c>
      <c r="R1539">
        <v>140</v>
      </c>
      <c r="S1539" t="s">
        <v>139</v>
      </c>
      <c r="T1539" t="s">
        <v>146</v>
      </c>
      <c r="U1539">
        <v>80</v>
      </c>
      <c r="V1539" t="s">
        <v>139</v>
      </c>
      <c r="W1539" t="s">
        <v>147</v>
      </c>
      <c r="X1539">
        <v>101</v>
      </c>
      <c r="Y1539" t="s">
        <v>139</v>
      </c>
      <c r="Z1539" t="s">
        <v>148</v>
      </c>
      <c r="AA1539">
        <v>190</v>
      </c>
      <c r="AB1539" t="s">
        <v>139</v>
      </c>
      <c r="AC1539" t="s">
        <v>149</v>
      </c>
      <c r="AD1539">
        <v>20</v>
      </c>
      <c r="AE1539" t="s">
        <v>139</v>
      </c>
    </row>
    <row r="1540" spans="1:40" x14ac:dyDescent="0.2">
      <c r="A1540" s="26">
        <v>41904.564824062501</v>
      </c>
      <c r="B1540" t="s">
        <v>130</v>
      </c>
      <c r="C1540" t="s">
        <v>548</v>
      </c>
      <c r="D1540" t="s">
        <v>1295</v>
      </c>
    </row>
    <row r="1541" spans="1:40" x14ac:dyDescent="0.2">
      <c r="A1541" s="26">
        <v>41904.564824062501</v>
      </c>
      <c r="B1541" t="s">
        <v>130</v>
      </c>
      <c r="C1541" t="s">
        <v>548</v>
      </c>
      <c r="D1541" t="s">
        <v>1296</v>
      </c>
      <c r="E1541" t="s">
        <v>133</v>
      </c>
      <c r="F1541" t="s">
        <v>134</v>
      </c>
      <c r="G1541" t="s">
        <v>135</v>
      </c>
      <c r="H1541" t="s">
        <v>152</v>
      </c>
      <c r="I1541">
        <v>50</v>
      </c>
      <c r="J1541" t="s">
        <v>139</v>
      </c>
      <c r="K1541" t="s">
        <v>153</v>
      </c>
      <c r="L1541">
        <v>50</v>
      </c>
      <c r="M1541" t="s">
        <v>139</v>
      </c>
      <c r="N1541" t="s">
        <v>154</v>
      </c>
      <c r="O1541">
        <v>50</v>
      </c>
      <c r="P1541" t="s">
        <v>139</v>
      </c>
    </row>
    <row r="1542" spans="1:40" x14ac:dyDescent="0.2">
      <c r="A1542" s="26">
        <v>41904.564824062501</v>
      </c>
      <c r="B1542" t="s">
        <v>130</v>
      </c>
      <c r="C1542" t="s">
        <v>548</v>
      </c>
      <c r="D1542" t="s">
        <v>1297</v>
      </c>
      <c r="E1542" t="s">
        <v>133</v>
      </c>
      <c r="F1542" t="s">
        <v>134</v>
      </c>
      <c r="G1542" t="s">
        <v>135</v>
      </c>
      <c r="H1542" t="s">
        <v>156</v>
      </c>
      <c r="I1542">
        <v>35</v>
      </c>
      <c r="J1542" t="s">
        <v>139</v>
      </c>
      <c r="K1542" t="s">
        <v>157</v>
      </c>
      <c r="L1542">
        <v>5</v>
      </c>
      <c r="M1542" t="s">
        <v>139</v>
      </c>
      <c r="N1542" t="s">
        <v>158</v>
      </c>
      <c r="O1542">
        <v>60</v>
      </c>
      <c r="P1542" t="s">
        <v>139</v>
      </c>
    </row>
    <row r="1543" spans="1:40" x14ac:dyDescent="0.2">
      <c r="A1543" s="26">
        <v>41904.564824062501</v>
      </c>
      <c r="B1543" t="s">
        <v>130</v>
      </c>
      <c r="C1543" t="s">
        <v>548</v>
      </c>
      <c r="D1543" t="s">
        <v>1298</v>
      </c>
      <c r="E1543" t="s">
        <v>133</v>
      </c>
      <c r="F1543" t="s">
        <v>134</v>
      </c>
      <c r="G1543" t="s">
        <v>135</v>
      </c>
      <c r="H1543" t="s">
        <v>160</v>
      </c>
      <c r="I1543">
        <v>1</v>
      </c>
      <c r="J1543" t="s">
        <v>139</v>
      </c>
    </row>
    <row r="1544" spans="1:40" x14ac:dyDescent="0.2">
      <c r="A1544" s="26">
        <v>41904.564824062501</v>
      </c>
      <c r="B1544" t="s">
        <v>130</v>
      </c>
      <c r="C1544" t="s">
        <v>548</v>
      </c>
      <c r="D1544" t="s">
        <v>1299</v>
      </c>
      <c r="E1544" t="s">
        <v>133</v>
      </c>
      <c r="F1544" t="s">
        <v>134</v>
      </c>
      <c r="G1544" t="s">
        <v>135</v>
      </c>
      <c r="H1544" t="s">
        <v>162</v>
      </c>
      <c r="I1544">
        <v>30</v>
      </c>
      <c r="J1544" t="s">
        <v>139</v>
      </c>
      <c r="K1544" t="s">
        <v>163</v>
      </c>
      <c r="L1544">
        <v>30</v>
      </c>
      <c r="M1544" t="s">
        <v>139</v>
      </c>
      <c r="N1544" t="s">
        <v>164</v>
      </c>
      <c r="O1544">
        <v>30</v>
      </c>
      <c r="P1544" t="s">
        <v>139</v>
      </c>
      <c r="Q1544" t="s">
        <v>165</v>
      </c>
      <c r="R1544">
        <v>10</v>
      </c>
      <c r="S1544" t="s">
        <v>139</v>
      </c>
      <c r="T1544" t="s">
        <v>166</v>
      </c>
      <c r="U1544">
        <v>20</v>
      </c>
      <c r="V1544" t="s">
        <v>139</v>
      </c>
      <c r="W1544" t="s">
        <v>167</v>
      </c>
      <c r="X1544">
        <v>20</v>
      </c>
      <c r="Y1544" t="s">
        <v>139</v>
      </c>
      <c r="Z1544" t="s">
        <v>168</v>
      </c>
      <c r="AA1544">
        <v>20</v>
      </c>
      <c r="AB1544" t="s">
        <v>139</v>
      </c>
      <c r="AC1544" t="s">
        <v>169</v>
      </c>
      <c r="AD1544">
        <v>20</v>
      </c>
      <c r="AE1544" t="s">
        <v>139</v>
      </c>
      <c r="AF1544" t="s">
        <v>170</v>
      </c>
      <c r="AG1544">
        <v>115200</v>
      </c>
      <c r="AH1544" t="s">
        <v>139</v>
      </c>
      <c r="AI1544" t="s">
        <v>171</v>
      </c>
      <c r="AJ1544">
        <v>12000</v>
      </c>
      <c r="AK1544" t="s">
        <v>139</v>
      </c>
      <c r="AL1544" t="s">
        <v>172</v>
      </c>
      <c r="AM1544">
        <v>30000</v>
      </c>
      <c r="AN1544" t="s">
        <v>139</v>
      </c>
    </row>
    <row r="1545" spans="1:40" x14ac:dyDescent="0.2">
      <c r="A1545" s="26">
        <v>41904.564824062501</v>
      </c>
      <c r="B1545" t="s">
        <v>130</v>
      </c>
      <c r="C1545" t="s">
        <v>548</v>
      </c>
      <c r="D1545" t="s">
        <v>1300</v>
      </c>
      <c r="E1545" t="s">
        <v>133</v>
      </c>
      <c r="F1545" t="s">
        <v>134</v>
      </c>
      <c r="G1545" t="s">
        <v>135</v>
      </c>
      <c r="H1545" t="s">
        <v>174</v>
      </c>
      <c r="I1545">
        <v>60</v>
      </c>
      <c r="J1545" t="s">
        <v>139</v>
      </c>
      <c r="K1545" t="s">
        <v>175</v>
      </c>
      <c r="L1545">
        <v>40</v>
      </c>
      <c r="M1545" t="s">
        <v>139</v>
      </c>
      <c r="N1545" t="s">
        <v>176</v>
      </c>
      <c r="O1545">
        <v>50</v>
      </c>
      <c r="P1545" t="s">
        <v>139</v>
      </c>
      <c r="Q1545" t="s">
        <v>177</v>
      </c>
      <c r="R1545">
        <v>40</v>
      </c>
      <c r="S1545" t="s">
        <v>139</v>
      </c>
      <c r="T1545" t="s">
        <v>178</v>
      </c>
      <c r="U1545">
        <v>60</v>
      </c>
      <c r="V1545" t="s">
        <v>139</v>
      </c>
      <c r="W1545" t="s">
        <v>179</v>
      </c>
      <c r="X1545">
        <v>50</v>
      </c>
      <c r="Y1545" t="s">
        <v>139</v>
      </c>
      <c r="Z1545" t="s">
        <v>180</v>
      </c>
      <c r="AA1545">
        <v>50</v>
      </c>
      <c r="AB1545" t="s">
        <v>139</v>
      </c>
      <c r="AC1545" t="s">
        <v>181</v>
      </c>
      <c r="AD1545">
        <v>35</v>
      </c>
      <c r="AE1545" t="s">
        <v>139</v>
      </c>
      <c r="AF1545" t="s">
        <v>182</v>
      </c>
      <c r="AG1545">
        <v>8</v>
      </c>
      <c r="AH1545" t="s">
        <v>139</v>
      </c>
      <c r="AI1545" t="s">
        <v>183</v>
      </c>
      <c r="AJ1545">
        <v>90</v>
      </c>
      <c r="AK1545" t="s">
        <v>139</v>
      </c>
      <c r="AL1545" t="s">
        <v>184</v>
      </c>
      <c r="AM1545">
        <v>1</v>
      </c>
      <c r="AN1545" t="s">
        <v>139</v>
      </c>
    </row>
    <row r="1546" spans="1:40" x14ac:dyDescent="0.2">
      <c r="A1546" s="26">
        <v>41904.564824062501</v>
      </c>
      <c r="B1546" t="s">
        <v>130</v>
      </c>
      <c r="C1546" t="s">
        <v>548</v>
      </c>
      <c r="D1546" t="s">
        <v>1301</v>
      </c>
      <c r="E1546" t="s">
        <v>133</v>
      </c>
      <c r="F1546" t="s">
        <v>134</v>
      </c>
      <c r="G1546" t="s">
        <v>135</v>
      </c>
      <c r="H1546" t="s">
        <v>186</v>
      </c>
      <c r="I1546">
        <v>33</v>
      </c>
      <c r="J1546" t="s">
        <v>139</v>
      </c>
      <c r="K1546" t="s">
        <v>187</v>
      </c>
      <c r="L1546">
        <v>33</v>
      </c>
      <c r="M1546" t="s">
        <v>139</v>
      </c>
      <c r="N1546" t="s">
        <v>188</v>
      </c>
      <c r="O1546">
        <v>34</v>
      </c>
      <c r="P1546" t="s">
        <v>139</v>
      </c>
      <c r="Q1546" t="s">
        <v>166</v>
      </c>
      <c r="R1546">
        <v>20</v>
      </c>
      <c r="S1546" t="s">
        <v>139</v>
      </c>
      <c r="T1546" t="s">
        <v>167</v>
      </c>
      <c r="U1546">
        <v>20</v>
      </c>
      <c r="V1546" t="s">
        <v>139</v>
      </c>
      <c r="W1546" t="s">
        <v>168</v>
      </c>
      <c r="X1546">
        <v>20</v>
      </c>
      <c r="Y1546" t="s">
        <v>139</v>
      </c>
      <c r="Z1546" t="s">
        <v>189</v>
      </c>
      <c r="AA1546">
        <v>20</v>
      </c>
      <c r="AB1546" t="s">
        <v>139</v>
      </c>
      <c r="AC1546" t="s">
        <v>190</v>
      </c>
      <c r="AD1546">
        <v>20</v>
      </c>
      <c r="AE1546" t="s">
        <v>139</v>
      </c>
      <c r="AF1546" t="s">
        <v>191</v>
      </c>
      <c r="AG1546">
        <v>20</v>
      </c>
      <c r="AH1546" t="s">
        <v>139</v>
      </c>
      <c r="AI1546" t="s">
        <v>170</v>
      </c>
      <c r="AJ1546">
        <v>115200</v>
      </c>
      <c r="AK1546" t="s">
        <v>139</v>
      </c>
      <c r="AL1546" t="s">
        <v>171</v>
      </c>
      <c r="AM1546">
        <v>12000</v>
      </c>
      <c r="AN1546" t="s">
        <v>139</v>
      </c>
    </row>
    <row r="1547" spans="1:40" x14ac:dyDescent="0.2">
      <c r="A1547" s="26">
        <v>41904.564824062501</v>
      </c>
      <c r="B1547" t="s">
        <v>130</v>
      </c>
      <c r="C1547" t="s">
        <v>548</v>
      </c>
      <c r="D1547" t="s">
        <v>1294</v>
      </c>
      <c r="E1547" t="s">
        <v>133</v>
      </c>
      <c r="F1547" t="s">
        <v>134</v>
      </c>
      <c r="G1547" t="s">
        <v>135</v>
      </c>
      <c r="H1547" t="s">
        <v>142</v>
      </c>
      <c r="I1547">
        <v>49</v>
      </c>
      <c r="J1547" t="s">
        <v>139</v>
      </c>
      <c r="K1547" t="s">
        <v>143</v>
      </c>
      <c r="L1547">
        <v>130</v>
      </c>
      <c r="M1547" t="s">
        <v>139</v>
      </c>
      <c r="N1547" t="s">
        <v>144</v>
      </c>
      <c r="O1547">
        <v>180</v>
      </c>
      <c r="P1547" t="s">
        <v>139</v>
      </c>
      <c r="Q1547" t="s">
        <v>145</v>
      </c>
      <c r="R1547">
        <v>140</v>
      </c>
      <c r="S1547" t="s">
        <v>139</v>
      </c>
      <c r="T1547" t="s">
        <v>146</v>
      </c>
      <c r="U1547">
        <v>80</v>
      </c>
      <c r="V1547" t="s">
        <v>139</v>
      </c>
      <c r="W1547" t="s">
        <v>147</v>
      </c>
      <c r="X1547">
        <v>101</v>
      </c>
      <c r="Y1547" t="s">
        <v>139</v>
      </c>
      <c r="Z1547" t="s">
        <v>148</v>
      </c>
      <c r="AA1547">
        <v>190</v>
      </c>
      <c r="AB1547" t="s">
        <v>139</v>
      </c>
      <c r="AC1547" t="s">
        <v>149</v>
      </c>
      <c r="AD1547">
        <v>20</v>
      </c>
      <c r="AE1547" t="s">
        <v>139</v>
      </c>
    </row>
    <row r="1548" spans="1:40" x14ac:dyDescent="0.2">
      <c r="A1548" s="26">
        <v>41904.564824062501</v>
      </c>
      <c r="B1548" t="s">
        <v>130</v>
      </c>
      <c r="C1548" t="s">
        <v>548</v>
      </c>
      <c r="D1548" t="s">
        <v>1295</v>
      </c>
    </row>
    <row r="1549" spans="1:40" x14ac:dyDescent="0.2">
      <c r="A1549" s="26">
        <v>41904.564824062501</v>
      </c>
      <c r="B1549" t="s">
        <v>130</v>
      </c>
      <c r="C1549" t="s">
        <v>548</v>
      </c>
      <c r="D1549" t="s">
        <v>1296</v>
      </c>
      <c r="E1549" t="s">
        <v>133</v>
      </c>
      <c r="F1549" t="s">
        <v>134</v>
      </c>
      <c r="G1549" t="s">
        <v>135</v>
      </c>
      <c r="H1549" t="s">
        <v>152</v>
      </c>
      <c r="I1549">
        <v>50</v>
      </c>
      <c r="J1549" t="s">
        <v>139</v>
      </c>
      <c r="K1549" t="s">
        <v>153</v>
      </c>
      <c r="L1549">
        <v>50</v>
      </c>
      <c r="M1549" t="s">
        <v>139</v>
      </c>
      <c r="N1549" t="s">
        <v>154</v>
      </c>
      <c r="O1549">
        <v>50</v>
      </c>
      <c r="P1549" t="s">
        <v>139</v>
      </c>
    </row>
    <row r="1550" spans="1:40" x14ac:dyDescent="0.2">
      <c r="A1550" s="26">
        <v>41904.564824062501</v>
      </c>
      <c r="B1550" t="s">
        <v>130</v>
      </c>
      <c r="C1550" t="s">
        <v>548</v>
      </c>
      <c r="D1550" t="s">
        <v>1297</v>
      </c>
      <c r="E1550" t="s">
        <v>133</v>
      </c>
      <c r="F1550" t="s">
        <v>134</v>
      </c>
      <c r="G1550" t="s">
        <v>135</v>
      </c>
      <c r="H1550" t="s">
        <v>156</v>
      </c>
      <c r="I1550">
        <v>35</v>
      </c>
      <c r="J1550" t="s">
        <v>139</v>
      </c>
      <c r="K1550" t="s">
        <v>157</v>
      </c>
      <c r="L1550">
        <v>5</v>
      </c>
      <c r="M1550" t="s">
        <v>139</v>
      </c>
      <c r="N1550" t="s">
        <v>158</v>
      </c>
      <c r="O1550">
        <v>60</v>
      </c>
      <c r="P1550" t="s">
        <v>139</v>
      </c>
    </row>
    <row r="1551" spans="1:40" x14ac:dyDescent="0.2">
      <c r="A1551" s="26">
        <v>41904.564824062501</v>
      </c>
      <c r="B1551" t="s">
        <v>130</v>
      </c>
      <c r="C1551" t="s">
        <v>548</v>
      </c>
      <c r="D1551" t="s">
        <v>1298</v>
      </c>
      <c r="E1551" t="s">
        <v>133</v>
      </c>
      <c r="F1551" t="s">
        <v>134</v>
      </c>
      <c r="G1551" t="s">
        <v>135</v>
      </c>
      <c r="H1551" t="s">
        <v>160</v>
      </c>
      <c r="I1551">
        <v>1</v>
      </c>
      <c r="J1551" t="s">
        <v>139</v>
      </c>
    </row>
    <row r="1552" spans="1:40" x14ac:dyDescent="0.2">
      <c r="A1552" s="26">
        <v>41904.564824062501</v>
      </c>
      <c r="B1552" t="s">
        <v>130</v>
      </c>
      <c r="C1552" t="s">
        <v>548</v>
      </c>
      <c r="D1552" t="s">
        <v>1299</v>
      </c>
      <c r="E1552" t="s">
        <v>133</v>
      </c>
      <c r="F1552" t="s">
        <v>134</v>
      </c>
      <c r="G1552" t="s">
        <v>135</v>
      </c>
      <c r="H1552" t="s">
        <v>162</v>
      </c>
      <c r="I1552">
        <v>30</v>
      </c>
      <c r="J1552" t="s">
        <v>139</v>
      </c>
      <c r="K1552" t="s">
        <v>163</v>
      </c>
      <c r="L1552">
        <v>30</v>
      </c>
      <c r="M1552" t="s">
        <v>139</v>
      </c>
      <c r="N1552" t="s">
        <v>164</v>
      </c>
      <c r="O1552">
        <v>30</v>
      </c>
      <c r="P1552" t="s">
        <v>139</v>
      </c>
      <c r="Q1552" t="s">
        <v>165</v>
      </c>
      <c r="R1552">
        <v>10</v>
      </c>
      <c r="S1552" t="s">
        <v>139</v>
      </c>
      <c r="T1552" t="s">
        <v>166</v>
      </c>
      <c r="U1552">
        <v>20</v>
      </c>
      <c r="V1552" t="s">
        <v>139</v>
      </c>
      <c r="W1552" t="s">
        <v>167</v>
      </c>
      <c r="X1552">
        <v>20</v>
      </c>
      <c r="Y1552" t="s">
        <v>139</v>
      </c>
      <c r="Z1552" t="s">
        <v>168</v>
      </c>
      <c r="AA1552">
        <v>20</v>
      </c>
      <c r="AB1552" t="s">
        <v>139</v>
      </c>
      <c r="AC1552" t="s">
        <v>169</v>
      </c>
      <c r="AD1552">
        <v>20</v>
      </c>
      <c r="AE1552" t="s">
        <v>139</v>
      </c>
      <c r="AF1552" t="s">
        <v>170</v>
      </c>
      <c r="AG1552">
        <v>115200</v>
      </c>
      <c r="AH1552" t="s">
        <v>139</v>
      </c>
      <c r="AI1552" t="s">
        <v>171</v>
      </c>
      <c r="AJ1552">
        <v>12000</v>
      </c>
      <c r="AK1552" t="s">
        <v>139</v>
      </c>
      <c r="AL1552" t="s">
        <v>172</v>
      </c>
      <c r="AM1552">
        <v>30000</v>
      </c>
      <c r="AN1552" t="s">
        <v>139</v>
      </c>
    </row>
    <row r="1553" spans="1:40" x14ac:dyDescent="0.2">
      <c r="A1553" s="26">
        <v>41904.564824062501</v>
      </c>
      <c r="B1553" t="s">
        <v>130</v>
      </c>
      <c r="C1553" t="s">
        <v>548</v>
      </c>
      <c r="D1553" t="s">
        <v>1300</v>
      </c>
      <c r="E1553" t="s">
        <v>133</v>
      </c>
      <c r="F1553" t="s">
        <v>134</v>
      </c>
      <c r="G1553" t="s">
        <v>135</v>
      </c>
      <c r="H1553" t="s">
        <v>174</v>
      </c>
      <c r="I1553">
        <v>60</v>
      </c>
      <c r="J1553" t="s">
        <v>139</v>
      </c>
      <c r="K1553" t="s">
        <v>175</v>
      </c>
      <c r="L1553">
        <v>40</v>
      </c>
      <c r="M1553" t="s">
        <v>139</v>
      </c>
      <c r="N1553" t="s">
        <v>176</v>
      </c>
      <c r="O1553">
        <v>50</v>
      </c>
      <c r="P1553" t="s">
        <v>139</v>
      </c>
      <c r="Q1553" t="s">
        <v>177</v>
      </c>
      <c r="R1553">
        <v>40</v>
      </c>
      <c r="S1553" t="s">
        <v>139</v>
      </c>
      <c r="T1553" t="s">
        <v>178</v>
      </c>
      <c r="U1553">
        <v>60</v>
      </c>
      <c r="V1553" t="s">
        <v>139</v>
      </c>
      <c r="W1553" t="s">
        <v>179</v>
      </c>
      <c r="X1553">
        <v>50</v>
      </c>
      <c r="Y1553" t="s">
        <v>139</v>
      </c>
      <c r="Z1553" t="s">
        <v>180</v>
      </c>
      <c r="AA1553">
        <v>50</v>
      </c>
      <c r="AB1553" t="s">
        <v>139</v>
      </c>
      <c r="AC1553" t="s">
        <v>181</v>
      </c>
      <c r="AD1553">
        <v>35</v>
      </c>
      <c r="AE1553" t="s">
        <v>139</v>
      </c>
      <c r="AF1553" t="s">
        <v>182</v>
      </c>
      <c r="AG1553">
        <v>8</v>
      </c>
      <c r="AH1553" t="s">
        <v>139</v>
      </c>
      <c r="AI1553" t="s">
        <v>183</v>
      </c>
      <c r="AJ1553">
        <v>90</v>
      </c>
      <c r="AK1553" t="s">
        <v>139</v>
      </c>
      <c r="AL1553" t="s">
        <v>184</v>
      </c>
      <c r="AM1553">
        <v>1</v>
      </c>
      <c r="AN1553" t="s">
        <v>139</v>
      </c>
    </row>
    <row r="1554" spans="1:40" x14ac:dyDescent="0.2">
      <c r="A1554" s="26">
        <v>41904.564824062501</v>
      </c>
      <c r="B1554" t="s">
        <v>130</v>
      </c>
      <c r="C1554" t="s">
        <v>548</v>
      </c>
      <c r="D1554" t="s">
        <v>1301</v>
      </c>
      <c r="E1554" t="s">
        <v>133</v>
      </c>
      <c r="F1554" t="s">
        <v>134</v>
      </c>
      <c r="G1554" t="s">
        <v>135</v>
      </c>
      <c r="H1554" t="s">
        <v>186</v>
      </c>
      <c r="I1554">
        <v>33</v>
      </c>
      <c r="J1554" t="s">
        <v>139</v>
      </c>
      <c r="K1554" t="s">
        <v>187</v>
      </c>
      <c r="L1554">
        <v>33</v>
      </c>
      <c r="M1554" t="s">
        <v>139</v>
      </c>
      <c r="N1554" t="s">
        <v>188</v>
      </c>
      <c r="O1554">
        <v>34</v>
      </c>
      <c r="P1554" t="s">
        <v>139</v>
      </c>
      <c r="Q1554" t="s">
        <v>166</v>
      </c>
      <c r="R1554">
        <v>20</v>
      </c>
      <c r="S1554" t="s">
        <v>139</v>
      </c>
      <c r="T1554" t="s">
        <v>167</v>
      </c>
      <c r="U1554">
        <v>20</v>
      </c>
      <c r="V1554" t="s">
        <v>139</v>
      </c>
      <c r="W1554" t="s">
        <v>168</v>
      </c>
      <c r="X1554">
        <v>20</v>
      </c>
      <c r="Y1554" t="s">
        <v>139</v>
      </c>
      <c r="Z1554" t="s">
        <v>189</v>
      </c>
      <c r="AA1554">
        <v>20</v>
      </c>
      <c r="AB1554" t="s">
        <v>139</v>
      </c>
      <c r="AC1554" t="s">
        <v>190</v>
      </c>
      <c r="AD1554">
        <v>20</v>
      </c>
      <c r="AE1554" t="s">
        <v>139</v>
      </c>
      <c r="AF1554" t="s">
        <v>191</v>
      </c>
      <c r="AG1554">
        <v>20</v>
      </c>
      <c r="AH1554" t="s">
        <v>139</v>
      </c>
      <c r="AI1554" t="s">
        <v>170</v>
      </c>
      <c r="AJ1554">
        <v>115200</v>
      </c>
      <c r="AK1554" t="s">
        <v>139</v>
      </c>
      <c r="AL1554" t="s">
        <v>171</v>
      </c>
      <c r="AM1554">
        <v>12000</v>
      </c>
      <c r="AN1554" t="s">
        <v>139</v>
      </c>
    </row>
    <row r="1555" spans="1:40" x14ac:dyDescent="0.2">
      <c r="A1555" s="26">
        <v>41904.564824062501</v>
      </c>
      <c r="B1555" t="s">
        <v>130</v>
      </c>
      <c r="C1555" t="s">
        <v>548</v>
      </c>
      <c r="D1555" t="s">
        <v>1302</v>
      </c>
      <c r="E1555" t="s">
        <v>193</v>
      </c>
      <c r="F1555" t="s">
        <v>194</v>
      </c>
      <c r="G1555" t="s">
        <v>195</v>
      </c>
    </row>
    <row r="1556" spans="1:40" x14ac:dyDescent="0.2">
      <c r="A1556" s="26">
        <v>41904.564824062501</v>
      </c>
      <c r="B1556" t="s">
        <v>130</v>
      </c>
      <c r="C1556" t="s">
        <v>548</v>
      </c>
      <c r="D1556" t="s">
        <v>1303</v>
      </c>
      <c r="E1556" t="s">
        <v>193</v>
      </c>
      <c r="F1556" t="s">
        <v>1304</v>
      </c>
      <c r="G1556" t="s">
        <v>1305</v>
      </c>
      <c r="H1556" t="s">
        <v>1306</v>
      </c>
    </row>
    <row r="1557" spans="1:40" x14ac:dyDescent="0.2">
      <c r="A1557" s="26">
        <v>41904.564824062501</v>
      </c>
      <c r="B1557" t="s">
        <v>126</v>
      </c>
      <c r="C1557" t="s">
        <v>1307</v>
      </c>
      <c r="D1557" t="s">
        <v>649</v>
      </c>
    </row>
    <row r="1558" spans="1:40" x14ac:dyDescent="0.2">
      <c r="A1558" s="26">
        <v>41904.564824074077</v>
      </c>
      <c r="B1558" t="s">
        <v>130</v>
      </c>
      <c r="C1558" t="s">
        <v>549</v>
      </c>
      <c r="D1558" t="s">
        <v>1308</v>
      </c>
      <c r="E1558" t="s">
        <v>133</v>
      </c>
      <c r="F1558" t="s">
        <v>134</v>
      </c>
      <c r="G1558" t="s">
        <v>135</v>
      </c>
      <c r="H1558" t="s">
        <v>136</v>
      </c>
      <c r="I1558">
        <v>1900000</v>
      </c>
      <c r="J1558" t="s">
        <v>137</v>
      </c>
      <c r="K1558">
        <v>1900000</v>
      </c>
      <c r="L1558" t="s">
        <v>138</v>
      </c>
      <c r="M1558">
        <v>500</v>
      </c>
      <c r="N1558" t="s">
        <v>139</v>
      </c>
      <c r="O1558" t="s">
        <v>140</v>
      </c>
      <c r="P1558">
        <v>300</v>
      </c>
      <c r="Q1558" t="s">
        <v>139</v>
      </c>
    </row>
    <row r="1559" spans="1:40" x14ac:dyDescent="0.2">
      <c r="A1559" s="26">
        <v>41904.564824074077</v>
      </c>
      <c r="B1559" t="s">
        <v>130</v>
      </c>
      <c r="C1559" t="s">
        <v>549</v>
      </c>
      <c r="D1559" t="s">
        <v>1309</v>
      </c>
      <c r="E1559" t="s">
        <v>133</v>
      </c>
      <c r="F1559" t="s">
        <v>134</v>
      </c>
      <c r="G1559" t="s">
        <v>135</v>
      </c>
      <c r="H1559" t="s">
        <v>142</v>
      </c>
      <c r="I1559">
        <v>49</v>
      </c>
      <c r="J1559" t="s">
        <v>139</v>
      </c>
      <c r="K1559" t="s">
        <v>143</v>
      </c>
      <c r="L1559">
        <v>130</v>
      </c>
      <c r="M1559" t="s">
        <v>139</v>
      </c>
      <c r="N1559" t="s">
        <v>144</v>
      </c>
      <c r="O1559">
        <v>180</v>
      </c>
      <c r="P1559" t="s">
        <v>139</v>
      </c>
      <c r="Q1559" t="s">
        <v>145</v>
      </c>
      <c r="R1559">
        <v>140</v>
      </c>
      <c r="S1559" t="s">
        <v>139</v>
      </c>
      <c r="T1559" t="s">
        <v>146</v>
      </c>
      <c r="U1559">
        <v>80</v>
      </c>
      <c r="V1559" t="s">
        <v>139</v>
      </c>
      <c r="W1559" t="s">
        <v>147</v>
      </c>
      <c r="X1559">
        <v>101</v>
      </c>
      <c r="Y1559" t="s">
        <v>139</v>
      </c>
      <c r="Z1559" t="s">
        <v>148</v>
      </c>
      <c r="AA1559">
        <v>190</v>
      </c>
      <c r="AB1559" t="s">
        <v>139</v>
      </c>
      <c r="AC1559" t="s">
        <v>149</v>
      </c>
      <c r="AD1559">
        <v>20</v>
      </c>
      <c r="AE1559" t="s">
        <v>139</v>
      </c>
    </row>
    <row r="1560" spans="1:40" x14ac:dyDescent="0.2">
      <c r="A1560" s="26">
        <v>41904.564824074077</v>
      </c>
      <c r="B1560" t="s">
        <v>130</v>
      </c>
      <c r="C1560" t="s">
        <v>549</v>
      </c>
      <c r="D1560" t="s">
        <v>1310</v>
      </c>
    </row>
    <row r="1561" spans="1:40" x14ac:dyDescent="0.2">
      <c r="A1561" s="26">
        <v>41904.564824074077</v>
      </c>
      <c r="B1561" t="s">
        <v>130</v>
      </c>
      <c r="C1561" t="s">
        <v>549</v>
      </c>
      <c r="D1561" t="s">
        <v>1311</v>
      </c>
      <c r="E1561" t="s">
        <v>133</v>
      </c>
      <c r="F1561" t="s">
        <v>134</v>
      </c>
      <c r="G1561" t="s">
        <v>135</v>
      </c>
      <c r="H1561" t="s">
        <v>152</v>
      </c>
      <c r="I1561">
        <v>50</v>
      </c>
      <c r="J1561" t="s">
        <v>139</v>
      </c>
      <c r="K1561" t="s">
        <v>153</v>
      </c>
      <c r="L1561">
        <v>50</v>
      </c>
      <c r="M1561" t="s">
        <v>139</v>
      </c>
      <c r="N1561" t="s">
        <v>154</v>
      </c>
      <c r="O1561">
        <v>50</v>
      </c>
      <c r="P1561" t="s">
        <v>139</v>
      </c>
    </row>
    <row r="1562" spans="1:40" x14ac:dyDescent="0.2">
      <c r="A1562" s="26">
        <v>41904.564824074077</v>
      </c>
      <c r="B1562" t="s">
        <v>130</v>
      </c>
      <c r="C1562" t="s">
        <v>549</v>
      </c>
      <c r="D1562" t="s">
        <v>1312</v>
      </c>
      <c r="E1562" t="s">
        <v>133</v>
      </c>
      <c r="F1562" t="s">
        <v>134</v>
      </c>
      <c r="G1562" t="s">
        <v>135</v>
      </c>
      <c r="H1562" t="s">
        <v>156</v>
      </c>
      <c r="I1562">
        <v>35</v>
      </c>
      <c r="J1562" t="s">
        <v>139</v>
      </c>
      <c r="K1562" t="s">
        <v>157</v>
      </c>
      <c r="L1562">
        <v>5</v>
      </c>
      <c r="M1562" t="s">
        <v>139</v>
      </c>
      <c r="N1562" t="s">
        <v>158</v>
      </c>
      <c r="O1562">
        <v>60</v>
      </c>
      <c r="P1562" t="s">
        <v>139</v>
      </c>
    </row>
    <row r="1563" spans="1:40" x14ac:dyDescent="0.2">
      <c r="A1563" s="26">
        <v>41904.564824074077</v>
      </c>
      <c r="B1563" t="s">
        <v>130</v>
      </c>
      <c r="C1563" t="s">
        <v>549</v>
      </c>
      <c r="D1563" t="s">
        <v>1313</v>
      </c>
      <c r="E1563" t="s">
        <v>133</v>
      </c>
      <c r="F1563" t="s">
        <v>134</v>
      </c>
      <c r="G1563" t="s">
        <v>135</v>
      </c>
      <c r="H1563" t="s">
        <v>160</v>
      </c>
      <c r="I1563">
        <v>1</v>
      </c>
      <c r="J1563" t="s">
        <v>139</v>
      </c>
    </row>
    <row r="1564" spans="1:40" x14ac:dyDescent="0.2">
      <c r="A1564" s="26">
        <v>41904.564824074077</v>
      </c>
      <c r="B1564" t="s">
        <v>130</v>
      </c>
      <c r="C1564" t="s">
        <v>549</v>
      </c>
      <c r="D1564" t="s">
        <v>1314</v>
      </c>
      <c r="E1564" t="s">
        <v>133</v>
      </c>
      <c r="F1564" t="s">
        <v>134</v>
      </c>
      <c r="G1564" t="s">
        <v>135</v>
      </c>
      <c r="H1564" t="s">
        <v>162</v>
      </c>
      <c r="I1564">
        <v>30</v>
      </c>
      <c r="J1564" t="s">
        <v>139</v>
      </c>
      <c r="K1564" t="s">
        <v>163</v>
      </c>
      <c r="L1564">
        <v>30</v>
      </c>
      <c r="M1564" t="s">
        <v>139</v>
      </c>
      <c r="N1564" t="s">
        <v>164</v>
      </c>
      <c r="O1564">
        <v>30</v>
      </c>
      <c r="P1564" t="s">
        <v>139</v>
      </c>
      <c r="Q1564" t="s">
        <v>165</v>
      </c>
      <c r="R1564">
        <v>10</v>
      </c>
      <c r="S1564" t="s">
        <v>139</v>
      </c>
      <c r="T1564" t="s">
        <v>166</v>
      </c>
      <c r="U1564">
        <v>20</v>
      </c>
      <c r="V1564" t="s">
        <v>139</v>
      </c>
      <c r="W1564" t="s">
        <v>167</v>
      </c>
      <c r="X1564">
        <v>20</v>
      </c>
      <c r="Y1564" t="s">
        <v>139</v>
      </c>
      <c r="Z1564" t="s">
        <v>168</v>
      </c>
      <c r="AA1564">
        <v>20</v>
      </c>
      <c r="AB1564" t="s">
        <v>139</v>
      </c>
      <c r="AC1564" t="s">
        <v>169</v>
      </c>
      <c r="AD1564">
        <v>20</v>
      </c>
      <c r="AE1564" t="s">
        <v>139</v>
      </c>
      <c r="AF1564" t="s">
        <v>170</v>
      </c>
      <c r="AG1564">
        <v>115200</v>
      </c>
      <c r="AH1564" t="s">
        <v>139</v>
      </c>
      <c r="AI1564" t="s">
        <v>171</v>
      </c>
      <c r="AJ1564">
        <v>12000</v>
      </c>
      <c r="AK1564" t="s">
        <v>139</v>
      </c>
      <c r="AL1564" t="s">
        <v>172</v>
      </c>
      <c r="AM1564">
        <v>30000</v>
      </c>
      <c r="AN1564" t="s">
        <v>139</v>
      </c>
    </row>
    <row r="1565" spans="1:40" x14ac:dyDescent="0.2">
      <c r="A1565" s="26">
        <v>41904.564824074077</v>
      </c>
      <c r="B1565" t="s">
        <v>130</v>
      </c>
      <c r="C1565" t="s">
        <v>549</v>
      </c>
      <c r="D1565" t="s">
        <v>1315</v>
      </c>
    </row>
    <row r="1566" spans="1:40" x14ac:dyDescent="0.2">
      <c r="A1566" s="26">
        <v>41904.564824074077</v>
      </c>
      <c r="B1566" t="s">
        <v>130</v>
      </c>
      <c r="C1566" t="s">
        <v>550</v>
      </c>
      <c r="D1566" t="s">
        <v>1316</v>
      </c>
    </row>
    <row r="1567" spans="1:40" x14ac:dyDescent="0.2">
      <c r="A1567" s="26">
        <v>41904.564824074077</v>
      </c>
      <c r="B1567" t="s">
        <v>130</v>
      </c>
      <c r="C1567" t="s">
        <v>550</v>
      </c>
      <c r="D1567" t="s">
        <v>1317</v>
      </c>
      <c r="E1567" t="s">
        <v>133</v>
      </c>
      <c r="F1567" t="s">
        <v>134</v>
      </c>
      <c r="G1567" t="s">
        <v>135</v>
      </c>
      <c r="H1567" t="s">
        <v>136</v>
      </c>
      <c r="I1567">
        <v>1900000</v>
      </c>
      <c r="J1567" t="s">
        <v>137</v>
      </c>
      <c r="K1567">
        <v>1900000</v>
      </c>
      <c r="L1567" t="s">
        <v>138</v>
      </c>
      <c r="M1567">
        <v>500</v>
      </c>
      <c r="N1567" t="s">
        <v>139</v>
      </c>
      <c r="O1567" t="s">
        <v>140</v>
      </c>
      <c r="P1567">
        <v>300</v>
      </c>
      <c r="Q1567" t="s">
        <v>139</v>
      </c>
    </row>
    <row r="1568" spans="1:40" x14ac:dyDescent="0.2">
      <c r="A1568" s="26">
        <v>41904.564824074077</v>
      </c>
      <c r="B1568" t="s">
        <v>130</v>
      </c>
      <c r="C1568" t="s">
        <v>550</v>
      </c>
      <c r="D1568" t="s">
        <v>1318</v>
      </c>
      <c r="E1568" t="s">
        <v>133</v>
      </c>
      <c r="F1568" t="s">
        <v>134</v>
      </c>
      <c r="G1568" t="s">
        <v>135</v>
      </c>
      <c r="H1568" t="s">
        <v>142</v>
      </c>
      <c r="I1568">
        <v>49</v>
      </c>
      <c r="J1568" t="s">
        <v>139</v>
      </c>
      <c r="K1568" t="s">
        <v>143</v>
      </c>
      <c r="L1568">
        <v>130</v>
      </c>
      <c r="M1568" t="s">
        <v>139</v>
      </c>
      <c r="N1568" t="s">
        <v>144</v>
      </c>
      <c r="O1568">
        <v>180</v>
      </c>
      <c r="P1568" t="s">
        <v>139</v>
      </c>
      <c r="Q1568" t="s">
        <v>145</v>
      </c>
      <c r="R1568">
        <v>140</v>
      </c>
      <c r="S1568" t="s">
        <v>139</v>
      </c>
      <c r="T1568" t="s">
        <v>146</v>
      </c>
      <c r="U1568">
        <v>80</v>
      </c>
      <c r="V1568" t="s">
        <v>139</v>
      </c>
      <c r="W1568" t="s">
        <v>147</v>
      </c>
      <c r="X1568">
        <v>101</v>
      </c>
      <c r="Y1568" t="s">
        <v>139</v>
      </c>
      <c r="Z1568" t="s">
        <v>148</v>
      </c>
      <c r="AA1568">
        <v>190</v>
      </c>
      <c r="AB1568" t="s">
        <v>139</v>
      </c>
      <c r="AC1568" t="s">
        <v>149</v>
      </c>
      <c r="AD1568">
        <v>20</v>
      </c>
      <c r="AE1568" t="s">
        <v>139</v>
      </c>
    </row>
    <row r="1569" spans="1:40" x14ac:dyDescent="0.2">
      <c r="A1569" s="26">
        <v>41904.564824074077</v>
      </c>
      <c r="B1569" t="s">
        <v>130</v>
      </c>
      <c r="C1569" t="s">
        <v>550</v>
      </c>
      <c r="D1569" t="s">
        <v>1319</v>
      </c>
    </row>
    <row r="1570" spans="1:40" x14ac:dyDescent="0.2">
      <c r="A1570" s="26">
        <v>41904.564824074077</v>
      </c>
      <c r="B1570" t="s">
        <v>130</v>
      </c>
      <c r="C1570" t="s">
        <v>550</v>
      </c>
      <c r="D1570" t="s">
        <v>1320</v>
      </c>
      <c r="E1570" t="s">
        <v>133</v>
      </c>
      <c r="F1570" t="s">
        <v>134</v>
      </c>
      <c r="G1570" t="s">
        <v>135</v>
      </c>
      <c r="H1570" t="s">
        <v>152</v>
      </c>
      <c r="I1570">
        <v>50</v>
      </c>
      <c r="J1570" t="s">
        <v>139</v>
      </c>
      <c r="K1570" t="s">
        <v>153</v>
      </c>
      <c r="L1570">
        <v>50</v>
      </c>
      <c r="M1570" t="s">
        <v>139</v>
      </c>
      <c r="N1570" t="s">
        <v>154</v>
      </c>
      <c r="O1570">
        <v>50</v>
      </c>
      <c r="P1570" t="s">
        <v>139</v>
      </c>
    </row>
    <row r="1571" spans="1:40" x14ac:dyDescent="0.2">
      <c r="A1571" s="26">
        <v>41904.564824074077</v>
      </c>
      <c r="B1571" t="s">
        <v>130</v>
      </c>
      <c r="C1571" t="s">
        <v>550</v>
      </c>
      <c r="D1571" t="s">
        <v>1321</v>
      </c>
      <c r="E1571" t="s">
        <v>133</v>
      </c>
      <c r="F1571" t="s">
        <v>134</v>
      </c>
      <c r="G1571" t="s">
        <v>135</v>
      </c>
      <c r="H1571" t="s">
        <v>156</v>
      </c>
      <c r="I1571">
        <v>35</v>
      </c>
      <c r="J1571" t="s">
        <v>139</v>
      </c>
      <c r="K1571" t="s">
        <v>157</v>
      </c>
      <c r="L1571">
        <v>5</v>
      </c>
      <c r="M1571" t="s">
        <v>139</v>
      </c>
      <c r="N1571" t="s">
        <v>158</v>
      </c>
      <c r="O1571">
        <v>60</v>
      </c>
      <c r="P1571" t="s">
        <v>139</v>
      </c>
    </row>
    <row r="1572" spans="1:40" x14ac:dyDescent="0.2">
      <c r="A1572" s="26">
        <v>41904.564824074077</v>
      </c>
      <c r="B1572" t="s">
        <v>130</v>
      </c>
      <c r="C1572" t="s">
        <v>550</v>
      </c>
      <c r="D1572" t="s">
        <v>1322</v>
      </c>
      <c r="E1572" t="s">
        <v>133</v>
      </c>
      <c r="F1572" t="s">
        <v>134</v>
      </c>
      <c r="G1572" t="s">
        <v>135</v>
      </c>
      <c r="H1572" t="s">
        <v>160</v>
      </c>
      <c r="I1572">
        <v>1</v>
      </c>
      <c r="J1572" t="s">
        <v>139</v>
      </c>
    </row>
    <row r="1573" spans="1:40" x14ac:dyDescent="0.2">
      <c r="A1573" s="26">
        <v>41904.564824074077</v>
      </c>
      <c r="B1573" t="s">
        <v>130</v>
      </c>
      <c r="C1573" t="s">
        <v>550</v>
      </c>
      <c r="D1573" t="s">
        <v>1323</v>
      </c>
      <c r="E1573" t="s">
        <v>133</v>
      </c>
      <c r="F1573" t="s">
        <v>134</v>
      </c>
      <c r="G1573" t="s">
        <v>135</v>
      </c>
      <c r="H1573" t="s">
        <v>162</v>
      </c>
      <c r="I1573">
        <v>30</v>
      </c>
      <c r="J1573" t="s">
        <v>139</v>
      </c>
      <c r="K1573" t="s">
        <v>163</v>
      </c>
      <c r="L1573">
        <v>30</v>
      </c>
      <c r="M1573" t="s">
        <v>139</v>
      </c>
      <c r="N1573" t="s">
        <v>164</v>
      </c>
      <c r="O1573">
        <v>30</v>
      </c>
      <c r="P1573" t="s">
        <v>139</v>
      </c>
      <c r="Q1573" t="s">
        <v>165</v>
      </c>
      <c r="R1573">
        <v>10</v>
      </c>
      <c r="S1573" t="s">
        <v>139</v>
      </c>
      <c r="T1573" t="s">
        <v>166</v>
      </c>
      <c r="U1573">
        <v>20</v>
      </c>
      <c r="V1573" t="s">
        <v>139</v>
      </c>
      <c r="W1573" t="s">
        <v>167</v>
      </c>
      <c r="X1573">
        <v>20</v>
      </c>
      <c r="Y1573" t="s">
        <v>139</v>
      </c>
      <c r="Z1573" t="s">
        <v>168</v>
      </c>
      <c r="AA1573">
        <v>20</v>
      </c>
      <c r="AB1573" t="s">
        <v>139</v>
      </c>
      <c r="AC1573" t="s">
        <v>169</v>
      </c>
      <c r="AD1573">
        <v>20</v>
      </c>
      <c r="AE1573" t="s">
        <v>139</v>
      </c>
      <c r="AF1573" t="s">
        <v>170</v>
      </c>
      <c r="AG1573">
        <v>115200</v>
      </c>
      <c r="AH1573" t="s">
        <v>139</v>
      </c>
      <c r="AI1573" t="s">
        <v>171</v>
      </c>
      <c r="AJ1573">
        <v>12000</v>
      </c>
      <c r="AK1573" t="s">
        <v>139</v>
      </c>
      <c r="AL1573" t="s">
        <v>172</v>
      </c>
      <c r="AM1573">
        <v>30000</v>
      </c>
      <c r="AN1573" t="s">
        <v>139</v>
      </c>
    </row>
    <row r="1574" spans="1:40" x14ac:dyDescent="0.2">
      <c r="A1574" s="26">
        <v>41904.564824074077</v>
      </c>
      <c r="B1574" t="s">
        <v>130</v>
      </c>
      <c r="C1574" t="s">
        <v>550</v>
      </c>
      <c r="D1574" t="s">
        <v>1324</v>
      </c>
      <c r="E1574" t="s">
        <v>133</v>
      </c>
      <c r="F1574" t="s">
        <v>134</v>
      </c>
      <c r="G1574" t="s">
        <v>135</v>
      </c>
      <c r="H1574" t="s">
        <v>174</v>
      </c>
      <c r="I1574">
        <v>60</v>
      </c>
      <c r="J1574" t="s">
        <v>139</v>
      </c>
      <c r="K1574" t="s">
        <v>175</v>
      </c>
      <c r="L1574">
        <v>40</v>
      </c>
      <c r="M1574" t="s">
        <v>139</v>
      </c>
      <c r="N1574" t="s">
        <v>176</v>
      </c>
      <c r="O1574">
        <v>50</v>
      </c>
      <c r="P1574" t="s">
        <v>139</v>
      </c>
      <c r="Q1574" t="s">
        <v>177</v>
      </c>
      <c r="R1574">
        <v>40</v>
      </c>
      <c r="S1574" t="s">
        <v>139</v>
      </c>
      <c r="T1574" t="s">
        <v>178</v>
      </c>
      <c r="U1574">
        <v>60</v>
      </c>
      <c r="V1574" t="s">
        <v>139</v>
      </c>
      <c r="W1574" t="s">
        <v>179</v>
      </c>
      <c r="X1574">
        <v>50</v>
      </c>
      <c r="Y1574" t="s">
        <v>139</v>
      </c>
      <c r="Z1574" t="s">
        <v>180</v>
      </c>
      <c r="AA1574">
        <v>50</v>
      </c>
      <c r="AB1574" t="s">
        <v>139</v>
      </c>
      <c r="AC1574" t="s">
        <v>181</v>
      </c>
      <c r="AD1574">
        <v>35</v>
      </c>
      <c r="AE1574" t="s">
        <v>139</v>
      </c>
      <c r="AF1574" t="s">
        <v>182</v>
      </c>
      <c r="AG1574">
        <v>8</v>
      </c>
      <c r="AH1574" t="s">
        <v>139</v>
      </c>
      <c r="AI1574" t="s">
        <v>183</v>
      </c>
      <c r="AJ1574">
        <v>90</v>
      </c>
      <c r="AK1574" t="s">
        <v>139</v>
      </c>
      <c r="AL1574" t="s">
        <v>184</v>
      </c>
      <c r="AM1574">
        <v>1</v>
      </c>
      <c r="AN1574" t="s">
        <v>139</v>
      </c>
    </row>
    <row r="1575" spans="1:40" x14ac:dyDescent="0.2">
      <c r="A1575" s="26">
        <v>41904.564824074077</v>
      </c>
      <c r="B1575" t="s">
        <v>130</v>
      </c>
      <c r="C1575" t="s">
        <v>550</v>
      </c>
      <c r="D1575" t="s">
        <v>1325</v>
      </c>
      <c r="E1575" t="s">
        <v>133</v>
      </c>
      <c r="F1575" t="s">
        <v>134</v>
      </c>
      <c r="G1575" t="s">
        <v>135</v>
      </c>
      <c r="H1575" t="s">
        <v>186</v>
      </c>
      <c r="I1575">
        <v>33</v>
      </c>
      <c r="J1575" t="s">
        <v>139</v>
      </c>
      <c r="K1575" t="s">
        <v>187</v>
      </c>
      <c r="L1575">
        <v>33</v>
      </c>
      <c r="M1575" t="s">
        <v>139</v>
      </c>
      <c r="N1575" t="s">
        <v>188</v>
      </c>
      <c r="O1575">
        <v>34</v>
      </c>
      <c r="P1575" t="s">
        <v>139</v>
      </c>
      <c r="Q1575" t="s">
        <v>166</v>
      </c>
      <c r="R1575">
        <v>20</v>
      </c>
      <c r="S1575" t="s">
        <v>139</v>
      </c>
      <c r="T1575" t="s">
        <v>167</v>
      </c>
      <c r="U1575">
        <v>20</v>
      </c>
      <c r="V1575" t="s">
        <v>139</v>
      </c>
      <c r="W1575" t="s">
        <v>168</v>
      </c>
      <c r="X1575">
        <v>20</v>
      </c>
      <c r="Y1575" t="s">
        <v>139</v>
      </c>
      <c r="Z1575" t="s">
        <v>189</v>
      </c>
      <c r="AA1575">
        <v>20</v>
      </c>
      <c r="AB1575" t="s">
        <v>139</v>
      </c>
      <c r="AC1575" t="s">
        <v>190</v>
      </c>
      <c r="AD1575">
        <v>20</v>
      </c>
      <c r="AE1575" t="s">
        <v>139</v>
      </c>
      <c r="AF1575" t="s">
        <v>191</v>
      </c>
      <c r="AG1575">
        <v>20</v>
      </c>
      <c r="AH1575" t="s">
        <v>139</v>
      </c>
      <c r="AI1575" t="s">
        <v>170</v>
      </c>
      <c r="AJ1575">
        <v>115200</v>
      </c>
      <c r="AK1575" t="s">
        <v>139</v>
      </c>
      <c r="AL1575" t="s">
        <v>171</v>
      </c>
      <c r="AM1575">
        <v>12000</v>
      </c>
      <c r="AN1575" t="s">
        <v>139</v>
      </c>
    </row>
    <row r="1576" spans="1:40" x14ac:dyDescent="0.2">
      <c r="A1576" s="26">
        <v>41904.564824074077</v>
      </c>
      <c r="B1576" t="s">
        <v>130</v>
      </c>
      <c r="C1576" t="s">
        <v>550</v>
      </c>
      <c r="D1576" t="s">
        <v>1318</v>
      </c>
      <c r="E1576" t="s">
        <v>133</v>
      </c>
      <c r="F1576" t="s">
        <v>134</v>
      </c>
      <c r="G1576" t="s">
        <v>135</v>
      </c>
      <c r="H1576" t="s">
        <v>142</v>
      </c>
      <c r="I1576">
        <v>49</v>
      </c>
      <c r="J1576" t="s">
        <v>139</v>
      </c>
      <c r="K1576" t="s">
        <v>143</v>
      </c>
      <c r="L1576">
        <v>130</v>
      </c>
      <c r="M1576" t="s">
        <v>139</v>
      </c>
      <c r="N1576" t="s">
        <v>144</v>
      </c>
      <c r="O1576">
        <v>180</v>
      </c>
      <c r="P1576" t="s">
        <v>139</v>
      </c>
      <c r="Q1576" t="s">
        <v>145</v>
      </c>
      <c r="R1576">
        <v>140</v>
      </c>
      <c r="S1576" t="s">
        <v>139</v>
      </c>
      <c r="T1576" t="s">
        <v>146</v>
      </c>
      <c r="U1576">
        <v>80</v>
      </c>
      <c r="V1576" t="s">
        <v>139</v>
      </c>
      <c r="W1576" t="s">
        <v>147</v>
      </c>
      <c r="X1576">
        <v>101</v>
      </c>
      <c r="Y1576" t="s">
        <v>139</v>
      </c>
      <c r="Z1576" t="s">
        <v>148</v>
      </c>
      <c r="AA1576">
        <v>190</v>
      </c>
      <c r="AB1576" t="s">
        <v>139</v>
      </c>
      <c r="AC1576" t="s">
        <v>149</v>
      </c>
      <c r="AD1576">
        <v>20</v>
      </c>
      <c r="AE1576" t="s">
        <v>139</v>
      </c>
    </row>
    <row r="1577" spans="1:40" x14ac:dyDescent="0.2">
      <c r="A1577" s="26">
        <v>41904.564824074077</v>
      </c>
      <c r="B1577" t="s">
        <v>130</v>
      </c>
      <c r="C1577" t="s">
        <v>550</v>
      </c>
      <c r="D1577" t="s">
        <v>1319</v>
      </c>
    </row>
    <row r="1578" spans="1:40" x14ac:dyDescent="0.2">
      <c r="A1578" s="26">
        <v>41904.564824074077</v>
      </c>
      <c r="B1578" t="s">
        <v>130</v>
      </c>
      <c r="C1578" t="s">
        <v>550</v>
      </c>
      <c r="D1578" t="s">
        <v>1320</v>
      </c>
      <c r="E1578" t="s">
        <v>133</v>
      </c>
      <c r="F1578" t="s">
        <v>134</v>
      </c>
      <c r="G1578" t="s">
        <v>135</v>
      </c>
      <c r="H1578" t="s">
        <v>152</v>
      </c>
      <c r="I1578">
        <v>50</v>
      </c>
      <c r="J1578" t="s">
        <v>139</v>
      </c>
      <c r="K1578" t="s">
        <v>153</v>
      </c>
      <c r="L1578">
        <v>50</v>
      </c>
      <c r="M1578" t="s">
        <v>139</v>
      </c>
      <c r="N1578" t="s">
        <v>154</v>
      </c>
      <c r="O1578">
        <v>50</v>
      </c>
      <c r="P1578" t="s">
        <v>139</v>
      </c>
    </row>
    <row r="1579" spans="1:40" x14ac:dyDescent="0.2">
      <c r="A1579" s="26">
        <v>41904.564824074077</v>
      </c>
      <c r="B1579" t="s">
        <v>130</v>
      </c>
      <c r="C1579" t="s">
        <v>550</v>
      </c>
      <c r="D1579" t="s">
        <v>1321</v>
      </c>
      <c r="E1579" t="s">
        <v>133</v>
      </c>
      <c r="F1579" t="s">
        <v>134</v>
      </c>
      <c r="G1579" t="s">
        <v>135</v>
      </c>
      <c r="H1579" t="s">
        <v>156</v>
      </c>
      <c r="I1579">
        <v>35</v>
      </c>
      <c r="J1579" t="s">
        <v>139</v>
      </c>
      <c r="K1579" t="s">
        <v>157</v>
      </c>
      <c r="L1579">
        <v>5</v>
      </c>
      <c r="M1579" t="s">
        <v>139</v>
      </c>
      <c r="N1579" t="s">
        <v>158</v>
      </c>
      <c r="O1579">
        <v>60</v>
      </c>
      <c r="P1579" t="s">
        <v>139</v>
      </c>
    </row>
    <row r="1580" spans="1:40" x14ac:dyDescent="0.2">
      <c r="A1580" s="26">
        <v>41904.564824074077</v>
      </c>
      <c r="B1580" t="s">
        <v>130</v>
      </c>
      <c r="C1580" t="s">
        <v>550</v>
      </c>
      <c r="D1580" t="s">
        <v>1322</v>
      </c>
      <c r="E1580" t="s">
        <v>133</v>
      </c>
      <c r="F1580" t="s">
        <v>134</v>
      </c>
      <c r="G1580" t="s">
        <v>135</v>
      </c>
      <c r="H1580" t="s">
        <v>160</v>
      </c>
      <c r="I1580">
        <v>1</v>
      </c>
      <c r="J1580" t="s">
        <v>139</v>
      </c>
    </row>
    <row r="1581" spans="1:40" x14ac:dyDescent="0.2">
      <c r="A1581" s="26">
        <v>41904.564824074077</v>
      </c>
      <c r="B1581" t="s">
        <v>130</v>
      </c>
      <c r="C1581" t="s">
        <v>124</v>
      </c>
      <c r="D1581" t="s">
        <v>1326</v>
      </c>
    </row>
    <row r="1582" spans="1:40" x14ac:dyDescent="0.2">
      <c r="A1582" s="26">
        <v>41904.564824074077</v>
      </c>
      <c r="B1582" t="s">
        <v>130</v>
      </c>
      <c r="C1582" t="s">
        <v>124</v>
      </c>
      <c r="D1582" t="s">
        <v>1327</v>
      </c>
      <c r="E1582" t="s">
        <v>133</v>
      </c>
      <c r="F1582" t="s">
        <v>134</v>
      </c>
      <c r="G1582" t="s">
        <v>135</v>
      </c>
      <c r="H1582" t="s">
        <v>136</v>
      </c>
      <c r="I1582">
        <v>1900000</v>
      </c>
      <c r="J1582" t="s">
        <v>137</v>
      </c>
      <c r="K1582">
        <v>1900000</v>
      </c>
      <c r="L1582" t="s">
        <v>138</v>
      </c>
      <c r="M1582">
        <v>500</v>
      </c>
      <c r="N1582" t="s">
        <v>139</v>
      </c>
      <c r="O1582" t="s">
        <v>140</v>
      </c>
      <c r="P1582">
        <v>300</v>
      </c>
      <c r="Q1582" t="s">
        <v>139</v>
      </c>
    </row>
    <row r="1583" spans="1:40" x14ac:dyDescent="0.2">
      <c r="A1583" s="26">
        <v>41904.564824074077</v>
      </c>
      <c r="B1583" t="s">
        <v>130</v>
      </c>
      <c r="C1583" t="s">
        <v>124</v>
      </c>
      <c r="D1583" t="s">
        <v>1328</v>
      </c>
      <c r="E1583" t="s">
        <v>133</v>
      </c>
      <c r="F1583" t="s">
        <v>134</v>
      </c>
      <c r="G1583" t="s">
        <v>135</v>
      </c>
      <c r="H1583" t="s">
        <v>142</v>
      </c>
      <c r="I1583">
        <v>49</v>
      </c>
      <c r="J1583" t="s">
        <v>139</v>
      </c>
      <c r="K1583" t="s">
        <v>143</v>
      </c>
      <c r="L1583">
        <v>130</v>
      </c>
      <c r="M1583" t="s">
        <v>139</v>
      </c>
      <c r="N1583" t="s">
        <v>144</v>
      </c>
      <c r="O1583">
        <v>180</v>
      </c>
      <c r="P1583" t="s">
        <v>139</v>
      </c>
      <c r="Q1583" t="s">
        <v>145</v>
      </c>
      <c r="R1583">
        <v>140</v>
      </c>
      <c r="S1583" t="s">
        <v>139</v>
      </c>
      <c r="T1583" t="s">
        <v>146</v>
      </c>
      <c r="U1583">
        <v>80</v>
      </c>
      <c r="V1583" t="s">
        <v>139</v>
      </c>
      <c r="W1583" t="s">
        <v>147</v>
      </c>
      <c r="X1583">
        <v>101</v>
      </c>
      <c r="Y1583" t="s">
        <v>139</v>
      </c>
      <c r="Z1583" t="s">
        <v>148</v>
      </c>
      <c r="AA1583">
        <v>190</v>
      </c>
      <c r="AB1583" t="s">
        <v>139</v>
      </c>
      <c r="AC1583" t="s">
        <v>149</v>
      </c>
      <c r="AD1583">
        <v>20</v>
      </c>
      <c r="AE1583" t="s">
        <v>139</v>
      </c>
    </row>
    <row r="1584" spans="1:40" x14ac:dyDescent="0.2">
      <c r="A1584" s="26">
        <v>41904.564824074077</v>
      </c>
      <c r="B1584" t="s">
        <v>130</v>
      </c>
      <c r="C1584" t="s">
        <v>124</v>
      </c>
      <c r="D1584" t="s">
        <v>1329</v>
      </c>
    </row>
    <row r="1585" spans="1:40" x14ac:dyDescent="0.2">
      <c r="A1585" s="26">
        <v>41904.564824074077</v>
      </c>
      <c r="B1585" t="s">
        <v>130</v>
      </c>
      <c r="C1585" t="s">
        <v>124</v>
      </c>
      <c r="D1585" t="s">
        <v>1330</v>
      </c>
      <c r="E1585" t="s">
        <v>133</v>
      </c>
      <c r="F1585" t="s">
        <v>134</v>
      </c>
      <c r="G1585" t="s">
        <v>135</v>
      </c>
      <c r="H1585" t="s">
        <v>152</v>
      </c>
      <c r="I1585">
        <v>50</v>
      </c>
      <c r="J1585" t="s">
        <v>139</v>
      </c>
      <c r="K1585" t="s">
        <v>153</v>
      </c>
      <c r="L1585">
        <v>50</v>
      </c>
      <c r="M1585" t="s">
        <v>139</v>
      </c>
      <c r="N1585" t="s">
        <v>154</v>
      </c>
      <c r="O1585">
        <v>50</v>
      </c>
      <c r="P1585" t="s">
        <v>139</v>
      </c>
    </row>
    <row r="1586" spans="1:40" x14ac:dyDescent="0.2">
      <c r="A1586" s="26">
        <v>41904.564824074077</v>
      </c>
      <c r="B1586" t="s">
        <v>130</v>
      </c>
      <c r="C1586" t="s">
        <v>124</v>
      </c>
      <c r="D1586" t="s">
        <v>1331</v>
      </c>
      <c r="E1586" t="s">
        <v>133</v>
      </c>
      <c r="F1586" t="s">
        <v>134</v>
      </c>
      <c r="G1586" t="s">
        <v>135</v>
      </c>
      <c r="H1586" t="s">
        <v>156</v>
      </c>
      <c r="I1586">
        <v>35</v>
      </c>
      <c r="J1586" t="s">
        <v>139</v>
      </c>
      <c r="K1586" t="s">
        <v>157</v>
      </c>
      <c r="L1586">
        <v>5</v>
      </c>
      <c r="M1586" t="s">
        <v>139</v>
      </c>
      <c r="N1586" t="s">
        <v>158</v>
      </c>
      <c r="O1586">
        <v>60</v>
      </c>
      <c r="P1586" t="s">
        <v>139</v>
      </c>
    </row>
    <row r="1587" spans="1:40" x14ac:dyDescent="0.2">
      <c r="A1587" s="26">
        <v>41904.564824074077</v>
      </c>
      <c r="B1587" t="s">
        <v>130</v>
      </c>
      <c r="C1587" t="s">
        <v>124</v>
      </c>
      <c r="D1587" t="s">
        <v>1332</v>
      </c>
      <c r="E1587" t="s">
        <v>133</v>
      </c>
      <c r="F1587" t="s">
        <v>134</v>
      </c>
      <c r="G1587" t="s">
        <v>135</v>
      </c>
      <c r="H1587" t="s">
        <v>160</v>
      </c>
      <c r="I1587">
        <v>1</v>
      </c>
      <c r="J1587" t="s">
        <v>139</v>
      </c>
    </row>
    <row r="1588" spans="1:40" x14ac:dyDescent="0.2">
      <c r="A1588" s="26">
        <v>41904.564824074077</v>
      </c>
      <c r="B1588" t="s">
        <v>130</v>
      </c>
      <c r="C1588" t="s">
        <v>124</v>
      </c>
      <c r="D1588" t="s">
        <v>1333</v>
      </c>
      <c r="E1588" t="s">
        <v>133</v>
      </c>
      <c r="F1588" t="s">
        <v>134</v>
      </c>
      <c r="G1588" t="s">
        <v>135</v>
      </c>
      <c r="H1588" t="s">
        <v>162</v>
      </c>
      <c r="I1588">
        <v>30</v>
      </c>
      <c r="J1588" t="s">
        <v>139</v>
      </c>
      <c r="K1588" t="s">
        <v>163</v>
      </c>
      <c r="L1588">
        <v>30</v>
      </c>
      <c r="M1588" t="s">
        <v>139</v>
      </c>
      <c r="N1588" t="s">
        <v>164</v>
      </c>
      <c r="O1588">
        <v>30</v>
      </c>
      <c r="P1588" t="s">
        <v>139</v>
      </c>
      <c r="Q1588" t="s">
        <v>165</v>
      </c>
      <c r="R1588">
        <v>10</v>
      </c>
      <c r="S1588" t="s">
        <v>139</v>
      </c>
      <c r="T1588" t="s">
        <v>166</v>
      </c>
      <c r="U1588">
        <v>20</v>
      </c>
      <c r="V1588" t="s">
        <v>139</v>
      </c>
      <c r="W1588" t="s">
        <v>167</v>
      </c>
      <c r="X1588">
        <v>20</v>
      </c>
      <c r="Y1588" t="s">
        <v>139</v>
      </c>
      <c r="Z1588" t="s">
        <v>168</v>
      </c>
      <c r="AA1588">
        <v>20</v>
      </c>
      <c r="AB1588" t="s">
        <v>139</v>
      </c>
      <c r="AC1588" t="s">
        <v>169</v>
      </c>
      <c r="AD1588">
        <v>20</v>
      </c>
      <c r="AE1588" t="s">
        <v>139</v>
      </c>
      <c r="AF1588" t="s">
        <v>170</v>
      </c>
      <c r="AG1588">
        <v>115200</v>
      </c>
      <c r="AH1588" t="s">
        <v>139</v>
      </c>
      <c r="AI1588" t="s">
        <v>171</v>
      </c>
      <c r="AJ1588">
        <v>12000</v>
      </c>
      <c r="AK1588" t="s">
        <v>139</v>
      </c>
      <c r="AL1588" t="s">
        <v>172</v>
      </c>
      <c r="AM1588">
        <v>30000</v>
      </c>
      <c r="AN1588" t="s">
        <v>139</v>
      </c>
    </row>
    <row r="1589" spans="1:40" x14ac:dyDescent="0.2">
      <c r="A1589" s="26">
        <v>41904.564824074077</v>
      </c>
      <c r="B1589" t="s">
        <v>130</v>
      </c>
      <c r="C1589" t="s">
        <v>124</v>
      </c>
      <c r="D1589" t="s">
        <v>1334</v>
      </c>
      <c r="E1589" t="s">
        <v>133</v>
      </c>
      <c r="F1589" t="s">
        <v>134</v>
      </c>
      <c r="G1589" t="s">
        <v>135</v>
      </c>
      <c r="H1589" t="s">
        <v>174</v>
      </c>
      <c r="I1589">
        <v>60</v>
      </c>
      <c r="J1589" t="s">
        <v>139</v>
      </c>
      <c r="K1589" t="s">
        <v>175</v>
      </c>
      <c r="L1589">
        <v>40</v>
      </c>
      <c r="M1589" t="s">
        <v>139</v>
      </c>
      <c r="N1589" t="s">
        <v>176</v>
      </c>
      <c r="O1589">
        <v>50</v>
      </c>
      <c r="P1589" t="s">
        <v>139</v>
      </c>
      <c r="Q1589" t="s">
        <v>177</v>
      </c>
      <c r="R1589">
        <v>40</v>
      </c>
      <c r="S1589" t="s">
        <v>139</v>
      </c>
      <c r="T1589" t="s">
        <v>178</v>
      </c>
      <c r="U1589">
        <v>60</v>
      </c>
      <c r="V1589" t="s">
        <v>139</v>
      </c>
      <c r="W1589" t="s">
        <v>179</v>
      </c>
      <c r="X1589">
        <v>50</v>
      </c>
      <c r="Y1589" t="s">
        <v>139</v>
      </c>
      <c r="Z1589" t="s">
        <v>180</v>
      </c>
      <c r="AA1589">
        <v>50</v>
      </c>
      <c r="AB1589" t="s">
        <v>139</v>
      </c>
      <c r="AC1589" t="s">
        <v>181</v>
      </c>
      <c r="AD1589">
        <v>35</v>
      </c>
      <c r="AE1589" t="s">
        <v>139</v>
      </c>
      <c r="AF1589" t="s">
        <v>182</v>
      </c>
      <c r="AG1589">
        <v>8</v>
      </c>
      <c r="AH1589" t="s">
        <v>139</v>
      </c>
      <c r="AI1589" t="s">
        <v>183</v>
      </c>
      <c r="AJ1589">
        <v>90</v>
      </c>
      <c r="AK1589" t="s">
        <v>139</v>
      </c>
      <c r="AL1589" t="s">
        <v>184</v>
      </c>
      <c r="AM1589">
        <v>1</v>
      </c>
      <c r="AN1589" t="s">
        <v>139</v>
      </c>
    </row>
    <row r="1590" spans="1:40" x14ac:dyDescent="0.2">
      <c r="A1590" s="26">
        <v>41904.564824074077</v>
      </c>
      <c r="B1590" t="s">
        <v>130</v>
      </c>
      <c r="C1590" t="s">
        <v>124</v>
      </c>
      <c r="D1590" t="s">
        <v>1335</v>
      </c>
      <c r="E1590" t="s">
        <v>133</v>
      </c>
      <c r="F1590" t="s">
        <v>134</v>
      </c>
      <c r="G1590" t="s">
        <v>135</v>
      </c>
      <c r="H1590" t="s">
        <v>186</v>
      </c>
      <c r="I1590">
        <v>33</v>
      </c>
      <c r="J1590" t="s">
        <v>139</v>
      </c>
      <c r="K1590" t="s">
        <v>187</v>
      </c>
      <c r="L1590">
        <v>33</v>
      </c>
      <c r="M1590" t="s">
        <v>139</v>
      </c>
      <c r="N1590" t="s">
        <v>188</v>
      </c>
      <c r="O1590">
        <v>34</v>
      </c>
      <c r="P1590" t="s">
        <v>139</v>
      </c>
      <c r="Q1590" t="s">
        <v>166</v>
      </c>
      <c r="R1590">
        <v>20</v>
      </c>
      <c r="S1590" t="s">
        <v>139</v>
      </c>
      <c r="T1590" t="s">
        <v>167</v>
      </c>
      <c r="U1590">
        <v>20</v>
      </c>
      <c r="V1590" t="s">
        <v>139</v>
      </c>
      <c r="W1590" t="s">
        <v>168</v>
      </c>
      <c r="X1590">
        <v>20</v>
      </c>
      <c r="Y1590" t="s">
        <v>139</v>
      </c>
      <c r="Z1590" t="s">
        <v>189</v>
      </c>
      <c r="AA1590">
        <v>20</v>
      </c>
      <c r="AB1590" t="s">
        <v>139</v>
      </c>
      <c r="AC1590" t="s">
        <v>190</v>
      </c>
      <c r="AD1590">
        <v>20</v>
      </c>
      <c r="AE1590" t="s">
        <v>139</v>
      </c>
      <c r="AF1590" t="s">
        <v>191</v>
      </c>
      <c r="AG1590">
        <v>20</v>
      </c>
      <c r="AH1590" t="s">
        <v>139</v>
      </c>
      <c r="AI1590" t="s">
        <v>170</v>
      </c>
      <c r="AJ1590">
        <v>115200</v>
      </c>
      <c r="AK1590" t="s">
        <v>139</v>
      </c>
      <c r="AL1590" t="s">
        <v>171</v>
      </c>
      <c r="AM1590">
        <v>12000</v>
      </c>
      <c r="AN1590" t="s">
        <v>139</v>
      </c>
    </row>
    <row r="1591" spans="1:40" x14ac:dyDescent="0.2">
      <c r="A1591" s="26">
        <v>41904.564824074077</v>
      </c>
      <c r="B1591" t="s">
        <v>130</v>
      </c>
      <c r="C1591" t="s">
        <v>124</v>
      </c>
      <c r="D1591" t="s">
        <v>1328</v>
      </c>
      <c r="E1591" t="s">
        <v>133</v>
      </c>
      <c r="F1591" t="s">
        <v>134</v>
      </c>
      <c r="G1591" t="s">
        <v>135</v>
      </c>
      <c r="H1591" t="s">
        <v>142</v>
      </c>
      <c r="I1591">
        <v>49</v>
      </c>
      <c r="J1591" t="s">
        <v>139</v>
      </c>
      <c r="K1591" t="s">
        <v>143</v>
      </c>
      <c r="L1591">
        <v>130</v>
      </c>
      <c r="M1591" t="s">
        <v>139</v>
      </c>
      <c r="N1591" t="s">
        <v>144</v>
      </c>
      <c r="O1591">
        <v>180</v>
      </c>
      <c r="P1591" t="s">
        <v>139</v>
      </c>
      <c r="Q1591" t="s">
        <v>145</v>
      </c>
      <c r="R1591">
        <v>140</v>
      </c>
      <c r="S1591" t="s">
        <v>139</v>
      </c>
      <c r="T1591" t="s">
        <v>146</v>
      </c>
      <c r="U1591">
        <v>80</v>
      </c>
      <c r="V1591" t="s">
        <v>139</v>
      </c>
      <c r="W1591" t="s">
        <v>147</v>
      </c>
      <c r="X1591">
        <v>101</v>
      </c>
      <c r="Y1591" t="s">
        <v>139</v>
      </c>
      <c r="Z1591" t="s">
        <v>148</v>
      </c>
      <c r="AA1591">
        <v>190</v>
      </c>
      <c r="AB1591" t="s">
        <v>139</v>
      </c>
      <c r="AC1591" t="s">
        <v>149</v>
      </c>
      <c r="AD1591">
        <v>20</v>
      </c>
      <c r="AE1591" t="s">
        <v>139</v>
      </c>
    </row>
    <row r="1592" spans="1:40" x14ac:dyDescent="0.2">
      <c r="A1592" s="26">
        <v>41904.564824074077</v>
      </c>
      <c r="B1592" t="s">
        <v>130</v>
      </c>
      <c r="C1592" t="s">
        <v>124</v>
      </c>
      <c r="D1592" t="s">
        <v>1329</v>
      </c>
    </row>
    <row r="1593" spans="1:40" x14ac:dyDescent="0.2">
      <c r="A1593" s="26">
        <v>41904.564824074077</v>
      </c>
      <c r="B1593" t="s">
        <v>130</v>
      </c>
      <c r="C1593" t="s">
        <v>124</v>
      </c>
      <c r="D1593" t="s">
        <v>1330</v>
      </c>
      <c r="E1593" t="s">
        <v>133</v>
      </c>
      <c r="F1593" t="s">
        <v>134</v>
      </c>
      <c r="G1593" t="s">
        <v>135</v>
      </c>
      <c r="H1593" t="s">
        <v>152</v>
      </c>
      <c r="I1593">
        <v>50</v>
      </c>
      <c r="J1593" t="s">
        <v>139</v>
      </c>
      <c r="K1593" t="s">
        <v>153</v>
      </c>
      <c r="L1593">
        <v>50</v>
      </c>
      <c r="M1593" t="s">
        <v>139</v>
      </c>
      <c r="N1593" t="s">
        <v>154</v>
      </c>
      <c r="O1593">
        <v>50</v>
      </c>
      <c r="P1593" t="s">
        <v>139</v>
      </c>
    </row>
    <row r="1594" spans="1:40" x14ac:dyDescent="0.2">
      <c r="A1594" s="26">
        <v>41904.564824074077</v>
      </c>
      <c r="B1594" t="s">
        <v>130</v>
      </c>
      <c r="C1594" t="s">
        <v>124</v>
      </c>
      <c r="D1594" t="s">
        <v>1331</v>
      </c>
      <c r="E1594" t="s">
        <v>133</v>
      </c>
      <c r="F1594" t="s">
        <v>134</v>
      </c>
      <c r="G1594" t="s">
        <v>135</v>
      </c>
      <c r="H1594" t="s">
        <v>156</v>
      </c>
      <c r="I1594">
        <v>35</v>
      </c>
      <c r="J1594" t="s">
        <v>139</v>
      </c>
      <c r="K1594" t="s">
        <v>157</v>
      </c>
      <c r="L1594">
        <v>5</v>
      </c>
      <c r="M1594" t="s">
        <v>139</v>
      </c>
      <c r="N1594" t="s">
        <v>158</v>
      </c>
      <c r="O1594">
        <v>60</v>
      </c>
      <c r="P1594" t="s">
        <v>139</v>
      </c>
    </row>
    <row r="1595" spans="1:40" x14ac:dyDescent="0.2">
      <c r="A1595" s="26">
        <v>41904.564824074077</v>
      </c>
      <c r="B1595" t="s">
        <v>130</v>
      </c>
      <c r="C1595" t="s">
        <v>124</v>
      </c>
      <c r="D1595" t="s">
        <v>1332</v>
      </c>
      <c r="E1595" t="s">
        <v>133</v>
      </c>
      <c r="F1595" t="s">
        <v>134</v>
      </c>
      <c r="G1595" t="s">
        <v>135</v>
      </c>
      <c r="H1595" t="s">
        <v>160</v>
      </c>
      <c r="I1595">
        <v>1</v>
      </c>
      <c r="J1595" t="s">
        <v>139</v>
      </c>
    </row>
    <row r="1596" spans="1:40" x14ac:dyDescent="0.2">
      <c r="A1596" s="26">
        <v>41904.564824074077</v>
      </c>
      <c r="B1596" t="s">
        <v>130</v>
      </c>
      <c r="C1596" t="s">
        <v>124</v>
      </c>
      <c r="D1596" t="s">
        <v>1333</v>
      </c>
      <c r="E1596" t="s">
        <v>133</v>
      </c>
      <c r="F1596" t="s">
        <v>134</v>
      </c>
      <c r="G1596" t="s">
        <v>135</v>
      </c>
      <c r="H1596" t="s">
        <v>162</v>
      </c>
      <c r="I1596">
        <v>30</v>
      </c>
      <c r="J1596" t="s">
        <v>139</v>
      </c>
      <c r="K1596" t="s">
        <v>163</v>
      </c>
      <c r="L1596">
        <v>30</v>
      </c>
      <c r="M1596" t="s">
        <v>139</v>
      </c>
      <c r="N1596" t="s">
        <v>164</v>
      </c>
      <c r="O1596">
        <v>30</v>
      </c>
      <c r="P1596" t="s">
        <v>139</v>
      </c>
      <c r="Q1596" t="s">
        <v>165</v>
      </c>
      <c r="R1596">
        <v>10</v>
      </c>
      <c r="S1596" t="s">
        <v>139</v>
      </c>
      <c r="T1596" t="s">
        <v>166</v>
      </c>
      <c r="U1596">
        <v>20</v>
      </c>
      <c r="V1596" t="s">
        <v>139</v>
      </c>
      <c r="W1596" t="s">
        <v>167</v>
      </c>
      <c r="X1596">
        <v>20</v>
      </c>
      <c r="Y1596" t="s">
        <v>139</v>
      </c>
      <c r="Z1596" t="s">
        <v>168</v>
      </c>
      <c r="AA1596">
        <v>20</v>
      </c>
      <c r="AB1596" t="s">
        <v>139</v>
      </c>
      <c r="AC1596" t="s">
        <v>169</v>
      </c>
      <c r="AD1596">
        <v>20</v>
      </c>
      <c r="AE1596" t="s">
        <v>139</v>
      </c>
      <c r="AF1596" t="s">
        <v>170</v>
      </c>
      <c r="AG1596">
        <v>115200</v>
      </c>
      <c r="AH1596" t="s">
        <v>139</v>
      </c>
      <c r="AI1596" t="s">
        <v>171</v>
      </c>
      <c r="AJ1596">
        <v>12000</v>
      </c>
      <c r="AK1596" t="s">
        <v>139</v>
      </c>
      <c r="AL1596" t="s">
        <v>172</v>
      </c>
      <c r="AM1596">
        <v>30000</v>
      </c>
      <c r="AN1596" t="s">
        <v>139</v>
      </c>
    </row>
    <row r="1597" spans="1:40" x14ac:dyDescent="0.2">
      <c r="A1597" s="26">
        <v>41904.564824074077</v>
      </c>
      <c r="B1597" t="s">
        <v>130</v>
      </c>
      <c r="C1597" t="s">
        <v>552</v>
      </c>
      <c r="D1597" t="s">
        <v>1336</v>
      </c>
      <c r="E1597" t="s">
        <v>133</v>
      </c>
      <c r="F1597" t="s">
        <v>134</v>
      </c>
      <c r="G1597" t="s">
        <v>135</v>
      </c>
      <c r="H1597" t="s">
        <v>142</v>
      </c>
      <c r="I1597">
        <v>49</v>
      </c>
      <c r="J1597" t="s">
        <v>139</v>
      </c>
      <c r="K1597" t="s">
        <v>143</v>
      </c>
      <c r="L1597">
        <v>130</v>
      </c>
      <c r="M1597" t="s">
        <v>139</v>
      </c>
      <c r="N1597" t="s">
        <v>144</v>
      </c>
      <c r="O1597">
        <v>180</v>
      </c>
      <c r="P1597" t="s">
        <v>139</v>
      </c>
      <c r="Q1597" t="s">
        <v>145</v>
      </c>
      <c r="R1597">
        <v>140</v>
      </c>
      <c r="S1597" t="s">
        <v>139</v>
      </c>
      <c r="T1597" t="s">
        <v>146</v>
      </c>
      <c r="U1597">
        <v>80</v>
      </c>
      <c r="V1597" t="s">
        <v>139</v>
      </c>
      <c r="W1597" t="s">
        <v>147</v>
      </c>
      <c r="X1597">
        <v>101</v>
      </c>
      <c r="Y1597" t="s">
        <v>139</v>
      </c>
      <c r="Z1597" t="s">
        <v>148</v>
      </c>
      <c r="AA1597">
        <v>190</v>
      </c>
      <c r="AB1597" t="s">
        <v>139</v>
      </c>
      <c r="AC1597" t="s">
        <v>149</v>
      </c>
      <c r="AD1597">
        <v>20</v>
      </c>
      <c r="AE1597" t="s">
        <v>139</v>
      </c>
    </row>
    <row r="1598" spans="1:40" x14ac:dyDescent="0.2">
      <c r="A1598" s="26">
        <v>41904.564824074077</v>
      </c>
      <c r="B1598" t="s">
        <v>130</v>
      </c>
      <c r="C1598" t="s">
        <v>552</v>
      </c>
      <c r="D1598" t="s">
        <v>1337</v>
      </c>
    </row>
    <row r="1599" spans="1:40" x14ac:dyDescent="0.2">
      <c r="A1599" s="26">
        <v>41904.564824074077</v>
      </c>
      <c r="B1599" t="s">
        <v>130</v>
      </c>
      <c r="C1599" t="s">
        <v>552</v>
      </c>
      <c r="D1599" t="s">
        <v>1338</v>
      </c>
      <c r="E1599" t="s">
        <v>133</v>
      </c>
      <c r="F1599" t="s">
        <v>134</v>
      </c>
      <c r="G1599" t="s">
        <v>135</v>
      </c>
      <c r="H1599" t="s">
        <v>152</v>
      </c>
      <c r="I1599">
        <v>50</v>
      </c>
      <c r="J1599" t="s">
        <v>139</v>
      </c>
      <c r="K1599" t="s">
        <v>153</v>
      </c>
      <c r="L1599">
        <v>50</v>
      </c>
      <c r="M1599" t="s">
        <v>139</v>
      </c>
      <c r="N1599" t="s">
        <v>154</v>
      </c>
      <c r="O1599">
        <v>50</v>
      </c>
      <c r="P1599" t="s">
        <v>139</v>
      </c>
    </row>
    <row r="1600" spans="1:40" x14ac:dyDescent="0.2">
      <c r="A1600" s="26">
        <v>41904.564824074077</v>
      </c>
      <c r="B1600" t="s">
        <v>130</v>
      </c>
      <c r="C1600" t="s">
        <v>552</v>
      </c>
      <c r="D1600" t="s">
        <v>1339</v>
      </c>
      <c r="E1600" t="s">
        <v>133</v>
      </c>
      <c r="F1600" t="s">
        <v>134</v>
      </c>
      <c r="G1600" t="s">
        <v>135</v>
      </c>
      <c r="H1600" t="s">
        <v>156</v>
      </c>
      <c r="I1600">
        <v>35</v>
      </c>
      <c r="J1600" t="s">
        <v>139</v>
      </c>
      <c r="K1600" t="s">
        <v>157</v>
      </c>
      <c r="L1600">
        <v>5</v>
      </c>
      <c r="M1600" t="s">
        <v>139</v>
      </c>
      <c r="N1600" t="s">
        <v>158</v>
      </c>
      <c r="O1600">
        <v>60</v>
      </c>
      <c r="P1600" t="s">
        <v>139</v>
      </c>
    </row>
    <row r="1601" spans="1:40" x14ac:dyDescent="0.2">
      <c r="A1601" s="26">
        <v>41904.564824074077</v>
      </c>
      <c r="B1601" t="s">
        <v>130</v>
      </c>
      <c r="C1601" t="s">
        <v>552</v>
      </c>
      <c r="D1601" t="s">
        <v>1340</v>
      </c>
      <c r="E1601" t="s">
        <v>133</v>
      </c>
      <c r="F1601" t="s">
        <v>134</v>
      </c>
      <c r="G1601" t="s">
        <v>135</v>
      </c>
      <c r="H1601" t="s">
        <v>160</v>
      </c>
      <c r="I1601">
        <v>1</v>
      </c>
      <c r="J1601" t="s">
        <v>139</v>
      </c>
    </row>
    <row r="1602" spans="1:40" x14ac:dyDescent="0.2">
      <c r="A1602" s="26">
        <v>41904.564824074077</v>
      </c>
      <c r="B1602" t="s">
        <v>130</v>
      </c>
      <c r="C1602" t="s">
        <v>552</v>
      </c>
      <c r="D1602" t="s">
        <v>1341</v>
      </c>
      <c r="E1602" t="s">
        <v>133</v>
      </c>
      <c r="F1602" t="s">
        <v>134</v>
      </c>
      <c r="G1602" t="s">
        <v>135</v>
      </c>
      <c r="H1602" t="s">
        <v>162</v>
      </c>
      <c r="I1602">
        <v>30</v>
      </c>
      <c r="J1602" t="s">
        <v>139</v>
      </c>
      <c r="K1602" t="s">
        <v>163</v>
      </c>
      <c r="L1602">
        <v>30</v>
      </c>
      <c r="M1602" t="s">
        <v>139</v>
      </c>
      <c r="N1602" t="s">
        <v>164</v>
      </c>
      <c r="O1602">
        <v>30</v>
      </c>
      <c r="P1602" t="s">
        <v>139</v>
      </c>
      <c r="Q1602" t="s">
        <v>165</v>
      </c>
      <c r="R1602">
        <v>10</v>
      </c>
      <c r="S1602" t="s">
        <v>139</v>
      </c>
      <c r="T1602" t="s">
        <v>166</v>
      </c>
      <c r="U1602">
        <v>20</v>
      </c>
      <c r="V1602" t="s">
        <v>139</v>
      </c>
      <c r="W1602" t="s">
        <v>167</v>
      </c>
      <c r="X1602">
        <v>20</v>
      </c>
      <c r="Y1602" t="s">
        <v>139</v>
      </c>
      <c r="Z1602" t="s">
        <v>168</v>
      </c>
      <c r="AA1602">
        <v>20</v>
      </c>
      <c r="AB1602" t="s">
        <v>139</v>
      </c>
      <c r="AC1602" t="s">
        <v>169</v>
      </c>
      <c r="AD1602">
        <v>20</v>
      </c>
      <c r="AE1602" t="s">
        <v>139</v>
      </c>
      <c r="AF1602" t="s">
        <v>170</v>
      </c>
      <c r="AG1602">
        <v>115200</v>
      </c>
      <c r="AH1602" t="s">
        <v>139</v>
      </c>
      <c r="AI1602" t="s">
        <v>171</v>
      </c>
      <c r="AJ1602">
        <v>12000</v>
      </c>
      <c r="AK1602" t="s">
        <v>139</v>
      </c>
      <c r="AL1602" t="s">
        <v>172</v>
      </c>
      <c r="AM1602">
        <v>30000</v>
      </c>
      <c r="AN1602" t="s">
        <v>139</v>
      </c>
    </row>
    <row r="1603" spans="1:40" x14ac:dyDescent="0.2">
      <c r="A1603" s="26">
        <v>41904.564824074077</v>
      </c>
      <c r="B1603" t="s">
        <v>130</v>
      </c>
      <c r="C1603" t="s">
        <v>552</v>
      </c>
      <c r="D1603" t="s">
        <v>1342</v>
      </c>
      <c r="E1603" t="s">
        <v>133</v>
      </c>
      <c r="F1603" t="s">
        <v>134</v>
      </c>
      <c r="G1603" t="s">
        <v>135</v>
      </c>
      <c r="H1603" t="s">
        <v>174</v>
      </c>
      <c r="I1603">
        <v>60</v>
      </c>
      <c r="J1603" t="s">
        <v>139</v>
      </c>
      <c r="K1603" t="s">
        <v>175</v>
      </c>
      <c r="L1603">
        <v>40</v>
      </c>
      <c r="M1603" t="s">
        <v>139</v>
      </c>
      <c r="N1603" t="s">
        <v>176</v>
      </c>
      <c r="O1603">
        <v>50</v>
      </c>
      <c r="P1603" t="s">
        <v>139</v>
      </c>
      <c r="Q1603" t="s">
        <v>177</v>
      </c>
      <c r="R1603">
        <v>40</v>
      </c>
      <c r="S1603" t="s">
        <v>139</v>
      </c>
      <c r="T1603" t="s">
        <v>178</v>
      </c>
      <c r="U1603">
        <v>60</v>
      </c>
      <c r="V1603" t="s">
        <v>139</v>
      </c>
      <c r="W1603" t="s">
        <v>179</v>
      </c>
      <c r="X1603">
        <v>50</v>
      </c>
      <c r="Y1603" t="s">
        <v>139</v>
      </c>
      <c r="Z1603" t="s">
        <v>180</v>
      </c>
      <c r="AA1603">
        <v>50</v>
      </c>
      <c r="AB1603" t="s">
        <v>139</v>
      </c>
      <c r="AC1603" t="s">
        <v>181</v>
      </c>
      <c r="AD1603">
        <v>35</v>
      </c>
      <c r="AE1603" t="s">
        <v>139</v>
      </c>
      <c r="AF1603" t="s">
        <v>182</v>
      </c>
      <c r="AG1603">
        <v>8</v>
      </c>
      <c r="AH1603" t="s">
        <v>139</v>
      </c>
      <c r="AI1603" t="s">
        <v>183</v>
      </c>
      <c r="AJ1603">
        <v>90</v>
      </c>
      <c r="AK1603" t="s">
        <v>139</v>
      </c>
      <c r="AL1603" t="s">
        <v>184</v>
      </c>
      <c r="AM1603">
        <v>1</v>
      </c>
      <c r="AN1603" t="s">
        <v>139</v>
      </c>
    </row>
    <row r="1604" spans="1:40" x14ac:dyDescent="0.2">
      <c r="A1604" s="26">
        <v>41904.564824074077</v>
      </c>
      <c r="B1604" t="s">
        <v>130</v>
      </c>
      <c r="C1604" t="s">
        <v>552</v>
      </c>
      <c r="D1604" t="s">
        <v>1343</v>
      </c>
      <c r="E1604" t="s">
        <v>133</v>
      </c>
      <c r="F1604" t="s">
        <v>134</v>
      </c>
      <c r="G1604" t="s">
        <v>135</v>
      </c>
      <c r="H1604" t="s">
        <v>186</v>
      </c>
      <c r="I1604">
        <v>33</v>
      </c>
      <c r="J1604" t="s">
        <v>139</v>
      </c>
      <c r="K1604" t="s">
        <v>187</v>
      </c>
      <c r="L1604">
        <v>33</v>
      </c>
      <c r="M1604" t="s">
        <v>139</v>
      </c>
      <c r="N1604" t="s">
        <v>188</v>
      </c>
      <c r="O1604">
        <v>34</v>
      </c>
      <c r="P1604" t="s">
        <v>139</v>
      </c>
      <c r="Q1604" t="s">
        <v>166</v>
      </c>
      <c r="R1604">
        <v>20</v>
      </c>
      <c r="S1604" t="s">
        <v>139</v>
      </c>
      <c r="T1604" t="s">
        <v>167</v>
      </c>
      <c r="U1604">
        <v>20</v>
      </c>
      <c r="V1604" t="s">
        <v>139</v>
      </c>
      <c r="W1604" t="s">
        <v>168</v>
      </c>
      <c r="X1604">
        <v>20</v>
      </c>
      <c r="Y1604" t="s">
        <v>139</v>
      </c>
      <c r="Z1604" t="s">
        <v>189</v>
      </c>
      <c r="AA1604">
        <v>20</v>
      </c>
      <c r="AB1604" t="s">
        <v>139</v>
      </c>
      <c r="AC1604" t="s">
        <v>190</v>
      </c>
      <c r="AD1604">
        <v>20</v>
      </c>
      <c r="AE1604" t="s">
        <v>139</v>
      </c>
      <c r="AF1604" t="s">
        <v>191</v>
      </c>
      <c r="AG1604">
        <v>20</v>
      </c>
      <c r="AH1604" t="s">
        <v>139</v>
      </c>
      <c r="AI1604" t="s">
        <v>170</v>
      </c>
      <c r="AJ1604">
        <v>115200</v>
      </c>
      <c r="AK1604" t="s">
        <v>139</v>
      </c>
      <c r="AL1604" t="s">
        <v>171</v>
      </c>
      <c r="AM1604">
        <v>12000</v>
      </c>
      <c r="AN1604" t="s">
        <v>139</v>
      </c>
    </row>
    <row r="1605" spans="1:40" x14ac:dyDescent="0.2">
      <c r="A1605" s="26">
        <v>41904.564824074077</v>
      </c>
      <c r="B1605" t="s">
        <v>130</v>
      </c>
      <c r="C1605" t="s">
        <v>552</v>
      </c>
      <c r="D1605" t="s">
        <v>1336</v>
      </c>
      <c r="E1605" t="s">
        <v>133</v>
      </c>
      <c r="F1605" t="s">
        <v>134</v>
      </c>
      <c r="G1605" t="s">
        <v>135</v>
      </c>
      <c r="H1605" t="s">
        <v>142</v>
      </c>
      <c r="I1605">
        <v>49</v>
      </c>
      <c r="J1605" t="s">
        <v>139</v>
      </c>
      <c r="K1605" t="s">
        <v>143</v>
      </c>
      <c r="L1605">
        <v>130</v>
      </c>
      <c r="M1605" t="s">
        <v>139</v>
      </c>
      <c r="N1605" t="s">
        <v>144</v>
      </c>
      <c r="O1605">
        <v>180</v>
      </c>
      <c r="P1605" t="s">
        <v>139</v>
      </c>
      <c r="Q1605" t="s">
        <v>145</v>
      </c>
      <c r="R1605">
        <v>140</v>
      </c>
      <c r="S1605" t="s">
        <v>139</v>
      </c>
      <c r="T1605" t="s">
        <v>146</v>
      </c>
      <c r="U1605">
        <v>80</v>
      </c>
      <c r="V1605" t="s">
        <v>139</v>
      </c>
      <c r="W1605" t="s">
        <v>147</v>
      </c>
      <c r="X1605">
        <v>101</v>
      </c>
      <c r="Y1605" t="s">
        <v>139</v>
      </c>
      <c r="Z1605" t="s">
        <v>148</v>
      </c>
      <c r="AA1605">
        <v>190</v>
      </c>
      <c r="AB1605" t="s">
        <v>139</v>
      </c>
      <c r="AC1605" t="s">
        <v>149</v>
      </c>
      <c r="AD1605">
        <v>20</v>
      </c>
      <c r="AE1605" t="s">
        <v>139</v>
      </c>
    </row>
    <row r="1606" spans="1:40" x14ac:dyDescent="0.2">
      <c r="A1606" s="26">
        <v>41904.564824074077</v>
      </c>
      <c r="B1606" t="s">
        <v>130</v>
      </c>
      <c r="C1606" t="s">
        <v>552</v>
      </c>
      <c r="D1606" t="s">
        <v>1337</v>
      </c>
    </row>
    <row r="1607" spans="1:40" x14ac:dyDescent="0.2">
      <c r="A1607" s="26">
        <v>41904.564824074077</v>
      </c>
      <c r="B1607" t="s">
        <v>130</v>
      </c>
      <c r="C1607" t="s">
        <v>552</v>
      </c>
      <c r="D1607" t="s">
        <v>1338</v>
      </c>
      <c r="E1607" t="s">
        <v>133</v>
      </c>
      <c r="F1607" t="s">
        <v>134</v>
      </c>
      <c r="G1607" t="s">
        <v>135</v>
      </c>
      <c r="H1607" t="s">
        <v>152</v>
      </c>
      <c r="I1607">
        <v>50</v>
      </c>
      <c r="J1607" t="s">
        <v>139</v>
      </c>
      <c r="K1607" t="s">
        <v>153</v>
      </c>
      <c r="L1607">
        <v>50</v>
      </c>
      <c r="M1607" t="s">
        <v>139</v>
      </c>
      <c r="N1607" t="s">
        <v>154</v>
      </c>
      <c r="O1607">
        <v>50</v>
      </c>
      <c r="P1607" t="s">
        <v>139</v>
      </c>
    </row>
    <row r="1608" spans="1:40" x14ac:dyDescent="0.2">
      <c r="A1608" s="26">
        <v>41904.564824074077</v>
      </c>
      <c r="B1608" t="s">
        <v>130</v>
      </c>
      <c r="C1608" t="s">
        <v>552</v>
      </c>
      <c r="D1608" t="s">
        <v>1339</v>
      </c>
      <c r="E1608" t="s">
        <v>133</v>
      </c>
      <c r="F1608" t="s">
        <v>134</v>
      </c>
      <c r="G1608" t="s">
        <v>135</v>
      </c>
      <c r="H1608" t="s">
        <v>156</v>
      </c>
      <c r="I1608">
        <v>35</v>
      </c>
      <c r="J1608" t="s">
        <v>139</v>
      </c>
      <c r="K1608" t="s">
        <v>157</v>
      </c>
      <c r="L1608">
        <v>5</v>
      </c>
      <c r="M1608" t="s">
        <v>139</v>
      </c>
      <c r="N1608" t="s">
        <v>158</v>
      </c>
      <c r="O1608">
        <v>60</v>
      </c>
      <c r="P1608" t="s">
        <v>139</v>
      </c>
    </row>
    <row r="1609" spans="1:40" x14ac:dyDescent="0.2">
      <c r="A1609" s="26">
        <v>41904.564824074077</v>
      </c>
      <c r="B1609" t="s">
        <v>130</v>
      </c>
      <c r="C1609" t="s">
        <v>552</v>
      </c>
      <c r="D1609" t="s">
        <v>1340</v>
      </c>
      <c r="E1609" t="s">
        <v>133</v>
      </c>
      <c r="F1609" t="s">
        <v>134</v>
      </c>
      <c r="G1609" t="s">
        <v>135</v>
      </c>
      <c r="H1609" t="s">
        <v>160</v>
      </c>
      <c r="I1609">
        <v>1</v>
      </c>
      <c r="J1609" t="s">
        <v>139</v>
      </c>
    </row>
    <row r="1610" spans="1:40" x14ac:dyDescent="0.2">
      <c r="A1610" s="26">
        <v>41904.564824074077</v>
      </c>
      <c r="B1610" t="s">
        <v>130</v>
      </c>
      <c r="C1610" t="s">
        <v>552</v>
      </c>
      <c r="D1610" t="s">
        <v>1341</v>
      </c>
      <c r="E1610" t="s">
        <v>133</v>
      </c>
      <c r="F1610" t="s">
        <v>134</v>
      </c>
      <c r="G1610" t="s">
        <v>135</v>
      </c>
      <c r="H1610" t="s">
        <v>162</v>
      </c>
      <c r="I1610">
        <v>30</v>
      </c>
      <c r="J1610" t="s">
        <v>139</v>
      </c>
      <c r="K1610" t="s">
        <v>163</v>
      </c>
      <c r="L1610">
        <v>30</v>
      </c>
      <c r="M1610" t="s">
        <v>139</v>
      </c>
      <c r="N1610" t="s">
        <v>164</v>
      </c>
      <c r="O1610">
        <v>30</v>
      </c>
      <c r="P1610" t="s">
        <v>139</v>
      </c>
      <c r="Q1610" t="s">
        <v>165</v>
      </c>
      <c r="R1610">
        <v>10</v>
      </c>
      <c r="S1610" t="s">
        <v>139</v>
      </c>
      <c r="T1610" t="s">
        <v>166</v>
      </c>
      <c r="U1610">
        <v>20</v>
      </c>
      <c r="V1610" t="s">
        <v>139</v>
      </c>
      <c r="W1610" t="s">
        <v>167</v>
      </c>
      <c r="X1610">
        <v>20</v>
      </c>
      <c r="Y1610" t="s">
        <v>139</v>
      </c>
      <c r="Z1610" t="s">
        <v>168</v>
      </c>
      <c r="AA1610">
        <v>20</v>
      </c>
      <c r="AB1610" t="s">
        <v>139</v>
      </c>
      <c r="AC1610" t="s">
        <v>169</v>
      </c>
      <c r="AD1610">
        <v>20</v>
      </c>
      <c r="AE1610" t="s">
        <v>139</v>
      </c>
      <c r="AF1610" t="s">
        <v>170</v>
      </c>
      <c r="AG1610">
        <v>115200</v>
      </c>
      <c r="AH1610" t="s">
        <v>139</v>
      </c>
      <c r="AI1610" t="s">
        <v>171</v>
      </c>
      <c r="AJ1610">
        <v>12000</v>
      </c>
      <c r="AK1610" t="s">
        <v>139</v>
      </c>
      <c r="AL1610" t="s">
        <v>172</v>
      </c>
      <c r="AM1610">
        <v>30000</v>
      </c>
      <c r="AN1610" t="s">
        <v>139</v>
      </c>
    </row>
    <row r="1611" spans="1:40" x14ac:dyDescent="0.2">
      <c r="A1611" s="26">
        <v>41904.564824074077</v>
      </c>
      <c r="B1611" t="s">
        <v>130</v>
      </c>
      <c r="C1611" t="s">
        <v>552</v>
      </c>
      <c r="D1611" t="s">
        <v>1342</v>
      </c>
      <c r="E1611" t="s">
        <v>133</v>
      </c>
      <c r="F1611" t="s">
        <v>134</v>
      </c>
      <c r="G1611" t="s">
        <v>135</v>
      </c>
      <c r="H1611" t="s">
        <v>174</v>
      </c>
      <c r="I1611">
        <v>60</v>
      </c>
      <c r="J1611" t="s">
        <v>139</v>
      </c>
      <c r="K1611" t="s">
        <v>175</v>
      </c>
      <c r="L1611">
        <v>40</v>
      </c>
      <c r="M1611" t="s">
        <v>139</v>
      </c>
      <c r="N1611" t="s">
        <v>176</v>
      </c>
      <c r="O1611">
        <v>50</v>
      </c>
      <c r="P1611" t="s">
        <v>139</v>
      </c>
      <c r="Q1611" t="s">
        <v>177</v>
      </c>
      <c r="R1611">
        <v>40</v>
      </c>
      <c r="S1611" t="s">
        <v>139</v>
      </c>
      <c r="T1611" t="s">
        <v>178</v>
      </c>
      <c r="U1611">
        <v>60</v>
      </c>
      <c r="V1611" t="s">
        <v>139</v>
      </c>
      <c r="W1611" t="s">
        <v>179</v>
      </c>
      <c r="X1611">
        <v>50</v>
      </c>
      <c r="Y1611" t="s">
        <v>139</v>
      </c>
      <c r="Z1611" t="s">
        <v>180</v>
      </c>
      <c r="AA1611">
        <v>50</v>
      </c>
      <c r="AB1611" t="s">
        <v>139</v>
      </c>
      <c r="AC1611" t="s">
        <v>181</v>
      </c>
      <c r="AD1611">
        <v>35</v>
      </c>
      <c r="AE1611" t="s">
        <v>139</v>
      </c>
      <c r="AF1611" t="s">
        <v>182</v>
      </c>
      <c r="AG1611">
        <v>8</v>
      </c>
      <c r="AH1611" t="s">
        <v>139</v>
      </c>
      <c r="AI1611" t="s">
        <v>183</v>
      </c>
      <c r="AJ1611">
        <v>90</v>
      </c>
      <c r="AK1611" t="s">
        <v>139</v>
      </c>
      <c r="AL1611" t="s">
        <v>184</v>
      </c>
      <c r="AM1611">
        <v>1</v>
      </c>
      <c r="AN1611" t="s">
        <v>139</v>
      </c>
    </row>
    <row r="1612" spans="1:40" x14ac:dyDescent="0.2">
      <c r="A1612" s="26">
        <v>41904.564824074077</v>
      </c>
      <c r="B1612" t="s">
        <v>130</v>
      </c>
      <c r="C1612" t="s">
        <v>552</v>
      </c>
      <c r="D1612" t="s">
        <v>1343</v>
      </c>
      <c r="E1612" t="s">
        <v>133</v>
      </c>
      <c r="F1612" t="s">
        <v>134</v>
      </c>
      <c r="G1612" t="s">
        <v>135</v>
      </c>
      <c r="H1612" t="s">
        <v>186</v>
      </c>
      <c r="I1612">
        <v>33</v>
      </c>
      <c r="J1612" t="s">
        <v>139</v>
      </c>
      <c r="K1612" t="s">
        <v>187</v>
      </c>
      <c r="L1612">
        <v>33</v>
      </c>
      <c r="M1612" t="s">
        <v>139</v>
      </c>
      <c r="N1612" t="s">
        <v>188</v>
      </c>
      <c r="O1612">
        <v>34</v>
      </c>
      <c r="P1612" t="s">
        <v>139</v>
      </c>
      <c r="Q1612" t="s">
        <v>166</v>
      </c>
      <c r="R1612">
        <v>20</v>
      </c>
      <c r="S1612" t="s">
        <v>139</v>
      </c>
      <c r="T1612" t="s">
        <v>167</v>
      </c>
      <c r="U1612">
        <v>20</v>
      </c>
      <c r="V1612" t="s">
        <v>139</v>
      </c>
      <c r="W1612" t="s">
        <v>168</v>
      </c>
      <c r="X1612">
        <v>20</v>
      </c>
      <c r="Y1612" t="s">
        <v>139</v>
      </c>
      <c r="Z1612" t="s">
        <v>189</v>
      </c>
      <c r="AA1612">
        <v>20</v>
      </c>
      <c r="AB1612" t="s">
        <v>139</v>
      </c>
      <c r="AC1612" t="s">
        <v>190</v>
      </c>
      <c r="AD1612">
        <v>20</v>
      </c>
      <c r="AE1612" t="s">
        <v>139</v>
      </c>
      <c r="AF1612" t="s">
        <v>191</v>
      </c>
      <c r="AG1612">
        <v>20</v>
      </c>
      <c r="AH1612" t="s">
        <v>139</v>
      </c>
      <c r="AI1612" t="s">
        <v>170</v>
      </c>
      <c r="AJ1612">
        <v>115200</v>
      </c>
      <c r="AK1612" t="s">
        <v>139</v>
      </c>
      <c r="AL1612" t="s">
        <v>171</v>
      </c>
      <c r="AM1612">
        <v>12000</v>
      </c>
      <c r="AN1612" t="s">
        <v>139</v>
      </c>
    </row>
    <row r="1613" spans="1:40" x14ac:dyDescent="0.2">
      <c r="A1613" s="26">
        <v>41904.564824074077</v>
      </c>
      <c r="B1613" t="s">
        <v>130</v>
      </c>
      <c r="C1613" t="s">
        <v>552</v>
      </c>
      <c r="D1613" t="s">
        <v>1344</v>
      </c>
      <c r="E1613" t="s">
        <v>193</v>
      </c>
      <c r="F1613" t="s">
        <v>194</v>
      </c>
      <c r="G1613" t="s">
        <v>195</v>
      </c>
    </row>
    <row r="1614" spans="1:40" x14ac:dyDescent="0.2">
      <c r="A1614" s="26">
        <v>41904.564824074077</v>
      </c>
      <c r="B1614" t="s">
        <v>130</v>
      </c>
      <c r="C1614" t="s">
        <v>552</v>
      </c>
      <c r="D1614" t="s">
        <v>1345</v>
      </c>
      <c r="E1614" t="s">
        <v>193</v>
      </c>
      <c r="F1614" t="s">
        <v>1346</v>
      </c>
      <c r="G1614" t="s">
        <v>1347</v>
      </c>
      <c r="H1614" t="s">
        <v>1348</v>
      </c>
    </row>
    <row r="1615" spans="1:40" x14ac:dyDescent="0.2">
      <c r="A1615" s="26">
        <v>41904.564824085646</v>
      </c>
      <c r="B1615" t="s">
        <v>130</v>
      </c>
      <c r="C1615" t="s">
        <v>549</v>
      </c>
      <c r="D1615" t="s">
        <v>1349</v>
      </c>
      <c r="E1615" t="s">
        <v>133</v>
      </c>
      <c r="F1615" t="s">
        <v>134</v>
      </c>
      <c r="G1615" t="s">
        <v>135</v>
      </c>
      <c r="H1615" t="s">
        <v>174</v>
      </c>
      <c r="I1615">
        <v>60</v>
      </c>
      <c r="J1615" t="s">
        <v>139</v>
      </c>
      <c r="K1615" t="s">
        <v>175</v>
      </c>
      <c r="L1615">
        <v>40</v>
      </c>
      <c r="M1615" t="s">
        <v>139</v>
      </c>
      <c r="N1615" t="s">
        <v>176</v>
      </c>
      <c r="O1615">
        <v>50</v>
      </c>
      <c r="P1615" t="s">
        <v>139</v>
      </c>
      <c r="Q1615" t="s">
        <v>177</v>
      </c>
      <c r="R1615">
        <v>40</v>
      </c>
      <c r="S1615" t="s">
        <v>139</v>
      </c>
      <c r="T1615" t="s">
        <v>178</v>
      </c>
      <c r="U1615">
        <v>60</v>
      </c>
      <c r="V1615" t="s">
        <v>139</v>
      </c>
      <c r="W1615" t="s">
        <v>179</v>
      </c>
      <c r="X1615">
        <v>50</v>
      </c>
      <c r="Y1615" t="s">
        <v>139</v>
      </c>
      <c r="Z1615" t="s">
        <v>180</v>
      </c>
      <c r="AA1615">
        <v>50</v>
      </c>
      <c r="AB1615" t="s">
        <v>139</v>
      </c>
      <c r="AC1615" t="s">
        <v>181</v>
      </c>
      <c r="AD1615">
        <v>35</v>
      </c>
      <c r="AE1615" t="s">
        <v>139</v>
      </c>
      <c r="AF1615" t="s">
        <v>182</v>
      </c>
      <c r="AG1615">
        <v>8</v>
      </c>
      <c r="AH1615" t="s">
        <v>139</v>
      </c>
      <c r="AI1615" t="s">
        <v>183</v>
      </c>
      <c r="AJ1615">
        <v>90</v>
      </c>
      <c r="AK1615" t="s">
        <v>139</v>
      </c>
      <c r="AL1615" t="s">
        <v>184</v>
      </c>
      <c r="AM1615">
        <v>1</v>
      </c>
      <c r="AN1615" t="s">
        <v>139</v>
      </c>
    </row>
    <row r="1616" spans="1:40" x14ac:dyDescent="0.2">
      <c r="A1616" s="26">
        <v>41904.564824085646</v>
      </c>
      <c r="B1616" t="s">
        <v>130</v>
      </c>
      <c r="C1616" t="s">
        <v>549</v>
      </c>
      <c r="D1616" t="s">
        <v>1350</v>
      </c>
      <c r="E1616" t="s">
        <v>133</v>
      </c>
      <c r="F1616" t="s">
        <v>134</v>
      </c>
      <c r="G1616" t="s">
        <v>135</v>
      </c>
      <c r="H1616" t="s">
        <v>186</v>
      </c>
      <c r="I1616">
        <v>33</v>
      </c>
      <c r="J1616" t="s">
        <v>139</v>
      </c>
      <c r="K1616" t="s">
        <v>187</v>
      </c>
      <c r="L1616">
        <v>33</v>
      </c>
      <c r="M1616" t="s">
        <v>139</v>
      </c>
      <c r="N1616" t="s">
        <v>188</v>
      </c>
      <c r="O1616">
        <v>34</v>
      </c>
      <c r="P1616" t="s">
        <v>139</v>
      </c>
      <c r="Q1616" t="s">
        <v>166</v>
      </c>
      <c r="R1616">
        <v>20</v>
      </c>
      <c r="S1616" t="s">
        <v>139</v>
      </c>
      <c r="T1616" t="s">
        <v>167</v>
      </c>
      <c r="U1616">
        <v>20</v>
      </c>
      <c r="V1616" t="s">
        <v>139</v>
      </c>
      <c r="W1616" t="s">
        <v>168</v>
      </c>
      <c r="X1616">
        <v>20</v>
      </c>
      <c r="Y1616" t="s">
        <v>139</v>
      </c>
      <c r="Z1616" t="s">
        <v>189</v>
      </c>
      <c r="AA1616">
        <v>20</v>
      </c>
      <c r="AB1616" t="s">
        <v>139</v>
      </c>
      <c r="AC1616" t="s">
        <v>190</v>
      </c>
      <c r="AD1616">
        <v>20</v>
      </c>
      <c r="AE1616" t="s">
        <v>139</v>
      </c>
      <c r="AF1616" t="s">
        <v>191</v>
      </c>
      <c r="AG1616">
        <v>20</v>
      </c>
      <c r="AH1616" t="s">
        <v>139</v>
      </c>
      <c r="AI1616" t="s">
        <v>170</v>
      </c>
      <c r="AJ1616">
        <v>115200</v>
      </c>
      <c r="AK1616" t="s">
        <v>139</v>
      </c>
      <c r="AL1616" t="s">
        <v>171</v>
      </c>
      <c r="AM1616">
        <v>12000</v>
      </c>
      <c r="AN1616" t="s">
        <v>139</v>
      </c>
    </row>
    <row r="1617" spans="1:40" x14ac:dyDescent="0.2">
      <c r="A1617" s="26">
        <v>41904.564824085646</v>
      </c>
      <c r="B1617" t="s">
        <v>130</v>
      </c>
      <c r="C1617" t="s">
        <v>549</v>
      </c>
      <c r="D1617" t="s">
        <v>1309</v>
      </c>
      <c r="E1617" t="s">
        <v>133</v>
      </c>
      <c r="F1617" t="s">
        <v>134</v>
      </c>
      <c r="G1617" t="s">
        <v>135</v>
      </c>
      <c r="H1617" t="s">
        <v>142</v>
      </c>
      <c r="I1617">
        <v>49</v>
      </c>
      <c r="J1617" t="s">
        <v>139</v>
      </c>
      <c r="K1617" t="s">
        <v>143</v>
      </c>
      <c r="L1617">
        <v>130</v>
      </c>
      <c r="M1617" t="s">
        <v>139</v>
      </c>
      <c r="N1617" t="s">
        <v>144</v>
      </c>
      <c r="O1617">
        <v>180</v>
      </c>
      <c r="P1617" t="s">
        <v>139</v>
      </c>
      <c r="Q1617" t="s">
        <v>145</v>
      </c>
      <c r="R1617">
        <v>140</v>
      </c>
      <c r="S1617" t="s">
        <v>139</v>
      </c>
      <c r="T1617" t="s">
        <v>146</v>
      </c>
      <c r="U1617">
        <v>80</v>
      </c>
      <c r="V1617" t="s">
        <v>139</v>
      </c>
      <c r="W1617" t="s">
        <v>147</v>
      </c>
      <c r="X1617">
        <v>101</v>
      </c>
      <c r="Y1617" t="s">
        <v>139</v>
      </c>
      <c r="Z1617" t="s">
        <v>148</v>
      </c>
      <c r="AA1617">
        <v>190</v>
      </c>
      <c r="AB1617" t="s">
        <v>139</v>
      </c>
      <c r="AC1617" t="s">
        <v>149</v>
      </c>
      <c r="AD1617">
        <v>20</v>
      </c>
      <c r="AE1617" t="s">
        <v>139</v>
      </c>
    </row>
    <row r="1618" spans="1:40" x14ac:dyDescent="0.2">
      <c r="A1618" s="26">
        <v>41904.564824085646</v>
      </c>
      <c r="B1618" t="s">
        <v>130</v>
      </c>
      <c r="C1618" t="s">
        <v>549</v>
      </c>
      <c r="D1618" t="s">
        <v>1310</v>
      </c>
    </row>
    <row r="1619" spans="1:40" x14ac:dyDescent="0.2">
      <c r="A1619" s="26">
        <v>41904.564824085646</v>
      </c>
      <c r="B1619" t="s">
        <v>130</v>
      </c>
      <c r="C1619" t="s">
        <v>549</v>
      </c>
      <c r="D1619" t="s">
        <v>1311</v>
      </c>
      <c r="E1619" t="s">
        <v>133</v>
      </c>
      <c r="F1619" t="s">
        <v>134</v>
      </c>
      <c r="G1619" t="s">
        <v>135</v>
      </c>
      <c r="H1619" t="s">
        <v>152</v>
      </c>
      <c r="I1619">
        <v>50</v>
      </c>
      <c r="J1619" t="s">
        <v>139</v>
      </c>
      <c r="K1619" t="s">
        <v>153</v>
      </c>
      <c r="L1619">
        <v>50</v>
      </c>
      <c r="M1619" t="s">
        <v>139</v>
      </c>
      <c r="N1619" t="s">
        <v>154</v>
      </c>
      <c r="O1619">
        <v>50</v>
      </c>
      <c r="P1619" t="s">
        <v>139</v>
      </c>
    </row>
    <row r="1620" spans="1:40" x14ac:dyDescent="0.2">
      <c r="A1620" s="26">
        <v>41904.564824085646</v>
      </c>
      <c r="B1620" t="s">
        <v>130</v>
      </c>
      <c r="C1620" t="s">
        <v>549</v>
      </c>
      <c r="D1620" t="s">
        <v>1312</v>
      </c>
      <c r="E1620" t="s">
        <v>133</v>
      </c>
      <c r="F1620" t="s">
        <v>134</v>
      </c>
      <c r="G1620" t="s">
        <v>135</v>
      </c>
      <c r="H1620" t="s">
        <v>156</v>
      </c>
      <c r="I1620">
        <v>35</v>
      </c>
      <c r="J1620" t="s">
        <v>139</v>
      </c>
      <c r="K1620" t="s">
        <v>157</v>
      </c>
      <c r="L1620">
        <v>5</v>
      </c>
      <c r="M1620" t="s">
        <v>139</v>
      </c>
      <c r="N1620" t="s">
        <v>158</v>
      </c>
      <c r="O1620">
        <v>60</v>
      </c>
      <c r="P1620" t="s">
        <v>139</v>
      </c>
    </row>
    <row r="1621" spans="1:40" x14ac:dyDescent="0.2">
      <c r="A1621" s="26">
        <v>41904.564824085646</v>
      </c>
      <c r="B1621" t="s">
        <v>130</v>
      </c>
      <c r="C1621" t="s">
        <v>549</v>
      </c>
      <c r="D1621" t="s">
        <v>1313</v>
      </c>
      <c r="E1621" t="s">
        <v>133</v>
      </c>
      <c r="F1621" t="s">
        <v>134</v>
      </c>
      <c r="G1621" t="s">
        <v>135</v>
      </c>
      <c r="H1621" t="s">
        <v>160</v>
      </c>
      <c r="I1621">
        <v>1</v>
      </c>
      <c r="J1621" t="s">
        <v>139</v>
      </c>
    </row>
    <row r="1622" spans="1:40" x14ac:dyDescent="0.2">
      <c r="A1622" s="26">
        <v>41904.564824085646</v>
      </c>
      <c r="B1622" t="s">
        <v>130</v>
      </c>
      <c r="C1622" t="s">
        <v>549</v>
      </c>
      <c r="D1622" t="s">
        <v>1314</v>
      </c>
      <c r="E1622" t="s">
        <v>133</v>
      </c>
      <c r="F1622" t="s">
        <v>134</v>
      </c>
      <c r="G1622" t="s">
        <v>135</v>
      </c>
      <c r="H1622" t="s">
        <v>162</v>
      </c>
      <c r="I1622">
        <v>30</v>
      </c>
      <c r="J1622" t="s">
        <v>139</v>
      </c>
      <c r="K1622" t="s">
        <v>163</v>
      </c>
      <c r="L1622">
        <v>30</v>
      </c>
      <c r="M1622" t="s">
        <v>139</v>
      </c>
      <c r="N1622" t="s">
        <v>164</v>
      </c>
      <c r="O1622">
        <v>30</v>
      </c>
      <c r="P1622" t="s">
        <v>139</v>
      </c>
      <c r="Q1622" t="s">
        <v>165</v>
      </c>
      <c r="R1622">
        <v>10</v>
      </c>
      <c r="S1622" t="s">
        <v>139</v>
      </c>
      <c r="T1622" t="s">
        <v>166</v>
      </c>
      <c r="U1622">
        <v>20</v>
      </c>
      <c r="V1622" t="s">
        <v>139</v>
      </c>
      <c r="W1622" t="s">
        <v>167</v>
      </c>
      <c r="X1622">
        <v>20</v>
      </c>
      <c r="Y1622" t="s">
        <v>139</v>
      </c>
      <c r="Z1622" t="s">
        <v>168</v>
      </c>
      <c r="AA1622">
        <v>20</v>
      </c>
      <c r="AB1622" t="s">
        <v>139</v>
      </c>
      <c r="AC1622" t="s">
        <v>169</v>
      </c>
      <c r="AD1622">
        <v>20</v>
      </c>
      <c r="AE1622" t="s">
        <v>139</v>
      </c>
      <c r="AF1622" t="s">
        <v>170</v>
      </c>
      <c r="AG1622">
        <v>115200</v>
      </c>
      <c r="AH1622" t="s">
        <v>139</v>
      </c>
      <c r="AI1622" t="s">
        <v>171</v>
      </c>
      <c r="AJ1622">
        <v>12000</v>
      </c>
      <c r="AK1622" t="s">
        <v>139</v>
      </c>
      <c r="AL1622" t="s">
        <v>172</v>
      </c>
      <c r="AM1622">
        <v>30000</v>
      </c>
      <c r="AN1622" t="s">
        <v>139</v>
      </c>
    </row>
    <row r="1623" spans="1:40" x14ac:dyDescent="0.2">
      <c r="A1623" s="26">
        <v>41904.564824085646</v>
      </c>
      <c r="B1623" t="s">
        <v>130</v>
      </c>
      <c r="C1623" t="s">
        <v>549</v>
      </c>
      <c r="D1623" t="s">
        <v>1349</v>
      </c>
      <c r="E1623" t="s">
        <v>133</v>
      </c>
      <c r="F1623" t="s">
        <v>134</v>
      </c>
      <c r="G1623" t="s">
        <v>135</v>
      </c>
      <c r="H1623" t="s">
        <v>174</v>
      </c>
      <c r="I1623">
        <v>60</v>
      </c>
      <c r="J1623" t="s">
        <v>139</v>
      </c>
      <c r="K1623" t="s">
        <v>175</v>
      </c>
      <c r="L1623">
        <v>40</v>
      </c>
      <c r="M1623" t="s">
        <v>139</v>
      </c>
      <c r="N1623" t="s">
        <v>176</v>
      </c>
      <c r="O1623">
        <v>50</v>
      </c>
      <c r="P1623" t="s">
        <v>139</v>
      </c>
      <c r="Q1623" t="s">
        <v>177</v>
      </c>
      <c r="R1623">
        <v>40</v>
      </c>
      <c r="S1623" t="s">
        <v>139</v>
      </c>
      <c r="T1623" t="s">
        <v>178</v>
      </c>
      <c r="U1623">
        <v>60</v>
      </c>
      <c r="V1623" t="s">
        <v>139</v>
      </c>
      <c r="W1623" t="s">
        <v>179</v>
      </c>
      <c r="X1623">
        <v>50</v>
      </c>
      <c r="Y1623" t="s">
        <v>139</v>
      </c>
      <c r="Z1623" t="s">
        <v>180</v>
      </c>
      <c r="AA1623">
        <v>50</v>
      </c>
      <c r="AB1623" t="s">
        <v>139</v>
      </c>
      <c r="AC1623" t="s">
        <v>181</v>
      </c>
      <c r="AD1623">
        <v>35</v>
      </c>
      <c r="AE1623" t="s">
        <v>139</v>
      </c>
      <c r="AF1623" t="s">
        <v>182</v>
      </c>
      <c r="AG1623">
        <v>8</v>
      </c>
      <c r="AH1623" t="s">
        <v>139</v>
      </c>
      <c r="AI1623" t="s">
        <v>183</v>
      </c>
      <c r="AJ1623">
        <v>90</v>
      </c>
      <c r="AK1623" t="s">
        <v>139</v>
      </c>
      <c r="AL1623" t="s">
        <v>184</v>
      </c>
      <c r="AM1623">
        <v>1</v>
      </c>
      <c r="AN1623" t="s">
        <v>139</v>
      </c>
    </row>
    <row r="1624" spans="1:40" x14ac:dyDescent="0.2">
      <c r="A1624" s="26">
        <v>41904.564824085646</v>
      </c>
      <c r="B1624" t="s">
        <v>130</v>
      </c>
      <c r="C1624" t="s">
        <v>549</v>
      </c>
      <c r="D1624" t="s">
        <v>1350</v>
      </c>
      <c r="E1624" t="s">
        <v>133</v>
      </c>
      <c r="F1624" t="s">
        <v>134</v>
      </c>
      <c r="G1624" t="s">
        <v>135</v>
      </c>
      <c r="H1624" t="s">
        <v>186</v>
      </c>
      <c r="I1624">
        <v>33</v>
      </c>
      <c r="J1624" t="s">
        <v>139</v>
      </c>
      <c r="K1624" t="s">
        <v>187</v>
      </c>
      <c r="L1624">
        <v>33</v>
      </c>
      <c r="M1624" t="s">
        <v>139</v>
      </c>
      <c r="N1624" t="s">
        <v>188</v>
      </c>
      <c r="O1624">
        <v>34</v>
      </c>
      <c r="P1624" t="s">
        <v>139</v>
      </c>
      <c r="Q1624" t="s">
        <v>166</v>
      </c>
      <c r="R1624">
        <v>20</v>
      </c>
      <c r="S1624" t="s">
        <v>139</v>
      </c>
      <c r="T1624" t="s">
        <v>167</v>
      </c>
      <c r="U1624">
        <v>20</v>
      </c>
      <c r="V1624" t="s">
        <v>139</v>
      </c>
      <c r="W1624" t="s">
        <v>168</v>
      </c>
      <c r="X1624">
        <v>20</v>
      </c>
      <c r="Y1624" t="s">
        <v>139</v>
      </c>
      <c r="Z1624" t="s">
        <v>189</v>
      </c>
      <c r="AA1624">
        <v>20</v>
      </c>
      <c r="AB1624" t="s">
        <v>139</v>
      </c>
      <c r="AC1624" t="s">
        <v>190</v>
      </c>
      <c r="AD1624">
        <v>20</v>
      </c>
      <c r="AE1624" t="s">
        <v>139</v>
      </c>
      <c r="AF1624" t="s">
        <v>191</v>
      </c>
      <c r="AG1624">
        <v>20</v>
      </c>
      <c r="AH1624" t="s">
        <v>139</v>
      </c>
      <c r="AI1624" t="s">
        <v>170</v>
      </c>
      <c r="AJ1624">
        <v>115200</v>
      </c>
      <c r="AK1624" t="s">
        <v>139</v>
      </c>
      <c r="AL1624" t="s">
        <v>171</v>
      </c>
      <c r="AM1624">
        <v>12000</v>
      </c>
      <c r="AN1624" t="s">
        <v>139</v>
      </c>
    </row>
    <row r="1625" spans="1:40" x14ac:dyDescent="0.2">
      <c r="A1625" s="26">
        <v>41904.564824085646</v>
      </c>
      <c r="B1625" t="s">
        <v>130</v>
      </c>
      <c r="C1625" t="s">
        <v>549</v>
      </c>
      <c r="D1625" t="s">
        <v>1351</v>
      </c>
      <c r="E1625" t="s">
        <v>193</v>
      </c>
      <c r="F1625" t="s">
        <v>194</v>
      </c>
      <c r="G1625" t="s">
        <v>195</v>
      </c>
    </row>
    <row r="1626" spans="1:40" x14ac:dyDescent="0.2">
      <c r="A1626" s="26">
        <v>41904.564824085646</v>
      </c>
      <c r="B1626" t="s">
        <v>130</v>
      </c>
      <c r="C1626" t="s">
        <v>549</v>
      </c>
      <c r="D1626" t="s">
        <v>1352</v>
      </c>
      <c r="E1626" t="s">
        <v>193</v>
      </c>
      <c r="F1626" t="s">
        <v>1353</v>
      </c>
      <c r="G1626" t="s">
        <v>1354</v>
      </c>
      <c r="H1626" t="s">
        <v>1355</v>
      </c>
    </row>
    <row r="1627" spans="1:40" x14ac:dyDescent="0.2">
      <c r="A1627" s="26">
        <v>41904.564824085646</v>
      </c>
      <c r="B1627" t="s">
        <v>130</v>
      </c>
      <c r="C1627" t="s">
        <v>550</v>
      </c>
      <c r="D1627" t="s">
        <v>1323</v>
      </c>
      <c r="E1627" t="s">
        <v>133</v>
      </c>
      <c r="F1627" t="s">
        <v>134</v>
      </c>
      <c r="G1627" t="s">
        <v>135</v>
      </c>
      <c r="H1627" t="s">
        <v>162</v>
      </c>
      <c r="I1627">
        <v>30</v>
      </c>
      <c r="J1627" t="s">
        <v>139</v>
      </c>
      <c r="K1627" t="s">
        <v>163</v>
      </c>
      <c r="L1627">
        <v>30</v>
      </c>
      <c r="M1627" t="s">
        <v>139</v>
      </c>
      <c r="N1627" t="s">
        <v>164</v>
      </c>
      <c r="O1627">
        <v>30</v>
      </c>
      <c r="P1627" t="s">
        <v>139</v>
      </c>
      <c r="Q1627" t="s">
        <v>165</v>
      </c>
      <c r="R1627">
        <v>10</v>
      </c>
      <c r="S1627" t="s">
        <v>139</v>
      </c>
      <c r="T1627" t="s">
        <v>166</v>
      </c>
      <c r="U1627">
        <v>20</v>
      </c>
      <c r="V1627" t="s">
        <v>139</v>
      </c>
      <c r="W1627" t="s">
        <v>167</v>
      </c>
      <c r="X1627">
        <v>20</v>
      </c>
      <c r="Y1627" t="s">
        <v>139</v>
      </c>
      <c r="Z1627" t="s">
        <v>168</v>
      </c>
      <c r="AA1627">
        <v>20</v>
      </c>
      <c r="AB1627" t="s">
        <v>139</v>
      </c>
      <c r="AC1627" t="s">
        <v>169</v>
      </c>
      <c r="AD1627">
        <v>20</v>
      </c>
      <c r="AE1627" t="s">
        <v>139</v>
      </c>
      <c r="AF1627" t="s">
        <v>170</v>
      </c>
      <c r="AG1627">
        <v>115200</v>
      </c>
      <c r="AH1627" t="s">
        <v>139</v>
      </c>
      <c r="AI1627" t="s">
        <v>171</v>
      </c>
      <c r="AJ1627">
        <v>12000</v>
      </c>
      <c r="AK1627" t="s">
        <v>139</v>
      </c>
      <c r="AL1627" t="s">
        <v>172</v>
      </c>
      <c r="AM1627">
        <v>30000</v>
      </c>
      <c r="AN1627" t="s">
        <v>139</v>
      </c>
    </row>
    <row r="1628" spans="1:40" x14ac:dyDescent="0.2">
      <c r="A1628" s="26">
        <v>41904.564824085646</v>
      </c>
      <c r="B1628" t="s">
        <v>130</v>
      </c>
      <c r="C1628" t="s">
        <v>550</v>
      </c>
      <c r="D1628" t="s">
        <v>1324</v>
      </c>
      <c r="E1628" t="s">
        <v>133</v>
      </c>
      <c r="F1628" t="s">
        <v>134</v>
      </c>
      <c r="G1628" t="s">
        <v>135</v>
      </c>
      <c r="H1628" t="s">
        <v>174</v>
      </c>
      <c r="I1628">
        <v>60</v>
      </c>
      <c r="J1628" t="s">
        <v>139</v>
      </c>
      <c r="K1628" t="s">
        <v>175</v>
      </c>
      <c r="L1628">
        <v>40</v>
      </c>
      <c r="M1628" t="s">
        <v>139</v>
      </c>
      <c r="N1628" t="s">
        <v>176</v>
      </c>
      <c r="O1628">
        <v>50</v>
      </c>
      <c r="P1628" t="s">
        <v>139</v>
      </c>
      <c r="Q1628" t="s">
        <v>177</v>
      </c>
      <c r="R1628">
        <v>40</v>
      </c>
      <c r="S1628" t="s">
        <v>139</v>
      </c>
      <c r="T1628" t="s">
        <v>178</v>
      </c>
      <c r="U1628">
        <v>60</v>
      </c>
      <c r="V1628" t="s">
        <v>139</v>
      </c>
      <c r="W1628" t="s">
        <v>179</v>
      </c>
      <c r="X1628">
        <v>50</v>
      </c>
      <c r="Y1628" t="s">
        <v>139</v>
      </c>
      <c r="Z1628" t="s">
        <v>180</v>
      </c>
      <c r="AA1628">
        <v>50</v>
      </c>
      <c r="AB1628" t="s">
        <v>139</v>
      </c>
      <c r="AC1628" t="s">
        <v>181</v>
      </c>
      <c r="AD1628">
        <v>35</v>
      </c>
      <c r="AE1628" t="s">
        <v>139</v>
      </c>
      <c r="AF1628" t="s">
        <v>182</v>
      </c>
      <c r="AG1628">
        <v>8</v>
      </c>
      <c r="AH1628" t="s">
        <v>139</v>
      </c>
      <c r="AI1628" t="s">
        <v>183</v>
      </c>
      <c r="AJ1628">
        <v>90</v>
      </c>
      <c r="AK1628" t="s">
        <v>139</v>
      </c>
      <c r="AL1628" t="s">
        <v>184</v>
      </c>
      <c r="AM1628">
        <v>1</v>
      </c>
      <c r="AN1628" t="s">
        <v>139</v>
      </c>
    </row>
    <row r="1629" spans="1:40" x14ac:dyDescent="0.2">
      <c r="A1629" s="26">
        <v>41904.564824085646</v>
      </c>
      <c r="B1629" t="s">
        <v>130</v>
      </c>
      <c r="C1629" t="s">
        <v>550</v>
      </c>
      <c r="D1629" t="s">
        <v>1325</v>
      </c>
      <c r="E1629" t="s">
        <v>133</v>
      </c>
      <c r="F1629" t="s">
        <v>134</v>
      </c>
      <c r="G1629" t="s">
        <v>135</v>
      </c>
      <c r="H1629" t="s">
        <v>186</v>
      </c>
      <c r="I1629">
        <v>33</v>
      </c>
      <c r="J1629" t="s">
        <v>139</v>
      </c>
      <c r="K1629" t="s">
        <v>187</v>
      </c>
      <c r="L1629">
        <v>33</v>
      </c>
      <c r="M1629" t="s">
        <v>139</v>
      </c>
      <c r="N1629" t="s">
        <v>188</v>
      </c>
      <c r="O1629">
        <v>34</v>
      </c>
      <c r="P1629" t="s">
        <v>139</v>
      </c>
      <c r="Q1629" t="s">
        <v>166</v>
      </c>
      <c r="R1629">
        <v>20</v>
      </c>
      <c r="S1629" t="s">
        <v>139</v>
      </c>
      <c r="T1629" t="s">
        <v>167</v>
      </c>
      <c r="U1629">
        <v>20</v>
      </c>
      <c r="V1629" t="s">
        <v>139</v>
      </c>
      <c r="W1629" t="s">
        <v>168</v>
      </c>
      <c r="X1629">
        <v>20</v>
      </c>
      <c r="Y1629" t="s">
        <v>139</v>
      </c>
      <c r="Z1629" t="s">
        <v>189</v>
      </c>
      <c r="AA1629">
        <v>20</v>
      </c>
      <c r="AB1629" t="s">
        <v>139</v>
      </c>
      <c r="AC1629" t="s">
        <v>190</v>
      </c>
      <c r="AD1629">
        <v>20</v>
      </c>
      <c r="AE1629" t="s">
        <v>139</v>
      </c>
      <c r="AF1629" t="s">
        <v>191</v>
      </c>
      <c r="AG1629">
        <v>20</v>
      </c>
      <c r="AH1629" t="s">
        <v>139</v>
      </c>
      <c r="AI1629" t="s">
        <v>170</v>
      </c>
      <c r="AJ1629">
        <v>115200</v>
      </c>
      <c r="AK1629" t="s">
        <v>139</v>
      </c>
      <c r="AL1629" t="s">
        <v>171</v>
      </c>
      <c r="AM1629">
        <v>12000</v>
      </c>
      <c r="AN1629" t="s">
        <v>139</v>
      </c>
    </row>
    <row r="1630" spans="1:40" x14ac:dyDescent="0.2">
      <c r="A1630" s="26">
        <v>41904.564824085646</v>
      </c>
      <c r="B1630" t="s">
        <v>130</v>
      </c>
      <c r="C1630" t="s">
        <v>550</v>
      </c>
      <c r="D1630" t="s">
        <v>1356</v>
      </c>
      <c r="E1630" t="s">
        <v>193</v>
      </c>
      <c r="F1630" t="s">
        <v>194</v>
      </c>
      <c r="G1630" t="s">
        <v>195</v>
      </c>
    </row>
    <row r="1631" spans="1:40" x14ac:dyDescent="0.2">
      <c r="A1631" s="26">
        <v>41904.564824085646</v>
      </c>
      <c r="B1631" t="s">
        <v>130</v>
      </c>
      <c r="C1631" t="s">
        <v>550</v>
      </c>
      <c r="D1631" t="s">
        <v>1357</v>
      </c>
      <c r="E1631" t="s">
        <v>193</v>
      </c>
      <c r="F1631" t="s">
        <v>1358</v>
      </c>
      <c r="G1631" t="s">
        <v>1359</v>
      </c>
      <c r="H1631" t="s">
        <v>1360</v>
      </c>
    </row>
    <row r="1632" spans="1:40" x14ac:dyDescent="0.2">
      <c r="A1632" s="26">
        <v>41904.564824085646</v>
      </c>
      <c r="B1632" t="s">
        <v>130</v>
      </c>
      <c r="C1632" t="s">
        <v>124</v>
      </c>
      <c r="D1632" t="s">
        <v>1335</v>
      </c>
      <c r="E1632" t="s">
        <v>133</v>
      </c>
      <c r="F1632" t="s">
        <v>134</v>
      </c>
      <c r="G1632" t="s">
        <v>135</v>
      </c>
      <c r="H1632" t="s">
        <v>186</v>
      </c>
      <c r="I1632">
        <v>33</v>
      </c>
      <c r="J1632" t="s">
        <v>139</v>
      </c>
      <c r="K1632" t="s">
        <v>187</v>
      </c>
      <c r="L1632">
        <v>33</v>
      </c>
      <c r="M1632" t="s">
        <v>139</v>
      </c>
      <c r="N1632" t="s">
        <v>188</v>
      </c>
      <c r="O1632">
        <v>34</v>
      </c>
      <c r="P1632" t="s">
        <v>139</v>
      </c>
      <c r="Q1632" t="s">
        <v>166</v>
      </c>
      <c r="R1632">
        <v>20</v>
      </c>
      <c r="S1632" t="s">
        <v>139</v>
      </c>
      <c r="T1632" t="s">
        <v>167</v>
      </c>
      <c r="U1632">
        <v>20</v>
      </c>
      <c r="V1632" t="s">
        <v>139</v>
      </c>
      <c r="W1632" t="s">
        <v>168</v>
      </c>
      <c r="X1632">
        <v>20</v>
      </c>
      <c r="Y1632" t="s">
        <v>139</v>
      </c>
      <c r="Z1632" t="s">
        <v>189</v>
      </c>
      <c r="AA1632">
        <v>20</v>
      </c>
      <c r="AB1632" t="s">
        <v>139</v>
      </c>
      <c r="AC1632" t="s">
        <v>190</v>
      </c>
      <c r="AD1632">
        <v>20</v>
      </c>
      <c r="AE1632" t="s">
        <v>139</v>
      </c>
      <c r="AF1632" t="s">
        <v>191</v>
      </c>
      <c r="AG1632">
        <v>20</v>
      </c>
      <c r="AH1632" t="s">
        <v>139</v>
      </c>
      <c r="AI1632" t="s">
        <v>170</v>
      </c>
      <c r="AJ1632">
        <v>115200</v>
      </c>
      <c r="AK1632" t="s">
        <v>139</v>
      </c>
      <c r="AL1632" t="s">
        <v>171</v>
      </c>
      <c r="AM1632">
        <v>12000</v>
      </c>
      <c r="AN1632" t="s">
        <v>139</v>
      </c>
    </row>
    <row r="1633" spans="1:40" x14ac:dyDescent="0.2">
      <c r="A1633" s="26">
        <v>41904.564824085646</v>
      </c>
      <c r="B1633" t="s">
        <v>130</v>
      </c>
      <c r="C1633" t="s">
        <v>124</v>
      </c>
      <c r="D1633" t="s">
        <v>1361</v>
      </c>
      <c r="E1633" t="s">
        <v>193</v>
      </c>
      <c r="F1633" t="s">
        <v>194</v>
      </c>
      <c r="G1633" t="s">
        <v>195</v>
      </c>
    </row>
    <row r="1634" spans="1:40" x14ac:dyDescent="0.2">
      <c r="A1634" s="26">
        <v>41904.564824085646</v>
      </c>
      <c r="B1634" t="s">
        <v>130</v>
      </c>
      <c r="C1634" t="s">
        <v>124</v>
      </c>
      <c r="D1634" t="s">
        <v>1362</v>
      </c>
      <c r="E1634" t="s">
        <v>193</v>
      </c>
      <c r="F1634" t="s">
        <v>1363</v>
      </c>
      <c r="G1634" t="s">
        <v>1364</v>
      </c>
      <c r="H1634" t="s">
        <v>1365</v>
      </c>
    </row>
    <row r="1635" spans="1:40" x14ac:dyDescent="0.2">
      <c r="A1635" s="26">
        <v>41904.564824085646</v>
      </c>
      <c r="B1635" t="s">
        <v>130</v>
      </c>
      <c r="C1635" t="s">
        <v>124</v>
      </c>
      <c r="D1635" t="s">
        <v>1334</v>
      </c>
      <c r="E1635" t="s">
        <v>133</v>
      </c>
      <c r="F1635" t="s">
        <v>134</v>
      </c>
      <c r="G1635" t="s">
        <v>135</v>
      </c>
      <c r="H1635" t="s">
        <v>174</v>
      </c>
      <c r="I1635">
        <v>60</v>
      </c>
      <c r="J1635" t="s">
        <v>139</v>
      </c>
      <c r="K1635" t="s">
        <v>175</v>
      </c>
      <c r="L1635">
        <v>40</v>
      </c>
      <c r="M1635" t="s">
        <v>139</v>
      </c>
      <c r="N1635" t="s">
        <v>176</v>
      </c>
      <c r="O1635">
        <v>50</v>
      </c>
      <c r="P1635" t="s">
        <v>139</v>
      </c>
      <c r="Q1635" t="s">
        <v>177</v>
      </c>
      <c r="R1635">
        <v>40</v>
      </c>
      <c r="S1635" t="s">
        <v>139</v>
      </c>
      <c r="T1635" t="s">
        <v>178</v>
      </c>
      <c r="U1635">
        <v>60</v>
      </c>
      <c r="V1635" t="s">
        <v>139</v>
      </c>
      <c r="W1635" t="s">
        <v>179</v>
      </c>
      <c r="X1635">
        <v>50</v>
      </c>
      <c r="Y1635" t="s">
        <v>139</v>
      </c>
      <c r="Z1635" t="s">
        <v>180</v>
      </c>
      <c r="AA1635">
        <v>50</v>
      </c>
      <c r="AB1635" t="s">
        <v>139</v>
      </c>
      <c r="AC1635" t="s">
        <v>181</v>
      </c>
      <c r="AD1635">
        <v>35</v>
      </c>
      <c r="AE1635" t="s">
        <v>139</v>
      </c>
      <c r="AF1635" t="s">
        <v>182</v>
      </c>
      <c r="AG1635">
        <v>8</v>
      </c>
      <c r="AH1635" t="s">
        <v>139</v>
      </c>
      <c r="AI1635" t="s">
        <v>183</v>
      </c>
      <c r="AJ1635">
        <v>90</v>
      </c>
      <c r="AK1635" t="s">
        <v>139</v>
      </c>
      <c r="AL1635" t="s">
        <v>184</v>
      </c>
      <c r="AM1635">
        <v>1</v>
      </c>
      <c r="AN1635" t="s">
        <v>139</v>
      </c>
    </row>
    <row r="1636" spans="1:40" x14ac:dyDescent="0.2">
      <c r="A1636" s="26">
        <v>41904.564824224537</v>
      </c>
      <c r="B1636" t="s">
        <v>130</v>
      </c>
      <c r="C1636" t="s">
        <v>545</v>
      </c>
      <c r="D1636" t="s">
        <v>1366</v>
      </c>
      <c r="E1636" t="s">
        <v>133</v>
      </c>
      <c r="F1636" t="s">
        <v>134</v>
      </c>
      <c r="G1636" t="s">
        <v>135</v>
      </c>
      <c r="H1636" t="s">
        <v>136</v>
      </c>
      <c r="I1636">
        <v>1900000</v>
      </c>
      <c r="J1636" t="s">
        <v>137</v>
      </c>
      <c r="K1636">
        <v>1900000</v>
      </c>
      <c r="L1636" t="s">
        <v>138</v>
      </c>
      <c r="M1636">
        <v>500</v>
      </c>
      <c r="N1636" t="s">
        <v>139</v>
      </c>
      <c r="O1636" t="s">
        <v>140</v>
      </c>
      <c r="P1636">
        <v>300</v>
      </c>
      <c r="Q1636" t="s">
        <v>139</v>
      </c>
    </row>
    <row r="1637" spans="1:40" x14ac:dyDescent="0.2">
      <c r="A1637" s="26">
        <v>41904.564824224537</v>
      </c>
      <c r="B1637" t="s">
        <v>130</v>
      </c>
      <c r="C1637" t="s">
        <v>545</v>
      </c>
      <c r="D1637" t="s">
        <v>1367</v>
      </c>
      <c r="E1637" t="s">
        <v>133</v>
      </c>
      <c r="F1637" t="s">
        <v>134</v>
      </c>
      <c r="G1637" t="s">
        <v>135</v>
      </c>
      <c r="H1637" t="s">
        <v>142</v>
      </c>
      <c r="I1637">
        <v>49</v>
      </c>
      <c r="J1637" t="s">
        <v>139</v>
      </c>
      <c r="K1637" t="s">
        <v>143</v>
      </c>
      <c r="L1637">
        <v>130</v>
      </c>
      <c r="M1637" t="s">
        <v>139</v>
      </c>
      <c r="N1637" t="s">
        <v>144</v>
      </c>
      <c r="O1637">
        <v>180</v>
      </c>
      <c r="P1637" t="s">
        <v>139</v>
      </c>
      <c r="Q1637" t="s">
        <v>145</v>
      </c>
      <c r="R1637">
        <v>140</v>
      </c>
      <c r="S1637" t="s">
        <v>139</v>
      </c>
      <c r="T1637" t="s">
        <v>146</v>
      </c>
      <c r="U1637">
        <v>80</v>
      </c>
      <c r="V1637" t="s">
        <v>139</v>
      </c>
      <c r="W1637" t="s">
        <v>147</v>
      </c>
      <c r="X1637">
        <v>101</v>
      </c>
      <c r="Y1637" t="s">
        <v>139</v>
      </c>
      <c r="Z1637" t="s">
        <v>148</v>
      </c>
      <c r="AA1637">
        <v>190</v>
      </c>
      <c r="AB1637" t="s">
        <v>139</v>
      </c>
      <c r="AC1637" t="s">
        <v>149</v>
      </c>
      <c r="AD1637">
        <v>20</v>
      </c>
      <c r="AE1637" t="s">
        <v>139</v>
      </c>
    </row>
    <row r="1638" spans="1:40" x14ac:dyDescent="0.2">
      <c r="A1638" s="26">
        <v>41904.564824224537</v>
      </c>
      <c r="B1638" t="s">
        <v>130</v>
      </c>
      <c r="C1638" t="s">
        <v>545</v>
      </c>
      <c r="D1638" t="s">
        <v>1368</v>
      </c>
    </row>
    <row r="1639" spans="1:40" x14ac:dyDescent="0.2">
      <c r="A1639" s="26">
        <v>41904.564824224537</v>
      </c>
      <c r="B1639" t="s">
        <v>130</v>
      </c>
      <c r="C1639" t="s">
        <v>545</v>
      </c>
      <c r="D1639" t="s">
        <v>1369</v>
      </c>
    </row>
    <row r="1640" spans="1:40" x14ac:dyDescent="0.2">
      <c r="A1640" s="26">
        <v>41904.564824224537</v>
      </c>
      <c r="B1640" t="s">
        <v>130</v>
      </c>
      <c r="C1640" t="s">
        <v>546</v>
      </c>
      <c r="D1640" t="s">
        <v>1370</v>
      </c>
    </row>
    <row r="1641" spans="1:40" x14ac:dyDescent="0.2">
      <c r="A1641" s="26">
        <v>41904.564824224537</v>
      </c>
      <c r="B1641" t="s">
        <v>130</v>
      </c>
      <c r="C1641" t="s">
        <v>546</v>
      </c>
      <c r="D1641" t="s">
        <v>1371</v>
      </c>
      <c r="E1641" t="s">
        <v>133</v>
      </c>
      <c r="F1641" t="s">
        <v>134</v>
      </c>
      <c r="G1641" t="s">
        <v>135</v>
      </c>
      <c r="H1641" t="s">
        <v>136</v>
      </c>
      <c r="I1641">
        <v>1900000</v>
      </c>
      <c r="J1641" t="s">
        <v>137</v>
      </c>
      <c r="K1641">
        <v>1900000</v>
      </c>
      <c r="L1641" t="s">
        <v>138</v>
      </c>
      <c r="M1641">
        <v>500</v>
      </c>
      <c r="N1641" t="s">
        <v>139</v>
      </c>
      <c r="O1641" t="s">
        <v>140</v>
      </c>
      <c r="P1641">
        <v>300</v>
      </c>
      <c r="Q1641" t="s">
        <v>139</v>
      </c>
    </row>
    <row r="1642" spans="1:40" x14ac:dyDescent="0.2">
      <c r="A1642" s="26">
        <v>41904.564824224537</v>
      </c>
      <c r="B1642" t="s">
        <v>130</v>
      </c>
      <c r="C1642" t="s">
        <v>546</v>
      </c>
      <c r="D1642" t="s">
        <v>1372</v>
      </c>
      <c r="E1642" t="s">
        <v>133</v>
      </c>
      <c r="F1642" t="s">
        <v>134</v>
      </c>
      <c r="G1642" t="s">
        <v>135</v>
      </c>
      <c r="H1642" t="s">
        <v>142</v>
      </c>
      <c r="I1642">
        <v>49</v>
      </c>
      <c r="J1642" t="s">
        <v>139</v>
      </c>
      <c r="K1642" t="s">
        <v>143</v>
      </c>
      <c r="L1642">
        <v>130</v>
      </c>
      <c r="M1642" t="s">
        <v>139</v>
      </c>
      <c r="N1642" t="s">
        <v>144</v>
      </c>
      <c r="O1642">
        <v>180</v>
      </c>
      <c r="P1642" t="s">
        <v>139</v>
      </c>
      <c r="Q1642" t="s">
        <v>145</v>
      </c>
      <c r="R1642">
        <v>140</v>
      </c>
      <c r="S1642" t="s">
        <v>139</v>
      </c>
      <c r="T1642" t="s">
        <v>146</v>
      </c>
      <c r="U1642">
        <v>80</v>
      </c>
      <c r="V1642" t="s">
        <v>139</v>
      </c>
      <c r="W1642" t="s">
        <v>147</v>
      </c>
      <c r="X1642">
        <v>101</v>
      </c>
      <c r="Y1642" t="s">
        <v>139</v>
      </c>
      <c r="Z1642" t="s">
        <v>148</v>
      </c>
      <c r="AA1642">
        <v>190</v>
      </c>
      <c r="AB1642" t="s">
        <v>139</v>
      </c>
      <c r="AC1642" t="s">
        <v>149</v>
      </c>
      <c r="AD1642">
        <v>20</v>
      </c>
      <c r="AE1642" t="s">
        <v>139</v>
      </c>
    </row>
    <row r="1643" spans="1:40" x14ac:dyDescent="0.2">
      <c r="A1643" s="26">
        <v>41904.564824224537</v>
      </c>
      <c r="B1643" t="s">
        <v>130</v>
      </c>
      <c r="C1643" t="s">
        <v>546</v>
      </c>
      <c r="D1643" t="s">
        <v>1373</v>
      </c>
    </row>
    <row r="1644" spans="1:40" x14ac:dyDescent="0.2">
      <c r="A1644" s="26">
        <v>41904.564824224537</v>
      </c>
      <c r="B1644" t="s">
        <v>130</v>
      </c>
      <c r="C1644" t="s">
        <v>546</v>
      </c>
      <c r="D1644" t="s">
        <v>1374</v>
      </c>
      <c r="E1644" t="s">
        <v>133</v>
      </c>
      <c r="F1644" t="s">
        <v>134</v>
      </c>
      <c r="G1644" t="s">
        <v>135</v>
      </c>
      <c r="H1644" t="s">
        <v>152</v>
      </c>
      <c r="I1644">
        <v>50</v>
      </c>
      <c r="J1644" t="s">
        <v>139</v>
      </c>
      <c r="K1644" t="s">
        <v>153</v>
      </c>
      <c r="L1644">
        <v>50</v>
      </c>
      <c r="M1644" t="s">
        <v>139</v>
      </c>
      <c r="N1644" t="s">
        <v>154</v>
      </c>
      <c r="O1644">
        <v>50</v>
      </c>
      <c r="P1644" t="s">
        <v>139</v>
      </c>
    </row>
    <row r="1645" spans="1:40" x14ac:dyDescent="0.2">
      <c r="A1645" s="26">
        <v>41904.564824224537</v>
      </c>
      <c r="B1645" t="s">
        <v>130</v>
      </c>
      <c r="C1645" t="s">
        <v>546</v>
      </c>
      <c r="D1645" t="s">
        <v>1375</v>
      </c>
      <c r="E1645" t="s">
        <v>133</v>
      </c>
      <c r="F1645" t="s">
        <v>134</v>
      </c>
      <c r="G1645" t="s">
        <v>135</v>
      </c>
      <c r="H1645" t="s">
        <v>156</v>
      </c>
      <c r="I1645">
        <v>35</v>
      </c>
      <c r="J1645" t="s">
        <v>139</v>
      </c>
      <c r="K1645" t="s">
        <v>157</v>
      </c>
      <c r="L1645">
        <v>5</v>
      </c>
      <c r="M1645" t="s">
        <v>139</v>
      </c>
      <c r="N1645" t="s">
        <v>158</v>
      </c>
      <c r="O1645">
        <v>60</v>
      </c>
      <c r="P1645" t="s">
        <v>139</v>
      </c>
    </row>
    <row r="1646" spans="1:40" x14ac:dyDescent="0.2">
      <c r="A1646" s="26">
        <v>41904.564824224537</v>
      </c>
      <c r="B1646" t="s">
        <v>130</v>
      </c>
      <c r="C1646" t="s">
        <v>546</v>
      </c>
      <c r="D1646" t="s">
        <v>1376</v>
      </c>
      <c r="E1646" t="s">
        <v>133</v>
      </c>
      <c r="F1646" t="s">
        <v>134</v>
      </c>
      <c r="G1646" t="s">
        <v>135</v>
      </c>
      <c r="H1646" t="s">
        <v>160</v>
      </c>
      <c r="I1646">
        <v>1</v>
      </c>
      <c r="J1646" t="s">
        <v>139</v>
      </c>
    </row>
    <row r="1647" spans="1:40" x14ac:dyDescent="0.2">
      <c r="A1647" s="26">
        <v>41904.564824224537</v>
      </c>
      <c r="B1647" t="s">
        <v>130</v>
      </c>
      <c r="C1647" t="s">
        <v>546</v>
      </c>
      <c r="D1647" t="s">
        <v>1377</v>
      </c>
      <c r="E1647" t="s">
        <v>133</v>
      </c>
      <c r="F1647" t="s">
        <v>134</v>
      </c>
      <c r="G1647" t="s">
        <v>135</v>
      </c>
      <c r="H1647" t="s">
        <v>162</v>
      </c>
      <c r="I1647">
        <v>30</v>
      </c>
      <c r="J1647" t="s">
        <v>139</v>
      </c>
      <c r="K1647" t="s">
        <v>163</v>
      </c>
      <c r="L1647">
        <v>30</v>
      </c>
      <c r="M1647" t="s">
        <v>139</v>
      </c>
      <c r="N1647" t="s">
        <v>164</v>
      </c>
      <c r="O1647">
        <v>30</v>
      </c>
      <c r="P1647" t="s">
        <v>139</v>
      </c>
      <c r="Q1647" t="s">
        <v>165</v>
      </c>
      <c r="R1647">
        <v>10</v>
      </c>
      <c r="S1647" t="s">
        <v>139</v>
      </c>
      <c r="T1647" t="s">
        <v>166</v>
      </c>
      <c r="U1647">
        <v>20</v>
      </c>
      <c r="V1647" t="s">
        <v>139</v>
      </c>
      <c r="W1647" t="s">
        <v>167</v>
      </c>
      <c r="X1647">
        <v>20</v>
      </c>
      <c r="Y1647" t="s">
        <v>139</v>
      </c>
      <c r="Z1647" t="s">
        <v>168</v>
      </c>
      <c r="AA1647">
        <v>20</v>
      </c>
      <c r="AB1647" t="s">
        <v>139</v>
      </c>
      <c r="AC1647" t="s">
        <v>169</v>
      </c>
      <c r="AD1647">
        <v>20</v>
      </c>
      <c r="AE1647" t="s">
        <v>139</v>
      </c>
      <c r="AF1647" t="s">
        <v>170</v>
      </c>
      <c r="AG1647">
        <v>115200</v>
      </c>
      <c r="AH1647" t="s">
        <v>139</v>
      </c>
      <c r="AI1647" t="s">
        <v>171</v>
      </c>
      <c r="AJ1647">
        <v>12000</v>
      </c>
      <c r="AK1647" t="s">
        <v>139</v>
      </c>
      <c r="AL1647" t="s">
        <v>172</v>
      </c>
      <c r="AM1647">
        <v>30000</v>
      </c>
      <c r="AN1647" t="s">
        <v>139</v>
      </c>
    </row>
    <row r="1648" spans="1:40" x14ac:dyDescent="0.2">
      <c r="A1648" s="26">
        <v>41904.564824224537</v>
      </c>
      <c r="B1648" t="s">
        <v>130</v>
      </c>
      <c r="C1648" t="s">
        <v>546</v>
      </c>
      <c r="D1648" t="s">
        <v>1378</v>
      </c>
      <c r="E1648" t="s">
        <v>133</v>
      </c>
      <c r="F1648" t="s">
        <v>134</v>
      </c>
      <c r="G1648" t="s">
        <v>135</v>
      </c>
      <c r="H1648" t="s">
        <v>174</v>
      </c>
      <c r="I1648">
        <v>60</v>
      </c>
      <c r="J1648" t="s">
        <v>139</v>
      </c>
      <c r="K1648" t="s">
        <v>175</v>
      </c>
      <c r="L1648">
        <v>40</v>
      </c>
      <c r="M1648" t="s">
        <v>139</v>
      </c>
      <c r="N1648" t="s">
        <v>176</v>
      </c>
      <c r="O1648">
        <v>50</v>
      </c>
      <c r="P1648" t="s">
        <v>139</v>
      </c>
      <c r="Q1648" t="s">
        <v>177</v>
      </c>
      <c r="R1648">
        <v>40</v>
      </c>
      <c r="S1648" t="s">
        <v>139</v>
      </c>
      <c r="T1648" t="s">
        <v>178</v>
      </c>
      <c r="U1648">
        <v>60</v>
      </c>
      <c r="V1648" t="s">
        <v>139</v>
      </c>
      <c r="W1648" t="s">
        <v>179</v>
      </c>
      <c r="X1648">
        <v>50</v>
      </c>
      <c r="Y1648" t="s">
        <v>139</v>
      </c>
      <c r="Z1648" t="s">
        <v>180</v>
      </c>
      <c r="AA1648">
        <v>50</v>
      </c>
      <c r="AB1648" t="s">
        <v>139</v>
      </c>
      <c r="AC1648" t="s">
        <v>181</v>
      </c>
      <c r="AD1648">
        <v>35</v>
      </c>
      <c r="AE1648" t="s">
        <v>139</v>
      </c>
      <c r="AF1648" t="s">
        <v>182</v>
      </c>
      <c r="AG1648">
        <v>8</v>
      </c>
      <c r="AH1648" t="s">
        <v>139</v>
      </c>
      <c r="AI1648" t="s">
        <v>183</v>
      </c>
      <c r="AJ1648">
        <v>90</v>
      </c>
      <c r="AK1648" t="s">
        <v>139</v>
      </c>
      <c r="AL1648" t="s">
        <v>184</v>
      </c>
      <c r="AM1648">
        <v>1</v>
      </c>
      <c r="AN1648" t="s">
        <v>139</v>
      </c>
    </row>
    <row r="1649" spans="1:40" x14ac:dyDescent="0.2">
      <c r="A1649" s="26">
        <v>41904.564824224537</v>
      </c>
      <c r="B1649" t="s">
        <v>130</v>
      </c>
      <c r="C1649" t="s">
        <v>546</v>
      </c>
      <c r="D1649" t="s">
        <v>1379</v>
      </c>
      <c r="E1649" t="s">
        <v>133</v>
      </c>
      <c r="F1649" t="s">
        <v>134</v>
      </c>
      <c r="G1649" t="s">
        <v>135</v>
      </c>
      <c r="H1649" t="s">
        <v>186</v>
      </c>
      <c r="I1649">
        <v>33</v>
      </c>
      <c r="J1649" t="s">
        <v>139</v>
      </c>
      <c r="K1649" t="s">
        <v>187</v>
      </c>
      <c r="L1649">
        <v>33</v>
      </c>
      <c r="M1649" t="s">
        <v>139</v>
      </c>
      <c r="N1649" t="s">
        <v>188</v>
      </c>
      <c r="O1649">
        <v>34</v>
      </c>
      <c r="P1649" t="s">
        <v>139</v>
      </c>
      <c r="Q1649" t="s">
        <v>166</v>
      </c>
      <c r="R1649">
        <v>20</v>
      </c>
      <c r="S1649" t="s">
        <v>139</v>
      </c>
      <c r="T1649" t="s">
        <v>167</v>
      </c>
      <c r="U1649">
        <v>20</v>
      </c>
      <c r="V1649" t="s">
        <v>139</v>
      </c>
      <c r="W1649" t="s">
        <v>168</v>
      </c>
      <c r="X1649">
        <v>20</v>
      </c>
      <c r="Y1649" t="s">
        <v>139</v>
      </c>
      <c r="Z1649" t="s">
        <v>189</v>
      </c>
      <c r="AA1649">
        <v>20</v>
      </c>
      <c r="AB1649" t="s">
        <v>139</v>
      </c>
      <c r="AC1649" t="s">
        <v>190</v>
      </c>
      <c r="AD1649">
        <v>20</v>
      </c>
      <c r="AE1649" t="s">
        <v>139</v>
      </c>
      <c r="AF1649" t="s">
        <v>191</v>
      </c>
      <c r="AG1649">
        <v>20</v>
      </c>
      <c r="AH1649" t="s">
        <v>139</v>
      </c>
      <c r="AI1649" t="s">
        <v>170</v>
      </c>
      <c r="AJ1649">
        <v>115200</v>
      </c>
      <c r="AK1649" t="s">
        <v>139</v>
      </c>
      <c r="AL1649" t="s">
        <v>171</v>
      </c>
      <c r="AM1649">
        <v>12000</v>
      </c>
      <c r="AN1649" t="s">
        <v>139</v>
      </c>
    </row>
    <row r="1650" spans="1:40" x14ac:dyDescent="0.2">
      <c r="A1650" s="26">
        <v>41904.564824224537</v>
      </c>
      <c r="B1650" t="s">
        <v>130</v>
      </c>
      <c r="C1650" t="s">
        <v>546</v>
      </c>
      <c r="D1650" t="s">
        <v>1372</v>
      </c>
      <c r="E1650" t="s">
        <v>133</v>
      </c>
      <c r="F1650" t="s">
        <v>134</v>
      </c>
      <c r="G1650" t="s">
        <v>135</v>
      </c>
      <c r="H1650" t="s">
        <v>142</v>
      </c>
      <c r="I1650">
        <v>49</v>
      </c>
      <c r="J1650" t="s">
        <v>139</v>
      </c>
      <c r="K1650" t="s">
        <v>143</v>
      </c>
      <c r="L1650">
        <v>130</v>
      </c>
      <c r="M1650" t="s">
        <v>139</v>
      </c>
      <c r="N1650" t="s">
        <v>144</v>
      </c>
      <c r="O1650">
        <v>180</v>
      </c>
      <c r="P1650" t="s">
        <v>139</v>
      </c>
      <c r="Q1650" t="s">
        <v>145</v>
      </c>
      <c r="R1650">
        <v>140</v>
      </c>
      <c r="S1650" t="s">
        <v>139</v>
      </c>
      <c r="T1650" t="s">
        <v>146</v>
      </c>
      <c r="U1650">
        <v>80</v>
      </c>
      <c r="V1650" t="s">
        <v>139</v>
      </c>
      <c r="W1650" t="s">
        <v>147</v>
      </c>
      <c r="X1650">
        <v>101</v>
      </c>
      <c r="Y1650" t="s">
        <v>139</v>
      </c>
      <c r="Z1650" t="s">
        <v>148</v>
      </c>
      <c r="AA1650">
        <v>190</v>
      </c>
      <c r="AB1650" t="s">
        <v>139</v>
      </c>
      <c r="AC1650" t="s">
        <v>149</v>
      </c>
      <c r="AD1650">
        <v>20</v>
      </c>
      <c r="AE1650" t="s">
        <v>139</v>
      </c>
    </row>
    <row r="1651" spans="1:40" x14ac:dyDescent="0.2">
      <c r="A1651" s="26">
        <v>41904.564824224537</v>
      </c>
      <c r="B1651" t="s">
        <v>130</v>
      </c>
      <c r="C1651" t="s">
        <v>546</v>
      </c>
      <c r="D1651" t="s">
        <v>1373</v>
      </c>
    </row>
    <row r="1652" spans="1:40" x14ac:dyDescent="0.2">
      <c r="A1652" s="26">
        <v>41904.564824224537</v>
      </c>
      <c r="B1652" t="s">
        <v>130</v>
      </c>
      <c r="C1652" t="s">
        <v>546</v>
      </c>
      <c r="D1652" t="s">
        <v>1374</v>
      </c>
      <c r="E1652" t="s">
        <v>133</v>
      </c>
      <c r="F1652" t="s">
        <v>134</v>
      </c>
      <c r="G1652" t="s">
        <v>135</v>
      </c>
      <c r="H1652" t="s">
        <v>152</v>
      </c>
      <c r="I1652">
        <v>50</v>
      </c>
      <c r="J1652" t="s">
        <v>139</v>
      </c>
      <c r="K1652" t="s">
        <v>153</v>
      </c>
      <c r="L1652">
        <v>50</v>
      </c>
      <c r="M1652" t="s">
        <v>139</v>
      </c>
      <c r="N1652" t="s">
        <v>154</v>
      </c>
      <c r="O1652">
        <v>50</v>
      </c>
      <c r="P1652" t="s">
        <v>139</v>
      </c>
    </row>
    <row r="1653" spans="1:40" x14ac:dyDescent="0.2">
      <c r="A1653" s="26">
        <v>41904.564824224537</v>
      </c>
      <c r="B1653" t="s">
        <v>130</v>
      </c>
      <c r="C1653" t="s">
        <v>546</v>
      </c>
      <c r="D1653" t="s">
        <v>1375</v>
      </c>
      <c r="E1653" t="s">
        <v>133</v>
      </c>
      <c r="F1653" t="s">
        <v>134</v>
      </c>
      <c r="G1653" t="s">
        <v>135</v>
      </c>
      <c r="H1653" t="s">
        <v>156</v>
      </c>
      <c r="I1653">
        <v>35</v>
      </c>
      <c r="J1653" t="s">
        <v>139</v>
      </c>
      <c r="K1653" t="s">
        <v>157</v>
      </c>
      <c r="L1653">
        <v>5</v>
      </c>
      <c r="M1653" t="s">
        <v>139</v>
      </c>
      <c r="N1653" t="s">
        <v>158</v>
      </c>
      <c r="O1653">
        <v>60</v>
      </c>
      <c r="P1653" t="s">
        <v>139</v>
      </c>
    </row>
    <row r="1654" spans="1:40" x14ac:dyDescent="0.2">
      <c r="A1654" s="26">
        <v>41904.564824224537</v>
      </c>
      <c r="B1654" t="s">
        <v>130</v>
      </c>
      <c r="C1654" t="s">
        <v>546</v>
      </c>
      <c r="D1654" t="s">
        <v>1376</v>
      </c>
      <c r="E1654" t="s">
        <v>133</v>
      </c>
      <c r="F1654" t="s">
        <v>134</v>
      </c>
      <c r="G1654" t="s">
        <v>135</v>
      </c>
      <c r="H1654" t="s">
        <v>160</v>
      </c>
      <c r="I1654">
        <v>1</v>
      </c>
      <c r="J1654" t="s">
        <v>139</v>
      </c>
    </row>
    <row r="1655" spans="1:40" x14ac:dyDescent="0.2">
      <c r="A1655" s="26">
        <v>41904.564824224537</v>
      </c>
      <c r="B1655" t="s">
        <v>130</v>
      </c>
      <c r="C1655" t="s">
        <v>546</v>
      </c>
      <c r="D1655" t="s">
        <v>1377</v>
      </c>
      <c r="E1655" t="s">
        <v>133</v>
      </c>
      <c r="F1655" t="s">
        <v>134</v>
      </c>
      <c r="G1655" t="s">
        <v>135</v>
      </c>
      <c r="H1655" t="s">
        <v>162</v>
      </c>
      <c r="I1655">
        <v>30</v>
      </c>
      <c r="J1655" t="s">
        <v>139</v>
      </c>
      <c r="K1655" t="s">
        <v>163</v>
      </c>
      <c r="L1655">
        <v>30</v>
      </c>
      <c r="M1655" t="s">
        <v>139</v>
      </c>
      <c r="N1655" t="s">
        <v>164</v>
      </c>
      <c r="O1655">
        <v>30</v>
      </c>
      <c r="P1655" t="s">
        <v>139</v>
      </c>
      <c r="Q1655" t="s">
        <v>165</v>
      </c>
      <c r="R1655">
        <v>10</v>
      </c>
      <c r="S1655" t="s">
        <v>139</v>
      </c>
      <c r="T1655" t="s">
        <v>166</v>
      </c>
      <c r="U1655">
        <v>20</v>
      </c>
      <c r="V1655" t="s">
        <v>139</v>
      </c>
      <c r="W1655" t="s">
        <v>167</v>
      </c>
      <c r="X1655">
        <v>20</v>
      </c>
      <c r="Y1655" t="s">
        <v>139</v>
      </c>
      <c r="Z1655" t="s">
        <v>168</v>
      </c>
      <c r="AA1655">
        <v>20</v>
      </c>
      <c r="AB1655" t="s">
        <v>139</v>
      </c>
      <c r="AC1655" t="s">
        <v>169</v>
      </c>
      <c r="AD1655">
        <v>20</v>
      </c>
      <c r="AE1655" t="s">
        <v>139</v>
      </c>
      <c r="AF1655" t="s">
        <v>170</v>
      </c>
      <c r="AG1655">
        <v>115200</v>
      </c>
      <c r="AH1655" t="s">
        <v>139</v>
      </c>
      <c r="AI1655" t="s">
        <v>171</v>
      </c>
      <c r="AJ1655">
        <v>12000</v>
      </c>
      <c r="AK1655" t="s">
        <v>139</v>
      </c>
      <c r="AL1655" t="s">
        <v>172</v>
      </c>
      <c r="AM1655">
        <v>30000</v>
      </c>
      <c r="AN1655" t="s">
        <v>139</v>
      </c>
    </row>
    <row r="1656" spans="1:40" x14ac:dyDescent="0.2">
      <c r="A1656" s="26">
        <v>41904.564824224537</v>
      </c>
      <c r="B1656" t="s">
        <v>130</v>
      </c>
      <c r="C1656" t="s">
        <v>546</v>
      </c>
      <c r="D1656" t="s">
        <v>1378</v>
      </c>
      <c r="E1656" t="s">
        <v>133</v>
      </c>
      <c r="F1656" t="s">
        <v>134</v>
      </c>
      <c r="G1656" t="s">
        <v>135</v>
      </c>
      <c r="H1656" t="s">
        <v>174</v>
      </c>
      <c r="I1656">
        <v>60</v>
      </c>
      <c r="J1656" t="s">
        <v>139</v>
      </c>
      <c r="K1656" t="s">
        <v>175</v>
      </c>
      <c r="L1656">
        <v>40</v>
      </c>
      <c r="M1656" t="s">
        <v>139</v>
      </c>
      <c r="N1656" t="s">
        <v>176</v>
      </c>
      <c r="O1656">
        <v>50</v>
      </c>
      <c r="P1656" t="s">
        <v>139</v>
      </c>
      <c r="Q1656" t="s">
        <v>177</v>
      </c>
      <c r="R1656">
        <v>40</v>
      </c>
      <c r="S1656" t="s">
        <v>139</v>
      </c>
      <c r="T1656" t="s">
        <v>178</v>
      </c>
      <c r="U1656">
        <v>60</v>
      </c>
      <c r="V1656" t="s">
        <v>139</v>
      </c>
      <c r="W1656" t="s">
        <v>179</v>
      </c>
      <c r="X1656">
        <v>50</v>
      </c>
      <c r="Y1656" t="s">
        <v>139</v>
      </c>
      <c r="Z1656" t="s">
        <v>180</v>
      </c>
      <c r="AA1656">
        <v>50</v>
      </c>
      <c r="AB1656" t="s">
        <v>139</v>
      </c>
      <c r="AC1656" t="s">
        <v>181</v>
      </c>
      <c r="AD1656">
        <v>35</v>
      </c>
      <c r="AE1656" t="s">
        <v>139</v>
      </c>
      <c r="AF1656" t="s">
        <v>182</v>
      </c>
      <c r="AG1656">
        <v>8</v>
      </c>
      <c r="AH1656" t="s">
        <v>139</v>
      </c>
      <c r="AI1656" t="s">
        <v>183</v>
      </c>
      <c r="AJ1656">
        <v>90</v>
      </c>
      <c r="AK1656" t="s">
        <v>139</v>
      </c>
      <c r="AL1656" t="s">
        <v>184</v>
      </c>
      <c r="AM1656">
        <v>1</v>
      </c>
      <c r="AN1656" t="s">
        <v>139</v>
      </c>
    </row>
    <row r="1657" spans="1:40" x14ac:dyDescent="0.2">
      <c r="A1657" s="26">
        <v>41904.564824224537</v>
      </c>
      <c r="B1657" t="s">
        <v>130</v>
      </c>
      <c r="C1657" t="s">
        <v>546</v>
      </c>
      <c r="D1657" t="s">
        <v>1379</v>
      </c>
      <c r="E1657" t="s">
        <v>133</v>
      </c>
      <c r="F1657" t="s">
        <v>134</v>
      </c>
      <c r="G1657" t="s">
        <v>135</v>
      </c>
      <c r="H1657" t="s">
        <v>186</v>
      </c>
      <c r="I1657">
        <v>33</v>
      </c>
      <c r="J1657" t="s">
        <v>139</v>
      </c>
      <c r="K1657" t="s">
        <v>187</v>
      </c>
      <c r="L1657">
        <v>33</v>
      </c>
      <c r="M1657" t="s">
        <v>139</v>
      </c>
      <c r="N1657" t="s">
        <v>188</v>
      </c>
      <c r="O1657">
        <v>34</v>
      </c>
      <c r="P1657" t="s">
        <v>139</v>
      </c>
      <c r="Q1657" t="s">
        <v>166</v>
      </c>
      <c r="R1657">
        <v>20</v>
      </c>
      <c r="S1657" t="s">
        <v>139</v>
      </c>
      <c r="T1657" t="s">
        <v>167</v>
      </c>
      <c r="U1657">
        <v>20</v>
      </c>
      <c r="V1657" t="s">
        <v>139</v>
      </c>
      <c r="W1657" t="s">
        <v>168</v>
      </c>
      <c r="X1657">
        <v>20</v>
      </c>
      <c r="Y1657" t="s">
        <v>139</v>
      </c>
      <c r="Z1657" t="s">
        <v>189</v>
      </c>
      <c r="AA1657">
        <v>20</v>
      </c>
      <c r="AB1657" t="s">
        <v>139</v>
      </c>
      <c r="AC1657" t="s">
        <v>190</v>
      </c>
      <c r="AD1657">
        <v>20</v>
      </c>
      <c r="AE1657" t="s">
        <v>139</v>
      </c>
      <c r="AF1657" t="s">
        <v>191</v>
      </c>
      <c r="AG1657">
        <v>20</v>
      </c>
      <c r="AH1657" t="s">
        <v>139</v>
      </c>
      <c r="AI1657" t="s">
        <v>170</v>
      </c>
      <c r="AJ1657">
        <v>115200</v>
      </c>
      <c r="AK1657" t="s">
        <v>139</v>
      </c>
      <c r="AL1657" t="s">
        <v>171</v>
      </c>
      <c r="AM1657">
        <v>12000</v>
      </c>
      <c r="AN1657" t="s">
        <v>139</v>
      </c>
    </row>
    <row r="1658" spans="1:40" x14ac:dyDescent="0.2">
      <c r="A1658" s="26">
        <v>41904.564824224537</v>
      </c>
      <c r="B1658" t="s">
        <v>130</v>
      </c>
      <c r="C1658" t="s">
        <v>546</v>
      </c>
      <c r="D1658" t="s">
        <v>1380</v>
      </c>
      <c r="E1658" t="s">
        <v>193</v>
      </c>
      <c r="F1658" t="s">
        <v>194</v>
      </c>
      <c r="G1658" t="s">
        <v>195</v>
      </c>
    </row>
    <row r="1659" spans="1:40" x14ac:dyDescent="0.2">
      <c r="A1659" s="26">
        <v>41904.564824224537</v>
      </c>
      <c r="B1659" t="s">
        <v>130</v>
      </c>
      <c r="C1659" t="s">
        <v>546</v>
      </c>
      <c r="D1659" t="s">
        <v>1381</v>
      </c>
      <c r="E1659" t="s">
        <v>193</v>
      </c>
      <c r="F1659" t="s">
        <v>1382</v>
      </c>
      <c r="G1659" t="s">
        <v>1383</v>
      </c>
      <c r="H1659" t="s">
        <v>1384</v>
      </c>
    </row>
    <row r="1660" spans="1:40" x14ac:dyDescent="0.2">
      <c r="A1660" s="26">
        <v>41904.564824236113</v>
      </c>
      <c r="B1660" t="s">
        <v>130</v>
      </c>
      <c r="C1660" t="s">
        <v>128</v>
      </c>
      <c r="D1660" t="s">
        <v>1385</v>
      </c>
    </row>
    <row r="1661" spans="1:40" x14ac:dyDescent="0.2">
      <c r="A1661" s="26">
        <v>41904.564824236113</v>
      </c>
      <c r="B1661" t="s">
        <v>130</v>
      </c>
      <c r="C1661" t="s">
        <v>128</v>
      </c>
      <c r="D1661" t="s">
        <v>1386</v>
      </c>
      <c r="E1661" t="s">
        <v>133</v>
      </c>
      <c r="F1661" t="s">
        <v>134</v>
      </c>
      <c r="G1661" t="s">
        <v>135</v>
      </c>
      <c r="H1661" t="s">
        <v>136</v>
      </c>
      <c r="I1661">
        <v>1900000</v>
      </c>
      <c r="J1661" t="s">
        <v>137</v>
      </c>
      <c r="K1661">
        <v>1900000</v>
      </c>
      <c r="L1661" t="s">
        <v>138</v>
      </c>
      <c r="M1661">
        <v>500</v>
      </c>
      <c r="N1661" t="s">
        <v>139</v>
      </c>
      <c r="O1661" t="s">
        <v>140</v>
      </c>
      <c r="P1661">
        <v>300</v>
      </c>
      <c r="Q1661" t="s">
        <v>139</v>
      </c>
    </row>
    <row r="1662" spans="1:40" x14ac:dyDescent="0.2">
      <c r="A1662" s="26">
        <v>41904.564824236113</v>
      </c>
      <c r="B1662" t="s">
        <v>130</v>
      </c>
      <c r="C1662" t="s">
        <v>128</v>
      </c>
      <c r="D1662" t="s">
        <v>1387</v>
      </c>
      <c r="E1662" t="s">
        <v>133</v>
      </c>
      <c r="F1662" t="s">
        <v>134</v>
      </c>
      <c r="G1662" t="s">
        <v>135</v>
      </c>
      <c r="H1662" t="s">
        <v>142</v>
      </c>
      <c r="I1662">
        <v>49</v>
      </c>
      <c r="J1662" t="s">
        <v>139</v>
      </c>
      <c r="K1662" t="s">
        <v>143</v>
      </c>
      <c r="L1662">
        <v>130</v>
      </c>
      <c r="M1662" t="s">
        <v>139</v>
      </c>
      <c r="N1662" t="s">
        <v>144</v>
      </c>
      <c r="O1662">
        <v>180</v>
      </c>
      <c r="P1662" t="s">
        <v>139</v>
      </c>
      <c r="Q1662" t="s">
        <v>145</v>
      </c>
      <c r="R1662">
        <v>140</v>
      </c>
      <c r="S1662" t="s">
        <v>139</v>
      </c>
      <c r="T1662" t="s">
        <v>146</v>
      </c>
      <c r="U1662">
        <v>80</v>
      </c>
      <c r="V1662" t="s">
        <v>139</v>
      </c>
      <c r="W1662" t="s">
        <v>147</v>
      </c>
      <c r="X1662">
        <v>101</v>
      </c>
      <c r="Y1662" t="s">
        <v>139</v>
      </c>
      <c r="Z1662" t="s">
        <v>148</v>
      </c>
      <c r="AA1662">
        <v>190</v>
      </c>
      <c r="AB1662" t="s">
        <v>139</v>
      </c>
      <c r="AC1662" t="s">
        <v>149</v>
      </c>
      <c r="AD1662">
        <v>20</v>
      </c>
      <c r="AE1662" t="s">
        <v>139</v>
      </c>
    </row>
    <row r="1663" spans="1:40" x14ac:dyDescent="0.2">
      <c r="A1663" s="26">
        <v>41904.564824236113</v>
      </c>
      <c r="B1663" t="s">
        <v>130</v>
      </c>
      <c r="C1663" t="s">
        <v>128</v>
      </c>
      <c r="D1663" t="s">
        <v>1388</v>
      </c>
    </row>
    <row r="1664" spans="1:40" x14ac:dyDescent="0.2">
      <c r="A1664" s="26">
        <v>41904.564824236113</v>
      </c>
      <c r="B1664" t="s">
        <v>130</v>
      </c>
      <c r="C1664" t="s">
        <v>128</v>
      </c>
      <c r="D1664" t="s">
        <v>1389</v>
      </c>
      <c r="E1664" t="s">
        <v>133</v>
      </c>
      <c r="F1664" t="s">
        <v>134</v>
      </c>
      <c r="G1664" t="s">
        <v>135</v>
      </c>
      <c r="H1664" t="s">
        <v>152</v>
      </c>
      <c r="I1664">
        <v>50</v>
      </c>
      <c r="J1664" t="s">
        <v>139</v>
      </c>
      <c r="K1664" t="s">
        <v>153</v>
      </c>
      <c r="L1664">
        <v>50</v>
      </c>
      <c r="M1664" t="s">
        <v>139</v>
      </c>
      <c r="N1664" t="s">
        <v>154</v>
      </c>
      <c r="O1664">
        <v>50</v>
      </c>
      <c r="P1664" t="s">
        <v>139</v>
      </c>
    </row>
    <row r="1665" spans="1:40" x14ac:dyDescent="0.2">
      <c r="A1665" s="26">
        <v>41904.564824236113</v>
      </c>
      <c r="B1665" t="s">
        <v>130</v>
      </c>
      <c r="C1665" t="s">
        <v>128</v>
      </c>
      <c r="D1665" t="s">
        <v>1390</v>
      </c>
      <c r="E1665" t="s">
        <v>133</v>
      </c>
      <c r="F1665" t="s">
        <v>134</v>
      </c>
      <c r="G1665" t="s">
        <v>135</v>
      </c>
      <c r="H1665" t="s">
        <v>156</v>
      </c>
      <c r="I1665">
        <v>35</v>
      </c>
      <c r="J1665" t="s">
        <v>139</v>
      </c>
      <c r="K1665" t="s">
        <v>157</v>
      </c>
      <c r="L1665">
        <v>5</v>
      </c>
      <c r="M1665" t="s">
        <v>139</v>
      </c>
      <c r="N1665" t="s">
        <v>158</v>
      </c>
      <c r="O1665">
        <v>60</v>
      </c>
      <c r="P1665" t="s">
        <v>139</v>
      </c>
    </row>
    <row r="1666" spans="1:40" x14ac:dyDescent="0.2">
      <c r="A1666" s="26">
        <v>41904.564824236113</v>
      </c>
      <c r="B1666" t="s">
        <v>130</v>
      </c>
      <c r="C1666" t="s">
        <v>128</v>
      </c>
      <c r="D1666" t="s">
        <v>1391</v>
      </c>
      <c r="E1666" t="s">
        <v>133</v>
      </c>
      <c r="F1666" t="s">
        <v>134</v>
      </c>
      <c r="G1666" t="s">
        <v>135</v>
      </c>
      <c r="H1666" t="s">
        <v>160</v>
      </c>
      <c r="I1666">
        <v>1</v>
      </c>
      <c r="J1666" t="s">
        <v>139</v>
      </c>
    </row>
    <row r="1667" spans="1:40" x14ac:dyDescent="0.2">
      <c r="A1667" s="26">
        <v>41904.564824236113</v>
      </c>
      <c r="B1667" t="s">
        <v>130</v>
      </c>
      <c r="C1667" t="s">
        <v>128</v>
      </c>
      <c r="D1667" t="s">
        <v>1392</v>
      </c>
      <c r="E1667" t="s">
        <v>133</v>
      </c>
      <c r="F1667" t="s">
        <v>134</v>
      </c>
      <c r="G1667" t="s">
        <v>135</v>
      </c>
      <c r="H1667" t="s">
        <v>162</v>
      </c>
      <c r="I1667">
        <v>30</v>
      </c>
      <c r="J1667" t="s">
        <v>139</v>
      </c>
      <c r="K1667" t="s">
        <v>163</v>
      </c>
      <c r="L1667">
        <v>30</v>
      </c>
      <c r="M1667" t="s">
        <v>139</v>
      </c>
      <c r="N1667" t="s">
        <v>164</v>
      </c>
      <c r="O1667">
        <v>30</v>
      </c>
      <c r="P1667" t="s">
        <v>139</v>
      </c>
      <c r="Q1667" t="s">
        <v>165</v>
      </c>
      <c r="R1667">
        <v>10</v>
      </c>
      <c r="S1667" t="s">
        <v>139</v>
      </c>
      <c r="T1667" t="s">
        <v>166</v>
      </c>
      <c r="U1667">
        <v>20</v>
      </c>
      <c r="V1667" t="s">
        <v>139</v>
      </c>
      <c r="W1667" t="s">
        <v>167</v>
      </c>
      <c r="X1667">
        <v>20</v>
      </c>
      <c r="Y1667" t="s">
        <v>139</v>
      </c>
      <c r="Z1667" t="s">
        <v>168</v>
      </c>
      <c r="AA1667">
        <v>20</v>
      </c>
      <c r="AB1667" t="s">
        <v>139</v>
      </c>
      <c r="AC1667" t="s">
        <v>169</v>
      </c>
      <c r="AD1667">
        <v>20</v>
      </c>
      <c r="AE1667" t="s">
        <v>139</v>
      </c>
      <c r="AF1667" t="s">
        <v>170</v>
      </c>
      <c r="AG1667">
        <v>115200</v>
      </c>
      <c r="AH1667" t="s">
        <v>139</v>
      </c>
      <c r="AI1667" t="s">
        <v>171</v>
      </c>
      <c r="AJ1667">
        <v>12000</v>
      </c>
      <c r="AK1667" t="s">
        <v>139</v>
      </c>
      <c r="AL1667" t="s">
        <v>172</v>
      </c>
      <c r="AM1667">
        <v>30000</v>
      </c>
      <c r="AN1667" t="s">
        <v>139</v>
      </c>
    </row>
    <row r="1668" spans="1:40" x14ac:dyDescent="0.2">
      <c r="A1668" s="26">
        <v>41904.564824236113</v>
      </c>
      <c r="B1668" t="s">
        <v>130</v>
      </c>
      <c r="C1668" t="s">
        <v>128</v>
      </c>
      <c r="D1668" t="s">
        <v>1393</v>
      </c>
      <c r="E1668" t="s">
        <v>133</v>
      </c>
      <c r="F1668" t="s">
        <v>134</v>
      </c>
      <c r="G1668" t="s">
        <v>135</v>
      </c>
      <c r="H1668" t="s">
        <v>174</v>
      </c>
      <c r="I1668">
        <v>60</v>
      </c>
      <c r="J1668" t="s">
        <v>139</v>
      </c>
      <c r="K1668" t="s">
        <v>175</v>
      </c>
      <c r="L1668">
        <v>40</v>
      </c>
      <c r="M1668" t="s">
        <v>139</v>
      </c>
      <c r="N1668" t="s">
        <v>176</v>
      </c>
      <c r="O1668">
        <v>50</v>
      </c>
      <c r="P1668" t="s">
        <v>139</v>
      </c>
      <c r="Q1668" t="s">
        <v>177</v>
      </c>
      <c r="R1668">
        <v>40</v>
      </c>
      <c r="S1668" t="s">
        <v>139</v>
      </c>
      <c r="T1668" t="s">
        <v>178</v>
      </c>
      <c r="U1668">
        <v>60</v>
      </c>
      <c r="V1668" t="s">
        <v>139</v>
      </c>
      <c r="W1668" t="s">
        <v>179</v>
      </c>
      <c r="X1668">
        <v>50</v>
      </c>
      <c r="Y1668" t="s">
        <v>139</v>
      </c>
      <c r="Z1668" t="s">
        <v>180</v>
      </c>
      <c r="AA1668">
        <v>50</v>
      </c>
      <c r="AB1668" t="s">
        <v>139</v>
      </c>
      <c r="AC1668" t="s">
        <v>181</v>
      </c>
      <c r="AD1668">
        <v>35</v>
      </c>
      <c r="AE1668" t="s">
        <v>139</v>
      </c>
      <c r="AF1668" t="s">
        <v>182</v>
      </c>
      <c r="AG1668">
        <v>8</v>
      </c>
      <c r="AH1668" t="s">
        <v>139</v>
      </c>
      <c r="AI1668" t="s">
        <v>183</v>
      </c>
      <c r="AJ1668">
        <v>90</v>
      </c>
      <c r="AK1668" t="s">
        <v>139</v>
      </c>
      <c r="AL1668" t="s">
        <v>184</v>
      </c>
      <c r="AM1668">
        <v>1</v>
      </c>
      <c r="AN1668" t="s">
        <v>139</v>
      </c>
    </row>
    <row r="1669" spans="1:40" x14ac:dyDescent="0.2">
      <c r="A1669" s="26">
        <v>41904.564824236113</v>
      </c>
      <c r="B1669" t="s">
        <v>130</v>
      </c>
      <c r="C1669" t="s">
        <v>128</v>
      </c>
      <c r="D1669" t="s">
        <v>1394</v>
      </c>
      <c r="E1669" t="s">
        <v>133</v>
      </c>
      <c r="F1669" t="s">
        <v>134</v>
      </c>
      <c r="G1669" t="s">
        <v>135</v>
      </c>
      <c r="H1669" t="s">
        <v>186</v>
      </c>
      <c r="I1669">
        <v>33</v>
      </c>
      <c r="J1669" t="s">
        <v>139</v>
      </c>
      <c r="K1669" t="s">
        <v>187</v>
      </c>
      <c r="L1669">
        <v>33</v>
      </c>
      <c r="M1669" t="s">
        <v>139</v>
      </c>
      <c r="N1669" t="s">
        <v>188</v>
      </c>
      <c r="O1669">
        <v>34</v>
      </c>
      <c r="P1669" t="s">
        <v>139</v>
      </c>
      <c r="Q1669" t="s">
        <v>166</v>
      </c>
      <c r="R1669">
        <v>20</v>
      </c>
      <c r="S1669" t="s">
        <v>139</v>
      </c>
      <c r="T1669" t="s">
        <v>167</v>
      </c>
      <c r="U1669">
        <v>20</v>
      </c>
      <c r="V1669" t="s">
        <v>139</v>
      </c>
      <c r="W1669" t="s">
        <v>168</v>
      </c>
      <c r="X1669">
        <v>20</v>
      </c>
      <c r="Y1669" t="s">
        <v>139</v>
      </c>
      <c r="Z1669" t="s">
        <v>189</v>
      </c>
      <c r="AA1669">
        <v>20</v>
      </c>
      <c r="AB1669" t="s">
        <v>139</v>
      </c>
      <c r="AC1669" t="s">
        <v>190</v>
      </c>
      <c r="AD1669">
        <v>20</v>
      </c>
      <c r="AE1669" t="s">
        <v>139</v>
      </c>
      <c r="AF1669" t="s">
        <v>191</v>
      </c>
      <c r="AG1669">
        <v>20</v>
      </c>
      <c r="AH1669" t="s">
        <v>139</v>
      </c>
      <c r="AI1669" t="s">
        <v>170</v>
      </c>
      <c r="AJ1669">
        <v>115200</v>
      </c>
      <c r="AK1669" t="s">
        <v>139</v>
      </c>
      <c r="AL1669" t="s">
        <v>171</v>
      </c>
      <c r="AM1669">
        <v>12000</v>
      </c>
      <c r="AN1669" t="s">
        <v>139</v>
      </c>
    </row>
    <row r="1670" spans="1:40" x14ac:dyDescent="0.2">
      <c r="A1670" s="26">
        <v>41904.564824236113</v>
      </c>
      <c r="B1670" t="s">
        <v>130</v>
      </c>
      <c r="C1670" t="s">
        <v>128</v>
      </c>
      <c r="D1670" t="s">
        <v>1387</v>
      </c>
      <c r="E1670" t="s">
        <v>133</v>
      </c>
      <c r="F1670" t="s">
        <v>134</v>
      </c>
      <c r="G1670" t="s">
        <v>135</v>
      </c>
      <c r="H1670" t="s">
        <v>142</v>
      </c>
      <c r="I1670">
        <v>49</v>
      </c>
      <c r="J1670" t="s">
        <v>139</v>
      </c>
      <c r="K1670" t="s">
        <v>143</v>
      </c>
      <c r="L1670">
        <v>130</v>
      </c>
      <c r="M1670" t="s">
        <v>139</v>
      </c>
      <c r="N1670" t="s">
        <v>144</v>
      </c>
      <c r="O1670">
        <v>180</v>
      </c>
      <c r="P1670" t="s">
        <v>139</v>
      </c>
      <c r="Q1670" t="s">
        <v>145</v>
      </c>
      <c r="R1670">
        <v>140</v>
      </c>
      <c r="S1670" t="s">
        <v>139</v>
      </c>
      <c r="T1670" t="s">
        <v>146</v>
      </c>
      <c r="U1670">
        <v>80</v>
      </c>
      <c r="V1670" t="s">
        <v>139</v>
      </c>
      <c r="W1670" t="s">
        <v>147</v>
      </c>
      <c r="X1670">
        <v>101</v>
      </c>
      <c r="Y1670" t="s">
        <v>139</v>
      </c>
      <c r="Z1670" t="s">
        <v>148</v>
      </c>
      <c r="AA1670">
        <v>190</v>
      </c>
      <c r="AB1670" t="s">
        <v>139</v>
      </c>
      <c r="AC1670" t="s">
        <v>149</v>
      </c>
      <c r="AD1670">
        <v>20</v>
      </c>
      <c r="AE1670" t="s">
        <v>139</v>
      </c>
    </row>
    <row r="1671" spans="1:40" x14ac:dyDescent="0.2">
      <c r="A1671" s="26">
        <v>41904.564824236113</v>
      </c>
      <c r="B1671" t="s">
        <v>130</v>
      </c>
      <c r="C1671" t="s">
        <v>547</v>
      </c>
      <c r="D1671" t="s">
        <v>1395</v>
      </c>
    </row>
    <row r="1672" spans="1:40" x14ac:dyDescent="0.2">
      <c r="A1672" s="26">
        <v>41904.564824236113</v>
      </c>
      <c r="B1672" t="s">
        <v>130</v>
      </c>
      <c r="C1672" t="s">
        <v>547</v>
      </c>
      <c r="D1672" t="s">
        <v>1396</v>
      </c>
      <c r="E1672" t="s">
        <v>133</v>
      </c>
      <c r="F1672" t="s">
        <v>134</v>
      </c>
      <c r="G1672" t="s">
        <v>135</v>
      </c>
      <c r="H1672" t="s">
        <v>136</v>
      </c>
      <c r="I1672">
        <v>1900000</v>
      </c>
      <c r="J1672" t="s">
        <v>137</v>
      </c>
      <c r="K1672">
        <v>1900000</v>
      </c>
      <c r="L1672" t="s">
        <v>138</v>
      </c>
      <c r="M1672">
        <v>500</v>
      </c>
      <c r="N1672" t="s">
        <v>139</v>
      </c>
      <c r="O1672" t="s">
        <v>140</v>
      </c>
      <c r="P1672">
        <v>300</v>
      </c>
      <c r="Q1672" t="s">
        <v>139</v>
      </c>
    </row>
    <row r="1673" spans="1:40" x14ac:dyDescent="0.2">
      <c r="A1673" s="26">
        <v>41904.564824236113</v>
      </c>
      <c r="B1673" t="s">
        <v>130</v>
      </c>
      <c r="C1673" t="s">
        <v>547</v>
      </c>
      <c r="D1673" t="s">
        <v>1397</v>
      </c>
      <c r="E1673" t="s">
        <v>133</v>
      </c>
      <c r="F1673" t="s">
        <v>134</v>
      </c>
      <c r="G1673" t="s">
        <v>135</v>
      </c>
      <c r="H1673" t="s">
        <v>142</v>
      </c>
      <c r="I1673">
        <v>49</v>
      </c>
      <c r="J1673" t="s">
        <v>139</v>
      </c>
      <c r="K1673" t="s">
        <v>143</v>
      </c>
      <c r="L1673">
        <v>130</v>
      </c>
      <c r="M1673" t="s">
        <v>139</v>
      </c>
      <c r="N1673" t="s">
        <v>144</v>
      </c>
      <c r="O1673">
        <v>180</v>
      </c>
      <c r="P1673" t="s">
        <v>139</v>
      </c>
      <c r="Q1673" t="s">
        <v>145</v>
      </c>
      <c r="R1673">
        <v>140</v>
      </c>
      <c r="S1673" t="s">
        <v>139</v>
      </c>
      <c r="T1673" t="s">
        <v>146</v>
      </c>
      <c r="U1673">
        <v>80</v>
      </c>
      <c r="V1673" t="s">
        <v>139</v>
      </c>
      <c r="W1673" t="s">
        <v>147</v>
      </c>
      <c r="X1673">
        <v>101</v>
      </c>
      <c r="Y1673" t="s">
        <v>139</v>
      </c>
      <c r="Z1673" t="s">
        <v>148</v>
      </c>
      <c r="AA1673">
        <v>190</v>
      </c>
      <c r="AB1673" t="s">
        <v>139</v>
      </c>
      <c r="AC1673" t="s">
        <v>149</v>
      </c>
      <c r="AD1673">
        <v>20</v>
      </c>
      <c r="AE1673" t="s">
        <v>139</v>
      </c>
    </row>
    <row r="1674" spans="1:40" x14ac:dyDescent="0.2">
      <c r="A1674" s="26">
        <v>41904.564824236113</v>
      </c>
      <c r="B1674" t="s">
        <v>130</v>
      </c>
      <c r="C1674" t="s">
        <v>547</v>
      </c>
      <c r="D1674" t="s">
        <v>1398</v>
      </c>
    </row>
    <row r="1675" spans="1:40" x14ac:dyDescent="0.2">
      <c r="A1675" s="26">
        <v>41904.564824236113</v>
      </c>
      <c r="B1675" t="s">
        <v>130</v>
      </c>
      <c r="C1675" t="s">
        <v>547</v>
      </c>
      <c r="D1675" t="s">
        <v>1399</v>
      </c>
      <c r="E1675" t="s">
        <v>133</v>
      </c>
      <c r="F1675" t="s">
        <v>134</v>
      </c>
      <c r="G1675" t="s">
        <v>135</v>
      </c>
      <c r="H1675" t="s">
        <v>152</v>
      </c>
      <c r="I1675">
        <v>50</v>
      </c>
      <c r="J1675" t="s">
        <v>139</v>
      </c>
      <c r="K1675" t="s">
        <v>153</v>
      </c>
      <c r="L1675">
        <v>50</v>
      </c>
      <c r="M1675" t="s">
        <v>139</v>
      </c>
      <c r="N1675" t="s">
        <v>154</v>
      </c>
      <c r="O1675">
        <v>50</v>
      </c>
      <c r="P1675" t="s">
        <v>139</v>
      </c>
    </row>
    <row r="1676" spans="1:40" x14ac:dyDescent="0.2">
      <c r="A1676" s="26">
        <v>41904.564824236113</v>
      </c>
      <c r="B1676" t="s">
        <v>130</v>
      </c>
      <c r="C1676" t="s">
        <v>547</v>
      </c>
      <c r="D1676" t="s">
        <v>1400</v>
      </c>
      <c r="E1676" t="s">
        <v>133</v>
      </c>
      <c r="F1676" t="s">
        <v>134</v>
      </c>
      <c r="G1676" t="s">
        <v>135</v>
      </c>
      <c r="H1676" t="s">
        <v>156</v>
      </c>
      <c r="I1676">
        <v>35</v>
      </c>
      <c r="J1676" t="s">
        <v>139</v>
      </c>
      <c r="K1676" t="s">
        <v>157</v>
      </c>
      <c r="L1676">
        <v>5</v>
      </c>
      <c r="M1676" t="s">
        <v>139</v>
      </c>
      <c r="N1676" t="s">
        <v>158</v>
      </c>
      <c r="O1676">
        <v>60</v>
      </c>
      <c r="P1676" t="s">
        <v>139</v>
      </c>
    </row>
    <row r="1677" spans="1:40" x14ac:dyDescent="0.2">
      <c r="A1677" s="26">
        <v>41904.564824236113</v>
      </c>
      <c r="B1677" t="s">
        <v>130</v>
      </c>
      <c r="C1677" t="s">
        <v>547</v>
      </c>
      <c r="D1677" t="s">
        <v>1401</v>
      </c>
      <c r="E1677" t="s">
        <v>133</v>
      </c>
      <c r="F1677" t="s">
        <v>134</v>
      </c>
      <c r="G1677" t="s">
        <v>135</v>
      </c>
      <c r="H1677" t="s">
        <v>160</v>
      </c>
      <c r="I1677">
        <v>1</v>
      </c>
      <c r="J1677" t="s">
        <v>139</v>
      </c>
    </row>
    <row r="1678" spans="1:40" x14ac:dyDescent="0.2">
      <c r="A1678" s="26">
        <v>41904.564824236113</v>
      </c>
      <c r="B1678" t="s">
        <v>130</v>
      </c>
      <c r="C1678" t="s">
        <v>547</v>
      </c>
      <c r="D1678" t="s">
        <v>1402</v>
      </c>
      <c r="E1678" t="s">
        <v>133</v>
      </c>
      <c r="F1678" t="s">
        <v>134</v>
      </c>
      <c r="G1678" t="s">
        <v>135</v>
      </c>
      <c r="H1678" t="s">
        <v>162</v>
      </c>
      <c r="I1678">
        <v>30</v>
      </c>
      <c r="J1678" t="s">
        <v>139</v>
      </c>
      <c r="K1678" t="s">
        <v>163</v>
      </c>
      <c r="L1678">
        <v>30</v>
      </c>
      <c r="M1678" t="s">
        <v>139</v>
      </c>
      <c r="N1678" t="s">
        <v>164</v>
      </c>
      <c r="O1678">
        <v>30</v>
      </c>
      <c r="P1678" t="s">
        <v>139</v>
      </c>
      <c r="Q1678" t="s">
        <v>165</v>
      </c>
      <c r="R1678">
        <v>10</v>
      </c>
      <c r="S1678" t="s">
        <v>139</v>
      </c>
      <c r="T1678" t="s">
        <v>166</v>
      </c>
      <c r="U1678">
        <v>20</v>
      </c>
      <c r="V1678" t="s">
        <v>139</v>
      </c>
      <c r="W1678" t="s">
        <v>167</v>
      </c>
      <c r="X1678">
        <v>20</v>
      </c>
      <c r="Y1678" t="s">
        <v>139</v>
      </c>
      <c r="Z1678" t="s">
        <v>168</v>
      </c>
      <c r="AA1678">
        <v>20</v>
      </c>
      <c r="AB1678" t="s">
        <v>139</v>
      </c>
      <c r="AC1678" t="s">
        <v>169</v>
      </c>
      <c r="AD1678">
        <v>20</v>
      </c>
      <c r="AE1678" t="s">
        <v>139</v>
      </c>
      <c r="AF1678" t="s">
        <v>170</v>
      </c>
      <c r="AG1678">
        <v>115200</v>
      </c>
      <c r="AH1678" t="s">
        <v>139</v>
      </c>
      <c r="AI1678" t="s">
        <v>171</v>
      </c>
      <c r="AJ1678">
        <v>12000</v>
      </c>
      <c r="AK1678" t="s">
        <v>139</v>
      </c>
      <c r="AL1678" t="s">
        <v>172</v>
      </c>
      <c r="AM1678">
        <v>30000</v>
      </c>
      <c r="AN1678" t="s">
        <v>139</v>
      </c>
    </row>
    <row r="1679" spans="1:40" x14ac:dyDescent="0.2">
      <c r="A1679" s="26">
        <v>41904.564824236113</v>
      </c>
      <c r="B1679" t="s">
        <v>130</v>
      </c>
      <c r="C1679" t="s">
        <v>547</v>
      </c>
      <c r="D1679" t="s">
        <v>1403</v>
      </c>
      <c r="E1679" t="s">
        <v>133</v>
      </c>
      <c r="F1679" t="s">
        <v>134</v>
      </c>
      <c r="G1679" t="s">
        <v>135</v>
      </c>
      <c r="H1679" t="s">
        <v>174</v>
      </c>
      <c r="I1679">
        <v>60</v>
      </c>
      <c r="J1679" t="s">
        <v>139</v>
      </c>
      <c r="K1679" t="s">
        <v>175</v>
      </c>
      <c r="L1679">
        <v>40</v>
      </c>
      <c r="M1679" t="s">
        <v>139</v>
      </c>
      <c r="N1679" t="s">
        <v>176</v>
      </c>
      <c r="O1679">
        <v>50</v>
      </c>
      <c r="P1679" t="s">
        <v>139</v>
      </c>
      <c r="Q1679" t="s">
        <v>177</v>
      </c>
      <c r="R1679">
        <v>40</v>
      </c>
      <c r="S1679" t="s">
        <v>139</v>
      </c>
      <c r="T1679" t="s">
        <v>178</v>
      </c>
      <c r="U1679">
        <v>60</v>
      </c>
      <c r="V1679" t="s">
        <v>139</v>
      </c>
      <c r="W1679" t="s">
        <v>179</v>
      </c>
      <c r="X1679">
        <v>50</v>
      </c>
      <c r="Y1679" t="s">
        <v>139</v>
      </c>
      <c r="Z1679" t="s">
        <v>180</v>
      </c>
      <c r="AA1679">
        <v>50</v>
      </c>
      <c r="AB1679" t="s">
        <v>139</v>
      </c>
      <c r="AC1679" t="s">
        <v>181</v>
      </c>
      <c r="AD1679">
        <v>35</v>
      </c>
      <c r="AE1679" t="s">
        <v>139</v>
      </c>
      <c r="AF1679" t="s">
        <v>182</v>
      </c>
      <c r="AG1679">
        <v>8</v>
      </c>
      <c r="AH1679" t="s">
        <v>139</v>
      </c>
      <c r="AI1679" t="s">
        <v>183</v>
      </c>
      <c r="AJ1679">
        <v>90</v>
      </c>
      <c r="AK1679" t="s">
        <v>139</v>
      </c>
      <c r="AL1679" t="s">
        <v>184</v>
      </c>
      <c r="AM1679">
        <v>1</v>
      </c>
      <c r="AN1679" t="s">
        <v>139</v>
      </c>
    </row>
    <row r="1680" spans="1:40" x14ac:dyDescent="0.2">
      <c r="A1680" s="26">
        <v>41904.564824236113</v>
      </c>
      <c r="B1680" t="s">
        <v>130</v>
      </c>
      <c r="C1680" t="s">
        <v>547</v>
      </c>
      <c r="D1680" t="s">
        <v>1404</v>
      </c>
      <c r="E1680" t="s">
        <v>133</v>
      </c>
      <c r="F1680" t="s">
        <v>134</v>
      </c>
      <c r="G1680" t="s">
        <v>135</v>
      </c>
      <c r="H1680" t="s">
        <v>186</v>
      </c>
      <c r="I1680">
        <v>33</v>
      </c>
      <c r="J1680" t="s">
        <v>139</v>
      </c>
      <c r="K1680" t="s">
        <v>187</v>
      </c>
      <c r="L1680">
        <v>33</v>
      </c>
      <c r="M1680" t="s">
        <v>139</v>
      </c>
      <c r="N1680" t="s">
        <v>188</v>
      </c>
      <c r="O1680">
        <v>34</v>
      </c>
      <c r="P1680" t="s">
        <v>139</v>
      </c>
      <c r="Q1680" t="s">
        <v>166</v>
      </c>
      <c r="R1680">
        <v>20</v>
      </c>
      <c r="S1680" t="s">
        <v>139</v>
      </c>
      <c r="T1680" t="s">
        <v>167</v>
      </c>
      <c r="U1680">
        <v>20</v>
      </c>
      <c r="V1680" t="s">
        <v>139</v>
      </c>
      <c r="W1680" t="s">
        <v>168</v>
      </c>
      <c r="X1680">
        <v>20</v>
      </c>
      <c r="Y1680" t="s">
        <v>139</v>
      </c>
      <c r="Z1680" t="s">
        <v>189</v>
      </c>
      <c r="AA1680">
        <v>20</v>
      </c>
      <c r="AB1680" t="s">
        <v>139</v>
      </c>
      <c r="AC1680" t="s">
        <v>190</v>
      </c>
      <c r="AD1680">
        <v>20</v>
      </c>
      <c r="AE1680" t="s">
        <v>139</v>
      </c>
      <c r="AF1680" t="s">
        <v>191</v>
      </c>
      <c r="AG1680">
        <v>20</v>
      </c>
      <c r="AH1680" t="s">
        <v>139</v>
      </c>
      <c r="AI1680" t="s">
        <v>170</v>
      </c>
      <c r="AJ1680">
        <v>115200</v>
      </c>
      <c r="AK1680" t="s">
        <v>139</v>
      </c>
      <c r="AL1680" t="s">
        <v>171</v>
      </c>
      <c r="AM1680">
        <v>12000</v>
      </c>
      <c r="AN1680" t="s">
        <v>139</v>
      </c>
    </row>
    <row r="1681" spans="1:40" x14ac:dyDescent="0.2">
      <c r="A1681" s="26">
        <v>41904.564824236113</v>
      </c>
      <c r="B1681" t="s">
        <v>130</v>
      </c>
      <c r="C1681" t="s">
        <v>547</v>
      </c>
      <c r="D1681" t="s">
        <v>1397</v>
      </c>
      <c r="E1681" t="s">
        <v>133</v>
      </c>
      <c r="F1681" t="s">
        <v>134</v>
      </c>
      <c r="G1681" t="s">
        <v>135</v>
      </c>
      <c r="H1681" t="s">
        <v>142</v>
      </c>
      <c r="I1681">
        <v>49</v>
      </c>
      <c r="J1681" t="s">
        <v>139</v>
      </c>
      <c r="K1681" t="s">
        <v>143</v>
      </c>
      <c r="L1681">
        <v>130</v>
      </c>
      <c r="M1681" t="s">
        <v>139</v>
      </c>
      <c r="N1681" t="s">
        <v>144</v>
      </c>
      <c r="O1681">
        <v>180</v>
      </c>
      <c r="P1681" t="s">
        <v>139</v>
      </c>
      <c r="Q1681" t="s">
        <v>145</v>
      </c>
      <c r="R1681">
        <v>140</v>
      </c>
      <c r="S1681" t="s">
        <v>139</v>
      </c>
      <c r="T1681" t="s">
        <v>146</v>
      </c>
      <c r="U1681">
        <v>80</v>
      </c>
      <c r="V1681" t="s">
        <v>139</v>
      </c>
      <c r="W1681" t="s">
        <v>147</v>
      </c>
      <c r="X1681">
        <v>101</v>
      </c>
      <c r="Y1681" t="s">
        <v>139</v>
      </c>
      <c r="Z1681" t="s">
        <v>148</v>
      </c>
      <c r="AA1681">
        <v>190</v>
      </c>
      <c r="AB1681" t="s">
        <v>139</v>
      </c>
      <c r="AC1681" t="s">
        <v>149</v>
      </c>
      <c r="AD1681">
        <v>20</v>
      </c>
      <c r="AE1681" t="s">
        <v>139</v>
      </c>
    </row>
    <row r="1682" spans="1:40" x14ac:dyDescent="0.2">
      <c r="A1682" s="26">
        <v>41904.564824236113</v>
      </c>
      <c r="B1682" t="s">
        <v>130</v>
      </c>
      <c r="C1682" t="s">
        <v>547</v>
      </c>
      <c r="D1682" t="s">
        <v>1398</v>
      </c>
    </row>
    <row r="1683" spans="1:40" x14ac:dyDescent="0.2">
      <c r="A1683" s="26">
        <v>41904.564824236113</v>
      </c>
      <c r="B1683" t="s">
        <v>130</v>
      </c>
      <c r="C1683" t="s">
        <v>547</v>
      </c>
      <c r="D1683" t="s">
        <v>1399</v>
      </c>
      <c r="E1683" t="s">
        <v>133</v>
      </c>
      <c r="F1683" t="s">
        <v>134</v>
      </c>
      <c r="G1683" t="s">
        <v>135</v>
      </c>
      <c r="H1683" t="s">
        <v>152</v>
      </c>
      <c r="I1683">
        <v>50</v>
      </c>
      <c r="J1683" t="s">
        <v>139</v>
      </c>
      <c r="K1683" t="s">
        <v>153</v>
      </c>
      <c r="L1683">
        <v>50</v>
      </c>
      <c r="M1683" t="s">
        <v>139</v>
      </c>
      <c r="N1683" t="s">
        <v>154</v>
      </c>
      <c r="O1683">
        <v>50</v>
      </c>
      <c r="P1683" t="s">
        <v>139</v>
      </c>
    </row>
    <row r="1684" spans="1:40" x14ac:dyDescent="0.2">
      <c r="A1684" s="26">
        <v>41904.564824236113</v>
      </c>
      <c r="B1684" t="s">
        <v>130</v>
      </c>
      <c r="C1684" t="s">
        <v>547</v>
      </c>
      <c r="D1684" t="s">
        <v>1400</v>
      </c>
      <c r="E1684" t="s">
        <v>133</v>
      </c>
      <c r="F1684" t="s">
        <v>134</v>
      </c>
      <c r="G1684" t="s">
        <v>135</v>
      </c>
      <c r="H1684" t="s">
        <v>156</v>
      </c>
      <c r="I1684">
        <v>35</v>
      </c>
      <c r="J1684" t="s">
        <v>139</v>
      </c>
      <c r="K1684" t="s">
        <v>157</v>
      </c>
      <c r="L1684">
        <v>5</v>
      </c>
      <c r="M1684" t="s">
        <v>139</v>
      </c>
      <c r="N1684" t="s">
        <v>158</v>
      </c>
      <c r="O1684">
        <v>60</v>
      </c>
      <c r="P1684" t="s">
        <v>139</v>
      </c>
    </row>
    <row r="1685" spans="1:40" x14ac:dyDescent="0.2">
      <c r="A1685" s="26">
        <v>41904.564824236113</v>
      </c>
      <c r="B1685" t="s">
        <v>130</v>
      </c>
      <c r="C1685" t="s">
        <v>547</v>
      </c>
      <c r="D1685" t="s">
        <v>1401</v>
      </c>
      <c r="E1685" t="s">
        <v>133</v>
      </c>
      <c r="F1685" t="s">
        <v>134</v>
      </c>
      <c r="G1685" t="s">
        <v>135</v>
      </c>
      <c r="H1685" t="s">
        <v>160</v>
      </c>
      <c r="I1685">
        <v>1</v>
      </c>
      <c r="J1685" t="s">
        <v>139</v>
      </c>
    </row>
    <row r="1686" spans="1:40" x14ac:dyDescent="0.2">
      <c r="A1686" s="26">
        <v>41904.564824236113</v>
      </c>
      <c r="B1686" t="s">
        <v>130</v>
      </c>
      <c r="C1686" t="s">
        <v>547</v>
      </c>
      <c r="D1686" t="s">
        <v>1402</v>
      </c>
      <c r="E1686" t="s">
        <v>133</v>
      </c>
      <c r="F1686" t="s">
        <v>134</v>
      </c>
      <c r="G1686" t="s">
        <v>135</v>
      </c>
      <c r="H1686" t="s">
        <v>162</v>
      </c>
      <c r="I1686">
        <v>30</v>
      </c>
      <c r="J1686" t="s">
        <v>139</v>
      </c>
      <c r="K1686" t="s">
        <v>163</v>
      </c>
      <c r="L1686">
        <v>30</v>
      </c>
      <c r="M1686" t="s">
        <v>139</v>
      </c>
      <c r="N1686" t="s">
        <v>164</v>
      </c>
      <c r="O1686">
        <v>30</v>
      </c>
      <c r="P1686" t="s">
        <v>139</v>
      </c>
      <c r="Q1686" t="s">
        <v>165</v>
      </c>
      <c r="R1686">
        <v>10</v>
      </c>
      <c r="S1686" t="s">
        <v>139</v>
      </c>
      <c r="T1686" t="s">
        <v>166</v>
      </c>
      <c r="U1686">
        <v>20</v>
      </c>
      <c r="V1686" t="s">
        <v>139</v>
      </c>
      <c r="W1686" t="s">
        <v>167</v>
      </c>
      <c r="X1686">
        <v>20</v>
      </c>
      <c r="Y1686" t="s">
        <v>139</v>
      </c>
      <c r="Z1686" t="s">
        <v>168</v>
      </c>
      <c r="AA1686">
        <v>20</v>
      </c>
      <c r="AB1686" t="s">
        <v>139</v>
      </c>
      <c r="AC1686" t="s">
        <v>169</v>
      </c>
      <c r="AD1686">
        <v>20</v>
      </c>
      <c r="AE1686" t="s">
        <v>139</v>
      </c>
      <c r="AF1686" t="s">
        <v>170</v>
      </c>
      <c r="AG1686">
        <v>115200</v>
      </c>
      <c r="AH1686" t="s">
        <v>139</v>
      </c>
      <c r="AI1686" t="s">
        <v>171</v>
      </c>
      <c r="AJ1686">
        <v>12000</v>
      </c>
      <c r="AK1686" t="s">
        <v>139</v>
      </c>
      <c r="AL1686" t="s">
        <v>172</v>
      </c>
      <c r="AM1686">
        <v>30000</v>
      </c>
      <c r="AN1686" t="s">
        <v>139</v>
      </c>
    </row>
    <row r="1687" spans="1:40" x14ac:dyDescent="0.2">
      <c r="A1687" s="26">
        <v>41904.564824236113</v>
      </c>
      <c r="B1687" t="s">
        <v>130</v>
      </c>
      <c r="C1687" t="s">
        <v>547</v>
      </c>
      <c r="D1687" t="s">
        <v>1403</v>
      </c>
      <c r="E1687" t="s">
        <v>133</v>
      </c>
      <c r="F1687" t="s">
        <v>134</v>
      </c>
      <c r="G1687" t="s">
        <v>135</v>
      </c>
      <c r="H1687" t="s">
        <v>174</v>
      </c>
      <c r="I1687">
        <v>60</v>
      </c>
      <c r="J1687" t="s">
        <v>139</v>
      </c>
      <c r="K1687" t="s">
        <v>175</v>
      </c>
      <c r="L1687">
        <v>40</v>
      </c>
      <c r="M1687" t="s">
        <v>139</v>
      </c>
      <c r="N1687" t="s">
        <v>176</v>
      </c>
      <c r="O1687">
        <v>50</v>
      </c>
      <c r="P1687" t="s">
        <v>139</v>
      </c>
      <c r="Q1687" t="s">
        <v>177</v>
      </c>
      <c r="R1687">
        <v>40</v>
      </c>
      <c r="S1687" t="s">
        <v>139</v>
      </c>
      <c r="T1687" t="s">
        <v>178</v>
      </c>
      <c r="U1687">
        <v>60</v>
      </c>
      <c r="V1687" t="s">
        <v>139</v>
      </c>
      <c r="W1687" t="s">
        <v>179</v>
      </c>
      <c r="X1687">
        <v>50</v>
      </c>
      <c r="Y1687" t="s">
        <v>139</v>
      </c>
      <c r="Z1687" t="s">
        <v>180</v>
      </c>
      <c r="AA1687">
        <v>50</v>
      </c>
      <c r="AB1687" t="s">
        <v>139</v>
      </c>
      <c r="AC1687" t="s">
        <v>181</v>
      </c>
      <c r="AD1687">
        <v>35</v>
      </c>
      <c r="AE1687" t="s">
        <v>139</v>
      </c>
      <c r="AF1687" t="s">
        <v>182</v>
      </c>
      <c r="AG1687">
        <v>8</v>
      </c>
      <c r="AH1687" t="s">
        <v>139</v>
      </c>
      <c r="AI1687" t="s">
        <v>183</v>
      </c>
      <c r="AJ1687">
        <v>90</v>
      </c>
      <c r="AK1687" t="s">
        <v>139</v>
      </c>
      <c r="AL1687" t="s">
        <v>184</v>
      </c>
      <c r="AM1687">
        <v>1</v>
      </c>
      <c r="AN1687" t="s">
        <v>139</v>
      </c>
    </row>
    <row r="1688" spans="1:40" x14ac:dyDescent="0.2">
      <c r="A1688" s="26">
        <v>41904.564824236113</v>
      </c>
      <c r="B1688" t="s">
        <v>130</v>
      </c>
      <c r="C1688" t="s">
        <v>547</v>
      </c>
      <c r="D1688" t="s">
        <v>1404</v>
      </c>
      <c r="E1688" t="s">
        <v>133</v>
      </c>
      <c r="F1688" t="s">
        <v>134</v>
      </c>
      <c r="G1688" t="s">
        <v>135</v>
      </c>
      <c r="H1688" t="s">
        <v>186</v>
      </c>
      <c r="I1688">
        <v>33</v>
      </c>
      <c r="J1688" t="s">
        <v>139</v>
      </c>
      <c r="K1688" t="s">
        <v>187</v>
      </c>
      <c r="L1688">
        <v>33</v>
      </c>
      <c r="M1688" t="s">
        <v>139</v>
      </c>
      <c r="N1688" t="s">
        <v>188</v>
      </c>
      <c r="O1688">
        <v>34</v>
      </c>
      <c r="P1688" t="s">
        <v>139</v>
      </c>
      <c r="Q1688" t="s">
        <v>166</v>
      </c>
      <c r="R1688">
        <v>20</v>
      </c>
      <c r="S1688" t="s">
        <v>139</v>
      </c>
      <c r="T1688" t="s">
        <v>167</v>
      </c>
      <c r="U1688">
        <v>20</v>
      </c>
      <c r="V1688" t="s">
        <v>139</v>
      </c>
      <c r="W1688" t="s">
        <v>168</v>
      </c>
      <c r="X1688">
        <v>20</v>
      </c>
      <c r="Y1688" t="s">
        <v>139</v>
      </c>
      <c r="Z1688" t="s">
        <v>189</v>
      </c>
      <c r="AA1688">
        <v>20</v>
      </c>
      <c r="AB1688" t="s">
        <v>139</v>
      </c>
      <c r="AC1688" t="s">
        <v>190</v>
      </c>
      <c r="AD1688">
        <v>20</v>
      </c>
      <c r="AE1688" t="s">
        <v>139</v>
      </c>
      <c r="AF1688" t="s">
        <v>191</v>
      </c>
      <c r="AG1688">
        <v>20</v>
      </c>
      <c r="AH1688" t="s">
        <v>139</v>
      </c>
      <c r="AI1688" t="s">
        <v>170</v>
      </c>
      <c r="AJ1688">
        <v>115200</v>
      </c>
      <c r="AK1688" t="s">
        <v>139</v>
      </c>
      <c r="AL1688" t="s">
        <v>171</v>
      </c>
      <c r="AM1688">
        <v>12000</v>
      </c>
      <c r="AN1688" t="s">
        <v>139</v>
      </c>
    </row>
    <row r="1689" spans="1:40" x14ac:dyDescent="0.2">
      <c r="A1689" s="26">
        <v>41904.564824236113</v>
      </c>
      <c r="B1689" t="s">
        <v>130</v>
      </c>
      <c r="C1689" t="s">
        <v>547</v>
      </c>
      <c r="D1689" t="s">
        <v>1405</v>
      </c>
      <c r="E1689" t="s">
        <v>193</v>
      </c>
      <c r="F1689" t="s">
        <v>194</v>
      </c>
      <c r="G1689" t="s">
        <v>195</v>
      </c>
    </row>
    <row r="1690" spans="1:40" x14ac:dyDescent="0.2">
      <c r="A1690" s="26">
        <v>41904.564824236113</v>
      </c>
      <c r="B1690" t="s">
        <v>130</v>
      </c>
      <c r="C1690" t="s">
        <v>547</v>
      </c>
      <c r="D1690" t="s">
        <v>1406</v>
      </c>
      <c r="E1690" t="s">
        <v>193</v>
      </c>
      <c r="F1690" t="s">
        <v>1407</v>
      </c>
      <c r="G1690" t="s">
        <v>1408</v>
      </c>
      <c r="H1690" t="s">
        <v>1409</v>
      </c>
    </row>
    <row r="1691" spans="1:40" x14ac:dyDescent="0.2">
      <c r="A1691" s="26">
        <v>41904.564824236113</v>
      </c>
      <c r="B1691" t="s">
        <v>130</v>
      </c>
      <c r="C1691" t="s">
        <v>545</v>
      </c>
      <c r="D1691" t="s">
        <v>1410</v>
      </c>
      <c r="E1691" t="s">
        <v>133</v>
      </c>
      <c r="F1691" t="s">
        <v>134</v>
      </c>
      <c r="G1691" t="s">
        <v>135</v>
      </c>
      <c r="H1691" t="s">
        <v>152</v>
      </c>
      <c r="I1691">
        <v>50</v>
      </c>
      <c r="J1691" t="s">
        <v>139</v>
      </c>
      <c r="K1691" t="s">
        <v>153</v>
      </c>
      <c r="L1691">
        <v>50</v>
      </c>
      <c r="M1691" t="s">
        <v>139</v>
      </c>
      <c r="N1691" t="s">
        <v>154</v>
      </c>
      <c r="O1691">
        <v>50</v>
      </c>
      <c r="P1691" t="s">
        <v>139</v>
      </c>
    </row>
    <row r="1692" spans="1:40" x14ac:dyDescent="0.2">
      <c r="A1692" s="26">
        <v>41904.564824236113</v>
      </c>
      <c r="B1692" t="s">
        <v>130</v>
      </c>
      <c r="C1692" t="s">
        <v>545</v>
      </c>
      <c r="D1692" t="s">
        <v>1411</v>
      </c>
      <c r="E1692" t="s">
        <v>133</v>
      </c>
      <c r="F1692" t="s">
        <v>134</v>
      </c>
      <c r="G1692" t="s">
        <v>135</v>
      </c>
      <c r="H1692" t="s">
        <v>156</v>
      </c>
      <c r="I1692">
        <v>35</v>
      </c>
      <c r="J1692" t="s">
        <v>139</v>
      </c>
      <c r="K1692" t="s">
        <v>157</v>
      </c>
      <c r="L1692">
        <v>5</v>
      </c>
      <c r="M1692" t="s">
        <v>139</v>
      </c>
      <c r="N1692" t="s">
        <v>158</v>
      </c>
      <c r="O1692">
        <v>60</v>
      </c>
      <c r="P1692" t="s">
        <v>139</v>
      </c>
    </row>
    <row r="1693" spans="1:40" x14ac:dyDescent="0.2">
      <c r="A1693" s="26">
        <v>41904.564824236113</v>
      </c>
      <c r="B1693" t="s">
        <v>130</v>
      </c>
      <c r="C1693" t="s">
        <v>545</v>
      </c>
      <c r="D1693" t="s">
        <v>1412</v>
      </c>
      <c r="E1693" t="s">
        <v>133</v>
      </c>
      <c r="F1693" t="s">
        <v>134</v>
      </c>
      <c r="G1693" t="s">
        <v>135</v>
      </c>
      <c r="H1693" t="s">
        <v>160</v>
      </c>
      <c r="I1693">
        <v>1</v>
      </c>
      <c r="J1693" t="s">
        <v>139</v>
      </c>
    </row>
    <row r="1694" spans="1:40" x14ac:dyDescent="0.2">
      <c r="A1694" s="26">
        <v>41904.564824236113</v>
      </c>
      <c r="B1694" t="s">
        <v>130</v>
      </c>
      <c r="C1694" t="s">
        <v>545</v>
      </c>
      <c r="D1694" t="s">
        <v>1413</v>
      </c>
      <c r="E1694" t="s">
        <v>133</v>
      </c>
      <c r="F1694" t="s">
        <v>134</v>
      </c>
      <c r="G1694" t="s">
        <v>135</v>
      </c>
      <c r="H1694" t="s">
        <v>162</v>
      </c>
      <c r="I1694">
        <v>30</v>
      </c>
      <c r="J1694" t="s">
        <v>139</v>
      </c>
      <c r="K1694" t="s">
        <v>163</v>
      </c>
      <c r="L1694">
        <v>30</v>
      </c>
      <c r="M1694" t="s">
        <v>139</v>
      </c>
      <c r="N1694" t="s">
        <v>164</v>
      </c>
      <c r="O1694">
        <v>30</v>
      </c>
      <c r="P1694" t="s">
        <v>139</v>
      </c>
      <c r="Q1694" t="s">
        <v>165</v>
      </c>
      <c r="R1694">
        <v>10</v>
      </c>
      <c r="S1694" t="s">
        <v>139</v>
      </c>
      <c r="T1694" t="s">
        <v>166</v>
      </c>
      <c r="U1694">
        <v>20</v>
      </c>
      <c r="V1694" t="s">
        <v>139</v>
      </c>
      <c r="W1694" t="s">
        <v>167</v>
      </c>
      <c r="X1694">
        <v>20</v>
      </c>
      <c r="Y1694" t="s">
        <v>139</v>
      </c>
      <c r="Z1694" t="s">
        <v>168</v>
      </c>
      <c r="AA1694">
        <v>20</v>
      </c>
      <c r="AB1694" t="s">
        <v>139</v>
      </c>
      <c r="AC1694" t="s">
        <v>169</v>
      </c>
      <c r="AD1694">
        <v>20</v>
      </c>
      <c r="AE1694" t="s">
        <v>139</v>
      </c>
      <c r="AF1694" t="s">
        <v>170</v>
      </c>
      <c r="AG1694">
        <v>115200</v>
      </c>
      <c r="AH1694" t="s">
        <v>139</v>
      </c>
      <c r="AI1694" t="s">
        <v>171</v>
      </c>
      <c r="AJ1694">
        <v>12000</v>
      </c>
      <c r="AK1694" t="s">
        <v>139</v>
      </c>
      <c r="AL1694" t="s">
        <v>172</v>
      </c>
      <c r="AM1694">
        <v>30000</v>
      </c>
      <c r="AN1694" t="s">
        <v>139</v>
      </c>
    </row>
    <row r="1695" spans="1:40" x14ac:dyDescent="0.2">
      <c r="A1695" s="26">
        <v>41904.564824236113</v>
      </c>
      <c r="B1695" t="s">
        <v>130</v>
      </c>
      <c r="C1695" t="s">
        <v>545</v>
      </c>
      <c r="D1695" t="s">
        <v>1414</v>
      </c>
      <c r="E1695" t="s">
        <v>133</v>
      </c>
      <c r="F1695" t="s">
        <v>134</v>
      </c>
      <c r="G1695" t="s">
        <v>135</v>
      </c>
      <c r="H1695" t="s">
        <v>174</v>
      </c>
      <c r="I1695">
        <v>60</v>
      </c>
      <c r="J1695" t="s">
        <v>139</v>
      </c>
      <c r="K1695" t="s">
        <v>175</v>
      </c>
      <c r="L1695">
        <v>40</v>
      </c>
      <c r="M1695" t="s">
        <v>139</v>
      </c>
      <c r="N1695" t="s">
        <v>176</v>
      </c>
      <c r="O1695">
        <v>50</v>
      </c>
      <c r="P1695" t="s">
        <v>139</v>
      </c>
      <c r="Q1695" t="s">
        <v>177</v>
      </c>
      <c r="R1695">
        <v>40</v>
      </c>
      <c r="S1695" t="s">
        <v>139</v>
      </c>
      <c r="T1695" t="s">
        <v>178</v>
      </c>
      <c r="U1695">
        <v>60</v>
      </c>
      <c r="V1695" t="s">
        <v>139</v>
      </c>
      <c r="W1695" t="s">
        <v>179</v>
      </c>
      <c r="X1695">
        <v>50</v>
      </c>
      <c r="Y1695" t="s">
        <v>139</v>
      </c>
      <c r="Z1695" t="s">
        <v>180</v>
      </c>
      <c r="AA1695">
        <v>50</v>
      </c>
      <c r="AB1695" t="s">
        <v>139</v>
      </c>
      <c r="AC1695" t="s">
        <v>181</v>
      </c>
      <c r="AD1695">
        <v>35</v>
      </c>
      <c r="AE1695" t="s">
        <v>139</v>
      </c>
      <c r="AF1695" t="s">
        <v>182</v>
      </c>
      <c r="AG1695">
        <v>8</v>
      </c>
      <c r="AH1695" t="s">
        <v>139</v>
      </c>
      <c r="AI1695" t="s">
        <v>183</v>
      </c>
      <c r="AJ1695">
        <v>90</v>
      </c>
      <c r="AK1695" t="s">
        <v>139</v>
      </c>
      <c r="AL1695" t="s">
        <v>184</v>
      </c>
      <c r="AM1695">
        <v>1</v>
      </c>
      <c r="AN1695" t="s">
        <v>139</v>
      </c>
    </row>
    <row r="1696" spans="1:40" x14ac:dyDescent="0.2">
      <c r="A1696" s="26">
        <v>41904.564824236113</v>
      </c>
      <c r="B1696" t="s">
        <v>130</v>
      </c>
      <c r="C1696" t="s">
        <v>545</v>
      </c>
      <c r="D1696" t="s">
        <v>1415</v>
      </c>
      <c r="E1696" t="s">
        <v>133</v>
      </c>
      <c r="F1696" t="s">
        <v>134</v>
      </c>
      <c r="G1696" t="s">
        <v>135</v>
      </c>
      <c r="H1696" t="s">
        <v>186</v>
      </c>
      <c r="I1696">
        <v>33</v>
      </c>
      <c r="J1696" t="s">
        <v>139</v>
      </c>
      <c r="K1696" t="s">
        <v>187</v>
      </c>
      <c r="L1696">
        <v>33</v>
      </c>
      <c r="M1696" t="s">
        <v>139</v>
      </c>
      <c r="N1696" t="s">
        <v>188</v>
      </c>
      <c r="O1696">
        <v>34</v>
      </c>
      <c r="P1696" t="s">
        <v>139</v>
      </c>
      <c r="Q1696" t="s">
        <v>166</v>
      </c>
      <c r="R1696">
        <v>20</v>
      </c>
      <c r="S1696" t="s">
        <v>139</v>
      </c>
      <c r="T1696" t="s">
        <v>167</v>
      </c>
      <c r="U1696">
        <v>20</v>
      </c>
      <c r="V1696" t="s">
        <v>139</v>
      </c>
      <c r="W1696" t="s">
        <v>168</v>
      </c>
      <c r="X1696">
        <v>20</v>
      </c>
      <c r="Y1696" t="s">
        <v>139</v>
      </c>
      <c r="Z1696" t="s">
        <v>189</v>
      </c>
      <c r="AA1696">
        <v>20</v>
      </c>
      <c r="AB1696" t="s">
        <v>139</v>
      </c>
      <c r="AC1696" t="s">
        <v>190</v>
      </c>
      <c r="AD1696">
        <v>20</v>
      </c>
      <c r="AE1696" t="s">
        <v>139</v>
      </c>
      <c r="AF1696" t="s">
        <v>191</v>
      </c>
      <c r="AG1696">
        <v>20</v>
      </c>
      <c r="AH1696" t="s">
        <v>139</v>
      </c>
      <c r="AI1696" t="s">
        <v>170</v>
      </c>
      <c r="AJ1696">
        <v>115200</v>
      </c>
      <c r="AK1696" t="s">
        <v>139</v>
      </c>
      <c r="AL1696" t="s">
        <v>171</v>
      </c>
      <c r="AM1696">
        <v>12000</v>
      </c>
      <c r="AN1696" t="s">
        <v>139</v>
      </c>
    </row>
    <row r="1697" spans="1:40" x14ac:dyDescent="0.2">
      <c r="A1697" s="26">
        <v>41904.564824236113</v>
      </c>
      <c r="B1697" t="s">
        <v>130</v>
      </c>
      <c r="C1697" t="s">
        <v>545</v>
      </c>
      <c r="D1697" t="s">
        <v>1367</v>
      </c>
      <c r="E1697" t="s">
        <v>133</v>
      </c>
      <c r="F1697" t="s">
        <v>134</v>
      </c>
      <c r="G1697" t="s">
        <v>135</v>
      </c>
      <c r="H1697" t="s">
        <v>142</v>
      </c>
      <c r="I1697">
        <v>49</v>
      </c>
      <c r="J1697" t="s">
        <v>139</v>
      </c>
      <c r="K1697" t="s">
        <v>143</v>
      </c>
      <c r="L1697">
        <v>130</v>
      </c>
      <c r="M1697" t="s">
        <v>139</v>
      </c>
      <c r="N1697" t="s">
        <v>144</v>
      </c>
      <c r="O1697">
        <v>180</v>
      </c>
      <c r="P1697" t="s">
        <v>139</v>
      </c>
      <c r="Q1697" t="s">
        <v>145</v>
      </c>
      <c r="R1697">
        <v>140</v>
      </c>
      <c r="S1697" t="s">
        <v>139</v>
      </c>
      <c r="T1697" t="s">
        <v>146</v>
      </c>
      <c r="U1697">
        <v>80</v>
      </c>
      <c r="V1697" t="s">
        <v>139</v>
      </c>
      <c r="W1697" t="s">
        <v>147</v>
      </c>
      <c r="X1697">
        <v>101</v>
      </c>
      <c r="Y1697" t="s">
        <v>139</v>
      </c>
      <c r="Z1697" t="s">
        <v>148</v>
      </c>
      <c r="AA1697">
        <v>190</v>
      </c>
      <c r="AB1697" t="s">
        <v>139</v>
      </c>
      <c r="AC1697" t="s">
        <v>149</v>
      </c>
      <c r="AD1697">
        <v>20</v>
      </c>
      <c r="AE1697" t="s">
        <v>139</v>
      </c>
    </row>
    <row r="1698" spans="1:40" x14ac:dyDescent="0.2">
      <c r="A1698" s="26">
        <v>41904.564824236113</v>
      </c>
      <c r="B1698" t="s">
        <v>130</v>
      </c>
      <c r="C1698" t="s">
        <v>545</v>
      </c>
      <c r="D1698" t="s">
        <v>1368</v>
      </c>
    </row>
    <row r="1699" spans="1:40" x14ac:dyDescent="0.2">
      <c r="A1699" s="26">
        <v>41904.564824236113</v>
      </c>
      <c r="B1699" t="s">
        <v>130</v>
      </c>
      <c r="C1699" t="s">
        <v>545</v>
      </c>
      <c r="D1699" t="s">
        <v>1410</v>
      </c>
      <c r="E1699" t="s">
        <v>133</v>
      </c>
      <c r="F1699" t="s">
        <v>134</v>
      </c>
      <c r="G1699" t="s">
        <v>135</v>
      </c>
      <c r="H1699" t="s">
        <v>152</v>
      </c>
      <c r="I1699">
        <v>50</v>
      </c>
      <c r="J1699" t="s">
        <v>139</v>
      </c>
      <c r="K1699" t="s">
        <v>153</v>
      </c>
      <c r="L1699">
        <v>50</v>
      </c>
      <c r="M1699" t="s">
        <v>139</v>
      </c>
      <c r="N1699" t="s">
        <v>154</v>
      </c>
      <c r="O1699">
        <v>50</v>
      </c>
      <c r="P1699" t="s">
        <v>139</v>
      </c>
    </row>
    <row r="1700" spans="1:40" x14ac:dyDescent="0.2">
      <c r="A1700" s="26">
        <v>41904.564824236113</v>
      </c>
      <c r="B1700" t="s">
        <v>130</v>
      </c>
      <c r="C1700" t="s">
        <v>545</v>
      </c>
      <c r="D1700" t="s">
        <v>1411</v>
      </c>
      <c r="E1700" t="s">
        <v>133</v>
      </c>
      <c r="F1700" t="s">
        <v>134</v>
      </c>
      <c r="G1700" t="s">
        <v>135</v>
      </c>
      <c r="H1700" t="s">
        <v>156</v>
      </c>
      <c r="I1700">
        <v>35</v>
      </c>
      <c r="J1700" t="s">
        <v>139</v>
      </c>
      <c r="K1700" t="s">
        <v>157</v>
      </c>
      <c r="L1700">
        <v>5</v>
      </c>
      <c r="M1700" t="s">
        <v>139</v>
      </c>
      <c r="N1700" t="s">
        <v>158</v>
      </c>
      <c r="O1700">
        <v>60</v>
      </c>
      <c r="P1700" t="s">
        <v>139</v>
      </c>
    </row>
    <row r="1701" spans="1:40" x14ac:dyDescent="0.2">
      <c r="A1701" s="26">
        <v>41904.564824236113</v>
      </c>
      <c r="B1701" t="s">
        <v>130</v>
      </c>
      <c r="C1701" t="s">
        <v>545</v>
      </c>
      <c r="D1701" t="s">
        <v>1412</v>
      </c>
      <c r="E1701" t="s">
        <v>133</v>
      </c>
      <c r="F1701" t="s">
        <v>134</v>
      </c>
      <c r="G1701" t="s">
        <v>135</v>
      </c>
      <c r="H1701" t="s">
        <v>160</v>
      </c>
      <c r="I1701">
        <v>1</v>
      </c>
      <c r="J1701" t="s">
        <v>139</v>
      </c>
    </row>
    <row r="1702" spans="1:40" x14ac:dyDescent="0.2">
      <c r="A1702" s="26">
        <v>41904.564824236113</v>
      </c>
      <c r="B1702" t="s">
        <v>130</v>
      </c>
      <c r="C1702" t="s">
        <v>545</v>
      </c>
      <c r="D1702" t="s">
        <v>1413</v>
      </c>
      <c r="E1702" t="s">
        <v>133</v>
      </c>
      <c r="F1702" t="s">
        <v>134</v>
      </c>
      <c r="G1702" t="s">
        <v>135</v>
      </c>
      <c r="H1702" t="s">
        <v>162</v>
      </c>
      <c r="I1702">
        <v>30</v>
      </c>
      <c r="J1702" t="s">
        <v>139</v>
      </c>
      <c r="K1702" t="s">
        <v>163</v>
      </c>
      <c r="L1702">
        <v>30</v>
      </c>
      <c r="M1702" t="s">
        <v>139</v>
      </c>
      <c r="N1702" t="s">
        <v>164</v>
      </c>
      <c r="O1702">
        <v>30</v>
      </c>
      <c r="P1702" t="s">
        <v>139</v>
      </c>
      <c r="Q1702" t="s">
        <v>165</v>
      </c>
      <c r="R1702">
        <v>10</v>
      </c>
      <c r="S1702" t="s">
        <v>139</v>
      </c>
      <c r="T1702" t="s">
        <v>166</v>
      </c>
      <c r="U1702">
        <v>20</v>
      </c>
      <c r="V1702" t="s">
        <v>139</v>
      </c>
      <c r="W1702" t="s">
        <v>167</v>
      </c>
      <c r="X1702">
        <v>20</v>
      </c>
      <c r="Y1702" t="s">
        <v>139</v>
      </c>
      <c r="Z1702" t="s">
        <v>168</v>
      </c>
      <c r="AA1702">
        <v>20</v>
      </c>
      <c r="AB1702" t="s">
        <v>139</v>
      </c>
      <c r="AC1702" t="s">
        <v>169</v>
      </c>
      <c r="AD1702">
        <v>20</v>
      </c>
      <c r="AE1702" t="s">
        <v>139</v>
      </c>
      <c r="AF1702" t="s">
        <v>170</v>
      </c>
      <c r="AG1702">
        <v>115200</v>
      </c>
      <c r="AH1702" t="s">
        <v>139</v>
      </c>
      <c r="AI1702" t="s">
        <v>171</v>
      </c>
      <c r="AJ1702">
        <v>12000</v>
      </c>
      <c r="AK1702" t="s">
        <v>139</v>
      </c>
      <c r="AL1702" t="s">
        <v>172</v>
      </c>
      <c r="AM1702">
        <v>30000</v>
      </c>
      <c r="AN1702" t="s">
        <v>139</v>
      </c>
    </row>
    <row r="1703" spans="1:40" x14ac:dyDescent="0.2">
      <c r="A1703" s="26">
        <v>41904.564824236113</v>
      </c>
      <c r="B1703" t="s">
        <v>130</v>
      </c>
      <c r="C1703" t="s">
        <v>545</v>
      </c>
      <c r="D1703" t="s">
        <v>1414</v>
      </c>
      <c r="E1703" t="s">
        <v>133</v>
      </c>
      <c r="F1703" t="s">
        <v>134</v>
      </c>
      <c r="G1703" t="s">
        <v>135</v>
      </c>
      <c r="H1703" t="s">
        <v>174</v>
      </c>
      <c r="I1703">
        <v>60</v>
      </c>
      <c r="J1703" t="s">
        <v>139</v>
      </c>
      <c r="K1703" t="s">
        <v>175</v>
      </c>
      <c r="L1703">
        <v>40</v>
      </c>
      <c r="M1703" t="s">
        <v>139</v>
      </c>
      <c r="N1703" t="s">
        <v>176</v>
      </c>
      <c r="O1703">
        <v>50</v>
      </c>
      <c r="P1703" t="s">
        <v>139</v>
      </c>
      <c r="Q1703" t="s">
        <v>177</v>
      </c>
      <c r="R1703">
        <v>40</v>
      </c>
      <c r="S1703" t="s">
        <v>139</v>
      </c>
      <c r="T1703" t="s">
        <v>178</v>
      </c>
      <c r="U1703">
        <v>60</v>
      </c>
      <c r="V1703" t="s">
        <v>139</v>
      </c>
      <c r="W1703" t="s">
        <v>179</v>
      </c>
      <c r="X1703">
        <v>50</v>
      </c>
      <c r="Y1703" t="s">
        <v>139</v>
      </c>
      <c r="Z1703" t="s">
        <v>180</v>
      </c>
      <c r="AA1703">
        <v>50</v>
      </c>
      <c r="AB1703" t="s">
        <v>139</v>
      </c>
      <c r="AC1703" t="s">
        <v>181</v>
      </c>
      <c r="AD1703">
        <v>35</v>
      </c>
      <c r="AE1703" t="s">
        <v>139</v>
      </c>
      <c r="AF1703" t="s">
        <v>182</v>
      </c>
      <c r="AG1703">
        <v>8</v>
      </c>
      <c r="AH1703" t="s">
        <v>139</v>
      </c>
      <c r="AI1703" t="s">
        <v>183</v>
      </c>
      <c r="AJ1703">
        <v>90</v>
      </c>
      <c r="AK1703" t="s">
        <v>139</v>
      </c>
      <c r="AL1703" t="s">
        <v>184</v>
      </c>
      <c r="AM1703">
        <v>1</v>
      </c>
      <c r="AN1703" t="s">
        <v>139</v>
      </c>
    </row>
    <row r="1704" spans="1:40" x14ac:dyDescent="0.2">
      <c r="A1704" s="26">
        <v>41904.564824236113</v>
      </c>
      <c r="B1704" t="s">
        <v>130</v>
      </c>
      <c r="C1704" t="s">
        <v>545</v>
      </c>
      <c r="D1704" t="s">
        <v>1415</v>
      </c>
      <c r="E1704" t="s">
        <v>133</v>
      </c>
      <c r="F1704" t="s">
        <v>134</v>
      </c>
      <c r="G1704" t="s">
        <v>135</v>
      </c>
      <c r="H1704" t="s">
        <v>186</v>
      </c>
      <c r="I1704">
        <v>33</v>
      </c>
      <c r="J1704" t="s">
        <v>139</v>
      </c>
      <c r="K1704" t="s">
        <v>187</v>
      </c>
      <c r="L1704">
        <v>33</v>
      </c>
      <c r="M1704" t="s">
        <v>139</v>
      </c>
      <c r="N1704" t="s">
        <v>188</v>
      </c>
      <c r="O1704">
        <v>34</v>
      </c>
      <c r="P1704" t="s">
        <v>139</v>
      </c>
      <c r="Q1704" t="s">
        <v>166</v>
      </c>
      <c r="R1704">
        <v>20</v>
      </c>
      <c r="S1704" t="s">
        <v>139</v>
      </c>
      <c r="T1704" t="s">
        <v>167</v>
      </c>
      <c r="U1704">
        <v>20</v>
      </c>
      <c r="V1704" t="s">
        <v>139</v>
      </c>
      <c r="W1704" t="s">
        <v>168</v>
      </c>
      <c r="X1704">
        <v>20</v>
      </c>
      <c r="Y1704" t="s">
        <v>139</v>
      </c>
      <c r="Z1704" t="s">
        <v>189</v>
      </c>
      <c r="AA1704">
        <v>20</v>
      </c>
      <c r="AB1704" t="s">
        <v>139</v>
      </c>
      <c r="AC1704" t="s">
        <v>190</v>
      </c>
      <c r="AD1704">
        <v>20</v>
      </c>
      <c r="AE1704" t="s">
        <v>139</v>
      </c>
      <c r="AF1704" t="s">
        <v>191</v>
      </c>
      <c r="AG1704">
        <v>20</v>
      </c>
      <c r="AH1704" t="s">
        <v>139</v>
      </c>
      <c r="AI1704" t="s">
        <v>170</v>
      </c>
      <c r="AJ1704">
        <v>115200</v>
      </c>
      <c r="AK1704" t="s">
        <v>139</v>
      </c>
      <c r="AL1704" t="s">
        <v>171</v>
      </c>
      <c r="AM1704">
        <v>12000</v>
      </c>
      <c r="AN1704" t="s">
        <v>139</v>
      </c>
    </row>
    <row r="1705" spans="1:40" x14ac:dyDescent="0.2">
      <c r="A1705" s="26">
        <v>41904.564824236113</v>
      </c>
      <c r="B1705" t="s">
        <v>130</v>
      </c>
      <c r="C1705" t="s">
        <v>545</v>
      </c>
      <c r="D1705" t="s">
        <v>1416</v>
      </c>
      <c r="E1705" t="s">
        <v>193</v>
      </c>
      <c r="F1705" t="s">
        <v>194</v>
      </c>
      <c r="G1705" t="s">
        <v>195</v>
      </c>
    </row>
    <row r="1706" spans="1:40" x14ac:dyDescent="0.2">
      <c r="A1706" s="26">
        <v>41904.564824236113</v>
      </c>
      <c r="B1706" t="s">
        <v>130</v>
      </c>
      <c r="C1706" t="s">
        <v>545</v>
      </c>
      <c r="D1706" t="s">
        <v>1417</v>
      </c>
      <c r="E1706" t="s">
        <v>193</v>
      </c>
      <c r="F1706" t="s">
        <v>1418</v>
      </c>
      <c r="G1706" t="s">
        <v>1419</v>
      </c>
      <c r="H1706" t="s">
        <v>1420</v>
      </c>
    </row>
    <row r="1707" spans="1:40" x14ac:dyDescent="0.2">
      <c r="A1707" s="26">
        <v>41904.564824236113</v>
      </c>
      <c r="B1707" t="s">
        <v>130</v>
      </c>
      <c r="C1707" t="s">
        <v>548</v>
      </c>
      <c r="D1707" t="s">
        <v>1421</v>
      </c>
    </row>
    <row r="1708" spans="1:40" x14ac:dyDescent="0.2">
      <c r="A1708" s="26">
        <v>41904.564824236113</v>
      </c>
      <c r="B1708" t="s">
        <v>130</v>
      </c>
      <c r="C1708" t="s">
        <v>548</v>
      </c>
      <c r="D1708" t="s">
        <v>1422</v>
      </c>
      <c r="E1708" t="s">
        <v>133</v>
      </c>
      <c r="F1708" t="s">
        <v>134</v>
      </c>
      <c r="G1708" t="s">
        <v>135</v>
      </c>
      <c r="H1708" t="s">
        <v>136</v>
      </c>
      <c r="I1708">
        <v>1900000</v>
      </c>
      <c r="J1708" t="s">
        <v>137</v>
      </c>
      <c r="K1708">
        <v>1900000</v>
      </c>
      <c r="L1708" t="s">
        <v>138</v>
      </c>
      <c r="M1708">
        <v>500</v>
      </c>
      <c r="N1708" t="s">
        <v>139</v>
      </c>
      <c r="O1708" t="s">
        <v>140</v>
      </c>
      <c r="P1708">
        <v>300</v>
      </c>
      <c r="Q1708" t="s">
        <v>139</v>
      </c>
    </row>
    <row r="1709" spans="1:40" x14ac:dyDescent="0.2">
      <c r="A1709" s="26">
        <v>41904.564824236113</v>
      </c>
      <c r="B1709" t="s">
        <v>130</v>
      </c>
      <c r="C1709" t="s">
        <v>548</v>
      </c>
      <c r="D1709" t="s">
        <v>1423</v>
      </c>
      <c r="E1709" t="s">
        <v>133</v>
      </c>
      <c r="F1709" t="s">
        <v>134</v>
      </c>
      <c r="G1709" t="s">
        <v>135</v>
      </c>
      <c r="H1709" t="s">
        <v>142</v>
      </c>
      <c r="I1709">
        <v>49</v>
      </c>
      <c r="J1709" t="s">
        <v>139</v>
      </c>
      <c r="K1709" t="s">
        <v>143</v>
      </c>
      <c r="L1709">
        <v>130</v>
      </c>
      <c r="M1709" t="s">
        <v>139</v>
      </c>
      <c r="N1709" t="s">
        <v>144</v>
      </c>
      <c r="O1709">
        <v>180</v>
      </c>
      <c r="P1709" t="s">
        <v>139</v>
      </c>
      <c r="Q1709" t="s">
        <v>145</v>
      </c>
      <c r="R1709">
        <v>140</v>
      </c>
      <c r="S1709" t="s">
        <v>139</v>
      </c>
      <c r="T1709" t="s">
        <v>146</v>
      </c>
      <c r="U1709">
        <v>80</v>
      </c>
      <c r="V1709" t="s">
        <v>139</v>
      </c>
      <c r="W1709" t="s">
        <v>147</v>
      </c>
      <c r="X1709">
        <v>101</v>
      </c>
      <c r="Y1709" t="s">
        <v>139</v>
      </c>
      <c r="Z1709" t="s">
        <v>148</v>
      </c>
      <c r="AA1709">
        <v>190</v>
      </c>
      <c r="AB1709" t="s">
        <v>139</v>
      </c>
      <c r="AC1709" t="s">
        <v>149</v>
      </c>
      <c r="AD1709">
        <v>20</v>
      </c>
      <c r="AE1709" t="s">
        <v>139</v>
      </c>
    </row>
    <row r="1710" spans="1:40" x14ac:dyDescent="0.2">
      <c r="A1710" s="26">
        <v>41904.564824236113</v>
      </c>
      <c r="B1710" t="s">
        <v>130</v>
      </c>
      <c r="C1710" t="s">
        <v>548</v>
      </c>
      <c r="D1710" t="s">
        <v>1424</v>
      </c>
    </row>
    <row r="1711" spans="1:40" x14ac:dyDescent="0.2">
      <c r="A1711" s="26">
        <v>41904.564824236113</v>
      </c>
      <c r="B1711" t="s">
        <v>130</v>
      </c>
      <c r="C1711" t="s">
        <v>548</v>
      </c>
      <c r="D1711" t="s">
        <v>1425</v>
      </c>
      <c r="E1711" t="s">
        <v>133</v>
      </c>
      <c r="F1711" t="s">
        <v>134</v>
      </c>
      <c r="G1711" t="s">
        <v>135</v>
      </c>
      <c r="H1711" t="s">
        <v>152</v>
      </c>
      <c r="I1711">
        <v>50</v>
      </c>
      <c r="J1711" t="s">
        <v>139</v>
      </c>
      <c r="K1711" t="s">
        <v>153</v>
      </c>
      <c r="L1711">
        <v>50</v>
      </c>
      <c r="M1711" t="s">
        <v>139</v>
      </c>
      <c r="N1711" t="s">
        <v>154</v>
      </c>
      <c r="O1711">
        <v>50</v>
      </c>
      <c r="P1711" t="s">
        <v>139</v>
      </c>
    </row>
    <row r="1712" spans="1:40" x14ac:dyDescent="0.2">
      <c r="A1712" s="26">
        <v>41904.564824236113</v>
      </c>
      <c r="B1712" t="s">
        <v>130</v>
      </c>
      <c r="C1712" t="s">
        <v>548</v>
      </c>
      <c r="D1712" t="s">
        <v>1426</v>
      </c>
      <c r="E1712" t="s">
        <v>133</v>
      </c>
      <c r="F1712" t="s">
        <v>134</v>
      </c>
      <c r="G1712" t="s">
        <v>135</v>
      </c>
      <c r="H1712" t="s">
        <v>156</v>
      </c>
      <c r="I1712">
        <v>35</v>
      </c>
      <c r="J1712" t="s">
        <v>139</v>
      </c>
      <c r="K1712" t="s">
        <v>157</v>
      </c>
      <c r="L1712">
        <v>5</v>
      </c>
      <c r="M1712" t="s">
        <v>139</v>
      </c>
      <c r="N1712" t="s">
        <v>158</v>
      </c>
      <c r="O1712">
        <v>60</v>
      </c>
      <c r="P1712" t="s">
        <v>139</v>
      </c>
    </row>
    <row r="1713" spans="1:40" x14ac:dyDescent="0.2">
      <c r="A1713" s="26">
        <v>41904.564824236113</v>
      </c>
      <c r="B1713" t="s">
        <v>130</v>
      </c>
      <c r="C1713" t="s">
        <v>548</v>
      </c>
      <c r="D1713" t="s">
        <v>1427</v>
      </c>
      <c r="E1713" t="s">
        <v>133</v>
      </c>
      <c r="F1713" t="s">
        <v>134</v>
      </c>
      <c r="G1713" t="s">
        <v>135</v>
      </c>
      <c r="H1713" t="s">
        <v>160</v>
      </c>
      <c r="I1713">
        <v>1</v>
      </c>
      <c r="J1713" t="s">
        <v>139</v>
      </c>
    </row>
    <row r="1714" spans="1:40" x14ac:dyDescent="0.2">
      <c r="A1714" s="26">
        <v>41904.564824236113</v>
      </c>
      <c r="B1714" t="s">
        <v>130</v>
      </c>
      <c r="C1714" t="s">
        <v>548</v>
      </c>
      <c r="D1714" t="s">
        <v>1428</v>
      </c>
      <c r="E1714" t="s">
        <v>133</v>
      </c>
      <c r="F1714" t="s">
        <v>134</v>
      </c>
      <c r="G1714" t="s">
        <v>135</v>
      </c>
      <c r="H1714" t="s">
        <v>162</v>
      </c>
      <c r="I1714">
        <v>30</v>
      </c>
      <c r="J1714" t="s">
        <v>139</v>
      </c>
      <c r="K1714" t="s">
        <v>163</v>
      </c>
      <c r="L1714">
        <v>30</v>
      </c>
      <c r="M1714" t="s">
        <v>139</v>
      </c>
      <c r="N1714" t="s">
        <v>164</v>
      </c>
      <c r="O1714">
        <v>30</v>
      </c>
      <c r="P1714" t="s">
        <v>139</v>
      </c>
      <c r="Q1714" t="s">
        <v>165</v>
      </c>
      <c r="R1714">
        <v>10</v>
      </c>
      <c r="S1714" t="s">
        <v>139</v>
      </c>
      <c r="T1714" t="s">
        <v>166</v>
      </c>
      <c r="U1714">
        <v>20</v>
      </c>
      <c r="V1714" t="s">
        <v>139</v>
      </c>
      <c r="W1714" t="s">
        <v>167</v>
      </c>
      <c r="X1714">
        <v>20</v>
      </c>
      <c r="Y1714" t="s">
        <v>139</v>
      </c>
      <c r="Z1714" t="s">
        <v>168</v>
      </c>
      <c r="AA1714">
        <v>20</v>
      </c>
      <c r="AB1714" t="s">
        <v>139</v>
      </c>
      <c r="AC1714" t="s">
        <v>169</v>
      </c>
      <c r="AD1714">
        <v>20</v>
      </c>
      <c r="AE1714" t="s">
        <v>139</v>
      </c>
      <c r="AF1714" t="s">
        <v>170</v>
      </c>
      <c r="AG1714">
        <v>115200</v>
      </c>
      <c r="AH1714" t="s">
        <v>139</v>
      </c>
      <c r="AI1714" t="s">
        <v>171</v>
      </c>
      <c r="AJ1714">
        <v>12000</v>
      </c>
      <c r="AK1714" t="s">
        <v>139</v>
      </c>
      <c r="AL1714" t="s">
        <v>172</v>
      </c>
      <c r="AM1714">
        <v>30000</v>
      </c>
      <c r="AN1714" t="s">
        <v>139</v>
      </c>
    </row>
    <row r="1715" spans="1:40" x14ac:dyDescent="0.2">
      <c r="A1715" s="26">
        <v>41904.564824236113</v>
      </c>
      <c r="B1715" t="s">
        <v>130</v>
      </c>
      <c r="C1715" t="s">
        <v>548</v>
      </c>
      <c r="D1715" t="s">
        <v>1429</v>
      </c>
      <c r="E1715" t="s">
        <v>133</v>
      </c>
      <c r="F1715" t="s">
        <v>134</v>
      </c>
      <c r="G1715" t="s">
        <v>135</v>
      </c>
      <c r="H1715" t="s">
        <v>174</v>
      </c>
      <c r="I1715">
        <v>60</v>
      </c>
      <c r="J1715" t="s">
        <v>139</v>
      </c>
      <c r="K1715" t="s">
        <v>175</v>
      </c>
      <c r="L1715">
        <v>40</v>
      </c>
      <c r="M1715" t="s">
        <v>139</v>
      </c>
      <c r="N1715" t="s">
        <v>176</v>
      </c>
      <c r="O1715">
        <v>50</v>
      </c>
      <c r="P1715" t="s">
        <v>139</v>
      </c>
      <c r="Q1715" t="s">
        <v>177</v>
      </c>
      <c r="R1715">
        <v>40</v>
      </c>
      <c r="S1715" t="s">
        <v>139</v>
      </c>
      <c r="T1715" t="s">
        <v>178</v>
      </c>
      <c r="U1715">
        <v>60</v>
      </c>
      <c r="V1715" t="s">
        <v>139</v>
      </c>
      <c r="W1715" t="s">
        <v>179</v>
      </c>
      <c r="X1715">
        <v>50</v>
      </c>
      <c r="Y1715" t="s">
        <v>139</v>
      </c>
      <c r="Z1715" t="s">
        <v>180</v>
      </c>
      <c r="AA1715">
        <v>50</v>
      </c>
      <c r="AB1715" t="s">
        <v>139</v>
      </c>
      <c r="AC1715" t="s">
        <v>181</v>
      </c>
      <c r="AD1715">
        <v>35</v>
      </c>
      <c r="AE1715" t="s">
        <v>139</v>
      </c>
      <c r="AF1715" t="s">
        <v>182</v>
      </c>
      <c r="AG1715">
        <v>8</v>
      </c>
      <c r="AH1715" t="s">
        <v>139</v>
      </c>
      <c r="AI1715" t="s">
        <v>183</v>
      </c>
      <c r="AJ1715">
        <v>90</v>
      </c>
      <c r="AK1715" t="s">
        <v>139</v>
      </c>
      <c r="AL1715" t="s">
        <v>184</v>
      </c>
      <c r="AM1715">
        <v>1</v>
      </c>
      <c r="AN1715" t="s">
        <v>139</v>
      </c>
    </row>
    <row r="1716" spans="1:40" x14ac:dyDescent="0.2">
      <c r="A1716" s="26">
        <v>41904.564824236113</v>
      </c>
      <c r="B1716" t="s">
        <v>130</v>
      </c>
      <c r="C1716" t="s">
        <v>548</v>
      </c>
      <c r="D1716" t="s">
        <v>1430</v>
      </c>
      <c r="E1716" t="s">
        <v>133</v>
      </c>
      <c r="F1716" t="s">
        <v>134</v>
      </c>
      <c r="G1716" t="s">
        <v>135</v>
      </c>
      <c r="H1716" t="s">
        <v>186</v>
      </c>
      <c r="I1716">
        <v>33</v>
      </c>
      <c r="J1716" t="s">
        <v>139</v>
      </c>
      <c r="K1716" t="s">
        <v>187</v>
      </c>
      <c r="L1716">
        <v>33</v>
      </c>
      <c r="M1716" t="s">
        <v>139</v>
      </c>
      <c r="N1716" t="s">
        <v>188</v>
      </c>
      <c r="O1716">
        <v>34</v>
      </c>
      <c r="P1716" t="s">
        <v>139</v>
      </c>
      <c r="Q1716" t="s">
        <v>166</v>
      </c>
      <c r="R1716">
        <v>20</v>
      </c>
      <c r="S1716" t="s">
        <v>139</v>
      </c>
      <c r="T1716" t="s">
        <v>167</v>
      </c>
      <c r="U1716">
        <v>20</v>
      </c>
      <c r="V1716" t="s">
        <v>139</v>
      </c>
      <c r="W1716" t="s">
        <v>168</v>
      </c>
      <c r="X1716">
        <v>20</v>
      </c>
      <c r="Y1716" t="s">
        <v>139</v>
      </c>
      <c r="Z1716" t="s">
        <v>189</v>
      </c>
      <c r="AA1716">
        <v>20</v>
      </c>
      <c r="AB1716" t="s">
        <v>139</v>
      </c>
      <c r="AC1716" t="s">
        <v>190</v>
      </c>
      <c r="AD1716">
        <v>20</v>
      </c>
      <c r="AE1716" t="s">
        <v>139</v>
      </c>
      <c r="AF1716" t="s">
        <v>191</v>
      </c>
      <c r="AG1716">
        <v>20</v>
      </c>
      <c r="AH1716" t="s">
        <v>139</v>
      </c>
      <c r="AI1716" t="s">
        <v>170</v>
      </c>
      <c r="AJ1716">
        <v>115200</v>
      </c>
      <c r="AK1716" t="s">
        <v>139</v>
      </c>
      <c r="AL1716" t="s">
        <v>171</v>
      </c>
      <c r="AM1716">
        <v>12000</v>
      </c>
      <c r="AN1716" t="s">
        <v>139</v>
      </c>
    </row>
    <row r="1717" spans="1:40" x14ac:dyDescent="0.2">
      <c r="A1717" s="26">
        <v>41904.564824236113</v>
      </c>
      <c r="B1717" t="s">
        <v>130</v>
      </c>
      <c r="C1717" t="s">
        <v>548</v>
      </c>
      <c r="D1717" t="s">
        <v>1423</v>
      </c>
      <c r="E1717" t="s">
        <v>133</v>
      </c>
      <c r="F1717" t="s">
        <v>134</v>
      </c>
      <c r="G1717" t="s">
        <v>135</v>
      </c>
      <c r="H1717" t="s">
        <v>142</v>
      </c>
      <c r="I1717">
        <v>49</v>
      </c>
      <c r="J1717" t="s">
        <v>139</v>
      </c>
      <c r="K1717" t="s">
        <v>143</v>
      </c>
      <c r="L1717">
        <v>130</v>
      </c>
      <c r="M1717" t="s">
        <v>139</v>
      </c>
      <c r="N1717" t="s">
        <v>144</v>
      </c>
      <c r="O1717">
        <v>180</v>
      </c>
      <c r="P1717" t="s">
        <v>139</v>
      </c>
      <c r="Q1717" t="s">
        <v>145</v>
      </c>
      <c r="R1717">
        <v>140</v>
      </c>
      <c r="S1717" t="s">
        <v>139</v>
      </c>
      <c r="T1717" t="s">
        <v>146</v>
      </c>
      <c r="U1717">
        <v>80</v>
      </c>
      <c r="V1717" t="s">
        <v>139</v>
      </c>
      <c r="W1717" t="s">
        <v>147</v>
      </c>
      <c r="X1717">
        <v>101</v>
      </c>
      <c r="Y1717" t="s">
        <v>139</v>
      </c>
      <c r="Z1717" t="s">
        <v>148</v>
      </c>
      <c r="AA1717">
        <v>190</v>
      </c>
      <c r="AB1717" t="s">
        <v>139</v>
      </c>
      <c r="AC1717" t="s">
        <v>149</v>
      </c>
      <c r="AD1717">
        <v>20</v>
      </c>
      <c r="AE1717" t="s">
        <v>139</v>
      </c>
    </row>
    <row r="1718" spans="1:40" x14ac:dyDescent="0.2">
      <c r="A1718" s="26">
        <v>41904.564824236113</v>
      </c>
      <c r="B1718" t="s">
        <v>130</v>
      </c>
      <c r="C1718" t="s">
        <v>548</v>
      </c>
      <c r="D1718" t="s">
        <v>1424</v>
      </c>
    </row>
    <row r="1719" spans="1:40" x14ac:dyDescent="0.2">
      <c r="A1719" s="26">
        <v>41904.564824236113</v>
      </c>
      <c r="B1719" t="s">
        <v>130</v>
      </c>
      <c r="C1719" t="s">
        <v>548</v>
      </c>
      <c r="D1719" t="s">
        <v>1425</v>
      </c>
      <c r="E1719" t="s">
        <v>133</v>
      </c>
      <c r="F1719" t="s">
        <v>134</v>
      </c>
      <c r="G1719" t="s">
        <v>135</v>
      </c>
      <c r="H1719" t="s">
        <v>152</v>
      </c>
      <c r="I1719">
        <v>50</v>
      </c>
      <c r="J1719" t="s">
        <v>139</v>
      </c>
      <c r="K1719" t="s">
        <v>153</v>
      </c>
      <c r="L1719">
        <v>50</v>
      </c>
      <c r="M1719" t="s">
        <v>139</v>
      </c>
      <c r="N1719" t="s">
        <v>154</v>
      </c>
      <c r="O1719">
        <v>50</v>
      </c>
      <c r="P1719" t="s">
        <v>139</v>
      </c>
    </row>
    <row r="1720" spans="1:40" x14ac:dyDescent="0.2">
      <c r="A1720" s="26">
        <v>41904.564824236113</v>
      </c>
      <c r="B1720" t="s">
        <v>130</v>
      </c>
      <c r="C1720" t="s">
        <v>548</v>
      </c>
      <c r="D1720" t="s">
        <v>1426</v>
      </c>
      <c r="E1720" t="s">
        <v>133</v>
      </c>
      <c r="F1720" t="s">
        <v>134</v>
      </c>
      <c r="G1720" t="s">
        <v>135</v>
      </c>
      <c r="H1720" t="s">
        <v>156</v>
      </c>
      <c r="I1720">
        <v>35</v>
      </c>
      <c r="J1720" t="s">
        <v>139</v>
      </c>
      <c r="K1720" t="s">
        <v>157</v>
      </c>
      <c r="L1720">
        <v>5</v>
      </c>
      <c r="M1720" t="s">
        <v>139</v>
      </c>
      <c r="N1720" t="s">
        <v>158</v>
      </c>
      <c r="O1720">
        <v>60</v>
      </c>
      <c r="P1720" t="s">
        <v>139</v>
      </c>
    </row>
    <row r="1721" spans="1:40" x14ac:dyDescent="0.2">
      <c r="A1721" s="26">
        <v>41904.564824236113</v>
      </c>
      <c r="B1721" t="s">
        <v>130</v>
      </c>
      <c r="C1721" t="s">
        <v>548</v>
      </c>
      <c r="D1721" t="s">
        <v>1427</v>
      </c>
      <c r="E1721" t="s">
        <v>133</v>
      </c>
      <c r="F1721" t="s">
        <v>134</v>
      </c>
      <c r="G1721" t="s">
        <v>135</v>
      </c>
      <c r="H1721" t="s">
        <v>160</v>
      </c>
      <c r="I1721">
        <v>1</v>
      </c>
      <c r="J1721" t="s">
        <v>139</v>
      </c>
    </row>
    <row r="1722" spans="1:40" x14ac:dyDescent="0.2">
      <c r="A1722" s="26">
        <v>41904.564824236113</v>
      </c>
      <c r="B1722" t="s">
        <v>130</v>
      </c>
      <c r="C1722" t="s">
        <v>548</v>
      </c>
      <c r="D1722" t="s">
        <v>1428</v>
      </c>
      <c r="E1722" t="s">
        <v>133</v>
      </c>
      <c r="F1722" t="s">
        <v>134</v>
      </c>
      <c r="G1722" t="s">
        <v>135</v>
      </c>
      <c r="H1722" t="s">
        <v>162</v>
      </c>
      <c r="I1722">
        <v>30</v>
      </c>
      <c r="J1722" t="s">
        <v>139</v>
      </c>
      <c r="K1722" t="s">
        <v>163</v>
      </c>
      <c r="L1722">
        <v>30</v>
      </c>
      <c r="M1722" t="s">
        <v>139</v>
      </c>
      <c r="N1722" t="s">
        <v>164</v>
      </c>
      <c r="O1722">
        <v>30</v>
      </c>
      <c r="P1722" t="s">
        <v>139</v>
      </c>
      <c r="Q1722" t="s">
        <v>165</v>
      </c>
      <c r="R1722">
        <v>10</v>
      </c>
      <c r="S1722" t="s">
        <v>139</v>
      </c>
      <c r="T1722" t="s">
        <v>166</v>
      </c>
      <c r="U1722">
        <v>20</v>
      </c>
      <c r="V1722" t="s">
        <v>139</v>
      </c>
      <c r="W1722" t="s">
        <v>167</v>
      </c>
      <c r="X1722">
        <v>20</v>
      </c>
      <c r="Y1722" t="s">
        <v>139</v>
      </c>
      <c r="Z1722" t="s">
        <v>168</v>
      </c>
      <c r="AA1722">
        <v>20</v>
      </c>
      <c r="AB1722" t="s">
        <v>139</v>
      </c>
      <c r="AC1722" t="s">
        <v>169</v>
      </c>
      <c r="AD1722">
        <v>20</v>
      </c>
      <c r="AE1722" t="s">
        <v>139</v>
      </c>
      <c r="AF1722" t="s">
        <v>170</v>
      </c>
      <c r="AG1722">
        <v>115200</v>
      </c>
      <c r="AH1722" t="s">
        <v>139</v>
      </c>
      <c r="AI1722" t="s">
        <v>171</v>
      </c>
      <c r="AJ1722">
        <v>12000</v>
      </c>
      <c r="AK1722" t="s">
        <v>139</v>
      </c>
      <c r="AL1722" t="s">
        <v>172</v>
      </c>
      <c r="AM1722">
        <v>30000</v>
      </c>
      <c r="AN1722" t="s">
        <v>139</v>
      </c>
    </row>
    <row r="1723" spans="1:40" x14ac:dyDescent="0.2">
      <c r="A1723" s="26">
        <v>41904.564824236113</v>
      </c>
      <c r="B1723" t="s">
        <v>130</v>
      </c>
      <c r="C1723" t="s">
        <v>548</v>
      </c>
      <c r="D1723" t="s">
        <v>1429</v>
      </c>
      <c r="E1723" t="s">
        <v>133</v>
      </c>
      <c r="F1723" t="s">
        <v>134</v>
      </c>
      <c r="G1723" t="s">
        <v>135</v>
      </c>
      <c r="H1723" t="s">
        <v>174</v>
      </c>
      <c r="I1723">
        <v>60</v>
      </c>
      <c r="J1723" t="s">
        <v>139</v>
      </c>
      <c r="K1723" t="s">
        <v>175</v>
      </c>
      <c r="L1723">
        <v>40</v>
      </c>
      <c r="M1723" t="s">
        <v>139</v>
      </c>
      <c r="N1723" t="s">
        <v>176</v>
      </c>
      <c r="O1723">
        <v>50</v>
      </c>
      <c r="P1723" t="s">
        <v>139</v>
      </c>
      <c r="Q1723" t="s">
        <v>177</v>
      </c>
      <c r="R1723">
        <v>40</v>
      </c>
      <c r="S1723" t="s">
        <v>139</v>
      </c>
      <c r="T1723" t="s">
        <v>178</v>
      </c>
      <c r="U1723">
        <v>60</v>
      </c>
      <c r="V1723" t="s">
        <v>139</v>
      </c>
      <c r="W1723" t="s">
        <v>179</v>
      </c>
      <c r="X1723">
        <v>50</v>
      </c>
      <c r="Y1723" t="s">
        <v>139</v>
      </c>
      <c r="Z1723" t="s">
        <v>180</v>
      </c>
      <c r="AA1723">
        <v>50</v>
      </c>
      <c r="AB1723" t="s">
        <v>139</v>
      </c>
      <c r="AC1723" t="s">
        <v>181</v>
      </c>
      <c r="AD1723">
        <v>35</v>
      </c>
      <c r="AE1723" t="s">
        <v>139</v>
      </c>
      <c r="AF1723" t="s">
        <v>182</v>
      </c>
      <c r="AG1723">
        <v>8</v>
      </c>
      <c r="AH1723" t="s">
        <v>139</v>
      </c>
      <c r="AI1723" t="s">
        <v>183</v>
      </c>
      <c r="AJ1723">
        <v>90</v>
      </c>
      <c r="AK1723" t="s">
        <v>139</v>
      </c>
      <c r="AL1723" t="s">
        <v>184</v>
      </c>
      <c r="AM1723">
        <v>1</v>
      </c>
      <c r="AN1723" t="s">
        <v>139</v>
      </c>
    </row>
    <row r="1724" spans="1:40" x14ac:dyDescent="0.2">
      <c r="A1724" s="26">
        <v>41904.564824236113</v>
      </c>
      <c r="B1724" t="s">
        <v>126</v>
      </c>
      <c r="C1724" t="s">
        <v>1431</v>
      </c>
      <c r="D1724" t="s">
        <v>649</v>
      </c>
    </row>
    <row r="1725" spans="1:40" x14ac:dyDescent="0.2">
      <c r="A1725" s="26">
        <v>41904.564824247682</v>
      </c>
      <c r="B1725" t="s">
        <v>130</v>
      </c>
      <c r="C1725" t="s">
        <v>128</v>
      </c>
      <c r="D1725" t="s">
        <v>1388</v>
      </c>
    </row>
    <row r="1726" spans="1:40" x14ac:dyDescent="0.2">
      <c r="A1726" s="26">
        <v>41904.564824247682</v>
      </c>
      <c r="B1726" t="s">
        <v>130</v>
      </c>
      <c r="C1726" t="s">
        <v>128</v>
      </c>
      <c r="D1726" t="s">
        <v>1389</v>
      </c>
      <c r="E1726" t="s">
        <v>133</v>
      </c>
      <c r="F1726" t="s">
        <v>134</v>
      </c>
      <c r="G1726" t="s">
        <v>135</v>
      </c>
      <c r="H1726" t="s">
        <v>152</v>
      </c>
      <c r="I1726">
        <v>50</v>
      </c>
      <c r="J1726" t="s">
        <v>139</v>
      </c>
      <c r="K1726" t="s">
        <v>153</v>
      </c>
      <c r="L1726">
        <v>50</v>
      </c>
      <c r="M1726" t="s">
        <v>139</v>
      </c>
      <c r="N1726" t="s">
        <v>154</v>
      </c>
      <c r="O1726">
        <v>50</v>
      </c>
      <c r="P1726" t="s">
        <v>139</v>
      </c>
    </row>
    <row r="1727" spans="1:40" x14ac:dyDescent="0.2">
      <c r="A1727" s="26">
        <v>41904.564824247682</v>
      </c>
      <c r="B1727" t="s">
        <v>130</v>
      </c>
      <c r="C1727" t="s">
        <v>128</v>
      </c>
      <c r="D1727" t="s">
        <v>1390</v>
      </c>
      <c r="E1727" t="s">
        <v>133</v>
      </c>
      <c r="F1727" t="s">
        <v>134</v>
      </c>
      <c r="G1727" t="s">
        <v>135</v>
      </c>
      <c r="H1727" t="s">
        <v>156</v>
      </c>
      <c r="I1727">
        <v>35</v>
      </c>
      <c r="J1727" t="s">
        <v>139</v>
      </c>
      <c r="K1727" t="s">
        <v>157</v>
      </c>
      <c r="L1727">
        <v>5</v>
      </c>
      <c r="M1727" t="s">
        <v>139</v>
      </c>
      <c r="N1727" t="s">
        <v>158</v>
      </c>
      <c r="O1727">
        <v>60</v>
      </c>
      <c r="P1727" t="s">
        <v>139</v>
      </c>
    </row>
    <row r="1728" spans="1:40" x14ac:dyDescent="0.2">
      <c r="A1728" s="26">
        <v>41904.564824247682</v>
      </c>
      <c r="B1728" t="s">
        <v>130</v>
      </c>
      <c r="C1728" t="s">
        <v>128</v>
      </c>
      <c r="D1728" t="s">
        <v>1391</v>
      </c>
      <c r="E1728" t="s">
        <v>133</v>
      </c>
      <c r="F1728" t="s">
        <v>134</v>
      </c>
      <c r="G1728" t="s">
        <v>135</v>
      </c>
      <c r="H1728" t="s">
        <v>160</v>
      </c>
      <c r="I1728">
        <v>1</v>
      </c>
      <c r="J1728" t="s">
        <v>139</v>
      </c>
    </row>
    <row r="1729" spans="1:40" x14ac:dyDescent="0.2">
      <c r="A1729" s="26">
        <v>41904.564824247682</v>
      </c>
      <c r="B1729" t="s">
        <v>130</v>
      </c>
      <c r="C1729" t="s">
        <v>128</v>
      </c>
      <c r="D1729" t="s">
        <v>1392</v>
      </c>
      <c r="E1729" t="s">
        <v>133</v>
      </c>
      <c r="F1729" t="s">
        <v>134</v>
      </c>
      <c r="G1729" t="s">
        <v>135</v>
      </c>
      <c r="H1729" t="s">
        <v>162</v>
      </c>
      <c r="I1729">
        <v>30</v>
      </c>
      <c r="J1729" t="s">
        <v>139</v>
      </c>
      <c r="K1729" t="s">
        <v>163</v>
      </c>
      <c r="L1729">
        <v>30</v>
      </c>
      <c r="M1729" t="s">
        <v>139</v>
      </c>
      <c r="N1729" t="s">
        <v>164</v>
      </c>
      <c r="O1729">
        <v>30</v>
      </c>
      <c r="P1729" t="s">
        <v>139</v>
      </c>
      <c r="Q1729" t="s">
        <v>165</v>
      </c>
      <c r="R1729">
        <v>10</v>
      </c>
      <c r="S1729" t="s">
        <v>139</v>
      </c>
      <c r="T1729" t="s">
        <v>166</v>
      </c>
      <c r="U1729">
        <v>20</v>
      </c>
      <c r="V1729" t="s">
        <v>139</v>
      </c>
      <c r="W1729" t="s">
        <v>167</v>
      </c>
      <c r="X1729">
        <v>20</v>
      </c>
      <c r="Y1729" t="s">
        <v>139</v>
      </c>
      <c r="Z1729" t="s">
        <v>168</v>
      </c>
      <c r="AA1729">
        <v>20</v>
      </c>
      <c r="AB1729" t="s">
        <v>139</v>
      </c>
      <c r="AC1729" t="s">
        <v>169</v>
      </c>
      <c r="AD1729">
        <v>20</v>
      </c>
      <c r="AE1729" t="s">
        <v>139</v>
      </c>
      <c r="AF1729" t="s">
        <v>170</v>
      </c>
      <c r="AG1729">
        <v>115200</v>
      </c>
      <c r="AH1729" t="s">
        <v>139</v>
      </c>
      <c r="AI1729" t="s">
        <v>171</v>
      </c>
      <c r="AJ1729">
        <v>12000</v>
      </c>
      <c r="AK1729" t="s">
        <v>139</v>
      </c>
      <c r="AL1729" t="s">
        <v>172</v>
      </c>
      <c r="AM1729">
        <v>30000</v>
      </c>
      <c r="AN1729" t="s">
        <v>139</v>
      </c>
    </row>
    <row r="1730" spans="1:40" x14ac:dyDescent="0.2">
      <c r="A1730" s="26">
        <v>41904.564824247682</v>
      </c>
      <c r="B1730" t="s">
        <v>130</v>
      </c>
      <c r="C1730" t="s">
        <v>128</v>
      </c>
      <c r="D1730" t="s">
        <v>1393</v>
      </c>
      <c r="E1730" t="s">
        <v>133</v>
      </c>
      <c r="F1730" t="s">
        <v>134</v>
      </c>
      <c r="G1730" t="s">
        <v>135</v>
      </c>
      <c r="H1730" t="s">
        <v>174</v>
      </c>
      <c r="I1730">
        <v>60</v>
      </c>
      <c r="J1730" t="s">
        <v>139</v>
      </c>
      <c r="K1730" t="s">
        <v>175</v>
      </c>
      <c r="L1730">
        <v>40</v>
      </c>
      <c r="M1730" t="s">
        <v>139</v>
      </c>
      <c r="N1730" t="s">
        <v>176</v>
      </c>
      <c r="O1730">
        <v>50</v>
      </c>
      <c r="P1730" t="s">
        <v>139</v>
      </c>
      <c r="Q1730" t="s">
        <v>177</v>
      </c>
      <c r="R1730">
        <v>40</v>
      </c>
      <c r="S1730" t="s">
        <v>139</v>
      </c>
      <c r="T1730" t="s">
        <v>178</v>
      </c>
      <c r="U1730">
        <v>60</v>
      </c>
      <c r="V1730" t="s">
        <v>139</v>
      </c>
      <c r="W1730" t="s">
        <v>179</v>
      </c>
      <c r="X1730">
        <v>50</v>
      </c>
      <c r="Y1730" t="s">
        <v>139</v>
      </c>
      <c r="Z1730" t="s">
        <v>180</v>
      </c>
      <c r="AA1730">
        <v>50</v>
      </c>
      <c r="AB1730" t="s">
        <v>139</v>
      </c>
      <c r="AC1730" t="s">
        <v>181</v>
      </c>
      <c r="AD1730">
        <v>35</v>
      </c>
      <c r="AE1730" t="s">
        <v>139</v>
      </c>
      <c r="AF1730" t="s">
        <v>182</v>
      </c>
      <c r="AG1730">
        <v>8</v>
      </c>
      <c r="AH1730" t="s">
        <v>139</v>
      </c>
      <c r="AI1730" t="s">
        <v>183</v>
      </c>
      <c r="AJ1730">
        <v>90</v>
      </c>
      <c r="AK1730" t="s">
        <v>139</v>
      </c>
      <c r="AL1730" t="s">
        <v>184</v>
      </c>
      <c r="AM1730">
        <v>1</v>
      </c>
      <c r="AN1730" t="s">
        <v>139</v>
      </c>
    </row>
    <row r="1731" spans="1:40" x14ac:dyDescent="0.2">
      <c r="A1731" s="26">
        <v>41904.564824247682</v>
      </c>
      <c r="B1731" t="s">
        <v>130</v>
      </c>
      <c r="C1731" t="s">
        <v>128</v>
      </c>
      <c r="D1731" t="s">
        <v>1394</v>
      </c>
      <c r="E1731" t="s">
        <v>133</v>
      </c>
      <c r="F1731" t="s">
        <v>134</v>
      </c>
      <c r="G1731" t="s">
        <v>135</v>
      </c>
      <c r="H1731" t="s">
        <v>186</v>
      </c>
      <c r="I1731">
        <v>33</v>
      </c>
      <c r="J1731" t="s">
        <v>139</v>
      </c>
      <c r="K1731" t="s">
        <v>187</v>
      </c>
      <c r="L1731">
        <v>33</v>
      </c>
      <c r="M1731" t="s">
        <v>139</v>
      </c>
      <c r="N1731" t="s">
        <v>188</v>
      </c>
      <c r="O1731">
        <v>34</v>
      </c>
      <c r="P1731" t="s">
        <v>139</v>
      </c>
      <c r="Q1731" t="s">
        <v>166</v>
      </c>
      <c r="R1731">
        <v>20</v>
      </c>
      <c r="S1731" t="s">
        <v>139</v>
      </c>
      <c r="T1731" t="s">
        <v>167</v>
      </c>
      <c r="U1731">
        <v>20</v>
      </c>
      <c r="V1731" t="s">
        <v>139</v>
      </c>
      <c r="W1731" t="s">
        <v>168</v>
      </c>
      <c r="X1731">
        <v>20</v>
      </c>
      <c r="Y1731" t="s">
        <v>139</v>
      </c>
      <c r="Z1731" t="s">
        <v>189</v>
      </c>
      <c r="AA1731">
        <v>20</v>
      </c>
      <c r="AB1731" t="s">
        <v>139</v>
      </c>
      <c r="AC1731" t="s">
        <v>190</v>
      </c>
      <c r="AD1731">
        <v>20</v>
      </c>
      <c r="AE1731" t="s">
        <v>139</v>
      </c>
      <c r="AF1731" t="s">
        <v>191</v>
      </c>
      <c r="AG1731">
        <v>20</v>
      </c>
      <c r="AH1731" t="s">
        <v>139</v>
      </c>
      <c r="AI1731" t="s">
        <v>170</v>
      </c>
      <c r="AJ1731">
        <v>115200</v>
      </c>
      <c r="AK1731" t="s">
        <v>139</v>
      </c>
      <c r="AL1731" t="s">
        <v>171</v>
      </c>
      <c r="AM1731">
        <v>12000</v>
      </c>
      <c r="AN1731" t="s">
        <v>139</v>
      </c>
    </row>
    <row r="1732" spans="1:40" x14ac:dyDescent="0.2">
      <c r="A1732" s="26">
        <v>41904.564824247682</v>
      </c>
      <c r="B1732" t="s">
        <v>130</v>
      </c>
      <c r="C1732" t="s">
        <v>128</v>
      </c>
      <c r="D1732" t="s">
        <v>1432</v>
      </c>
      <c r="E1732" t="s">
        <v>193</v>
      </c>
      <c r="F1732" t="s">
        <v>194</v>
      </c>
      <c r="G1732" t="s">
        <v>195</v>
      </c>
    </row>
    <row r="1733" spans="1:40" x14ac:dyDescent="0.2">
      <c r="A1733" s="26">
        <v>41904.564824247682</v>
      </c>
      <c r="B1733" t="s">
        <v>130</v>
      </c>
      <c r="C1733" t="s">
        <v>128</v>
      </c>
      <c r="D1733" t="s">
        <v>1433</v>
      </c>
      <c r="E1733" t="s">
        <v>193</v>
      </c>
      <c r="F1733" t="s">
        <v>1434</v>
      </c>
      <c r="G1733" t="s">
        <v>1435</v>
      </c>
      <c r="H1733" t="s">
        <v>1436</v>
      </c>
    </row>
    <row r="1734" spans="1:40" x14ac:dyDescent="0.2">
      <c r="A1734" s="26">
        <v>41904.564824247682</v>
      </c>
      <c r="B1734" t="s">
        <v>130</v>
      </c>
      <c r="C1734" t="s">
        <v>128</v>
      </c>
      <c r="D1734" t="s">
        <v>1437</v>
      </c>
    </row>
    <row r="1735" spans="1:40" x14ac:dyDescent="0.2">
      <c r="A1735" s="26">
        <v>41904.564824247682</v>
      </c>
      <c r="B1735" t="s">
        <v>130</v>
      </c>
      <c r="C1735" t="s">
        <v>128</v>
      </c>
      <c r="D1735" t="s">
        <v>1438</v>
      </c>
      <c r="E1735" t="s">
        <v>133</v>
      </c>
      <c r="F1735" t="s">
        <v>134</v>
      </c>
      <c r="G1735" t="s">
        <v>135</v>
      </c>
      <c r="H1735" t="s">
        <v>136</v>
      </c>
      <c r="I1735">
        <v>1900000</v>
      </c>
      <c r="J1735" t="s">
        <v>137</v>
      </c>
      <c r="K1735">
        <v>1900000</v>
      </c>
      <c r="L1735" t="s">
        <v>138</v>
      </c>
      <c r="M1735">
        <v>500</v>
      </c>
      <c r="N1735" t="s">
        <v>139</v>
      </c>
      <c r="O1735" t="s">
        <v>140</v>
      </c>
      <c r="P1735">
        <v>300</v>
      </c>
      <c r="Q1735" t="s">
        <v>139</v>
      </c>
    </row>
    <row r="1736" spans="1:40" x14ac:dyDescent="0.2">
      <c r="A1736" s="26">
        <v>41904.564824247682</v>
      </c>
      <c r="B1736" t="s">
        <v>130</v>
      </c>
      <c r="C1736" t="s">
        <v>128</v>
      </c>
      <c r="D1736" t="s">
        <v>1439</v>
      </c>
      <c r="E1736" t="s">
        <v>133</v>
      </c>
      <c r="F1736" t="s">
        <v>134</v>
      </c>
      <c r="G1736" t="s">
        <v>135</v>
      </c>
      <c r="H1736" t="s">
        <v>142</v>
      </c>
      <c r="I1736">
        <v>49</v>
      </c>
      <c r="J1736" t="s">
        <v>139</v>
      </c>
      <c r="K1736" t="s">
        <v>143</v>
      </c>
      <c r="L1736">
        <v>130</v>
      </c>
      <c r="M1736" t="s">
        <v>139</v>
      </c>
      <c r="N1736" t="s">
        <v>144</v>
      </c>
      <c r="O1736">
        <v>180</v>
      </c>
      <c r="P1736" t="s">
        <v>139</v>
      </c>
      <c r="Q1736" t="s">
        <v>145</v>
      </c>
      <c r="R1736">
        <v>140</v>
      </c>
      <c r="S1736" t="s">
        <v>139</v>
      </c>
      <c r="T1736" t="s">
        <v>146</v>
      </c>
      <c r="U1736">
        <v>80</v>
      </c>
      <c r="V1736" t="s">
        <v>139</v>
      </c>
      <c r="W1736" t="s">
        <v>147</v>
      </c>
      <c r="X1736">
        <v>101</v>
      </c>
      <c r="Y1736" t="s">
        <v>139</v>
      </c>
      <c r="Z1736" t="s">
        <v>148</v>
      </c>
      <c r="AA1736">
        <v>190</v>
      </c>
      <c r="AB1736" t="s">
        <v>139</v>
      </c>
      <c r="AC1736" t="s">
        <v>149</v>
      </c>
      <c r="AD1736">
        <v>20</v>
      </c>
      <c r="AE1736" t="s">
        <v>139</v>
      </c>
    </row>
    <row r="1737" spans="1:40" x14ac:dyDescent="0.2">
      <c r="A1737" s="26">
        <v>41904.564824247682</v>
      </c>
      <c r="B1737" t="s">
        <v>130</v>
      </c>
      <c r="C1737" t="s">
        <v>128</v>
      </c>
      <c r="D1737" t="s">
        <v>1440</v>
      </c>
    </row>
    <row r="1738" spans="1:40" x14ac:dyDescent="0.2">
      <c r="A1738" s="26">
        <v>41904.564824247682</v>
      </c>
      <c r="B1738" t="s">
        <v>130</v>
      </c>
      <c r="C1738" t="s">
        <v>128</v>
      </c>
      <c r="D1738" t="s">
        <v>1441</v>
      </c>
      <c r="E1738" t="s">
        <v>133</v>
      </c>
      <c r="F1738" t="s">
        <v>134</v>
      </c>
      <c r="G1738" t="s">
        <v>135</v>
      </c>
      <c r="H1738" t="s">
        <v>152</v>
      </c>
      <c r="I1738">
        <v>50</v>
      </c>
      <c r="J1738" t="s">
        <v>139</v>
      </c>
      <c r="K1738" t="s">
        <v>153</v>
      </c>
      <c r="L1738">
        <v>50</v>
      </c>
      <c r="M1738" t="s">
        <v>139</v>
      </c>
      <c r="N1738" t="s">
        <v>154</v>
      </c>
      <c r="O1738">
        <v>50</v>
      </c>
      <c r="P1738" t="s">
        <v>139</v>
      </c>
    </row>
    <row r="1739" spans="1:40" x14ac:dyDescent="0.2">
      <c r="A1739" s="26">
        <v>41904.564824247682</v>
      </c>
      <c r="B1739" t="s">
        <v>130</v>
      </c>
      <c r="C1739" t="s">
        <v>128</v>
      </c>
      <c r="D1739" t="s">
        <v>1442</v>
      </c>
      <c r="E1739" t="s">
        <v>133</v>
      </c>
      <c r="F1739" t="s">
        <v>134</v>
      </c>
      <c r="G1739" t="s">
        <v>135</v>
      </c>
      <c r="H1739" t="s">
        <v>156</v>
      </c>
      <c r="I1739">
        <v>35</v>
      </c>
      <c r="J1739" t="s">
        <v>139</v>
      </c>
      <c r="K1739" t="s">
        <v>157</v>
      </c>
      <c r="L1739">
        <v>5</v>
      </c>
      <c r="M1739" t="s">
        <v>139</v>
      </c>
      <c r="N1739" t="s">
        <v>158</v>
      </c>
      <c r="O1739">
        <v>60</v>
      </c>
      <c r="P1739" t="s">
        <v>139</v>
      </c>
    </row>
    <row r="1740" spans="1:40" x14ac:dyDescent="0.2">
      <c r="A1740" s="26">
        <v>41904.564824247682</v>
      </c>
      <c r="B1740" t="s">
        <v>130</v>
      </c>
      <c r="C1740" t="s">
        <v>128</v>
      </c>
      <c r="D1740" t="s">
        <v>1443</v>
      </c>
      <c r="E1740" t="s">
        <v>133</v>
      </c>
      <c r="F1740" t="s">
        <v>134</v>
      </c>
      <c r="G1740" t="s">
        <v>135</v>
      </c>
      <c r="H1740" t="s">
        <v>160</v>
      </c>
      <c r="I1740">
        <v>1</v>
      </c>
      <c r="J1740" t="s">
        <v>139</v>
      </c>
    </row>
    <row r="1741" spans="1:40" x14ac:dyDescent="0.2">
      <c r="A1741" s="26">
        <v>41904.564824247682</v>
      </c>
      <c r="B1741" t="s">
        <v>130</v>
      </c>
      <c r="C1741" t="s">
        <v>128</v>
      </c>
      <c r="D1741" t="s">
        <v>1444</v>
      </c>
      <c r="E1741" t="s">
        <v>133</v>
      </c>
      <c r="F1741" t="s">
        <v>134</v>
      </c>
      <c r="G1741" t="s">
        <v>135</v>
      </c>
      <c r="H1741" t="s">
        <v>162</v>
      </c>
      <c r="I1741">
        <v>30</v>
      </c>
      <c r="J1741" t="s">
        <v>139</v>
      </c>
      <c r="K1741" t="s">
        <v>163</v>
      </c>
      <c r="L1741">
        <v>30</v>
      </c>
      <c r="M1741" t="s">
        <v>139</v>
      </c>
      <c r="N1741" t="s">
        <v>164</v>
      </c>
      <c r="O1741">
        <v>30</v>
      </c>
      <c r="P1741" t="s">
        <v>139</v>
      </c>
      <c r="Q1741" t="s">
        <v>165</v>
      </c>
      <c r="R1741">
        <v>10</v>
      </c>
      <c r="S1741" t="s">
        <v>139</v>
      </c>
      <c r="T1741" t="s">
        <v>166</v>
      </c>
      <c r="U1741">
        <v>20</v>
      </c>
      <c r="V1741" t="s">
        <v>139</v>
      </c>
      <c r="W1741" t="s">
        <v>167</v>
      </c>
      <c r="X1741">
        <v>20</v>
      </c>
      <c r="Y1741" t="s">
        <v>139</v>
      </c>
      <c r="Z1741" t="s">
        <v>168</v>
      </c>
      <c r="AA1741">
        <v>20</v>
      </c>
      <c r="AB1741" t="s">
        <v>139</v>
      </c>
      <c r="AC1741" t="s">
        <v>169</v>
      </c>
      <c r="AD1741">
        <v>20</v>
      </c>
      <c r="AE1741" t="s">
        <v>139</v>
      </c>
      <c r="AF1741" t="s">
        <v>170</v>
      </c>
      <c r="AG1741">
        <v>115200</v>
      </c>
      <c r="AH1741" t="s">
        <v>139</v>
      </c>
      <c r="AI1741" t="s">
        <v>171</v>
      </c>
      <c r="AJ1741">
        <v>12000</v>
      </c>
      <c r="AK1741" t="s">
        <v>139</v>
      </c>
      <c r="AL1741" t="s">
        <v>172</v>
      </c>
      <c r="AM1741">
        <v>30000</v>
      </c>
      <c r="AN1741" t="s">
        <v>139</v>
      </c>
    </row>
    <row r="1742" spans="1:40" x14ac:dyDescent="0.2">
      <c r="A1742" s="26">
        <v>41904.564824247682</v>
      </c>
      <c r="B1742" t="s">
        <v>130</v>
      </c>
      <c r="C1742" t="s">
        <v>128</v>
      </c>
      <c r="D1742" t="s">
        <v>1445</v>
      </c>
      <c r="E1742" t="s">
        <v>133</v>
      </c>
      <c r="F1742" t="s">
        <v>134</v>
      </c>
      <c r="G1742" t="s">
        <v>135</v>
      </c>
      <c r="H1742" t="s">
        <v>174</v>
      </c>
      <c r="I1742">
        <v>60</v>
      </c>
      <c r="J1742" t="s">
        <v>139</v>
      </c>
      <c r="K1742" t="s">
        <v>175</v>
      </c>
      <c r="L1742">
        <v>40</v>
      </c>
      <c r="M1742" t="s">
        <v>139</v>
      </c>
      <c r="N1742" t="s">
        <v>176</v>
      </c>
      <c r="O1742">
        <v>50</v>
      </c>
      <c r="P1742" t="s">
        <v>139</v>
      </c>
      <c r="Q1742" t="s">
        <v>177</v>
      </c>
      <c r="R1742">
        <v>40</v>
      </c>
      <c r="S1742" t="s">
        <v>139</v>
      </c>
      <c r="T1742" t="s">
        <v>178</v>
      </c>
      <c r="U1742">
        <v>60</v>
      </c>
      <c r="V1742" t="s">
        <v>139</v>
      </c>
      <c r="W1742" t="s">
        <v>179</v>
      </c>
      <c r="X1742">
        <v>50</v>
      </c>
      <c r="Y1742" t="s">
        <v>139</v>
      </c>
      <c r="Z1742" t="s">
        <v>180</v>
      </c>
      <c r="AA1742">
        <v>50</v>
      </c>
      <c r="AB1742" t="s">
        <v>139</v>
      </c>
      <c r="AC1742" t="s">
        <v>181</v>
      </c>
      <c r="AD1742">
        <v>35</v>
      </c>
      <c r="AE1742" t="s">
        <v>139</v>
      </c>
      <c r="AF1742" t="s">
        <v>182</v>
      </c>
      <c r="AG1742">
        <v>8</v>
      </c>
      <c r="AH1742" t="s">
        <v>139</v>
      </c>
      <c r="AI1742" t="s">
        <v>183</v>
      </c>
      <c r="AJ1742">
        <v>90</v>
      </c>
      <c r="AK1742" t="s">
        <v>139</v>
      </c>
      <c r="AL1742" t="s">
        <v>184</v>
      </c>
      <c r="AM1742">
        <v>1</v>
      </c>
      <c r="AN1742" t="s">
        <v>139</v>
      </c>
    </row>
    <row r="1743" spans="1:40" x14ac:dyDescent="0.2">
      <c r="A1743" s="26">
        <v>41904.564824247682</v>
      </c>
      <c r="B1743" t="s">
        <v>130</v>
      </c>
      <c r="C1743" t="s">
        <v>128</v>
      </c>
      <c r="D1743" t="s">
        <v>1446</v>
      </c>
      <c r="E1743" t="s">
        <v>133</v>
      </c>
      <c r="F1743" t="s">
        <v>134</v>
      </c>
      <c r="G1743" t="s">
        <v>135</v>
      </c>
      <c r="H1743" t="s">
        <v>186</v>
      </c>
      <c r="I1743">
        <v>33</v>
      </c>
      <c r="J1743" t="s">
        <v>139</v>
      </c>
      <c r="K1743" t="s">
        <v>187</v>
      </c>
      <c r="L1743">
        <v>33</v>
      </c>
      <c r="M1743" t="s">
        <v>139</v>
      </c>
      <c r="N1743" t="s">
        <v>188</v>
      </c>
      <c r="O1743">
        <v>34</v>
      </c>
      <c r="P1743" t="s">
        <v>139</v>
      </c>
      <c r="Q1743" t="s">
        <v>166</v>
      </c>
      <c r="R1743">
        <v>20</v>
      </c>
      <c r="S1743" t="s">
        <v>139</v>
      </c>
      <c r="T1743" t="s">
        <v>167</v>
      </c>
      <c r="U1743">
        <v>20</v>
      </c>
      <c r="V1743" t="s">
        <v>139</v>
      </c>
      <c r="W1743" t="s">
        <v>168</v>
      </c>
      <c r="X1743">
        <v>20</v>
      </c>
      <c r="Y1743" t="s">
        <v>139</v>
      </c>
      <c r="Z1743" t="s">
        <v>189</v>
      </c>
      <c r="AA1743">
        <v>20</v>
      </c>
      <c r="AB1743" t="s">
        <v>139</v>
      </c>
      <c r="AC1743" t="s">
        <v>190</v>
      </c>
      <c r="AD1743">
        <v>20</v>
      </c>
      <c r="AE1743" t="s">
        <v>139</v>
      </c>
      <c r="AF1743" t="s">
        <v>191</v>
      </c>
      <c r="AG1743">
        <v>20</v>
      </c>
      <c r="AH1743" t="s">
        <v>139</v>
      </c>
      <c r="AI1743" t="s">
        <v>170</v>
      </c>
      <c r="AJ1743">
        <v>115200</v>
      </c>
      <c r="AK1743" t="s">
        <v>139</v>
      </c>
      <c r="AL1743" t="s">
        <v>171</v>
      </c>
      <c r="AM1743">
        <v>12000</v>
      </c>
      <c r="AN1743" t="s">
        <v>139</v>
      </c>
    </row>
    <row r="1744" spans="1:40" x14ac:dyDescent="0.2">
      <c r="A1744" s="26">
        <v>41904.564824247682</v>
      </c>
      <c r="B1744" t="s">
        <v>130</v>
      </c>
      <c r="C1744" t="s">
        <v>551</v>
      </c>
      <c r="D1744" t="s">
        <v>1447</v>
      </c>
    </row>
    <row r="1745" spans="1:40" x14ac:dyDescent="0.2">
      <c r="A1745" s="26">
        <v>41904.564824247682</v>
      </c>
      <c r="B1745" t="s">
        <v>130</v>
      </c>
      <c r="C1745" t="s">
        <v>551</v>
      </c>
      <c r="D1745" t="s">
        <v>1448</v>
      </c>
      <c r="E1745" t="s">
        <v>133</v>
      </c>
      <c r="F1745" t="s">
        <v>134</v>
      </c>
      <c r="G1745" t="s">
        <v>135</v>
      </c>
      <c r="H1745" t="s">
        <v>136</v>
      </c>
      <c r="I1745">
        <v>1900000</v>
      </c>
      <c r="J1745" t="s">
        <v>137</v>
      </c>
      <c r="K1745">
        <v>1900000</v>
      </c>
      <c r="L1745" t="s">
        <v>138</v>
      </c>
      <c r="M1745">
        <v>500</v>
      </c>
      <c r="N1745" t="s">
        <v>139</v>
      </c>
      <c r="O1745" t="s">
        <v>140</v>
      </c>
      <c r="P1745">
        <v>300</v>
      </c>
      <c r="Q1745" t="s">
        <v>139</v>
      </c>
    </row>
    <row r="1746" spans="1:40" x14ac:dyDescent="0.2">
      <c r="A1746" s="26">
        <v>41904.564824247682</v>
      </c>
      <c r="B1746" t="s">
        <v>130</v>
      </c>
      <c r="C1746" t="s">
        <v>551</v>
      </c>
      <c r="D1746" t="s">
        <v>1449</v>
      </c>
      <c r="E1746" t="s">
        <v>133</v>
      </c>
      <c r="F1746" t="s">
        <v>134</v>
      </c>
      <c r="G1746" t="s">
        <v>135</v>
      </c>
      <c r="H1746" t="s">
        <v>142</v>
      </c>
      <c r="I1746">
        <v>49</v>
      </c>
      <c r="J1746" t="s">
        <v>139</v>
      </c>
      <c r="K1746" t="s">
        <v>143</v>
      </c>
      <c r="L1746">
        <v>130</v>
      </c>
      <c r="M1746" t="s">
        <v>139</v>
      </c>
      <c r="N1746" t="s">
        <v>144</v>
      </c>
      <c r="O1746">
        <v>180</v>
      </c>
      <c r="P1746" t="s">
        <v>139</v>
      </c>
      <c r="Q1746" t="s">
        <v>145</v>
      </c>
      <c r="R1746">
        <v>140</v>
      </c>
      <c r="S1746" t="s">
        <v>139</v>
      </c>
      <c r="T1746" t="s">
        <v>146</v>
      </c>
      <c r="U1746">
        <v>80</v>
      </c>
      <c r="V1746" t="s">
        <v>139</v>
      </c>
      <c r="W1746" t="s">
        <v>147</v>
      </c>
      <c r="X1746">
        <v>101</v>
      </c>
      <c r="Y1746" t="s">
        <v>139</v>
      </c>
      <c r="Z1746" t="s">
        <v>148</v>
      </c>
      <c r="AA1746">
        <v>190</v>
      </c>
      <c r="AB1746" t="s">
        <v>139</v>
      </c>
      <c r="AC1746" t="s">
        <v>149</v>
      </c>
      <c r="AD1746">
        <v>20</v>
      </c>
      <c r="AE1746" t="s">
        <v>139</v>
      </c>
    </row>
    <row r="1747" spans="1:40" x14ac:dyDescent="0.2">
      <c r="A1747" s="26">
        <v>41904.564824247682</v>
      </c>
      <c r="B1747" t="s">
        <v>130</v>
      </c>
      <c r="C1747" t="s">
        <v>551</v>
      </c>
      <c r="D1747" t="s">
        <v>1450</v>
      </c>
    </row>
    <row r="1748" spans="1:40" x14ac:dyDescent="0.2">
      <c r="A1748" s="26">
        <v>41904.564824247682</v>
      </c>
      <c r="B1748" t="s">
        <v>130</v>
      </c>
      <c r="C1748" t="s">
        <v>551</v>
      </c>
      <c r="D1748" t="s">
        <v>1451</v>
      </c>
      <c r="E1748" t="s">
        <v>133</v>
      </c>
      <c r="F1748" t="s">
        <v>134</v>
      </c>
      <c r="G1748" t="s">
        <v>135</v>
      </c>
      <c r="H1748" t="s">
        <v>152</v>
      </c>
      <c r="I1748">
        <v>50</v>
      </c>
      <c r="J1748" t="s">
        <v>139</v>
      </c>
      <c r="K1748" t="s">
        <v>153</v>
      </c>
      <c r="L1748">
        <v>50</v>
      </c>
      <c r="M1748" t="s">
        <v>139</v>
      </c>
      <c r="N1748" t="s">
        <v>154</v>
      </c>
      <c r="O1748">
        <v>50</v>
      </c>
      <c r="P1748" t="s">
        <v>139</v>
      </c>
    </row>
    <row r="1749" spans="1:40" x14ac:dyDescent="0.2">
      <c r="A1749" s="26">
        <v>41904.564824247682</v>
      </c>
      <c r="B1749" t="s">
        <v>130</v>
      </c>
      <c r="C1749" t="s">
        <v>551</v>
      </c>
      <c r="D1749" t="s">
        <v>1452</v>
      </c>
      <c r="E1749" t="s">
        <v>133</v>
      </c>
      <c r="F1749" t="s">
        <v>134</v>
      </c>
      <c r="G1749" t="s">
        <v>135</v>
      </c>
      <c r="H1749" t="s">
        <v>156</v>
      </c>
      <c r="I1749">
        <v>35</v>
      </c>
      <c r="J1749" t="s">
        <v>139</v>
      </c>
      <c r="K1749" t="s">
        <v>157</v>
      </c>
      <c r="L1749">
        <v>5</v>
      </c>
      <c r="M1749" t="s">
        <v>139</v>
      </c>
      <c r="N1749" t="s">
        <v>158</v>
      </c>
      <c r="O1749">
        <v>60</v>
      </c>
      <c r="P1749" t="s">
        <v>139</v>
      </c>
    </row>
    <row r="1750" spans="1:40" x14ac:dyDescent="0.2">
      <c r="A1750" s="26">
        <v>41904.564824247682</v>
      </c>
      <c r="B1750" t="s">
        <v>130</v>
      </c>
      <c r="C1750" t="s">
        <v>551</v>
      </c>
      <c r="D1750" t="s">
        <v>1453</v>
      </c>
      <c r="E1750" t="s">
        <v>133</v>
      </c>
      <c r="F1750" t="s">
        <v>134</v>
      </c>
      <c r="G1750" t="s">
        <v>135</v>
      </c>
      <c r="H1750" t="s">
        <v>160</v>
      </c>
      <c r="I1750">
        <v>1</v>
      </c>
      <c r="J1750" t="s">
        <v>139</v>
      </c>
    </row>
    <row r="1751" spans="1:40" x14ac:dyDescent="0.2">
      <c r="A1751" s="26">
        <v>41904.564824247682</v>
      </c>
      <c r="B1751" t="s">
        <v>130</v>
      </c>
      <c r="C1751" t="s">
        <v>551</v>
      </c>
      <c r="D1751" t="s">
        <v>1454</v>
      </c>
      <c r="E1751" t="s">
        <v>133</v>
      </c>
      <c r="F1751" t="s">
        <v>134</v>
      </c>
      <c r="G1751" t="s">
        <v>135</v>
      </c>
      <c r="H1751" t="s">
        <v>162</v>
      </c>
      <c r="I1751">
        <v>30</v>
      </c>
      <c r="J1751" t="s">
        <v>139</v>
      </c>
      <c r="K1751" t="s">
        <v>163</v>
      </c>
      <c r="L1751">
        <v>30</v>
      </c>
      <c r="M1751" t="s">
        <v>139</v>
      </c>
      <c r="N1751" t="s">
        <v>164</v>
      </c>
      <c r="O1751">
        <v>30</v>
      </c>
      <c r="P1751" t="s">
        <v>139</v>
      </c>
      <c r="Q1751" t="s">
        <v>165</v>
      </c>
      <c r="R1751">
        <v>10</v>
      </c>
      <c r="S1751" t="s">
        <v>139</v>
      </c>
      <c r="T1751" t="s">
        <v>166</v>
      </c>
      <c r="U1751">
        <v>20</v>
      </c>
      <c r="V1751" t="s">
        <v>139</v>
      </c>
      <c r="W1751" t="s">
        <v>167</v>
      </c>
      <c r="X1751">
        <v>20</v>
      </c>
      <c r="Y1751" t="s">
        <v>139</v>
      </c>
      <c r="Z1751" t="s">
        <v>168</v>
      </c>
      <c r="AA1751">
        <v>20</v>
      </c>
      <c r="AB1751" t="s">
        <v>139</v>
      </c>
      <c r="AC1751" t="s">
        <v>169</v>
      </c>
      <c r="AD1751">
        <v>20</v>
      </c>
      <c r="AE1751" t="s">
        <v>139</v>
      </c>
      <c r="AF1751" t="s">
        <v>170</v>
      </c>
      <c r="AG1751">
        <v>115200</v>
      </c>
      <c r="AH1751" t="s">
        <v>139</v>
      </c>
      <c r="AI1751" t="s">
        <v>171</v>
      </c>
      <c r="AJ1751">
        <v>12000</v>
      </c>
      <c r="AK1751" t="s">
        <v>139</v>
      </c>
      <c r="AL1751" t="s">
        <v>172</v>
      </c>
      <c r="AM1751">
        <v>30000</v>
      </c>
      <c r="AN1751" t="s">
        <v>139</v>
      </c>
    </row>
    <row r="1752" spans="1:40" x14ac:dyDescent="0.2">
      <c r="A1752" s="26">
        <v>41904.564824247682</v>
      </c>
      <c r="B1752" t="s">
        <v>130</v>
      </c>
      <c r="C1752" t="s">
        <v>551</v>
      </c>
      <c r="D1752" t="s">
        <v>1455</v>
      </c>
      <c r="E1752" t="s">
        <v>133</v>
      </c>
      <c r="F1752" t="s">
        <v>134</v>
      </c>
      <c r="G1752" t="s">
        <v>135</v>
      </c>
      <c r="H1752" t="s">
        <v>174</v>
      </c>
      <c r="I1752">
        <v>60</v>
      </c>
      <c r="J1752" t="s">
        <v>139</v>
      </c>
      <c r="K1752" t="s">
        <v>175</v>
      </c>
      <c r="L1752">
        <v>40</v>
      </c>
      <c r="M1752" t="s">
        <v>139</v>
      </c>
      <c r="N1752" t="s">
        <v>176</v>
      </c>
      <c r="O1752">
        <v>50</v>
      </c>
      <c r="P1752" t="s">
        <v>139</v>
      </c>
      <c r="Q1752" t="s">
        <v>177</v>
      </c>
      <c r="R1752">
        <v>40</v>
      </c>
      <c r="S1752" t="s">
        <v>139</v>
      </c>
      <c r="T1752" t="s">
        <v>178</v>
      </c>
      <c r="U1752">
        <v>60</v>
      </c>
      <c r="V1752" t="s">
        <v>139</v>
      </c>
      <c r="W1752" t="s">
        <v>179</v>
      </c>
      <c r="X1752">
        <v>50</v>
      </c>
      <c r="Y1752" t="s">
        <v>139</v>
      </c>
      <c r="Z1752" t="s">
        <v>180</v>
      </c>
      <c r="AA1752">
        <v>50</v>
      </c>
      <c r="AB1752" t="s">
        <v>139</v>
      </c>
      <c r="AC1752" t="s">
        <v>181</v>
      </c>
      <c r="AD1752">
        <v>35</v>
      </c>
      <c r="AE1752" t="s">
        <v>139</v>
      </c>
      <c r="AF1752" t="s">
        <v>182</v>
      </c>
      <c r="AG1752">
        <v>8</v>
      </c>
      <c r="AH1752" t="s">
        <v>139</v>
      </c>
      <c r="AI1752" t="s">
        <v>183</v>
      </c>
      <c r="AJ1752">
        <v>90</v>
      </c>
      <c r="AK1752" t="s">
        <v>139</v>
      </c>
      <c r="AL1752" t="s">
        <v>184</v>
      </c>
      <c r="AM1752">
        <v>1</v>
      </c>
      <c r="AN1752" t="s">
        <v>139</v>
      </c>
    </row>
    <row r="1753" spans="1:40" x14ac:dyDescent="0.2">
      <c r="A1753" s="26">
        <v>41904.564824247682</v>
      </c>
      <c r="B1753" t="s">
        <v>130</v>
      </c>
      <c r="C1753" t="s">
        <v>551</v>
      </c>
      <c r="D1753" t="s">
        <v>1456</v>
      </c>
      <c r="E1753" t="s">
        <v>133</v>
      </c>
      <c r="F1753" t="s">
        <v>134</v>
      </c>
      <c r="G1753" t="s">
        <v>135</v>
      </c>
      <c r="H1753" t="s">
        <v>186</v>
      </c>
      <c r="I1753">
        <v>33</v>
      </c>
      <c r="J1753" t="s">
        <v>139</v>
      </c>
      <c r="K1753" t="s">
        <v>187</v>
      </c>
      <c r="L1753">
        <v>33</v>
      </c>
      <c r="M1753" t="s">
        <v>139</v>
      </c>
      <c r="N1753" t="s">
        <v>188</v>
      </c>
      <c r="O1753">
        <v>34</v>
      </c>
      <c r="P1753" t="s">
        <v>139</v>
      </c>
      <c r="Q1753" t="s">
        <v>166</v>
      </c>
      <c r="R1753">
        <v>20</v>
      </c>
      <c r="S1753" t="s">
        <v>139</v>
      </c>
      <c r="T1753" t="s">
        <v>167</v>
      </c>
      <c r="U1753">
        <v>20</v>
      </c>
      <c r="V1753" t="s">
        <v>139</v>
      </c>
      <c r="W1753" t="s">
        <v>168</v>
      </c>
      <c r="X1753">
        <v>20</v>
      </c>
      <c r="Y1753" t="s">
        <v>139</v>
      </c>
      <c r="Z1753" t="s">
        <v>189</v>
      </c>
      <c r="AA1753">
        <v>20</v>
      </c>
      <c r="AB1753" t="s">
        <v>139</v>
      </c>
      <c r="AC1753" t="s">
        <v>190</v>
      </c>
      <c r="AD1753">
        <v>20</v>
      </c>
      <c r="AE1753" t="s">
        <v>139</v>
      </c>
      <c r="AF1753" t="s">
        <v>191</v>
      </c>
      <c r="AG1753">
        <v>20</v>
      </c>
      <c r="AH1753" t="s">
        <v>139</v>
      </c>
      <c r="AI1753" t="s">
        <v>170</v>
      </c>
      <c r="AJ1753">
        <v>115200</v>
      </c>
      <c r="AK1753" t="s">
        <v>139</v>
      </c>
      <c r="AL1753" t="s">
        <v>171</v>
      </c>
      <c r="AM1753">
        <v>12000</v>
      </c>
      <c r="AN1753" t="s">
        <v>139</v>
      </c>
    </row>
    <row r="1754" spans="1:40" x14ac:dyDescent="0.2">
      <c r="A1754" s="26">
        <v>41904.564824247682</v>
      </c>
      <c r="B1754" t="s">
        <v>130</v>
      </c>
      <c r="C1754" t="s">
        <v>551</v>
      </c>
      <c r="D1754" t="s">
        <v>1449</v>
      </c>
      <c r="E1754" t="s">
        <v>133</v>
      </c>
      <c r="F1754" t="s">
        <v>134</v>
      </c>
      <c r="G1754" t="s">
        <v>135</v>
      </c>
      <c r="H1754" t="s">
        <v>142</v>
      </c>
      <c r="I1754">
        <v>49</v>
      </c>
      <c r="J1754" t="s">
        <v>139</v>
      </c>
      <c r="K1754" t="s">
        <v>143</v>
      </c>
      <c r="L1754">
        <v>130</v>
      </c>
      <c r="M1754" t="s">
        <v>139</v>
      </c>
      <c r="N1754" t="s">
        <v>144</v>
      </c>
      <c r="O1754">
        <v>180</v>
      </c>
      <c r="P1754" t="s">
        <v>139</v>
      </c>
      <c r="Q1754" t="s">
        <v>145</v>
      </c>
      <c r="R1754">
        <v>140</v>
      </c>
      <c r="S1754" t="s">
        <v>139</v>
      </c>
      <c r="T1754" t="s">
        <v>146</v>
      </c>
      <c r="U1754">
        <v>80</v>
      </c>
      <c r="V1754" t="s">
        <v>139</v>
      </c>
      <c r="W1754" t="s">
        <v>147</v>
      </c>
      <c r="X1754">
        <v>101</v>
      </c>
      <c r="Y1754" t="s">
        <v>139</v>
      </c>
      <c r="Z1754" t="s">
        <v>148</v>
      </c>
      <c r="AA1754">
        <v>190</v>
      </c>
      <c r="AB1754" t="s">
        <v>139</v>
      </c>
      <c r="AC1754" t="s">
        <v>149</v>
      </c>
      <c r="AD1754">
        <v>20</v>
      </c>
      <c r="AE1754" t="s">
        <v>139</v>
      </c>
    </row>
    <row r="1755" spans="1:40" x14ac:dyDescent="0.2">
      <c r="A1755" s="26">
        <v>41904.564824247682</v>
      </c>
      <c r="B1755" t="s">
        <v>130</v>
      </c>
      <c r="C1755" t="s">
        <v>551</v>
      </c>
      <c r="D1755" t="s">
        <v>1450</v>
      </c>
    </row>
    <row r="1756" spans="1:40" x14ac:dyDescent="0.2">
      <c r="A1756" s="26">
        <v>41904.564824247682</v>
      </c>
      <c r="B1756" t="s">
        <v>130</v>
      </c>
      <c r="C1756" t="s">
        <v>551</v>
      </c>
      <c r="D1756" t="s">
        <v>1451</v>
      </c>
      <c r="E1756" t="s">
        <v>133</v>
      </c>
      <c r="F1756" t="s">
        <v>134</v>
      </c>
      <c r="G1756" t="s">
        <v>135</v>
      </c>
      <c r="H1756" t="s">
        <v>152</v>
      </c>
      <c r="I1756">
        <v>50</v>
      </c>
      <c r="J1756" t="s">
        <v>139</v>
      </c>
      <c r="K1756" t="s">
        <v>153</v>
      </c>
      <c r="L1756">
        <v>50</v>
      </c>
      <c r="M1756" t="s">
        <v>139</v>
      </c>
      <c r="N1756" t="s">
        <v>154</v>
      </c>
      <c r="O1756">
        <v>50</v>
      </c>
      <c r="P1756" t="s">
        <v>139</v>
      </c>
    </row>
    <row r="1757" spans="1:40" x14ac:dyDescent="0.2">
      <c r="A1757" s="26">
        <v>41904.564824247682</v>
      </c>
      <c r="B1757" t="s">
        <v>130</v>
      </c>
      <c r="C1757" t="s">
        <v>551</v>
      </c>
      <c r="D1757" t="s">
        <v>1452</v>
      </c>
      <c r="E1757" t="s">
        <v>133</v>
      </c>
      <c r="F1757" t="s">
        <v>134</v>
      </c>
      <c r="G1757" t="s">
        <v>135</v>
      </c>
      <c r="H1757" t="s">
        <v>156</v>
      </c>
      <c r="I1757">
        <v>35</v>
      </c>
      <c r="J1757" t="s">
        <v>139</v>
      </c>
      <c r="K1757" t="s">
        <v>157</v>
      </c>
      <c r="L1757">
        <v>5</v>
      </c>
      <c r="M1757" t="s">
        <v>139</v>
      </c>
      <c r="N1757" t="s">
        <v>158</v>
      </c>
      <c r="O1757">
        <v>60</v>
      </c>
      <c r="P1757" t="s">
        <v>139</v>
      </c>
    </row>
    <row r="1758" spans="1:40" x14ac:dyDescent="0.2">
      <c r="A1758" s="26">
        <v>41904.564824247682</v>
      </c>
      <c r="B1758" t="s">
        <v>130</v>
      </c>
      <c r="C1758" t="s">
        <v>551</v>
      </c>
      <c r="D1758" t="s">
        <v>1453</v>
      </c>
      <c r="E1758" t="s">
        <v>133</v>
      </c>
      <c r="F1758" t="s">
        <v>134</v>
      </c>
      <c r="G1758" t="s">
        <v>135</v>
      </c>
      <c r="H1758" t="s">
        <v>160</v>
      </c>
      <c r="I1758">
        <v>1</v>
      </c>
      <c r="J1758" t="s">
        <v>139</v>
      </c>
    </row>
    <row r="1759" spans="1:40" x14ac:dyDescent="0.2">
      <c r="A1759" s="26">
        <v>41904.564824247682</v>
      </c>
      <c r="B1759" t="s">
        <v>130</v>
      </c>
      <c r="C1759" t="s">
        <v>551</v>
      </c>
      <c r="D1759" t="s">
        <v>1454</v>
      </c>
      <c r="E1759" t="s">
        <v>133</v>
      </c>
      <c r="F1759" t="s">
        <v>134</v>
      </c>
      <c r="G1759" t="s">
        <v>135</v>
      </c>
      <c r="H1759" t="s">
        <v>162</v>
      </c>
      <c r="I1759">
        <v>30</v>
      </c>
      <c r="J1759" t="s">
        <v>139</v>
      </c>
      <c r="K1759" t="s">
        <v>163</v>
      </c>
      <c r="L1759">
        <v>30</v>
      </c>
      <c r="M1759" t="s">
        <v>139</v>
      </c>
      <c r="N1759" t="s">
        <v>164</v>
      </c>
      <c r="O1759">
        <v>30</v>
      </c>
      <c r="P1759" t="s">
        <v>139</v>
      </c>
      <c r="Q1759" t="s">
        <v>165</v>
      </c>
      <c r="R1759">
        <v>10</v>
      </c>
      <c r="S1759" t="s">
        <v>139</v>
      </c>
      <c r="T1759" t="s">
        <v>166</v>
      </c>
      <c r="U1759">
        <v>20</v>
      </c>
      <c r="V1759" t="s">
        <v>139</v>
      </c>
      <c r="W1759" t="s">
        <v>167</v>
      </c>
      <c r="X1759">
        <v>20</v>
      </c>
      <c r="Y1759" t="s">
        <v>139</v>
      </c>
      <c r="Z1759" t="s">
        <v>168</v>
      </c>
      <c r="AA1759">
        <v>20</v>
      </c>
      <c r="AB1759" t="s">
        <v>139</v>
      </c>
      <c r="AC1759" t="s">
        <v>169</v>
      </c>
      <c r="AD1759">
        <v>20</v>
      </c>
      <c r="AE1759" t="s">
        <v>139</v>
      </c>
      <c r="AF1759" t="s">
        <v>170</v>
      </c>
      <c r="AG1759">
        <v>115200</v>
      </c>
      <c r="AH1759" t="s">
        <v>139</v>
      </c>
      <c r="AI1759" t="s">
        <v>171</v>
      </c>
      <c r="AJ1759">
        <v>12000</v>
      </c>
      <c r="AK1759" t="s">
        <v>139</v>
      </c>
      <c r="AL1759" t="s">
        <v>172</v>
      </c>
      <c r="AM1759">
        <v>30000</v>
      </c>
      <c r="AN1759" t="s">
        <v>139</v>
      </c>
    </row>
    <row r="1760" spans="1:40" x14ac:dyDescent="0.2">
      <c r="A1760" s="26">
        <v>41904.564824247682</v>
      </c>
      <c r="B1760" t="s">
        <v>130</v>
      </c>
      <c r="C1760" t="s">
        <v>551</v>
      </c>
      <c r="D1760" t="s">
        <v>1455</v>
      </c>
      <c r="E1760" t="s">
        <v>133</v>
      </c>
      <c r="F1760" t="s">
        <v>134</v>
      </c>
      <c r="G1760" t="s">
        <v>135</v>
      </c>
      <c r="H1760" t="s">
        <v>174</v>
      </c>
      <c r="I1760">
        <v>60</v>
      </c>
      <c r="J1760" t="s">
        <v>139</v>
      </c>
      <c r="K1760" t="s">
        <v>175</v>
      </c>
      <c r="L1760">
        <v>40</v>
      </c>
      <c r="M1760" t="s">
        <v>139</v>
      </c>
      <c r="N1760" t="s">
        <v>176</v>
      </c>
      <c r="O1760">
        <v>50</v>
      </c>
      <c r="P1760" t="s">
        <v>139</v>
      </c>
      <c r="Q1760" t="s">
        <v>177</v>
      </c>
      <c r="R1760">
        <v>40</v>
      </c>
      <c r="S1760" t="s">
        <v>139</v>
      </c>
      <c r="T1760" t="s">
        <v>178</v>
      </c>
      <c r="U1760">
        <v>60</v>
      </c>
      <c r="V1760" t="s">
        <v>139</v>
      </c>
      <c r="W1760" t="s">
        <v>179</v>
      </c>
      <c r="X1760">
        <v>50</v>
      </c>
      <c r="Y1760" t="s">
        <v>139</v>
      </c>
      <c r="Z1760" t="s">
        <v>180</v>
      </c>
      <c r="AA1760">
        <v>50</v>
      </c>
      <c r="AB1760" t="s">
        <v>139</v>
      </c>
      <c r="AC1760" t="s">
        <v>181</v>
      </c>
      <c r="AD1760">
        <v>35</v>
      </c>
      <c r="AE1760" t="s">
        <v>139</v>
      </c>
      <c r="AF1760" t="s">
        <v>182</v>
      </c>
      <c r="AG1760">
        <v>8</v>
      </c>
      <c r="AH1760" t="s">
        <v>139</v>
      </c>
      <c r="AI1760" t="s">
        <v>183</v>
      </c>
      <c r="AJ1760">
        <v>90</v>
      </c>
      <c r="AK1760" t="s">
        <v>139</v>
      </c>
      <c r="AL1760" t="s">
        <v>184</v>
      </c>
      <c r="AM1760">
        <v>1</v>
      </c>
      <c r="AN1760" t="s">
        <v>139</v>
      </c>
    </row>
    <row r="1761" spans="1:40" x14ac:dyDescent="0.2">
      <c r="A1761" s="26">
        <v>41904.564824247682</v>
      </c>
      <c r="B1761" t="s">
        <v>130</v>
      </c>
      <c r="C1761" t="s">
        <v>551</v>
      </c>
      <c r="D1761" t="s">
        <v>1456</v>
      </c>
      <c r="E1761" t="s">
        <v>133</v>
      </c>
      <c r="F1761" t="s">
        <v>134</v>
      </c>
      <c r="G1761" t="s">
        <v>135</v>
      </c>
      <c r="H1761" t="s">
        <v>186</v>
      </c>
      <c r="I1761">
        <v>33</v>
      </c>
      <c r="J1761" t="s">
        <v>139</v>
      </c>
      <c r="K1761" t="s">
        <v>187</v>
      </c>
      <c r="L1761">
        <v>33</v>
      </c>
      <c r="M1761" t="s">
        <v>139</v>
      </c>
      <c r="N1761" t="s">
        <v>188</v>
      </c>
      <c r="O1761">
        <v>34</v>
      </c>
      <c r="P1761" t="s">
        <v>139</v>
      </c>
      <c r="Q1761" t="s">
        <v>166</v>
      </c>
      <c r="R1761">
        <v>20</v>
      </c>
      <c r="S1761" t="s">
        <v>139</v>
      </c>
      <c r="T1761" t="s">
        <v>167</v>
      </c>
      <c r="U1761">
        <v>20</v>
      </c>
      <c r="V1761" t="s">
        <v>139</v>
      </c>
      <c r="W1761" t="s">
        <v>168</v>
      </c>
      <c r="X1761">
        <v>20</v>
      </c>
      <c r="Y1761" t="s">
        <v>139</v>
      </c>
      <c r="Z1761" t="s">
        <v>189</v>
      </c>
      <c r="AA1761">
        <v>20</v>
      </c>
      <c r="AB1761" t="s">
        <v>139</v>
      </c>
      <c r="AC1761" t="s">
        <v>190</v>
      </c>
      <c r="AD1761">
        <v>20</v>
      </c>
      <c r="AE1761" t="s">
        <v>139</v>
      </c>
      <c r="AF1761" t="s">
        <v>191</v>
      </c>
      <c r="AG1761">
        <v>20</v>
      </c>
      <c r="AH1761" t="s">
        <v>139</v>
      </c>
      <c r="AI1761" t="s">
        <v>170</v>
      </c>
      <c r="AJ1761">
        <v>115200</v>
      </c>
      <c r="AK1761" t="s">
        <v>139</v>
      </c>
      <c r="AL1761" t="s">
        <v>171</v>
      </c>
      <c r="AM1761">
        <v>12000</v>
      </c>
      <c r="AN1761" t="s">
        <v>139</v>
      </c>
    </row>
    <row r="1762" spans="1:40" x14ac:dyDescent="0.2">
      <c r="A1762" s="26">
        <v>41904.564824247682</v>
      </c>
      <c r="B1762" t="s">
        <v>130</v>
      </c>
      <c r="C1762" t="s">
        <v>551</v>
      </c>
      <c r="D1762" t="s">
        <v>1457</v>
      </c>
      <c r="E1762" t="s">
        <v>193</v>
      </c>
      <c r="F1762" t="s">
        <v>194</v>
      </c>
      <c r="G1762" t="s">
        <v>195</v>
      </c>
    </row>
    <row r="1763" spans="1:40" x14ac:dyDescent="0.2">
      <c r="A1763" s="26">
        <v>41904.564824247682</v>
      </c>
      <c r="B1763" t="s">
        <v>130</v>
      </c>
      <c r="C1763" t="s">
        <v>551</v>
      </c>
      <c r="D1763" t="s">
        <v>1458</v>
      </c>
      <c r="E1763" t="s">
        <v>193</v>
      </c>
      <c r="F1763" t="s">
        <v>1459</v>
      </c>
      <c r="G1763" t="s">
        <v>1460</v>
      </c>
      <c r="H1763" t="s">
        <v>1461</v>
      </c>
    </row>
    <row r="1764" spans="1:40" x14ac:dyDescent="0.2">
      <c r="A1764" s="26">
        <v>41904.564824247682</v>
      </c>
      <c r="B1764" t="s">
        <v>130</v>
      </c>
      <c r="C1764" t="s">
        <v>552</v>
      </c>
      <c r="D1764" t="s">
        <v>1462</v>
      </c>
    </row>
    <row r="1765" spans="1:40" x14ac:dyDescent="0.2">
      <c r="A1765" s="26">
        <v>41904.564824247682</v>
      </c>
      <c r="B1765" t="s">
        <v>130</v>
      </c>
      <c r="C1765" t="s">
        <v>552</v>
      </c>
      <c r="D1765" t="s">
        <v>1463</v>
      </c>
      <c r="E1765" t="s">
        <v>133</v>
      </c>
      <c r="F1765" t="s">
        <v>134</v>
      </c>
      <c r="G1765" t="s">
        <v>135</v>
      </c>
      <c r="H1765" t="s">
        <v>136</v>
      </c>
      <c r="I1765">
        <v>1900000</v>
      </c>
      <c r="J1765" t="s">
        <v>137</v>
      </c>
      <c r="K1765">
        <v>1900000</v>
      </c>
      <c r="L1765" t="s">
        <v>138</v>
      </c>
      <c r="M1765">
        <v>500</v>
      </c>
      <c r="N1765" t="s">
        <v>139</v>
      </c>
      <c r="O1765" t="s">
        <v>140</v>
      </c>
      <c r="P1765">
        <v>300</v>
      </c>
      <c r="Q1765" t="s">
        <v>139</v>
      </c>
    </row>
    <row r="1766" spans="1:40" x14ac:dyDescent="0.2">
      <c r="A1766" s="26">
        <v>41904.564824247682</v>
      </c>
      <c r="B1766" t="s">
        <v>130</v>
      </c>
      <c r="C1766" t="s">
        <v>552</v>
      </c>
      <c r="D1766" t="s">
        <v>1464</v>
      </c>
      <c r="E1766" t="s">
        <v>133</v>
      </c>
      <c r="F1766" t="s">
        <v>134</v>
      </c>
      <c r="G1766" t="s">
        <v>135</v>
      </c>
      <c r="H1766" t="s">
        <v>142</v>
      </c>
      <c r="I1766">
        <v>49</v>
      </c>
      <c r="J1766" t="s">
        <v>139</v>
      </c>
      <c r="K1766" t="s">
        <v>143</v>
      </c>
      <c r="L1766">
        <v>130</v>
      </c>
      <c r="M1766" t="s">
        <v>139</v>
      </c>
      <c r="N1766" t="s">
        <v>144</v>
      </c>
      <c r="O1766">
        <v>180</v>
      </c>
      <c r="P1766" t="s">
        <v>139</v>
      </c>
      <c r="Q1766" t="s">
        <v>145</v>
      </c>
      <c r="R1766">
        <v>140</v>
      </c>
      <c r="S1766" t="s">
        <v>139</v>
      </c>
      <c r="T1766" t="s">
        <v>146</v>
      </c>
      <c r="U1766">
        <v>80</v>
      </c>
      <c r="V1766" t="s">
        <v>139</v>
      </c>
      <c r="W1766" t="s">
        <v>147</v>
      </c>
      <c r="X1766">
        <v>101</v>
      </c>
      <c r="Y1766" t="s">
        <v>139</v>
      </c>
      <c r="Z1766" t="s">
        <v>148</v>
      </c>
      <c r="AA1766">
        <v>190</v>
      </c>
      <c r="AB1766" t="s">
        <v>139</v>
      </c>
      <c r="AC1766" t="s">
        <v>149</v>
      </c>
      <c r="AD1766">
        <v>20</v>
      </c>
      <c r="AE1766" t="s">
        <v>139</v>
      </c>
    </row>
    <row r="1767" spans="1:40" x14ac:dyDescent="0.2">
      <c r="A1767" s="26">
        <v>41904.564824247682</v>
      </c>
      <c r="B1767" t="s">
        <v>130</v>
      </c>
      <c r="C1767" t="s">
        <v>552</v>
      </c>
      <c r="D1767" t="s">
        <v>1465</v>
      </c>
    </row>
    <row r="1768" spans="1:40" x14ac:dyDescent="0.2">
      <c r="A1768" s="26">
        <v>41904.564824247682</v>
      </c>
      <c r="B1768" t="s">
        <v>130</v>
      </c>
      <c r="C1768" t="s">
        <v>552</v>
      </c>
      <c r="D1768" t="s">
        <v>1466</v>
      </c>
      <c r="E1768" t="s">
        <v>133</v>
      </c>
      <c r="F1768" t="s">
        <v>134</v>
      </c>
      <c r="G1768" t="s">
        <v>135</v>
      </c>
      <c r="H1768" t="s">
        <v>152</v>
      </c>
      <c r="I1768">
        <v>50</v>
      </c>
      <c r="J1768" t="s">
        <v>139</v>
      </c>
      <c r="K1768" t="s">
        <v>153</v>
      </c>
      <c r="L1768">
        <v>50</v>
      </c>
      <c r="M1768" t="s">
        <v>139</v>
      </c>
      <c r="N1768" t="s">
        <v>154</v>
      </c>
      <c r="O1768">
        <v>50</v>
      </c>
      <c r="P1768" t="s">
        <v>139</v>
      </c>
    </row>
    <row r="1769" spans="1:40" x14ac:dyDescent="0.2">
      <c r="A1769" s="26">
        <v>41904.564824247682</v>
      </c>
      <c r="B1769" t="s">
        <v>130</v>
      </c>
      <c r="C1769" t="s">
        <v>552</v>
      </c>
      <c r="D1769" t="s">
        <v>1467</v>
      </c>
      <c r="E1769" t="s">
        <v>133</v>
      </c>
      <c r="F1769" t="s">
        <v>134</v>
      </c>
      <c r="G1769" t="s">
        <v>135</v>
      </c>
      <c r="H1769" t="s">
        <v>156</v>
      </c>
      <c r="I1769">
        <v>35</v>
      </c>
      <c r="J1769" t="s">
        <v>139</v>
      </c>
      <c r="K1769" t="s">
        <v>157</v>
      </c>
      <c r="L1769">
        <v>5</v>
      </c>
      <c r="M1769" t="s">
        <v>139</v>
      </c>
      <c r="N1769" t="s">
        <v>158</v>
      </c>
      <c r="O1769">
        <v>60</v>
      </c>
      <c r="P1769" t="s">
        <v>139</v>
      </c>
    </row>
    <row r="1770" spans="1:40" x14ac:dyDescent="0.2">
      <c r="A1770" s="26">
        <v>41904.564824247682</v>
      </c>
      <c r="B1770" t="s">
        <v>130</v>
      </c>
      <c r="C1770" t="s">
        <v>552</v>
      </c>
      <c r="D1770" t="s">
        <v>1468</v>
      </c>
      <c r="E1770" t="s">
        <v>133</v>
      </c>
      <c r="F1770" t="s">
        <v>134</v>
      </c>
      <c r="G1770" t="s">
        <v>135</v>
      </c>
      <c r="H1770" t="s">
        <v>160</v>
      </c>
      <c r="I1770">
        <v>1</v>
      </c>
      <c r="J1770" t="s">
        <v>139</v>
      </c>
    </row>
    <row r="1771" spans="1:40" x14ac:dyDescent="0.2">
      <c r="A1771" s="26">
        <v>41904.564824247682</v>
      </c>
      <c r="B1771" t="s">
        <v>130</v>
      </c>
      <c r="C1771" t="s">
        <v>552</v>
      </c>
      <c r="D1771" t="s">
        <v>1469</v>
      </c>
      <c r="E1771" t="s">
        <v>133</v>
      </c>
      <c r="F1771" t="s">
        <v>134</v>
      </c>
      <c r="G1771" t="s">
        <v>135</v>
      </c>
      <c r="H1771" t="s">
        <v>162</v>
      </c>
      <c r="I1771">
        <v>30</v>
      </c>
      <c r="J1771" t="s">
        <v>139</v>
      </c>
      <c r="K1771" t="s">
        <v>163</v>
      </c>
      <c r="L1771">
        <v>30</v>
      </c>
      <c r="M1771" t="s">
        <v>139</v>
      </c>
      <c r="N1771" t="s">
        <v>164</v>
      </c>
      <c r="O1771">
        <v>30</v>
      </c>
      <c r="P1771" t="s">
        <v>139</v>
      </c>
      <c r="Q1771" t="s">
        <v>165</v>
      </c>
      <c r="R1771">
        <v>10</v>
      </c>
      <c r="S1771" t="s">
        <v>139</v>
      </c>
      <c r="T1771" t="s">
        <v>166</v>
      </c>
      <c r="U1771">
        <v>20</v>
      </c>
      <c r="V1771" t="s">
        <v>139</v>
      </c>
      <c r="W1771" t="s">
        <v>167</v>
      </c>
      <c r="X1771">
        <v>20</v>
      </c>
      <c r="Y1771" t="s">
        <v>139</v>
      </c>
      <c r="Z1771" t="s">
        <v>168</v>
      </c>
      <c r="AA1771">
        <v>20</v>
      </c>
      <c r="AB1771" t="s">
        <v>139</v>
      </c>
      <c r="AC1771" t="s">
        <v>169</v>
      </c>
      <c r="AD1771">
        <v>20</v>
      </c>
      <c r="AE1771" t="s">
        <v>139</v>
      </c>
      <c r="AF1771" t="s">
        <v>170</v>
      </c>
      <c r="AG1771">
        <v>115200</v>
      </c>
      <c r="AH1771" t="s">
        <v>139</v>
      </c>
      <c r="AI1771" t="s">
        <v>171</v>
      </c>
      <c r="AJ1771">
        <v>12000</v>
      </c>
      <c r="AK1771" t="s">
        <v>139</v>
      </c>
      <c r="AL1771" t="s">
        <v>172</v>
      </c>
      <c r="AM1771">
        <v>30000</v>
      </c>
      <c r="AN1771" t="s">
        <v>139</v>
      </c>
    </row>
    <row r="1772" spans="1:40" x14ac:dyDescent="0.2">
      <c r="A1772" s="26">
        <v>41904.564824247682</v>
      </c>
      <c r="B1772" t="s">
        <v>130</v>
      </c>
      <c r="C1772" t="s">
        <v>552</v>
      </c>
      <c r="D1772" t="s">
        <v>1470</v>
      </c>
      <c r="E1772" t="s">
        <v>133</v>
      </c>
      <c r="F1772" t="s">
        <v>134</v>
      </c>
      <c r="G1772" t="s">
        <v>135</v>
      </c>
      <c r="H1772" t="s">
        <v>174</v>
      </c>
      <c r="I1772">
        <v>60</v>
      </c>
      <c r="J1772" t="s">
        <v>139</v>
      </c>
      <c r="K1772" t="s">
        <v>175</v>
      </c>
      <c r="L1772">
        <v>40</v>
      </c>
      <c r="M1772" t="s">
        <v>139</v>
      </c>
      <c r="N1772" t="s">
        <v>176</v>
      </c>
      <c r="O1772">
        <v>50</v>
      </c>
      <c r="P1772" t="s">
        <v>139</v>
      </c>
      <c r="Q1772" t="s">
        <v>177</v>
      </c>
      <c r="R1772">
        <v>40</v>
      </c>
      <c r="S1772" t="s">
        <v>139</v>
      </c>
      <c r="T1772" t="s">
        <v>178</v>
      </c>
      <c r="U1772">
        <v>60</v>
      </c>
      <c r="V1772" t="s">
        <v>139</v>
      </c>
      <c r="W1772" t="s">
        <v>179</v>
      </c>
      <c r="X1772">
        <v>50</v>
      </c>
      <c r="Y1772" t="s">
        <v>139</v>
      </c>
      <c r="Z1772" t="s">
        <v>180</v>
      </c>
      <c r="AA1772">
        <v>50</v>
      </c>
      <c r="AB1772" t="s">
        <v>139</v>
      </c>
      <c r="AC1772" t="s">
        <v>181</v>
      </c>
      <c r="AD1772">
        <v>35</v>
      </c>
      <c r="AE1772" t="s">
        <v>139</v>
      </c>
      <c r="AF1772" t="s">
        <v>182</v>
      </c>
      <c r="AG1772">
        <v>8</v>
      </c>
      <c r="AH1772" t="s">
        <v>139</v>
      </c>
      <c r="AI1772" t="s">
        <v>183</v>
      </c>
      <c r="AJ1772">
        <v>90</v>
      </c>
      <c r="AK1772" t="s">
        <v>139</v>
      </c>
      <c r="AL1772" t="s">
        <v>184</v>
      </c>
      <c r="AM1772">
        <v>1</v>
      </c>
      <c r="AN1772" t="s">
        <v>139</v>
      </c>
    </row>
    <row r="1773" spans="1:40" x14ac:dyDescent="0.2">
      <c r="A1773" s="26">
        <v>41904.564824247682</v>
      </c>
      <c r="B1773" t="s">
        <v>130</v>
      </c>
      <c r="C1773" t="s">
        <v>552</v>
      </c>
      <c r="D1773" t="s">
        <v>1471</v>
      </c>
      <c r="E1773" t="s">
        <v>133</v>
      </c>
      <c r="F1773" t="s">
        <v>134</v>
      </c>
      <c r="G1773" t="s">
        <v>135</v>
      </c>
      <c r="H1773" t="s">
        <v>186</v>
      </c>
      <c r="I1773">
        <v>33</v>
      </c>
      <c r="J1773" t="s">
        <v>139</v>
      </c>
      <c r="K1773" t="s">
        <v>187</v>
      </c>
      <c r="L1773">
        <v>33</v>
      </c>
      <c r="M1773" t="s">
        <v>139</v>
      </c>
      <c r="N1773" t="s">
        <v>188</v>
      </c>
      <c r="O1773">
        <v>34</v>
      </c>
      <c r="P1773" t="s">
        <v>139</v>
      </c>
      <c r="Q1773" t="s">
        <v>166</v>
      </c>
      <c r="R1773">
        <v>20</v>
      </c>
      <c r="S1773" t="s">
        <v>139</v>
      </c>
      <c r="T1773" t="s">
        <v>167</v>
      </c>
      <c r="U1773">
        <v>20</v>
      </c>
      <c r="V1773" t="s">
        <v>139</v>
      </c>
      <c r="W1773" t="s">
        <v>168</v>
      </c>
      <c r="X1773">
        <v>20</v>
      </c>
      <c r="Y1773" t="s">
        <v>139</v>
      </c>
      <c r="Z1773" t="s">
        <v>189</v>
      </c>
      <c r="AA1773">
        <v>20</v>
      </c>
      <c r="AB1773" t="s">
        <v>139</v>
      </c>
      <c r="AC1773" t="s">
        <v>190</v>
      </c>
      <c r="AD1773">
        <v>20</v>
      </c>
      <c r="AE1773" t="s">
        <v>139</v>
      </c>
      <c r="AF1773" t="s">
        <v>191</v>
      </c>
      <c r="AG1773">
        <v>20</v>
      </c>
      <c r="AH1773" t="s">
        <v>139</v>
      </c>
      <c r="AI1773" t="s">
        <v>170</v>
      </c>
      <c r="AJ1773">
        <v>115200</v>
      </c>
      <c r="AK1773" t="s">
        <v>139</v>
      </c>
      <c r="AL1773" t="s">
        <v>171</v>
      </c>
      <c r="AM1773">
        <v>12000</v>
      </c>
      <c r="AN1773" t="s">
        <v>139</v>
      </c>
    </row>
    <row r="1774" spans="1:40" x14ac:dyDescent="0.2">
      <c r="A1774" s="26">
        <v>41904.564824247682</v>
      </c>
      <c r="B1774" t="s">
        <v>130</v>
      </c>
      <c r="C1774" t="s">
        <v>552</v>
      </c>
      <c r="D1774" t="s">
        <v>1464</v>
      </c>
      <c r="E1774" t="s">
        <v>133</v>
      </c>
      <c r="F1774" t="s">
        <v>134</v>
      </c>
      <c r="G1774" t="s">
        <v>135</v>
      </c>
      <c r="H1774" t="s">
        <v>142</v>
      </c>
      <c r="I1774">
        <v>49</v>
      </c>
      <c r="J1774" t="s">
        <v>139</v>
      </c>
      <c r="K1774" t="s">
        <v>143</v>
      </c>
      <c r="L1774">
        <v>130</v>
      </c>
      <c r="M1774" t="s">
        <v>139</v>
      </c>
      <c r="N1774" t="s">
        <v>144</v>
      </c>
      <c r="O1774">
        <v>180</v>
      </c>
      <c r="P1774" t="s">
        <v>139</v>
      </c>
      <c r="Q1774" t="s">
        <v>145</v>
      </c>
      <c r="R1774">
        <v>140</v>
      </c>
      <c r="S1774" t="s">
        <v>139</v>
      </c>
      <c r="T1774" t="s">
        <v>146</v>
      </c>
      <c r="U1774">
        <v>80</v>
      </c>
      <c r="V1774" t="s">
        <v>139</v>
      </c>
      <c r="W1774" t="s">
        <v>147</v>
      </c>
      <c r="X1774">
        <v>101</v>
      </c>
      <c r="Y1774" t="s">
        <v>139</v>
      </c>
      <c r="Z1774" t="s">
        <v>148</v>
      </c>
      <c r="AA1774">
        <v>190</v>
      </c>
      <c r="AB1774" t="s">
        <v>139</v>
      </c>
      <c r="AC1774" t="s">
        <v>149</v>
      </c>
      <c r="AD1774">
        <v>20</v>
      </c>
      <c r="AE1774" t="s">
        <v>139</v>
      </c>
    </row>
    <row r="1775" spans="1:40" x14ac:dyDescent="0.2">
      <c r="A1775" s="26">
        <v>41904.564824247682</v>
      </c>
      <c r="B1775" t="s">
        <v>130</v>
      </c>
      <c r="C1775" t="s">
        <v>552</v>
      </c>
      <c r="D1775" t="s">
        <v>1465</v>
      </c>
    </row>
    <row r="1776" spans="1:40" x14ac:dyDescent="0.2">
      <c r="A1776" s="26">
        <v>41904.564824247682</v>
      </c>
      <c r="B1776" t="s">
        <v>130</v>
      </c>
      <c r="C1776" t="s">
        <v>552</v>
      </c>
      <c r="D1776" t="s">
        <v>1466</v>
      </c>
      <c r="E1776" t="s">
        <v>133</v>
      </c>
      <c r="F1776" t="s">
        <v>134</v>
      </c>
      <c r="G1776" t="s">
        <v>135</v>
      </c>
      <c r="H1776" t="s">
        <v>152</v>
      </c>
      <c r="I1776">
        <v>50</v>
      </c>
      <c r="J1776" t="s">
        <v>139</v>
      </c>
      <c r="K1776" t="s">
        <v>153</v>
      </c>
      <c r="L1776">
        <v>50</v>
      </c>
      <c r="M1776" t="s">
        <v>139</v>
      </c>
      <c r="N1776" t="s">
        <v>154</v>
      </c>
      <c r="O1776">
        <v>50</v>
      </c>
      <c r="P1776" t="s">
        <v>139</v>
      </c>
    </row>
    <row r="1777" spans="1:40" x14ac:dyDescent="0.2">
      <c r="A1777" s="26">
        <v>41904.564824247682</v>
      </c>
      <c r="B1777" t="s">
        <v>130</v>
      </c>
      <c r="C1777" t="s">
        <v>552</v>
      </c>
      <c r="D1777" t="s">
        <v>1467</v>
      </c>
      <c r="E1777" t="s">
        <v>133</v>
      </c>
      <c r="F1777" t="s">
        <v>134</v>
      </c>
      <c r="G1777" t="s">
        <v>135</v>
      </c>
      <c r="H1777" t="s">
        <v>156</v>
      </c>
      <c r="I1777">
        <v>35</v>
      </c>
      <c r="J1777" t="s">
        <v>139</v>
      </c>
      <c r="K1777" t="s">
        <v>157</v>
      </c>
      <c r="L1777">
        <v>5</v>
      </c>
      <c r="M1777" t="s">
        <v>139</v>
      </c>
      <c r="N1777" t="s">
        <v>158</v>
      </c>
      <c r="O1777">
        <v>60</v>
      </c>
      <c r="P1777" t="s">
        <v>139</v>
      </c>
    </row>
    <row r="1778" spans="1:40" x14ac:dyDescent="0.2">
      <c r="A1778" s="26">
        <v>41904.564824247682</v>
      </c>
      <c r="B1778" t="s">
        <v>130</v>
      </c>
      <c r="C1778" t="s">
        <v>552</v>
      </c>
      <c r="D1778" t="s">
        <v>1468</v>
      </c>
      <c r="E1778" t="s">
        <v>133</v>
      </c>
      <c r="F1778" t="s">
        <v>134</v>
      </c>
      <c r="G1778" t="s">
        <v>135</v>
      </c>
      <c r="H1778" t="s">
        <v>160</v>
      </c>
      <c r="I1778">
        <v>1</v>
      </c>
      <c r="J1778" t="s">
        <v>139</v>
      </c>
    </row>
    <row r="1779" spans="1:40" x14ac:dyDescent="0.2">
      <c r="A1779" s="26">
        <v>41904.564824247682</v>
      </c>
      <c r="B1779" t="s">
        <v>130</v>
      </c>
      <c r="C1779" t="s">
        <v>552</v>
      </c>
      <c r="D1779" t="s">
        <v>1469</v>
      </c>
      <c r="E1779" t="s">
        <v>133</v>
      </c>
      <c r="F1779" t="s">
        <v>134</v>
      </c>
      <c r="G1779" t="s">
        <v>135</v>
      </c>
      <c r="H1779" t="s">
        <v>162</v>
      </c>
      <c r="I1779">
        <v>30</v>
      </c>
      <c r="J1779" t="s">
        <v>139</v>
      </c>
      <c r="K1779" t="s">
        <v>163</v>
      </c>
      <c r="L1779">
        <v>30</v>
      </c>
      <c r="M1779" t="s">
        <v>139</v>
      </c>
      <c r="N1779" t="s">
        <v>164</v>
      </c>
      <c r="O1779">
        <v>30</v>
      </c>
      <c r="P1779" t="s">
        <v>139</v>
      </c>
      <c r="Q1779" t="s">
        <v>165</v>
      </c>
      <c r="R1779">
        <v>10</v>
      </c>
      <c r="S1779" t="s">
        <v>139</v>
      </c>
      <c r="T1779" t="s">
        <v>166</v>
      </c>
      <c r="U1779">
        <v>20</v>
      </c>
      <c r="V1779" t="s">
        <v>139</v>
      </c>
      <c r="W1779" t="s">
        <v>167</v>
      </c>
      <c r="X1779">
        <v>20</v>
      </c>
      <c r="Y1779" t="s">
        <v>139</v>
      </c>
      <c r="Z1779" t="s">
        <v>168</v>
      </c>
      <c r="AA1779">
        <v>20</v>
      </c>
      <c r="AB1779" t="s">
        <v>139</v>
      </c>
      <c r="AC1779" t="s">
        <v>169</v>
      </c>
      <c r="AD1779">
        <v>20</v>
      </c>
      <c r="AE1779" t="s">
        <v>139</v>
      </c>
      <c r="AF1779" t="s">
        <v>170</v>
      </c>
      <c r="AG1779">
        <v>115200</v>
      </c>
      <c r="AH1779" t="s">
        <v>139</v>
      </c>
      <c r="AI1779" t="s">
        <v>171</v>
      </c>
      <c r="AJ1779">
        <v>12000</v>
      </c>
      <c r="AK1779" t="s">
        <v>139</v>
      </c>
      <c r="AL1779" t="s">
        <v>172</v>
      </c>
      <c r="AM1779">
        <v>30000</v>
      </c>
      <c r="AN1779" t="s">
        <v>139</v>
      </c>
    </row>
    <row r="1780" spans="1:40" x14ac:dyDescent="0.2">
      <c r="A1780" s="26">
        <v>41904.564824247682</v>
      </c>
      <c r="B1780" t="s">
        <v>130</v>
      </c>
      <c r="C1780" t="s">
        <v>552</v>
      </c>
      <c r="D1780" t="s">
        <v>1470</v>
      </c>
      <c r="E1780" t="s">
        <v>133</v>
      </c>
      <c r="F1780" t="s">
        <v>134</v>
      </c>
      <c r="G1780" t="s">
        <v>135</v>
      </c>
      <c r="H1780" t="s">
        <v>174</v>
      </c>
      <c r="I1780">
        <v>60</v>
      </c>
      <c r="J1780" t="s">
        <v>139</v>
      </c>
      <c r="K1780" t="s">
        <v>175</v>
      </c>
      <c r="L1780">
        <v>40</v>
      </c>
      <c r="M1780" t="s">
        <v>139</v>
      </c>
      <c r="N1780" t="s">
        <v>176</v>
      </c>
      <c r="O1780">
        <v>50</v>
      </c>
      <c r="P1780" t="s">
        <v>139</v>
      </c>
      <c r="Q1780" t="s">
        <v>177</v>
      </c>
      <c r="R1780">
        <v>40</v>
      </c>
      <c r="S1780" t="s">
        <v>139</v>
      </c>
      <c r="T1780" t="s">
        <v>178</v>
      </c>
      <c r="U1780">
        <v>60</v>
      </c>
      <c r="V1780" t="s">
        <v>139</v>
      </c>
      <c r="W1780" t="s">
        <v>179</v>
      </c>
      <c r="X1780">
        <v>50</v>
      </c>
      <c r="Y1780" t="s">
        <v>139</v>
      </c>
      <c r="Z1780" t="s">
        <v>180</v>
      </c>
      <c r="AA1780">
        <v>50</v>
      </c>
      <c r="AB1780" t="s">
        <v>139</v>
      </c>
      <c r="AC1780" t="s">
        <v>181</v>
      </c>
      <c r="AD1780">
        <v>35</v>
      </c>
      <c r="AE1780" t="s">
        <v>139</v>
      </c>
      <c r="AF1780" t="s">
        <v>182</v>
      </c>
      <c r="AG1780">
        <v>8</v>
      </c>
      <c r="AH1780" t="s">
        <v>139</v>
      </c>
      <c r="AI1780" t="s">
        <v>183</v>
      </c>
      <c r="AJ1780">
        <v>90</v>
      </c>
      <c r="AK1780" t="s">
        <v>139</v>
      </c>
      <c r="AL1780" t="s">
        <v>184</v>
      </c>
      <c r="AM1780">
        <v>1</v>
      </c>
      <c r="AN1780" t="s">
        <v>139</v>
      </c>
    </row>
    <row r="1781" spans="1:40" x14ac:dyDescent="0.2">
      <c r="A1781" s="26">
        <v>41904.564824247682</v>
      </c>
      <c r="B1781" t="s">
        <v>130</v>
      </c>
      <c r="C1781" t="s">
        <v>552</v>
      </c>
      <c r="D1781" t="s">
        <v>1471</v>
      </c>
      <c r="E1781" t="s">
        <v>133</v>
      </c>
      <c r="F1781" t="s">
        <v>134</v>
      </c>
      <c r="G1781" t="s">
        <v>135</v>
      </c>
      <c r="H1781" t="s">
        <v>186</v>
      </c>
      <c r="I1781">
        <v>33</v>
      </c>
      <c r="J1781" t="s">
        <v>139</v>
      </c>
      <c r="K1781" t="s">
        <v>187</v>
      </c>
      <c r="L1781">
        <v>33</v>
      </c>
      <c r="M1781" t="s">
        <v>139</v>
      </c>
      <c r="N1781" t="s">
        <v>188</v>
      </c>
      <c r="O1781">
        <v>34</v>
      </c>
      <c r="P1781" t="s">
        <v>139</v>
      </c>
      <c r="Q1781" t="s">
        <v>166</v>
      </c>
      <c r="R1781">
        <v>20</v>
      </c>
      <c r="S1781" t="s">
        <v>139</v>
      </c>
      <c r="T1781" t="s">
        <v>167</v>
      </c>
      <c r="U1781">
        <v>20</v>
      </c>
      <c r="V1781" t="s">
        <v>139</v>
      </c>
      <c r="W1781" t="s">
        <v>168</v>
      </c>
      <c r="X1781">
        <v>20</v>
      </c>
      <c r="Y1781" t="s">
        <v>139</v>
      </c>
      <c r="Z1781" t="s">
        <v>189</v>
      </c>
      <c r="AA1781">
        <v>20</v>
      </c>
      <c r="AB1781" t="s">
        <v>139</v>
      </c>
      <c r="AC1781" t="s">
        <v>190</v>
      </c>
      <c r="AD1781">
        <v>20</v>
      </c>
      <c r="AE1781" t="s">
        <v>139</v>
      </c>
      <c r="AF1781" t="s">
        <v>191</v>
      </c>
      <c r="AG1781">
        <v>20</v>
      </c>
      <c r="AH1781" t="s">
        <v>139</v>
      </c>
      <c r="AI1781" t="s">
        <v>170</v>
      </c>
      <c r="AJ1781">
        <v>115200</v>
      </c>
      <c r="AK1781" t="s">
        <v>139</v>
      </c>
      <c r="AL1781" t="s">
        <v>171</v>
      </c>
      <c r="AM1781">
        <v>12000</v>
      </c>
      <c r="AN1781" t="s">
        <v>139</v>
      </c>
    </row>
    <row r="1782" spans="1:40" x14ac:dyDescent="0.2">
      <c r="A1782" s="26">
        <v>41904.564824247682</v>
      </c>
      <c r="B1782" t="s">
        <v>130</v>
      </c>
      <c r="C1782" t="s">
        <v>552</v>
      </c>
      <c r="D1782" t="s">
        <v>1472</v>
      </c>
      <c r="E1782" t="s">
        <v>193</v>
      </c>
      <c r="F1782" t="s">
        <v>194</v>
      </c>
      <c r="G1782" t="s">
        <v>195</v>
      </c>
    </row>
    <row r="1783" spans="1:40" x14ac:dyDescent="0.2">
      <c r="A1783" s="26">
        <v>41904.564824247682</v>
      </c>
      <c r="B1783" t="s">
        <v>130</v>
      </c>
      <c r="C1783" t="s">
        <v>552</v>
      </c>
      <c r="D1783" t="s">
        <v>1473</v>
      </c>
      <c r="E1783" t="s">
        <v>193</v>
      </c>
      <c r="F1783" t="s">
        <v>1474</v>
      </c>
      <c r="G1783" t="s">
        <v>1475</v>
      </c>
      <c r="H1783" t="s">
        <v>1476</v>
      </c>
    </row>
    <row r="1784" spans="1:40" x14ac:dyDescent="0.2">
      <c r="A1784" s="26">
        <v>41904.564824247682</v>
      </c>
      <c r="B1784" t="s">
        <v>130</v>
      </c>
      <c r="C1784" t="s">
        <v>548</v>
      </c>
      <c r="D1784" t="s">
        <v>1477</v>
      </c>
      <c r="E1784" t="s">
        <v>193</v>
      </c>
      <c r="F1784" t="s">
        <v>194</v>
      </c>
      <c r="G1784" t="s">
        <v>195</v>
      </c>
    </row>
    <row r="1785" spans="1:40" x14ac:dyDescent="0.2">
      <c r="A1785" s="26">
        <v>41904.564824247682</v>
      </c>
      <c r="B1785" t="s">
        <v>130</v>
      </c>
      <c r="C1785" t="s">
        <v>548</v>
      </c>
      <c r="D1785" t="s">
        <v>1478</v>
      </c>
      <c r="E1785" t="s">
        <v>193</v>
      </c>
      <c r="F1785" t="s">
        <v>1479</v>
      </c>
      <c r="G1785" t="s">
        <v>1480</v>
      </c>
      <c r="H1785" t="s">
        <v>1481</v>
      </c>
    </row>
    <row r="1786" spans="1:40" x14ac:dyDescent="0.2">
      <c r="A1786" s="26">
        <v>41904.564824247682</v>
      </c>
      <c r="B1786" t="s">
        <v>130</v>
      </c>
      <c r="C1786" t="s">
        <v>548</v>
      </c>
      <c r="D1786" t="s">
        <v>1430</v>
      </c>
      <c r="E1786" t="s">
        <v>133</v>
      </c>
      <c r="F1786" t="s">
        <v>134</v>
      </c>
      <c r="G1786" t="s">
        <v>135</v>
      </c>
      <c r="H1786" t="s">
        <v>186</v>
      </c>
      <c r="I1786">
        <v>33</v>
      </c>
      <c r="J1786" t="s">
        <v>139</v>
      </c>
      <c r="K1786" t="s">
        <v>187</v>
      </c>
      <c r="L1786">
        <v>33</v>
      </c>
      <c r="M1786" t="s">
        <v>139</v>
      </c>
      <c r="N1786" t="s">
        <v>188</v>
      </c>
      <c r="O1786">
        <v>34</v>
      </c>
      <c r="P1786" t="s">
        <v>139</v>
      </c>
      <c r="Q1786" t="s">
        <v>166</v>
      </c>
      <c r="R1786">
        <v>20</v>
      </c>
      <c r="S1786" t="s">
        <v>139</v>
      </c>
      <c r="T1786" t="s">
        <v>167</v>
      </c>
      <c r="U1786">
        <v>20</v>
      </c>
      <c r="V1786" t="s">
        <v>139</v>
      </c>
      <c r="W1786" t="s">
        <v>168</v>
      </c>
      <c r="X1786">
        <v>20</v>
      </c>
      <c r="Y1786" t="s">
        <v>139</v>
      </c>
      <c r="Z1786" t="s">
        <v>189</v>
      </c>
      <c r="AA1786">
        <v>20</v>
      </c>
      <c r="AB1786" t="s">
        <v>139</v>
      </c>
      <c r="AC1786" t="s">
        <v>190</v>
      </c>
      <c r="AD1786">
        <v>20</v>
      </c>
      <c r="AE1786" t="s">
        <v>139</v>
      </c>
      <c r="AF1786" t="s">
        <v>191</v>
      </c>
      <c r="AG1786">
        <v>20</v>
      </c>
      <c r="AH1786" t="s">
        <v>139</v>
      </c>
      <c r="AI1786" t="s">
        <v>170</v>
      </c>
      <c r="AJ1786">
        <v>115200</v>
      </c>
      <c r="AK1786" t="s">
        <v>139</v>
      </c>
      <c r="AL1786" t="s">
        <v>171</v>
      </c>
      <c r="AM1786">
        <v>12000</v>
      </c>
      <c r="AN1786" t="s">
        <v>139</v>
      </c>
    </row>
    <row r="1787" spans="1:40" x14ac:dyDescent="0.2">
      <c r="A1787" s="26">
        <v>41904.564824259258</v>
      </c>
      <c r="B1787" t="s">
        <v>130</v>
      </c>
      <c r="C1787" t="s">
        <v>128</v>
      </c>
      <c r="D1787" t="s">
        <v>1439</v>
      </c>
      <c r="E1787" t="s">
        <v>133</v>
      </c>
      <c r="F1787" t="s">
        <v>134</v>
      </c>
      <c r="G1787" t="s">
        <v>135</v>
      </c>
      <c r="H1787" t="s">
        <v>142</v>
      </c>
      <c r="I1787">
        <v>49</v>
      </c>
      <c r="J1787" t="s">
        <v>139</v>
      </c>
      <c r="K1787" t="s">
        <v>143</v>
      </c>
      <c r="L1787">
        <v>130</v>
      </c>
      <c r="M1787" t="s">
        <v>139</v>
      </c>
      <c r="N1787" t="s">
        <v>144</v>
      </c>
      <c r="O1787">
        <v>180</v>
      </c>
      <c r="P1787" t="s">
        <v>139</v>
      </c>
      <c r="Q1787" t="s">
        <v>145</v>
      </c>
      <c r="R1787">
        <v>140</v>
      </c>
      <c r="S1787" t="s">
        <v>139</v>
      </c>
      <c r="T1787" t="s">
        <v>146</v>
      </c>
      <c r="U1787">
        <v>80</v>
      </c>
      <c r="V1787" t="s">
        <v>139</v>
      </c>
      <c r="W1787" t="s">
        <v>147</v>
      </c>
      <c r="X1787">
        <v>101</v>
      </c>
      <c r="Y1787" t="s">
        <v>139</v>
      </c>
      <c r="Z1787" t="s">
        <v>148</v>
      </c>
      <c r="AA1787">
        <v>190</v>
      </c>
      <c r="AB1787" t="s">
        <v>139</v>
      </c>
      <c r="AC1787" t="s">
        <v>149</v>
      </c>
      <c r="AD1787">
        <v>20</v>
      </c>
      <c r="AE1787" t="s">
        <v>139</v>
      </c>
    </row>
    <row r="1788" spans="1:40" x14ac:dyDescent="0.2">
      <c r="A1788" s="26">
        <v>41904.564824259258</v>
      </c>
      <c r="B1788" t="s">
        <v>130</v>
      </c>
      <c r="C1788" t="s">
        <v>128</v>
      </c>
      <c r="D1788" t="s">
        <v>1440</v>
      </c>
    </row>
    <row r="1789" spans="1:40" x14ac:dyDescent="0.2">
      <c r="A1789" s="26">
        <v>41904.564824259258</v>
      </c>
      <c r="B1789" t="s">
        <v>130</v>
      </c>
      <c r="C1789" t="s">
        <v>128</v>
      </c>
      <c r="D1789" t="s">
        <v>1441</v>
      </c>
      <c r="E1789" t="s">
        <v>133</v>
      </c>
      <c r="F1789" t="s">
        <v>134</v>
      </c>
      <c r="G1789" t="s">
        <v>135</v>
      </c>
      <c r="H1789" t="s">
        <v>152</v>
      </c>
      <c r="I1789">
        <v>50</v>
      </c>
      <c r="J1789" t="s">
        <v>139</v>
      </c>
      <c r="K1789" t="s">
        <v>153</v>
      </c>
      <c r="L1789">
        <v>50</v>
      </c>
      <c r="M1789" t="s">
        <v>139</v>
      </c>
      <c r="N1789" t="s">
        <v>154</v>
      </c>
      <c r="O1789">
        <v>50</v>
      </c>
      <c r="P1789" t="s">
        <v>139</v>
      </c>
    </row>
    <row r="1790" spans="1:40" x14ac:dyDescent="0.2">
      <c r="A1790" s="26">
        <v>41904.564824259258</v>
      </c>
      <c r="B1790" t="s">
        <v>130</v>
      </c>
      <c r="C1790" t="s">
        <v>128</v>
      </c>
      <c r="D1790" t="s">
        <v>1442</v>
      </c>
      <c r="E1790" t="s">
        <v>133</v>
      </c>
      <c r="F1790" t="s">
        <v>134</v>
      </c>
      <c r="G1790" t="s">
        <v>135</v>
      </c>
      <c r="H1790" t="s">
        <v>156</v>
      </c>
      <c r="I1790">
        <v>35</v>
      </c>
      <c r="J1790" t="s">
        <v>139</v>
      </c>
      <c r="K1790" t="s">
        <v>157</v>
      </c>
      <c r="L1790">
        <v>5</v>
      </c>
      <c r="M1790" t="s">
        <v>139</v>
      </c>
      <c r="N1790" t="s">
        <v>158</v>
      </c>
      <c r="O1790">
        <v>60</v>
      </c>
      <c r="P1790" t="s">
        <v>139</v>
      </c>
    </row>
    <row r="1791" spans="1:40" x14ac:dyDescent="0.2">
      <c r="A1791" s="26">
        <v>41904.564824259258</v>
      </c>
      <c r="B1791" t="s">
        <v>130</v>
      </c>
      <c r="C1791" t="s">
        <v>128</v>
      </c>
      <c r="D1791" t="s">
        <v>1443</v>
      </c>
      <c r="E1791" t="s">
        <v>133</v>
      </c>
      <c r="F1791" t="s">
        <v>134</v>
      </c>
      <c r="G1791" t="s">
        <v>135</v>
      </c>
      <c r="H1791" t="s">
        <v>160</v>
      </c>
      <c r="I1791">
        <v>1</v>
      </c>
      <c r="J1791" t="s">
        <v>139</v>
      </c>
    </row>
    <row r="1792" spans="1:40" x14ac:dyDescent="0.2">
      <c r="A1792" s="26">
        <v>41904.564824259258</v>
      </c>
      <c r="B1792" t="s">
        <v>130</v>
      </c>
      <c r="C1792" t="s">
        <v>128</v>
      </c>
      <c r="D1792" t="s">
        <v>1444</v>
      </c>
      <c r="E1792" t="s">
        <v>133</v>
      </c>
      <c r="F1792" t="s">
        <v>134</v>
      </c>
      <c r="G1792" t="s">
        <v>135</v>
      </c>
      <c r="H1792" t="s">
        <v>162</v>
      </c>
      <c r="I1792">
        <v>30</v>
      </c>
      <c r="J1792" t="s">
        <v>139</v>
      </c>
      <c r="K1792" t="s">
        <v>163</v>
      </c>
      <c r="L1792">
        <v>30</v>
      </c>
      <c r="M1792" t="s">
        <v>139</v>
      </c>
      <c r="N1792" t="s">
        <v>164</v>
      </c>
      <c r="O1792">
        <v>30</v>
      </c>
      <c r="P1792" t="s">
        <v>139</v>
      </c>
      <c r="Q1792" t="s">
        <v>165</v>
      </c>
      <c r="R1792">
        <v>10</v>
      </c>
      <c r="S1792" t="s">
        <v>139</v>
      </c>
      <c r="T1792" t="s">
        <v>166</v>
      </c>
      <c r="U1792">
        <v>20</v>
      </c>
      <c r="V1792" t="s">
        <v>139</v>
      </c>
      <c r="W1792" t="s">
        <v>167</v>
      </c>
      <c r="X1792">
        <v>20</v>
      </c>
      <c r="Y1792" t="s">
        <v>139</v>
      </c>
      <c r="Z1792" t="s">
        <v>168</v>
      </c>
      <c r="AA1792">
        <v>20</v>
      </c>
      <c r="AB1792" t="s">
        <v>139</v>
      </c>
      <c r="AC1792" t="s">
        <v>169</v>
      </c>
      <c r="AD1792">
        <v>20</v>
      </c>
      <c r="AE1792" t="s">
        <v>139</v>
      </c>
      <c r="AF1792" t="s">
        <v>170</v>
      </c>
      <c r="AG1792">
        <v>115200</v>
      </c>
      <c r="AH1792" t="s">
        <v>139</v>
      </c>
      <c r="AI1792" t="s">
        <v>171</v>
      </c>
      <c r="AJ1792">
        <v>12000</v>
      </c>
      <c r="AK1792" t="s">
        <v>139</v>
      </c>
      <c r="AL1792" t="s">
        <v>172</v>
      </c>
      <c r="AM1792">
        <v>30000</v>
      </c>
      <c r="AN1792" t="s">
        <v>139</v>
      </c>
    </row>
    <row r="1793" spans="1:40" x14ac:dyDescent="0.2">
      <c r="A1793" s="26">
        <v>41904.564824259258</v>
      </c>
      <c r="B1793" t="s">
        <v>130</v>
      </c>
      <c r="C1793" t="s">
        <v>128</v>
      </c>
      <c r="D1793" t="s">
        <v>1445</v>
      </c>
      <c r="E1793" t="s">
        <v>133</v>
      </c>
      <c r="F1793" t="s">
        <v>134</v>
      </c>
      <c r="G1793" t="s">
        <v>135</v>
      </c>
      <c r="H1793" t="s">
        <v>174</v>
      </c>
      <c r="I1793">
        <v>60</v>
      </c>
      <c r="J1793" t="s">
        <v>139</v>
      </c>
      <c r="K1793" t="s">
        <v>175</v>
      </c>
      <c r="L1793">
        <v>40</v>
      </c>
      <c r="M1793" t="s">
        <v>139</v>
      </c>
      <c r="N1793" t="s">
        <v>176</v>
      </c>
      <c r="O1793">
        <v>50</v>
      </c>
      <c r="P1793" t="s">
        <v>139</v>
      </c>
      <c r="Q1793" t="s">
        <v>177</v>
      </c>
      <c r="R1793">
        <v>40</v>
      </c>
      <c r="S1793" t="s">
        <v>139</v>
      </c>
      <c r="T1793" t="s">
        <v>178</v>
      </c>
      <c r="U1793">
        <v>60</v>
      </c>
      <c r="V1793" t="s">
        <v>139</v>
      </c>
      <c r="W1793" t="s">
        <v>179</v>
      </c>
      <c r="X1793">
        <v>50</v>
      </c>
      <c r="Y1793" t="s">
        <v>139</v>
      </c>
      <c r="Z1793" t="s">
        <v>180</v>
      </c>
      <c r="AA1793">
        <v>50</v>
      </c>
      <c r="AB1793" t="s">
        <v>139</v>
      </c>
      <c r="AC1793" t="s">
        <v>181</v>
      </c>
      <c r="AD1793">
        <v>35</v>
      </c>
      <c r="AE1793" t="s">
        <v>139</v>
      </c>
      <c r="AF1793" t="s">
        <v>182</v>
      </c>
      <c r="AG1793">
        <v>8</v>
      </c>
      <c r="AH1793" t="s">
        <v>139</v>
      </c>
      <c r="AI1793" t="s">
        <v>183</v>
      </c>
      <c r="AJ1793">
        <v>90</v>
      </c>
      <c r="AK1793" t="s">
        <v>139</v>
      </c>
      <c r="AL1793" t="s">
        <v>184</v>
      </c>
      <c r="AM1793">
        <v>1</v>
      </c>
      <c r="AN1793" t="s">
        <v>139</v>
      </c>
    </row>
    <row r="1794" spans="1:40" x14ac:dyDescent="0.2">
      <c r="A1794" s="26">
        <v>41904.564824259258</v>
      </c>
      <c r="B1794" t="s">
        <v>130</v>
      </c>
      <c r="C1794" t="s">
        <v>128</v>
      </c>
      <c r="D1794" t="s">
        <v>1446</v>
      </c>
      <c r="E1794" t="s">
        <v>133</v>
      </c>
      <c r="F1794" t="s">
        <v>134</v>
      </c>
      <c r="G1794" t="s">
        <v>135</v>
      </c>
      <c r="H1794" t="s">
        <v>186</v>
      </c>
      <c r="I1794">
        <v>33</v>
      </c>
      <c r="J1794" t="s">
        <v>139</v>
      </c>
      <c r="K1794" t="s">
        <v>187</v>
      </c>
      <c r="L1794">
        <v>33</v>
      </c>
      <c r="M1794" t="s">
        <v>139</v>
      </c>
      <c r="N1794" t="s">
        <v>188</v>
      </c>
      <c r="O1794">
        <v>34</v>
      </c>
      <c r="P1794" t="s">
        <v>139</v>
      </c>
      <c r="Q1794" t="s">
        <v>166</v>
      </c>
      <c r="R1794">
        <v>20</v>
      </c>
      <c r="S1794" t="s">
        <v>139</v>
      </c>
      <c r="T1794" t="s">
        <v>167</v>
      </c>
      <c r="U1794">
        <v>20</v>
      </c>
      <c r="V1794" t="s">
        <v>139</v>
      </c>
      <c r="W1794" t="s">
        <v>168</v>
      </c>
      <c r="X1794">
        <v>20</v>
      </c>
      <c r="Y1794" t="s">
        <v>139</v>
      </c>
      <c r="Z1794" t="s">
        <v>189</v>
      </c>
      <c r="AA1794">
        <v>20</v>
      </c>
      <c r="AB1794" t="s">
        <v>139</v>
      </c>
      <c r="AC1794" t="s">
        <v>190</v>
      </c>
      <c r="AD1794">
        <v>20</v>
      </c>
      <c r="AE1794" t="s">
        <v>139</v>
      </c>
      <c r="AF1794" t="s">
        <v>191</v>
      </c>
      <c r="AG1794">
        <v>20</v>
      </c>
      <c r="AH1794" t="s">
        <v>139</v>
      </c>
      <c r="AI1794" t="s">
        <v>170</v>
      </c>
      <c r="AJ1794">
        <v>115200</v>
      </c>
      <c r="AK1794" t="s">
        <v>139</v>
      </c>
      <c r="AL1794" t="s">
        <v>171</v>
      </c>
      <c r="AM1794">
        <v>12000</v>
      </c>
      <c r="AN1794" t="s">
        <v>139</v>
      </c>
    </row>
    <row r="1795" spans="1:40" x14ac:dyDescent="0.2">
      <c r="A1795" s="26">
        <v>41904.564824259258</v>
      </c>
      <c r="B1795" t="s">
        <v>130</v>
      </c>
      <c r="C1795" t="s">
        <v>128</v>
      </c>
      <c r="D1795" t="s">
        <v>1482</v>
      </c>
      <c r="E1795" t="s">
        <v>193</v>
      </c>
      <c r="F1795" t="s">
        <v>194</v>
      </c>
      <c r="G1795" t="s">
        <v>195</v>
      </c>
    </row>
    <row r="1796" spans="1:40" x14ac:dyDescent="0.2">
      <c r="A1796" s="26">
        <v>41904.564824259258</v>
      </c>
      <c r="B1796" t="s">
        <v>130</v>
      </c>
      <c r="C1796" t="s">
        <v>128</v>
      </c>
      <c r="D1796" t="s">
        <v>1483</v>
      </c>
      <c r="E1796" t="s">
        <v>193</v>
      </c>
      <c r="F1796" t="s">
        <v>1484</v>
      </c>
      <c r="G1796" t="s">
        <v>1485</v>
      </c>
      <c r="H1796" t="s">
        <v>1486</v>
      </c>
    </row>
    <row r="1797" spans="1:40" x14ac:dyDescent="0.2">
      <c r="A1797" s="26">
        <v>41904.56482428241</v>
      </c>
      <c r="B1797" t="s">
        <v>130</v>
      </c>
      <c r="C1797" t="s">
        <v>650</v>
      </c>
      <c r="D1797" t="s">
        <v>1487</v>
      </c>
      <c r="E1797" t="s">
        <v>193</v>
      </c>
      <c r="F1797" t="s">
        <v>1488</v>
      </c>
      <c r="G1797" t="s">
        <v>1489</v>
      </c>
      <c r="H1797" t="s">
        <v>1490</v>
      </c>
    </row>
    <row r="1798" spans="1:40" x14ac:dyDescent="0.2">
      <c r="A1798" s="26">
        <v>41904.56482428241</v>
      </c>
      <c r="B1798" t="s">
        <v>130</v>
      </c>
      <c r="C1798" t="s">
        <v>650</v>
      </c>
      <c r="D1798" t="s">
        <v>1491</v>
      </c>
    </row>
    <row r="1799" spans="1:40" x14ac:dyDescent="0.2">
      <c r="A1799" s="26">
        <v>41904.564824398149</v>
      </c>
      <c r="B1799" t="s">
        <v>130</v>
      </c>
      <c r="C1799" t="s">
        <v>546</v>
      </c>
      <c r="D1799" t="s">
        <v>1492</v>
      </c>
    </row>
    <row r="1800" spans="1:40" x14ac:dyDescent="0.2">
      <c r="A1800" s="26">
        <v>41904.564824398149</v>
      </c>
      <c r="B1800" t="s">
        <v>130</v>
      </c>
      <c r="C1800" t="s">
        <v>546</v>
      </c>
      <c r="D1800" t="s">
        <v>1493</v>
      </c>
      <c r="E1800" t="s">
        <v>133</v>
      </c>
      <c r="F1800" t="s">
        <v>134</v>
      </c>
      <c r="G1800" t="s">
        <v>135</v>
      </c>
      <c r="H1800" t="s">
        <v>136</v>
      </c>
      <c r="I1800">
        <v>1900000</v>
      </c>
      <c r="J1800" t="s">
        <v>137</v>
      </c>
      <c r="K1800">
        <v>1900000</v>
      </c>
      <c r="L1800" t="s">
        <v>138</v>
      </c>
      <c r="M1800">
        <v>500</v>
      </c>
      <c r="N1800" t="s">
        <v>139</v>
      </c>
      <c r="O1800" t="s">
        <v>140</v>
      </c>
      <c r="P1800">
        <v>300</v>
      </c>
      <c r="Q1800" t="s">
        <v>139</v>
      </c>
    </row>
    <row r="1801" spans="1:40" x14ac:dyDescent="0.2">
      <c r="A1801" s="26">
        <v>41904.564824398149</v>
      </c>
      <c r="B1801" t="s">
        <v>130</v>
      </c>
      <c r="C1801" t="s">
        <v>546</v>
      </c>
      <c r="D1801" t="s">
        <v>1494</v>
      </c>
      <c r="E1801" t="s">
        <v>133</v>
      </c>
      <c r="F1801" t="s">
        <v>134</v>
      </c>
      <c r="G1801" t="s">
        <v>135</v>
      </c>
      <c r="H1801" t="s">
        <v>142</v>
      </c>
      <c r="I1801">
        <v>49</v>
      </c>
      <c r="J1801" t="s">
        <v>139</v>
      </c>
      <c r="K1801" t="s">
        <v>143</v>
      </c>
      <c r="L1801">
        <v>130</v>
      </c>
      <c r="M1801" t="s">
        <v>139</v>
      </c>
      <c r="N1801" t="s">
        <v>144</v>
      </c>
      <c r="O1801">
        <v>180</v>
      </c>
      <c r="P1801" t="s">
        <v>139</v>
      </c>
      <c r="Q1801" t="s">
        <v>145</v>
      </c>
      <c r="R1801">
        <v>140</v>
      </c>
      <c r="S1801" t="s">
        <v>139</v>
      </c>
      <c r="T1801" t="s">
        <v>146</v>
      </c>
      <c r="U1801">
        <v>80</v>
      </c>
      <c r="V1801" t="s">
        <v>139</v>
      </c>
      <c r="W1801" t="s">
        <v>147</v>
      </c>
      <c r="X1801">
        <v>101</v>
      </c>
      <c r="Y1801" t="s">
        <v>139</v>
      </c>
      <c r="Z1801" t="s">
        <v>148</v>
      </c>
      <c r="AA1801">
        <v>190</v>
      </c>
      <c r="AB1801" t="s">
        <v>139</v>
      </c>
      <c r="AC1801" t="s">
        <v>149</v>
      </c>
      <c r="AD1801">
        <v>20</v>
      </c>
      <c r="AE1801" t="s">
        <v>139</v>
      </c>
    </row>
    <row r="1802" spans="1:40" x14ac:dyDescent="0.2">
      <c r="A1802" s="26">
        <v>41904.564824398149</v>
      </c>
      <c r="B1802" t="s">
        <v>130</v>
      </c>
      <c r="C1802" t="s">
        <v>546</v>
      </c>
      <c r="D1802" t="s">
        <v>1495</v>
      </c>
    </row>
    <row r="1803" spans="1:40" x14ac:dyDescent="0.2">
      <c r="A1803" s="26">
        <v>41904.564824398149</v>
      </c>
      <c r="B1803" t="s">
        <v>130</v>
      </c>
      <c r="C1803" t="s">
        <v>546</v>
      </c>
      <c r="D1803" t="s">
        <v>1496</v>
      </c>
      <c r="E1803" t="s">
        <v>133</v>
      </c>
      <c r="F1803" t="s">
        <v>134</v>
      </c>
      <c r="G1803" t="s">
        <v>135</v>
      </c>
      <c r="H1803" t="s">
        <v>152</v>
      </c>
      <c r="I1803">
        <v>50</v>
      </c>
      <c r="J1803" t="s">
        <v>139</v>
      </c>
      <c r="K1803" t="s">
        <v>153</v>
      </c>
      <c r="L1803">
        <v>50</v>
      </c>
      <c r="M1803" t="s">
        <v>139</v>
      </c>
      <c r="N1803" t="s">
        <v>154</v>
      </c>
      <c r="O1803">
        <v>50</v>
      </c>
      <c r="P1803" t="s">
        <v>139</v>
      </c>
    </row>
    <row r="1804" spans="1:40" x14ac:dyDescent="0.2">
      <c r="A1804" s="26">
        <v>41904.564824398149</v>
      </c>
      <c r="B1804" t="s">
        <v>130</v>
      </c>
      <c r="C1804" t="s">
        <v>546</v>
      </c>
      <c r="D1804" t="s">
        <v>1497</v>
      </c>
      <c r="E1804" t="s">
        <v>133</v>
      </c>
      <c r="F1804" t="s">
        <v>134</v>
      </c>
      <c r="G1804" t="s">
        <v>135</v>
      </c>
      <c r="H1804" t="s">
        <v>156</v>
      </c>
      <c r="I1804">
        <v>35</v>
      </c>
      <c r="J1804" t="s">
        <v>139</v>
      </c>
      <c r="K1804" t="s">
        <v>157</v>
      </c>
      <c r="L1804">
        <v>5</v>
      </c>
      <c r="M1804" t="s">
        <v>139</v>
      </c>
      <c r="N1804" t="s">
        <v>158</v>
      </c>
      <c r="O1804">
        <v>60</v>
      </c>
      <c r="P1804" t="s">
        <v>139</v>
      </c>
    </row>
    <row r="1805" spans="1:40" x14ac:dyDescent="0.2">
      <c r="A1805" s="26">
        <v>41904.564824398149</v>
      </c>
      <c r="B1805" t="s">
        <v>130</v>
      </c>
      <c r="C1805" t="s">
        <v>546</v>
      </c>
      <c r="D1805" t="s">
        <v>1498</v>
      </c>
      <c r="E1805" t="s">
        <v>133</v>
      </c>
      <c r="F1805" t="s">
        <v>134</v>
      </c>
      <c r="G1805" t="s">
        <v>135</v>
      </c>
      <c r="H1805" t="s">
        <v>160</v>
      </c>
      <c r="I1805">
        <v>1</v>
      </c>
      <c r="J1805" t="s">
        <v>139</v>
      </c>
    </row>
    <row r="1806" spans="1:40" x14ac:dyDescent="0.2">
      <c r="A1806" s="26">
        <v>41904.564824398149</v>
      </c>
      <c r="B1806" t="s">
        <v>130</v>
      </c>
      <c r="C1806" t="s">
        <v>546</v>
      </c>
      <c r="D1806" t="s">
        <v>1499</v>
      </c>
      <c r="E1806" t="s">
        <v>133</v>
      </c>
      <c r="F1806" t="s">
        <v>134</v>
      </c>
      <c r="G1806" t="s">
        <v>135</v>
      </c>
      <c r="H1806" t="s">
        <v>162</v>
      </c>
      <c r="I1806">
        <v>30</v>
      </c>
      <c r="J1806" t="s">
        <v>139</v>
      </c>
      <c r="K1806" t="s">
        <v>163</v>
      </c>
      <c r="L1806">
        <v>30</v>
      </c>
      <c r="M1806" t="s">
        <v>139</v>
      </c>
      <c r="N1806" t="s">
        <v>164</v>
      </c>
      <c r="O1806">
        <v>30</v>
      </c>
      <c r="P1806" t="s">
        <v>139</v>
      </c>
      <c r="Q1806" t="s">
        <v>165</v>
      </c>
      <c r="R1806">
        <v>10</v>
      </c>
      <c r="S1806" t="s">
        <v>139</v>
      </c>
      <c r="T1806" t="s">
        <v>166</v>
      </c>
      <c r="U1806">
        <v>20</v>
      </c>
      <c r="V1806" t="s">
        <v>139</v>
      </c>
      <c r="W1806" t="s">
        <v>167</v>
      </c>
      <c r="X1806">
        <v>20</v>
      </c>
      <c r="Y1806" t="s">
        <v>139</v>
      </c>
      <c r="Z1806" t="s">
        <v>168</v>
      </c>
      <c r="AA1806">
        <v>20</v>
      </c>
      <c r="AB1806" t="s">
        <v>139</v>
      </c>
      <c r="AC1806" t="s">
        <v>169</v>
      </c>
      <c r="AD1806">
        <v>20</v>
      </c>
      <c r="AE1806" t="s">
        <v>139</v>
      </c>
      <c r="AF1806" t="s">
        <v>170</v>
      </c>
      <c r="AG1806">
        <v>115200</v>
      </c>
      <c r="AH1806" t="s">
        <v>139</v>
      </c>
      <c r="AI1806" t="s">
        <v>171</v>
      </c>
      <c r="AJ1806">
        <v>12000</v>
      </c>
      <c r="AK1806" t="s">
        <v>139</v>
      </c>
      <c r="AL1806" t="s">
        <v>172</v>
      </c>
      <c r="AM1806">
        <v>30000</v>
      </c>
      <c r="AN1806" t="s">
        <v>139</v>
      </c>
    </row>
    <row r="1807" spans="1:40" x14ac:dyDescent="0.2">
      <c r="A1807" s="26">
        <v>41904.564824398149</v>
      </c>
      <c r="B1807" t="s">
        <v>130</v>
      </c>
      <c r="C1807" t="s">
        <v>546</v>
      </c>
      <c r="D1807" t="s">
        <v>1500</v>
      </c>
      <c r="E1807" t="s">
        <v>133</v>
      </c>
      <c r="F1807" t="s">
        <v>134</v>
      </c>
      <c r="G1807" t="s">
        <v>135</v>
      </c>
      <c r="H1807" t="s">
        <v>174</v>
      </c>
      <c r="I1807">
        <v>60</v>
      </c>
      <c r="J1807" t="s">
        <v>139</v>
      </c>
      <c r="K1807" t="s">
        <v>175</v>
      </c>
      <c r="L1807">
        <v>40</v>
      </c>
      <c r="M1807" t="s">
        <v>139</v>
      </c>
      <c r="N1807" t="s">
        <v>176</v>
      </c>
      <c r="O1807">
        <v>50</v>
      </c>
      <c r="P1807" t="s">
        <v>139</v>
      </c>
      <c r="Q1807" t="s">
        <v>177</v>
      </c>
      <c r="R1807">
        <v>40</v>
      </c>
      <c r="S1807" t="s">
        <v>139</v>
      </c>
      <c r="T1807" t="s">
        <v>178</v>
      </c>
      <c r="U1807">
        <v>60</v>
      </c>
      <c r="V1807" t="s">
        <v>139</v>
      </c>
      <c r="W1807" t="s">
        <v>179</v>
      </c>
      <c r="X1807">
        <v>50</v>
      </c>
      <c r="Y1807" t="s">
        <v>139</v>
      </c>
      <c r="Z1807" t="s">
        <v>180</v>
      </c>
      <c r="AA1807">
        <v>50</v>
      </c>
      <c r="AB1807" t="s">
        <v>139</v>
      </c>
      <c r="AC1807" t="s">
        <v>181</v>
      </c>
      <c r="AD1807">
        <v>35</v>
      </c>
      <c r="AE1807" t="s">
        <v>139</v>
      </c>
      <c r="AF1807" t="s">
        <v>182</v>
      </c>
      <c r="AG1807">
        <v>8</v>
      </c>
      <c r="AH1807" t="s">
        <v>139</v>
      </c>
      <c r="AI1807" t="s">
        <v>183</v>
      </c>
      <c r="AJ1807">
        <v>90</v>
      </c>
      <c r="AK1807" t="s">
        <v>139</v>
      </c>
      <c r="AL1807" t="s">
        <v>184</v>
      </c>
      <c r="AM1807">
        <v>1</v>
      </c>
      <c r="AN1807" t="s">
        <v>139</v>
      </c>
    </row>
    <row r="1808" spans="1:40" x14ac:dyDescent="0.2">
      <c r="A1808" s="26">
        <v>41904.564824398149</v>
      </c>
      <c r="B1808" t="s">
        <v>130</v>
      </c>
      <c r="C1808" t="s">
        <v>546</v>
      </c>
      <c r="D1808" t="s">
        <v>1501</v>
      </c>
      <c r="E1808" t="s">
        <v>133</v>
      </c>
      <c r="F1808" t="s">
        <v>134</v>
      </c>
      <c r="G1808" t="s">
        <v>135</v>
      </c>
      <c r="H1808" t="s">
        <v>186</v>
      </c>
      <c r="I1808">
        <v>33</v>
      </c>
      <c r="J1808" t="s">
        <v>139</v>
      </c>
      <c r="K1808" t="s">
        <v>187</v>
      </c>
      <c r="L1808">
        <v>33</v>
      </c>
      <c r="M1808" t="s">
        <v>139</v>
      </c>
      <c r="N1808" t="s">
        <v>188</v>
      </c>
      <c r="O1808">
        <v>34</v>
      </c>
      <c r="P1808" t="s">
        <v>139</v>
      </c>
      <c r="Q1808" t="s">
        <v>166</v>
      </c>
      <c r="R1808">
        <v>20</v>
      </c>
      <c r="S1808" t="s">
        <v>139</v>
      </c>
      <c r="T1808" t="s">
        <v>167</v>
      </c>
      <c r="U1808">
        <v>20</v>
      </c>
      <c r="V1808" t="s">
        <v>139</v>
      </c>
      <c r="W1808" t="s">
        <v>168</v>
      </c>
      <c r="X1808">
        <v>20</v>
      </c>
      <c r="Y1808" t="s">
        <v>139</v>
      </c>
      <c r="Z1808" t="s">
        <v>189</v>
      </c>
      <c r="AA1808">
        <v>20</v>
      </c>
      <c r="AB1808" t="s">
        <v>139</v>
      </c>
      <c r="AC1808" t="s">
        <v>190</v>
      </c>
      <c r="AD1808">
        <v>20</v>
      </c>
      <c r="AE1808" t="s">
        <v>139</v>
      </c>
      <c r="AF1808" t="s">
        <v>191</v>
      </c>
      <c r="AG1808">
        <v>20</v>
      </c>
      <c r="AH1808" t="s">
        <v>139</v>
      </c>
      <c r="AI1808" t="s">
        <v>170</v>
      </c>
      <c r="AJ1808">
        <v>115200</v>
      </c>
      <c r="AK1808" t="s">
        <v>139</v>
      </c>
      <c r="AL1808" t="s">
        <v>171</v>
      </c>
      <c r="AM1808">
        <v>12000</v>
      </c>
      <c r="AN1808" t="s">
        <v>139</v>
      </c>
    </row>
    <row r="1809" spans="1:40" x14ac:dyDescent="0.2">
      <c r="A1809" s="26">
        <v>41904.564824398149</v>
      </c>
      <c r="B1809" t="s">
        <v>130</v>
      </c>
      <c r="C1809" t="s">
        <v>546</v>
      </c>
      <c r="D1809" t="s">
        <v>1494</v>
      </c>
      <c r="E1809" t="s">
        <v>133</v>
      </c>
      <c r="F1809" t="s">
        <v>134</v>
      </c>
      <c r="G1809" t="s">
        <v>135</v>
      </c>
      <c r="H1809" t="s">
        <v>142</v>
      </c>
      <c r="I1809">
        <v>49</v>
      </c>
      <c r="J1809" t="s">
        <v>139</v>
      </c>
      <c r="K1809" t="s">
        <v>143</v>
      </c>
      <c r="L1809">
        <v>130</v>
      </c>
      <c r="M1809" t="s">
        <v>139</v>
      </c>
      <c r="N1809" t="s">
        <v>144</v>
      </c>
      <c r="O1809">
        <v>180</v>
      </c>
      <c r="P1809" t="s">
        <v>139</v>
      </c>
      <c r="Q1809" t="s">
        <v>145</v>
      </c>
      <c r="R1809">
        <v>140</v>
      </c>
      <c r="S1809" t="s">
        <v>139</v>
      </c>
      <c r="T1809" t="s">
        <v>146</v>
      </c>
      <c r="U1809">
        <v>80</v>
      </c>
      <c r="V1809" t="s">
        <v>139</v>
      </c>
      <c r="W1809" t="s">
        <v>147</v>
      </c>
      <c r="X1809">
        <v>101</v>
      </c>
      <c r="Y1809" t="s">
        <v>139</v>
      </c>
      <c r="Z1809" t="s">
        <v>148</v>
      </c>
      <c r="AA1809">
        <v>190</v>
      </c>
      <c r="AB1809" t="s">
        <v>139</v>
      </c>
      <c r="AC1809" t="s">
        <v>149</v>
      </c>
      <c r="AD1809">
        <v>20</v>
      </c>
      <c r="AE1809" t="s">
        <v>139</v>
      </c>
    </row>
    <row r="1810" spans="1:40" x14ac:dyDescent="0.2">
      <c r="A1810" s="26">
        <v>41904.564824398149</v>
      </c>
      <c r="B1810" t="s">
        <v>130</v>
      </c>
      <c r="C1810" t="s">
        <v>546</v>
      </c>
      <c r="D1810" t="s">
        <v>1495</v>
      </c>
    </row>
    <row r="1811" spans="1:40" x14ac:dyDescent="0.2">
      <c r="A1811" s="26">
        <v>41904.564824398149</v>
      </c>
      <c r="B1811" t="s">
        <v>130</v>
      </c>
      <c r="C1811" t="s">
        <v>546</v>
      </c>
      <c r="D1811" t="s">
        <v>1496</v>
      </c>
      <c r="E1811" t="s">
        <v>133</v>
      </c>
      <c r="F1811" t="s">
        <v>134</v>
      </c>
      <c r="G1811" t="s">
        <v>135</v>
      </c>
      <c r="H1811" t="s">
        <v>152</v>
      </c>
      <c r="I1811">
        <v>50</v>
      </c>
      <c r="J1811" t="s">
        <v>139</v>
      </c>
      <c r="K1811" t="s">
        <v>153</v>
      </c>
      <c r="L1811">
        <v>50</v>
      </c>
      <c r="M1811" t="s">
        <v>139</v>
      </c>
      <c r="N1811" t="s">
        <v>154</v>
      </c>
      <c r="O1811">
        <v>50</v>
      </c>
      <c r="P1811" t="s">
        <v>139</v>
      </c>
    </row>
    <row r="1812" spans="1:40" x14ac:dyDescent="0.2">
      <c r="A1812" s="26">
        <v>41904.564824398149</v>
      </c>
      <c r="B1812" t="s">
        <v>130</v>
      </c>
      <c r="C1812" t="s">
        <v>546</v>
      </c>
      <c r="D1812" t="s">
        <v>1497</v>
      </c>
      <c r="E1812" t="s">
        <v>133</v>
      </c>
      <c r="F1812" t="s">
        <v>134</v>
      </c>
      <c r="G1812" t="s">
        <v>135</v>
      </c>
      <c r="H1812" t="s">
        <v>156</v>
      </c>
      <c r="I1812">
        <v>35</v>
      </c>
      <c r="J1812" t="s">
        <v>139</v>
      </c>
      <c r="K1812" t="s">
        <v>157</v>
      </c>
      <c r="L1812">
        <v>5</v>
      </c>
      <c r="M1812" t="s">
        <v>139</v>
      </c>
      <c r="N1812" t="s">
        <v>158</v>
      </c>
      <c r="O1812">
        <v>60</v>
      </c>
      <c r="P1812" t="s">
        <v>139</v>
      </c>
    </row>
    <row r="1813" spans="1:40" x14ac:dyDescent="0.2">
      <c r="A1813" s="26">
        <v>41904.564824398149</v>
      </c>
      <c r="B1813" t="s">
        <v>130</v>
      </c>
      <c r="C1813" t="s">
        <v>546</v>
      </c>
      <c r="D1813" t="s">
        <v>1498</v>
      </c>
      <c r="E1813" t="s">
        <v>133</v>
      </c>
      <c r="F1813" t="s">
        <v>134</v>
      </c>
      <c r="G1813" t="s">
        <v>135</v>
      </c>
      <c r="H1813" t="s">
        <v>160</v>
      </c>
      <c r="I1813">
        <v>1</v>
      </c>
      <c r="J1813" t="s">
        <v>139</v>
      </c>
    </row>
    <row r="1814" spans="1:40" x14ac:dyDescent="0.2">
      <c r="A1814" s="26">
        <v>41904.564824398149</v>
      </c>
      <c r="B1814" t="s">
        <v>130</v>
      </c>
      <c r="C1814" t="s">
        <v>546</v>
      </c>
      <c r="D1814" t="s">
        <v>1499</v>
      </c>
      <c r="E1814" t="s">
        <v>133</v>
      </c>
      <c r="F1814" t="s">
        <v>134</v>
      </c>
      <c r="G1814" t="s">
        <v>135</v>
      </c>
      <c r="H1814" t="s">
        <v>162</v>
      </c>
      <c r="I1814">
        <v>30</v>
      </c>
      <c r="J1814" t="s">
        <v>139</v>
      </c>
      <c r="K1814" t="s">
        <v>163</v>
      </c>
      <c r="L1814">
        <v>30</v>
      </c>
      <c r="M1814" t="s">
        <v>139</v>
      </c>
      <c r="N1814" t="s">
        <v>164</v>
      </c>
      <c r="O1814">
        <v>30</v>
      </c>
      <c r="P1814" t="s">
        <v>139</v>
      </c>
      <c r="Q1814" t="s">
        <v>165</v>
      </c>
      <c r="R1814">
        <v>10</v>
      </c>
      <c r="S1814" t="s">
        <v>139</v>
      </c>
      <c r="T1814" t="s">
        <v>166</v>
      </c>
      <c r="U1814">
        <v>20</v>
      </c>
      <c r="V1814" t="s">
        <v>139</v>
      </c>
      <c r="W1814" t="s">
        <v>167</v>
      </c>
      <c r="X1814">
        <v>20</v>
      </c>
      <c r="Y1814" t="s">
        <v>139</v>
      </c>
      <c r="Z1814" t="s">
        <v>168</v>
      </c>
      <c r="AA1814">
        <v>20</v>
      </c>
      <c r="AB1814" t="s">
        <v>139</v>
      </c>
      <c r="AC1814" t="s">
        <v>169</v>
      </c>
      <c r="AD1814">
        <v>20</v>
      </c>
      <c r="AE1814" t="s">
        <v>139</v>
      </c>
      <c r="AF1814" t="s">
        <v>170</v>
      </c>
      <c r="AG1814">
        <v>115200</v>
      </c>
      <c r="AH1814" t="s">
        <v>139</v>
      </c>
      <c r="AI1814" t="s">
        <v>171</v>
      </c>
      <c r="AJ1814">
        <v>12000</v>
      </c>
      <c r="AK1814" t="s">
        <v>139</v>
      </c>
      <c r="AL1814" t="s">
        <v>172</v>
      </c>
      <c r="AM1814">
        <v>30000</v>
      </c>
      <c r="AN1814" t="s">
        <v>139</v>
      </c>
    </row>
    <row r="1815" spans="1:40" x14ac:dyDescent="0.2">
      <c r="A1815" s="26">
        <v>41904.564824398149</v>
      </c>
      <c r="B1815" t="s">
        <v>130</v>
      </c>
      <c r="C1815" t="s">
        <v>546</v>
      </c>
      <c r="D1815" t="s">
        <v>1500</v>
      </c>
      <c r="E1815" t="s">
        <v>133</v>
      </c>
      <c r="F1815" t="s">
        <v>134</v>
      </c>
      <c r="G1815" t="s">
        <v>135</v>
      </c>
      <c r="H1815" t="s">
        <v>174</v>
      </c>
      <c r="I1815">
        <v>60</v>
      </c>
      <c r="J1815" t="s">
        <v>139</v>
      </c>
      <c r="K1815" t="s">
        <v>175</v>
      </c>
      <c r="L1815">
        <v>40</v>
      </c>
      <c r="M1815" t="s">
        <v>139</v>
      </c>
      <c r="N1815" t="s">
        <v>176</v>
      </c>
      <c r="O1815">
        <v>50</v>
      </c>
      <c r="P1815" t="s">
        <v>139</v>
      </c>
      <c r="Q1815" t="s">
        <v>177</v>
      </c>
      <c r="R1815">
        <v>40</v>
      </c>
      <c r="S1815" t="s">
        <v>139</v>
      </c>
      <c r="T1815" t="s">
        <v>178</v>
      </c>
      <c r="U1815">
        <v>60</v>
      </c>
      <c r="V1815" t="s">
        <v>139</v>
      </c>
      <c r="W1815" t="s">
        <v>179</v>
      </c>
      <c r="X1815">
        <v>50</v>
      </c>
      <c r="Y1815" t="s">
        <v>139</v>
      </c>
      <c r="Z1815" t="s">
        <v>180</v>
      </c>
      <c r="AA1815">
        <v>50</v>
      </c>
      <c r="AB1815" t="s">
        <v>139</v>
      </c>
      <c r="AC1815" t="s">
        <v>181</v>
      </c>
      <c r="AD1815">
        <v>35</v>
      </c>
      <c r="AE1815" t="s">
        <v>139</v>
      </c>
      <c r="AF1815" t="s">
        <v>182</v>
      </c>
      <c r="AG1815">
        <v>8</v>
      </c>
      <c r="AH1815" t="s">
        <v>139</v>
      </c>
      <c r="AI1815" t="s">
        <v>183</v>
      </c>
      <c r="AJ1815">
        <v>90</v>
      </c>
      <c r="AK1815" t="s">
        <v>139</v>
      </c>
      <c r="AL1815" t="s">
        <v>184</v>
      </c>
      <c r="AM1815">
        <v>1</v>
      </c>
      <c r="AN1815" t="s">
        <v>139</v>
      </c>
    </row>
    <row r="1816" spans="1:40" x14ac:dyDescent="0.2">
      <c r="A1816" s="26">
        <v>41904.564824409725</v>
      </c>
      <c r="B1816" t="s">
        <v>130</v>
      </c>
      <c r="C1816" t="s">
        <v>545</v>
      </c>
      <c r="D1816" t="s">
        <v>1502</v>
      </c>
    </row>
    <row r="1817" spans="1:40" x14ac:dyDescent="0.2">
      <c r="A1817" s="26">
        <v>41904.564824409725</v>
      </c>
      <c r="B1817" t="s">
        <v>130</v>
      </c>
      <c r="C1817" t="s">
        <v>545</v>
      </c>
      <c r="D1817" t="s">
        <v>1503</v>
      </c>
      <c r="E1817" t="s">
        <v>133</v>
      </c>
      <c r="F1817" t="s">
        <v>134</v>
      </c>
      <c r="G1817" t="s">
        <v>135</v>
      </c>
      <c r="H1817" t="s">
        <v>136</v>
      </c>
      <c r="I1817">
        <v>1900000</v>
      </c>
      <c r="J1817" t="s">
        <v>137</v>
      </c>
      <c r="K1817">
        <v>1900000</v>
      </c>
      <c r="L1817" t="s">
        <v>138</v>
      </c>
      <c r="M1817">
        <v>500</v>
      </c>
      <c r="N1817" t="s">
        <v>139</v>
      </c>
      <c r="O1817" t="s">
        <v>140</v>
      </c>
      <c r="P1817">
        <v>300</v>
      </c>
      <c r="Q1817" t="s">
        <v>139</v>
      </c>
    </row>
    <row r="1818" spans="1:40" x14ac:dyDescent="0.2">
      <c r="A1818" s="26">
        <v>41904.564824409725</v>
      </c>
      <c r="B1818" t="s">
        <v>130</v>
      </c>
      <c r="C1818" t="s">
        <v>545</v>
      </c>
      <c r="D1818" t="s">
        <v>1504</v>
      </c>
      <c r="E1818" t="s">
        <v>133</v>
      </c>
      <c r="F1818" t="s">
        <v>134</v>
      </c>
      <c r="G1818" t="s">
        <v>135</v>
      </c>
      <c r="H1818" t="s">
        <v>142</v>
      </c>
      <c r="I1818">
        <v>49</v>
      </c>
      <c r="J1818" t="s">
        <v>139</v>
      </c>
      <c r="K1818" t="s">
        <v>143</v>
      </c>
      <c r="L1818">
        <v>130</v>
      </c>
      <c r="M1818" t="s">
        <v>139</v>
      </c>
      <c r="N1818" t="s">
        <v>144</v>
      </c>
      <c r="O1818">
        <v>180</v>
      </c>
      <c r="P1818" t="s">
        <v>139</v>
      </c>
      <c r="Q1818" t="s">
        <v>145</v>
      </c>
      <c r="R1818">
        <v>140</v>
      </c>
      <c r="S1818" t="s">
        <v>139</v>
      </c>
      <c r="T1818" t="s">
        <v>146</v>
      </c>
      <c r="U1818">
        <v>80</v>
      </c>
      <c r="V1818" t="s">
        <v>139</v>
      </c>
      <c r="W1818" t="s">
        <v>147</v>
      </c>
      <c r="X1818">
        <v>101</v>
      </c>
      <c r="Y1818" t="s">
        <v>139</v>
      </c>
      <c r="Z1818" t="s">
        <v>148</v>
      </c>
      <c r="AA1818">
        <v>190</v>
      </c>
      <c r="AB1818" t="s">
        <v>139</v>
      </c>
      <c r="AC1818" t="s">
        <v>149</v>
      </c>
      <c r="AD1818">
        <v>20</v>
      </c>
      <c r="AE1818" t="s">
        <v>139</v>
      </c>
    </row>
    <row r="1819" spans="1:40" x14ac:dyDescent="0.2">
      <c r="A1819" s="26">
        <v>41904.564824409725</v>
      </c>
      <c r="B1819" t="s">
        <v>130</v>
      </c>
      <c r="C1819" t="s">
        <v>545</v>
      </c>
      <c r="D1819" t="s">
        <v>1505</v>
      </c>
    </row>
    <row r="1820" spans="1:40" x14ac:dyDescent="0.2">
      <c r="A1820" s="26">
        <v>41904.564824409725</v>
      </c>
      <c r="B1820" t="s">
        <v>130</v>
      </c>
      <c r="C1820" t="s">
        <v>545</v>
      </c>
      <c r="D1820" t="s">
        <v>1506</v>
      </c>
      <c r="E1820" t="s">
        <v>133</v>
      </c>
      <c r="F1820" t="s">
        <v>134</v>
      </c>
      <c r="G1820" t="s">
        <v>135</v>
      </c>
      <c r="H1820" t="s">
        <v>152</v>
      </c>
      <c r="I1820">
        <v>50</v>
      </c>
      <c r="J1820" t="s">
        <v>139</v>
      </c>
      <c r="K1820" t="s">
        <v>153</v>
      </c>
      <c r="L1820">
        <v>50</v>
      </c>
      <c r="M1820" t="s">
        <v>139</v>
      </c>
      <c r="N1820" t="s">
        <v>154</v>
      </c>
      <c r="O1820">
        <v>50</v>
      </c>
      <c r="P1820" t="s">
        <v>139</v>
      </c>
    </row>
    <row r="1821" spans="1:40" x14ac:dyDescent="0.2">
      <c r="A1821" s="26">
        <v>41904.564824409725</v>
      </c>
      <c r="B1821" t="s">
        <v>130</v>
      </c>
      <c r="C1821" t="s">
        <v>545</v>
      </c>
      <c r="D1821" t="s">
        <v>1507</v>
      </c>
      <c r="E1821" t="s">
        <v>133</v>
      </c>
      <c r="F1821" t="s">
        <v>134</v>
      </c>
      <c r="G1821" t="s">
        <v>135</v>
      </c>
      <c r="H1821" t="s">
        <v>156</v>
      </c>
      <c r="I1821">
        <v>35</v>
      </c>
      <c r="J1821" t="s">
        <v>139</v>
      </c>
      <c r="K1821" t="s">
        <v>157</v>
      </c>
      <c r="L1821">
        <v>5</v>
      </c>
      <c r="M1821" t="s">
        <v>139</v>
      </c>
      <c r="N1821" t="s">
        <v>158</v>
      </c>
      <c r="O1821">
        <v>60</v>
      </c>
      <c r="P1821" t="s">
        <v>139</v>
      </c>
    </row>
    <row r="1822" spans="1:40" x14ac:dyDescent="0.2">
      <c r="A1822" s="26">
        <v>41904.564824409725</v>
      </c>
      <c r="B1822" t="s">
        <v>130</v>
      </c>
      <c r="C1822" t="s">
        <v>545</v>
      </c>
      <c r="D1822" t="s">
        <v>1508</v>
      </c>
      <c r="E1822" t="s">
        <v>133</v>
      </c>
      <c r="F1822" t="s">
        <v>134</v>
      </c>
      <c r="G1822" t="s">
        <v>135</v>
      </c>
      <c r="H1822" t="s">
        <v>160</v>
      </c>
      <c r="I1822">
        <v>1</v>
      </c>
      <c r="J1822" t="s">
        <v>139</v>
      </c>
    </row>
    <row r="1823" spans="1:40" x14ac:dyDescent="0.2">
      <c r="A1823" s="26">
        <v>41904.564824409725</v>
      </c>
      <c r="B1823" t="s">
        <v>130</v>
      </c>
      <c r="C1823" t="s">
        <v>545</v>
      </c>
      <c r="D1823" t="s">
        <v>1509</v>
      </c>
      <c r="E1823" t="s">
        <v>133</v>
      </c>
      <c r="F1823" t="s">
        <v>134</v>
      </c>
      <c r="G1823" t="s">
        <v>135</v>
      </c>
      <c r="H1823" t="s">
        <v>162</v>
      </c>
      <c r="I1823">
        <v>30</v>
      </c>
      <c r="J1823" t="s">
        <v>139</v>
      </c>
      <c r="K1823" t="s">
        <v>163</v>
      </c>
      <c r="L1823">
        <v>30</v>
      </c>
      <c r="M1823" t="s">
        <v>139</v>
      </c>
      <c r="N1823" t="s">
        <v>164</v>
      </c>
      <c r="O1823">
        <v>30</v>
      </c>
      <c r="P1823" t="s">
        <v>139</v>
      </c>
      <c r="Q1823" t="s">
        <v>165</v>
      </c>
      <c r="R1823">
        <v>10</v>
      </c>
      <c r="S1823" t="s">
        <v>139</v>
      </c>
      <c r="T1823" t="s">
        <v>166</v>
      </c>
      <c r="U1823">
        <v>20</v>
      </c>
      <c r="V1823" t="s">
        <v>139</v>
      </c>
      <c r="W1823" t="s">
        <v>167</v>
      </c>
      <c r="X1823">
        <v>20</v>
      </c>
      <c r="Y1823" t="s">
        <v>139</v>
      </c>
      <c r="Z1823" t="s">
        <v>168</v>
      </c>
      <c r="AA1823">
        <v>20</v>
      </c>
      <c r="AB1823" t="s">
        <v>139</v>
      </c>
      <c r="AC1823" t="s">
        <v>169</v>
      </c>
      <c r="AD1823">
        <v>20</v>
      </c>
      <c r="AE1823" t="s">
        <v>139</v>
      </c>
      <c r="AF1823" t="s">
        <v>170</v>
      </c>
      <c r="AG1823">
        <v>115200</v>
      </c>
      <c r="AH1823" t="s">
        <v>139</v>
      </c>
      <c r="AI1823" t="s">
        <v>171</v>
      </c>
      <c r="AJ1823">
        <v>12000</v>
      </c>
      <c r="AK1823" t="s">
        <v>139</v>
      </c>
      <c r="AL1823" t="s">
        <v>172</v>
      </c>
      <c r="AM1823">
        <v>30000</v>
      </c>
      <c r="AN1823" t="s">
        <v>139</v>
      </c>
    </row>
    <row r="1824" spans="1:40" x14ac:dyDescent="0.2">
      <c r="A1824" s="26">
        <v>41904.564824409725</v>
      </c>
      <c r="B1824" t="s">
        <v>130</v>
      </c>
      <c r="C1824" t="s">
        <v>545</v>
      </c>
      <c r="D1824" t="s">
        <v>1510</v>
      </c>
      <c r="E1824" t="s">
        <v>133</v>
      </c>
      <c r="F1824" t="s">
        <v>134</v>
      </c>
      <c r="G1824" t="s">
        <v>135</v>
      </c>
      <c r="H1824" t="s">
        <v>174</v>
      </c>
      <c r="I1824">
        <v>60</v>
      </c>
      <c r="J1824" t="s">
        <v>139</v>
      </c>
      <c r="K1824" t="s">
        <v>175</v>
      </c>
      <c r="L1824">
        <v>40</v>
      </c>
      <c r="M1824" t="s">
        <v>139</v>
      </c>
      <c r="N1824" t="s">
        <v>176</v>
      </c>
      <c r="O1824">
        <v>50</v>
      </c>
      <c r="P1824" t="s">
        <v>139</v>
      </c>
      <c r="Q1824" t="s">
        <v>177</v>
      </c>
      <c r="R1824">
        <v>40</v>
      </c>
      <c r="S1824" t="s">
        <v>139</v>
      </c>
      <c r="T1824" t="s">
        <v>178</v>
      </c>
      <c r="U1824">
        <v>60</v>
      </c>
      <c r="V1824" t="s">
        <v>139</v>
      </c>
      <c r="W1824" t="s">
        <v>179</v>
      </c>
      <c r="X1824">
        <v>50</v>
      </c>
      <c r="Y1824" t="s">
        <v>139</v>
      </c>
      <c r="Z1824" t="s">
        <v>180</v>
      </c>
      <c r="AA1824">
        <v>50</v>
      </c>
      <c r="AB1824" t="s">
        <v>139</v>
      </c>
      <c r="AC1824" t="s">
        <v>181</v>
      </c>
      <c r="AD1824">
        <v>35</v>
      </c>
      <c r="AE1824" t="s">
        <v>139</v>
      </c>
      <c r="AF1824" t="s">
        <v>182</v>
      </c>
      <c r="AG1824">
        <v>8</v>
      </c>
      <c r="AH1824" t="s">
        <v>139</v>
      </c>
      <c r="AI1824" t="s">
        <v>183</v>
      </c>
      <c r="AJ1824">
        <v>90</v>
      </c>
      <c r="AK1824" t="s">
        <v>139</v>
      </c>
      <c r="AL1824" t="s">
        <v>184</v>
      </c>
      <c r="AM1824">
        <v>1</v>
      </c>
      <c r="AN1824" t="s">
        <v>139</v>
      </c>
    </row>
    <row r="1825" spans="1:40" x14ac:dyDescent="0.2">
      <c r="A1825" s="26">
        <v>41904.564824409725</v>
      </c>
      <c r="B1825" t="s">
        <v>130</v>
      </c>
      <c r="C1825" t="s">
        <v>545</v>
      </c>
      <c r="D1825" t="s">
        <v>1511</v>
      </c>
      <c r="E1825" t="s">
        <v>133</v>
      </c>
      <c r="F1825" t="s">
        <v>134</v>
      </c>
      <c r="G1825" t="s">
        <v>135</v>
      </c>
      <c r="H1825" t="s">
        <v>186</v>
      </c>
      <c r="I1825">
        <v>33</v>
      </c>
      <c r="J1825" t="s">
        <v>139</v>
      </c>
      <c r="K1825" t="s">
        <v>187</v>
      </c>
      <c r="L1825">
        <v>33</v>
      </c>
      <c r="M1825" t="s">
        <v>139</v>
      </c>
      <c r="N1825" t="s">
        <v>188</v>
      </c>
      <c r="O1825">
        <v>34</v>
      </c>
      <c r="P1825" t="s">
        <v>139</v>
      </c>
      <c r="Q1825" t="s">
        <v>166</v>
      </c>
      <c r="R1825">
        <v>20</v>
      </c>
      <c r="S1825" t="s">
        <v>139</v>
      </c>
      <c r="T1825" t="s">
        <v>167</v>
      </c>
      <c r="U1825">
        <v>20</v>
      </c>
      <c r="V1825" t="s">
        <v>139</v>
      </c>
      <c r="W1825" t="s">
        <v>168</v>
      </c>
      <c r="X1825">
        <v>20</v>
      </c>
      <c r="Y1825" t="s">
        <v>139</v>
      </c>
      <c r="Z1825" t="s">
        <v>189</v>
      </c>
      <c r="AA1825">
        <v>20</v>
      </c>
      <c r="AB1825" t="s">
        <v>139</v>
      </c>
      <c r="AC1825" t="s">
        <v>190</v>
      </c>
      <c r="AD1825">
        <v>20</v>
      </c>
      <c r="AE1825" t="s">
        <v>139</v>
      </c>
      <c r="AF1825" t="s">
        <v>191</v>
      </c>
      <c r="AG1825">
        <v>20</v>
      </c>
      <c r="AH1825" t="s">
        <v>139</v>
      </c>
      <c r="AI1825" t="s">
        <v>170</v>
      </c>
      <c r="AJ1825">
        <v>115200</v>
      </c>
      <c r="AK1825" t="s">
        <v>139</v>
      </c>
      <c r="AL1825" t="s">
        <v>171</v>
      </c>
      <c r="AM1825">
        <v>12000</v>
      </c>
      <c r="AN1825" t="s">
        <v>139</v>
      </c>
    </row>
    <row r="1826" spans="1:40" x14ac:dyDescent="0.2">
      <c r="A1826" s="26">
        <v>41904.564824409725</v>
      </c>
      <c r="B1826" t="s">
        <v>130</v>
      </c>
      <c r="C1826" t="s">
        <v>545</v>
      </c>
      <c r="D1826" t="s">
        <v>1504</v>
      </c>
      <c r="E1826" t="s">
        <v>133</v>
      </c>
      <c r="F1826" t="s">
        <v>134</v>
      </c>
      <c r="G1826" t="s">
        <v>135</v>
      </c>
      <c r="H1826" t="s">
        <v>142</v>
      </c>
      <c r="I1826">
        <v>49</v>
      </c>
      <c r="J1826" t="s">
        <v>139</v>
      </c>
      <c r="K1826" t="s">
        <v>143</v>
      </c>
      <c r="L1826">
        <v>130</v>
      </c>
      <c r="M1826" t="s">
        <v>139</v>
      </c>
      <c r="N1826" t="s">
        <v>144</v>
      </c>
      <c r="O1826">
        <v>180</v>
      </c>
      <c r="P1826" t="s">
        <v>139</v>
      </c>
      <c r="Q1826" t="s">
        <v>145</v>
      </c>
      <c r="R1826">
        <v>140</v>
      </c>
      <c r="S1826" t="s">
        <v>139</v>
      </c>
      <c r="T1826" t="s">
        <v>146</v>
      </c>
      <c r="U1826">
        <v>80</v>
      </c>
      <c r="V1826" t="s">
        <v>139</v>
      </c>
      <c r="W1826" t="s">
        <v>147</v>
      </c>
      <c r="X1826">
        <v>101</v>
      </c>
      <c r="Y1826" t="s">
        <v>139</v>
      </c>
      <c r="Z1826" t="s">
        <v>148</v>
      </c>
      <c r="AA1826">
        <v>190</v>
      </c>
      <c r="AB1826" t="s">
        <v>139</v>
      </c>
      <c r="AC1826" t="s">
        <v>149</v>
      </c>
      <c r="AD1826">
        <v>20</v>
      </c>
      <c r="AE1826" t="s">
        <v>139</v>
      </c>
    </row>
    <row r="1827" spans="1:40" x14ac:dyDescent="0.2">
      <c r="A1827" s="26">
        <v>41904.564824409725</v>
      </c>
      <c r="B1827" t="s">
        <v>130</v>
      </c>
      <c r="C1827" t="s">
        <v>545</v>
      </c>
      <c r="D1827" t="s">
        <v>1505</v>
      </c>
    </row>
    <row r="1828" spans="1:40" x14ac:dyDescent="0.2">
      <c r="A1828" s="26">
        <v>41904.564824409725</v>
      </c>
      <c r="B1828" t="s">
        <v>130</v>
      </c>
      <c r="C1828" t="s">
        <v>545</v>
      </c>
      <c r="D1828" t="s">
        <v>1506</v>
      </c>
      <c r="E1828" t="s">
        <v>133</v>
      </c>
      <c r="F1828" t="s">
        <v>134</v>
      </c>
      <c r="G1828" t="s">
        <v>135</v>
      </c>
      <c r="H1828" t="s">
        <v>152</v>
      </c>
      <c r="I1828">
        <v>50</v>
      </c>
      <c r="J1828" t="s">
        <v>139</v>
      </c>
      <c r="K1828" t="s">
        <v>153</v>
      </c>
      <c r="L1828">
        <v>50</v>
      </c>
      <c r="M1828" t="s">
        <v>139</v>
      </c>
      <c r="N1828" t="s">
        <v>154</v>
      </c>
      <c r="O1828">
        <v>50</v>
      </c>
      <c r="P1828" t="s">
        <v>139</v>
      </c>
    </row>
    <row r="1829" spans="1:40" x14ac:dyDescent="0.2">
      <c r="A1829" s="26">
        <v>41904.564824409725</v>
      </c>
      <c r="B1829" t="s">
        <v>130</v>
      </c>
      <c r="C1829" t="s">
        <v>545</v>
      </c>
      <c r="D1829" t="s">
        <v>1507</v>
      </c>
      <c r="E1829" t="s">
        <v>133</v>
      </c>
      <c r="F1829" t="s">
        <v>134</v>
      </c>
      <c r="G1829" t="s">
        <v>135</v>
      </c>
      <c r="H1829" t="s">
        <v>156</v>
      </c>
      <c r="I1829">
        <v>35</v>
      </c>
      <c r="J1829" t="s">
        <v>139</v>
      </c>
      <c r="K1829" t="s">
        <v>157</v>
      </c>
      <c r="L1829">
        <v>5</v>
      </c>
      <c r="M1829" t="s">
        <v>139</v>
      </c>
      <c r="N1829" t="s">
        <v>158</v>
      </c>
      <c r="O1829">
        <v>60</v>
      </c>
      <c r="P1829" t="s">
        <v>139</v>
      </c>
    </row>
    <row r="1830" spans="1:40" x14ac:dyDescent="0.2">
      <c r="A1830" s="26">
        <v>41904.564824409725</v>
      </c>
      <c r="B1830" t="s">
        <v>130</v>
      </c>
      <c r="C1830" t="s">
        <v>545</v>
      </c>
      <c r="D1830" t="s">
        <v>1508</v>
      </c>
      <c r="E1830" t="s">
        <v>133</v>
      </c>
      <c r="F1830" t="s">
        <v>134</v>
      </c>
      <c r="G1830" t="s">
        <v>135</v>
      </c>
      <c r="H1830" t="s">
        <v>160</v>
      </c>
      <c r="I1830">
        <v>1</v>
      </c>
      <c r="J1830" t="s">
        <v>139</v>
      </c>
    </row>
    <row r="1831" spans="1:40" x14ac:dyDescent="0.2">
      <c r="A1831" s="26">
        <v>41904.564824409725</v>
      </c>
      <c r="B1831" t="s">
        <v>130</v>
      </c>
      <c r="C1831" t="s">
        <v>545</v>
      </c>
      <c r="D1831" t="s">
        <v>1509</v>
      </c>
      <c r="E1831" t="s">
        <v>133</v>
      </c>
      <c r="F1831" t="s">
        <v>134</v>
      </c>
      <c r="G1831" t="s">
        <v>135</v>
      </c>
      <c r="H1831" t="s">
        <v>162</v>
      </c>
      <c r="I1831">
        <v>30</v>
      </c>
      <c r="J1831" t="s">
        <v>139</v>
      </c>
      <c r="K1831" t="s">
        <v>163</v>
      </c>
      <c r="L1831">
        <v>30</v>
      </c>
      <c r="M1831" t="s">
        <v>139</v>
      </c>
      <c r="N1831" t="s">
        <v>164</v>
      </c>
      <c r="O1831">
        <v>30</v>
      </c>
      <c r="P1831" t="s">
        <v>139</v>
      </c>
      <c r="Q1831" t="s">
        <v>165</v>
      </c>
      <c r="R1831">
        <v>10</v>
      </c>
      <c r="S1831" t="s">
        <v>139</v>
      </c>
      <c r="T1831" t="s">
        <v>166</v>
      </c>
      <c r="U1831">
        <v>20</v>
      </c>
      <c r="V1831" t="s">
        <v>139</v>
      </c>
      <c r="W1831" t="s">
        <v>167</v>
      </c>
      <c r="X1831">
        <v>20</v>
      </c>
      <c r="Y1831" t="s">
        <v>139</v>
      </c>
      <c r="Z1831" t="s">
        <v>168</v>
      </c>
      <c r="AA1831">
        <v>20</v>
      </c>
      <c r="AB1831" t="s">
        <v>139</v>
      </c>
      <c r="AC1831" t="s">
        <v>169</v>
      </c>
      <c r="AD1831">
        <v>20</v>
      </c>
      <c r="AE1831" t="s">
        <v>139</v>
      </c>
      <c r="AF1831" t="s">
        <v>170</v>
      </c>
      <c r="AG1831">
        <v>115200</v>
      </c>
      <c r="AH1831" t="s">
        <v>139</v>
      </c>
      <c r="AI1831" t="s">
        <v>171</v>
      </c>
      <c r="AJ1831">
        <v>12000</v>
      </c>
      <c r="AK1831" t="s">
        <v>139</v>
      </c>
      <c r="AL1831" t="s">
        <v>172</v>
      </c>
      <c r="AM1831">
        <v>30000</v>
      </c>
      <c r="AN1831" t="s">
        <v>139</v>
      </c>
    </row>
    <row r="1832" spans="1:40" x14ac:dyDescent="0.2">
      <c r="A1832" s="26">
        <v>41904.564824409725</v>
      </c>
      <c r="B1832" t="s">
        <v>130</v>
      </c>
      <c r="C1832" t="s">
        <v>545</v>
      </c>
      <c r="D1832" t="s">
        <v>1510</v>
      </c>
      <c r="E1832" t="s">
        <v>133</v>
      </c>
      <c r="F1832" t="s">
        <v>134</v>
      </c>
      <c r="G1832" t="s">
        <v>135</v>
      </c>
      <c r="H1832" t="s">
        <v>174</v>
      </c>
      <c r="I1832">
        <v>60</v>
      </c>
      <c r="J1832" t="s">
        <v>139</v>
      </c>
      <c r="K1832" t="s">
        <v>175</v>
      </c>
      <c r="L1832">
        <v>40</v>
      </c>
      <c r="M1832" t="s">
        <v>139</v>
      </c>
      <c r="N1832" t="s">
        <v>176</v>
      </c>
      <c r="O1832">
        <v>50</v>
      </c>
      <c r="P1832" t="s">
        <v>139</v>
      </c>
      <c r="Q1832" t="s">
        <v>177</v>
      </c>
      <c r="R1832">
        <v>40</v>
      </c>
      <c r="S1832" t="s">
        <v>139</v>
      </c>
      <c r="T1832" t="s">
        <v>178</v>
      </c>
      <c r="U1832">
        <v>60</v>
      </c>
      <c r="V1832" t="s">
        <v>139</v>
      </c>
      <c r="W1832" t="s">
        <v>179</v>
      </c>
      <c r="X1832">
        <v>50</v>
      </c>
      <c r="Y1832" t="s">
        <v>139</v>
      </c>
      <c r="Z1832" t="s">
        <v>180</v>
      </c>
      <c r="AA1832">
        <v>50</v>
      </c>
      <c r="AB1832" t="s">
        <v>139</v>
      </c>
      <c r="AC1832" t="s">
        <v>181</v>
      </c>
      <c r="AD1832">
        <v>35</v>
      </c>
      <c r="AE1832" t="s">
        <v>139</v>
      </c>
      <c r="AF1832" t="s">
        <v>182</v>
      </c>
      <c r="AG1832">
        <v>8</v>
      </c>
      <c r="AH1832" t="s">
        <v>139</v>
      </c>
      <c r="AI1832" t="s">
        <v>183</v>
      </c>
      <c r="AJ1832">
        <v>90</v>
      </c>
      <c r="AK1832" t="s">
        <v>139</v>
      </c>
      <c r="AL1832" t="s">
        <v>184</v>
      </c>
      <c r="AM1832">
        <v>1</v>
      </c>
      <c r="AN1832" t="s">
        <v>139</v>
      </c>
    </row>
    <row r="1833" spans="1:40" x14ac:dyDescent="0.2">
      <c r="A1833" s="26">
        <v>41904.564824409725</v>
      </c>
      <c r="B1833" t="s">
        <v>130</v>
      </c>
      <c r="C1833" t="s">
        <v>545</v>
      </c>
      <c r="D1833" t="s">
        <v>1511</v>
      </c>
      <c r="E1833" t="s">
        <v>133</v>
      </c>
      <c r="F1833" t="s">
        <v>134</v>
      </c>
      <c r="G1833" t="s">
        <v>135</v>
      </c>
      <c r="H1833" t="s">
        <v>186</v>
      </c>
      <c r="I1833">
        <v>33</v>
      </c>
      <c r="J1833" t="s">
        <v>139</v>
      </c>
      <c r="K1833" t="s">
        <v>187</v>
      </c>
      <c r="L1833">
        <v>33</v>
      </c>
      <c r="M1833" t="s">
        <v>139</v>
      </c>
      <c r="N1833" t="s">
        <v>188</v>
      </c>
      <c r="O1833">
        <v>34</v>
      </c>
      <c r="P1833" t="s">
        <v>139</v>
      </c>
      <c r="Q1833" t="s">
        <v>166</v>
      </c>
      <c r="R1833">
        <v>20</v>
      </c>
      <c r="S1833" t="s">
        <v>139</v>
      </c>
      <c r="T1833" t="s">
        <v>167</v>
      </c>
      <c r="U1833">
        <v>20</v>
      </c>
      <c r="V1833" t="s">
        <v>139</v>
      </c>
      <c r="W1833" t="s">
        <v>168</v>
      </c>
      <c r="X1833">
        <v>20</v>
      </c>
      <c r="Y1833" t="s">
        <v>139</v>
      </c>
      <c r="Z1833" t="s">
        <v>189</v>
      </c>
      <c r="AA1833">
        <v>20</v>
      </c>
      <c r="AB1833" t="s">
        <v>139</v>
      </c>
      <c r="AC1833" t="s">
        <v>190</v>
      </c>
      <c r="AD1833">
        <v>20</v>
      </c>
      <c r="AE1833" t="s">
        <v>139</v>
      </c>
      <c r="AF1833" t="s">
        <v>191</v>
      </c>
      <c r="AG1833">
        <v>20</v>
      </c>
      <c r="AH1833" t="s">
        <v>139</v>
      </c>
      <c r="AI1833" t="s">
        <v>170</v>
      </c>
      <c r="AJ1833">
        <v>115200</v>
      </c>
      <c r="AK1833" t="s">
        <v>139</v>
      </c>
      <c r="AL1833" t="s">
        <v>171</v>
      </c>
      <c r="AM1833">
        <v>12000</v>
      </c>
      <c r="AN1833" t="s">
        <v>139</v>
      </c>
    </row>
    <row r="1834" spans="1:40" x14ac:dyDescent="0.2">
      <c r="A1834" s="26">
        <v>41904.564824409725</v>
      </c>
      <c r="B1834" t="s">
        <v>130</v>
      </c>
      <c r="C1834" t="s">
        <v>545</v>
      </c>
      <c r="D1834" t="s">
        <v>1512</v>
      </c>
      <c r="E1834" t="s">
        <v>193</v>
      </c>
      <c r="F1834" t="s">
        <v>194</v>
      </c>
      <c r="G1834" t="s">
        <v>195</v>
      </c>
    </row>
    <row r="1835" spans="1:40" x14ac:dyDescent="0.2">
      <c r="A1835" s="26">
        <v>41904.564824409725</v>
      </c>
      <c r="B1835" t="s">
        <v>130</v>
      </c>
      <c r="C1835" t="s">
        <v>545</v>
      </c>
      <c r="D1835" t="s">
        <v>1513</v>
      </c>
      <c r="E1835" t="s">
        <v>193</v>
      </c>
      <c r="F1835" t="s">
        <v>1514</v>
      </c>
      <c r="G1835" t="s">
        <v>1515</v>
      </c>
      <c r="H1835" t="s">
        <v>1516</v>
      </c>
    </row>
    <row r="1836" spans="1:40" x14ac:dyDescent="0.2">
      <c r="A1836" s="26">
        <v>41904.564824409725</v>
      </c>
      <c r="B1836" t="s">
        <v>130</v>
      </c>
      <c r="C1836" t="s">
        <v>546</v>
      </c>
      <c r="D1836" t="s">
        <v>1517</v>
      </c>
      <c r="E1836" t="s">
        <v>193</v>
      </c>
      <c r="F1836" t="s">
        <v>194</v>
      </c>
      <c r="G1836" t="s">
        <v>195</v>
      </c>
    </row>
    <row r="1837" spans="1:40" x14ac:dyDescent="0.2">
      <c r="A1837" s="26">
        <v>41904.564824409725</v>
      </c>
      <c r="B1837" t="s">
        <v>130</v>
      </c>
      <c r="C1837" t="s">
        <v>546</v>
      </c>
      <c r="D1837" t="s">
        <v>1518</v>
      </c>
      <c r="E1837" t="s">
        <v>193</v>
      </c>
      <c r="F1837" t="s">
        <v>1519</v>
      </c>
      <c r="G1837" t="s">
        <v>1520</v>
      </c>
      <c r="H1837" t="s">
        <v>1521</v>
      </c>
    </row>
    <row r="1838" spans="1:40" x14ac:dyDescent="0.2">
      <c r="A1838" s="26">
        <v>41904.564824409725</v>
      </c>
      <c r="B1838" t="s">
        <v>130</v>
      </c>
      <c r="C1838" t="s">
        <v>546</v>
      </c>
      <c r="D1838" t="s">
        <v>1501</v>
      </c>
      <c r="E1838" t="s">
        <v>133</v>
      </c>
      <c r="F1838" t="s">
        <v>134</v>
      </c>
      <c r="G1838" t="s">
        <v>135</v>
      </c>
      <c r="H1838" t="s">
        <v>186</v>
      </c>
      <c r="I1838">
        <v>33</v>
      </c>
      <c r="J1838" t="s">
        <v>139</v>
      </c>
      <c r="K1838" t="s">
        <v>187</v>
      </c>
      <c r="L1838">
        <v>33</v>
      </c>
      <c r="M1838" t="s">
        <v>139</v>
      </c>
      <c r="N1838" t="s">
        <v>188</v>
      </c>
      <c r="O1838">
        <v>34</v>
      </c>
      <c r="P1838" t="s">
        <v>139</v>
      </c>
      <c r="Q1838" t="s">
        <v>166</v>
      </c>
      <c r="R1838">
        <v>20</v>
      </c>
      <c r="S1838" t="s">
        <v>139</v>
      </c>
      <c r="T1838" t="s">
        <v>167</v>
      </c>
      <c r="U1838">
        <v>20</v>
      </c>
      <c r="V1838" t="s">
        <v>139</v>
      </c>
      <c r="W1838" t="s">
        <v>168</v>
      </c>
      <c r="X1838">
        <v>20</v>
      </c>
      <c r="Y1838" t="s">
        <v>139</v>
      </c>
      <c r="Z1838" t="s">
        <v>189</v>
      </c>
      <c r="AA1838">
        <v>20</v>
      </c>
      <c r="AB1838" t="s">
        <v>139</v>
      </c>
      <c r="AC1838" t="s">
        <v>190</v>
      </c>
      <c r="AD1838">
        <v>20</v>
      </c>
      <c r="AE1838" t="s">
        <v>139</v>
      </c>
      <c r="AF1838" t="s">
        <v>191</v>
      </c>
      <c r="AG1838">
        <v>20</v>
      </c>
      <c r="AH1838" t="s">
        <v>139</v>
      </c>
      <c r="AI1838" t="s">
        <v>170</v>
      </c>
      <c r="AJ1838">
        <v>115200</v>
      </c>
      <c r="AK1838" t="s">
        <v>139</v>
      </c>
      <c r="AL1838" t="s">
        <v>171</v>
      </c>
      <c r="AM1838">
        <v>12000</v>
      </c>
      <c r="AN1838" t="s">
        <v>139</v>
      </c>
    </row>
    <row r="1839" spans="1:40" x14ac:dyDescent="0.2">
      <c r="A1839" s="26">
        <v>41904.564824421293</v>
      </c>
      <c r="B1839" t="s">
        <v>130</v>
      </c>
      <c r="C1839" t="s">
        <v>551</v>
      </c>
      <c r="D1839" t="s">
        <v>1522</v>
      </c>
    </row>
    <row r="1840" spans="1:40" x14ac:dyDescent="0.2">
      <c r="A1840" s="26">
        <v>41904.564824421293</v>
      </c>
      <c r="B1840" t="s">
        <v>130</v>
      </c>
      <c r="C1840" t="s">
        <v>551</v>
      </c>
      <c r="D1840" t="s">
        <v>1523</v>
      </c>
      <c r="E1840" t="s">
        <v>133</v>
      </c>
      <c r="F1840" t="s">
        <v>134</v>
      </c>
      <c r="G1840" t="s">
        <v>135</v>
      </c>
      <c r="H1840" t="s">
        <v>136</v>
      </c>
      <c r="I1840">
        <v>1900000</v>
      </c>
      <c r="J1840" t="s">
        <v>137</v>
      </c>
      <c r="K1840">
        <v>1900000</v>
      </c>
      <c r="L1840" t="s">
        <v>138</v>
      </c>
      <c r="M1840">
        <v>500</v>
      </c>
      <c r="N1840" t="s">
        <v>139</v>
      </c>
      <c r="O1840" t="s">
        <v>140</v>
      </c>
      <c r="P1840">
        <v>300</v>
      </c>
      <c r="Q1840" t="s">
        <v>139</v>
      </c>
    </row>
    <row r="1841" spans="1:40" x14ac:dyDescent="0.2">
      <c r="A1841" s="26">
        <v>41904.564824421293</v>
      </c>
      <c r="B1841" t="s">
        <v>130</v>
      </c>
      <c r="C1841" t="s">
        <v>551</v>
      </c>
      <c r="D1841" t="s">
        <v>1524</v>
      </c>
      <c r="E1841" t="s">
        <v>133</v>
      </c>
      <c r="F1841" t="s">
        <v>134</v>
      </c>
      <c r="G1841" t="s">
        <v>135</v>
      </c>
      <c r="H1841" t="s">
        <v>142</v>
      </c>
      <c r="I1841">
        <v>49</v>
      </c>
      <c r="J1841" t="s">
        <v>139</v>
      </c>
      <c r="K1841" t="s">
        <v>143</v>
      </c>
      <c r="L1841">
        <v>130</v>
      </c>
      <c r="M1841" t="s">
        <v>139</v>
      </c>
      <c r="N1841" t="s">
        <v>144</v>
      </c>
      <c r="O1841">
        <v>180</v>
      </c>
      <c r="P1841" t="s">
        <v>139</v>
      </c>
      <c r="Q1841" t="s">
        <v>145</v>
      </c>
      <c r="R1841">
        <v>140</v>
      </c>
      <c r="S1841" t="s">
        <v>139</v>
      </c>
      <c r="T1841" t="s">
        <v>146</v>
      </c>
      <c r="U1841">
        <v>80</v>
      </c>
      <c r="V1841" t="s">
        <v>139</v>
      </c>
      <c r="W1841" t="s">
        <v>147</v>
      </c>
      <c r="X1841">
        <v>101</v>
      </c>
      <c r="Y1841" t="s">
        <v>139</v>
      </c>
      <c r="Z1841" t="s">
        <v>148</v>
      </c>
      <c r="AA1841">
        <v>190</v>
      </c>
      <c r="AB1841" t="s">
        <v>139</v>
      </c>
      <c r="AC1841" t="s">
        <v>149</v>
      </c>
      <c r="AD1841">
        <v>20</v>
      </c>
      <c r="AE1841" t="s">
        <v>139</v>
      </c>
    </row>
    <row r="1842" spans="1:40" x14ac:dyDescent="0.2">
      <c r="A1842" s="26">
        <v>41904.564824421293</v>
      </c>
      <c r="B1842" t="s">
        <v>130</v>
      </c>
      <c r="C1842" t="s">
        <v>551</v>
      </c>
      <c r="D1842" t="s">
        <v>1525</v>
      </c>
    </row>
    <row r="1843" spans="1:40" x14ac:dyDescent="0.2">
      <c r="A1843" s="26">
        <v>41904.564824421293</v>
      </c>
      <c r="B1843" t="s">
        <v>130</v>
      </c>
      <c r="C1843" t="s">
        <v>551</v>
      </c>
      <c r="D1843" t="s">
        <v>1526</v>
      </c>
      <c r="E1843" t="s">
        <v>133</v>
      </c>
      <c r="F1843" t="s">
        <v>134</v>
      </c>
      <c r="G1843" t="s">
        <v>135</v>
      </c>
      <c r="H1843" t="s">
        <v>152</v>
      </c>
      <c r="I1843">
        <v>50</v>
      </c>
      <c r="J1843" t="s">
        <v>139</v>
      </c>
      <c r="K1843" t="s">
        <v>153</v>
      </c>
      <c r="L1843">
        <v>50</v>
      </c>
      <c r="M1843" t="s">
        <v>139</v>
      </c>
      <c r="N1843" t="s">
        <v>154</v>
      </c>
      <c r="O1843">
        <v>50</v>
      </c>
      <c r="P1843" t="s">
        <v>139</v>
      </c>
    </row>
    <row r="1844" spans="1:40" x14ac:dyDescent="0.2">
      <c r="A1844" s="26">
        <v>41904.564824421293</v>
      </c>
      <c r="B1844" t="s">
        <v>130</v>
      </c>
      <c r="C1844" t="s">
        <v>551</v>
      </c>
      <c r="D1844" t="s">
        <v>1527</v>
      </c>
      <c r="E1844" t="s">
        <v>133</v>
      </c>
      <c r="F1844" t="s">
        <v>134</v>
      </c>
      <c r="G1844" t="s">
        <v>135</v>
      </c>
      <c r="H1844" t="s">
        <v>156</v>
      </c>
      <c r="I1844">
        <v>35</v>
      </c>
      <c r="J1844" t="s">
        <v>139</v>
      </c>
      <c r="K1844" t="s">
        <v>157</v>
      </c>
      <c r="L1844">
        <v>5</v>
      </c>
      <c r="M1844" t="s">
        <v>139</v>
      </c>
      <c r="N1844" t="s">
        <v>158</v>
      </c>
      <c r="O1844">
        <v>60</v>
      </c>
      <c r="P1844" t="s">
        <v>139</v>
      </c>
    </row>
    <row r="1845" spans="1:40" x14ac:dyDescent="0.2">
      <c r="A1845" s="26">
        <v>41904.564824421293</v>
      </c>
      <c r="B1845" t="s">
        <v>130</v>
      </c>
      <c r="C1845" t="s">
        <v>551</v>
      </c>
      <c r="D1845" t="s">
        <v>1528</v>
      </c>
      <c r="E1845" t="s">
        <v>133</v>
      </c>
      <c r="F1845" t="s">
        <v>134</v>
      </c>
      <c r="G1845" t="s">
        <v>135</v>
      </c>
      <c r="H1845" t="s">
        <v>160</v>
      </c>
      <c r="I1845">
        <v>1</v>
      </c>
      <c r="J1845" t="s">
        <v>139</v>
      </c>
    </row>
    <row r="1846" spans="1:40" x14ac:dyDescent="0.2">
      <c r="A1846" s="26">
        <v>41904.564824421293</v>
      </c>
      <c r="B1846" t="s">
        <v>130</v>
      </c>
      <c r="C1846" t="s">
        <v>551</v>
      </c>
      <c r="D1846" t="s">
        <v>1529</v>
      </c>
      <c r="E1846" t="s">
        <v>133</v>
      </c>
      <c r="F1846" t="s">
        <v>134</v>
      </c>
      <c r="G1846" t="s">
        <v>135</v>
      </c>
      <c r="H1846" t="s">
        <v>162</v>
      </c>
      <c r="I1846">
        <v>30</v>
      </c>
      <c r="J1846" t="s">
        <v>139</v>
      </c>
      <c r="K1846" t="s">
        <v>163</v>
      </c>
      <c r="L1846">
        <v>30</v>
      </c>
      <c r="M1846" t="s">
        <v>139</v>
      </c>
      <c r="N1846" t="s">
        <v>164</v>
      </c>
      <c r="O1846">
        <v>30</v>
      </c>
      <c r="P1846" t="s">
        <v>139</v>
      </c>
      <c r="Q1846" t="s">
        <v>165</v>
      </c>
      <c r="R1846">
        <v>10</v>
      </c>
      <c r="S1846" t="s">
        <v>139</v>
      </c>
      <c r="T1846" t="s">
        <v>166</v>
      </c>
      <c r="U1846">
        <v>20</v>
      </c>
      <c r="V1846" t="s">
        <v>139</v>
      </c>
      <c r="W1846" t="s">
        <v>167</v>
      </c>
      <c r="X1846">
        <v>20</v>
      </c>
      <c r="Y1846" t="s">
        <v>139</v>
      </c>
      <c r="Z1846" t="s">
        <v>168</v>
      </c>
      <c r="AA1846">
        <v>20</v>
      </c>
      <c r="AB1846" t="s">
        <v>139</v>
      </c>
      <c r="AC1846" t="s">
        <v>169</v>
      </c>
      <c r="AD1846">
        <v>20</v>
      </c>
      <c r="AE1846" t="s">
        <v>139</v>
      </c>
      <c r="AF1846" t="s">
        <v>170</v>
      </c>
      <c r="AG1846">
        <v>115200</v>
      </c>
      <c r="AH1846" t="s">
        <v>139</v>
      </c>
      <c r="AI1846" t="s">
        <v>171</v>
      </c>
      <c r="AJ1846">
        <v>12000</v>
      </c>
      <c r="AK1846" t="s">
        <v>139</v>
      </c>
      <c r="AL1846" t="s">
        <v>172</v>
      </c>
      <c r="AM1846">
        <v>30000</v>
      </c>
      <c r="AN1846" t="s">
        <v>139</v>
      </c>
    </row>
    <row r="1847" spans="1:40" x14ac:dyDescent="0.2">
      <c r="A1847" s="26">
        <v>41904.564824421293</v>
      </c>
      <c r="B1847" t="s">
        <v>130</v>
      </c>
      <c r="C1847" t="s">
        <v>551</v>
      </c>
      <c r="D1847" t="s">
        <v>1530</v>
      </c>
      <c r="E1847" t="s">
        <v>133</v>
      </c>
      <c r="F1847" t="s">
        <v>134</v>
      </c>
      <c r="G1847" t="s">
        <v>135</v>
      </c>
      <c r="H1847" t="s">
        <v>174</v>
      </c>
      <c r="I1847">
        <v>60</v>
      </c>
      <c r="J1847" t="s">
        <v>139</v>
      </c>
      <c r="K1847" t="s">
        <v>175</v>
      </c>
      <c r="L1847">
        <v>40</v>
      </c>
      <c r="M1847" t="s">
        <v>139</v>
      </c>
      <c r="N1847" t="s">
        <v>176</v>
      </c>
      <c r="O1847">
        <v>50</v>
      </c>
      <c r="P1847" t="s">
        <v>139</v>
      </c>
      <c r="Q1847" t="s">
        <v>177</v>
      </c>
      <c r="R1847">
        <v>40</v>
      </c>
      <c r="S1847" t="s">
        <v>139</v>
      </c>
      <c r="T1847" t="s">
        <v>178</v>
      </c>
      <c r="U1847">
        <v>60</v>
      </c>
      <c r="V1847" t="s">
        <v>139</v>
      </c>
      <c r="W1847" t="s">
        <v>179</v>
      </c>
      <c r="X1847">
        <v>50</v>
      </c>
      <c r="Y1847" t="s">
        <v>139</v>
      </c>
      <c r="Z1847" t="s">
        <v>180</v>
      </c>
      <c r="AA1847">
        <v>50</v>
      </c>
      <c r="AB1847" t="s">
        <v>139</v>
      </c>
      <c r="AC1847" t="s">
        <v>181</v>
      </c>
      <c r="AD1847">
        <v>35</v>
      </c>
      <c r="AE1847" t="s">
        <v>139</v>
      </c>
      <c r="AF1847" t="s">
        <v>182</v>
      </c>
      <c r="AG1847">
        <v>8</v>
      </c>
      <c r="AH1847" t="s">
        <v>139</v>
      </c>
      <c r="AI1847" t="s">
        <v>183</v>
      </c>
      <c r="AJ1847">
        <v>90</v>
      </c>
      <c r="AK1847" t="s">
        <v>139</v>
      </c>
      <c r="AL1847" t="s">
        <v>184</v>
      </c>
      <c r="AM1847">
        <v>1</v>
      </c>
      <c r="AN1847" t="s">
        <v>139</v>
      </c>
    </row>
    <row r="1848" spans="1:40" x14ac:dyDescent="0.2">
      <c r="A1848" s="26">
        <v>41904.564824421293</v>
      </c>
      <c r="B1848" t="s">
        <v>130</v>
      </c>
      <c r="C1848" t="s">
        <v>551</v>
      </c>
      <c r="D1848" t="s">
        <v>1531</v>
      </c>
      <c r="E1848" t="s">
        <v>133</v>
      </c>
      <c r="F1848" t="s">
        <v>134</v>
      </c>
      <c r="G1848" t="s">
        <v>135</v>
      </c>
      <c r="H1848" t="s">
        <v>186</v>
      </c>
      <c r="I1848">
        <v>33</v>
      </c>
      <c r="J1848" t="s">
        <v>139</v>
      </c>
      <c r="K1848" t="s">
        <v>187</v>
      </c>
      <c r="L1848">
        <v>33</v>
      </c>
      <c r="M1848" t="s">
        <v>139</v>
      </c>
      <c r="N1848" t="s">
        <v>188</v>
      </c>
      <c r="O1848">
        <v>34</v>
      </c>
      <c r="P1848" t="s">
        <v>139</v>
      </c>
      <c r="Q1848" t="s">
        <v>166</v>
      </c>
      <c r="R1848">
        <v>20</v>
      </c>
      <c r="S1848" t="s">
        <v>139</v>
      </c>
      <c r="T1848" t="s">
        <v>167</v>
      </c>
      <c r="U1848">
        <v>20</v>
      </c>
      <c r="V1848" t="s">
        <v>139</v>
      </c>
      <c r="W1848" t="s">
        <v>168</v>
      </c>
      <c r="X1848">
        <v>20</v>
      </c>
      <c r="Y1848" t="s">
        <v>139</v>
      </c>
      <c r="Z1848" t="s">
        <v>189</v>
      </c>
      <c r="AA1848">
        <v>20</v>
      </c>
      <c r="AB1848" t="s">
        <v>139</v>
      </c>
      <c r="AC1848" t="s">
        <v>190</v>
      </c>
      <c r="AD1848">
        <v>20</v>
      </c>
      <c r="AE1848" t="s">
        <v>139</v>
      </c>
      <c r="AF1848" t="s">
        <v>191</v>
      </c>
      <c r="AG1848">
        <v>20</v>
      </c>
      <c r="AH1848" t="s">
        <v>139</v>
      </c>
      <c r="AI1848" t="s">
        <v>170</v>
      </c>
      <c r="AJ1848">
        <v>115200</v>
      </c>
      <c r="AK1848" t="s">
        <v>139</v>
      </c>
      <c r="AL1848" t="s">
        <v>171</v>
      </c>
      <c r="AM1848">
        <v>12000</v>
      </c>
      <c r="AN1848" t="s">
        <v>139</v>
      </c>
    </row>
    <row r="1849" spans="1:40" x14ac:dyDescent="0.2">
      <c r="A1849" s="26">
        <v>41904.564824421293</v>
      </c>
      <c r="B1849" t="s">
        <v>130</v>
      </c>
      <c r="C1849" t="s">
        <v>551</v>
      </c>
      <c r="D1849" t="s">
        <v>1524</v>
      </c>
      <c r="E1849" t="s">
        <v>133</v>
      </c>
      <c r="F1849" t="s">
        <v>134</v>
      </c>
      <c r="G1849" t="s">
        <v>135</v>
      </c>
      <c r="H1849" t="s">
        <v>142</v>
      </c>
      <c r="I1849">
        <v>49</v>
      </c>
      <c r="J1849" t="s">
        <v>139</v>
      </c>
      <c r="K1849" t="s">
        <v>143</v>
      </c>
      <c r="L1849">
        <v>130</v>
      </c>
      <c r="M1849" t="s">
        <v>139</v>
      </c>
      <c r="N1849" t="s">
        <v>144</v>
      </c>
      <c r="O1849">
        <v>180</v>
      </c>
      <c r="P1849" t="s">
        <v>139</v>
      </c>
      <c r="Q1849" t="s">
        <v>145</v>
      </c>
      <c r="R1849">
        <v>140</v>
      </c>
      <c r="S1849" t="s">
        <v>139</v>
      </c>
      <c r="T1849" t="s">
        <v>146</v>
      </c>
      <c r="U1849">
        <v>80</v>
      </c>
      <c r="V1849" t="s">
        <v>139</v>
      </c>
      <c r="W1849" t="s">
        <v>147</v>
      </c>
      <c r="X1849">
        <v>101</v>
      </c>
      <c r="Y1849" t="s">
        <v>139</v>
      </c>
      <c r="Z1849" t="s">
        <v>148</v>
      </c>
      <c r="AA1849">
        <v>190</v>
      </c>
      <c r="AB1849" t="s">
        <v>139</v>
      </c>
      <c r="AC1849" t="s">
        <v>149</v>
      </c>
      <c r="AD1849">
        <v>20</v>
      </c>
      <c r="AE1849" t="s">
        <v>139</v>
      </c>
    </row>
    <row r="1850" spans="1:40" x14ac:dyDescent="0.2">
      <c r="A1850" s="26">
        <v>41904.564824421293</v>
      </c>
      <c r="B1850" t="s">
        <v>130</v>
      </c>
      <c r="C1850" t="s">
        <v>551</v>
      </c>
      <c r="D1850" t="s">
        <v>1525</v>
      </c>
    </row>
    <row r="1851" spans="1:40" x14ac:dyDescent="0.2">
      <c r="A1851" s="26">
        <v>41904.564824421293</v>
      </c>
      <c r="B1851" t="s">
        <v>130</v>
      </c>
      <c r="C1851" t="s">
        <v>551</v>
      </c>
      <c r="D1851" t="s">
        <v>1526</v>
      </c>
      <c r="E1851" t="s">
        <v>133</v>
      </c>
      <c r="F1851" t="s">
        <v>134</v>
      </c>
      <c r="G1851" t="s">
        <v>135</v>
      </c>
      <c r="H1851" t="s">
        <v>152</v>
      </c>
      <c r="I1851">
        <v>50</v>
      </c>
      <c r="J1851" t="s">
        <v>139</v>
      </c>
      <c r="K1851" t="s">
        <v>153</v>
      </c>
      <c r="L1851">
        <v>50</v>
      </c>
      <c r="M1851" t="s">
        <v>139</v>
      </c>
      <c r="N1851" t="s">
        <v>154</v>
      </c>
      <c r="O1851">
        <v>50</v>
      </c>
      <c r="P1851" t="s">
        <v>139</v>
      </c>
    </row>
    <row r="1852" spans="1:40" x14ac:dyDescent="0.2">
      <c r="A1852" s="26">
        <v>41904.564824421293</v>
      </c>
      <c r="B1852" t="s">
        <v>130</v>
      </c>
      <c r="C1852" t="s">
        <v>551</v>
      </c>
      <c r="D1852" t="s">
        <v>1527</v>
      </c>
      <c r="E1852" t="s">
        <v>133</v>
      </c>
      <c r="F1852" t="s">
        <v>134</v>
      </c>
      <c r="G1852" t="s">
        <v>135</v>
      </c>
      <c r="H1852" t="s">
        <v>156</v>
      </c>
      <c r="I1852">
        <v>35</v>
      </c>
      <c r="J1852" t="s">
        <v>139</v>
      </c>
      <c r="K1852" t="s">
        <v>157</v>
      </c>
      <c r="L1852">
        <v>5</v>
      </c>
      <c r="M1852" t="s">
        <v>139</v>
      </c>
      <c r="N1852" t="s">
        <v>158</v>
      </c>
      <c r="O1852">
        <v>60</v>
      </c>
      <c r="P1852" t="s">
        <v>139</v>
      </c>
    </row>
    <row r="1853" spans="1:40" x14ac:dyDescent="0.2">
      <c r="A1853" s="26">
        <v>41904.564824421293</v>
      </c>
      <c r="B1853" t="s">
        <v>130</v>
      </c>
      <c r="C1853" t="s">
        <v>551</v>
      </c>
      <c r="D1853" t="s">
        <v>1528</v>
      </c>
      <c r="E1853" t="s">
        <v>133</v>
      </c>
      <c r="F1853" t="s">
        <v>134</v>
      </c>
      <c r="G1853" t="s">
        <v>135</v>
      </c>
      <c r="H1853" t="s">
        <v>160</v>
      </c>
      <c r="I1853">
        <v>1</v>
      </c>
      <c r="J1853" t="s">
        <v>139</v>
      </c>
    </row>
    <row r="1854" spans="1:40" x14ac:dyDescent="0.2">
      <c r="A1854" s="26">
        <v>41904.564824421293</v>
      </c>
      <c r="B1854" t="s">
        <v>130</v>
      </c>
      <c r="C1854" t="s">
        <v>551</v>
      </c>
      <c r="D1854" t="s">
        <v>1529</v>
      </c>
      <c r="E1854" t="s">
        <v>133</v>
      </c>
      <c r="F1854" t="s">
        <v>134</v>
      </c>
      <c r="G1854" t="s">
        <v>135</v>
      </c>
      <c r="H1854" t="s">
        <v>162</v>
      </c>
      <c r="I1854">
        <v>30</v>
      </c>
      <c r="J1854" t="s">
        <v>139</v>
      </c>
      <c r="K1854" t="s">
        <v>163</v>
      </c>
      <c r="L1854">
        <v>30</v>
      </c>
      <c r="M1854" t="s">
        <v>139</v>
      </c>
      <c r="N1854" t="s">
        <v>164</v>
      </c>
      <c r="O1854">
        <v>30</v>
      </c>
      <c r="P1854" t="s">
        <v>139</v>
      </c>
      <c r="Q1854" t="s">
        <v>165</v>
      </c>
      <c r="R1854">
        <v>10</v>
      </c>
      <c r="S1854" t="s">
        <v>139</v>
      </c>
      <c r="T1854" t="s">
        <v>166</v>
      </c>
      <c r="U1854">
        <v>20</v>
      </c>
      <c r="V1854" t="s">
        <v>139</v>
      </c>
      <c r="W1854" t="s">
        <v>167</v>
      </c>
      <c r="X1854">
        <v>20</v>
      </c>
      <c r="Y1854" t="s">
        <v>139</v>
      </c>
      <c r="Z1854" t="s">
        <v>168</v>
      </c>
      <c r="AA1854">
        <v>20</v>
      </c>
      <c r="AB1854" t="s">
        <v>139</v>
      </c>
      <c r="AC1854" t="s">
        <v>169</v>
      </c>
      <c r="AD1854">
        <v>20</v>
      </c>
      <c r="AE1854" t="s">
        <v>139</v>
      </c>
      <c r="AF1854" t="s">
        <v>170</v>
      </c>
      <c r="AG1854">
        <v>115200</v>
      </c>
      <c r="AH1854" t="s">
        <v>139</v>
      </c>
      <c r="AI1854" t="s">
        <v>171</v>
      </c>
      <c r="AJ1854">
        <v>12000</v>
      </c>
      <c r="AK1854" t="s">
        <v>139</v>
      </c>
      <c r="AL1854" t="s">
        <v>172</v>
      </c>
      <c r="AM1854">
        <v>30000</v>
      </c>
      <c r="AN1854" t="s">
        <v>139</v>
      </c>
    </row>
    <row r="1855" spans="1:40" x14ac:dyDescent="0.2">
      <c r="A1855" s="26">
        <v>41904.564824421293</v>
      </c>
      <c r="B1855" t="s">
        <v>130</v>
      </c>
      <c r="C1855" t="s">
        <v>551</v>
      </c>
      <c r="D1855" t="s">
        <v>1530</v>
      </c>
      <c r="E1855" t="s">
        <v>133</v>
      </c>
      <c r="F1855" t="s">
        <v>134</v>
      </c>
      <c r="G1855" t="s">
        <v>135</v>
      </c>
      <c r="H1855" t="s">
        <v>174</v>
      </c>
      <c r="I1855">
        <v>60</v>
      </c>
      <c r="J1855" t="s">
        <v>139</v>
      </c>
      <c r="K1855" t="s">
        <v>175</v>
      </c>
      <c r="L1855">
        <v>40</v>
      </c>
      <c r="M1855" t="s">
        <v>139</v>
      </c>
      <c r="N1855" t="s">
        <v>176</v>
      </c>
      <c r="O1855">
        <v>50</v>
      </c>
      <c r="P1855" t="s">
        <v>139</v>
      </c>
      <c r="Q1855" t="s">
        <v>177</v>
      </c>
      <c r="R1855">
        <v>40</v>
      </c>
      <c r="S1855" t="s">
        <v>139</v>
      </c>
      <c r="T1855" t="s">
        <v>178</v>
      </c>
      <c r="U1855">
        <v>60</v>
      </c>
      <c r="V1855" t="s">
        <v>139</v>
      </c>
      <c r="W1855" t="s">
        <v>179</v>
      </c>
      <c r="X1855">
        <v>50</v>
      </c>
      <c r="Y1855" t="s">
        <v>139</v>
      </c>
      <c r="Z1855" t="s">
        <v>180</v>
      </c>
      <c r="AA1855">
        <v>50</v>
      </c>
      <c r="AB1855" t="s">
        <v>139</v>
      </c>
      <c r="AC1855" t="s">
        <v>181</v>
      </c>
      <c r="AD1855">
        <v>35</v>
      </c>
      <c r="AE1855" t="s">
        <v>139</v>
      </c>
      <c r="AF1855" t="s">
        <v>182</v>
      </c>
      <c r="AG1855">
        <v>8</v>
      </c>
      <c r="AH1855" t="s">
        <v>139</v>
      </c>
      <c r="AI1855" t="s">
        <v>183</v>
      </c>
      <c r="AJ1855">
        <v>90</v>
      </c>
      <c r="AK1855" t="s">
        <v>139</v>
      </c>
      <c r="AL1855" t="s">
        <v>184</v>
      </c>
      <c r="AM1855">
        <v>1</v>
      </c>
      <c r="AN1855" t="s">
        <v>139</v>
      </c>
    </row>
    <row r="1856" spans="1:40" x14ac:dyDescent="0.2">
      <c r="A1856" s="26">
        <v>41904.564824421293</v>
      </c>
      <c r="B1856" t="s">
        <v>130</v>
      </c>
      <c r="C1856" t="s">
        <v>551</v>
      </c>
      <c r="D1856" t="s">
        <v>1531</v>
      </c>
      <c r="E1856" t="s">
        <v>133</v>
      </c>
      <c r="F1856" t="s">
        <v>134</v>
      </c>
      <c r="G1856" t="s">
        <v>135</v>
      </c>
      <c r="H1856" t="s">
        <v>186</v>
      </c>
      <c r="I1856">
        <v>33</v>
      </c>
      <c r="J1856" t="s">
        <v>139</v>
      </c>
      <c r="K1856" t="s">
        <v>187</v>
      </c>
      <c r="L1856">
        <v>33</v>
      </c>
      <c r="M1856" t="s">
        <v>139</v>
      </c>
      <c r="N1856" t="s">
        <v>188</v>
      </c>
      <c r="O1856">
        <v>34</v>
      </c>
      <c r="P1856" t="s">
        <v>139</v>
      </c>
      <c r="Q1856" t="s">
        <v>166</v>
      </c>
      <c r="R1856">
        <v>20</v>
      </c>
      <c r="S1856" t="s">
        <v>139</v>
      </c>
      <c r="T1856" t="s">
        <v>167</v>
      </c>
      <c r="U1856">
        <v>20</v>
      </c>
      <c r="V1856" t="s">
        <v>139</v>
      </c>
      <c r="W1856" t="s">
        <v>168</v>
      </c>
      <c r="X1856">
        <v>20</v>
      </c>
      <c r="Y1856" t="s">
        <v>139</v>
      </c>
      <c r="Z1856" t="s">
        <v>189</v>
      </c>
      <c r="AA1856">
        <v>20</v>
      </c>
      <c r="AB1856" t="s">
        <v>139</v>
      </c>
      <c r="AC1856" t="s">
        <v>190</v>
      </c>
      <c r="AD1856">
        <v>20</v>
      </c>
      <c r="AE1856" t="s">
        <v>139</v>
      </c>
      <c r="AF1856" t="s">
        <v>191</v>
      </c>
      <c r="AG1856">
        <v>20</v>
      </c>
      <c r="AH1856" t="s">
        <v>139</v>
      </c>
      <c r="AI1856" t="s">
        <v>170</v>
      </c>
      <c r="AJ1856">
        <v>115200</v>
      </c>
      <c r="AK1856" t="s">
        <v>139</v>
      </c>
      <c r="AL1856" t="s">
        <v>171</v>
      </c>
      <c r="AM1856">
        <v>12000</v>
      </c>
      <c r="AN1856" t="s">
        <v>139</v>
      </c>
    </row>
    <row r="1857" spans="1:40" x14ac:dyDescent="0.2">
      <c r="A1857" s="26">
        <v>41904.564824421293</v>
      </c>
      <c r="B1857" t="s">
        <v>130</v>
      </c>
      <c r="C1857" t="s">
        <v>551</v>
      </c>
      <c r="D1857" t="s">
        <v>1532</v>
      </c>
      <c r="E1857" t="s">
        <v>193</v>
      </c>
      <c r="F1857" t="s">
        <v>194</v>
      </c>
      <c r="G1857" t="s">
        <v>195</v>
      </c>
    </row>
    <row r="1858" spans="1:40" x14ac:dyDescent="0.2">
      <c r="A1858" s="26">
        <v>41904.564824421293</v>
      </c>
      <c r="B1858" t="s">
        <v>130</v>
      </c>
      <c r="C1858" t="s">
        <v>547</v>
      </c>
      <c r="D1858" t="s">
        <v>1533</v>
      </c>
    </row>
    <row r="1859" spans="1:40" x14ac:dyDescent="0.2">
      <c r="A1859" s="26">
        <v>41904.564824421293</v>
      </c>
      <c r="B1859" t="s">
        <v>130</v>
      </c>
      <c r="C1859" t="s">
        <v>547</v>
      </c>
      <c r="D1859" t="s">
        <v>1534</v>
      </c>
      <c r="E1859" t="s">
        <v>133</v>
      </c>
      <c r="F1859" t="s">
        <v>134</v>
      </c>
      <c r="G1859" t="s">
        <v>135</v>
      </c>
      <c r="H1859" t="s">
        <v>136</v>
      </c>
      <c r="I1859">
        <v>1900000</v>
      </c>
      <c r="J1859" t="s">
        <v>137</v>
      </c>
      <c r="K1859">
        <v>1900000</v>
      </c>
      <c r="L1859" t="s">
        <v>138</v>
      </c>
      <c r="M1859">
        <v>500</v>
      </c>
      <c r="N1859" t="s">
        <v>139</v>
      </c>
      <c r="O1859" t="s">
        <v>140</v>
      </c>
      <c r="P1859">
        <v>300</v>
      </c>
      <c r="Q1859" t="s">
        <v>139</v>
      </c>
    </row>
    <row r="1860" spans="1:40" x14ac:dyDescent="0.2">
      <c r="A1860" s="26">
        <v>41904.564824421293</v>
      </c>
      <c r="B1860" t="s">
        <v>130</v>
      </c>
      <c r="C1860" t="s">
        <v>547</v>
      </c>
      <c r="D1860" t="s">
        <v>1535</v>
      </c>
      <c r="E1860" t="s">
        <v>133</v>
      </c>
      <c r="F1860" t="s">
        <v>134</v>
      </c>
      <c r="G1860" t="s">
        <v>135</v>
      </c>
      <c r="H1860" t="s">
        <v>142</v>
      </c>
      <c r="I1860">
        <v>49</v>
      </c>
      <c r="J1860" t="s">
        <v>139</v>
      </c>
      <c r="K1860" t="s">
        <v>143</v>
      </c>
      <c r="L1860">
        <v>130</v>
      </c>
      <c r="M1860" t="s">
        <v>139</v>
      </c>
      <c r="N1860" t="s">
        <v>144</v>
      </c>
      <c r="O1860">
        <v>180</v>
      </c>
      <c r="P1860" t="s">
        <v>139</v>
      </c>
      <c r="Q1860" t="s">
        <v>145</v>
      </c>
      <c r="R1860">
        <v>140</v>
      </c>
      <c r="S1860" t="s">
        <v>139</v>
      </c>
      <c r="T1860" t="s">
        <v>146</v>
      </c>
      <c r="U1860">
        <v>80</v>
      </c>
      <c r="V1860" t="s">
        <v>139</v>
      </c>
      <c r="W1860" t="s">
        <v>147</v>
      </c>
      <c r="X1860">
        <v>101</v>
      </c>
      <c r="Y1860" t="s">
        <v>139</v>
      </c>
      <c r="Z1860" t="s">
        <v>148</v>
      </c>
      <c r="AA1860">
        <v>190</v>
      </c>
      <c r="AB1860" t="s">
        <v>139</v>
      </c>
      <c r="AC1860" t="s">
        <v>149</v>
      </c>
      <c r="AD1860">
        <v>20</v>
      </c>
      <c r="AE1860" t="s">
        <v>139</v>
      </c>
    </row>
    <row r="1861" spans="1:40" x14ac:dyDescent="0.2">
      <c r="A1861" s="26">
        <v>41904.564824421293</v>
      </c>
      <c r="B1861" t="s">
        <v>130</v>
      </c>
      <c r="C1861" t="s">
        <v>547</v>
      </c>
      <c r="D1861" t="s">
        <v>1536</v>
      </c>
    </row>
    <row r="1862" spans="1:40" x14ac:dyDescent="0.2">
      <c r="A1862" s="26">
        <v>41904.564824421293</v>
      </c>
      <c r="B1862" t="s">
        <v>130</v>
      </c>
      <c r="C1862" t="s">
        <v>547</v>
      </c>
      <c r="D1862" t="s">
        <v>1537</v>
      </c>
      <c r="E1862" t="s">
        <v>133</v>
      </c>
      <c r="F1862" t="s">
        <v>134</v>
      </c>
      <c r="G1862" t="s">
        <v>135</v>
      </c>
      <c r="H1862" t="s">
        <v>152</v>
      </c>
      <c r="I1862">
        <v>50</v>
      </c>
      <c r="J1862" t="s">
        <v>139</v>
      </c>
      <c r="K1862" t="s">
        <v>153</v>
      </c>
      <c r="L1862">
        <v>50</v>
      </c>
      <c r="M1862" t="s">
        <v>139</v>
      </c>
      <c r="N1862" t="s">
        <v>154</v>
      </c>
      <c r="O1862">
        <v>50</v>
      </c>
      <c r="P1862" t="s">
        <v>139</v>
      </c>
    </row>
    <row r="1863" spans="1:40" x14ac:dyDescent="0.2">
      <c r="A1863" s="26">
        <v>41904.564824421293</v>
      </c>
      <c r="B1863" t="s">
        <v>130</v>
      </c>
      <c r="C1863" t="s">
        <v>547</v>
      </c>
      <c r="D1863" t="s">
        <v>1538</v>
      </c>
      <c r="E1863" t="s">
        <v>133</v>
      </c>
      <c r="F1863" t="s">
        <v>134</v>
      </c>
      <c r="G1863" t="s">
        <v>135</v>
      </c>
      <c r="H1863" t="s">
        <v>156</v>
      </c>
      <c r="I1863">
        <v>35</v>
      </c>
      <c r="J1863" t="s">
        <v>139</v>
      </c>
      <c r="K1863" t="s">
        <v>157</v>
      </c>
      <c r="L1863">
        <v>5</v>
      </c>
      <c r="M1863" t="s">
        <v>139</v>
      </c>
      <c r="N1863" t="s">
        <v>158</v>
      </c>
      <c r="O1863">
        <v>60</v>
      </c>
      <c r="P1863" t="s">
        <v>139</v>
      </c>
    </row>
    <row r="1864" spans="1:40" x14ac:dyDescent="0.2">
      <c r="A1864" s="26">
        <v>41904.564824421293</v>
      </c>
      <c r="B1864" t="s">
        <v>130</v>
      </c>
      <c r="C1864" t="s">
        <v>547</v>
      </c>
      <c r="D1864" t="s">
        <v>1539</v>
      </c>
      <c r="E1864" t="s">
        <v>133</v>
      </c>
      <c r="F1864" t="s">
        <v>134</v>
      </c>
      <c r="G1864" t="s">
        <v>135</v>
      </c>
      <c r="H1864" t="s">
        <v>160</v>
      </c>
      <c r="I1864">
        <v>1</v>
      </c>
      <c r="J1864" t="s">
        <v>139</v>
      </c>
    </row>
    <row r="1865" spans="1:40" x14ac:dyDescent="0.2">
      <c r="A1865" s="26">
        <v>41904.564824421293</v>
      </c>
      <c r="B1865" t="s">
        <v>130</v>
      </c>
      <c r="C1865" t="s">
        <v>547</v>
      </c>
      <c r="D1865" t="s">
        <v>1540</v>
      </c>
      <c r="E1865" t="s">
        <v>133</v>
      </c>
      <c r="F1865" t="s">
        <v>134</v>
      </c>
      <c r="G1865" t="s">
        <v>135</v>
      </c>
      <c r="H1865" t="s">
        <v>162</v>
      </c>
      <c r="I1865">
        <v>30</v>
      </c>
      <c r="J1865" t="s">
        <v>139</v>
      </c>
      <c r="K1865" t="s">
        <v>163</v>
      </c>
      <c r="L1865">
        <v>30</v>
      </c>
      <c r="M1865" t="s">
        <v>139</v>
      </c>
      <c r="N1865" t="s">
        <v>164</v>
      </c>
      <c r="O1865">
        <v>30</v>
      </c>
      <c r="P1865" t="s">
        <v>139</v>
      </c>
      <c r="Q1865" t="s">
        <v>165</v>
      </c>
      <c r="R1865">
        <v>10</v>
      </c>
      <c r="S1865" t="s">
        <v>139</v>
      </c>
      <c r="T1865" t="s">
        <v>166</v>
      </c>
      <c r="U1865">
        <v>20</v>
      </c>
      <c r="V1865" t="s">
        <v>139</v>
      </c>
      <c r="W1865" t="s">
        <v>167</v>
      </c>
      <c r="X1865">
        <v>20</v>
      </c>
      <c r="Y1865" t="s">
        <v>139</v>
      </c>
      <c r="Z1865" t="s">
        <v>168</v>
      </c>
      <c r="AA1865">
        <v>20</v>
      </c>
      <c r="AB1865" t="s">
        <v>139</v>
      </c>
      <c r="AC1865" t="s">
        <v>169</v>
      </c>
      <c r="AD1865">
        <v>20</v>
      </c>
      <c r="AE1865" t="s">
        <v>139</v>
      </c>
      <c r="AF1865" t="s">
        <v>170</v>
      </c>
      <c r="AG1865">
        <v>115200</v>
      </c>
      <c r="AH1865" t="s">
        <v>139</v>
      </c>
      <c r="AI1865" t="s">
        <v>171</v>
      </c>
      <c r="AJ1865">
        <v>12000</v>
      </c>
      <c r="AK1865" t="s">
        <v>139</v>
      </c>
      <c r="AL1865" t="s">
        <v>172</v>
      </c>
      <c r="AM1865">
        <v>30000</v>
      </c>
      <c r="AN1865" t="s">
        <v>139</v>
      </c>
    </row>
    <row r="1866" spans="1:40" x14ac:dyDescent="0.2">
      <c r="A1866" s="26">
        <v>41904.564824421293</v>
      </c>
      <c r="B1866" t="s">
        <v>130</v>
      </c>
      <c r="C1866" t="s">
        <v>547</v>
      </c>
      <c r="D1866" t="s">
        <v>1541</v>
      </c>
      <c r="E1866" t="s">
        <v>133</v>
      </c>
      <c r="F1866" t="s">
        <v>134</v>
      </c>
      <c r="G1866" t="s">
        <v>135</v>
      </c>
      <c r="H1866" t="s">
        <v>174</v>
      </c>
      <c r="I1866">
        <v>60</v>
      </c>
      <c r="J1866" t="s">
        <v>139</v>
      </c>
      <c r="K1866" t="s">
        <v>175</v>
      </c>
      <c r="L1866">
        <v>40</v>
      </c>
      <c r="M1866" t="s">
        <v>139</v>
      </c>
      <c r="N1866" t="s">
        <v>176</v>
      </c>
      <c r="O1866">
        <v>50</v>
      </c>
      <c r="P1866" t="s">
        <v>139</v>
      </c>
      <c r="Q1866" t="s">
        <v>177</v>
      </c>
      <c r="R1866">
        <v>40</v>
      </c>
      <c r="S1866" t="s">
        <v>139</v>
      </c>
      <c r="T1866" t="s">
        <v>178</v>
      </c>
      <c r="U1866">
        <v>60</v>
      </c>
      <c r="V1866" t="s">
        <v>139</v>
      </c>
      <c r="W1866" t="s">
        <v>179</v>
      </c>
      <c r="X1866">
        <v>50</v>
      </c>
      <c r="Y1866" t="s">
        <v>139</v>
      </c>
      <c r="Z1866" t="s">
        <v>180</v>
      </c>
      <c r="AA1866">
        <v>50</v>
      </c>
      <c r="AB1866" t="s">
        <v>139</v>
      </c>
      <c r="AC1866" t="s">
        <v>181</v>
      </c>
      <c r="AD1866">
        <v>35</v>
      </c>
      <c r="AE1866" t="s">
        <v>139</v>
      </c>
      <c r="AF1866" t="s">
        <v>182</v>
      </c>
      <c r="AG1866">
        <v>8</v>
      </c>
      <c r="AH1866" t="s">
        <v>139</v>
      </c>
      <c r="AI1866" t="s">
        <v>183</v>
      </c>
      <c r="AJ1866">
        <v>90</v>
      </c>
      <c r="AK1866" t="s">
        <v>139</v>
      </c>
      <c r="AL1866" t="s">
        <v>184</v>
      </c>
      <c r="AM1866">
        <v>1</v>
      </c>
      <c r="AN1866" t="s">
        <v>139</v>
      </c>
    </row>
    <row r="1867" spans="1:40" x14ac:dyDescent="0.2">
      <c r="A1867" s="26">
        <v>41904.564824421293</v>
      </c>
      <c r="B1867" t="s">
        <v>130</v>
      </c>
      <c r="C1867" t="s">
        <v>547</v>
      </c>
      <c r="D1867" t="s">
        <v>1542</v>
      </c>
      <c r="E1867" t="s">
        <v>133</v>
      </c>
      <c r="F1867" t="s">
        <v>134</v>
      </c>
      <c r="G1867" t="s">
        <v>135</v>
      </c>
      <c r="H1867" t="s">
        <v>186</v>
      </c>
      <c r="I1867">
        <v>33</v>
      </c>
      <c r="J1867" t="s">
        <v>139</v>
      </c>
      <c r="K1867" t="s">
        <v>187</v>
      </c>
      <c r="L1867">
        <v>33</v>
      </c>
      <c r="M1867" t="s">
        <v>139</v>
      </c>
      <c r="N1867" t="s">
        <v>188</v>
      </c>
      <c r="O1867">
        <v>34</v>
      </c>
      <c r="P1867" t="s">
        <v>139</v>
      </c>
      <c r="Q1867" t="s">
        <v>166</v>
      </c>
      <c r="R1867">
        <v>20</v>
      </c>
      <c r="S1867" t="s">
        <v>139</v>
      </c>
      <c r="T1867" t="s">
        <v>167</v>
      </c>
      <c r="U1867">
        <v>20</v>
      </c>
      <c r="V1867" t="s">
        <v>139</v>
      </c>
      <c r="W1867" t="s">
        <v>168</v>
      </c>
      <c r="X1867">
        <v>20</v>
      </c>
      <c r="Y1867" t="s">
        <v>139</v>
      </c>
      <c r="Z1867" t="s">
        <v>189</v>
      </c>
      <c r="AA1867">
        <v>20</v>
      </c>
      <c r="AB1867" t="s">
        <v>139</v>
      </c>
      <c r="AC1867" t="s">
        <v>190</v>
      </c>
      <c r="AD1867">
        <v>20</v>
      </c>
      <c r="AE1867" t="s">
        <v>139</v>
      </c>
      <c r="AF1867" t="s">
        <v>191</v>
      </c>
      <c r="AG1867">
        <v>20</v>
      </c>
      <c r="AH1867" t="s">
        <v>139</v>
      </c>
      <c r="AI1867" t="s">
        <v>170</v>
      </c>
      <c r="AJ1867">
        <v>115200</v>
      </c>
      <c r="AK1867" t="s">
        <v>139</v>
      </c>
      <c r="AL1867" t="s">
        <v>171</v>
      </c>
      <c r="AM1867">
        <v>12000</v>
      </c>
      <c r="AN1867" t="s">
        <v>139</v>
      </c>
    </row>
    <row r="1868" spans="1:40" x14ac:dyDescent="0.2">
      <c r="A1868" s="26">
        <v>41904.564824421293</v>
      </c>
      <c r="B1868" t="s">
        <v>130</v>
      </c>
      <c r="C1868" t="s">
        <v>547</v>
      </c>
      <c r="D1868" t="s">
        <v>1535</v>
      </c>
      <c r="E1868" t="s">
        <v>133</v>
      </c>
      <c r="F1868" t="s">
        <v>134</v>
      </c>
      <c r="G1868" t="s">
        <v>135</v>
      </c>
      <c r="H1868" t="s">
        <v>142</v>
      </c>
      <c r="I1868">
        <v>49</v>
      </c>
      <c r="J1868" t="s">
        <v>139</v>
      </c>
      <c r="K1868" t="s">
        <v>143</v>
      </c>
      <c r="L1868">
        <v>130</v>
      </c>
      <c r="M1868" t="s">
        <v>139</v>
      </c>
      <c r="N1868" t="s">
        <v>144</v>
      </c>
      <c r="O1868">
        <v>180</v>
      </c>
      <c r="P1868" t="s">
        <v>139</v>
      </c>
      <c r="Q1868" t="s">
        <v>145</v>
      </c>
      <c r="R1868">
        <v>140</v>
      </c>
      <c r="S1868" t="s">
        <v>139</v>
      </c>
      <c r="T1868" t="s">
        <v>146</v>
      </c>
      <c r="U1868">
        <v>80</v>
      </c>
      <c r="V1868" t="s">
        <v>139</v>
      </c>
      <c r="W1868" t="s">
        <v>147</v>
      </c>
      <c r="X1868">
        <v>101</v>
      </c>
      <c r="Y1868" t="s">
        <v>139</v>
      </c>
      <c r="Z1868" t="s">
        <v>148</v>
      </c>
      <c r="AA1868">
        <v>190</v>
      </c>
      <c r="AB1868" t="s">
        <v>139</v>
      </c>
      <c r="AC1868" t="s">
        <v>149</v>
      </c>
      <c r="AD1868">
        <v>20</v>
      </c>
      <c r="AE1868" t="s">
        <v>139</v>
      </c>
    </row>
    <row r="1869" spans="1:40" x14ac:dyDescent="0.2">
      <c r="A1869" s="26">
        <v>41904.564824421293</v>
      </c>
      <c r="B1869" t="s">
        <v>130</v>
      </c>
      <c r="C1869" t="s">
        <v>547</v>
      </c>
      <c r="D1869" t="s">
        <v>1536</v>
      </c>
    </row>
    <row r="1870" spans="1:40" x14ac:dyDescent="0.2">
      <c r="A1870" s="26">
        <v>41904.564824421293</v>
      </c>
      <c r="B1870" t="s">
        <v>130</v>
      </c>
      <c r="C1870" t="s">
        <v>547</v>
      </c>
      <c r="D1870" t="s">
        <v>1537</v>
      </c>
      <c r="E1870" t="s">
        <v>133</v>
      </c>
      <c r="F1870" t="s">
        <v>134</v>
      </c>
      <c r="G1870" t="s">
        <v>135</v>
      </c>
      <c r="H1870" t="s">
        <v>152</v>
      </c>
      <c r="I1870">
        <v>50</v>
      </c>
      <c r="J1870" t="s">
        <v>139</v>
      </c>
      <c r="K1870" t="s">
        <v>153</v>
      </c>
      <c r="L1870">
        <v>50</v>
      </c>
      <c r="M1870" t="s">
        <v>139</v>
      </c>
      <c r="N1870" t="s">
        <v>154</v>
      </c>
      <c r="O1870">
        <v>50</v>
      </c>
      <c r="P1870" t="s">
        <v>139</v>
      </c>
    </row>
    <row r="1871" spans="1:40" x14ac:dyDescent="0.2">
      <c r="A1871" s="26">
        <v>41904.564824421293</v>
      </c>
      <c r="B1871" t="s">
        <v>130</v>
      </c>
      <c r="C1871" t="s">
        <v>547</v>
      </c>
      <c r="D1871" t="s">
        <v>1538</v>
      </c>
      <c r="E1871" t="s">
        <v>133</v>
      </c>
      <c r="F1871" t="s">
        <v>134</v>
      </c>
      <c r="G1871" t="s">
        <v>135</v>
      </c>
      <c r="H1871" t="s">
        <v>156</v>
      </c>
      <c r="I1871">
        <v>35</v>
      </c>
      <c r="J1871" t="s">
        <v>139</v>
      </c>
      <c r="K1871" t="s">
        <v>157</v>
      </c>
      <c r="L1871">
        <v>5</v>
      </c>
      <c r="M1871" t="s">
        <v>139</v>
      </c>
      <c r="N1871" t="s">
        <v>158</v>
      </c>
      <c r="O1871">
        <v>60</v>
      </c>
      <c r="P1871" t="s">
        <v>139</v>
      </c>
    </row>
    <row r="1872" spans="1:40" x14ac:dyDescent="0.2">
      <c r="A1872" s="26">
        <v>41904.564824421293</v>
      </c>
      <c r="B1872" t="s">
        <v>130</v>
      </c>
      <c r="C1872" t="s">
        <v>547</v>
      </c>
      <c r="D1872" t="s">
        <v>1539</v>
      </c>
      <c r="E1872" t="s">
        <v>133</v>
      </c>
      <c r="F1872" t="s">
        <v>134</v>
      </c>
      <c r="G1872" t="s">
        <v>135</v>
      </c>
      <c r="H1872" t="s">
        <v>160</v>
      </c>
      <c r="I1872">
        <v>1</v>
      </c>
      <c r="J1872" t="s">
        <v>139</v>
      </c>
    </row>
    <row r="1873" spans="1:40" x14ac:dyDescent="0.2">
      <c r="A1873" s="26">
        <v>41904.564824421293</v>
      </c>
      <c r="B1873" t="s">
        <v>130</v>
      </c>
      <c r="C1873" t="s">
        <v>547</v>
      </c>
      <c r="D1873" t="s">
        <v>1540</v>
      </c>
      <c r="E1873" t="s">
        <v>133</v>
      </c>
      <c r="F1873" t="s">
        <v>134</v>
      </c>
      <c r="G1873" t="s">
        <v>135</v>
      </c>
      <c r="H1873" t="s">
        <v>162</v>
      </c>
      <c r="I1873">
        <v>30</v>
      </c>
      <c r="J1873" t="s">
        <v>139</v>
      </c>
      <c r="K1873" t="s">
        <v>163</v>
      </c>
      <c r="L1873">
        <v>30</v>
      </c>
      <c r="M1873" t="s">
        <v>139</v>
      </c>
      <c r="N1873" t="s">
        <v>164</v>
      </c>
      <c r="O1873">
        <v>30</v>
      </c>
      <c r="P1873" t="s">
        <v>139</v>
      </c>
      <c r="Q1873" t="s">
        <v>165</v>
      </c>
      <c r="R1873">
        <v>10</v>
      </c>
      <c r="S1873" t="s">
        <v>139</v>
      </c>
      <c r="T1873" t="s">
        <v>166</v>
      </c>
      <c r="U1873">
        <v>20</v>
      </c>
      <c r="V1873" t="s">
        <v>139</v>
      </c>
      <c r="W1873" t="s">
        <v>167</v>
      </c>
      <c r="X1873">
        <v>20</v>
      </c>
      <c r="Y1873" t="s">
        <v>139</v>
      </c>
      <c r="Z1873" t="s">
        <v>168</v>
      </c>
      <c r="AA1873">
        <v>20</v>
      </c>
      <c r="AB1873" t="s">
        <v>139</v>
      </c>
      <c r="AC1873" t="s">
        <v>169</v>
      </c>
      <c r="AD1873">
        <v>20</v>
      </c>
      <c r="AE1873" t="s">
        <v>139</v>
      </c>
      <c r="AF1873" t="s">
        <v>170</v>
      </c>
      <c r="AG1873">
        <v>115200</v>
      </c>
      <c r="AH1873" t="s">
        <v>139</v>
      </c>
      <c r="AI1873" t="s">
        <v>171</v>
      </c>
      <c r="AJ1873">
        <v>12000</v>
      </c>
      <c r="AK1873" t="s">
        <v>139</v>
      </c>
      <c r="AL1873" t="s">
        <v>172</v>
      </c>
      <c r="AM1873">
        <v>30000</v>
      </c>
      <c r="AN1873" t="s">
        <v>139</v>
      </c>
    </row>
    <row r="1874" spans="1:40" x14ac:dyDescent="0.2">
      <c r="A1874" s="26">
        <v>41904.564824421293</v>
      </c>
      <c r="B1874" t="s">
        <v>130</v>
      </c>
      <c r="C1874" t="s">
        <v>547</v>
      </c>
      <c r="D1874" t="s">
        <v>1541</v>
      </c>
      <c r="E1874" t="s">
        <v>133</v>
      </c>
      <c r="F1874" t="s">
        <v>134</v>
      </c>
      <c r="G1874" t="s">
        <v>135</v>
      </c>
      <c r="H1874" t="s">
        <v>174</v>
      </c>
      <c r="I1874">
        <v>60</v>
      </c>
      <c r="J1874" t="s">
        <v>139</v>
      </c>
      <c r="K1874" t="s">
        <v>175</v>
      </c>
      <c r="L1874">
        <v>40</v>
      </c>
      <c r="M1874" t="s">
        <v>139</v>
      </c>
      <c r="N1874" t="s">
        <v>176</v>
      </c>
      <c r="O1874">
        <v>50</v>
      </c>
      <c r="P1874" t="s">
        <v>139</v>
      </c>
      <c r="Q1874" t="s">
        <v>177</v>
      </c>
      <c r="R1874">
        <v>40</v>
      </c>
      <c r="S1874" t="s">
        <v>139</v>
      </c>
      <c r="T1874" t="s">
        <v>178</v>
      </c>
      <c r="U1874">
        <v>60</v>
      </c>
      <c r="V1874" t="s">
        <v>139</v>
      </c>
      <c r="W1874" t="s">
        <v>179</v>
      </c>
      <c r="X1874">
        <v>50</v>
      </c>
      <c r="Y1874" t="s">
        <v>139</v>
      </c>
      <c r="Z1874" t="s">
        <v>180</v>
      </c>
      <c r="AA1874">
        <v>50</v>
      </c>
      <c r="AB1874" t="s">
        <v>139</v>
      </c>
      <c r="AC1874" t="s">
        <v>181</v>
      </c>
      <c r="AD1874">
        <v>35</v>
      </c>
      <c r="AE1874" t="s">
        <v>139</v>
      </c>
      <c r="AF1874" t="s">
        <v>182</v>
      </c>
      <c r="AG1874">
        <v>8</v>
      </c>
      <c r="AH1874" t="s">
        <v>139</v>
      </c>
      <c r="AI1874" t="s">
        <v>183</v>
      </c>
      <c r="AJ1874">
        <v>90</v>
      </c>
      <c r="AK1874" t="s">
        <v>139</v>
      </c>
      <c r="AL1874" t="s">
        <v>184</v>
      </c>
      <c r="AM1874">
        <v>1</v>
      </c>
      <c r="AN1874" t="s">
        <v>139</v>
      </c>
    </row>
    <row r="1875" spans="1:40" x14ac:dyDescent="0.2">
      <c r="A1875" s="26">
        <v>41904.564824421293</v>
      </c>
      <c r="B1875" t="s">
        <v>130</v>
      </c>
      <c r="C1875" t="s">
        <v>547</v>
      </c>
      <c r="D1875" t="s">
        <v>1542</v>
      </c>
      <c r="E1875" t="s">
        <v>133</v>
      </c>
      <c r="F1875" t="s">
        <v>134</v>
      </c>
      <c r="G1875" t="s">
        <v>135</v>
      </c>
      <c r="H1875" t="s">
        <v>186</v>
      </c>
      <c r="I1875">
        <v>33</v>
      </c>
      <c r="J1875" t="s">
        <v>139</v>
      </c>
      <c r="K1875" t="s">
        <v>187</v>
      </c>
      <c r="L1875">
        <v>33</v>
      </c>
      <c r="M1875" t="s">
        <v>139</v>
      </c>
      <c r="N1875" t="s">
        <v>188</v>
      </c>
      <c r="O1875">
        <v>34</v>
      </c>
      <c r="P1875" t="s">
        <v>139</v>
      </c>
      <c r="Q1875" t="s">
        <v>166</v>
      </c>
      <c r="R1875">
        <v>20</v>
      </c>
      <c r="S1875" t="s">
        <v>139</v>
      </c>
      <c r="T1875" t="s">
        <v>167</v>
      </c>
      <c r="U1875">
        <v>20</v>
      </c>
      <c r="V1875" t="s">
        <v>139</v>
      </c>
      <c r="W1875" t="s">
        <v>168</v>
      </c>
      <c r="X1875">
        <v>20</v>
      </c>
      <c r="Y1875" t="s">
        <v>139</v>
      </c>
      <c r="Z1875" t="s">
        <v>189</v>
      </c>
      <c r="AA1875">
        <v>20</v>
      </c>
      <c r="AB1875" t="s">
        <v>139</v>
      </c>
      <c r="AC1875" t="s">
        <v>190</v>
      </c>
      <c r="AD1875">
        <v>20</v>
      </c>
      <c r="AE1875" t="s">
        <v>139</v>
      </c>
      <c r="AF1875" t="s">
        <v>191</v>
      </c>
      <c r="AG1875">
        <v>20</v>
      </c>
      <c r="AH1875" t="s">
        <v>139</v>
      </c>
      <c r="AI1875" t="s">
        <v>170</v>
      </c>
      <c r="AJ1875">
        <v>115200</v>
      </c>
      <c r="AK1875" t="s">
        <v>139</v>
      </c>
      <c r="AL1875" t="s">
        <v>171</v>
      </c>
      <c r="AM1875">
        <v>12000</v>
      </c>
      <c r="AN1875" t="s">
        <v>139</v>
      </c>
    </row>
    <row r="1876" spans="1:40" x14ac:dyDescent="0.2">
      <c r="A1876" s="26">
        <v>41904.564824421293</v>
      </c>
      <c r="B1876" t="s">
        <v>130</v>
      </c>
      <c r="C1876" t="s">
        <v>547</v>
      </c>
      <c r="D1876" t="s">
        <v>1543</v>
      </c>
      <c r="E1876" t="s">
        <v>193</v>
      </c>
      <c r="F1876" t="s">
        <v>194</v>
      </c>
      <c r="G1876" t="s">
        <v>195</v>
      </c>
    </row>
    <row r="1877" spans="1:40" x14ac:dyDescent="0.2">
      <c r="A1877" s="26">
        <v>41904.564824421293</v>
      </c>
      <c r="B1877" t="s">
        <v>130</v>
      </c>
      <c r="C1877" t="s">
        <v>547</v>
      </c>
      <c r="D1877" t="s">
        <v>1544</v>
      </c>
      <c r="E1877" t="s">
        <v>193</v>
      </c>
      <c r="F1877" t="s">
        <v>1545</v>
      </c>
      <c r="G1877" t="s">
        <v>1546</v>
      </c>
      <c r="H1877" t="s">
        <v>1547</v>
      </c>
    </row>
    <row r="1878" spans="1:40" x14ac:dyDescent="0.2">
      <c r="A1878" s="26">
        <v>41904.564824421293</v>
      </c>
      <c r="B1878" t="s">
        <v>130</v>
      </c>
      <c r="C1878" t="s">
        <v>548</v>
      </c>
      <c r="D1878" t="s">
        <v>1548</v>
      </c>
    </row>
    <row r="1879" spans="1:40" x14ac:dyDescent="0.2">
      <c r="A1879" s="26">
        <v>41904.564824421293</v>
      </c>
      <c r="B1879" t="s">
        <v>130</v>
      </c>
      <c r="C1879" t="s">
        <v>548</v>
      </c>
      <c r="D1879" t="s">
        <v>1549</v>
      </c>
      <c r="E1879" t="s">
        <v>133</v>
      </c>
      <c r="F1879" t="s">
        <v>134</v>
      </c>
      <c r="G1879" t="s">
        <v>135</v>
      </c>
      <c r="H1879" t="s">
        <v>136</v>
      </c>
      <c r="I1879">
        <v>1900000</v>
      </c>
      <c r="J1879" t="s">
        <v>137</v>
      </c>
      <c r="K1879">
        <v>1900000</v>
      </c>
      <c r="L1879" t="s">
        <v>138</v>
      </c>
      <c r="M1879">
        <v>500</v>
      </c>
      <c r="N1879" t="s">
        <v>139</v>
      </c>
      <c r="O1879" t="s">
        <v>140</v>
      </c>
      <c r="P1879">
        <v>300</v>
      </c>
      <c r="Q1879" t="s">
        <v>139</v>
      </c>
    </row>
    <row r="1880" spans="1:40" x14ac:dyDescent="0.2">
      <c r="A1880" s="26">
        <v>41904.564824421293</v>
      </c>
      <c r="B1880" t="s">
        <v>130</v>
      </c>
      <c r="C1880" t="s">
        <v>548</v>
      </c>
      <c r="D1880" t="s">
        <v>1550</v>
      </c>
      <c r="E1880" t="s">
        <v>133</v>
      </c>
      <c r="F1880" t="s">
        <v>134</v>
      </c>
      <c r="G1880" t="s">
        <v>135</v>
      </c>
      <c r="H1880" t="s">
        <v>142</v>
      </c>
      <c r="I1880">
        <v>49</v>
      </c>
      <c r="J1880" t="s">
        <v>139</v>
      </c>
      <c r="K1880" t="s">
        <v>143</v>
      </c>
      <c r="L1880">
        <v>130</v>
      </c>
      <c r="M1880" t="s">
        <v>139</v>
      </c>
      <c r="N1880" t="s">
        <v>144</v>
      </c>
      <c r="O1880">
        <v>180</v>
      </c>
      <c r="P1880" t="s">
        <v>139</v>
      </c>
      <c r="Q1880" t="s">
        <v>145</v>
      </c>
      <c r="R1880">
        <v>140</v>
      </c>
      <c r="S1880" t="s">
        <v>139</v>
      </c>
      <c r="T1880" t="s">
        <v>146</v>
      </c>
      <c r="U1880">
        <v>80</v>
      </c>
      <c r="V1880" t="s">
        <v>139</v>
      </c>
      <c r="W1880" t="s">
        <v>147</v>
      </c>
      <c r="X1880">
        <v>101</v>
      </c>
      <c r="Y1880" t="s">
        <v>139</v>
      </c>
      <c r="Z1880" t="s">
        <v>148</v>
      </c>
      <c r="AA1880">
        <v>190</v>
      </c>
      <c r="AB1880" t="s">
        <v>139</v>
      </c>
      <c r="AC1880" t="s">
        <v>149</v>
      </c>
      <c r="AD1880">
        <v>20</v>
      </c>
      <c r="AE1880" t="s">
        <v>139</v>
      </c>
    </row>
    <row r="1881" spans="1:40" x14ac:dyDescent="0.2">
      <c r="A1881" s="26">
        <v>41904.564824421293</v>
      </c>
      <c r="B1881" t="s">
        <v>130</v>
      </c>
      <c r="C1881" t="s">
        <v>548</v>
      </c>
      <c r="D1881" t="s">
        <v>1551</v>
      </c>
    </row>
    <row r="1882" spans="1:40" x14ac:dyDescent="0.2">
      <c r="A1882" s="26">
        <v>41904.564824421293</v>
      </c>
      <c r="B1882" t="s">
        <v>130</v>
      </c>
      <c r="C1882" t="s">
        <v>548</v>
      </c>
      <c r="D1882" t="s">
        <v>1552</v>
      </c>
      <c r="E1882" t="s">
        <v>133</v>
      </c>
      <c r="F1882" t="s">
        <v>134</v>
      </c>
      <c r="G1882" t="s">
        <v>135</v>
      </c>
      <c r="H1882" t="s">
        <v>152</v>
      </c>
      <c r="I1882">
        <v>50</v>
      </c>
      <c r="J1882" t="s">
        <v>139</v>
      </c>
      <c r="K1882" t="s">
        <v>153</v>
      </c>
      <c r="L1882">
        <v>50</v>
      </c>
      <c r="M1882" t="s">
        <v>139</v>
      </c>
      <c r="N1882" t="s">
        <v>154</v>
      </c>
      <c r="O1882">
        <v>50</v>
      </c>
      <c r="P1882" t="s">
        <v>139</v>
      </c>
    </row>
    <row r="1883" spans="1:40" x14ac:dyDescent="0.2">
      <c r="A1883" s="26">
        <v>41904.564824421293</v>
      </c>
      <c r="B1883" t="s">
        <v>130</v>
      </c>
      <c r="C1883" t="s">
        <v>548</v>
      </c>
      <c r="D1883" t="s">
        <v>1553</v>
      </c>
      <c r="E1883" t="s">
        <v>133</v>
      </c>
      <c r="F1883" t="s">
        <v>134</v>
      </c>
      <c r="G1883" t="s">
        <v>135</v>
      </c>
      <c r="H1883" t="s">
        <v>156</v>
      </c>
      <c r="I1883">
        <v>35</v>
      </c>
      <c r="J1883" t="s">
        <v>139</v>
      </c>
      <c r="K1883" t="s">
        <v>157</v>
      </c>
      <c r="L1883">
        <v>5</v>
      </c>
      <c r="M1883" t="s">
        <v>139</v>
      </c>
      <c r="N1883" t="s">
        <v>158</v>
      </c>
      <c r="O1883">
        <v>60</v>
      </c>
      <c r="P1883" t="s">
        <v>139</v>
      </c>
    </row>
    <row r="1884" spans="1:40" x14ac:dyDescent="0.2">
      <c r="A1884" s="26">
        <v>41904.564824421293</v>
      </c>
      <c r="B1884" t="s">
        <v>130</v>
      </c>
      <c r="C1884" t="s">
        <v>548</v>
      </c>
      <c r="D1884" t="s">
        <v>1554</v>
      </c>
      <c r="E1884" t="s">
        <v>133</v>
      </c>
      <c r="F1884" t="s">
        <v>134</v>
      </c>
      <c r="G1884" t="s">
        <v>135</v>
      </c>
      <c r="H1884" t="s">
        <v>160</v>
      </c>
      <c r="I1884">
        <v>1</v>
      </c>
      <c r="J1884" t="s">
        <v>139</v>
      </c>
    </row>
    <row r="1885" spans="1:40" x14ac:dyDescent="0.2">
      <c r="A1885" s="26">
        <v>41904.564824421293</v>
      </c>
      <c r="B1885" t="s">
        <v>130</v>
      </c>
      <c r="C1885" t="s">
        <v>548</v>
      </c>
      <c r="D1885" t="s">
        <v>1555</v>
      </c>
      <c r="E1885" t="s">
        <v>133</v>
      </c>
      <c r="F1885" t="s">
        <v>134</v>
      </c>
      <c r="G1885" t="s">
        <v>135</v>
      </c>
      <c r="H1885" t="s">
        <v>162</v>
      </c>
      <c r="I1885">
        <v>30</v>
      </c>
      <c r="J1885" t="s">
        <v>139</v>
      </c>
      <c r="K1885" t="s">
        <v>163</v>
      </c>
      <c r="L1885">
        <v>30</v>
      </c>
      <c r="M1885" t="s">
        <v>139</v>
      </c>
      <c r="N1885" t="s">
        <v>164</v>
      </c>
      <c r="O1885">
        <v>30</v>
      </c>
      <c r="P1885" t="s">
        <v>139</v>
      </c>
      <c r="Q1885" t="s">
        <v>165</v>
      </c>
      <c r="R1885">
        <v>10</v>
      </c>
      <c r="S1885" t="s">
        <v>139</v>
      </c>
      <c r="T1885" t="s">
        <v>166</v>
      </c>
      <c r="U1885">
        <v>20</v>
      </c>
      <c r="V1885" t="s">
        <v>139</v>
      </c>
      <c r="W1885" t="s">
        <v>167</v>
      </c>
      <c r="X1885">
        <v>20</v>
      </c>
      <c r="Y1885" t="s">
        <v>139</v>
      </c>
      <c r="Z1885" t="s">
        <v>168</v>
      </c>
      <c r="AA1885">
        <v>20</v>
      </c>
      <c r="AB1885" t="s">
        <v>139</v>
      </c>
      <c r="AC1885" t="s">
        <v>169</v>
      </c>
      <c r="AD1885">
        <v>20</v>
      </c>
      <c r="AE1885" t="s">
        <v>139</v>
      </c>
      <c r="AF1885" t="s">
        <v>170</v>
      </c>
      <c r="AG1885">
        <v>115200</v>
      </c>
      <c r="AH1885" t="s">
        <v>139</v>
      </c>
      <c r="AI1885" t="s">
        <v>171</v>
      </c>
      <c r="AJ1885">
        <v>12000</v>
      </c>
      <c r="AK1885" t="s">
        <v>139</v>
      </c>
      <c r="AL1885" t="s">
        <v>172</v>
      </c>
      <c r="AM1885">
        <v>30000</v>
      </c>
      <c r="AN1885" t="s">
        <v>139</v>
      </c>
    </row>
    <row r="1886" spans="1:40" x14ac:dyDescent="0.2">
      <c r="A1886" s="26">
        <v>41904.564824421293</v>
      </c>
      <c r="B1886" t="s">
        <v>130</v>
      </c>
      <c r="C1886" t="s">
        <v>548</v>
      </c>
      <c r="D1886" t="s">
        <v>1556</v>
      </c>
      <c r="E1886" t="s">
        <v>133</v>
      </c>
      <c r="F1886" t="s">
        <v>134</v>
      </c>
      <c r="G1886" t="s">
        <v>135</v>
      </c>
      <c r="H1886" t="s">
        <v>174</v>
      </c>
      <c r="I1886">
        <v>60</v>
      </c>
      <c r="J1886" t="s">
        <v>139</v>
      </c>
      <c r="K1886" t="s">
        <v>175</v>
      </c>
      <c r="L1886">
        <v>40</v>
      </c>
      <c r="M1886" t="s">
        <v>139</v>
      </c>
      <c r="N1886" t="s">
        <v>176</v>
      </c>
      <c r="O1886">
        <v>50</v>
      </c>
      <c r="P1886" t="s">
        <v>139</v>
      </c>
      <c r="Q1886" t="s">
        <v>177</v>
      </c>
      <c r="R1886">
        <v>40</v>
      </c>
      <c r="S1886" t="s">
        <v>139</v>
      </c>
      <c r="T1886" t="s">
        <v>178</v>
      </c>
      <c r="U1886">
        <v>60</v>
      </c>
      <c r="V1886" t="s">
        <v>139</v>
      </c>
      <c r="W1886" t="s">
        <v>179</v>
      </c>
      <c r="X1886">
        <v>50</v>
      </c>
      <c r="Y1886" t="s">
        <v>139</v>
      </c>
      <c r="Z1886" t="s">
        <v>180</v>
      </c>
      <c r="AA1886">
        <v>50</v>
      </c>
      <c r="AB1886" t="s">
        <v>139</v>
      </c>
      <c r="AC1886" t="s">
        <v>181</v>
      </c>
      <c r="AD1886">
        <v>35</v>
      </c>
      <c r="AE1886" t="s">
        <v>139</v>
      </c>
      <c r="AF1886" t="s">
        <v>182</v>
      </c>
      <c r="AG1886">
        <v>8</v>
      </c>
      <c r="AH1886" t="s">
        <v>139</v>
      </c>
      <c r="AI1886" t="s">
        <v>183</v>
      </c>
      <c r="AJ1886">
        <v>90</v>
      </c>
      <c r="AK1886" t="s">
        <v>139</v>
      </c>
      <c r="AL1886" t="s">
        <v>184</v>
      </c>
      <c r="AM1886">
        <v>1</v>
      </c>
      <c r="AN1886" t="s">
        <v>139</v>
      </c>
    </row>
    <row r="1887" spans="1:40" x14ac:dyDescent="0.2">
      <c r="A1887" s="26">
        <v>41904.564824421293</v>
      </c>
      <c r="B1887" t="s">
        <v>130</v>
      </c>
      <c r="C1887" t="s">
        <v>548</v>
      </c>
      <c r="D1887" t="s">
        <v>1557</v>
      </c>
      <c r="E1887" t="s">
        <v>133</v>
      </c>
      <c r="F1887" t="s">
        <v>134</v>
      </c>
      <c r="G1887" t="s">
        <v>135</v>
      </c>
      <c r="H1887" t="s">
        <v>186</v>
      </c>
      <c r="I1887">
        <v>33</v>
      </c>
      <c r="J1887" t="s">
        <v>139</v>
      </c>
      <c r="K1887" t="s">
        <v>187</v>
      </c>
      <c r="L1887">
        <v>33</v>
      </c>
      <c r="M1887" t="s">
        <v>139</v>
      </c>
      <c r="N1887" t="s">
        <v>188</v>
      </c>
      <c r="O1887">
        <v>34</v>
      </c>
      <c r="P1887" t="s">
        <v>139</v>
      </c>
      <c r="Q1887" t="s">
        <v>166</v>
      </c>
      <c r="R1887">
        <v>20</v>
      </c>
      <c r="S1887" t="s">
        <v>139</v>
      </c>
      <c r="T1887" t="s">
        <v>167</v>
      </c>
      <c r="U1887">
        <v>20</v>
      </c>
      <c r="V1887" t="s">
        <v>139</v>
      </c>
      <c r="W1887" t="s">
        <v>168</v>
      </c>
      <c r="X1887">
        <v>20</v>
      </c>
      <c r="Y1887" t="s">
        <v>139</v>
      </c>
      <c r="Z1887" t="s">
        <v>189</v>
      </c>
      <c r="AA1887">
        <v>20</v>
      </c>
      <c r="AB1887" t="s">
        <v>139</v>
      </c>
      <c r="AC1887" t="s">
        <v>190</v>
      </c>
      <c r="AD1887">
        <v>20</v>
      </c>
      <c r="AE1887" t="s">
        <v>139</v>
      </c>
      <c r="AF1887" t="s">
        <v>191</v>
      </c>
      <c r="AG1887">
        <v>20</v>
      </c>
      <c r="AH1887" t="s">
        <v>139</v>
      </c>
      <c r="AI1887" t="s">
        <v>170</v>
      </c>
      <c r="AJ1887">
        <v>115200</v>
      </c>
      <c r="AK1887" t="s">
        <v>139</v>
      </c>
      <c r="AL1887" t="s">
        <v>171</v>
      </c>
      <c r="AM1887">
        <v>12000</v>
      </c>
      <c r="AN1887" t="s">
        <v>139</v>
      </c>
    </row>
    <row r="1888" spans="1:40" x14ac:dyDescent="0.2">
      <c r="A1888" s="26">
        <v>41904.564824421293</v>
      </c>
      <c r="B1888" t="s">
        <v>130</v>
      </c>
      <c r="C1888" t="s">
        <v>548</v>
      </c>
      <c r="D1888" t="s">
        <v>1550</v>
      </c>
      <c r="E1888" t="s">
        <v>133</v>
      </c>
      <c r="F1888" t="s">
        <v>134</v>
      </c>
      <c r="G1888" t="s">
        <v>135</v>
      </c>
      <c r="H1888" t="s">
        <v>142</v>
      </c>
      <c r="I1888">
        <v>49</v>
      </c>
      <c r="J1888" t="s">
        <v>139</v>
      </c>
      <c r="K1888" t="s">
        <v>143</v>
      </c>
      <c r="L1888">
        <v>130</v>
      </c>
      <c r="M1888" t="s">
        <v>139</v>
      </c>
      <c r="N1888" t="s">
        <v>144</v>
      </c>
      <c r="O1888">
        <v>180</v>
      </c>
      <c r="P1888" t="s">
        <v>139</v>
      </c>
      <c r="Q1888" t="s">
        <v>145</v>
      </c>
      <c r="R1888">
        <v>140</v>
      </c>
      <c r="S1888" t="s">
        <v>139</v>
      </c>
      <c r="T1888" t="s">
        <v>146</v>
      </c>
      <c r="U1888">
        <v>80</v>
      </c>
      <c r="V1888" t="s">
        <v>139</v>
      </c>
      <c r="W1888" t="s">
        <v>147</v>
      </c>
      <c r="X1888">
        <v>101</v>
      </c>
      <c r="Y1888" t="s">
        <v>139</v>
      </c>
      <c r="Z1888" t="s">
        <v>148</v>
      </c>
      <c r="AA1888">
        <v>190</v>
      </c>
      <c r="AB1888" t="s">
        <v>139</v>
      </c>
      <c r="AC1888" t="s">
        <v>149</v>
      </c>
      <c r="AD1888">
        <v>20</v>
      </c>
      <c r="AE1888" t="s">
        <v>139</v>
      </c>
    </row>
    <row r="1889" spans="1:40" x14ac:dyDescent="0.2">
      <c r="A1889" s="26">
        <v>41904.564824421293</v>
      </c>
      <c r="B1889" t="s">
        <v>130</v>
      </c>
      <c r="C1889" t="s">
        <v>548</v>
      </c>
      <c r="D1889" t="s">
        <v>1551</v>
      </c>
    </row>
    <row r="1890" spans="1:40" x14ac:dyDescent="0.2">
      <c r="A1890" s="26">
        <v>41904.564824421293</v>
      </c>
      <c r="B1890" t="s">
        <v>130</v>
      </c>
      <c r="C1890" t="s">
        <v>548</v>
      </c>
      <c r="D1890" t="s">
        <v>1552</v>
      </c>
      <c r="E1890" t="s">
        <v>133</v>
      </c>
      <c r="F1890" t="s">
        <v>134</v>
      </c>
      <c r="G1890" t="s">
        <v>135</v>
      </c>
      <c r="H1890" t="s">
        <v>152</v>
      </c>
      <c r="I1890">
        <v>50</v>
      </c>
      <c r="J1890" t="s">
        <v>139</v>
      </c>
      <c r="K1890" t="s">
        <v>153</v>
      </c>
      <c r="L1890">
        <v>50</v>
      </c>
      <c r="M1890" t="s">
        <v>139</v>
      </c>
      <c r="N1890" t="s">
        <v>154</v>
      </c>
      <c r="O1890">
        <v>50</v>
      </c>
      <c r="P1890" t="s">
        <v>139</v>
      </c>
    </row>
    <row r="1891" spans="1:40" x14ac:dyDescent="0.2">
      <c r="A1891" s="26">
        <v>41904.564824421293</v>
      </c>
      <c r="B1891" t="s">
        <v>130</v>
      </c>
      <c r="C1891" t="s">
        <v>548</v>
      </c>
      <c r="D1891" t="s">
        <v>1553</v>
      </c>
      <c r="E1891" t="s">
        <v>133</v>
      </c>
      <c r="F1891" t="s">
        <v>134</v>
      </c>
      <c r="G1891" t="s">
        <v>135</v>
      </c>
      <c r="H1891" t="s">
        <v>156</v>
      </c>
      <c r="I1891">
        <v>35</v>
      </c>
      <c r="J1891" t="s">
        <v>139</v>
      </c>
      <c r="K1891" t="s">
        <v>157</v>
      </c>
      <c r="L1891">
        <v>5</v>
      </c>
      <c r="M1891" t="s">
        <v>139</v>
      </c>
      <c r="N1891" t="s">
        <v>158</v>
      </c>
      <c r="O1891">
        <v>60</v>
      </c>
      <c r="P1891" t="s">
        <v>139</v>
      </c>
    </row>
    <row r="1892" spans="1:40" x14ac:dyDescent="0.2">
      <c r="A1892" s="26">
        <v>41904.564824421293</v>
      </c>
      <c r="B1892" t="s">
        <v>130</v>
      </c>
      <c r="C1892" t="s">
        <v>548</v>
      </c>
      <c r="D1892" t="s">
        <v>1554</v>
      </c>
      <c r="E1892" t="s">
        <v>133</v>
      </c>
      <c r="F1892" t="s">
        <v>134</v>
      </c>
      <c r="G1892" t="s">
        <v>135</v>
      </c>
      <c r="H1892" t="s">
        <v>160</v>
      </c>
      <c r="I1892">
        <v>1</v>
      </c>
      <c r="J1892" t="s">
        <v>139</v>
      </c>
    </row>
    <row r="1893" spans="1:40" x14ac:dyDescent="0.2">
      <c r="A1893" s="26">
        <v>41904.564824421293</v>
      </c>
      <c r="B1893" t="s">
        <v>130</v>
      </c>
      <c r="C1893" t="s">
        <v>548</v>
      </c>
      <c r="D1893" t="s">
        <v>1555</v>
      </c>
      <c r="E1893" t="s">
        <v>133</v>
      </c>
      <c r="F1893" t="s">
        <v>134</v>
      </c>
      <c r="G1893" t="s">
        <v>135</v>
      </c>
      <c r="H1893" t="s">
        <v>162</v>
      </c>
      <c r="I1893">
        <v>30</v>
      </c>
      <c r="J1893" t="s">
        <v>139</v>
      </c>
      <c r="K1893" t="s">
        <v>163</v>
      </c>
      <c r="L1893">
        <v>30</v>
      </c>
      <c r="M1893" t="s">
        <v>139</v>
      </c>
      <c r="N1893" t="s">
        <v>164</v>
      </c>
      <c r="O1893">
        <v>30</v>
      </c>
      <c r="P1893" t="s">
        <v>139</v>
      </c>
      <c r="Q1893" t="s">
        <v>165</v>
      </c>
      <c r="R1893">
        <v>10</v>
      </c>
      <c r="S1893" t="s">
        <v>139</v>
      </c>
      <c r="T1893" t="s">
        <v>166</v>
      </c>
      <c r="U1893">
        <v>20</v>
      </c>
      <c r="V1893" t="s">
        <v>139</v>
      </c>
      <c r="W1893" t="s">
        <v>167</v>
      </c>
      <c r="X1893">
        <v>20</v>
      </c>
      <c r="Y1893" t="s">
        <v>139</v>
      </c>
      <c r="Z1893" t="s">
        <v>168</v>
      </c>
      <c r="AA1893">
        <v>20</v>
      </c>
      <c r="AB1893" t="s">
        <v>139</v>
      </c>
      <c r="AC1893" t="s">
        <v>169</v>
      </c>
      <c r="AD1893">
        <v>20</v>
      </c>
      <c r="AE1893" t="s">
        <v>139</v>
      </c>
      <c r="AF1893" t="s">
        <v>170</v>
      </c>
      <c r="AG1893">
        <v>115200</v>
      </c>
      <c r="AH1893" t="s">
        <v>139</v>
      </c>
      <c r="AI1893" t="s">
        <v>171</v>
      </c>
      <c r="AJ1893">
        <v>12000</v>
      </c>
      <c r="AK1893" t="s">
        <v>139</v>
      </c>
      <c r="AL1893" t="s">
        <v>172</v>
      </c>
      <c r="AM1893">
        <v>30000</v>
      </c>
      <c r="AN1893" t="s">
        <v>139</v>
      </c>
    </row>
    <row r="1894" spans="1:40" x14ac:dyDescent="0.2">
      <c r="A1894" s="26">
        <v>41904.564824421293</v>
      </c>
      <c r="B1894" t="s">
        <v>130</v>
      </c>
      <c r="C1894" t="s">
        <v>548</v>
      </c>
      <c r="D1894" t="s">
        <v>1556</v>
      </c>
      <c r="E1894" t="s">
        <v>133</v>
      </c>
      <c r="F1894" t="s">
        <v>134</v>
      </c>
      <c r="G1894" t="s">
        <v>135</v>
      </c>
      <c r="H1894" t="s">
        <v>174</v>
      </c>
      <c r="I1894">
        <v>60</v>
      </c>
      <c r="J1894" t="s">
        <v>139</v>
      </c>
      <c r="K1894" t="s">
        <v>175</v>
      </c>
      <c r="L1894">
        <v>40</v>
      </c>
      <c r="M1894" t="s">
        <v>139</v>
      </c>
      <c r="N1894" t="s">
        <v>176</v>
      </c>
      <c r="O1894">
        <v>50</v>
      </c>
      <c r="P1894" t="s">
        <v>139</v>
      </c>
      <c r="Q1894" t="s">
        <v>177</v>
      </c>
      <c r="R1894">
        <v>40</v>
      </c>
      <c r="S1894" t="s">
        <v>139</v>
      </c>
      <c r="T1894" t="s">
        <v>178</v>
      </c>
      <c r="U1894">
        <v>60</v>
      </c>
      <c r="V1894" t="s">
        <v>139</v>
      </c>
      <c r="W1894" t="s">
        <v>179</v>
      </c>
      <c r="X1894">
        <v>50</v>
      </c>
      <c r="Y1894" t="s">
        <v>139</v>
      </c>
      <c r="Z1894" t="s">
        <v>180</v>
      </c>
      <c r="AA1894">
        <v>50</v>
      </c>
      <c r="AB1894" t="s">
        <v>139</v>
      </c>
      <c r="AC1894" t="s">
        <v>181</v>
      </c>
      <c r="AD1894">
        <v>35</v>
      </c>
      <c r="AE1894" t="s">
        <v>139</v>
      </c>
      <c r="AF1894" t="s">
        <v>182</v>
      </c>
      <c r="AG1894">
        <v>8</v>
      </c>
      <c r="AH1894" t="s">
        <v>139</v>
      </c>
      <c r="AI1894" t="s">
        <v>183</v>
      </c>
      <c r="AJ1894">
        <v>90</v>
      </c>
      <c r="AK1894" t="s">
        <v>139</v>
      </c>
      <c r="AL1894" t="s">
        <v>184</v>
      </c>
      <c r="AM1894">
        <v>1</v>
      </c>
      <c r="AN1894" t="s">
        <v>139</v>
      </c>
    </row>
    <row r="1895" spans="1:40" x14ac:dyDescent="0.2">
      <c r="A1895" s="26">
        <v>41904.564824421293</v>
      </c>
      <c r="B1895" t="s">
        <v>130</v>
      </c>
      <c r="C1895" t="s">
        <v>548</v>
      </c>
      <c r="D1895" t="s">
        <v>1557</v>
      </c>
      <c r="E1895" t="s">
        <v>133</v>
      </c>
      <c r="F1895" t="s">
        <v>134</v>
      </c>
      <c r="G1895" t="s">
        <v>135</v>
      </c>
      <c r="H1895" t="s">
        <v>186</v>
      </c>
      <c r="I1895">
        <v>33</v>
      </c>
      <c r="J1895" t="s">
        <v>139</v>
      </c>
      <c r="K1895" t="s">
        <v>187</v>
      </c>
      <c r="L1895">
        <v>33</v>
      </c>
      <c r="M1895" t="s">
        <v>139</v>
      </c>
      <c r="N1895" t="s">
        <v>188</v>
      </c>
      <c r="O1895">
        <v>34</v>
      </c>
      <c r="P1895" t="s">
        <v>139</v>
      </c>
      <c r="Q1895" t="s">
        <v>166</v>
      </c>
      <c r="R1895">
        <v>20</v>
      </c>
      <c r="S1895" t="s">
        <v>139</v>
      </c>
      <c r="T1895" t="s">
        <v>167</v>
      </c>
      <c r="U1895">
        <v>20</v>
      </c>
      <c r="V1895" t="s">
        <v>139</v>
      </c>
      <c r="W1895" t="s">
        <v>168</v>
      </c>
      <c r="X1895">
        <v>20</v>
      </c>
      <c r="Y1895" t="s">
        <v>139</v>
      </c>
      <c r="Z1895" t="s">
        <v>189</v>
      </c>
      <c r="AA1895">
        <v>20</v>
      </c>
      <c r="AB1895" t="s">
        <v>139</v>
      </c>
      <c r="AC1895" t="s">
        <v>190</v>
      </c>
      <c r="AD1895">
        <v>20</v>
      </c>
      <c r="AE1895" t="s">
        <v>139</v>
      </c>
      <c r="AF1895" t="s">
        <v>191</v>
      </c>
      <c r="AG1895">
        <v>20</v>
      </c>
      <c r="AH1895" t="s">
        <v>139</v>
      </c>
      <c r="AI1895" t="s">
        <v>170</v>
      </c>
      <c r="AJ1895">
        <v>115200</v>
      </c>
      <c r="AK1895" t="s">
        <v>139</v>
      </c>
      <c r="AL1895" t="s">
        <v>171</v>
      </c>
      <c r="AM1895">
        <v>12000</v>
      </c>
      <c r="AN1895" t="s">
        <v>139</v>
      </c>
    </row>
    <row r="1896" spans="1:40" x14ac:dyDescent="0.2">
      <c r="A1896" s="26">
        <v>41904.564824421293</v>
      </c>
      <c r="B1896" t="s">
        <v>130</v>
      </c>
      <c r="C1896" t="s">
        <v>548</v>
      </c>
      <c r="D1896" t="s">
        <v>1558</v>
      </c>
      <c r="E1896" t="s">
        <v>193</v>
      </c>
      <c r="F1896" t="s">
        <v>194</v>
      </c>
      <c r="G1896" t="s">
        <v>195</v>
      </c>
    </row>
    <row r="1897" spans="1:40" x14ac:dyDescent="0.2">
      <c r="A1897" s="26">
        <v>41904.564824421293</v>
      </c>
      <c r="B1897" t="s">
        <v>130</v>
      </c>
      <c r="C1897" t="s">
        <v>548</v>
      </c>
      <c r="D1897" t="s">
        <v>1559</v>
      </c>
      <c r="E1897" t="s">
        <v>193</v>
      </c>
      <c r="F1897" t="s">
        <v>1560</v>
      </c>
      <c r="G1897" t="s">
        <v>1561</v>
      </c>
      <c r="H1897" t="s">
        <v>1562</v>
      </c>
    </row>
    <row r="1898" spans="1:40" x14ac:dyDescent="0.2">
      <c r="A1898" s="26">
        <v>41904.56482443287</v>
      </c>
      <c r="B1898" t="s">
        <v>130</v>
      </c>
      <c r="C1898" t="s">
        <v>128</v>
      </c>
      <c r="D1898" t="s">
        <v>1563</v>
      </c>
    </row>
    <row r="1899" spans="1:40" x14ac:dyDescent="0.2">
      <c r="A1899" s="26">
        <v>41904.56482443287</v>
      </c>
      <c r="B1899" t="s">
        <v>130</v>
      </c>
      <c r="C1899" t="s">
        <v>128</v>
      </c>
      <c r="D1899" t="s">
        <v>1564</v>
      </c>
      <c r="E1899" t="s">
        <v>133</v>
      </c>
      <c r="F1899" t="s">
        <v>134</v>
      </c>
      <c r="G1899" t="s">
        <v>135</v>
      </c>
      <c r="H1899" t="s">
        <v>136</v>
      </c>
      <c r="I1899">
        <v>1900000</v>
      </c>
      <c r="J1899" t="s">
        <v>137</v>
      </c>
      <c r="K1899">
        <v>1900000</v>
      </c>
      <c r="L1899" t="s">
        <v>138</v>
      </c>
      <c r="M1899">
        <v>500</v>
      </c>
      <c r="N1899" t="s">
        <v>139</v>
      </c>
      <c r="O1899" t="s">
        <v>140</v>
      </c>
      <c r="P1899">
        <v>300</v>
      </c>
      <c r="Q1899" t="s">
        <v>139</v>
      </c>
    </row>
    <row r="1900" spans="1:40" x14ac:dyDescent="0.2">
      <c r="A1900" s="26">
        <v>41904.56482443287</v>
      </c>
      <c r="B1900" t="s">
        <v>130</v>
      </c>
      <c r="C1900" t="s">
        <v>128</v>
      </c>
      <c r="D1900" t="s">
        <v>1565</v>
      </c>
      <c r="E1900" t="s">
        <v>133</v>
      </c>
      <c r="F1900" t="s">
        <v>134</v>
      </c>
      <c r="G1900" t="s">
        <v>135</v>
      </c>
      <c r="H1900" t="s">
        <v>142</v>
      </c>
      <c r="I1900">
        <v>49</v>
      </c>
      <c r="J1900" t="s">
        <v>139</v>
      </c>
      <c r="K1900" t="s">
        <v>143</v>
      </c>
      <c r="L1900">
        <v>130</v>
      </c>
      <c r="M1900" t="s">
        <v>139</v>
      </c>
      <c r="N1900" t="s">
        <v>144</v>
      </c>
      <c r="O1900">
        <v>180</v>
      </c>
      <c r="P1900" t="s">
        <v>139</v>
      </c>
      <c r="Q1900" t="s">
        <v>145</v>
      </c>
      <c r="R1900">
        <v>140</v>
      </c>
      <c r="S1900" t="s">
        <v>139</v>
      </c>
      <c r="T1900" t="s">
        <v>146</v>
      </c>
      <c r="U1900">
        <v>80</v>
      </c>
      <c r="V1900" t="s">
        <v>139</v>
      </c>
      <c r="W1900" t="s">
        <v>147</v>
      </c>
      <c r="X1900">
        <v>101</v>
      </c>
      <c r="Y1900" t="s">
        <v>139</v>
      </c>
      <c r="Z1900" t="s">
        <v>148</v>
      </c>
      <c r="AA1900">
        <v>190</v>
      </c>
      <c r="AB1900" t="s">
        <v>139</v>
      </c>
      <c r="AC1900" t="s">
        <v>149</v>
      </c>
      <c r="AD1900">
        <v>20</v>
      </c>
      <c r="AE1900" t="s">
        <v>139</v>
      </c>
    </row>
    <row r="1901" spans="1:40" x14ac:dyDescent="0.2">
      <c r="A1901" s="26">
        <v>41904.56482443287</v>
      </c>
      <c r="B1901" t="s">
        <v>130</v>
      </c>
      <c r="C1901" t="s">
        <v>128</v>
      </c>
      <c r="D1901" t="s">
        <v>1566</v>
      </c>
    </row>
    <row r="1902" spans="1:40" x14ac:dyDescent="0.2">
      <c r="A1902" s="26">
        <v>41904.56482443287</v>
      </c>
      <c r="B1902" t="s">
        <v>130</v>
      </c>
      <c r="C1902" t="s">
        <v>128</v>
      </c>
      <c r="D1902" t="s">
        <v>1567</v>
      </c>
      <c r="E1902" t="s">
        <v>133</v>
      </c>
      <c r="F1902" t="s">
        <v>134</v>
      </c>
      <c r="G1902" t="s">
        <v>135</v>
      </c>
      <c r="H1902" t="s">
        <v>152</v>
      </c>
      <c r="I1902">
        <v>50</v>
      </c>
      <c r="J1902" t="s">
        <v>139</v>
      </c>
      <c r="K1902" t="s">
        <v>153</v>
      </c>
      <c r="L1902">
        <v>50</v>
      </c>
      <c r="M1902" t="s">
        <v>139</v>
      </c>
      <c r="N1902" t="s">
        <v>154</v>
      </c>
      <c r="O1902">
        <v>50</v>
      </c>
      <c r="P1902" t="s">
        <v>139</v>
      </c>
    </row>
    <row r="1903" spans="1:40" x14ac:dyDescent="0.2">
      <c r="A1903" s="26">
        <v>41904.56482443287</v>
      </c>
      <c r="B1903" t="s">
        <v>130</v>
      </c>
      <c r="C1903" t="s">
        <v>128</v>
      </c>
      <c r="D1903" t="s">
        <v>1568</v>
      </c>
      <c r="E1903" t="s">
        <v>133</v>
      </c>
      <c r="F1903" t="s">
        <v>134</v>
      </c>
      <c r="G1903" t="s">
        <v>135</v>
      </c>
      <c r="H1903" t="s">
        <v>156</v>
      </c>
      <c r="I1903">
        <v>35</v>
      </c>
      <c r="J1903" t="s">
        <v>139</v>
      </c>
      <c r="K1903" t="s">
        <v>157</v>
      </c>
      <c r="L1903">
        <v>5</v>
      </c>
      <c r="M1903" t="s">
        <v>139</v>
      </c>
      <c r="N1903" t="s">
        <v>158</v>
      </c>
      <c r="O1903">
        <v>60</v>
      </c>
      <c r="P1903" t="s">
        <v>139</v>
      </c>
    </row>
    <row r="1904" spans="1:40" x14ac:dyDescent="0.2">
      <c r="A1904" s="26">
        <v>41904.56482443287</v>
      </c>
      <c r="B1904" t="s">
        <v>130</v>
      </c>
      <c r="C1904" t="s">
        <v>128</v>
      </c>
      <c r="D1904" t="s">
        <v>1569</v>
      </c>
      <c r="E1904" t="s">
        <v>133</v>
      </c>
      <c r="F1904" t="s">
        <v>134</v>
      </c>
      <c r="G1904" t="s">
        <v>135</v>
      </c>
      <c r="H1904" t="s">
        <v>160</v>
      </c>
      <c r="I1904">
        <v>1</v>
      </c>
      <c r="J1904" t="s">
        <v>139</v>
      </c>
    </row>
    <row r="1905" spans="1:40" x14ac:dyDescent="0.2">
      <c r="A1905" s="26">
        <v>41904.56482443287</v>
      </c>
      <c r="B1905" t="s">
        <v>130</v>
      </c>
      <c r="C1905" t="s">
        <v>128</v>
      </c>
      <c r="D1905" t="s">
        <v>1570</v>
      </c>
      <c r="E1905" t="s">
        <v>133</v>
      </c>
      <c r="F1905" t="s">
        <v>134</v>
      </c>
      <c r="G1905" t="s">
        <v>135</v>
      </c>
      <c r="H1905" t="s">
        <v>162</v>
      </c>
      <c r="I1905">
        <v>30</v>
      </c>
      <c r="J1905" t="s">
        <v>139</v>
      </c>
      <c r="K1905" t="s">
        <v>163</v>
      </c>
      <c r="L1905">
        <v>30</v>
      </c>
      <c r="M1905" t="s">
        <v>139</v>
      </c>
      <c r="N1905" t="s">
        <v>164</v>
      </c>
      <c r="O1905">
        <v>30</v>
      </c>
      <c r="P1905" t="s">
        <v>139</v>
      </c>
      <c r="Q1905" t="s">
        <v>165</v>
      </c>
      <c r="R1905">
        <v>10</v>
      </c>
      <c r="S1905" t="s">
        <v>139</v>
      </c>
      <c r="T1905" t="s">
        <v>166</v>
      </c>
      <c r="U1905">
        <v>20</v>
      </c>
      <c r="V1905" t="s">
        <v>139</v>
      </c>
      <c r="W1905" t="s">
        <v>167</v>
      </c>
      <c r="X1905">
        <v>20</v>
      </c>
      <c r="Y1905" t="s">
        <v>139</v>
      </c>
      <c r="Z1905" t="s">
        <v>168</v>
      </c>
      <c r="AA1905">
        <v>20</v>
      </c>
      <c r="AB1905" t="s">
        <v>139</v>
      </c>
      <c r="AC1905" t="s">
        <v>169</v>
      </c>
      <c r="AD1905">
        <v>20</v>
      </c>
      <c r="AE1905" t="s">
        <v>139</v>
      </c>
      <c r="AF1905" t="s">
        <v>170</v>
      </c>
      <c r="AG1905">
        <v>115200</v>
      </c>
      <c r="AH1905" t="s">
        <v>139</v>
      </c>
      <c r="AI1905" t="s">
        <v>171</v>
      </c>
      <c r="AJ1905">
        <v>12000</v>
      </c>
      <c r="AK1905" t="s">
        <v>139</v>
      </c>
      <c r="AL1905" t="s">
        <v>172</v>
      </c>
      <c r="AM1905">
        <v>30000</v>
      </c>
      <c r="AN1905" t="s">
        <v>139</v>
      </c>
    </row>
    <row r="1906" spans="1:40" x14ac:dyDescent="0.2">
      <c r="A1906" s="26">
        <v>41904.56482443287</v>
      </c>
      <c r="B1906" t="s">
        <v>130</v>
      </c>
      <c r="C1906" t="s">
        <v>128</v>
      </c>
      <c r="D1906" t="s">
        <v>1571</v>
      </c>
      <c r="E1906" t="s">
        <v>133</v>
      </c>
      <c r="F1906" t="s">
        <v>134</v>
      </c>
      <c r="G1906" t="s">
        <v>135</v>
      </c>
      <c r="H1906" t="s">
        <v>174</v>
      </c>
      <c r="I1906">
        <v>60</v>
      </c>
      <c r="J1906" t="s">
        <v>139</v>
      </c>
      <c r="K1906" t="s">
        <v>175</v>
      </c>
      <c r="L1906">
        <v>40</v>
      </c>
      <c r="M1906" t="s">
        <v>139</v>
      </c>
      <c r="N1906" t="s">
        <v>176</v>
      </c>
      <c r="O1906">
        <v>50</v>
      </c>
      <c r="P1906" t="s">
        <v>139</v>
      </c>
      <c r="Q1906" t="s">
        <v>177</v>
      </c>
      <c r="R1906">
        <v>40</v>
      </c>
      <c r="S1906" t="s">
        <v>139</v>
      </c>
      <c r="T1906" t="s">
        <v>178</v>
      </c>
      <c r="U1906">
        <v>60</v>
      </c>
      <c r="V1906" t="s">
        <v>139</v>
      </c>
      <c r="W1906" t="s">
        <v>179</v>
      </c>
      <c r="X1906">
        <v>50</v>
      </c>
      <c r="Y1906" t="s">
        <v>139</v>
      </c>
      <c r="Z1906" t="s">
        <v>180</v>
      </c>
      <c r="AA1906">
        <v>50</v>
      </c>
      <c r="AB1906" t="s">
        <v>139</v>
      </c>
      <c r="AC1906" t="s">
        <v>181</v>
      </c>
      <c r="AD1906">
        <v>35</v>
      </c>
      <c r="AE1906" t="s">
        <v>139</v>
      </c>
      <c r="AF1906" t="s">
        <v>182</v>
      </c>
      <c r="AG1906">
        <v>8</v>
      </c>
      <c r="AH1906" t="s">
        <v>139</v>
      </c>
      <c r="AI1906" t="s">
        <v>183</v>
      </c>
      <c r="AJ1906">
        <v>90</v>
      </c>
      <c r="AK1906" t="s">
        <v>139</v>
      </c>
      <c r="AL1906" t="s">
        <v>184</v>
      </c>
      <c r="AM1906">
        <v>1</v>
      </c>
      <c r="AN1906" t="s">
        <v>139</v>
      </c>
    </row>
    <row r="1907" spans="1:40" x14ac:dyDescent="0.2">
      <c r="A1907" s="26">
        <v>41904.56482443287</v>
      </c>
      <c r="B1907" t="s">
        <v>130</v>
      </c>
      <c r="C1907" t="s">
        <v>128</v>
      </c>
      <c r="D1907" t="s">
        <v>1572</v>
      </c>
      <c r="E1907" t="s">
        <v>133</v>
      </c>
      <c r="F1907" t="s">
        <v>134</v>
      </c>
      <c r="G1907" t="s">
        <v>135</v>
      </c>
      <c r="H1907" t="s">
        <v>186</v>
      </c>
      <c r="I1907">
        <v>33</v>
      </c>
      <c r="J1907" t="s">
        <v>139</v>
      </c>
      <c r="K1907" t="s">
        <v>187</v>
      </c>
      <c r="L1907">
        <v>33</v>
      </c>
      <c r="M1907" t="s">
        <v>139</v>
      </c>
      <c r="N1907" t="s">
        <v>188</v>
      </c>
      <c r="O1907">
        <v>34</v>
      </c>
      <c r="P1907" t="s">
        <v>139</v>
      </c>
      <c r="Q1907" t="s">
        <v>166</v>
      </c>
      <c r="R1907">
        <v>20</v>
      </c>
      <c r="S1907" t="s">
        <v>139</v>
      </c>
      <c r="T1907" t="s">
        <v>167</v>
      </c>
      <c r="U1907">
        <v>20</v>
      </c>
      <c r="V1907" t="s">
        <v>139</v>
      </c>
      <c r="W1907" t="s">
        <v>168</v>
      </c>
      <c r="X1907">
        <v>20</v>
      </c>
      <c r="Y1907" t="s">
        <v>139</v>
      </c>
      <c r="Z1907" t="s">
        <v>189</v>
      </c>
      <c r="AA1907">
        <v>20</v>
      </c>
      <c r="AB1907" t="s">
        <v>139</v>
      </c>
      <c r="AC1907" t="s">
        <v>190</v>
      </c>
      <c r="AD1907">
        <v>20</v>
      </c>
      <c r="AE1907" t="s">
        <v>139</v>
      </c>
      <c r="AF1907" t="s">
        <v>191</v>
      </c>
      <c r="AG1907">
        <v>20</v>
      </c>
      <c r="AH1907" t="s">
        <v>139</v>
      </c>
      <c r="AI1907" t="s">
        <v>170</v>
      </c>
      <c r="AJ1907">
        <v>115200</v>
      </c>
      <c r="AK1907" t="s">
        <v>139</v>
      </c>
      <c r="AL1907" t="s">
        <v>171</v>
      </c>
      <c r="AM1907">
        <v>12000</v>
      </c>
      <c r="AN1907" t="s">
        <v>139</v>
      </c>
    </row>
    <row r="1908" spans="1:40" x14ac:dyDescent="0.2">
      <c r="A1908" s="26">
        <v>41904.56482443287</v>
      </c>
      <c r="B1908" t="s">
        <v>130</v>
      </c>
      <c r="C1908" t="s">
        <v>128</v>
      </c>
      <c r="D1908" t="s">
        <v>1565</v>
      </c>
      <c r="E1908" t="s">
        <v>133</v>
      </c>
      <c r="F1908" t="s">
        <v>134</v>
      </c>
      <c r="G1908" t="s">
        <v>135</v>
      </c>
      <c r="H1908" t="s">
        <v>142</v>
      </c>
      <c r="I1908">
        <v>49</v>
      </c>
      <c r="J1908" t="s">
        <v>139</v>
      </c>
      <c r="K1908" t="s">
        <v>143</v>
      </c>
      <c r="L1908">
        <v>130</v>
      </c>
      <c r="M1908" t="s">
        <v>139</v>
      </c>
      <c r="N1908" t="s">
        <v>144</v>
      </c>
      <c r="O1908">
        <v>180</v>
      </c>
      <c r="P1908" t="s">
        <v>139</v>
      </c>
      <c r="Q1908" t="s">
        <v>145</v>
      </c>
      <c r="R1908">
        <v>140</v>
      </c>
      <c r="S1908" t="s">
        <v>139</v>
      </c>
      <c r="T1908" t="s">
        <v>146</v>
      </c>
      <c r="U1908">
        <v>80</v>
      </c>
      <c r="V1908" t="s">
        <v>139</v>
      </c>
      <c r="W1908" t="s">
        <v>147</v>
      </c>
      <c r="X1908">
        <v>101</v>
      </c>
      <c r="Y1908" t="s">
        <v>139</v>
      </c>
      <c r="Z1908" t="s">
        <v>148</v>
      </c>
      <c r="AA1908">
        <v>190</v>
      </c>
      <c r="AB1908" t="s">
        <v>139</v>
      </c>
      <c r="AC1908" t="s">
        <v>149</v>
      </c>
      <c r="AD1908">
        <v>20</v>
      </c>
      <c r="AE1908" t="s">
        <v>139</v>
      </c>
    </row>
    <row r="1909" spans="1:40" x14ac:dyDescent="0.2">
      <c r="A1909" s="26">
        <v>41904.56482443287</v>
      </c>
      <c r="B1909" t="s">
        <v>130</v>
      </c>
      <c r="C1909" t="s">
        <v>128</v>
      </c>
      <c r="D1909" t="s">
        <v>1566</v>
      </c>
    </row>
    <row r="1910" spans="1:40" x14ac:dyDescent="0.2">
      <c r="A1910" s="26">
        <v>41904.56482443287</v>
      </c>
      <c r="B1910" t="s">
        <v>130</v>
      </c>
      <c r="C1910" t="s">
        <v>128</v>
      </c>
      <c r="D1910" t="s">
        <v>1567</v>
      </c>
      <c r="E1910" t="s">
        <v>133</v>
      </c>
      <c r="F1910" t="s">
        <v>134</v>
      </c>
      <c r="G1910" t="s">
        <v>135</v>
      </c>
      <c r="H1910" t="s">
        <v>152</v>
      </c>
      <c r="I1910">
        <v>50</v>
      </c>
      <c r="J1910" t="s">
        <v>139</v>
      </c>
      <c r="K1910" t="s">
        <v>153</v>
      </c>
      <c r="L1910">
        <v>50</v>
      </c>
      <c r="M1910" t="s">
        <v>139</v>
      </c>
      <c r="N1910" t="s">
        <v>154</v>
      </c>
      <c r="O1910">
        <v>50</v>
      </c>
      <c r="P1910" t="s">
        <v>139</v>
      </c>
    </row>
    <row r="1911" spans="1:40" x14ac:dyDescent="0.2">
      <c r="A1911" s="26">
        <v>41904.56482443287</v>
      </c>
      <c r="B1911" t="s">
        <v>130</v>
      </c>
      <c r="C1911" t="s">
        <v>128</v>
      </c>
      <c r="D1911" t="s">
        <v>1568</v>
      </c>
      <c r="E1911" t="s">
        <v>133</v>
      </c>
      <c r="F1911" t="s">
        <v>134</v>
      </c>
      <c r="G1911" t="s">
        <v>135</v>
      </c>
      <c r="H1911" t="s">
        <v>156</v>
      </c>
      <c r="I1911">
        <v>35</v>
      </c>
      <c r="J1911" t="s">
        <v>139</v>
      </c>
      <c r="K1911" t="s">
        <v>157</v>
      </c>
      <c r="L1911">
        <v>5</v>
      </c>
      <c r="M1911" t="s">
        <v>139</v>
      </c>
      <c r="N1911" t="s">
        <v>158</v>
      </c>
      <c r="O1911">
        <v>60</v>
      </c>
      <c r="P1911" t="s">
        <v>139</v>
      </c>
    </row>
    <row r="1912" spans="1:40" x14ac:dyDescent="0.2">
      <c r="A1912" s="26">
        <v>41904.56482443287</v>
      </c>
      <c r="B1912" t="s">
        <v>130</v>
      </c>
      <c r="C1912" t="s">
        <v>128</v>
      </c>
      <c r="D1912" t="s">
        <v>1569</v>
      </c>
      <c r="E1912" t="s">
        <v>133</v>
      </c>
      <c r="F1912" t="s">
        <v>134</v>
      </c>
      <c r="G1912" t="s">
        <v>135</v>
      </c>
      <c r="H1912" t="s">
        <v>160</v>
      </c>
      <c r="I1912">
        <v>1</v>
      </c>
      <c r="J1912" t="s">
        <v>139</v>
      </c>
    </row>
    <row r="1913" spans="1:40" x14ac:dyDescent="0.2">
      <c r="A1913" s="26">
        <v>41904.56482443287</v>
      </c>
      <c r="B1913" t="s">
        <v>130</v>
      </c>
      <c r="C1913" t="s">
        <v>128</v>
      </c>
      <c r="D1913" t="s">
        <v>1570</v>
      </c>
      <c r="E1913" t="s">
        <v>133</v>
      </c>
      <c r="F1913" t="s">
        <v>134</v>
      </c>
      <c r="G1913" t="s">
        <v>135</v>
      </c>
      <c r="H1913" t="s">
        <v>162</v>
      </c>
      <c r="I1913">
        <v>30</v>
      </c>
      <c r="J1913" t="s">
        <v>139</v>
      </c>
      <c r="K1913" t="s">
        <v>163</v>
      </c>
      <c r="L1913">
        <v>30</v>
      </c>
      <c r="M1913" t="s">
        <v>139</v>
      </c>
      <c r="N1913" t="s">
        <v>164</v>
      </c>
      <c r="O1913">
        <v>30</v>
      </c>
      <c r="P1913" t="s">
        <v>139</v>
      </c>
      <c r="Q1913" t="s">
        <v>165</v>
      </c>
      <c r="R1913">
        <v>10</v>
      </c>
      <c r="S1913" t="s">
        <v>139</v>
      </c>
      <c r="T1913" t="s">
        <v>166</v>
      </c>
      <c r="U1913">
        <v>20</v>
      </c>
      <c r="V1913" t="s">
        <v>139</v>
      </c>
      <c r="W1913" t="s">
        <v>167</v>
      </c>
      <c r="X1913">
        <v>20</v>
      </c>
      <c r="Y1913" t="s">
        <v>139</v>
      </c>
      <c r="Z1913" t="s">
        <v>168</v>
      </c>
      <c r="AA1913">
        <v>20</v>
      </c>
      <c r="AB1913" t="s">
        <v>139</v>
      </c>
      <c r="AC1913" t="s">
        <v>169</v>
      </c>
      <c r="AD1913">
        <v>20</v>
      </c>
      <c r="AE1913" t="s">
        <v>139</v>
      </c>
      <c r="AF1913" t="s">
        <v>170</v>
      </c>
      <c r="AG1913">
        <v>115200</v>
      </c>
      <c r="AH1913" t="s">
        <v>139</v>
      </c>
      <c r="AI1913" t="s">
        <v>171</v>
      </c>
      <c r="AJ1913">
        <v>12000</v>
      </c>
      <c r="AK1913" t="s">
        <v>139</v>
      </c>
      <c r="AL1913" t="s">
        <v>172</v>
      </c>
      <c r="AM1913">
        <v>30000</v>
      </c>
      <c r="AN1913" t="s">
        <v>139</v>
      </c>
    </row>
    <row r="1914" spans="1:40" x14ac:dyDescent="0.2">
      <c r="A1914" s="26">
        <v>41904.56482443287</v>
      </c>
      <c r="B1914" t="s">
        <v>130</v>
      </c>
      <c r="C1914" t="s">
        <v>128</v>
      </c>
      <c r="D1914" t="s">
        <v>1571</v>
      </c>
      <c r="E1914" t="s">
        <v>133</v>
      </c>
      <c r="F1914" t="s">
        <v>134</v>
      </c>
      <c r="G1914" t="s">
        <v>135</v>
      </c>
      <c r="H1914" t="s">
        <v>174</v>
      </c>
      <c r="I1914">
        <v>60</v>
      </c>
      <c r="J1914" t="s">
        <v>139</v>
      </c>
      <c r="K1914" t="s">
        <v>175</v>
      </c>
      <c r="L1914">
        <v>40</v>
      </c>
      <c r="M1914" t="s">
        <v>139</v>
      </c>
      <c r="N1914" t="s">
        <v>176</v>
      </c>
      <c r="O1914">
        <v>50</v>
      </c>
      <c r="P1914" t="s">
        <v>139</v>
      </c>
      <c r="Q1914" t="s">
        <v>177</v>
      </c>
      <c r="R1914">
        <v>40</v>
      </c>
      <c r="S1914" t="s">
        <v>139</v>
      </c>
      <c r="T1914" t="s">
        <v>178</v>
      </c>
      <c r="U1914">
        <v>60</v>
      </c>
      <c r="V1914" t="s">
        <v>139</v>
      </c>
      <c r="W1914" t="s">
        <v>179</v>
      </c>
      <c r="X1914">
        <v>50</v>
      </c>
      <c r="Y1914" t="s">
        <v>139</v>
      </c>
      <c r="Z1914" t="s">
        <v>180</v>
      </c>
      <c r="AA1914">
        <v>50</v>
      </c>
      <c r="AB1914" t="s">
        <v>139</v>
      </c>
      <c r="AC1914" t="s">
        <v>181</v>
      </c>
      <c r="AD1914">
        <v>35</v>
      </c>
      <c r="AE1914" t="s">
        <v>139</v>
      </c>
      <c r="AF1914" t="s">
        <v>182</v>
      </c>
      <c r="AG1914">
        <v>8</v>
      </c>
      <c r="AH1914" t="s">
        <v>139</v>
      </c>
      <c r="AI1914" t="s">
        <v>183</v>
      </c>
      <c r="AJ1914">
        <v>90</v>
      </c>
      <c r="AK1914" t="s">
        <v>139</v>
      </c>
      <c r="AL1914" t="s">
        <v>184</v>
      </c>
      <c r="AM1914">
        <v>1</v>
      </c>
      <c r="AN1914" t="s">
        <v>139</v>
      </c>
    </row>
    <row r="1915" spans="1:40" x14ac:dyDescent="0.2">
      <c r="A1915" s="26">
        <v>41904.56482443287</v>
      </c>
      <c r="B1915" t="s">
        <v>130</v>
      </c>
      <c r="C1915" t="s">
        <v>128</v>
      </c>
      <c r="D1915" t="s">
        <v>1572</v>
      </c>
      <c r="E1915" t="s">
        <v>133</v>
      </c>
      <c r="F1915" t="s">
        <v>134</v>
      </c>
      <c r="G1915" t="s">
        <v>135</v>
      </c>
      <c r="H1915" t="s">
        <v>186</v>
      </c>
      <c r="I1915">
        <v>33</v>
      </c>
      <c r="J1915" t="s">
        <v>139</v>
      </c>
      <c r="K1915" t="s">
        <v>187</v>
      </c>
      <c r="L1915">
        <v>33</v>
      </c>
      <c r="M1915" t="s">
        <v>139</v>
      </c>
      <c r="N1915" t="s">
        <v>188</v>
      </c>
      <c r="O1915">
        <v>34</v>
      </c>
      <c r="P1915" t="s">
        <v>139</v>
      </c>
      <c r="Q1915" t="s">
        <v>166</v>
      </c>
      <c r="R1915">
        <v>20</v>
      </c>
      <c r="S1915" t="s">
        <v>139</v>
      </c>
      <c r="T1915" t="s">
        <v>167</v>
      </c>
      <c r="U1915">
        <v>20</v>
      </c>
      <c r="V1915" t="s">
        <v>139</v>
      </c>
      <c r="W1915" t="s">
        <v>168</v>
      </c>
      <c r="X1915">
        <v>20</v>
      </c>
      <c r="Y1915" t="s">
        <v>139</v>
      </c>
      <c r="Z1915" t="s">
        <v>189</v>
      </c>
      <c r="AA1915">
        <v>20</v>
      </c>
      <c r="AB1915" t="s">
        <v>139</v>
      </c>
      <c r="AC1915" t="s">
        <v>190</v>
      </c>
      <c r="AD1915">
        <v>20</v>
      </c>
      <c r="AE1915" t="s">
        <v>139</v>
      </c>
      <c r="AF1915" t="s">
        <v>191</v>
      </c>
      <c r="AG1915">
        <v>20</v>
      </c>
      <c r="AH1915" t="s">
        <v>139</v>
      </c>
      <c r="AI1915" t="s">
        <v>170</v>
      </c>
      <c r="AJ1915">
        <v>115200</v>
      </c>
      <c r="AK1915" t="s">
        <v>139</v>
      </c>
      <c r="AL1915" t="s">
        <v>171</v>
      </c>
      <c r="AM1915">
        <v>12000</v>
      </c>
      <c r="AN1915" t="s">
        <v>139</v>
      </c>
    </row>
    <row r="1916" spans="1:40" x14ac:dyDescent="0.2">
      <c r="A1916" s="26">
        <v>41904.56482443287</v>
      </c>
      <c r="B1916" t="s">
        <v>130</v>
      </c>
      <c r="C1916" t="s">
        <v>128</v>
      </c>
      <c r="D1916" t="s">
        <v>1573</v>
      </c>
      <c r="E1916" t="s">
        <v>193</v>
      </c>
      <c r="F1916" t="s">
        <v>194</v>
      </c>
      <c r="G1916" t="s">
        <v>195</v>
      </c>
    </row>
    <row r="1917" spans="1:40" x14ac:dyDescent="0.2">
      <c r="A1917" s="26">
        <v>41904.56482443287</v>
      </c>
      <c r="B1917" t="s">
        <v>130</v>
      </c>
      <c r="C1917" t="s">
        <v>128</v>
      </c>
      <c r="D1917" t="s">
        <v>1574</v>
      </c>
      <c r="E1917" t="s">
        <v>193</v>
      </c>
      <c r="F1917" t="s">
        <v>1575</v>
      </c>
      <c r="G1917" t="s">
        <v>1576</v>
      </c>
      <c r="H1917" t="s">
        <v>1577</v>
      </c>
    </row>
    <row r="1918" spans="1:40" x14ac:dyDescent="0.2">
      <c r="A1918" s="26">
        <v>41904.56482443287</v>
      </c>
      <c r="B1918" t="s">
        <v>130</v>
      </c>
      <c r="C1918" t="s">
        <v>551</v>
      </c>
      <c r="D1918" t="s">
        <v>1578</v>
      </c>
      <c r="E1918" t="s">
        <v>193</v>
      </c>
      <c r="F1918" t="s">
        <v>1579</v>
      </c>
      <c r="G1918" t="s">
        <v>1580</v>
      </c>
      <c r="H1918" t="s">
        <v>1581</v>
      </c>
    </row>
    <row r="1919" spans="1:40" x14ac:dyDescent="0.2">
      <c r="A1919" s="26">
        <v>41904.56482443287</v>
      </c>
      <c r="B1919" t="s">
        <v>130</v>
      </c>
      <c r="C1919" t="s">
        <v>552</v>
      </c>
      <c r="D1919" t="s">
        <v>1582</v>
      </c>
    </row>
    <row r="1920" spans="1:40" x14ac:dyDescent="0.2">
      <c r="A1920" s="26">
        <v>41904.56482443287</v>
      </c>
      <c r="B1920" t="s">
        <v>130</v>
      </c>
      <c r="C1920" t="s">
        <v>552</v>
      </c>
      <c r="D1920" t="s">
        <v>1583</v>
      </c>
      <c r="E1920" t="s">
        <v>133</v>
      </c>
      <c r="F1920" t="s">
        <v>134</v>
      </c>
      <c r="G1920" t="s">
        <v>135</v>
      </c>
      <c r="H1920" t="s">
        <v>136</v>
      </c>
      <c r="I1920">
        <v>1900000</v>
      </c>
      <c r="J1920" t="s">
        <v>137</v>
      </c>
      <c r="K1920">
        <v>1900000</v>
      </c>
      <c r="L1920" t="s">
        <v>138</v>
      </c>
      <c r="M1920">
        <v>500</v>
      </c>
      <c r="N1920" t="s">
        <v>139</v>
      </c>
      <c r="O1920" t="s">
        <v>140</v>
      </c>
      <c r="P1920">
        <v>300</v>
      </c>
      <c r="Q1920" t="s">
        <v>139</v>
      </c>
    </row>
    <row r="1921" spans="1:40" x14ac:dyDescent="0.2">
      <c r="A1921" s="26">
        <v>41904.56482443287</v>
      </c>
      <c r="B1921" t="s">
        <v>130</v>
      </c>
      <c r="C1921" t="s">
        <v>552</v>
      </c>
      <c r="D1921" t="s">
        <v>1584</v>
      </c>
      <c r="E1921" t="s">
        <v>133</v>
      </c>
      <c r="F1921" t="s">
        <v>134</v>
      </c>
      <c r="G1921" t="s">
        <v>135</v>
      </c>
      <c r="H1921" t="s">
        <v>142</v>
      </c>
      <c r="I1921">
        <v>49</v>
      </c>
      <c r="J1921" t="s">
        <v>139</v>
      </c>
      <c r="K1921" t="s">
        <v>143</v>
      </c>
      <c r="L1921">
        <v>130</v>
      </c>
      <c r="M1921" t="s">
        <v>139</v>
      </c>
      <c r="N1921" t="s">
        <v>144</v>
      </c>
      <c r="O1921">
        <v>180</v>
      </c>
      <c r="P1921" t="s">
        <v>139</v>
      </c>
      <c r="Q1921" t="s">
        <v>145</v>
      </c>
      <c r="R1921">
        <v>140</v>
      </c>
      <c r="S1921" t="s">
        <v>139</v>
      </c>
      <c r="T1921" t="s">
        <v>146</v>
      </c>
      <c r="U1921">
        <v>80</v>
      </c>
      <c r="V1921" t="s">
        <v>139</v>
      </c>
      <c r="W1921" t="s">
        <v>147</v>
      </c>
      <c r="X1921">
        <v>101</v>
      </c>
      <c r="Y1921" t="s">
        <v>139</v>
      </c>
      <c r="Z1921" t="s">
        <v>148</v>
      </c>
      <c r="AA1921">
        <v>190</v>
      </c>
      <c r="AB1921" t="s">
        <v>139</v>
      </c>
      <c r="AC1921" t="s">
        <v>149</v>
      </c>
      <c r="AD1921">
        <v>20</v>
      </c>
      <c r="AE1921" t="s">
        <v>139</v>
      </c>
    </row>
    <row r="1922" spans="1:40" x14ac:dyDescent="0.2">
      <c r="A1922" s="26">
        <v>41904.56482443287</v>
      </c>
      <c r="B1922" t="s">
        <v>130</v>
      </c>
      <c r="C1922" t="s">
        <v>552</v>
      </c>
      <c r="D1922" t="s">
        <v>1585</v>
      </c>
    </row>
    <row r="1923" spans="1:40" x14ac:dyDescent="0.2">
      <c r="A1923" s="26">
        <v>41904.56482443287</v>
      </c>
      <c r="B1923" t="s">
        <v>130</v>
      </c>
      <c r="C1923" t="s">
        <v>552</v>
      </c>
      <c r="D1923" t="s">
        <v>1586</v>
      </c>
      <c r="E1923" t="s">
        <v>133</v>
      </c>
      <c r="F1923" t="s">
        <v>134</v>
      </c>
      <c r="G1923" t="s">
        <v>135</v>
      </c>
      <c r="H1923" t="s">
        <v>152</v>
      </c>
      <c r="I1923">
        <v>50</v>
      </c>
      <c r="J1923" t="s">
        <v>139</v>
      </c>
      <c r="K1923" t="s">
        <v>153</v>
      </c>
      <c r="L1923">
        <v>50</v>
      </c>
      <c r="M1923" t="s">
        <v>139</v>
      </c>
      <c r="N1923" t="s">
        <v>154</v>
      </c>
      <c r="O1923">
        <v>50</v>
      </c>
      <c r="P1923" t="s">
        <v>139</v>
      </c>
    </row>
    <row r="1924" spans="1:40" x14ac:dyDescent="0.2">
      <c r="A1924" s="26">
        <v>41904.56482443287</v>
      </c>
      <c r="B1924" t="s">
        <v>130</v>
      </c>
      <c r="C1924" t="s">
        <v>552</v>
      </c>
      <c r="D1924" t="s">
        <v>1587</v>
      </c>
      <c r="E1924" t="s">
        <v>133</v>
      </c>
      <c r="F1924" t="s">
        <v>134</v>
      </c>
      <c r="G1924" t="s">
        <v>135</v>
      </c>
      <c r="H1924" t="s">
        <v>156</v>
      </c>
      <c r="I1924">
        <v>35</v>
      </c>
      <c r="J1924" t="s">
        <v>139</v>
      </c>
      <c r="K1924" t="s">
        <v>157</v>
      </c>
      <c r="L1924">
        <v>5</v>
      </c>
      <c r="M1924" t="s">
        <v>139</v>
      </c>
      <c r="N1924" t="s">
        <v>158</v>
      </c>
      <c r="O1924">
        <v>60</v>
      </c>
      <c r="P1924" t="s">
        <v>139</v>
      </c>
    </row>
    <row r="1925" spans="1:40" x14ac:dyDescent="0.2">
      <c r="A1925" s="26">
        <v>41904.56482443287</v>
      </c>
      <c r="B1925" t="s">
        <v>130</v>
      </c>
      <c r="C1925" t="s">
        <v>552</v>
      </c>
      <c r="D1925" t="s">
        <v>1588</v>
      </c>
      <c r="E1925" t="s">
        <v>133</v>
      </c>
      <c r="F1925" t="s">
        <v>134</v>
      </c>
      <c r="G1925" t="s">
        <v>135</v>
      </c>
      <c r="H1925" t="s">
        <v>160</v>
      </c>
      <c r="I1925">
        <v>1</v>
      </c>
      <c r="J1925" t="s">
        <v>139</v>
      </c>
    </row>
    <row r="1926" spans="1:40" x14ac:dyDescent="0.2">
      <c r="A1926" s="26">
        <v>41904.56482443287</v>
      </c>
      <c r="B1926" t="s">
        <v>130</v>
      </c>
      <c r="C1926" t="s">
        <v>552</v>
      </c>
      <c r="D1926" t="s">
        <v>1589</v>
      </c>
      <c r="E1926" t="s">
        <v>133</v>
      </c>
      <c r="F1926" t="s">
        <v>134</v>
      </c>
      <c r="G1926" t="s">
        <v>135</v>
      </c>
      <c r="H1926" t="s">
        <v>162</v>
      </c>
      <c r="I1926">
        <v>30</v>
      </c>
      <c r="J1926" t="s">
        <v>139</v>
      </c>
      <c r="K1926" t="s">
        <v>163</v>
      </c>
      <c r="L1926">
        <v>30</v>
      </c>
      <c r="M1926" t="s">
        <v>139</v>
      </c>
      <c r="N1926" t="s">
        <v>164</v>
      </c>
      <c r="O1926">
        <v>30</v>
      </c>
      <c r="P1926" t="s">
        <v>139</v>
      </c>
      <c r="Q1926" t="s">
        <v>165</v>
      </c>
      <c r="R1926">
        <v>10</v>
      </c>
      <c r="S1926" t="s">
        <v>139</v>
      </c>
      <c r="T1926" t="s">
        <v>166</v>
      </c>
      <c r="U1926">
        <v>20</v>
      </c>
      <c r="V1926" t="s">
        <v>139</v>
      </c>
      <c r="W1926" t="s">
        <v>167</v>
      </c>
      <c r="X1926">
        <v>20</v>
      </c>
      <c r="Y1926" t="s">
        <v>139</v>
      </c>
      <c r="Z1926" t="s">
        <v>168</v>
      </c>
      <c r="AA1926">
        <v>20</v>
      </c>
      <c r="AB1926" t="s">
        <v>139</v>
      </c>
      <c r="AC1926" t="s">
        <v>169</v>
      </c>
      <c r="AD1926">
        <v>20</v>
      </c>
      <c r="AE1926" t="s">
        <v>139</v>
      </c>
      <c r="AF1926" t="s">
        <v>170</v>
      </c>
      <c r="AG1926">
        <v>115200</v>
      </c>
      <c r="AH1926" t="s">
        <v>139</v>
      </c>
      <c r="AI1926" t="s">
        <v>171</v>
      </c>
      <c r="AJ1926">
        <v>12000</v>
      </c>
      <c r="AK1926" t="s">
        <v>139</v>
      </c>
      <c r="AL1926" t="s">
        <v>172</v>
      </c>
      <c r="AM1926">
        <v>30000</v>
      </c>
      <c r="AN1926" t="s">
        <v>139</v>
      </c>
    </row>
    <row r="1927" spans="1:40" x14ac:dyDescent="0.2">
      <c r="A1927" s="26">
        <v>41904.56482443287</v>
      </c>
      <c r="B1927" t="s">
        <v>130</v>
      </c>
      <c r="C1927" t="s">
        <v>552</v>
      </c>
      <c r="D1927" t="s">
        <v>1590</v>
      </c>
      <c r="E1927" t="s">
        <v>133</v>
      </c>
      <c r="F1927" t="s">
        <v>134</v>
      </c>
      <c r="G1927" t="s">
        <v>135</v>
      </c>
      <c r="H1927" t="s">
        <v>174</v>
      </c>
      <c r="I1927">
        <v>60</v>
      </c>
      <c r="J1927" t="s">
        <v>139</v>
      </c>
      <c r="K1927" t="s">
        <v>175</v>
      </c>
      <c r="L1927">
        <v>40</v>
      </c>
      <c r="M1927" t="s">
        <v>139</v>
      </c>
      <c r="N1927" t="s">
        <v>176</v>
      </c>
      <c r="O1927">
        <v>50</v>
      </c>
      <c r="P1927" t="s">
        <v>139</v>
      </c>
      <c r="Q1927" t="s">
        <v>177</v>
      </c>
      <c r="R1927">
        <v>40</v>
      </c>
      <c r="S1927" t="s">
        <v>139</v>
      </c>
      <c r="T1927" t="s">
        <v>178</v>
      </c>
      <c r="U1927">
        <v>60</v>
      </c>
      <c r="V1927" t="s">
        <v>139</v>
      </c>
      <c r="W1927" t="s">
        <v>179</v>
      </c>
      <c r="X1927">
        <v>50</v>
      </c>
      <c r="Y1927" t="s">
        <v>139</v>
      </c>
      <c r="Z1927" t="s">
        <v>180</v>
      </c>
      <c r="AA1927">
        <v>50</v>
      </c>
      <c r="AB1927" t="s">
        <v>139</v>
      </c>
      <c r="AC1927" t="s">
        <v>181</v>
      </c>
      <c r="AD1927">
        <v>35</v>
      </c>
      <c r="AE1927" t="s">
        <v>139</v>
      </c>
      <c r="AF1927" t="s">
        <v>182</v>
      </c>
      <c r="AG1927">
        <v>8</v>
      </c>
      <c r="AH1927" t="s">
        <v>139</v>
      </c>
      <c r="AI1927" t="s">
        <v>183</v>
      </c>
      <c r="AJ1927">
        <v>90</v>
      </c>
      <c r="AK1927" t="s">
        <v>139</v>
      </c>
      <c r="AL1927" t="s">
        <v>184</v>
      </c>
      <c r="AM1927">
        <v>1</v>
      </c>
      <c r="AN1927" t="s">
        <v>139</v>
      </c>
    </row>
    <row r="1928" spans="1:40" x14ac:dyDescent="0.2">
      <c r="A1928" s="26">
        <v>41904.56482443287</v>
      </c>
      <c r="B1928" t="s">
        <v>130</v>
      </c>
      <c r="C1928" t="s">
        <v>552</v>
      </c>
      <c r="D1928" t="s">
        <v>1591</v>
      </c>
      <c r="E1928" t="s">
        <v>133</v>
      </c>
      <c r="F1928" t="s">
        <v>134</v>
      </c>
      <c r="G1928" t="s">
        <v>135</v>
      </c>
      <c r="H1928" t="s">
        <v>186</v>
      </c>
      <c r="I1928">
        <v>33</v>
      </c>
      <c r="J1928" t="s">
        <v>139</v>
      </c>
      <c r="K1928" t="s">
        <v>187</v>
      </c>
      <c r="L1928">
        <v>33</v>
      </c>
      <c r="M1928" t="s">
        <v>139</v>
      </c>
      <c r="N1928" t="s">
        <v>188</v>
      </c>
      <c r="O1928">
        <v>34</v>
      </c>
      <c r="P1928" t="s">
        <v>139</v>
      </c>
      <c r="Q1928" t="s">
        <v>166</v>
      </c>
      <c r="R1928">
        <v>20</v>
      </c>
      <c r="S1928" t="s">
        <v>139</v>
      </c>
      <c r="T1928" t="s">
        <v>167</v>
      </c>
      <c r="U1928">
        <v>20</v>
      </c>
      <c r="V1928" t="s">
        <v>139</v>
      </c>
      <c r="W1928" t="s">
        <v>168</v>
      </c>
      <c r="X1928">
        <v>20</v>
      </c>
      <c r="Y1928" t="s">
        <v>139</v>
      </c>
      <c r="Z1928" t="s">
        <v>189</v>
      </c>
      <c r="AA1928">
        <v>20</v>
      </c>
      <c r="AB1928" t="s">
        <v>139</v>
      </c>
      <c r="AC1928" t="s">
        <v>190</v>
      </c>
      <c r="AD1928">
        <v>20</v>
      </c>
      <c r="AE1928" t="s">
        <v>139</v>
      </c>
      <c r="AF1928" t="s">
        <v>191</v>
      </c>
      <c r="AG1928">
        <v>20</v>
      </c>
      <c r="AH1928" t="s">
        <v>139</v>
      </c>
      <c r="AI1928" t="s">
        <v>170</v>
      </c>
      <c r="AJ1928">
        <v>115200</v>
      </c>
      <c r="AK1928" t="s">
        <v>139</v>
      </c>
      <c r="AL1928" t="s">
        <v>171</v>
      </c>
      <c r="AM1928">
        <v>12000</v>
      </c>
      <c r="AN1928" t="s">
        <v>139</v>
      </c>
    </row>
    <row r="1929" spans="1:40" x14ac:dyDescent="0.2">
      <c r="A1929" s="26">
        <v>41904.56482443287</v>
      </c>
      <c r="B1929" t="s">
        <v>130</v>
      </c>
      <c r="C1929" t="s">
        <v>552</v>
      </c>
      <c r="D1929" t="s">
        <v>1584</v>
      </c>
      <c r="E1929" t="s">
        <v>133</v>
      </c>
      <c r="F1929" t="s">
        <v>134</v>
      </c>
      <c r="G1929" t="s">
        <v>135</v>
      </c>
      <c r="H1929" t="s">
        <v>142</v>
      </c>
      <c r="I1929">
        <v>49</v>
      </c>
      <c r="J1929" t="s">
        <v>139</v>
      </c>
      <c r="K1929" t="s">
        <v>143</v>
      </c>
      <c r="L1929">
        <v>130</v>
      </c>
      <c r="M1929" t="s">
        <v>139</v>
      </c>
      <c r="N1929" t="s">
        <v>144</v>
      </c>
      <c r="O1929">
        <v>180</v>
      </c>
      <c r="P1929" t="s">
        <v>139</v>
      </c>
      <c r="Q1929" t="s">
        <v>145</v>
      </c>
      <c r="R1929">
        <v>140</v>
      </c>
      <c r="S1929" t="s">
        <v>139</v>
      </c>
      <c r="T1929" t="s">
        <v>146</v>
      </c>
      <c r="U1929">
        <v>80</v>
      </c>
      <c r="V1929" t="s">
        <v>139</v>
      </c>
      <c r="W1929" t="s">
        <v>147</v>
      </c>
      <c r="X1929">
        <v>101</v>
      </c>
      <c r="Y1929" t="s">
        <v>139</v>
      </c>
      <c r="Z1929" t="s">
        <v>148</v>
      </c>
      <c r="AA1929">
        <v>190</v>
      </c>
      <c r="AB1929" t="s">
        <v>139</v>
      </c>
      <c r="AC1929" t="s">
        <v>149</v>
      </c>
      <c r="AD1929">
        <v>20</v>
      </c>
      <c r="AE1929" t="s">
        <v>139</v>
      </c>
    </row>
    <row r="1930" spans="1:40" x14ac:dyDescent="0.2">
      <c r="A1930" s="26">
        <v>41904.56482443287</v>
      </c>
      <c r="B1930" t="s">
        <v>130</v>
      </c>
      <c r="C1930" t="s">
        <v>552</v>
      </c>
      <c r="D1930" t="s">
        <v>1585</v>
      </c>
    </row>
    <row r="1931" spans="1:40" x14ac:dyDescent="0.2">
      <c r="A1931" s="26">
        <v>41904.56482443287</v>
      </c>
      <c r="B1931" t="s">
        <v>130</v>
      </c>
      <c r="C1931" t="s">
        <v>552</v>
      </c>
      <c r="D1931" t="s">
        <v>1586</v>
      </c>
      <c r="E1931" t="s">
        <v>133</v>
      </c>
      <c r="F1931" t="s">
        <v>134</v>
      </c>
      <c r="G1931" t="s">
        <v>135</v>
      </c>
      <c r="H1931" t="s">
        <v>152</v>
      </c>
      <c r="I1931">
        <v>50</v>
      </c>
      <c r="J1931" t="s">
        <v>139</v>
      </c>
      <c r="K1931" t="s">
        <v>153</v>
      </c>
      <c r="L1931">
        <v>50</v>
      </c>
      <c r="M1931" t="s">
        <v>139</v>
      </c>
      <c r="N1931" t="s">
        <v>154</v>
      </c>
      <c r="O1931">
        <v>50</v>
      </c>
      <c r="P1931" t="s">
        <v>139</v>
      </c>
    </row>
    <row r="1932" spans="1:40" x14ac:dyDescent="0.2">
      <c r="A1932" s="26">
        <v>41904.56482443287</v>
      </c>
      <c r="B1932" t="s">
        <v>130</v>
      </c>
      <c r="C1932" t="s">
        <v>552</v>
      </c>
      <c r="D1932" t="s">
        <v>1587</v>
      </c>
      <c r="E1932" t="s">
        <v>133</v>
      </c>
      <c r="F1932" t="s">
        <v>134</v>
      </c>
      <c r="G1932" t="s">
        <v>135</v>
      </c>
      <c r="H1932" t="s">
        <v>156</v>
      </c>
      <c r="I1932">
        <v>35</v>
      </c>
      <c r="J1932" t="s">
        <v>139</v>
      </c>
      <c r="K1932" t="s">
        <v>157</v>
      </c>
      <c r="L1932">
        <v>5</v>
      </c>
      <c r="M1932" t="s">
        <v>139</v>
      </c>
      <c r="N1932" t="s">
        <v>158</v>
      </c>
      <c r="O1932">
        <v>60</v>
      </c>
      <c r="P1932" t="s">
        <v>139</v>
      </c>
    </row>
    <row r="1933" spans="1:40" x14ac:dyDescent="0.2">
      <c r="A1933" s="26">
        <v>41904.56482443287</v>
      </c>
      <c r="B1933" t="s">
        <v>130</v>
      </c>
      <c r="C1933" t="s">
        <v>552</v>
      </c>
      <c r="D1933" t="s">
        <v>1588</v>
      </c>
      <c r="E1933" t="s">
        <v>133</v>
      </c>
      <c r="F1933" t="s">
        <v>134</v>
      </c>
      <c r="G1933" t="s">
        <v>135</v>
      </c>
      <c r="H1933" t="s">
        <v>160</v>
      </c>
      <c r="I1933">
        <v>1</v>
      </c>
      <c r="J1933" t="s">
        <v>139</v>
      </c>
    </row>
    <row r="1934" spans="1:40" x14ac:dyDescent="0.2">
      <c r="A1934" s="26">
        <v>41904.56482443287</v>
      </c>
      <c r="B1934" t="s">
        <v>130</v>
      </c>
      <c r="C1934" t="s">
        <v>552</v>
      </c>
      <c r="D1934" t="s">
        <v>1589</v>
      </c>
      <c r="E1934" t="s">
        <v>133</v>
      </c>
      <c r="F1934" t="s">
        <v>134</v>
      </c>
      <c r="G1934" t="s">
        <v>135</v>
      </c>
      <c r="H1934" t="s">
        <v>162</v>
      </c>
      <c r="I1934">
        <v>30</v>
      </c>
      <c r="J1934" t="s">
        <v>139</v>
      </c>
      <c r="K1934" t="s">
        <v>163</v>
      </c>
      <c r="L1934">
        <v>30</v>
      </c>
      <c r="M1934" t="s">
        <v>139</v>
      </c>
      <c r="N1934" t="s">
        <v>164</v>
      </c>
      <c r="O1934">
        <v>30</v>
      </c>
      <c r="P1934" t="s">
        <v>139</v>
      </c>
      <c r="Q1934" t="s">
        <v>165</v>
      </c>
      <c r="R1934">
        <v>10</v>
      </c>
      <c r="S1934" t="s">
        <v>139</v>
      </c>
      <c r="T1934" t="s">
        <v>166</v>
      </c>
      <c r="U1934">
        <v>20</v>
      </c>
      <c r="V1934" t="s">
        <v>139</v>
      </c>
      <c r="W1934" t="s">
        <v>167</v>
      </c>
      <c r="X1934">
        <v>20</v>
      </c>
      <c r="Y1934" t="s">
        <v>139</v>
      </c>
      <c r="Z1934" t="s">
        <v>168</v>
      </c>
      <c r="AA1934">
        <v>20</v>
      </c>
      <c r="AB1934" t="s">
        <v>139</v>
      </c>
      <c r="AC1934" t="s">
        <v>169</v>
      </c>
      <c r="AD1934">
        <v>20</v>
      </c>
      <c r="AE1934" t="s">
        <v>139</v>
      </c>
      <c r="AF1934" t="s">
        <v>170</v>
      </c>
      <c r="AG1934">
        <v>115200</v>
      </c>
      <c r="AH1934" t="s">
        <v>139</v>
      </c>
      <c r="AI1934" t="s">
        <v>171</v>
      </c>
      <c r="AJ1934">
        <v>12000</v>
      </c>
      <c r="AK1934" t="s">
        <v>139</v>
      </c>
      <c r="AL1934" t="s">
        <v>172</v>
      </c>
      <c r="AM1934">
        <v>30000</v>
      </c>
      <c r="AN1934" t="s">
        <v>139</v>
      </c>
    </row>
    <row r="1935" spans="1:40" x14ac:dyDescent="0.2">
      <c r="A1935" s="26">
        <v>41904.56482443287</v>
      </c>
      <c r="B1935" t="s">
        <v>130</v>
      </c>
      <c r="C1935" t="s">
        <v>552</v>
      </c>
      <c r="D1935" t="s">
        <v>1590</v>
      </c>
      <c r="E1935" t="s">
        <v>133</v>
      </c>
      <c r="F1935" t="s">
        <v>134</v>
      </c>
      <c r="G1935" t="s">
        <v>135</v>
      </c>
      <c r="H1935" t="s">
        <v>174</v>
      </c>
      <c r="I1935">
        <v>60</v>
      </c>
      <c r="J1935" t="s">
        <v>139</v>
      </c>
      <c r="K1935" t="s">
        <v>175</v>
      </c>
      <c r="L1935">
        <v>40</v>
      </c>
      <c r="M1935" t="s">
        <v>139</v>
      </c>
      <c r="N1935" t="s">
        <v>176</v>
      </c>
      <c r="O1935">
        <v>50</v>
      </c>
      <c r="P1935" t="s">
        <v>139</v>
      </c>
      <c r="Q1935" t="s">
        <v>177</v>
      </c>
      <c r="R1935">
        <v>40</v>
      </c>
      <c r="S1935" t="s">
        <v>139</v>
      </c>
      <c r="T1935" t="s">
        <v>178</v>
      </c>
      <c r="U1935">
        <v>60</v>
      </c>
      <c r="V1935" t="s">
        <v>139</v>
      </c>
      <c r="W1935" t="s">
        <v>179</v>
      </c>
      <c r="X1935">
        <v>50</v>
      </c>
      <c r="Y1935" t="s">
        <v>139</v>
      </c>
      <c r="Z1935" t="s">
        <v>180</v>
      </c>
      <c r="AA1935">
        <v>50</v>
      </c>
      <c r="AB1935" t="s">
        <v>139</v>
      </c>
      <c r="AC1935" t="s">
        <v>181</v>
      </c>
      <c r="AD1935">
        <v>35</v>
      </c>
      <c r="AE1935" t="s">
        <v>139</v>
      </c>
      <c r="AF1935" t="s">
        <v>182</v>
      </c>
      <c r="AG1935">
        <v>8</v>
      </c>
      <c r="AH1935" t="s">
        <v>139</v>
      </c>
      <c r="AI1935" t="s">
        <v>183</v>
      </c>
      <c r="AJ1935">
        <v>90</v>
      </c>
      <c r="AK1935" t="s">
        <v>139</v>
      </c>
      <c r="AL1935" t="s">
        <v>184</v>
      </c>
      <c r="AM1935">
        <v>1</v>
      </c>
      <c r="AN1935" t="s">
        <v>139</v>
      </c>
    </row>
    <row r="1936" spans="1:40" x14ac:dyDescent="0.2">
      <c r="A1936" s="26">
        <v>41904.56482443287</v>
      </c>
      <c r="B1936" t="s">
        <v>130</v>
      </c>
      <c r="C1936" t="s">
        <v>552</v>
      </c>
      <c r="D1936" t="s">
        <v>1591</v>
      </c>
      <c r="E1936" t="s">
        <v>133</v>
      </c>
      <c r="F1936" t="s">
        <v>134</v>
      </c>
      <c r="G1936" t="s">
        <v>135</v>
      </c>
      <c r="H1936" t="s">
        <v>186</v>
      </c>
      <c r="I1936">
        <v>33</v>
      </c>
      <c r="J1936" t="s">
        <v>139</v>
      </c>
      <c r="K1936" t="s">
        <v>187</v>
      </c>
      <c r="L1936">
        <v>33</v>
      </c>
      <c r="M1936" t="s">
        <v>139</v>
      </c>
      <c r="N1936" t="s">
        <v>188</v>
      </c>
      <c r="O1936">
        <v>34</v>
      </c>
      <c r="P1936" t="s">
        <v>139</v>
      </c>
      <c r="Q1936" t="s">
        <v>166</v>
      </c>
      <c r="R1936">
        <v>20</v>
      </c>
      <c r="S1936" t="s">
        <v>139</v>
      </c>
      <c r="T1936" t="s">
        <v>167</v>
      </c>
      <c r="U1936">
        <v>20</v>
      </c>
      <c r="V1936" t="s">
        <v>139</v>
      </c>
      <c r="W1936" t="s">
        <v>168</v>
      </c>
      <c r="X1936">
        <v>20</v>
      </c>
      <c r="Y1936" t="s">
        <v>139</v>
      </c>
      <c r="Z1936" t="s">
        <v>189</v>
      </c>
      <c r="AA1936">
        <v>20</v>
      </c>
      <c r="AB1936" t="s">
        <v>139</v>
      </c>
      <c r="AC1936" t="s">
        <v>190</v>
      </c>
      <c r="AD1936">
        <v>20</v>
      </c>
      <c r="AE1936" t="s">
        <v>139</v>
      </c>
      <c r="AF1936" t="s">
        <v>191</v>
      </c>
      <c r="AG1936">
        <v>20</v>
      </c>
      <c r="AH1936" t="s">
        <v>139</v>
      </c>
      <c r="AI1936" t="s">
        <v>170</v>
      </c>
      <c r="AJ1936">
        <v>115200</v>
      </c>
      <c r="AK1936" t="s">
        <v>139</v>
      </c>
      <c r="AL1936" t="s">
        <v>171</v>
      </c>
      <c r="AM1936">
        <v>12000</v>
      </c>
      <c r="AN1936" t="s">
        <v>139</v>
      </c>
    </row>
    <row r="1937" spans="1:40" x14ac:dyDescent="0.2">
      <c r="A1937" s="26">
        <v>41904.56482443287</v>
      </c>
      <c r="B1937" t="s">
        <v>130</v>
      </c>
      <c r="C1937" t="s">
        <v>552</v>
      </c>
      <c r="D1937" t="s">
        <v>1592</v>
      </c>
      <c r="E1937" t="s">
        <v>193</v>
      </c>
      <c r="F1937" t="s">
        <v>194</v>
      </c>
      <c r="G1937" t="s">
        <v>195</v>
      </c>
    </row>
    <row r="1938" spans="1:40" x14ac:dyDescent="0.2">
      <c r="A1938" s="26">
        <v>41904.56482443287</v>
      </c>
      <c r="B1938" t="s">
        <v>130</v>
      </c>
      <c r="C1938" t="s">
        <v>552</v>
      </c>
      <c r="D1938" t="s">
        <v>1593</v>
      </c>
      <c r="E1938" t="s">
        <v>193</v>
      </c>
      <c r="F1938" t="s">
        <v>1594</v>
      </c>
      <c r="G1938" t="s">
        <v>1595</v>
      </c>
      <c r="H1938" t="s">
        <v>1596</v>
      </c>
    </row>
    <row r="1939" spans="1:40" x14ac:dyDescent="0.2">
      <c r="A1939" s="26">
        <v>41904.564824548608</v>
      </c>
      <c r="B1939" t="s">
        <v>130</v>
      </c>
      <c r="C1939" t="s">
        <v>651</v>
      </c>
      <c r="D1939" t="s">
        <v>1597</v>
      </c>
      <c r="E1939" t="s">
        <v>193</v>
      </c>
      <c r="F1939" t="s">
        <v>1598</v>
      </c>
      <c r="G1939" t="s">
        <v>1599</v>
      </c>
      <c r="H1939" t="s">
        <v>1600</v>
      </c>
    </row>
    <row r="1940" spans="1:40" x14ac:dyDescent="0.2">
      <c r="A1940" s="26">
        <v>41904.564824548608</v>
      </c>
      <c r="B1940" t="s">
        <v>130</v>
      </c>
      <c r="C1940" t="s">
        <v>651</v>
      </c>
      <c r="D1940" t="s">
        <v>1601</v>
      </c>
    </row>
    <row r="1941" spans="1:40" x14ac:dyDescent="0.2">
      <c r="A1941" s="26">
        <v>41904.564824548608</v>
      </c>
      <c r="B1941" t="s">
        <v>130</v>
      </c>
      <c r="C1941" t="s">
        <v>648</v>
      </c>
      <c r="D1941" t="s">
        <v>1602</v>
      </c>
      <c r="E1941" t="s">
        <v>193</v>
      </c>
      <c r="F1941" t="s">
        <v>1603</v>
      </c>
      <c r="G1941" t="s">
        <v>1604</v>
      </c>
      <c r="H1941" t="s">
        <v>1605</v>
      </c>
    </row>
    <row r="1942" spans="1:40" x14ac:dyDescent="0.2">
      <c r="A1942" s="26">
        <v>41904.564824548608</v>
      </c>
      <c r="B1942" t="s">
        <v>130</v>
      </c>
      <c r="C1942" t="s">
        <v>648</v>
      </c>
      <c r="D1942" t="s">
        <v>1606</v>
      </c>
    </row>
    <row r="1943" spans="1:40" x14ac:dyDescent="0.2">
      <c r="A1943" s="26">
        <v>41904.564824583336</v>
      </c>
      <c r="B1943" t="s">
        <v>130</v>
      </c>
      <c r="C1943" t="s">
        <v>546</v>
      </c>
      <c r="D1943" t="s">
        <v>1607</v>
      </c>
    </row>
    <row r="1944" spans="1:40" x14ac:dyDescent="0.2">
      <c r="A1944" s="26">
        <v>41904.564824583336</v>
      </c>
      <c r="B1944" t="s">
        <v>130</v>
      </c>
      <c r="C1944" t="s">
        <v>546</v>
      </c>
      <c r="D1944" t="s">
        <v>1608</v>
      </c>
      <c r="E1944" t="s">
        <v>133</v>
      </c>
      <c r="F1944" t="s">
        <v>134</v>
      </c>
      <c r="G1944" t="s">
        <v>135</v>
      </c>
      <c r="H1944" t="s">
        <v>136</v>
      </c>
      <c r="I1944">
        <v>1900000</v>
      </c>
      <c r="J1944" t="s">
        <v>137</v>
      </c>
      <c r="K1944">
        <v>1900000</v>
      </c>
      <c r="L1944" t="s">
        <v>138</v>
      </c>
      <c r="M1944">
        <v>500</v>
      </c>
      <c r="N1944" t="s">
        <v>139</v>
      </c>
      <c r="O1944" t="s">
        <v>140</v>
      </c>
      <c r="P1944">
        <v>300</v>
      </c>
      <c r="Q1944" t="s">
        <v>139</v>
      </c>
    </row>
    <row r="1945" spans="1:40" x14ac:dyDescent="0.2">
      <c r="A1945" s="26">
        <v>41904.564824583336</v>
      </c>
      <c r="B1945" t="s">
        <v>130</v>
      </c>
      <c r="C1945" t="s">
        <v>546</v>
      </c>
      <c r="D1945" t="s">
        <v>1609</v>
      </c>
      <c r="E1945" t="s">
        <v>133</v>
      </c>
      <c r="F1945" t="s">
        <v>134</v>
      </c>
      <c r="G1945" t="s">
        <v>135</v>
      </c>
      <c r="H1945" t="s">
        <v>142</v>
      </c>
      <c r="I1945">
        <v>49</v>
      </c>
      <c r="J1945" t="s">
        <v>139</v>
      </c>
      <c r="K1945" t="s">
        <v>143</v>
      </c>
      <c r="L1945">
        <v>130</v>
      </c>
      <c r="M1945" t="s">
        <v>139</v>
      </c>
      <c r="N1945" t="s">
        <v>144</v>
      </c>
      <c r="O1945">
        <v>180</v>
      </c>
      <c r="P1945" t="s">
        <v>139</v>
      </c>
      <c r="Q1945" t="s">
        <v>145</v>
      </c>
      <c r="R1945">
        <v>140</v>
      </c>
      <c r="S1945" t="s">
        <v>139</v>
      </c>
      <c r="T1945" t="s">
        <v>146</v>
      </c>
      <c r="U1945">
        <v>80</v>
      </c>
      <c r="V1945" t="s">
        <v>139</v>
      </c>
      <c r="W1945" t="s">
        <v>147</v>
      </c>
      <c r="X1945">
        <v>101</v>
      </c>
      <c r="Y1945" t="s">
        <v>139</v>
      </c>
      <c r="Z1945" t="s">
        <v>148</v>
      </c>
      <c r="AA1945">
        <v>190</v>
      </c>
      <c r="AB1945" t="s">
        <v>139</v>
      </c>
      <c r="AC1945" t="s">
        <v>149</v>
      </c>
      <c r="AD1945">
        <v>20</v>
      </c>
      <c r="AE1945" t="s">
        <v>139</v>
      </c>
    </row>
    <row r="1946" spans="1:40" x14ac:dyDescent="0.2">
      <c r="A1946" s="26">
        <v>41904.564824583336</v>
      </c>
      <c r="B1946" t="s">
        <v>130</v>
      </c>
      <c r="C1946" t="s">
        <v>546</v>
      </c>
      <c r="D1946" t="s">
        <v>1610</v>
      </c>
    </row>
    <row r="1947" spans="1:40" x14ac:dyDescent="0.2">
      <c r="A1947" s="26">
        <v>41904.564824583336</v>
      </c>
      <c r="B1947" t="s">
        <v>130</v>
      </c>
      <c r="C1947" t="s">
        <v>546</v>
      </c>
      <c r="D1947" t="s">
        <v>1611</v>
      </c>
      <c r="E1947" t="s">
        <v>133</v>
      </c>
      <c r="F1947" t="s">
        <v>134</v>
      </c>
      <c r="G1947" t="s">
        <v>135</v>
      </c>
      <c r="H1947" t="s">
        <v>152</v>
      </c>
      <c r="I1947">
        <v>50</v>
      </c>
      <c r="J1947" t="s">
        <v>139</v>
      </c>
      <c r="K1947" t="s">
        <v>153</v>
      </c>
      <c r="L1947">
        <v>50</v>
      </c>
      <c r="M1947" t="s">
        <v>139</v>
      </c>
      <c r="N1947" t="s">
        <v>154</v>
      </c>
      <c r="O1947">
        <v>50</v>
      </c>
      <c r="P1947" t="s">
        <v>139</v>
      </c>
    </row>
    <row r="1948" spans="1:40" x14ac:dyDescent="0.2">
      <c r="A1948" s="26">
        <v>41904.564824583336</v>
      </c>
      <c r="B1948" t="s">
        <v>130</v>
      </c>
      <c r="C1948" t="s">
        <v>546</v>
      </c>
      <c r="D1948" t="s">
        <v>1612</v>
      </c>
      <c r="E1948" t="s">
        <v>133</v>
      </c>
      <c r="F1948" t="s">
        <v>134</v>
      </c>
      <c r="G1948" t="s">
        <v>135</v>
      </c>
      <c r="H1948" t="s">
        <v>156</v>
      </c>
      <c r="I1948">
        <v>35</v>
      </c>
      <c r="J1948" t="s">
        <v>139</v>
      </c>
      <c r="K1948" t="s">
        <v>157</v>
      </c>
      <c r="L1948">
        <v>5</v>
      </c>
      <c r="M1948" t="s">
        <v>139</v>
      </c>
      <c r="N1948" t="s">
        <v>158</v>
      </c>
      <c r="O1948">
        <v>60</v>
      </c>
      <c r="P1948" t="s">
        <v>139</v>
      </c>
    </row>
    <row r="1949" spans="1:40" x14ac:dyDescent="0.2">
      <c r="A1949" s="26">
        <v>41904.564824583336</v>
      </c>
      <c r="B1949" t="s">
        <v>130</v>
      </c>
      <c r="C1949" t="s">
        <v>546</v>
      </c>
      <c r="D1949" t="s">
        <v>1613</v>
      </c>
      <c r="E1949" t="s">
        <v>133</v>
      </c>
      <c r="F1949" t="s">
        <v>134</v>
      </c>
      <c r="G1949" t="s">
        <v>135</v>
      </c>
      <c r="H1949" t="s">
        <v>160</v>
      </c>
      <c r="I1949">
        <v>1</v>
      </c>
      <c r="J1949" t="s">
        <v>139</v>
      </c>
    </row>
    <row r="1950" spans="1:40" x14ac:dyDescent="0.2">
      <c r="A1950" s="26">
        <v>41904.564824583336</v>
      </c>
      <c r="B1950" t="s">
        <v>130</v>
      </c>
      <c r="C1950" t="s">
        <v>546</v>
      </c>
      <c r="D1950" t="s">
        <v>1614</v>
      </c>
      <c r="E1950" t="s">
        <v>133</v>
      </c>
      <c r="F1950" t="s">
        <v>134</v>
      </c>
      <c r="G1950" t="s">
        <v>135</v>
      </c>
      <c r="H1950" t="s">
        <v>162</v>
      </c>
      <c r="I1950">
        <v>30</v>
      </c>
      <c r="J1950" t="s">
        <v>139</v>
      </c>
      <c r="K1950" t="s">
        <v>163</v>
      </c>
      <c r="L1950">
        <v>30</v>
      </c>
      <c r="M1950" t="s">
        <v>139</v>
      </c>
      <c r="N1950" t="s">
        <v>164</v>
      </c>
      <c r="O1950">
        <v>30</v>
      </c>
      <c r="P1950" t="s">
        <v>139</v>
      </c>
      <c r="Q1950" t="s">
        <v>165</v>
      </c>
      <c r="R1950">
        <v>10</v>
      </c>
      <c r="S1950" t="s">
        <v>139</v>
      </c>
      <c r="T1950" t="s">
        <v>166</v>
      </c>
      <c r="U1950">
        <v>20</v>
      </c>
      <c r="V1950" t="s">
        <v>139</v>
      </c>
      <c r="W1950" t="s">
        <v>167</v>
      </c>
      <c r="X1950">
        <v>20</v>
      </c>
      <c r="Y1950" t="s">
        <v>139</v>
      </c>
      <c r="Z1950" t="s">
        <v>168</v>
      </c>
      <c r="AA1950">
        <v>20</v>
      </c>
      <c r="AB1950" t="s">
        <v>139</v>
      </c>
      <c r="AC1950" t="s">
        <v>169</v>
      </c>
      <c r="AD1950">
        <v>20</v>
      </c>
      <c r="AE1950" t="s">
        <v>139</v>
      </c>
      <c r="AF1950" t="s">
        <v>170</v>
      </c>
      <c r="AG1950">
        <v>115200</v>
      </c>
      <c r="AH1950" t="s">
        <v>139</v>
      </c>
      <c r="AI1950" t="s">
        <v>171</v>
      </c>
      <c r="AJ1950">
        <v>12000</v>
      </c>
      <c r="AK1950" t="s">
        <v>139</v>
      </c>
      <c r="AL1950" t="s">
        <v>172</v>
      </c>
      <c r="AM1950">
        <v>30000</v>
      </c>
      <c r="AN1950" t="s">
        <v>139</v>
      </c>
    </row>
    <row r="1951" spans="1:40" x14ac:dyDescent="0.2">
      <c r="A1951" s="26">
        <v>41904.564824583336</v>
      </c>
      <c r="B1951" t="s">
        <v>130</v>
      </c>
      <c r="C1951" t="s">
        <v>546</v>
      </c>
      <c r="D1951" t="s">
        <v>1615</v>
      </c>
      <c r="E1951" t="s">
        <v>133</v>
      </c>
      <c r="F1951" t="s">
        <v>134</v>
      </c>
      <c r="G1951" t="s">
        <v>135</v>
      </c>
      <c r="H1951" t="s">
        <v>174</v>
      </c>
      <c r="I1951">
        <v>60</v>
      </c>
      <c r="J1951" t="s">
        <v>139</v>
      </c>
      <c r="K1951" t="s">
        <v>175</v>
      </c>
      <c r="L1951">
        <v>40</v>
      </c>
      <c r="M1951" t="s">
        <v>139</v>
      </c>
      <c r="N1951" t="s">
        <v>176</v>
      </c>
      <c r="O1951">
        <v>50</v>
      </c>
      <c r="P1951" t="s">
        <v>139</v>
      </c>
      <c r="Q1951" t="s">
        <v>177</v>
      </c>
      <c r="R1951">
        <v>40</v>
      </c>
      <c r="S1951" t="s">
        <v>139</v>
      </c>
      <c r="T1951" t="s">
        <v>178</v>
      </c>
      <c r="U1951">
        <v>60</v>
      </c>
      <c r="V1951" t="s">
        <v>139</v>
      </c>
      <c r="W1951" t="s">
        <v>179</v>
      </c>
      <c r="X1951">
        <v>50</v>
      </c>
      <c r="Y1951" t="s">
        <v>139</v>
      </c>
      <c r="Z1951" t="s">
        <v>180</v>
      </c>
      <c r="AA1951">
        <v>50</v>
      </c>
      <c r="AB1951" t="s">
        <v>139</v>
      </c>
      <c r="AC1951" t="s">
        <v>181</v>
      </c>
      <c r="AD1951">
        <v>35</v>
      </c>
      <c r="AE1951" t="s">
        <v>139</v>
      </c>
      <c r="AF1951" t="s">
        <v>182</v>
      </c>
      <c r="AG1951">
        <v>8</v>
      </c>
      <c r="AH1951" t="s">
        <v>139</v>
      </c>
      <c r="AI1951" t="s">
        <v>183</v>
      </c>
      <c r="AJ1951">
        <v>90</v>
      </c>
      <c r="AK1951" t="s">
        <v>139</v>
      </c>
      <c r="AL1951" t="s">
        <v>184</v>
      </c>
      <c r="AM1951">
        <v>1</v>
      </c>
      <c r="AN1951" t="s">
        <v>139</v>
      </c>
    </row>
    <row r="1952" spans="1:40" x14ac:dyDescent="0.2">
      <c r="A1952" s="26">
        <v>41904.564824583336</v>
      </c>
      <c r="B1952" t="s">
        <v>130</v>
      </c>
      <c r="C1952" t="s">
        <v>546</v>
      </c>
      <c r="D1952" t="s">
        <v>1616</v>
      </c>
      <c r="E1952" t="s">
        <v>133</v>
      </c>
      <c r="F1952" t="s">
        <v>134</v>
      </c>
      <c r="G1952" t="s">
        <v>135</v>
      </c>
      <c r="H1952" t="s">
        <v>186</v>
      </c>
      <c r="I1952">
        <v>33</v>
      </c>
      <c r="J1952" t="s">
        <v>139</v>
      </c>
      <c r="K1952" t="s">
        <v>187</v>
      </c>
      <c r="L1952">
        <v>33</v>
      </c>
      <c r="M1952" t="s">
        <v>139</v>
      </c>
      <c r="N1952" t="s">
        <v>188</v>
      </c>
      <c r="O1952">
        <v>34</v>
      </c>
      <c r="P1952" t="s">
        <v>139</v>
      </c>
      <c r="Q1952" t="s">
        <v>166</v>
      </c>
      <c r="R1952">
        <v>20</v>
      </c>
      <c r="S1952" t="s">
        <v>139</v>
      </c>
      <c r="T1952" t="s">
        <v>167</v>
      </c>
      <c r="U1952">
        <v>20</v>
      </c>
      <c r="V1952" t="s">
        <v>139</v>
      </c>
      <c r="W1952" t="s">
        <v>168</v>
      </c>
      <c r="X1952">
        <v>20</v>
      </c>
      <c r="Y1952" t="s">
        <v>139</v>
      </c>
      <c r="Z1952" t="s">
        <v>189</v>
      </c>
      <c r="AA1952">
        <v>20</v>
      </c>
      <c r="AB1952" t="s">
        <v>139</v>
      </c>
      <c r="AC1952" t="s">
        <v>190</v>
      </c>
      <c r="AD1952">
        <v>20</v>
      </c>
      <c r="AE1952" t="s">
        <v>139</v>
      </c>
      <c r="AF1952" t="s">
        <v>191</v>
      </c>
      <c r="AG1952">
        <v>20</v>
      </c>
      <c r="AH1952" t="s">
        <v>139</v>
      </c>
      <c r="AI1952" t="s">
        <v>170</v>
      </c>
      <c r="AJ1952">
        <v>115200</v>
      </c>
      <c r="AK1952" t="s">
        <v>139</v>
      </c>
      <c r="AL1952" t="s">
        <v>171</v>
      </c>
      <c r="AM1952">
        <v>12000</v>
      </c>
      <c r="AN1952" t="s">
        <v>139</v>
      </c>
    </row>
    <row r="1953" spans="1:40" x14ac:dyDescent="0.2">
      <c r="A1953" s="26">
        <v>41904.564824583336</v>
      </c>
      <c r="B1953" t="s">
        <v>130</v>
      </c>
      <c r="C1953" t="s">
        <v>546</v>
      </c>
      <c r="D1953" t="s">
        <v>1609</v>
      </c>
      <c r="E1953" t="s">
        <v>133</v>
      </c>
      <c r="F1953" t="s">
        <v>134</v>
      </c>
      <c r="G1953" t="s">
        <v>135</v>
      </c>
      <c r="H1953" t="s">
        <v>142</v>
      </c>
      <c r="I1953">
        <v>49</v>
      </c>
      <c r="J1953" t="s">
        <v>139</v>
      </c>
      <c r="K1953" t="s">
        <v>143</v>
      </c>
      <c r="L1953">
        <v>130</v>
      </c>
      <c r="M1953" t="s">
        <v>139</v>
      </c>
      <c r="N1953" t="s">
        <v>144</v>
      </c>
      <c r="O1953">
        <v>180</v>
      </c>
      <c r="P1953" t="s">
        <v>139</v>
      </c>
      <c r="Q1953" t="s">
        <v>145</v>
      </c>
      <c r="R1953">
        <v>140</v>
      </c>
      <c r="S1953" t="s">
        <v>139</v>
      </c>
      <c r="T1953" t="s">
        <v>146</v>
      </c>
      <c r="U1953">
        <v>80</v>
      </c>
      <c r="V1953" t="s">
        <v>139</v>
      </c>
      <c r="W1953" t="s">
        <v>147</v>
      </c>
      <c r="X1953">
        <v>101</v>
      </c>
      <c r="Y1953" t="s">
        <v>139</v>
      </c>
      <c r="Z1953" t="s">
        <v>148</v>
      </c>
      <c r="AA1953">
        <v>190</v>
      </c>
      <c r="AB1953" t="s">
        <v>139</v>
      </c>
      <c r="AC1953" t="s">
        <v>149</v>
      </c>
      <c r="AD1953">
        <v>20</v>
      </c>
      <c r="AE1953" t="s">
        <v>139</v>
      </c>
    </row>
    <row r="1954" spans="1:40" x14ac:dyDescent="0.2">
      <c r="A1954" s="26">
        <v>41904.564824583336</v>
      </c>
      <c r="B1954" t="s">
        <v>130</v>
      </c>
      <c r="C1954" t="s">
        <v>546</v>
      </c>
      <c r="D1954" t="s">
        <v>1610</v>
      </c>
    </row>
    <row r="1955" spans="1:40" x14ac:dyDescent="0.2">
      <c r="A1955" s="26">
        <v>41904.564824583336</v>
      </c>
      <c r="B1955" t="s">
        <v>130</v>
      </c>
      <c r="C1955" t="s">
        <v>546</v>
      </c>
      <c r="D1955" t="s">
        <v>1611</v>
      </c>
      <c r="E1955" t="s">
        <v>133</v>
      </c>
      <c r="F1955" t="s">
        <v>134</v>
      </c>
      <c r="G1955" t="s">
        <v>135</v>
      </c>
      <c r="H1955" t="s">
        <v>152</v>
      </c>
      <c r="I1955">
        <v>50</v>
      </c>
      <c r="J1955" t="s">
        <v>139</v>
      </c>
      <c r="K1955" t="s">
        <v>153</v>
      </c>
      <c r="L1955">
        <v>50</v>
      </c>
      <c r="M1955" t="s">
        <v>139</v>
      </c>
      <c r="N1955" t="s">
        <v>154</v>
      </c>
      <c r="O1955">
        <v>50</v>
      </c>
      <c r="P1955" t="s">
        <v>139</v>
      </c>
    </row>
    <row r="1956" spans="1:40" x14ac:dyDescent="0.2">
      <c r="A1956" s="26">
        <v>41904.564824583336</v>
      </c>
      <c r="B1956" t="s">
        <v>130</v>
      </c>
      <c r="C1956" t="s">
        <v>546</v>
      </c>
      <c r="D1956" t="s">
        <v>1612</v>
      </c>
      <c r="E1956" t="s">
        <v>133</v>
      </c>
      <c r="F1956" t="s">
        <v>134</v>
      </c>
      <c r="G1956" t="s">
        <v>135</v>
      </c>
      <c r="H1956" t="s">
        <v>156</v>
      </c>
      <c r="I1956">
        <v>35</v>
      </c>
      <c r="J1956" t="s">
        <v>139</v>
      </c>
      <c r="K1956" t="s">
        <v>157</v>
      </c>
      <c r="L1956">
        <v>5</v>
      </c>
      <c r="M1956" t="s">
        <v>139</v>
      </c>
      <c r="N1956" t="s">
        <v>158</v>
      </c>
      <c r="O1956">
        <v>60</v>
      </c>
      <c r="P1956" t="s">
        <v>139</v>
      </c>
    </row>
    <row r="1957" spans="1:40" x14ac:dyDescent="0.2">
      <c r="A1957" s="26">
        <v>41904.564824583336</v>
      </c>
      <c r="B1957" t="s">
        <v>130</v>
      </c>
      <c r="C1957" t="s">
        <v>546</v>
      </c>
      <c r="D1957" t="s">
        <v>1613</v>
      </c>
      <c r="E1957" t="s">
        <v>133</v>
      </c>
      <c r="F1957" t="s">
        <v>134</v>
      </c>
      <c r="G1957" t="s">
        <v>135</v>
      </c>
      <c r="H1957" t="s">
        <v>160</v>
      </c>
      <c r="I1957">
        <v>1</v>
      </c>
      <c r="J1957" t="s">
        <v>139</v>
      </c>
    </row>
    <row r="1958" spans="1:40" x14ac:dyDescent="0.2">
      <c r="A1958" s="26">
        <v>41904.564824583336</v>
      </c>
      <c r="B1958" t="s">
        <v>130</v>
      </c>
      <c r="C1958" t="s">
        <v>546</v>
      </c>
      <c r="D1958" t="s">
        <v>1614</v>
      </c>
      <c r="E1958" t="s">
        <v>133</v>
      </c>
      <c r="F1958" t="s">
        <v>134</v>
      </c>
      <c r="G1958" t="s">
        <v>135</v>
      </c>
      <c r="H1958" t="s">
        <v>162</v>
      </c>
      <c r="I1958">
        <v>30</v>
      </c>
      <c r="J1958" t="s">
        <v>139</v>
      </c>
      <c r="K1958" t="s">
        <v>163</v>
      </c>
      <c r="L1958">
        <v>30</v>
      </c>
      <c r="M1958" t="s">
        <v>139</v>
      </c>
      <c r="N1958" t="s">
        <v>164</v>
      </c>
      <c r="O1958">
        <v>30</v>
      </c>
      <c r="P1958" t="s">
        <v>139</v>
      </c>
      <c r="Q1958" t="s">
        <v>165</v>
      </c>
      <c r="R1958">
        <v>10</v>
      </c>
      <c r="S1958" t="s">
        <v>139</v>
      </c>
      <c r="T1958" t="s">
        <v>166</v>
      </c>
      <c r="U1958">
        <v>20</v>
      </c>
      <c r="V1958" t="s">
        <v>139</v>
      </c>
      <c r="W1958" t="s">
        <v>167</v>
      </c>
      <c r="X1958">
        <v>20</v>
      </c>
      <c r="Y1958" t="s">
        <v>139</v>
      </c>
      <c r="Z1958" t="s">
        <v>168</v>
      </c>
      <c r="AA1958">
        <v>20</v>
      </c>
      <c r="AB1958" t="s">
        <v>139</v>
      </c>
      <c r="AC1958" t="s">
        <v>169</v>
      </c>
      <c r="AD1958">
        <v>20</v>
      </c>
      <c r="AE1958" t="s">
        <v>139</v>
      </c>
      <c r="AF1958" t="s">
        <v>170</v>
      </c>
      <c r="AG1958">
        <v>115200</v>
      </c>
      <c r="AH1958" t="s">
        <v>139</v>
      </c>
      <c r="AI1958" t="s">
        <v>171</v>
      </c>
      <c r="AJ1958">
        <v>12000</v>
      </c>
      <c r="AK1958" t="s">
        <v>139</v>
      </c>
      <c r="AL1958" t="s">
        <v>172</v>
      </c>
      <c r="AM1958">
        <v>30000</v>
      </c>
      <c r="AN1958" t="s">
        <v>139</v>
      </c>
    </row>
    <row r="1959" spans="1:40" x14ac:dyDescent="0.2">
      <c r="A1959" s="26">
        <v>41904.564824583336</v>
      </c>
      <c r="B1959" t="s">
        <v>130</v>
      </c>
      <c r="C1959" t="s">
        <v>546</v>
      </c>
      <c r="D1959" t="s">
        <v>1615</v>
      </c>
      <c r="E1959" t="s">
        <v>133</v>
      </c>
      <c r="F1959" t="s">
        <v>134</v>
      </c>
      <c r="G1959" t="s">
        <v>135</v>
      </c>
      <c r="H1959" t="s">
        <v>174</v>
      </c>
      <c r="I1959">
        <v>60</v>
      </c>
      <c r="J1959" t="s">
        <v>139</v>
      </c>
      <c r="K1959" t="s">
        <v>175</v>
      </c>
      <c r="L1959">
        <v>40</v>
      </c>
      <c r="M1959" t="s">
        <v>139</v>
      </c>
      <c r="N1959" t="s">
        <v>176</v>
      </c>
      <c r="O1959">
        <v>50</v>
      </c>
      <c r="P1959" t="s">
        <v>139</v>
      </c>
      <c r="Q1959" t="s">
        <v>177</v>
      </c>
      <c r="R1959">
        <v>40</v>
      </c>
      <c r="S1959" t="s">
        <v>139</v>
      </c>
      <c r="T1959" t="s">
        <v>178</v>
      </c>
      <c r="U1959">
        <v>60</v>
      </c>
      <c r="V1959" t="s">
        <v>139</v>
      </c>
      <c r="W1959" t="s">
        <v>179</v>
      </c>
      <c r="X1959">
        <v>50</v>
      </c>
      <c r="Y1959" t="s">
        <v>139</v>
      </c>
      <c r="Z1959" t="s">
        <v>180</v>
      </c>
      <c r="AA1959">
        <v>50</v>
      </c>
      <c r="AB1959" t="s">
        <v>139</v>
      </c>
      <c r="AC1959" t="s">
        <v>181</v>
      </c>
      <c r="AD1959">
        <v>35</v>
      </c>
      <c r="AE1959" t="s">
        <v>139</v>
      </c>
      <c r="AF1959" t="s">
        <v>182</v>
      </c>
      <c r="AG1959">
        <v>8</v>
      </c>
      <c r="AH1959" t="s">
        <v>139</v>
      </c>
      <c r="AI1959" t="s">
        <v>183</v>
      </c>
      <c r="AJ1959">
        <v>90</v>
      </c>
      <c r="AK1959" t="s">
        <v>139</v>
      </c>
      <c r="AL1959" t="s">
        <v>184</v>
      </c>
      <c r="AM1959">
        <v>1</v>
      </c>
      <c r="AN1959" t="s">
        <v>139</v>
      </c>
    </row>
    <row r="1960" spans="1:40" x14ac:dyDescent="0.2">
      <c r="A1960" s="26">
        <v>41904.564824583336</v>
      </c>
      <c r="B1960" t="s">
        <v>130</v>
      </c>
      <c r="C1960" t="s">
        <v>546</v>
      </c>
      <c r="D1960" t="s">
        <v>1616</v>
      </c>
      <c r="E1960" t="s">
        <v>133</v>
      </c>
      <c r="F1960" t="s">
        <v>134</v>
      </c>
      <c r="G1960" t="s">
        <v>135</v>
      </c>
      <c r="H1960" t="s">
        <v>186</v>
      </c>
      <c r="I1960">
        <v>33</v>
      </c>
      <c r="J1960" t="s">
        <v>139</v>
      </c>
      <c r="K1960" t="s">
        <v>187</v>
      </c>
      <c r="L1960">
        <v>33</v>
      </c>
      <c r="M1960" t="s">
        <v>139</v>
      </c>
      <c r="N1960" t="s">
        <v>188</v>
      </c>
      <c r="O1960">
        <v>34</v>
      </c>
      <c r="P1960" t="s">
        <v>139</v>
      </c>
      <c r="Q1960" t="s">
        <v>166</v>
      </c>
      <c r="R1960">
        <v>20</v>
      </c>
      <c r="S1960" t="s">
        <v>139</v>
      </c>
      <c r="T1960" t="s">
        <v>167</v>
      </c>
      <c r="U1960">
        <v>20</v>
      </c>
      <c r="V1960" t="s">
        <v>139</v>
      </c>
      <c r="W1960" t="s">
        <v>168</v>
      </c>
      <c r="X1960">
        <v>20</v>
      </c>
      <c r="Y1960" t="s">
        <v>139</v>
      </c>
      <c r="Z1960" t="s">
        <v>189</v>
      </c>
      <c r="AA1960">
        <v>20</v>
      </c>
      <c r="AB1960" t="s">
        <v>139</v>
      </c>
      <c r="AC1960" t="s">
        <v>190</v>
      </c>
      <c r="AD1960">
        <v>20</v>
      </c>
      <c r="AE1960" t="s">
        <v>139</v>
      </c>
      <c r="AF1960" t="s">
        <v>191</v>
      </c>
      <c r="AG1960">
        <v>20</v>
      </c>
      <c r="AH1960" t="s">
        <v>139</v>
      </c>
      <c r="AI1960" t="s">
        <v>170</v>
      </c>
      <c r="AJ1960">
        <v>115200</v>
      </c>
      <c r="AK1960" t="s">
        <v>139</v>
      </c>
      <c r="AL1960" t="s">
        <v>171</v>
      </c>
      <c r="AM1960">
        <v>12000</v>
      </c>
      <c r="AN1960" t="s">
        <v>139</v>
      </c>
    </row>
    <row r="1961" spans="1:40" x14ac:dyDescent="0.2">
      <c r="A1961" s="26">
        <v>41904.564824583336</v>
      </c>
      <c r="B1961" t="s">
        <v>130</v>
      </c>
      <c r="C1961" t="s">
        <v>546</v>
      </c>
      <c r="D1961" t="s">
        <v>1617</v>
      </c>
      <c r="E1961" t="s">
        <v>193</v>
      </c>
      <c r="F1961" t="s">
        <v>194</v>
      </c>
      <c r="G1961" t="s">
        <v>195</v>
      </c>
    </row>
    <row r="1962" spans="1:40" x14ac:dyDescent="0.2">
      <c r="A1962" s="26">
        <v>41904.564824583336</v>
      </c>
      <c r="B1962" t="s">
        <v>130</v>
      </c>
      <c r="C1962" t="s">
        <v>546</v>
      </c>
      <c r="D1962" t="s">
        <v>1618</v>
      </c>
      <c r="E1962" t="s">
        <v>193</v>
      </c>
      <c r="F1962" t="s">
        <v>1619</v>
      </c>
      <c r="G1962" t="s">
        <v>1620</v>
      </c>
      <c r="H1962" t="s">
        <v>1621</v>
      </c>
    </row>
    <row r="1963" spans="1:40" x14ac:dyDescent="0.2">
      <c r="A1963" s="26">
        <v>41904.564824594905</v>
      </c>
      <c r="B1963" t="s">
        <v>130</v>
      </c>
      <c r="C1963" t="s">
        <v>547</v>
      </c>
      <c r="D1963" t="s">
        <v>1622</v>
      </c>
    </row>
    <row r="1964" spans="1:40" x14ac:dyDescent="0.2">
      <c r="A1964" s="26">
        <v>41904.564824594905</v>
      </c>
      <c r="B1964" t="s">
        <v>130</v>
      </c>
      <c r="C1964" t="s">
        <v>547</v>
      </c>
      <c r="D1964" t="s">
        <v>1623</v>
      </c>
      <c r="E1964" t="s">
        <v>133</v>
      </c>
      <c r="F1964" t="s">
        <v>134</v>
      </c>
      <c r="G1964" t="s">
        <v>135</v>
      </c>
      <c r="H1964" t="s">
        <v>136</v>
      </c>
      <c r="I1964">
        <v>1900000</v>
      </c>
      <c r="J1964" t="s">
        <v>137</v>
      </c>
      <c r="K1964">
        <v>1900000</v>
      </c>
      <c r="L1964" t="s">
        <v>138</v>
      </c>
      <c r="M1964">
        <v>500</v>
      </c>
      <c r="N1964" t="s">
        <v>139</v>
      </c>
      <c r="O1964" t="s">
        <v>140</v>
      </c>
      <c r="P1964">
        <v>300</v>
      </c>
      <c r="Q1964" t="s">
        <v>139</v>
      </c>
    </row>
    <row r="1965" spans="1:40" x14ac:dyDescent="0.2">
      <c r="A1965" s="26">
        <v>41904.564824594905</v>
      </c>
      <c r="B1965" t="s">
        <v>130</v>
      </c>
      <c r="C1965" t="s">
        <v>547</v>
      </c>
      <c r="D1965" t="s">
        <v>1624</v>
      </c>
      <c r="E1965" t="s">
        <v>133</v>
      </c>
      <c r="F1965" t="s">
        <v>134</v>
      </c>
      <c r="G1965" t="s">
        <v>135</v>
      </c>
      <c r="H1965" t="s">
        <v>142</v>
      </c>
      <c r="I1965">
        <v>49</v>
      </c>
      <c r="J1965" t="s">
        <v>139</v>
      </c>
      <c r="K1965" t="s">
        <v>143</v>
      </c>
      <c r="L1965">
        <v>130</v>
      </c>
      <c r="M1965" t="s">
        <v>139</v>
      </c>
      <c r="N1965" t="s">
        <v>144</v>
      </c>
      <c r="O1965">
        <v>180</v>
      </c>
      <c r="P1965" t="s">
        <v>139</v>
      </c>
      <c r="Q1965" t="s">
        <v>145</v>
      </c>
      <c r="R1965">
        <v>140</v>
      </c>
      <c r="S1965" t="s">
        <v>139</v>
      </c>
      <c r="T1965" t="s">
        <v>146</v>
      </c>
      <c r="U1965">
        <v>80</v>
      </c>
      <c r="V1965" t="s">
        <v>139</v>
      </c>
      <c r="W1965" t="s">
        <v>147</v>
      </c>
      <c r="X1965">
        <v>101</v>
      </c>
      <c r="Y1965" t="s">
        <v>139</v>
      </c>
      <c r="Z1965" t="s">
        <v>148</v>
      </c>
      <c r="AA1965">
        <v>190</v>
      </c>
      <c r="AB1965" t="s">
        <v>139</v>
      </c>
      <c r="AC1965" t="s">
        <v>149</v>
      </c>
      <c r="AD1965">
        <v>20</v>
      </c>
      <c r="AE1965" t="s">
        <v>139</v>
      </c>
    </row>
    <row r="1966" spans="1:40" x14ac:dyDescent="0.2">
      <c r="A1966" s="26">
        <v>41904.564824594905</v>
      </c>
      <c r="B1966" t="s">
        <v>130</v>
      </c>
      <c r="C1966" t="s">
        <v>547</v>
      </c>
      <c r="D1966" t="s">
        <v>1625</v>
      </c>
    </row>
    <row r="1967" spans="1:40" x14ac:dyDescent="0.2">
      <c r="A1967" s="26">
        <v>41904.564824594905</v>
      </c>
      <c r="B1967" t="s">
        <v>130</v>
      </c>
      <c r="C1967" t="s">
        <v>547</v>
      </c>
      <c r="D1967" t="s">
        <v>1626</v>
      </c>
      <c r="E1967" t="s">
        <v>133</v>
      </c>
      <c r="F1967" t="s">
        <v>134</v>
      </c>
      <c r="G1967" t="s">
        <v>135</v>
      </c>
      <c r="H1967" t="s">
        <v>152</v>
      </c>
      <c r="I1967">
        <v>50</v>
      </c>
      <c r="J1967" t="s">
        <v>139</v>
      </c>
      <c r="K1967" t="s">
        <v>153</v>
      </c>
      <c r="L1967">
        <v>50</v>
      </c>
      <c r="M1967" t="s">
        <v>139</v>
      </c>
      <c r="N1967" t="s">
        <v>154</v>
      </c>
      <c r="O1967">
        <v>50</v>
      </c>
      <c r="P1967" t="s">
        <v>139</v>
      </c>
    </row>
    <row r="1968" spans="1:40" x14ac:dyDescent="0.2">
      <c r="A1968" s="26">
        <v>41904.564824594905</v>
      </c>
      <c r="B1968" t="s">
        <v>130</v>
      </c>
      <c r="C1968" t="s">
        <v>547</v>
      </c>
      <c r="D1968" t="s">
        <v>1627</v>
      </c>
      <c r="E1968" t="s">
        <v>133</v>
      </c>
      <c r="F1968" t="s">
        <v>134</v>
      </c>
      <c r="G1968" t="s">
        <v>135</v>
      </c>
      <c r="H1968" t="s">
        <v>156</v>
      </c>
      <c r="I1968">
        <v>35</v>
      </c>
      <c r="J1968" t="s">
        <v>139</v>
      </c>
      <c r="K1968" t="s">
        <v>157</v>
      </c>
      <c r="L1968">
        <v>5</v>
      </c>
      <c r="M1968" t="s">
        <v>139</v>
      </c>
      <c r="N1968" t="s">
        <v>158</v>
      </c>
      <c r="O1968">
        <v>60</v>
      </c>
      <c r="P1968" t="s">
        <v>139</v>
      </c>
    </row>
    <row r="1969" spans="1:40" x14ac:dyDescent="0.2">
      <c r="A1969" s="26">
        <v>41904.564824594905</v>
      </c>
      <c r="B1969" t="s">
        <v>130</v>
      </c>
      <c r="C1969" t="s">
        <v>547</v>
      </c>
      <c r="D1969" t="s">
        <v>1628</v>
      </c>
      <c r="E1969" t="s">
        <v>133</v>
      </c>
      <c r="F1969" t="s">
        <v>134</v>
      </c>
      <c r="G1969" t="s">
        <v>135</v>
      </c>
      <c r="H1969" t="s">
        <v>160</v>
      </c>
      <c r="I1969">
        <v>1</v>
      </c>
      <c r="J1969" t="s">
        <v>139</v>
      </c>
    </row>
    <row r="1970" spans="1:40" x14ac:dyDescent="0.2">
      <c r="A1970" s="26">
        <v>41904.564824594905</v>
      </c>
      <c r="B1970" t="s">
        <v>130</v>
      </c>
      <c r="C1970" t="s">
        <v>547</v>
      </c>
      <c r="D1970" t="s">
        <v>1629</v>
      </c>
      <c r="E1970" t="s">
        <v>133</v>
      </c>
      <c r="F1970" t="s">
        <v>134</v>
      </c>
      <c r="G1970" t="s">
        <v>135</v>
      </c>
      <c r="H1970" t="s">
        <v>162</v>
      </c>
      <c r="I1970">
        <v>30</v>
      </c>
      <c r="J1970" t="s">
        <v>139</v>
      </c>
      <c r="K1970" t="s">
        <v>163</v>
      </c>
      <c r="L1970">
        <v>30</v>
      </c>
      <c r="M1970" t="s">
        <v>139</v>
      </c>
      <c r="N1970" t="s">
        <v>164</v>
      </c>
      <c r="O1970">
        <v>30</v>
      </c>
      <c r="P1970" t="s">
        <v>139</v>
      </c>
      <c r="Q1970" t="s">
        <v>165</v>
      </c>
      <c r="R1970">
        <v>10</v>
      </c>
      <c r="S1970" t="s">
        <v>139</v>
      </c>
      <c r="T1970" t="s">
        <v>166</v>
      </c>
      <c r="U1970">
        <v>20</v>
      </c>
      <c r="V1970" t="s">
        <v>139</v>
      </c>
      <c r="W1970" t="s">
        <v>167</v>
      </c>
      <c r="X1970">
        <v>20</v>
      </c>
      <c r="Y1970" t="s">
        <v>139</v>
      </c>
      <c r="Z1970" t="s">
        <v>168</v>
      </c>
      <c r="AA1970">
        <v>20</v>
      </c>
      <c r="AB1970" t="s">
        <v>139</v>
      </c>
      <c r="AC1970" t="s">
        <v>169</v>
      </c>
      <c r="AD1970">
        <v>20</v>
      </c>
      <c r="AE1970" t="s">
        <v>139</v>
      </c>
      <c r="AF1970" t="s">
        <v>170</v>
      </c>
      <c r="AG1970">
        <v>115200</v>
      </c>
      <c r="AH1970" t="s">
        <v>139</v>
      </c>
      <c r="AI1970" t="s">
        <v>171</v>
      </c>
      <c r="AJ1970">
        <v>12000</v>
      </c>
      <c r="AK1970" t="s">
        <v>139</v>
      </c>
      <c r="AL1970" t="s">
        <v>172</v>
      </c>
      <c r="AM1970">
        <v>30000</v>
      </c>
      <c r="AN1970" t="s">
        <v>139</v>
      </c>
    </row>
    <row r="1971" spans="1:40" x14ac:dyDescent="0.2">
      <c r="A1971" s="26">
        <v>41904.564824594905</v>
      </c>
      <c r="B1971" t="s">
        <v>130</v>
      </c>
      <c r="C1971" t="s">
        <v>547</v>
      </c>
      <c r="D1971" t="s">
        <v>1630</v>
      </c>
      <c r="E1971" t="s">
        <v>133</v>
      </c>
      <c r="F1971" t="s">
        <v>134</v>
      </c>
      <c r="G1971" t="s">
        <v>135</v>
      </c>
      <c r="H1971" t="s">
        <v>174</v>
      </c>
      <c r="I1971">
        <v>60</v>
      </c>
      <c r="J1971" t="s">
        <v>139</v>
      </c>
      <c r="K1971" t="s">
        <v>175</v>
      </c>
      <c r="L1971">
        <v>40</v>
      </c>
      <c r="M1971" t="s">
        <v>139</v>
      </c>
      <c r="N1971" t="s">
        <v>176</v>
      </c>
      <c r="O1971">
        <v>50</v>
      </c>
      <c r="P1971" t="s">
        <v>139</v>
      </c>
      <c r="Q1971" t="s">
        <v>177</v>
      </c>
      <c r="R1971">
        <v>40</v>
      </c>
      <c r="S1971" t="s">
        <v>139</v>
      </c>
      <c r="T1971" t="s">
        <v>178</v>
      </c>
      <c r="U1971">
        <v>60</v>
      </c>
      <c r="V1971" t="s">
        <v>139</v>
      </c>
      <c r="W1971" t="s">
        <v>179</v>
      </c>
      <c r="X1971">
        <v>50</v>
      </c>
      <c r="Y1971" t="s">
        <v>139</v>
      </c>
      <c r="Z1971" t="s">
        <v>180</v>
      </c>
      <c r="AA1971">
        <v>50</v>
      </c>
      <c r="AB1971" t="s">
        <v>139</v>
      </c>
      <c r="AC1971" t="s">
        <v>181</v>
      </c>
      <c r="AD1971">
        <v>35</v>
      </c>
      <c r="AE1971" t="s">
        <v>139</v>
      </c>
      <c r="AF1971" t="s">
        <v>182</v>
      </c>
      <c r="AG1971">
        <v>8</v>
      </c>
      <c r="AH1971" t="s">
        <v>139</v>
      </c>
      <c r="AI1971" t="s">
        <v>183</v>
      </c>
      <c r="AJ1971">
        <v>90</v>
      </c>
      <c r="AK1971" t="s">
        <v>139</v>
      </c>
      <c r="AL1971" t="s">
        <v>184</v>
      </c>
      <c r="AM1971">
        <v>1</v>
      </c>
      <c r="AN1971" t="s">
        <v>139</v>
      </c>
    </row>
    <row r="1972" spans="1:40" x14ac:dyDescent="0.2">
      <c r="A1972" s="26">
        <v>41904.564824594905</v>
      </c>
      <c r="B1972" t="s">
        <v>130</v>
      </c>
      <c r="C1972" t="s">
        <v>547</v>
      </c>
      <c r="D1972" t="s">
        <v>1631</v>
      </c>
      <c r="E1972" t="s">
        <v>133</v>
      </c>
      <c r="F1972" t="s">
        <v>134</v>
      </c>
      <c r="G1972" t="s">
        <v>135</v>
      </c>
      <c r="H1972" t="s">
        <v>186</v>
      </c>
      <c r="I1972">
        <v>33</v>
      </c>
      <c r="J1972" t="s">
        <v>139</v>
      </c>
      <c r="K1972" t="s">
        <v>187</v>
      </c>
      <c r="L1972">
        <v>33</v>
      </c>
      <c r="M1972" t="s">
        <v>139</v>
      </c>
      <c r="N1972" t="s">
        <v>188</v>
      </c>
      <c r="O1972">
        <v>34</v>
      </c>
      <c r="P1972" t="s">
        <v>139</v>
      </c>
      <c r="Q1972" t="s">
        <v>166</v>
      </c>
      <c r="R1972">
        <v>20</v>
      </c>
      <c r="S1972" t="s">
        <v>139</v>
      </c>
      <c r="T1972" t="s">
        <v>167</v>
      </c>
      <c r="U1972">
        <v>20</v>
      </c>
      <c r="V1972" t="s">
        <v>139</v>
      </c>
      <c r="W1972" t="s">
        <v>168</v>
      </c>
      <c r="X1972">
        <v>20</v>
      </c>
      <c r="Y1972" t="s">
        <v>139</v>
      </c>
      <c r="Z1972" t="s">
        <v>189</v>
      </c>
      <c r="AA1972">
        <v>20</v>
      </c>
      <c r="AB1972" t="s">
        <v>139</v>
      </c>
      <c r="AC1972" t="s">
        <v>190</v>
      </c>
      <c r="AD1972">
        <v>20</v>
      </c>
      <c r="AE1972" t="s">
        <v>139</v>
      </c>
      <c r="AF1972" t="s">
        <v>191</v>
      </c>
      <c r="AG1972">
        <v>20</v>
      </c>
      <c r="AH1972" t="s">
        <v>139</v>
      </c>
      <c r="AI1972" t="s">
        <v>170</v>
      </c>
      <c r="AJ1972">
        <v>115200</v>
      </c>
      <c r="AK1972" t="s">
        <v>139</v>
      </c>
      <c r="AL1972" t="s">
        <v>171</v>
      </c>
      <c r="AM1972">
        <v>12000</v>
      </c>
      <c r="AN1972" t="s">
        <v>139</v>
      </c>
    </row>
    <row r="1973" spans="1:40" x14ac:dyDescent="0.2">
      <c r="A1973" s="26">
        <v>41904.564824594905</v>
      </c>
      <c r="B1973" t="s">
        <v>130</v>
      </c>
      <c r="C1973" t="s">
        <v>547</v>
      </c>
      <c r="D1973" t="s">
        <v>1624</v>
      </c>
      <c r="E1973" t="s">
        <v>133</v>
      </c>
      <c r="F1973" t="s">
        <v>134</v>
      </c>
      <c r="G1973" t="s">
        <v>135</v>
      </c>
      <c r="H1973" t="s">
        <v>142</v>
      </c>
      <c r="I1973">
        <v>49</v>
      </c>
      <c r="J1973" t="s">
        <v>139</v>
      </c>
      <c r="K1973" t="s">
        <v>143</v>
      </c>
      <c r="L1973">
        <v>130</v>
      </c>
      <c r="M1973" t="s">
        <v>139</v>
      </c>
      <c r="N1973" t="s">
        <v>144</v>
      </c>
      <c r="O1973">
        <v>180</v>
      </c>
      <c r="P1973" t="s">
        <v>139</v>
      </c>
      <c r="Q1973" t="s">
        <v>145</v>
      </c>
      <c r="R1973">
        <v>140</v>
      </c>
      <c r="S1973" t="s">
        <v>139</v>
      </c>
      <c r="T1973" t="s">
        <v>146</v>
      </c>
      <c r="U1973">
        <v>80</v>
      </c>
      <c r="V1973" t="s">
        <v>139</v>
      </c>
      <c r="W1973" t="s">
        <v>147</v>
      </c>
      <c r="X1973">
        <v>101</v>
      </c>
      <c r="Y1973" t="s">
        <v>139</v>
      </c>
      <c r="Z1973" t="s">
        <v>148</v>
      </c>
      <c r="AA1973">
        <v>190</v>
      </c>
      <c r="AB1973" t="s">
        <v>139</v>
      </c>
      <c r="AC1973" t="s">
        <v>149</v>
      </c>
      <c r="AD1973">
        <v>20</v>
      </c>
      <c r="AE1973" t="s">
        <v>139</v>
      </c>
    </row>
    <row r="1974" spans="1:40" x14ac:dyDescent="0.2">
      <c r="A1974" s="26">
        <v>41904.564824594905</v>
      </c>
      <c r="B1974" t="s">
        <v>130</v>
      </c>
      <c r="C1974" t="s">
        <v>547</v>
      </c>
      <c r="D1974" t="s">
        <v>1625</v>
      </c>
    </row>
    <row r="1975" spans="1:40" x14ac:dyDescent="0.2">
      <c r="A1975" s="26">
        <v>41904.564824594905</v>
      </c>
      <c r="B1975" t="s">
        <v>130</v>
      </c>
      <c r="C1975" t="s">
        <v>547</v>
      </c>
      <c r="D1975" t="s">
        <v>1626</v>
      </c>
      <c r="E1975" t="s">
        <v>133</v>
      </c>
      <c r="F1975" t="s">
        <v>134</v>
      </c>
      <c r="G1975" t="s">
        <v>135</v>
      </c>
      <c r="H1975" t="s">
        <v>152</v>
      </c>
      <c r="I1975">
        <v>50</v>
      </c>
      <c r="J1975" t="s">
        <v>139</v>
      </c>
      <c r="K1975" t="s">
        <v>153</v>
      </c>
      <c r="L1975">
        <v>50</v>
      </c>
      <c r="M1975" t="s">
        <v>139</v>
      </c>
      <c r="N1975" t="s">
        <v>154</v>
      </c>
      <c r="O1975">
        <v>50</v>
      </c>
      <c r="P1975" t="s">
        <v>139</v>
      </c>
    </row>
    <row r="1976" spans="1:40" x14ac:dyDescent="0.2">
      <c r="A1976" s="26">
        <v>41904.564824594905</v>
      </c>
      <c r="B1976" t="s">
        <v>130</v>
      </c>
      <c r="C1976" t="s">
        <v>547</v>
      </c>
      <c r="D1976" t="s">
        <v>1627</v>
      </c>
      <c r="E1976" t="s">
        <v>133</v>
      </c>
      <c r="F1976" t="s">
        <v>134</v>
      </c>
      <c r="G1976" t="s">
        <v>135</v>
      </c>
      <c r="H1976" t="s">
        <v>156</v>
      </c>
      <c r="I1976">
        <v>35</v>
      </c>
      <c r="J1976" t="s">
        <v>139</v>
      </c>
      <c r="K1976" t="s">
        <v>157</v>
      </c>
      <c r="L1976">
        <v>5</v>
      </c>
      <c r="M1976" t="s">
        <v>139</v>
      </c>
      <c r="N1976" t="s">
        <v>158</v>
      </c>
      <c r="O1976">
        <v>60</v>
      </c>
      <c r="P1976" t="s">
        <v>139</v>
      </c>
    </row>
    <row r="1977" spans="1:40" x14ac:dyDescent="0.2">
      <c r="A1977" s="26">
        <v>41904.564824594905</v>
      </c>
      <c r="B1977" t="s">
        <v>130</v>
      </c>
      <c r="C1977" t="s">
        <v>547</v>
      </c>
      <c r="D1977" t="s">
        <v>1628</v>
      </c>
      <c r="E1977" t="s">
        <v>133</v>
      </c>
      <c r="F1977" t="s">
        <v>134</v>
      </c>
      <c r="G1977" t="s">
        <v>135</v>
      </c>
      <c r="H1977" t="s">
        <v>160</v>
      </c>
      <c r="I1977">
        <v>1</v>
      </c>
      <c r="J1977" t="s">
        <v>139</v>
      </c>
    </row>
    <row r="1978" spans="1:40" x14ac:dyDescent="0.2">
      <c r="A1978" s="26">
        <v>41904.564824594905</v>
      </c>
      <c r="B1978" t="s">
        <v>130</v>
      </c>
      <c r="C1978" t="s">
        <v>547</v>
      </c>
      <c r="D1978" t="s">
        <v>1629</v>
      </c>
      <c r="E1978" t="s">
        <v>133</v>
      </c>
      <c r="F1978" t="s">
        <v>134</v>
      </c>
      <c r="G1978" t="s">
        <v>135</v>
      </c>
      <c r="H1978" t="s">
        <v>162</v>
      </c>
      <c r="I1978">
        <v>30</v>
      </c>
      <c r="J1978" t="s">
        <v>139</v>
      </c>
      <c r="K1978" t="s">
        <v>163</v>
      </c>
      <c r="L1978">
        <v>30</v>
      </c>
      <c r="M1978" t="s">
        <v>139</v>
      </c>
      <c r="N1978" t="s">
        <v>164</v>
      </c>
      <c r="O1978">
        <v>30</v>
      </c>
      <c r="P1978" t="s">
        <v>139</v>
      </c>
      <c r="Q1978" t="s">
        <v>165</v>
      </c>
      <c r="R1978">
        <v>10</v>
      </c>
      <c r="S1978" t="s">
        <v>139</v>
      </c>
      <c r="T1978" t="s">
        <v>166</v>
      </c>
      <c r="U1978">
        <v>20</v>
      </c>
      <c r="V1978" t="s">
        <v>139</v>
      </c>
      <c r="W1978" t="s">
        <v>167</v>
      </c>
      <c r="X1978">
        <v>20</v>
      </c>
      <c r="Y1978" t="s">
        <v>139</v>
      </c>
      <c r="Z1978" t="s">
        <v>168</v>
      </c>
      <c r="AA1978">
        <v>20</v>
      </c>
      <c r="AB1978" t="s">
        <v>139</v>
      </c>
      <c r="AC1978" t="s">
        <v>169</v>
      </c>
      <c r="AD1978">
        <v>20</v>
      </c>
      <c r="AE1978" t="s">
        <v>139</v>
      </c>
      <c r="AF1978" t="s">
        <v>170</v>
      </c>
      <c r="AG1978">
        <v>115200</v>
      </c>
      <c r="AH1978" t="s">
        <v>139</v>
      </c>
      <c r="AI1978" t="s">
        <v>171</v>
      </c>
      <c r="AJ1978">
        <v>12000</v>
      </c>
      <c r="AK1978" t="s">
        <v>139</v>
      </c>
      <c r="AL1978" t="s">
        <v>172</v>
      </c>
      <c r="AM1978">
        <v>30000</v>
      </c>
      <c r="AN1978" t="s">
        <v>139</v>
      </c>
    </row>
    <row r="1979" spans="1:40" x14ac:dyDescent="0.2">
      <c r="A1979" s="26">
        <v>41904.564824594905</v>
      </c>
      <c r="B1979" t="s">
        <v>130</v>
      </c>
      <c r="C1979" t="s">
        <v>545</v>
      </c>
      <c r="D1979" t="s">
        <v>1632</v>
      </c>
    </row>
    <row r="1980" spans="1:40" x14ac:dyDescent="0.2">
      <c r="A1980" s="26">
        <v>41904.564824594905</v>
      </c>
      <c r="B1980" t="s">
        <v>130</v>
      </c>
      <c r="C1980" t="s">
        <v>545</v>
      </c>
      <c r="D1980" t="s">
        <v>1633</v>
      </c>
      <c r="E1980" t="s">
        <v>133</v>
      </c>
      <c r="F1980" t="s">
        <v>134</v>
      </c>
      <c r="G1980" t="s">
        <v>135</v>
      </c>
      <c r="H1980" t="s">
        <v>136</v>
      </c>
      <c r="I1980">
        <v>1900000</v>
      </c>
      <c r="J1980" t="s">
        <v>137</v>
      </c>
      <c r="K1980">
        <v>1900000</v>
      </c>
      <c r="L1980" t="s">
        <v>138</v>
      </c>
      <c r="M1980">
        <v>500</v>
      </c>
      <c r="N1980" t="s">
        <v>139</v>
      </c>
      <c r="O1980" t="s">
        <v>140</v>
      </c>
      <c r="P1980">
        <v>300</v>
      </c>
      <c r="Q1980" t="s">
        <v>139</v>
      </c>
    </row>
    <row r="1981" spans="1:40" x14ac:dyDescent="0.2">
      <c r="A1981" s="26">
        <v>41904.564824594905</v>
      </c>
      <c r="B1981" t="s">
        <v>130</v>
      </c>
      <c r="C1981" t="s">
        <v>545</v>
      </c>
      <c r="D1981" t="s">
        <v>1634</v>
      </c>
      <c r="E1981" t="s">
        <v>133</v>
      </c>
      <c r="F1981" t="s">
        <v>134</v>
      </c>
      <c r="G1981" t="s">
        <v>135</v>
      </c>
      <c r="H1981" t="s">
        <v>142</v>
      </c>
      <c r="I1981">
        <v>49</v>
      </c>
      <c r="J1981" t="s">
        <v>139</v>
      </c>
      <c r="K1981" t="s">
        <v>143</v>
      </c>
      <c r="L1981">
        <v>130</v>
      </c>
      <c r="M1981" t="s">
        <v>139</v>
      </c>
      <c r="N1981" t="s">
        <v>144</v>
      </c>
      <c r="O1981">
        <v>180</v>
      </c>
      <c r="P1981" t="s">
        <v>139</v>
      </c>
      <c r="Q1981" t="s">
        <v>145</v>
      </c>
      <c r="R1981">
        <v>140</v>
      </c>
      <c r="S1981" t="s">
        <v>139</v>
      </c>
      <c r="T1981" t="s">
        <v>146</v>
      </c>
      <c r="U1981">
        <v>80</v>
      </c>
      <c r="V1981" t="s">
        <v>139</v>
      </c>
      <c r="W1981" t="s">
        <v>147</v>
      </c>
      <c r="X1981">
        <v>101</v>
      </c>
      <c r="Y1981" t="s">
        <v>139</v>
      </c>
      <c r="Z1981" t="s">
        <v>148</v>
      </c>
      <c r="AA1981">
        <v>190</v>
      </c>
      <c r="AB1981" t="s">
        <v>139</v>
      </c>
      <c r="AC1981" t="s">
        <v>149</v>
      </c>
      <c r="AD1981">
        <v>20</v>
      </c>
      <c r="AE1981" t="s">
        <v>139</v>
      </c>
    </row>
    <row r="1982" spans="1:40" x14ac:dyDescent="0.2">
      <c r="A1982" s="26">
        <v>41904.564824594905</v>
      </c>
      <c r="B1982" t="s">
        <v>130</v>
      </c>
      <c r="C1982" t="s">
        <v>545</v>
      </c>
      <c r="D1982" t="s">
        <v>1635</v>
      </c>
    </row>
    <row r="1983" spans="1:40" x14ac:dyDescent="0.2">
      <c r="A1983" s="26">
        <v>41904.564824594905</v>
      </c>
      <c r="B1983" t="s">
        <v>130</v>
      </c>
      <c r="C1983" t="s">
        <v>545</v>
      </c>
      <c r="D1983" t="s">
        <v>1636</v>
      </c>
      <c r="E1983" t="s">
        <v>133</v>
      </c>
      <c r="F1983" t="s">
        <v>134</v>
      </c>
      <c r="G1983" t="s">
        <v>135</v>
      </c>
      <c r="H1983" t="s">
        <v>152</v>
      </c>
      <c r="I1983">
        <v>50</v>
      </c>
      <c r="J1983" t="s">
        <v>139</v>
      </c>
      <c r="K1983" t="s">
        <v>153</v>
      </c>
      <c r="L1983">
        <v>50</v>
      </c>
      <c r="M1983" t="s">
        <v>139</v>
      </c>
      <c r="N1983" t="s">
        <v>154</v>
      </c>
      <c r="O1983">
        <v>50</v>
      </c>
      <c r="P1983" t="s">
        <v>139</v>
      </c>
    </row>
    <row r="1984" spans="1:40" x14ac:dyDescent="0.2">
      <c r="A1984" s="26">
        <v>41904.564824594905</v>
      </c>
      <c r="B1984" t="s">
        <v>130</v>
      </c>
      <c r="C1984" t="s">
        <v>545</v>
      </c>
      <c r="D1984" t="s">
        <v>1637</v>
      </c>
      <c r="E1984" t="s">
        <v>133</v>
      </c>
      <c r="F1984" t="s">
        <v>134</v>
      </c>
      <c r="G1984" t="s">
        <v>135</v>
      </c>
      <c r="H1984" t="s">
        <v>156</v>
      </c>
      <c r="I1984">
        <v>35</v>
      </c>
      <c r="J1984" t="s">
        <v>139</v>
      </c>
      <c r="K1984" t="s">
        <v>157</v>
      </c>
      <c r="L1984">
        <v>5</v>
      </c>
      <c r="M1984" t="s">
        <v>139</v>
      </c>
      <c r="N1984" t="s">
        <v>158</v>
      </c>
      <c r="O1984">
        <v>60</v>
      </c>
      <c r="P1984" t="s">
        <v>139</v>
      </c>
    </row>
    <row r="1985" spans="1:40" x14ac:dyDescent="0.2">
      <c r="A1985" s="26">
        <v>41904.564824594905</v>
      </c>
      <c r="B1985" t="s">
        <v>130</v>
      </c>
      <c r="C1985" t="s">
        <v>545</v>
      </c>
      <c r="D1985" t="s">
        <v>1638</v>
      </c>
      <c r="E1985" t="s">
        <v>133</v>
      </c>
      <c r="F1985" t="s">
        <v>134</v>
      </c>
      <c r="G1985" t="s">
        <v>135</v>
      </c>
      <c r="H1985" t="s">
        <v>160</v>
      </c>
      <c r="I1985">
        <v>1</v>
      </c>
      <c r="J1985" t="s">
        <v>139</v>
      </c>
    </row>
    <row r="1986" spans="1:40" x14ac:dyDescent="0.2">
      <c r="A1986" s="26">
        <v>41904.564824594905</v>
      </c>
      <c r="B1986" t="s">
        <v>130</v>
      </c>
      <c r="C1986" t="s">
        <v>545</v>
      </c>
      <c r="D1986" t="s">
        <v>1639</v>
      </c>
      <c r="E1986" t="s">
        <v>133</v>
      </c>
      <c r="F1986" t="s">
        <v>134</v>
      </c>
      <c r="G1986" t="s">
        <v>135</v>
      </c>
      <c r="H1986" t="s">
        <v>162</v>
      </c>
      <c r="I1986">
        <v>30</v>
      </c>
      <c r="J1986" t="s">
        <v>139</v>
      </c>
      <c r="K1986" t="s">
        <v>163</v>
      </c>
      <c r="L1986">
        <v>30</v>
      </c>
      <c r="M1986" t="s">
        <v>139</v>
      </c>
      <c r="N1986" t="s">
        <v>164</v>
      </c>
      <c r="O1986">
        <v>30</v>
      </c>
      <c r="P1986" t="s">
        <v>139</v>
      </c>
      <c r="Q1986" t="s">
        <v>165</v>
      </c>
      <c r="R1986">
        <v>10</v>
      </c>
      <c r="S1986" t="s">
        <v>139</v>
      </c>
      <c r="T1986" t="s">
        <v>166</v>
      </c>
      <c r="U1986">
        <v>20</v>
      </c>
      <c r="V1986" t="s">
        <v>139</v>
      </c>
      <c r="W1986" t="s">
        <v>167</v>
      </c>
      <c r="X1986">
        <v>20</v>
      </c>
      <c r="Y1986" t="s">
        <v>139</v>
      </c>
      <c r="Z1986" t="s">
        <v>168</v>
      </c>
      <c r="AA1986">
        <v>20</v>
      </c>
      <c r="AB1986" t="s">
        <v>139</v>
      </c>
      <c r="AC1986" t="s">
        <v>169</v>
      </c>
      <c r="AD1986">
        <v>20</v>
      </c>
      <c r="AE1986" t="s">
        <v>139</v>
      </c>
      <c r="AF1986" t="s">
        <v>170</v>
      </c>
      <c r="AG1986">
        <v>115200</v>
      </c>
      <c r="AH1986" t="s">
        <v>139</v>
      </c>
      <c r="AI1986" t="s">
        <v>171</v>
      </c>
      <c r="AJ1986">
        <v>12000</v>
      </c>
      <c r="AK1986" t="s">
        <v>139</v>
      </c>
      <c r="AL1986" t="s">
        <v>172</v>
      </c>
      <c r="AM1986">
        <v>30000</v>
      </c>
      <c r="AN1986" t="s">
        <v>139</v>
      </c>
    </row>
    <row r="1987" spans="1:40" x14ac:dyDescent="0.2">
      <c r="A1987" s="26">
        <v>41904.564824594905</v>
      </c>
      <c r="B1987" t="s">
        <v>130</v>
      </c>
      <c r="C1987" t="s">
        <v>545</v>
      </c>
      <c r="D1987" t="s">
        <v>1640</v>
      </c>
      <c r="E1987" t="s">
        <v>133</v>
      </c>
      <c r="F1987" t="s">
        <v>134</v>
      </c>
      <c r="G1987" t="s">
        <v>135</v>
      </c>
      <c r="H1987" t="s">
        <v>174</v>
      </c>
      <c r="I1987">
        <v>60</v>
      </c>
      <c r="J1987" t="s">
        <v>139</v>
      </c>
      <c r="K1987" t="s">
        <v>175</v>
      </c>
      <c r="L1987">
        <v>40</v>
      </c>
      <c r="M1987" t="s">
        <v>139</v>
      </c>
      <c r="N1987" t="s">
        <v>176</v>
      </c>
      <c r="O1987">
        <v>50</v>
      </c>
      <c r="P1987" t="s">
        <v>139</v>
      </c>
      <c r="Q1987" t="s">
        <v>177</v>
      </c>
      <c r="R1987">
        <v>40</v>
      </c>
      <c r="S1987" t="s">
        <v>139</v>
      </c>
      <c r="T1987" t="s">
        <v>178</v>
      </c>
      <c r="U1987">
        <v>60</v>
      </c>
      <c r="V1987" t="s">
        <v>139</v>
      </c>
      <c r="W1987" t="s">
        <v>179</v>
      </c>
      <c r="X1987">
        <v>50</v>
      </c>
      <c r="Y1987" t="s">
        <v>139</v>
      </c>
      <c r="Z1987" t="s">
        <v>180</v>
      </c>
      <c r="AA1987">
        <v>50</v>
      </c>
      <c r="AB1987" t="s">
        <v>139</v>
      </c>
      <c r="AC1987" t="s">
        <v>181</v>
      </c>
      <c r="AD1987">
        <v>35</v>
      </c>
      <c r="AE1987" t="s">
        <v>139</v>
      </c>
      <c r="AF1987" t="s">
        <v>182</v>
      </c>
      <c r="AG1987">
        <v>8</v>
      </c>
      <c r="AH1987" t="s">
        <v>139</v>
      </c>
      <c r="AI1987" t="s">
        <v>183</v>
      </c>
      <c r="AJ1987">
        <v>90</v>
      </c>
      <c r="AK1987" t="s">
        <v>139</v>
      </c>
      <c r="AL1987" t="s">
        <v>184</v>
      </c>
      <c r="AM1987">
        <v>1</v>
      </c>
      <c r="AN1987" t="s">
        <v>139</v>
      </c>
    </row>
    <row r="1988" spans="1:40" x14ac:dyDescent="0.2">
      <c r="A1988" s="26">
        <v>41904.564824594905</v>
      </c>
      <c r="B1988" t="s">
        <v>130</v>
      </c>
      <c r="C1988" t="s">
        <v>545</v>
      </c>
      <c r="D1988" t="s">
        <v>1641</v>
      </c>
      <c r="E1988" t="s">
        <v>133</v>
      </c>
      <c r="F1988" t="s">
        <v>134</v>
      </c>
      <c r="G1988" t="s">
        <v>135</v>
      </c>
      <c r="H1988" t="s">
        <v>186</v>
      </c>
      <c r="I1988">
        <v>33</v>
      </c>
      <c r="J1988" t="s">
        <v>139</v>
      </c>
      <c r="K1988" t="s">
        <v>187</v>
      </c>
      <c r="L1988">
        <v>33</v>
      </c>
      <c r="M1988" t="s">
        <v>139</v>
      </c>
      <c r="N1988" t="s">
        <v>188</v>
      </c>
      <c r="O1988">
        <v>34</v>
      </c>
      <c r="P1988" t="s">
        <v>139</v>
      </c>
      <c r="Q1988" t="s">
        <v>166</v>
      </c>
      <c r="R1988">
        <v>20</v>
      </c>
      <c r="S1988" t="s">
        <v>139</v>
      </c>
      <c r="T1988" t="s">
        <v>167</v>
      </c>
      <c r="U1988">
        <v>20</v>
      </c>
      <c r="V1988" t="s">
        <v>139</v>
      </c>
      <c r="W1988" t="s">
        <v>168</v>
      </c>
      <c r="X1988">
        <v>20</v>
      </c>
      <c r="Y1988" t="s">
        <v>139</v>
      </c>
      <c r="Z1988" t="s">
        <v>189</v>
      </c>
      <c r="AA1988">
        <v>20</v>
      </c>
      <c r="AB1988" t="s">
        <v>139</v>
      </c>
      <c r="AC1988" t="s">
        <v>190</v>
      </c>
      <c r="AD1988">
        <v>20</v>
      </c>
      <c r="AE1988" t="s">
        <v>139</v>
      </c>
      <c r="AF1988" t="s">
        <v>191</v>
      </c>
      <c r="AG1988">
        <v>20</v>
      </c>
      <c r="AH1988" t="s">
        <v>139</v>
      </c>
      <c r="AI1988" t="s">
        <v>170</v>
      </c>
      <c r="AJ1988">
        <v>115200</v>
      </c>
      <c r="AK1988" t="s">
        <v>139</v>
      </c>
      <c r="AL1988" t="s">
        <v>171</v>
      </c>
      <c r="AM1988">
        <v>12000</v>
      </c>
      <c r="AN1988" t="s">
        <v>139</v>
      </c>
    </row>
    <row r="1989" spans="1:40" x14ac:dyDescent="0.2">
      <c r="A1989" s="26">
        <v>41904.564824594905</v>
      </c>
      <c r="B1989" t="s">
        <v>130</v>
      </c>
      <c r="C1989" t="s">
        <v>545</v>
      </c>
      <c r="D1989" t="s">
        <v>1634</v>
      </c>
      <c r="E1989" t="s">
        <v>133</v>
      </c>
      <c r="F1989" t="s">
        <v>134</v>
      </c>
      <c r="G1989" t="s">
        <v>135</v>
      </c>
      <c r="H1989" t="s">
        <v>142</v>
      </c>
      <c r="I1989">
        <v>49</v>
      </c>
      <c r="J1989" t="s">
        <v>139</v>
      </c>
      <c r="K1989" t="s">
        <v>143</v>
      </c>
      <c r="L1989">
        <v>130</v>
      </c>
      <c r="M1989" t="s">
        <v>139</v>
      </c>
      <c r="N1989" t="s">
        <v>144</v>
      </c>
      <c r="O1989">
        <v>180</v>
      </c>
      <c r="P1989" t="s">
        <v>139</v>
      </c>
      <c r="Q1989" t="s">
        <v>145</v>
      </c>
      <c r="R1989">
        <v>140</v>
      </c>
      <c r="S1989" t="s">
        <v>139</v>
      </c>
      <c r="T1989" t="s">
        <v>146</v>
      </c>
      <c r="U1989">
        <v>80</v>
      </c>
      <c r="V1989" t="s">
        <v>139</v>
      </c>
      <c r="W1989" t="s">
        <v>147</v>
      </c>
      <c r="X1989">
        <v>101</v>
      </c>
      <c r="Y1989" t="s">
        <v>139</v>
      </c>
      <c r="Z1989" t="s">
        <v>148</v>
      </c>
      <c r="AA1989">
        <v>190</v>
      </c>
      <c r="AB1989" t="s">
        <v>139</v>
      </c>
      <c r="AC1989" t="s">
        <v>149</v>
      </c>
      <c r="AD1989">
        <v>20</v>
      </c>
      <c r="AE1989" t="s">
        <v>139</v>
      </c>
    </row>
    <row r="1990" spans="1:40" x14ac:dyDescent="0.2">
      <c r="A1990" s="26">
        <v>41904.564824594905</v>
      </c>
      <c r="B1990" t="s">
        <v>130</v>
      </c>
      <c r="C1990" t="s">
        <v>545</v>
      </c>
      <c r="D1990" t="s">
        <v>1635</v>
      </c>
    </row>
    <row r="1991" spans="1:40" x14ac:dyDescent="0.2">
      <c r="A1991" s="26">
        <v>41904.564824594905</v>
      </c>
      <c r="B1991" t="s">
        <v>130</v>
      </c>
      <c r="C1991" t="s">
        <v>545</v>
      </c>
      <c r="D1991" t="s">
        <v>1636</v>
      </c>
      <c r="E1991" t="s">
        <v>133</v>
      </c>
      <c r="F1991" t="s">
        <v>134</v>
      </c>
      <c r="G1991" t="s">
        <v>135</v>
      </c>
      <c r="H1991" t="s">
        <v>152</v>
      </c>
      <c r="I1991">
        <v>50</v>
      </c>
      <c r="J1991" t="s">
        <v>139</v>
      </c>
      <c r="K1991" t="s">
        <v>153</v>
      </c>
      <c r="L1991">
        <v>50</v>
      </c>
      <c r="M1991" t="s">
        <v>139</v>
      </c>
      <c r="N1991" t="s">
        <v>154</v>
      </c>
      <c r="O1991">
        <v>50</v>
      </c>
      <c r="P1991" t="s">
        <v>139</v>
      </c>
    </row>
    <row r="1992" spans="1:40" x14ac:dyDescent="0.2">
      <c r="A1992" s="26">
        <v>41904.564824594905</v>
      </c>
      <c r="B1992" t="s">
        <v>130</v>
      </c>
      <c r="C1992" t="s">
        <v>548</v>
      </c>
      <c r="D1992" t="s">
        <v>1642</v>
      </c>
    </row>
    <row r="1993" spans="1:40" x14ac:dyDescent="0.2">
      <c r="A1993" s="26">
        <v>41904.564824594905</v>
      </c>
      <c r="B1993" t="s">
        <v>130</v>
      </c>
      <c r="C1993" t="s">
        <v>548</v>
      </c>
      <c r="D1993" t="s">
        <v>1643</v>
      </c>
      <c r="E1993" t="s">
        <v>133</v>
      </c>
      <c r="F1993" t="s">
        <v>134</v>
      </c>
      <c r="G1993" t="s">
        <v>135</v>
      </c>
      <c r="H1993" t="s">
        <v>136</v>
      </c>
      <c r="I1993">
        <v>1900000</v>
      </c>
      <c r="J1993" t="s">
        <v>137</v>
      </c>
      <c r="K1993">
        <v>1900000</v>
      </c>
      <c r="L1993" t="s">
        <v>138</v>
      </c>
      <c r="M1993">
        <v>500</v>
      </c>
      <c r="N1993" t="s">
        <v>139</v>
      </c>
      <c r="O1993" t="s">
        <v>140</v>
      </c>
      <c r="P1993">
        <v>300</v>
      </c>
      <c r="Q1993" t="s">
        <v>139</v>
      </c>
    </row>
    <row r="1994" spans="1:40" x14ac:dyDescent="0.2">
      <c r="A1994" s="26">
        <v>41904.564824594905</v>
      </c>
      <c r="B1994" t="s">
        <v>130</v>
      </c>
      <c r="C1994" t="s">
        <v>548</v>
      </c>
      <c r="D1994" t="s">
        <v>1644</v>
      </c>
      <c r="E1994" t="s">
        <v>133</v>
      </c>
      <c r="F1994" t="s">
        <v>134</v>
      </c>
      <c r="G1994" t="s">
        <v>135</v>
      </c>
      <c r="H1994" t="s">
        <v>142</v>
      </c>
      <c r="I1994">
        <v>49</v>
      </c>
      <c r="J1994" t="s">
        <v>139</v>
      </c>
      <c r="K1994" t="s">
        <v>143</v>
      </c>
      <c r="L1994">
        <v>130</v>
      </c>
      <c r="M1994" t="s">
        <v>139</v>
      </c>
      <c r="N1994" t="s">
        <v>144</v>
      </c>
      <c r="O1994">
        <v>180</v>
      </c>
      <c r="P1994" t="s">
        <v>139</v>
      </c>
      <c r="Q1994" t="s">
        <v>145</v>
      </c>
      <c r="R1994">
        <v>140</v>
      </c>
      <c r="S1994" t="s">
        <v>139</v>
      </c>
      <c r="T1994" t="s">
        <v>146</v>
      </c>
      <c r="U1994">
        <v>80</v>
      </c>
      <c r="V1994" t="s">
        <v>139</v>
      </c>
      <c r="W1994" t="s">
        <v>147</v>
      </c>
      <c r="X1994">
        <v>101</v>
      </c>
      <c r="Y1994" t="s">
        <v>139</v>
      </c>
      <c r="Z1994" t="s">
        <v>148</v>
      </c>
      <c r="AA1994">
        <v>190</v>
      </c>
      <c r="AB1994" t="s">
        <v>139</v>
      </c>
      <c r="AC1994" t="s">
        <v>149</v>
      </c>
      <c r="AD1994">
        <v>20</v>
      </c>
      <c r="AE1994" t="s">
        <v>139</v>
      </c>
    </row>
    <row r="1995" spans="1:40" x14ac:dyDescent="0.2">
      <c r="A1995" s="26">
        <v>41904.564824594905</v>
      </c>
      <c r="B1995" t="s">
        <v>130</v>
      </c>
      <c r="C1995" t="s">
        <v>548</v>
      </c>
      <c r="D1995" t="s">
        <v>1645</v>
      </c>
    </row>
    <row r="1996" spans="1:40" x14ac:dyDescent="0.2">
      <c r="A1996" s="26">
        <v>41904.564824594905</v>
      </c>
      <c r="B1996" t="s">
        <v>130</v>
      </c>
      <c r="C1996" t="s">
        <v>548</v>
      </c>
      <c r="D1996" t="s">
        <v>1646</v>
      </c>
      <c r="E1996" t="s">
        <v>133</v>
      </c>
      <c r="F1996" t="s">
        <v>134</v>
      </c>
      <c r="G1996" t="s">
        <v>135</v>
      </c>
      <c r="H1996" t="s">
        <v>152</v>
      </c>
      <c r="I1996">
        <v>50</v>
      </c>
      <c r="J1996" t="s">
        <v>139</v>
      </c>
      <c r="K1996" t="s">
        <v>153</v>
      </c>
      <c r="L1996">
        <v>50</v>
      </c>
      <c r="M1996" t="s">
        <v>139</v>
      </c>
      <c r="N1996" t="s">
        <v>154</v>
      </c>
      <c r="O1996">
        <v>50</v>
      </c>
      <c r="P1996" t="s">
        <v>139</v>
      </c>
    </row>
    <row r="1997" spans="1:40" x14ac:dyDescent="0.2">
      <c r="A1997" s="26">
        <v>41904.564824594905</v>
      </c>
      <c r="B1997" t="s">
        <v>130</v>
      </c>
      <c r="C1997" t="s">
        <v>548</v>
      </c>
      <c r="D1997" t="s">
        <v>1647</v>
      </c>
      <c r="E1997" t="s">
        <v>133</v>
      </c>
      <c r="F1997" t="s">
        <v>134</v>
      </c>
      <c r="G1997" t="s">
        <v>135</v>
      </c>
      <c r="H1997" t="s">
        <v>156</v>
      </c>
      <c r="I1997">
        <v>35</v>
      </c>
      <c r="J1997" t="s">
        <v>139</v>
      </c>
      <c r="K1997" t="s">
        <v>157</v>
      </c>
      <c r="L1997">
        <v>5</v>
      </c>
      <c r="M1997" t="s">
        <v>139</v>
      </c>
      <c r="N1997" t="s">
        <v>158</v>
      </c>
      <c r="O1997">
        <v>60</v>
      </c>
      <c r="P1997" t="s">
        <v>139</v>
      </c>
    </row>
    <row r="1998" spans="1:40" x14ac:dyDescent="0.2">
      <c r="A1998" s="26">
        <v>41904.564824594905</v>
      </c>
      <c r="B1998" t="s">
        <v>130</v>
      </c>
      <c r="C1998" t="s">
        <v>548</v>
      </c>
      <c r="D1998" t="s">
        <v>1648</v>
      </c>
      <c r="E1998" t="s">
        <v>133</v>
      </c>
      <c r="F1998" t="s">
        <v>134</v>
      </c>
      <c r="G1998" t="s">
        <v>135</v>
      </c>
      <c r="H1998" t="s">
        <v>160</v>
      </c>
      <c r="I1998">
        <v>1</v>
      </c>
      <c r="J1998" t="s">
        <v>139</v>
      </c>
    </row>
    <row r="1999" spans="1:40" x14ac:dyDescent="0.2">
      <c r="A1999" s="26">
        <v>41904.564824594905</v>
      </c>
      <c r="B1999" t="s">
        <v>130</v>
      </c>
      <c r="C1999" t="s">
        <v>548</v>
      </c>
      <c r="D1999" t="s">
        <v>1649</v>
      </c>
      <c r="E1999" t="s">
        <v>133</v>
      </c>
      <c r="F1999" t="s">
        <v>134</v>
      </c>
      <c r="G1999" t="s">
        <v>135</v>
      </c>
      <c r="H1999" t="s">
        <v>162</v>
      </c>
      <c r="I1999">
        <v>30</v>
      </c>
      <c r="J1999" t="s">
        <v>139</v>
      </c>
      <c r="K1999" t="s">
        <v>163</v>
      </c>
      <c r="L1999">
        <v>30</v>
      </c>
      <c r="M1999" t="s">
        <v>139</v>
      </c>
      <c r="N1999" t="s">
        <v>164</v>
      </c>
      <c r="O1999">
        <v>30</v>
      </c>
      <c r="P1999" t="s">
        <v>139</v>
      </c>
      <c r="Q1999" t="s">
        <v>165</v>
      </c>
      <c r="R1999">
        <v>10</v>
      </c>
      <c r="S1999" t="s">
        <v>139</v>
      </c>
      <c r="T1999" t="s">
        <v>166</v>
      </c>
      <c r="U1999">
        <v>20</v>
      </c>
      <c r="V1999" t="s">
        <v>139</v>
      </c>
      <c r="W1999" t="s">
        <v>167</v>
      </c>
      <c r="X1999">
        <v>20</v>
      </c>
      <c r="Y1999" t="s">
        <v>139</v>
      </c>
      <c r="Z1999" t="s">
        <v>168</v>
      </c>
      <c r="AA1999">
        <v>20</v>
      </c>
      <c r="AB1999" t="s">
        <v>139</v>
      </c>
      <c r="AC1999" t="s">
        <v>169</v>
      </c>
      <c r="AD1999">
        <v>20</v>
      </c>
      <c r="AE1999" t="s">
        <v>139</v>
      </c>
      <c r="AF1999" t="s">
        <v>170</v>
      </c>
      <c r="AG1999">
        <v>115200</v>
      </c>
      <c r="AH1999" t="s">
        <v>139</v>
      </c>
      <c r="AI1999" t="s">
        <v>171</v>
      </c>
      <c r="AJ1999">
        <v>12000</v>
      </c>
      <c r="AK1999" t="s">
        <v>139</v>
      </c>
      <c r="AL1999" t="s">
        <v>172</v>
      </c>
      <c r="AM1999">
        <v>30000</v>
      </c>
      <c r="AN1999" t="s">
        <v>139</v>
      </c>
    </row>
    <row r="2000" spans="1:40" x14ac:dyDescent="0.2">
      <c r="A2000" s="26">
        <v>41904.564824594905</v>
      </c>
      <c r="B2000" t="s">
        <v>130</v>
      </c>
      <c r="C2000" t="s">
        <v>548</v>
      </c>
      <c r="D2000" t="s">
        <v>1650</v>
      </c>
      <c r="E2000" t="s">
        <v>133</v>
      </c>
      <c r="F2000" t="s">
        <v>134</v>
      </c>
      <c r="G2000" t="s">
        <v>135</v>
      </c>
      <c r="H2000" t="s">
        <v>174</v>
      </c>
      <c r="I2000">
        <v>60</v>
      </c>
      <c r="J2000" t="s">
        <v>139</v>
      </c>
      <c r="K2000" t="s">
        <v>175</v>
      </c>
      <c r="L2000">
        <v>40</v>
      </c>
      <c r="M2000" t="s">
        <v>139</v>
      </c>
      <c r="N2000" t="s">
        <v>176</v>
      </c>
      <c r="O2000">
        <v>50</v>
      </c>
      <c r="P2000" t="s">
        <v>139</v>
      </c>
      <c r="Q2000" t="s">
        <v>177</v>
      </c>
      <c r="R2000">
        <v>40</v>
      </c>
      <c r="S2000" t="s">
        <v>139</v>
      </c>
      <c r="T2000" t="s">
        <v>178</v>
      </c>
      <c r="U2000">
        <v>60</v>
      </c>
      <c r="V2000" t="s">
        <v>139</v>
      </c>
      <c r="W2000" t="s">
        <v>179</v>
      </c>
      <c r="X2000">
        <v>50</v>
      </c>
      <c r="Y2000" t="s">
        <v>139</v>
      </c>
      <c r="Z2000" t="s">
        <v>180</v>
      </c>
      <c r="AA2000">
        <v>50</v>
      </c>
      <c r="AB2000" t="s">
        <v>139</v>
      </c>
      <c r="AC2000" t="s">
        <v>181</v>
      </c>
      <c r="AD2000">
        <v>35</v>
      </c>
      <c r="AE2000" t="s">
        <v>139</v>
      </c>
      <c r="AF2000" t="s">
        <v>182</v>
      </c>
      <c r="AG2000">
        <v>8</v>
      </c>
      <c r="AH2000" t="s">
        <v>139</v>
      </c>
      <c r="AI2000" t="s">
        <v>183</v>
      </c>
      <c r="AJ2000">
        <v>90</v>
      </c>
      <c r="AK2000" t="s">
        <v>139</v>
      </c>
      <c r="AL2000" t="s">
        <v>184</v>
      </c>
      <c r="AM2000">
        <v>1</v>
      </c>
      <c r="AN2000" t="s">
        <v>139</v>
      </c>
    </row>
    <row r="2001" spans="1:40" x14ac:dyDescent="0.2">
      <c r="A2001" s="26">
        <v>41904.564824606481</v>
      </c>
      <c r="B2001" t="s">
        <v>130</v>
      </c>
      <c r="C2001" t="s">
        <v>128</v>
      </c>
      <c r="D2001" t="s">
        <v>1651</v>
      </c>
      <c r="E2001" t="s">
        <v>133</v>
      </c>
      <c r="F2001" t="s">
        <v>134</v>
      </c>
      <c r="G2001" t="s">
        <v>135</v>
      </c>
      <c r="H2001" t="s">
        <v>136</v>
      </c>
      <c r="I2001">
        <v>1900000</v>
      </c>
      <c r="J2001" t="s">
        <v>137</v>
      </c>
      <c r="K2001">
        <v>1900000</v>
      </c>
      <c r="L2001" t="s">
        <v>138</v>
      </c>
      <c r="M2001">
        <v>500</v>
      </c>
      <c r="N2001" t="s">
        <v>139</v>
      </c>
      <c r="O2001" t="s">
        <v>140</v>
      </c>
      <c r="P2001">
        <v>300</v>
      </c>
      <c r="Q2001" t="s">
        <v>139</v>
      </c>
    </row>
    <row r="2002" spans="1:40" x14ac:dyDescent="0.2">
      <c r="A2002" s="26">
        <v>41904.564824606481</v>
      </c>
      <c r="B2002" t="s">
        <v>130</v>
      </c>
      <c r="C2002" t="s">
        <v>128</v>
      </c>
      <c r="D2002" t="s">
        <v>1652</v>
      </c>
      <c r="E2002" t="s">
        <v>133</v>
      </c>
      <c r="F2002" t="s">
        <v>134</v>
      </c>
      <c r="G2002" t="s">
        <v>135</v>
      </c>
      <c r="H2002" t="s">
        <v>142</v>
      </c>
      <c r="I2002">
        <v>49</v>
      </c>
      <c r="J2002" t="s">
        <v>139</v>
      </c>
      <c r="K2002" t="s">
        <v>143</v>
      </c>
      <c r="L2002">
        <v>130</v>
      </c>
      <c r="M2002" t="s">
        <v>139</v>
      </c>
      <c r="N2002" t="s">
        <v>144</v>
      </c>
      <c r="O2002">
        <v>180</v>
      </c>
      <c r="P2002" t="s">
        <v>139</v>
      </c>
      <c r="Q2002" t="s">
        <v>145</v>
      </c>
      <c r="R2002">
        <v>140</v>
      </c>
      <c r="S2002" t="s">
        <v>139</v>
      </c>
      <c r="T2002" t="s">
        <v>146</v>
      </c>
      <c r="U2002">
        <v>80</v>
      </c>
      <c r="V2002" t="s">
        <v>139</v>
      </c>
      <c r="W2002" t="s">
        <v>147</v>
      </c>
      <c r="X2002">
        <v>101</v>
      </c>
      <c r="Y2002" t="s">
        <v>139</v>
      </c>
      <c r="Z2002" t="s">
        <v>148</v>
      </c>
      <c r="AA2002">
        <v>190</v>
      </c>
      <c r="AB2002" t="s">
        <v>139</v>
      </c>
      <c r="AC2002" t="s">
        <v>149</v>
      </c>
      <c r="AD2002">
        <v>20</v>
      </c>
      <c r="AE2002" t="s">
        <v>139</v>
      </c>
    </row>
    <row r="2003" spans="1:40" x14ac:dyDescent="0.2">
      <c r="A2003" s="26">
        <v>41904.564824606481</v>
      </c>
      <c r="B2003" t="s">
        <v>130</v>
      </c>
      <c r="C2003" t="s">
        <v>128</v>
      </c>
      <c r="D2003" t="s">
        <v>1653</v>
      </c>
    </row>
    <row r="2004" spans="1:40" x14ac:dyDescent="0.2">
      <c r="A2004" s="26">
        <v>41904.564824606481</v>
      </c>
      <c r="B2004" t="s">
        <v>130</v>
      </c>
      <c r="C2004" t="s">
        <v>128</v>
      </c>
      <c r="D2004" t="s">
        <v>1654</v>
      </c>
      <c r="E2004" t="s">
        <v>133</v>
      </c>
      <c r="F2004" t="s">
        <v>134</v>
      </c>
      <c r="G2004" t="s">
        <v>135</v>
      </c>
      <c r="H2004" t="s">
        <v>152</v>
      </c>
      <c r="I2004">
        <v>50</v>
      </c>
      <c r="J2004" t="s">
        <v>139</v>
      </c>
      <c r="K2004" t="s">
        <v>153</v>
      </c>
      <c r="L2004">
        <v>50</v>
      </c>
      <c r="M2004" t="s">
        <v>139</v>
      </c>
      <c r="N2004" t="s">
        <v>154</v>
      </c>
      <c r="O2004">
        <v>50</v>
      </c>
      <c r="P2004" t="s">
        <v>139</v>
      </c>
    </row>
    <row r="2005" spans="1:40" x14ac:dyDescent="0.2">
      <c r="A2005" s="26">
        <v>41904.564824606481</v>
      </c>
      <c r="B2005" t="s">
        <v>130</v>
      </c>
      <c r="C2005" t="s">
        <v>128</v>
      </c>
      <c r="D2005" t="s">
        <v>1655</v>
      </c>
    </row>
    <row r="2006" spans="1:40" x14ac:dyDescent="0.2">
      <c r="A2006" s="26">
        <v>41904.564824606481</v>
      </c>
      <c r="B2006" t="s">
        <v>130</v>
      </c>
      <c r="C2006" t="s">
        <v>551</v>
      </c>
      <c r="D2006" t="s">
        <v>1656</v>
      </c>
    </row>
    <row r="2007" spans="1:40" x14ac:dyDescent="0.2">
      <c r="A2007" s="26">
        <v>41904.564824606481</v>
      </c>
      <c r="B2007" t="s">
        <v>130</v>
      </c>
      <c r="C2007" t="s">
        <v>551</v>
      </c>
      <c r="D2007" t="s">
        <v>1657</v>
      </c>
      <c r="E2007" t="s">
        <v>133</v>
      </c>
      <c r="F2007" t="s">
        <v>134</v>
      </c>
      <c r="G2007" t="s">
        <v>135</v>
      </c>
      <c r="H2007" t="s">
        <v>136</v>
      </c>
      <c r="I2007">
        <v>1900000</v>
      </c>
      <c r="J2007" t="s">
        <v>137</v>
      </c>
      <c r="K2007">
        <v>1900000</v>
      </c>
      <c r="L2007" t="s">
        <v>138</v>
      </c>
      <c r="M2007">
        <v>500</v>
      </c>
      <c r="N2007" t="s">
        <v>139</v>
      </c>
      <c r="O2007" t="s">
        <v>140</v>
      </c>
      <c r="P2007">
        <v>300</v>
      </c>
      <c r="Q2007" t="s">
        <v>139</v>
      </c>
    </row>
    <row r="2008" spans="1:40" x14ac:dyDescent="0.2">
      <c r="A2008" s="26">
        <v>41904.564824606481</v>
      </c>
      <c r="B2008" t="s">
        <v>130</v>
      </c>
      <c r="C2008" t="s">
        <v>551</v>
      </c>
      <c r="D2008" t="s">
        <v>1658</v>
      </c>
      <c r="E2008" t="s">
        <v>133</v>
      </c>
      <c r="F2008" t="s">
        <v>134</v>
      </c>
      <c r="G2008" t="s">
        <v>135</v>
      </c>
      <c r="H2008" t="s">
        <v>142</v>
      </c>
      <c r="I2008">
        <v>49</v>
      </c>
      <c r="J2008" t="s">
        <v>139</v>
      </c>
      <c r="K2008" t="s">
        <v>143</v>
      </c>
      <c r="L2008">
        <v>130</v>
      </c>
      <c r="M2008" t="s">
        <v>139</v>
      </c>
      <c r="N2008" t="s">
        <v>144</v>
      </c>
      <c r="O2008">
        <v>180</v>
      </c>
      <c r="P2008" t="s">
        <v>139</v>
      </c>
      <c r="Q2008" t="s">
        <v>145</v>
      </c>
      <c r="R2008">
        <v>140</v>
      </c>
      <c r="S2008" t="s">
        <v>139</v>
      </c>
      <c r="T2008" t="s">
        <v>146</v>
      </c>
      <c r="U2008">
        <v>80</v>
      </c>
      <c r="V2008" t="s">
        <v>139</v>
      </c>
      <c r="W2008" t="s">
        <v>147</v>
      </c>
      <c r="X2008">
        <v>101</v>
      </c>
      <c r="Y2008" t="s">
        <v>139</v>
      </c>
      <c r="Z2008" t="s">
        <v>148</v>
      </c>
      <c r="AA2008">
        <v>190</v>
      </c>
      <c r="AB2008" t="s">
        <v>139</v>
      </c>
      <c r="AC2008" t="s">
        <v>149</v>
      </c>
      <c r="AD2008">
        <v>20</v>
      </c>
      <c r="AE2008" t="s">
        <v>139</v>
      </c>
    </row>
    <row r="2009" spans="1:40" x14ac:dyDescent="0.2">
      <c r="A2009" s="26">
        <v>41904.564824606481</v>
      </c>
      <c r="B2009" t="s">
        <v>130</v>
      </c>
      <c r="C2009" t="s">
        <v>551</v>
      </c>
      <c r="D2009" t="s">
        <v>1659</v>
      </c>
    </row>
    <row r="2010" spans="1:40" x14ac:dyDescent="0.2">
      <c r="A2010" s="26">
        <v>41904.564824606481</v>
      </c>
      <c r="B2010" t="s">
        <v>130</v>
      </c>
      <c r="C2010" t="s">
        <v>551</v>
      </c>
      <c r="D2010" t="s">
        <v>1660</v>
      </c>
      <c r="E2010" t="s">
        <v>133</v>
      </c>
      <c r="F2010" t="s">
        <v>134</v>
      </c>
      <c r="G2010" t="s">
        <v>135</v>
      </c>
      <c r="H2010" t="s">
        <v>152</v>
      </c>
      <c r="I2010">
        <v>50</v>
      </c>
      <c r="J2010" t="s">
        <v>139</v>
      </c>
      <c r="K2010" t="s">
        <v>153</v>
      </c>
      <c r="L2010">
        <v>50</v>
      </c>
      <c r="M2010" t="s">
        <v>139</v>
      </c>
      <c r="N2010" t="s">
        <v>154</v>
      </c>
      <c r="O2010">
        <v>50</v>
      </c>
      <c r="P2010" t="s">
        <v>139</v>
      </c>
    </row>
    <row r="2011" spans="1:40" x14ac:dyDescent="0.2">
      <c r="A2011" s="26">
        <v>41904.564824606481</v>
      </c>
      <c r="B2011" t="s">
        <v>130</v>
      </c>
      <c r="C2011" t="s">
        <v>551</v>
      </c>
      <c r="D2011" t="s">
        <v>1661</v>
      </c>
      <c r="E2011" t="s">
        <v>133</v>
      </c>
      <c r="F2011" t="s">
        <v>134</v>
      </c>
      <c r="G2011" t="s">
        <v>135</v>
      </c>
      <c r="H2011" t="s">
        <v>156</v>
      </c>
      <c r="I2011">
        <v>35</v>
      </c>
      <c r="J2011" t="s">
        <v>139</v>
      </c>
      <c r="K2011" t="s">
        <v>157</v>
      </c>
      <c r="L2011">
        <v>5</v>
      </c>
      <c r="M2011" t="s">
        <v>139</v>
      </c>
      <c r="N2011" t="s">
        <v>158</v>
      </c>
      <c r="O2011">
        <v>60</v>
      </c>
      <c r="P2011" t="s">
        <v>139</v>
      </c>
    </row>
    <row r="2012" spans="1:40" x14ac:dyDescent="0.2">
      <c r="A2012" s="26">
        <v>41904.564824606481</v>
      </c>
      <c r="B2012" t="s">
        <v>130</v>
      </c>
      <c r="C2012" t="s">
        <v>551</v>
      </c>
      <c r="D2012" t="s">
        <v>1662</v>
      </c>
      <c r="E2012" t="s">
        <v>133</v>
      </c>
      <c r="F2012" t="s">
        <v>134</v>
      </c>
      <c r="G2012" t="s">
        <v>135</v>
      </c>
      <c r="H2012" t="s">
        <v>160</v>
      </c>
      <c r="I2012">
        <v>1</v>
      </c>
      <c r="J2012" t="s">
        <v>139</v>
      </c>
    </row>
    <row r="2013" spans="1:40" x14ac:dyDescent="0.2">
      <c r="A2013" s="26">
        <v>41904.564824606481</v>
      </c>
      <c r="B2013" t="s">
        <v>130</v>
      </c>
      <c r="C2013" t="s">
        <v>551</v>
      </c>
      <c r="D2013" t="s">
        <v>1663</v>
      </c>
      <c r="E2013" t="s">
        <v>133</v>
      </c>
      <c r="F2013" t="s">
        <v>134</v>
      </c>
      <c r="G2013" t="s">
        <v>135</v>
      </c>
      <c r="H2013" t="s">
        <v>162</v>
      </c>
      <c r="I2013">
        <v>30</v>
      </c>
      <c r="J2013" t="s">
        <v>139</v>
      </c>
      <c r="K2013" t="s">
        <v>163</v>
      </c>
      <c r="L2013">
        <v>30</v>
      </c>
      <c r="M2013" t="s">
        <v>139</v>
      </c>
      <c r="N2013" t="s">
        <v>164</v>
      </c>
      <c r="O2013">
        <v>30</v>
      </c>
      <c r="P2013" t="s">
        <v>139</v>
      </c>
      <c r="Q2013" t="s">
        <v>165</v>
      </c>
      <c r="R2013">
        <v>10</v>
      </c>
      <c r="S2013" t="s">
        <v>139</v>
      </c>
      <c r="T2013" t="s">
        <v>166</v>
      </c>
      <c r="U2013">
        <v>20</v>
      </c>
      <c r="V2013" t="s">
        <v>139</v>
      </c>
      <c r="W2013" t="s">
        <v>167</v>
      </c>
      <c r="X2013">
        <v>20</v>
      </c>
      <c r="Y2013" t="s">
        <v>139</v>
      </c>
      <c r="Z2013" t="s">
        <v>168</v>
      </c>
      <c r="AA2013">
        <v>20</v>
      </c>
      <c r="AB2013" t="s">
        <v>139</v>
      </c>
      <c r="AC2013" t="s">
        <v>169</v>
      </c>
      <c r="AD2013">
        <v>20</v>
      </c>
      <c r="AE2013" t="s">
        <v>139</v>
      </c>
      <c r="AF2013" t="s">
        <v>170</v>
      </c>
      <c r="AG2013">
        <v>115200</v>
      </c>
      <c r="AH2013" t="s">
        <v>139</v>
      </c>
      <c r="AI2013" t="s">
        <v>171</v>
      </c>
      <c r="AJ2013">
        <v>12000</v>
      </c>
      <c r="AK2013" t="s">
        <v>139</v>
      </c>
      <c r="AL2013" t="s">
        <v>172</v>
      </c>
      <c r="AM2013">
        <v>30000</v>
      </c>
      <c r="AN2013" t="s">
        <v>139</v>
      </c>
    </row>
    <row r="2014" spans="1:40" x14ac:dyDescent="0.2">
      <c r="A2014" s="26">
        <v>41904.564824606481</v>
      </c>
      <c r="B2014" t="s">
        <v>130</v>
      </c>
      <c r="C2014" t="s">
        <v>551</v>
      </c>
      <c r="D2014" t="s">
        <v>1664</v>
      </c>
      <c r="E2014" t="s">
        <v>133</v>
      </c>
      <c r="F2014" t="s">
        <v>134</v>
      </c>
      <c r="G2014" t="s">
        <v>135</v>
      </c>
      <c r="H2014" t="s">
        <v>174</v>
      </c>
      <c r="I2014">
        <v>60</v>
      </c>
      <c r="J2014" t="s">
        <v>139</v>
      </c>
      <c r="K2014" t="s">
        <v>175</v>
      </c>
      <c r="L2014">
        <v>40</v>
      </c>
      <c r="M2014" t="s">
        <v>139</v>
      </c>
      <c r="N2014" t="s">
        <v>176</v>
      </c>
      <c r="O2014">
        <v>50</v>
      </c>
      <c r="P2014" t="s">
        <v>139</v>
      </c>
      <c r="Q2014" t="s">
        <v>177</v>
      </c>
      <c r="R2014">
        <v>40</v>
      </c>
      <c r="S2014" t="s">
        <v>139</v>
      </c>
      <c r="T2014" t="s">
        <v>178</v>
      </c>
      <c r="U2014">
        <v>60</v>
      </c>
      <c r="V2014" t="s">
        <v>139</v>
      </c>
      <c r="W2014" t="s">
        <v>179</v>
      </c>
      <c r="X2014">
        <v>50</v>
      </c>
      <c r="Y2014" t="s">
        <v>139</v>
      </c>
      <c r="Z2014" t="s">
        <v>180</v>
      </c>
      <c r="AA2014">
        <v>50</v>
      </c>
      <c r="AB2014" t="s">
        <v>139</v>
      </c>
      <c r="AC2014" t="s">
        <v>181</v>
      </c>
      <c r="AD2014">
        <v>35</v>
      </c>
      <c r="AE2014" t="s">
        <v>139</v>
      </c>
      <c r="AF2014" t="s">
        <v>182</v>
      </c>
      <c r="AG2014">
        <v>8</v>
      </c>
      <c r="AH2014" t="s">
        <v>139</v>
      </c>
      <c r="AI2014" t="s">
        <v>183</v>
      </c>
      <c r="AJ2014">
        <v>90</v>
      </c>
      <c r="AK2014" t="s">
        <v>139</v>
      </c>
      <c r="AL2014" t="s">
        <v>184</v>
      </c>
      <c r="AM2014">
        <v>1</v>
      </c>
      <c r="AN2014" t="s">
        <v>139</v>
      </c>
    </row>
    <row r="2015" spans="1:40" x14ac:dyDescent="0.2">
      <c r="A2015" s="26">
        <v>41904.564824606481</v>
      </c>
      <c r="B2015" t="s">
        <v>130</v>
      </c>
      <c r="C2015" t="s">
        <v>551</v>
      </c>
      <c r="D2015" t="s">
        <v>1665</v>
      </c>
      <c r="E2015" t="s">
        <v>133</v>
      </c>
      <c r="F2015" t="s">
        <v>134</v>
      </c>
      <c r="G2015" t="s">
        <v>135</v>
      </c>
      <c r="H2015" t="s">
        <v>186</v>
      </c>
      <c r="I2015">
        <v>33</v>
      </c>
      <c r="J2015" t="s">
        <v>139</v>
      </c>
      <c r="K2015" t="s">
        <v>187</v>
      </c>
      <c r="L2015">
        <v>33</v>
      </c>
      <c r="M2015" t="s">
        <v>139</v>
      </c>
      <c r="N2015" t="s">
        <v>188</v>
      </c>
      <c r="O2015">
        <v>34</v>
      </c>
      <c r="P2015" t="s">
        <v>139</v>
      </c>
      <c r="Q2015" t="s">
        <v>166</v>
      </c>
      <c r="R2015">
        <v>20</v>
      </c>
      <c r="S2015" t="s">
        <v>139</v>
      </c>
      <c r="T2015" t="s">
        <v>167</v>
      </c>
      <c r="U2015">
        <v>20</v>
      </c>
      <c r="V2015" t="s">
        <v>139</v>
      </c>
      <c r="W2015" t="s">
        <v>168</v>
      </c>
      <c r="X2015">
        <v>20</v>
      </c>
      <c r="Y2015" t="s">
        <v>139</v>
      </c>
      <c r="Z2015" t="s">
        <v>189</v>
      </c>
      <c r="AA2015">
        <v>20</v>
      </c>
      <c r="AB2015" t="s">
        <v>139</v>
      </c>
      <c r="AC2015" t="s">
        <v>190</v>
      </c>
      <c r="AD2015">
        <v>20</v>
      </c>
      <c r="AE2015" t="s">
        <v>139</v>
      </c>
      <c r="AF2015" t="s">
        <v>191</v>
      </c>
      <c r="AG2015">
        <v>20</v>
      </c>
      <c r="AH2015" t="s">
        <v>139</v>
      </c>
      <c r="AI2015" t="s">
        <v>170</v>
      </c>
      <c r="AJ2015">
        <v>115200</v>
      </c>
      <c r="AK2015" t="s">
        <v>139</v>
      </c>
      <c r="AL2015" t="s">
        <v>171</v>
      </c>
      <c r="AM2015">
        <v>12000</v>
      </c>
      <c r="AN2015" t="s">
        <v>139</v>
      </c>
    </row>
    <row r="2016" spans="1:40" x14ac:dyDescent="0.2">
      <c r="A2016" s="26">
        <v>41904.564824606481</v>
      </c>
      <c r="B2016" t="s">
        <v>130</v>
      </c>
      <c r="C2016" t="s">
        <v>551</v>
      </c>
      <c r="D2016" t="s">
        <v>1658</v>
      </c>
      <c r="E2016" t="s">
        <v>133</v>
      </c>
      <c r="F2016" t="s">
        <v>134</v>
      </c>
      <c r="G2016" t="s">
        <v>135</v>
      </c>
      <c r="H2016" t="s">
        <v>142</v>
      </c>
      <c r="I2016">
        <v>49</v>
      </c>
      <c r="J2016" t="s">
        <v>139</v>
      </c>
      <c r="K2016" t="s">
        <v>143</v>
      </c>
      <c r="L2016">
        <v>130</v>
      </c>
      <c r="M2016" t="s">
        <v>139</v>
      </c>
      <c r="N2016" t="s">
        <v>144</v>
      </c>
      <c r="O2016">
        <v>180</v>
      </c>
      <c r="P2016" t="s">
        <v>139</v>
      </c>
      <c r="Q2016" t="s">
        <v>145</v>
      </c>
      <c r="R2016">
        <v>140</v>
      </c>
      <c r="S2016" t="s">
        <v>139</v>
      </c>
      <c r="T2016" t="s">
        <v>146</v>
      </c>
      <c r="U2016">
        <v>80</v>
      </c>
      <c r="V2016" t="s">
        <v>139</v>
      </c>
      <c r="W2016" t="s">
        <v>147</v>
      </c>
      <c r="X2016">
        <v>101</v>
      </c>
      <c r="Y2016" t="s">
        <v>139</v>
      </c>
      <c r="Z2016" t="s">
        <v>148</v>
      </c>
      <c r="AA2016">
        <v>190</v>
      </c>
      <c r="AB2016" t="s">
        <v>139</v>
      </c>
      <c r="AC2016" t="s">
        <v>149</v>
      </c>
      <c r="AD2016">
        <v>20</v>
      </c>
      <c r="AE2016" t="s">
        <v>139</v>
      </c>
    </row>
    <row r="2017" spans="1:40" x14ac:dyDescent="0.2">
      <c r="A2017" s="26">
        <v>41904.564824606481</v>
      </c>
      <c r="B2017" t="s">
        <v>130</v>
      </c>
      <c r="C2017" t="s">
        <v>551</v>
      </c>
      <c r="D2017" t="s">
        <v>1659</v>
      </c>
    </row>
    <row r="2018" spans="1:40" x14ac:dyDescent="0.2">
      <c r="A2018" s="26">
        <v>41904.564824606481</v>
      </c>
      <c r="B2018" t="s">
        <v>130</v>
      </c>
      <c r="C2018" t="s">
        <v>551</v>
      </c>
      <c r="D2018" t="s">
        <v>1660</v>
      </c>
      <c r="E2018" t="s">
        <v>133</v>
      </c>
      <c r="F2018" t="s">
        <v>134</v>
      </c>
      <c r="G2018" t="s">
        <v>135</v>
      </c>
      <c r="H2018" t="s">
        <v>152</v>
      </c>
      <c r="I2018">
        <v>50</v>
      </c>
      <c r="J2018" t="s">
        <v>139</v>
      </c>
      <c r="K2018" t="s">
        <v>153</v>
      </c>
      <c r="L2018">
        <v>50</v>
      </c>
      <c r="M2018" t="s">
        <v>139</v>
      </c>
      <c r="N2018" t="s">
        <v>154</v>
      </c>
      <c r="O2018">
        <v>50</v>
      </c>
      <c r="P2018" t="s">
        <v>139</v>
      </c>
    </row>
    <row r="2019" spans="1:40" x14ac:dyDescent="0.2">
      <c r="A2019" s="26">
        <v>41904.564824606481</v>
      </c>
      <c r="B2019" t="s">
        <v>130</v>
      </c>
      <c r="C2019" t="s">
        <v>551</v>
      </c>
      <c r="D2019" t="s">
        <v>1661</v>
      </c>
      <c r="E2019" t="s">
        <v>133</v>
      </c>
      <c r="F2019" t="s">
        <v>134</v>
      </c>
      <c r="G2019" t="s">
        <v>135</v>
      </c>
      <c r="H2019" t="s">
        <v>156</v>
      </c>
      <c r="I2019">
        <v>35</v>
      </c>
      <c r="J2019" t="s">
        <v>139</v>
      </c>
      <c r="K2019" t="s">
        <v>157</v>
      </c>
      <c r="L2019">
        <v>5</v>
      </c>
      <c r="M2019" t="s">
        <v>139</v>
      </c>
      <c r="N2019" t="s">
        <v>158</v>
      </c>
      <c r="O2019">
        <v>60</v>
      </c>
      <c r="P2019" t="s">
        <v>139</v>
      </c>
    </row>
    <row r="2020" spans="1:40" x14ac:dyDescent="0.2">
      <c r="A2020" s="26">
        <v>41904.564824606481</v>
      </c>
      <c r="B2020" t="s">
        <v>130</v>
      </c>
      <c r="C2020" t="s">
        <v>551</v>
      </c>
      <c r="D2020" t="s">
        <v>1662</v>
      </c>
      <c r="E2020" t="s">
        <v>133</v>
      </c>
      <c r="F2020" t="s">
        <v>134</v>
      </c>
      <c r="G2020" t="s">
        <v>135</v>
      </c>
      <c r="H2020" t="s">
        <v>160</v>
      </c>
      <c r="I2020">
        <v>1</v>
      </c>
      <c r="J2020" t="s">
        <v>139</v>
      </c>
    </row>
    <row r="2021" spans="1:40" x14ac:dyDescent="0.2">
      <c r="A2021" s="26">
        <v>41904.564824606481</v>
      </c>
      <c r="B2021" t="s">
        <v>130</v>
      </c>
      <c r="C2021" t="s">
        <v>551</v>
      </c>
      <c r="D2021" t="s">
        <v>1663</v>
      </c>
      <c r="E2021" t="s">
        <v>133</v>
      </c>
      <c r="F2021" t="s">
        <v>134</v>
      </c>
      <c r="G2021" t="s">
        <v>135</v>
      </c>
      <c r="H2021" t="s">
        <v>162</v>
      </c>
      <c r="I2021">
        <v>30</v>
      </c>
      <c r="J2021" t="s">
        <v>139</v>
      </c>
      <c r="K2021" t="s">
        <v>163</v>
      </c>
      <c r="L2021">
        <v>30</v>
      </c>
      <c r="M2021" t="s">
        <v>139</v>
      </c>
      <c r="N2021" t="s">
        <v>164</v>
      </c>
      <c r="O2021">
        <v>30</v>
      </c>
      <c r="P2021" t="s">
        <v>139</v>
      </c>
      <c r="Q2021" t="s">
        <v>165</v>
      </c>
      <c r="R2021">
        <v>10</v>
      </c>
      <c r="S2021" t="s">
        <v>139</v>
      </c>
      <c r="T2021" t="s">
        <v>166</v>
      </c>
      <c r="U2021">
        <v>20</v>
      </c>
      <c r="V2021" t="s">
        <v>139</v>
      </c>
      <c r="W2021" t="s">
        <v>167</v>
      </c>
      <c r="X2021">
        <v>20</v>
      </c>
      <c r="Y2021" t="s">
        <v>139</v>
      </c>
      <c r="Z2021" t="s">
        <v>168</v>
      </c>
      <c r="AA2021">
        <v>20</v>
      </c>
      <c r="AB2021" t="s">
        <v>139</v>
      </c>
      <c r="AC2021" t="s">
        <v>169</v>
      </c>
      <c r="AD2021">
        <v>20</v>
      </c>
      <c r="AE2021" t="s">
        <v>139</v>
      </c>
      <c r="AF2021" t="s">
        <v>170</v>
      </c>
      <c r="AG2021">
        <v>115200</v>
      </c>
      <c r="AH2021" t="s">
        <v>139</v>
      </c>
      <c r="AI2021" t="s">
        <v>171</v>
      </c>
      <c r="AJ2021">
        <v>12000</v>
      </c>
      <c r="AK2021" t="s">
        <v>139</v>
      </c>
      <c r="AL2021" t="s">
        <v>172</v>
      </c>
      <c r="AM2021">
        <v>30000</v>
      </c>
      <c r="AN2021" t="s">
        <v>139</v>
      </c>
    </row>
    <row r="2022" spans="1:40" x14ac:dyDescent="0.2">
      <c r="A2022" s="26">
        <v>41904.564824606481</v>
      </c>
      <c r="B2022" t="s">
        <v>130</v>
      </c>
      <c r="C2022" t="s">
        <v>551</v>
      </c>
      <c r="D2022" t="s">
        <v>1664</v>
      </c>
      <c r="E2022" t="s">
        <v>133</v>
      </c>
      <c r="F2022" t="s">
        <v>134</v>
      </c>
      <c r="G2022" t="s">
        <v>135</v>
      </c>
      <c r="H2022" t="s">
        <v>174</v>
      </c>
      <c r="I2022">
        <v>60</v>
      </c>
      <c r="J2022" t="s">
        <v>139</v>
      </c>
      <c r="K2022" t="s">
        <v>175</v>
      </c>
      <c r="L2022">
        <v>40</v>
      </c>
      <c r="M2022" t="s">
        <v>139</v>
      </c>
      <c r="N2022" t="s">
        <v>176</v>
      </c>
      <c r="O2022">
        <v>50</v>
      </c>
      <c r="P2022" t="s">
        <v>139</v>
      </c>
      <c r="Q2022" t="s">
        <v>177</v>
      </c>
      <c r="R2022">
        <v>40</v>
      </c>
      <c r="S2022" t="s">
        <v>139</v>
      </c>
      <c r="T2022" t="s">
        <v>178</v>
      </c>
      <c r="U2022">
        <v>60</v>
      </c>
      <c r="V2022" t="s">
        <v>139</v>
      </c>
      <c r="W2022" t="s">
        <v>179</v>
      </c>
      <c r="X2022">
        <v>50</v>
      </c>
      <c r="Y2022" t="s">
        <v>139</v>
      </c>
      <c r="Z2022" t="s">
        <v>180</v>
      </c>
      <c r="AA2022">
        <v>50</v>
      </c>
      <c r="AB2022" t="s">
        <v>139</v>
      </c>
      <c r="AC2022" t="s">
        <v>181</v>
      </c>
      <c r="AD2022">
        <v>35</v>
      </c>
      <c r="AE2022" t="s">
        <v>139</v>
      </c>
      <c r="AF2022" t="s">
        <v>182</v>
      </c>
      <c r="AG2022">
        <v>8</v>
      </c>
      <c r="AH2022" t="s">
        <v>139</v>
      </c>
      <c r="AI2022" t="s">
        <v>183</v>
      </c>
      <c r="AJ2022">
        <v>90</v>
      </c>
      <c r="AK2022" t="s">
        <v>139</v>
      </c>
      <c r="AL2022" t="s">
        <v>184</v>
      </c>
      <c r="AM2022">
        <v>1</v>
      </c>
      <c r="AN2022" t="s">
        <v>139</v>
      </c>
    </row>
    <row r="2023" spans="1:40" x14ac:dyDescent="0.2">
      <c r="A2023" s="26">
        <v>41904.564824606481</v>
      </c>
      <c r="B2023" t="s">
        <v>130</v>
      </c>
      <c r="C2023" t="s">
        <v>551</v>
      </c>
      <c r="D2023" t="s">
        <v>1665</v>
      </c>
      <c r="E2023" t="s">
        <v>133</v>
      </c>
      <c r="F2023" t="s">
        <v>134</v>
      </c>
      <c r="G2023" t="s">
        <v>135</v>
      </c>
      <c r="H2023" t="s">
        <v>186</v>
      </c>
      <c r="I2023">
        <v>33</v>
      </c>
      <c r="J2023" t="s">
        <v>139</v>
      </c>
      <c r="K2023" t="s">
        <v>187</v>
      </c>
      <c r="L2023">
        <v>33</v>
      </c>
      <c r="M2023" t="s">
        <v>139</v>
      </c>
      <c r="N2023" t="s">
        <v>188</v>
      </c>
      <c r="O2023">
        <v>34</v>
      </c>
      <c r="P2023" t="s">
        <v>139</v>
      </c>
      <c r="Q2023" t="s">
        <v>166</v>
      </c>
      <c r="R2023">
        <v>20</v>
      </c>
      <c r="S2023" t="s">
        <v>139</v>
      </c>
      <c r="T2023" t="s">
        <v>167</v>
      </c>
      <c r="U2023">
        <v>20</v>
      </c>
      <c r="V2023" t="s">
        <v>139</v>
      </c>
      <c r="W2023" t="s">
        <v>168</v>
      </c>
      <c r="X2023">
        <v>20</v>
      </c>
      <c r="Y2023" t="s">
        <v>139</v>
      </c>
      <c r="Z2023" t="s">
        <v>189</v>
      </c>
      <c r="AA2023">
        <v>20</v>
      </c>
      <c r="AB2023" t="s">
        <v>139</v>
      </c>
      <c r="AC2023" t="s">
        <v>190</v>
      </c>
      <c r="AD2023">
        <v>20</v>
      </c>
      <c r="AE2023" t="s">
        <v>139</v>
      </c>
      <c r="AF2023" t="s">
        <v>191</v>
      </c>
      <c r="AG2023">
        <v>20</v>
      </c>
      <c r="AH2023" t="s">
        <v>139</v>
      </c>
      <c r="AI2023" t="s">
        <v>170</v>
      </c>
      <c r="AJ2023">
        <v>115200</v>
      </c>
      <c r="AK2023" t="s">
        <v>139</v>
      </c>
      <c r="AL2023" t="s">
        <v>171</v>
      </c>
      <c r="AM2023">
        <v>12000</v>
      </c>
      <c r="AN2023" t="s">
        <v>139</v>
      </c>
    </row>
    <row r="2024" spans="1:40" x14ac:dyDescent="0.2">
      <c r="A2024" s="26">
        <v>41904.564824606481</v>
      </c>
      <c r="B2024" t="s">
        <v>130</v>
      </c>
      <c r="C2024" t="s">
        <v>551</v>
      </c>
      <c r="D2024" t="s">
        <v>1666</v>
      </c>
      <c r="E2024" t="s">
        <v>193</v>
      </c>
      <c r="F2024" t="s">
        <v>194</v>
      </c>
      <c r="G2024" t="s">
        <v>195</v>
      </c>
    </row>
    <row r="2025" spans="1:40" x14ac:dyDescent="0.2">
      <c r="A2025" s="26">
        <v>41904.564824606481</v>
      </c>
      <c r="B2025" t="s">
        <v>130</v>
      </c>
      <c r="C2025" t="s">
        <v>551</v>
      </c>
      <c r="D2025" t="s">
        <v>1667</v>
      </c>
      <c r="E2025" t="s">
        <v>193</v>
      </c>
      <c r="F2025" t="s">
        <v>1668</v>
      </c>
      <c r="G2025" t="s">
        <v>1669</v>
      </c>
      <c r="H2025" t="s">
        <v>1670</v>
      </c>
    </row>
    <row r="2026" spans="1:40" x14ac:dyDescent="0.2">
      <c r="A2026" s="26">
        <v>41904.564824606481</v>
      </c>
      <c r="B2026" t="s">
        <v>130</v>
      </c>
      <c r="C2026" t="s">
        <v>547</v>
      </c>
      <c r="D2026" t="s">
        <v>1631</v>
      </c>
      <c r="E2026" t="s">
        <v>133</v>
      </c>
      <c r="F2026" t="s">
        <v>134</v>
      </c>
      <c r="G2026" t="s">
        <v>135</v>
      </c>
      <c r="H2026" t="s">
        <v>186</v>
      </c>
      <c r="I2026">
        <v>33</v>
      </c>
      <c r="J2026" t="s">
        <v>139</v>
      </c>
      <c r="K2026" t="s">
        <v>187</v>
      </c>
      <c r="L2026">
        <v>33</v>
      </c>
      <c r="M2026" t="s">
        <v>139</v>
      </c>
      <c r="N2026" t="s">
        <v>188</v>
      </c>
      <c r="O2026">
        <v>34</v>
      </c>
      <c r="P2026" t="s">
        <v>139</v>
      </c>
      <c r="Q2026" t="s">
        <v>166</v>
      </c>
      <c r="R2026">
        <v>20</v>
      </c>
      <c r="S2026" t="s">
        <v>139</v>
      </c>
      <c r="T2026" t="s">
        <v>167</v>
      </c>
      <c r="U2026">
        <v>20</v>
      </c>
      <c r="V2026" t="s">
        <v>139</v>
      </c>
      <c r="W2026" t="s">
        <v>168</v>
      </c>
      <c r="X2026">
        <v>20</v>
      </c>
      <c r="Y2026" t="s">
        <v>139</v>
      </c>
      <c r="Z2026" t="s">
        <v>189</v>
      </c>
      <c r="AA2026">
        <v>20</v>
      </c>
      <c r="AB2026" t="s">
        <v>139</v>
      </c>
      <c r="AC2026" t="s">
        <v>190</v>
      </c>
      <c r="AD2026">
        <v>20</v>
      </c>
      <c r="AE2026" t="s">
        <v>139</v>
      </c>
      <c r="AF2026" t="s">
        <v>191</v>
      </c>
      <c r="AG2026">
        <v>20</v>
      </c>
      <c r="AH2026" t="s">
        <v>139</v>
      </c>
      <c r="AI2026" t="s">
        <v>170</v>
      </c>
      <c r="AJ2026">
        <v>115200</v>
      </c>
      <c r="AK2026" t="s">
        <v>139</v>
      </c>
      <c r="AL2026" t="s">
        <v>171</v>
      </c>
      <c r="AM2026">
        <v>12000</v>
      </c>
      <c r="AN2026" t="s">
        <v>139</v>
      </c>
    </row>
    <row r="2027" spans="1:40" x14ac:dyDescent="0.2">
      <c r="A2027" s="26">
        <v>41904.564824606481</v>
      </c>
      <c r="B2027" t="s">
        <v>130</v>
      </c>
      <c r="C2027" t="s">
        <v>547</v>
      </c>
      <c r="D2027" t="s">
        <v>1671</v>
      </c>
      <c r="E2027" t="s">
        <v>193</v>
      </c>
      <c r="F2027" t="s">
        <v>194</v>
      </c>
      <c r="G2027" t="s">
        <v>195</v>
      </c>
    </row>
    <row r="2028" spans="1:40" x14ac:dyDescent="0.2">
      <c r="A2028" s="26">
        <v>41904.564824606481</v>
      </c>
      <c r="B2028" t="s">
        <v>130</v>
      </c>
      <c r="C2028" t="s">
        <v>547</v>
      </c>
      <c r="D2028" t="s">
        <v>1672</v>
      </c>
      <c r="E2028" t="s">
        <v>193</v>
      </c>
      <c r="F2028" t="s">
        <v>1673</v>
      </c>
      <c r="G2028" t="s">
        <v>1674</v>
      </c>
      <c r="H2028" t="s">
        <v>1675</v>
      </c>
    </row>
    <row r="2029" spans="1:40" x14ac:dyDescent="0.2">
      <c r="A2029" s="26">
        <v>41904.564824606481</v>
      </c>
      <c r="B2029" t="s">
        <v>130</v>
      </c>
      <c r="C2029" t="s">
        <v>547</v>
      </c>
      <c r="D2029" t="s">
        <v>1630</v>
      </c>
      <c r="E2029" t="s">
        <v>133</v>
      </c>
      <c r="F2029" t="s">
        <v>134</v>
      </c>
      <c r="G2029" t="s">
        <v>135</v>
      </c>
      <c r="H2029" t="s">
        <v>174</v>
      </c>
      <c r="I2029">
        <v>60</v>
      </c>
      <c r="J2029" t="s">
        <v>139</v>
      </c>
      <c r="K2029" t="s">
        <v>175</v>
      </c>
      <c r="L2029">
        <v>40</v>
      </c>
      <c r="M2029" t="s">
        <v>139</v>
      </c>
      <c r="N2029" t="s">
        <v>176</v>
      </c>
      <c r="O2029">
        <v>50</v>
      </c>
      <c r="P2029" t="s">
        <v>139</v>
      </c>
      <c r="Q2029" t="s">
        <v>177</v>
      </c>
      <c r="R2029">
        <v>40</v>
      </c>
      <c r="S2029" t="s">
        <v>139</v>
      </c>
      <c r="T2029" t="s">
        <v>178</v>
      </c>
      <c r="U2029">
        <v>60</v>
      </c>
      <c r="V2029" t="s">
        <v>139</v>
      </c>
      <c r="W2029" t="s">
        <v>179</v>
      </c>
      <c r="X2029">
        <v>50</v>
      </c>
      <c r="Y2029" t="s">
        <v>139</v>
      </c>
      <c r="Z2029" t="s">
        <v>180</v>
      </c>
      <c r="AA2029">
        <v>50</v>
      </c>
      <c r="AB2029" t="s">
        <v>139</v>
      </c>
      <c r="AC2029" t="s">
        <v>181</v>
      </c>
      <c r="AD2029">
        <v>35</v>
      </c>
      <c r="AE2029" t="s">
        <v>139</v>
      </c>
      <c r="AF2029" t="s">
        <v>182</v>
      </c>
      <c r="AG2029">
        <v>8</v>
      </c>
      <c r="AH2029" t="s">
        <v>139</v>
      </c>
      <c r="AI2029" t="s">
        <v>183</v>
      </c>
      <c r="AJ2029">
        <v>90</v>
      </c>
      <c r="AK2029" t="s">
        <v>139</v>
      </c>
      <c r="AL2029" t="s">
        <v>184</v>
      </c>
      <c r="AM2029">
        <v>1</v>
      </c>
      <c r="AN2029" t="s">
        <v>139</v>
      </c>
    </row>
    <row r="2030" spans="1:40" x14ac:dyDescent="0.2">
      <c r="A2030" s="26">
        <v>41904.564824606481</v>
      </c>
      <c r="B2030" t="s">
        <v>130</v>
      </c>
      <c r="C2030" t="s">
        <v>552</v>
      </c>
      <c r="D2030" t="s">
        <v>1676</v>
      </c>
    </row>
    <row r="2031" spans="1:40" x14ac:dyDescent="0.2">
      <c r="A2031" s="26">
        <v>41904.564824606481</v>
      </c>
      <c r="B2031" t="s">
        <v>130</v>
      </c>
      <c r="C2031" t="s">
        <v>552</v>
      </c>
      <c r="D2031" t="s">
        <v>1677</v>
      </c>
      <c r="E2031" t="s">
        <v>133</v>
      </c>
      <c r="F2031" t="s">
        <v>134</v>
      </c>
      <c r="G2031" t="s">
        <v>135</v>
      </c>
      <c r="H2031" t="s">
        <v>136</v>
      </c>
      <c r="I2031">
        <v>1900000</v>
      </c>
      <c r="J2031" t="s">
        <v>137</v>
      </c>
      <c r="K2031">
        <v>1900000</v>
      </c>
      <c r="L2031" t="s">
        <v>138</v>
      </c>
      <c r="M2031">
        <v>500</v>
      </c>
      <c r="N2031" t="s">
        <v>139</v>
      </c>
      <c r="O2031" t="s">
        <v>140</v>
      </c>
      <c r="P2031">
        <v>300</v>
      </c>
      <c r="Q2031" t="s">
        <v>139</v>
      </c>
    </row>
    <row r="2032" spans="1:40" x14ac:dyDescent="0.2">
      <c r="A2032" s="26">
        <v>41904.564824606481</v>
      </c>
      <c r="B2032" t="s">
        <v>130</v>
      </c>
      <c r="C2032" t="s">
        <v>552</v>
      </c>
      <c r="D2032" t="s">
        <v>1678</v>
      </c>
      <c r="E2032" t="s">
        <v>133</v>
      </c>
      <c r="F2032" t="s">
        <v>134</v>
      </c>
      <c r="G2032" t="s">
        <v>135</v>
      </c>
      <c r="H2032" t="s">
        <v>142</v>
      </c>
      <c r="I2032">
        <v>49</v>
      </c>
      <c r="J2032" t="s">
        <v>139</v>
      </c>
      <c r="K2032" t="s">
        <v>143</v>
      </c>
      <c r="L2032">
        <v>130</v>
      </c>
      <c r="M2032" t="s">
        <v>139</v>
      </c>
      <c r="N2032" t="s">
        <v>144</v>
      </c>
      <c r="O2032">
        <v>180</v>
      </c>
      <c r="P2032" t="s">
        <v>139</v>
      </c>
      <c r="Q2032" t="s">
        <v>145</v>
      </c>
      <c r="R2032">
        <v>140</v>
      </c>
      <c r="S2032" t="s">
        <v>139</v>
      </c>
      <c r="T2032" t="s">
        <v>146</v>
      </c>
      <c r="U2032">
        <v>80</v>
      </c>
      <c r="V2032" t="s">
        <v>139</v>
      </c>
      <c r="W2032" t="s">
        <v>147</v>
      </c>
      <c r="X2032">
        <v>101</v>
      </c>
      <c r="Y2032" t="s">
        <v>139</v>
      </c>
      <c r="Z2032" t="s">
        <v>148</v>
      </c>
      <c r="AA2032">
        <v>190</v>
      </c>
      <c r="AB2032" t="s">
        <v>139</v>
      </c>
      <c r="AC2032" t="s">
        <v>149</v>
      </c>
      <c r="AD2032">
        <v>20</v>
      </c>
      <c r="AE2032" t="s">
        <v>139</v>
      </c>
    </row>
    <row r="2033" spans="1:40" x14ac:dyDescent="0.2">
      <c r="A2033" s="26">
        <v>41904.564824606481</v>
      </c>
      <c r="B2033" t="s">
        <v>130</v>
      </c>
      <c r="C2033" t="s">
        <v>552</v>
      </c>
      <c r="D2033" t="s">
        <v>1679</v>
      </c>
    </row>
    <row r="2034" spans="1:40" x14ac:dyDescent="0.2">
      <c r="A2034" s="26">
        <v>41904.564824606481</v>
      </c>
      <c r="B2034" t="s">
        <v>130</v>
      </c>
      <c r="C2034" t="s">
        <v>552</v>
      </c>
      <c r="D2034" t="s">
        <v>1680</v>
      </c>
      <c r="E2034" t="s">
        <v>133</v>
      </c>
      <c r="F2034" t="s">
        <v>134</v>
      </c>
      <c r="G2034" t="s">
        <v>135</v>
      </c>
      <c r="H2034" t="s">
        <v>152</v>
      </c>
      <c r="I2034">
        <v>50</v>
      </c>
      <c r="J2034" t="s">
        <v>139</v>
      </c>
      <c r="K2034" t="s">
        <v>153</v>
      </c>
      <c r="L2034">
        <v>50</v>
      </c>
      <c r="M2034" t="s">
        <v>139</v>
      </c>
      <c r="N2034" t="s">
        <v>154</v>
      </c>
      <c r="O2034">
        <v>50</v>
      </c>
      <c r="P2034" t="s">
        <v>139</v>
      </c>
    </row>
    <row r="2035" spans="1:40" x14ac:dyDescent="0.2">
      <c r="A2035" s="26">
        <v>41904.564824606481</v>
      </c>
      <c r="B2035" t="s">
        <v>130</v>
      </c>
      <c r="C2035" t="s">
        <v>552</v>
      </c>
      <c r="D2035" t="s">
        <v>1681</v>
      </c>
      <c r="E2035" t="s">
        <v>133</v>
      </c>
      <c r="F2035" t="s">
        <v>134</v>
      </c>
      <c r="G2035" t="s">
        <v>135</v>
      </c>
      <c r="H2035" t="s">
        <v>156</v>
      </c>
      <c r="I2035">
        <v>35</v>
      </c>
      <c r="J2035" t="s">
        <v>139</v>
      </c>
      <c r="K2035" t="s">
        <v>157</v>
      </c>
      <c r="L2035">
        <v>5</v>
      </c>
      <c r="M2035" t="s">
        <v>139</v>
      </c>
      <c r="N2035" t="s">
        <v>158</v>
      </c>
      <c r="O2035">
        <v>60</v>
      </c>
      <c r="P2035" t="s">
        <v>139</v>
      </c>
    </row>
    <row r="2036" spans="1:40" x14ac:dyDescent="0.2">
      <c r="A2036" s="26">
        <v>41904.564824606481</v>
      </c>
      <c r="B2036" t="s">
        <v>130</v>
      </c>
      <c r="C2036" t="s">
        <v>552</v>
      </c>
      <c r="D2036" t="s">
        <v>1682</v>
      </c>
      <c r="E2036" t="s">
        <v>133</v>
      </c>
      <c r="F2036" t="s">
        <v>134</v>
      </c>
      <c r="G2036" t="s">
        <v>135</v>
      </c>
      <c r="H2036" t="s">
        <v>160</v>
      </c>
      <c r="I2036">
        <v>1</v>
      </c>
      <c r="J2036" t="s">
        <v>139</v>
      </c>
    </row>
    <row r="2037" spans="1:40" x14ac:dyDescent="0.2">
      <c r="A2037" s="26">
        <v>41904.564824606481</v>
      </c>
      <c r="B2037" t="s">
        <v>130</v>
      </c>
      <c r="C2037" t="s">
        <v>552</v>
      </c>
      <c r="D2037" t="s">
        <v>1683</v>
      </c>
      <c r="E2037" t="s">
        <v>133</v>
      </c>
      <c r="F2037" t="s">
        <v>134</v>
      </c>
      <c r="G2037" t="s">
        <v>135</v>
      </c>
      <c r="H2037" t="s">
        <v>162</v>
      </c>
      <c r="I2037">
        <v>30</v>
      </c>
      <c r="J2037" t="s">
        <v>139</v>
      </c>
      <c r="K2037" t="s">
        <v>163</v>
      </c>
      <c r="L2037">
        <v>30</v>
      </c>
      <c r="M2037" t="s">
        <v>139</v>
      </c>
      <c r="N2037" t="s">
        <v>164</v>
      </c>
      <c r="O2037">
        <v>30</v>
      </c>
      <c r="P2037" t="s">
        <v>139</v>
      </c>
      <c r="Q2037" t="s">
        <v>165</v>
      </c>
      <c r="R2037">
        <v>10</v>
      </c>
      <c r="S2037" t="s">
        <v>139</v>
      </c>
      <c r="T2037" t="s">
        <v>166</v>
      </c>
      <c r="U2037">
        <v>20</v>
      </c>
      <c r="V2037" t="s">
        <v>139</v>
      </c>
      <c r="W2037" t="s">
        <v>167</v>
      </c>
      <c r="X2037">
        <v>20</v>
      </c>
      <c r="Y2037" t="s">
        <v>139</v>
      </c>
      <c r="Z2037" t="s">
        <v>168</v>
      </c>
      <c r="AA2037">
        <v>20</v>
      </c>
      <c r="AB2037" t="s">
        <v>139</v>
      </c>
      <c r="AC2037" t="s">
        <v>169</v>
      </c>
      <c r="AD2037">
        <v>20</v>
      </c>
      <c r="AE2037" t="s">
        <v>139</v>
      </c>
      <c r="AF2037" t="s">
        <v>170</v>
      </c>
      <c r="AG2037">
        <v>115200</v>
      </c>
      <c r="AH2037" t="s">
        <v>139</v>
      </c>
      <c r="AI2037" t="s">
        <v>171</v>
      </c>
      <c r="AJ2037">
        <v>12000</v>
      </c>
      <c r="AK2037" t="s">
        <v>139</v>
      </c>
      <c r="AL2037" t="s">
        <v>172</v>
      </c>
      <c r="AM2037">
        <v>30000</v>
      </c>
      <c r="AN2037" t="s">
        <v>139</v>
      </c>
    </row>
    <row r="2038" spans="1:40" x14ac:dyDescent="0.2">
      <c r="A2038" s="26">
        <v>41904.564824606481</v>
      </c>
      <c r="B2038" t="s">
        <v>130</v>
      </c>
      <c r="C2038" t="s">
        <v>552</v>
      </c>
      <c r="D2038" t="s">
        <v>1684</v>
      </c>
      <c r="E2038" t="s">
        <v>133</v>
      </c>
      <c r="F2038" t="s">
        <v>134</v>
      </c>
      <c r="G2038" t="s">
        <v>135</v>
      </c>
      <c r="H2038" t="s">
        <v>174</v>
      </c>
      <c r="I2038">
        <v>60</v>
      </c>
      <c r="J2038" t="s">
        <v>139</v>
      </c>
      <c r="K2038" t="s">
        <v>175</v>
      </c>
      <c r="L2038">
        <v>40</v>
      </c>
      <c r="M2038" t="s">
        <v>139</v>
      </c>
      <c r="N2038" t="s">
        <v>176</v>
      </c>
      <c r="O2038">
        <v>50</v>
      </c>
      <c r="P2038" t="s">
        <v>139</v>
      </c>
      <c r="Q2038" t="s">
        <v>177</v>
      </c>
      <c r="R2038">
        <v>40</v>
      </c>
      <c r="S2038" t="s">
        <v>139</v>
      </c>
      <c r="T2038" t="s">
        <v>178</v>
      </c>
      <c r="U2038">
        <v>60</v>
      </c>
      <c r="V2038" t="s">
        <v>139</v>
      </c>
      <c r="W2038" t="s">
        <v>179</v>
      </c>
      <c r="X2038">
        <v>50</v>
      </c>
      <c r="Y2038" t="s">
        <v>139</v>
      </c>
      <c r="Z2038" t="s">
        <v>180</v>
      </c>
      <c r="AA2038">
        <v>50</v>
      </c>
      <c r="AB2038" t="s">
        <v>139</v>
      </c>
      <c r="AC2038" t="s">
        <v>181</v>
      </c>
      <c r="AD2038">
        <v>35</v>
      </c>
      <c r="AE2038" t="s">
        <v>139</v>
      </c>
      <c r="AF2038" t="s">
        <v>182</v>
      </c>
      <c r="AG2038">
        <v>8</v>
      </c>
      <c r="AH2038" t="s">
        <v>139</v>
      </c>
      <c r="AI2038" t="s">
        <v>183</v>
      </c>
      <c r="AJ2038">
        <v>90</v>
      </c>
      <c r="AK2038" t="s">
        <v>139</v>
      </c>
      <c r="AL2038" t="s">
        <v>184</v>
      </c>
      <c r="AM2038">
        <v>1</v>
      </c>
      <c r="AN2038" t="s">
        <v>139</v>
      </c>
    </row>
    <row r="2039" spans="1:40" x14ac:dyDescent="0.2">
      <c r="A2039" s="26">
        <v>41904.564824606481</v>
      </c>
      <c r="B2039" t="s">
        <v>130</v>
      </c>
      <c r="C2039" t="s">
        <v>552</v>
      </c>
      <c r="D2039" t="s">
        <v>1685</v>
      </c>
      <c r="E2039" t="s">
        <v>133</v>
      </c>
      <c r="F2039" t="s">
        <v>134</v>
      </c>
      <c r="G2039" t="s">
        <v>135</v>
      </c>
      <c r="H2039" t="s">
        <v>186</v>
      </c>
      <c r="I2039">
        <v>33</v>
      </c>
      <c r="J2039" t="s">
        <v>139</v>
      </c>
      <c r="K2039" t="s">
        <v>187</v>
      </c>
      <c r="L2039">
        <v>33</v>
      </c>
      <c r="M2039" t="s">
        <v>139</v>
      </c>
      <c r="N2039" t="s">
        <v>188</v>
      </c>
      <c r="O2039">
        <v>34</v>
      </c>
      <c r="P2039" t="s">
        <v>139</v>
      </c>
      <c r="Q2039" t="s">
        <v>166</v>
      </c>
      <c r="R2039">
        <v>20</v>
      </c>
      <c r="S2039" t="s">
        <v>139</v>
      </c>
      <c r="T2039" t="s">
        <v>167</v>
      </c>
      <c r="U2039">
        <v>20</v>
      </c>
      <c r="V2039" t="s">
        <v>139</v>
      </c>
      <c r="W2039" t="s">
        <v>168</v>
      </c>
      <c r="X2039">
        <v>20</v>
      </c>
      <c r="Y2039" t="s">
        <v>139</v>
      </c>
      <c r="Z2039" t="s">
        <v>189</v>
      </c>
      <c r="AA2039">
        <v>20</v>
      </c>
      <c r="AB2039" t="s">
        <v>139</v>
      </c>
      <c r="AC2039" t="s">
        <v>190</v>
      </c>
      <c r="AD2039">
        <v>20</v>
      </c>
      <c r="AE2039" t="s">
        <v>139</v>
      </c>
      <c r="AF2039" t="s">
        <v>191</v>
      </c>
      <c r="AG2039">
        <v>20</v>
      </c>
      <c r="AH2039" t="s">
        <v>139</v>
      </c>
      <c r="AI2039" t="s">
        <v>170</v>
      </c>
      <c r="AJ2039">
        <v>115200</v>
      </c>
      <c r="AK2039" t="s">
        <v>139</v>
      </c>
      <c r="AL2039" t="s">
        <v>171</v>
      </c>
      <c r="AM2039">
        <v>12000</v>
      </c>
      <c r="AN2039" t="s">
        <v>139</v>
      </c>
    </row>
    <row r="2040" spans="1:40" x14ac:dyDescent="0.2">
      <c r="A2040" s="26">
        <v>41904.564824606481</v>
      </c>
      <c r="B2040" t="s">
        <v>130</v>
      </c>
      <c r="C2040" t="s">
        <v>552</v>
      </c>
      <c r="D2040" t="s">
        <v>1678</v>
      </c>
      <c r="E2040" t="s">
        <v>133</v>
      </c>
      <c r="F2040" t="s">
        <v>134</v>
      </c>
      <c r="G2040" t="s">
        <v>135</v>
      </c>
      <c r="H2040" t="s">
        <v>142</v>
      </c>
      <c r="I2040">
        <v>49</v>
      </c>
      <c r="J2040" t="s">
        <v>139</v>
      </c>
      <c r="K2040" t="s">
        <v>143</v>
      </c>
      <c r="L2040">
        <v>130</v>
      </c>
      <c r="M2040" t="s">
        <v>139</v>
      </c>
      <c r="N2040" t="s">
        <v>144</v>
      </c>
      <c r="O2040">
        <v>180</v>
      </c>
      <c r="P2040" t="s">
        <v>139</v>
      </c>
      <c r="Q2040" t="s">
        <v>145</v>
      </c>
      <c r="R2040">
        <v>140</v>
      </c>
      <c r="S2040" t="s">
        <v>139</v>
      </c>
      <c r="T2040" t="s">
        <v>146</v>
      </c>
      <c r="U2040">
        <v>80</v>
      </c>
      <c r="V2040" t="s">
        <v>139</v>
      </c>
      <c r="W2040" t="s">
        <v>147</v>
      </c>
      <c r="X2040">
        <v>101</v>
      </c>
      <c r="Y2040" t="s">
        <v>139</v>
      </c>
      <c r="Z2040" t="s">
        <v>148</v>
      </c>
      <c r="AA2040">
        <v>190</v>
      </c>
      <c r="AB2040" t="s">
        <v>139</v>
      </c>
      <c r="AC2040" t="s">
        <v>149</v>
      </c>
      <c r="AD2040">
        <v>20</v>
      </c>
      <c r="AE2040" t="s">
        <v>139</v>
      </c>
    </row>
    <row r="2041" spans="1:40" x14ac:dyDescent="0.2">
      <c r="A2041" s="26">
        <v>41904.564824606481</v>
      </c>
      <c r="B2041" t="s">
        <v>130</v>
      </c>
      <c r="C2041" t="s">
        <v>552</v>
      </c>
      <c r="D2041" t="s">
        <v>1679</v>
      </c>
    </row>
    <row r="2042" spans="1:40" x14ac:dyDescent="0.2">
      <c r="A2042" s="26">
        <v>41904.564824606481</v>
      </c>
      <c r="B2042" t="s">
        <v>130</v>
      </c>
      <c r="C2042" t="s">
        <v>545</v>
      </c>
      <c r="D2042" t="s">
        <v>1638</v>
      </c>
      <c r="E2042" t="s">
        <v>133</v>
      </c>
      <c r="F2042" t="s">
        <v>134</v>
      </c>
      <c r="G2042" t="s">
        <v>135</v>
      </c>
      <c r="H2042" t="s">
        <v>160</v>
      </c>
      <c r="I2042">
        <v>1</v>
      </c>
      <c r="J2042" t="s">
        <v>139</v>
      </c>
    </row>
    <row r="2043" spans="1:40" x14ac:dyDescent="0.2">
      <c r="A2043" s="26">
        <v>41904.564824606481</v>
      </c>
      <c r="B2043" t="s">
        <v>130</v>
      </c>
      <c r="C2043" t="s">
        <v>545</v>
      </c>
      <c r="D2043" t="s">
        <v>1639</v>
      </c>
      <c r="E2043" t="s">
        <v>133</v>
      </c>
      <c r="F2043" t="s">
        <v>134</v>
      </c>
      <c r="G2043" t="s">
        <v>135</v>
      </c>
      <c r="H2043" t="s">
        <v>162</v>
      </c>
      <c r="I2043">
        <v>30</v>
      </c>
      <c r="J2043" t="s">
        <v>139</v>
      </c>
      <c r="K2043" t="s">
        <v>163</v>
      </c>
      <c r="L2043">
        <v>30</v>
      </c>
      <c r="M2043" t="s">
        <v>139</v>
      </c>
      <c r="N2043" t="s">
        <v>164</v>
      </c>
      <c r="O2043">
        <v>30</v>
      </c>
      <c r="P2043" t="s">
        <v>139</v>
      </c>
      <c r="Q2043" t="s">
        <v>165</v>
      </c>
      <c r="R2043">
        <v>10</v>
      </c>
      <c r="S2043" t="s">
        <v>139</v>
      </c>
      <c r="T2043" t="s">
        <v>166</v>
      </c>
      <c r="U2043">
        <v>20</v>
      </c>
      <c r="V2043" t="s">
        <v>139</v>
      </c>
      <c r="W2043" t="s">
        <v>167</v>
      </c>
      <c r="X2043">
        <v>20</v>
      </c>
      <c r="Y2043" t="s">
        <v>139</v>
      </c>
      <c r="Z2043" t="s">
        <v>168</v>
      </c>
      <c r="AA2043">
        <v>20</v>
      </c>
      <c r="AB2043" t="s">
        <v>139</v>
      </c>
      <c r="AC2043" t="s">
        <v>169</v>
      </c>
      <c r="AD2043">
        <v>20</v>
      </c>
      <c r="AE2043" t="s">
        <v>139</v>
      </c>
      <c r="AF2043" t="s">
        <v>170</v>
      </c>
      <c r="AG2043">
        <v>115200</v>
      </c>
      <c r="AH2043" t="s">
        <v>139</v>
      </c>
      <c r="AI2043" t="s">
        <v>171</v>
      </c>
      <c r="AJ2043">
        <v>12000</v>
      </c>
      <c r="AK2043" t="s">
        <v>139</v>
      </c>
      <c r="AL2043" t="s">
        <v>172</v>
      </c>
      <c r="AM2043">
        <v>30000</v>
      </c>
      <c r="AN2043" t="s">
        <v>139</v>
      </c>
    </row>
    <row r="2044" spans="1:40" x14ac:dyDescent="0.2">
      <c r="A2044" s="26">
        <v>41904.564824606481</v>
      </c>
      <c r="B2044" t="s">
        <v>130</v>
      </c>
      <c r="C2044" t="s">
        <v>545</v>
      </c>
      <c r="D2044" t="s">
        <v>1640</v>
      </c>
      <c r="E2044" t="s">
        <v>133</v>
      </c>
      <c r="F2044" t="s">
        <v>134</v>
      </c>
      <c r="G2044" t="s">
        <v>135</v>
      </c>
      <c r="H2044" t="s">
        <v>174</v>
      </c>
      <c r="I2044">
        <v>60</v>
      </c>
      <c r="J2044" t="s">
        <v>139</v>
      </c>
      <c r="K2044" t="s">
        <v>175</v>
      </c>
      <c r="L2044">
        <v>40</v>
      </c>
      <c r="M2044" t="s">
        <v>139</v>
      </c>
      <c r="N2044" t="s">
        <v>176</v>
      </c>
      <c r="O2044">
        <v>50</v>
      </c>
      <c r="P2044" t="s">
        <v>139</v>
      </c>
      <c r="Q2044" t="s">
        <v>177</v>
      </c>
      <c r="R2044">
        <v>40</v>
      </c>
      <c r="S2044" t="s">
        <v>139</v>
      </c>
      <c r="T2044" t="s">
        <v>178</v>
      </c>
      <c r="U2044">
        <v>60</v>
      </c>
      <c r="V2044" t="s">
        <v>139</v>
      </c>
      <c r="W2044" t="s">
        <v>179</v>
      </c>
      <c r="X2044">
        <v>50</v>
      </c>
      <c r="Y2044" t="s">
        <v>139</v>
      </c>
      <c r="Z2044" t="s">
        <v>180</v>
      </c>
      <c r="AA2044">
        <v>50</v>
      </c>
      <c r="AB2044" t="s">
        <v>139</v>
      </c>
      <c r="AC2044" t="s">
        <v>181</v>
      </c>
      <c r="AD2044">
        <v>35</v>
      </c>
      <c r="AE2044" t="s">
        <v>139</v>
      </c>
      <c r="AF2044" t="s">
        <v>182</v>
      </c>
      <c r="AG2044">
        <v>8</v>
      </c>
      <c r="AH2044" t="s">
        <v>139</v>
      </c>
      <c r="AI2044" t="s">
        <v>183</v>
      </c>
      <c r="AJ2044">
        <v>90</v>
      </c>
      <c r="AK2044" t="s">
        <v>139</v>
      </c>
      <c r="AL2044" t="s">
        <v>184</v>
      </c>
      <c r="AM2044">
        <v>1</v>
      </c>
      <c r="AN2044" t="s">
        <v>139</v>
      </c>
    </row>
    <row r="2045" spans="1:40" x14ac:dyDescent="0.2">
      <c r="A2045" s="26">
        <v>41904.564824606481</v>
      </c>
      <c r="B2045" t="s">
        <v>130</v>
      </c>
      <c r="C2045" t="s">
        <v>545</v>
      </c>
      <c r="D2045" t="s">
        <v>1641</v>
      </c>
      <c r="E2045" t="s">
        <v>133</v>
      </c>
      <c r="F2045" t="s">
        <v>134</v>
      </c>
      <c r="G2045" t="s">
        <v>135</v>
      </c>
      <c r="H2045" t="s">
        <v>186</v>
      </c>
      <c r="I2045">
        <v>33</v>
      </c>
      <c r="J2045" t="s">
        <v>139</v>
      </c>
      <c r="K2045" t="s">
        <v>187</v>
      </c>
      <c r="L2045">
        <v>33</v>
      </c>
      <c r="M2045" t="s">
        <v>139</v>
      </c>
      <c r="N2045" t="s">
        <v>188</v>
      </c>
      <c r="O2045">
        <v>34</v>
      </c>
      <c r="P2045" t="s">
        <v>139</v>
      </c>
      <c r="Q2045" t="s">
        <v>166</v>
      </c>
      <c r="R2045">
        <v>20</v>
      </c>
      <c r="S2045" t="s">
        <v>139</v>
      </c>
      <c r="T2045" t="s">
        <v>167</v>
      </c>
      <c r="U2045">
        <v>20</v>
      </c>
      <c r="V2045" t="s">
        <v>139</v>
      </c>
      <c r="W2045" t="s">
        <v>168</v>
      </c>
      <c r="X2045">
        <v>20</v>
      </c>
      <c r="Y2045" t="s">
        <v>139</v>
      </c>
      <c r="Z2045" t="s">
        <v>189</v>
      </c>
      <c r="AA2045">
        <v>20</v>
      </c>
      <c r="AB2045" t="s">
        <v>139</v>
      </c>
      <c r="AC2045" t="s">
        <v>190</v>
      </c>
      <c r="AD2045">
        <v>20</v>
      </c>
      <c r="AE2045" t="s">
        <v>139</v>
      </c>
      <c r="AF2045" t="s">
        <v>191</v>
      </c>
      <c r="AG2045">
        <v>20</v>
      </c>
      <c r="AH2045" t="s">
        <v>139</v>
      </c>
      <c r="AI2045" t="s">
        <v>170</v>
      </c>
      <c r="AJ2045">
        <v>115200</v>
      </c>
      <c r="AK2045" t="s">
        <v>139</v>
      </c>
      <c r="AL2045" t="s">
        <v>171</v>
      </c>
      <c r="AM2045">
        <v>12000</v>
      </c>
      <c r="AN2045" t="s">
        <v>139</v>
      </c>
    </row>
    <row r="2046" spans="1:40" x14ac:dyDescent="0.2">
      <c r="A2046" s="26">
        <v>41904.564824606481</v>
      </c>
      <c r="B2046" t="s">
        <v>130</v>
      </c>
      <c r="C2046" t="s">
        <v>545</v>
      </c>
      <c r="D2046" t="s">
        <v>1686</v>
      </c>
      <c r="E2046" t="s">
        <v>193</v>
      </c>
      <c r="F2046" t="s">
        <v>194</v>
      </c>
      <c r="G2046" t="s">
        <v>195</v>
      </c>
    </row>
    <row r="2047" spans="1:40" x14ac:dyDescent="0.2">
      <c r="A2047" s="26">
        <v>41904.564824606481</v>
      </c>
      <c r="B2047" t="s">
        <v>130</v>
      </c>
      <c r="C2047" t="s">
        <v>545</v>
      </c>
      <c r="D2047" t="s">
        <v>1687</v>
      </c>
      <c r="E2047" t="s">
        <v>193</v>
      </c>
      <c r="F2047" t="s">
        <v>1688</v>
      </c>
      <c r="G2047" t="s">
        <v>1689</v>
      </c>
      <c r="H2047" t="s">
        <v>1690</v>
      </c>
    </row>
    <row r="2048" spans="1:40" x14ac:dyDescent="0.2">
      <c r="A2048" s="26">
        <v>41904.564824606481</v>
      </c>
      <c r="B2048" t="s">
        <v>130</v>
      </c>
      <c r="C2048" t="s">
        <v>545</v>
      </c>
      <c r="D2048" t="s">
        <v>1637</v>
      </c>
      <c r="E2048" t="s">
        <v>133</v>
      </c>
      <c r="F2048" t="s">
        <v>134</v>
      </c>
      <c r="G2048" t="s">
        <v>135</v>
      </c>
      <c r="H2048" t="s">
        <v>156</v>
      </c>
      <c r="I2048">
        <v>35</v>
      </c>
      <c r="J2048" t="s">
        <v>139</v>
      </c>
      <c r="K2048" t="s">
        <v>157</v>
      </c>
      <c r="L2048">
        <v>5</v>
      </c>
      <c r="M2048" t="s">
        <v>139</v>
      </c>
      <c r="N2048" t="s">
        <v>158</v>
      </c>
      <c r="O2048">
        <v>60</v>
      </c>
      <c r="P2048" t="s">
        <v>139</v>
      </c>
    </row>
    <row r="2049" spans="1:40" x14ac:dyDescent="0.2">
      <c r="A2049" s="26">
        <v>41904.564824606481</v>
      </c>
      <c r="B2049" t="s">
        <v>130</v>
      </c>
      <c r="C2049" t="s">
        <v>548</v>
      </c>
      <c r="D2049" t="s">
        <v>1691</v>
      </c>
      <c r="E2049" t="s">
        <v>133</v>
      </c>
      <c r="F2049" t="s">
        <v>134</v>
      </c>
      <c r="G2049" t="s">
        <v>135</v>
      </c>
      <c r="H2049" t="s">
        <v>186</v>
      </c>
      <c r="I2049">
        <v>33</v>
      </c>
      <c r="J2049" t="s">
        <v>139</v>
      </c>
      <c r="K2049" t="s">
        <v>187</v>
      </c>
      <c r="L2049">
        <v>33</v>
      </c>
      <c r="M2049" t="s">
        <v>139</v>
      </c>
      <c r="N2049" t="s">
        <v>188</v>
      </c>
      <c r="O2049">
        <v>34</v>
      </c>
      <c r="P2049" t="s">
        <v>139</v>
      </c>
      <c r="Q2049" t="s">
        <v>166</v>
      </c>
      <c r="R2049">
        <v>20</v>
      </c>
      <c r="S2049" t="s">
        <v>139</v>
      </c>
      <c r="T2049" t="s">
        <v>167</v>
      </c>
      <c r="U2049">
        <v>20</v>
      </c>
      <c r="V2049" t="s">
        <v>139</v>
      </c>
      <c r="W2049" t="s">
        <v>168</v>
      </c>
      <c r="X2049">
        <v>20</v>
      </c>
      <c r="Y2049" t="s">
        <v>139</v>
      </c>
      <c r="Z2049" t="s">
        <v>189</v>
      </c>
      <c r="AA2049">
        <v>20</v>
      </c>
      <c r="AB2049" t="s">
        <v>139</v>
      </c>
      <c r="AC2049" t="s">
        <v>190</v>
      </c>
      <c r="AD2049">
        <v>20</v>
      </c>
      <c r="AE2049" t="s">
        <v>139</v>
      </c>
      <c r="AF2049" t="s">
        <v>191</v>
      </c>
      <c r="AG2049">
        <v>20</v>
      </c>
      <c r="AH2049" t="s">
        <v>139</v>
      </c>
      <c r="AI2049" t="s">
        <v>170</v>
      </c>
      <c r="AJ2049">
        <v>115200</v>
      </c>
      <c r="AK2049" t="s">
        <v>139</v>
      </c>
      <c r="AL2049" t="s">
        <v>171</v>
      </c>
      <c r="AM2049">
        <v>12000</v>
      </c>
      <c r="AN2049" t="s">
        <v>139</v>
      </c>
    </row>
    <row r="2050" spans="1:40" x14ac:dyDescent="0.2">
      <c r="A2050" s="26">
        <v>41904.564824606481</v>
      </c>
      <c r="B2050" t="s">
        <v>130</v>
      </c>
      <c r="C2050" t="s">
        <v>548</v>
      </c>
      <c r="D2050" t="s">
        <v>1644</v>
      </c>
      <c r="E2050" t="s">
        <v>133</v>
      </c>
      <c r="F2050" t="s">
        <v>134</v>
      </c>
      <c r="G2050" t="s">
        <v>135</v>
      </c>
      <c r="H2050" t="s">
        <v>142</v>
      </c>
      <c r="I2050">
        <v>49</v>
      </c>
      <c r="J2050" t="s">
        <v>139</v>
      </c>
      <c r="K2050" t="s">
        <v>143</v>
      </c>
      <c r="L2050">
        <v>130</v>
      </c>
      <c r="M2050" t="s">
        <v>139</v>
      </c>
      <c r="N2050" t="s">
        <v>144</v>
      </c>
      <c r="O2050">
        <v>180</v>
      </c>
      <c r="P2050" t="s">
        <v>139</v>
      </c>
      <c r="Q2050" t="s">
        <v>145</v>
      </c>
      <c r="R2050">
        <v>140</v>
      </c>
      <c r="S2050" t="s">
        <v>139</v>
      </c>
      <c r="T2050" t="s">
        <v>146</v>
      </c>
      <c r="U2050">
        <v>80</v>
      </c>
      <c r="V2050" t="s">
        <v>139</v>
      </c>
      <c r="W2050" t="s">
        <v>147</v>
      </c>
      <c r="X2050">
        <v>101</v>
      </c>
      <c r="Y2050" t="s">
        <v>139</v>
      </c>
      <c r="Z2050" t="s">
        <v>148</v>
      </c>
      <c r="AA2050">
        <v>190</v>
      </c>
      <c r="AB2050" t="s">
        <v>139</v>
      </c>
      <c r="AC2050" t="s">
        <v>149</v>
      </c>
      <c r="AD2050">
        <v>20</v>
      </c>
      <c r="AE2050" t="s">
        <v>139</v>
      </c>
    </row>
    <row r="2051" spans="1:40" x14ac:dyDescent="0.2">
      <c r="A2051" s="26">
        <v>41904.564824606481</v>
      </c>
      <c r="B2051" t="s">
        <v>130</v>
      </c>
      <c r="C2051" t="s">
        <v>548</v>
      </c>
      <c r="D2051" t="s">
        <v>1645</v>
      </c>
    </row>
    <row r="2052" spans="1:40" x14ac:dyDescent="0.2">
      <c r="A2052" s="26">
        <v>41904.564824606481</v>
      </c>
      <c r="B2052" t="s">
        <v>130</v>
      </c>
      <c r="C2052" t="s">
        <v>548</v>
      </c>
      <c r="D2052" t="s">
        <v>1646</v>
      </c>
      <c r="E2052" t="s">
        <v>133</v>
      </c>
      <c r="F2052" t="s">
        <v>134</v>
      </c>
      <c r="G2052" t="s">
        <v>135</v>
      </c>
      <c r="H2052" t="s">
        <v>152</v>
      </c>
      <c r="I2052">
        <v>50</v>
      </c>
      <c r="J2052" t="s">
        <v>139</v>
      </c>
      <c r="K2052" t="s">
        <v>153</v>
      </c>
      <c r="L2052">
        <v>50</v>
      </c>
      <c r="M2052" t="s">
        <v>139</v>
      </c>
      <c r="N2052" t="s">
        <v>154</v>
      </c>
      <c r="O2052">
        <v>50</v>
      </c>
      <c r="P2052" t="s">
        <v>139</v>
      </c>
    </row>
    <row r="2053" spans="1:40" x14ac:dyDescent="0.2">
      <c r="A2053" s="26">
        <v>41904.564824606481</v>
      </c>
      <c r="B2053" t="s">
        <v>130</v>
      </c>
      <c r="C2053" t="s">
        <v>548</v>
      </c>
      <c r="D2053" t="s">
        <v>1647</v>
      </c>
      <c r="E2053" t="s">
        <v>133</v>
      </c>
      <c r="F2053" t="s">
        <v>134</v>
      </c>
      <c r="G2053" t="s">
        <v>135</v>
      </c>
      <c r="H2053" t="s">
        <v>156</v>
      </c>
      <c r="I2053">
        <v>35</v>
      </c>
      <c r="J2053" t="s">
        <v>139</v>
      </c>
      <c r="K2053" t="s">
        <v>157</v>
      </c>
      <c r="L2053">
        <v>5</v>
      </c>
      <c r="M2053" t="s">
        <v>139</v>
      </c>
      <c r="N2053" t="s">
        <v>158</v>
      </c>
      <c r="O2053">
        <v>60</v>
      </c>
      <c r="P2053" t="s">
        <v>139</v>
      </c>
    </row>
    <row r="2054" spans="1:40" x14ac:dyDescent="0.2">
      <c r="A2054" s="26">
        <v>41904.564824606481</v>
      </c>
      <c r="B2054" t="s">
        <v>130</v>
      </c>
      <c r="C2054" t="s">
        <v>548</v>
      </c>
      <c r="D2054" t="s">
        <v>1648</v>
      </c>
      <c r="E2054" t="s">
        <v>133</v>
      </c>
      <c r="F2054" t="s">
        <v>134</v>
      </c>
      <c r="G2054" t="s">
        <v>135</v>
      </c>
      <c r="H2054" t="s">
        <v>160</v>
      </c>
      <c r="I2054">
        <v>1</v>
      </c>
      <c r="J2054" t="s">
        <v>139</v>
      </c>
    </row>
    <row r="2055" spans="1:40" x14ac:dyDescent="0.2">
      <c r="A2055" s="26">
        <v>41904.564824606481</v>
      </c>
      <c r="B2055" t="s">
        <v>130</v>
      </c>
      <c r="C2055" t="s">
        <v>548</v>
      </c>
      <c r="D2055" t="s">
        <v>1649</v>
      </c>
      <c r="E2055" t="s">
        <v>133</v>
      </c>
      <c r="F2055" t="s">
        <v>134</v>
      </c>
      <c r="G2055" t="s">
        <v>135</v>
      </c>
      <c r="H2055" t="s">
        <v>162</v>
      </c>
      <c r="I2055">
        <v>30</v>
      </c>
      <c r="J2055" t="s">
        <v>139</v>
      </c>
      <c r="K2055" t="s">
        <v>163</v>
      </c>
      <c r="L2055">
        <v>30</v>
      </c>
      <c r="M2055" t="s">
        <v>139</v>
      </c>
      <c r="N2055" t="s">
        <v>164</v>
      </c>
      <c r="O2055">
        <v>30</v>
      </c>
      <c r="P2055" t="s">
        <v>139</v>
      </c>
      <c r="Q2055" t="s">
        <v>165</v>
      </c>
      <c r="R2055">
        <v>10</v>
      </c>
      <c r="S2055" t="s">
        <v>139</v>
      </c>
      <c r="T2055" t="s">
        <v>166</v>
      </c>
      <c r="U2055">
        <v>20</v>
      </c>
      <c r="V2055" t="s">
        <v>139</v>
      </c>
      <c r="W2055" t="s">
        <v>167</v>
      </c>
      <c r="X2055">
        <v>20</v>
      </c>
      <c r="Y2055" t="s">
        <v>139</v>
      </c>
      <c r="Z2055" t="s">
        <v>168</v>
      </c>
      <c r="AA2055">
        <v>20</v>
      </c>
      <c r="AB2055" t="s">
        <v>139</v>
      </c>
      <c r="AC2055" t="s">
        <v>169</v>
      </c>
      <c r="AD2055">
        <v>20</v>
      </c>
      <c r="AE2055" t="s">
        <v>139</v>
      </c>
      <c r="AF2055" t="s">
        <v>170</v>
      </c>
      <c r="AG2055">
        <v>115200</v>
      </c>
      <c r="AH2055" t="s">
        <v>139</v>
      </c>
      <c r="AI2055" t="s">
        <v>171</v>
      </c>
      <c r="AJ2055">
        <v>12000</v>
      </c>
      <c r="AK2055" t="s">
        <v>139</v>
      </c>
      <c r="AL2055" t="s">
        <v>172</v>
      </c>
      <c r="AM2055">
        <v>30000</v>
      </c>
      <c r="AN2055" t="s">
        <v>139</v>
      </c>
    </row>
    <row r="2056" spans="1:40" x14ac:dyDescent="0.2">
      <c r="A2056" s="26">
        <v>41904.564824606481</v>
      </c>
      <c r="B2056" t="s">
        <v>130</v>
      </c>
      <c r="C2056" t="s">
        <v>548</v>
      </c>
      <c r="D2056" t="s">
        <v>1650</v>
      </c>
      <c r="E2056" t="s">
        <v>133</v>
      </c>
      <c r="F2056" t="s">
        <v>134</v>
      </c>
      <c r="G2056" t="s">
        <v>135</v>
      </c>
      <c r="H2056" t="s">
        <v>174</v>
      </c>
      <c r="I2056">
        <v>60</v>
      </c>
      <c r="J2056" t="s">
        <v>139</v>
      </c>
      <c r="K2056" t="s">
        <v>175</v>
      </c>
      <c r="L2056">
        <v>40</v>
      </c>
      <c r="M2056" t="s">
        <v>139</v>
      </c>
      <c r="N2056" t="s">
        <v>176</v>
      </c>
      <c r="O2056">
        <v>50</v>
      </c>
      <c r="P2056" t="s">
        <v>139</v>
      </c>
      <c r="Q2056" t="s">
        <v>177</v>
      </c>
      <c r="R2056">
        <v>40</v>
      </c>
      <c r="S2056" t="s">
        <v>139</v>
      </c>
      <c r="T2056" t="s">
        <v>178</v>
      </c>
      <c r="U2056">
        <v>60</v>
      </c>
      <c r="V2056" t="s">
        <v>139</v>
      </c>
      <c r="W2056" t="s">
        <v>179</v>
      </c>
      <c r="X2056">
        <v>50</v>
      </c>
      <c r="Y2056" t="s">
        <v>139</v>
      </c>
      <c r="Z2056" t="s">
        <v>180</v>
      </c>
      <c r="AA2056">
        <v>50</v>
      </c>
      <c r="AB2056" t="s">
        <v>139</v>
      </c>
      <c r="AC2056" t="s">
        <v>181</v>
      </c>
      <c r="AD2056">
        <v>35</v>
      </c>
      <c r="AE2056" t="s">
        <v>139</v>
      </c>
      <c r="AF2056" t="s">
        <v>182</v>
      </c>
      <c r="AG2056">
        <v>8</v>
      </c>
      <c r="AH2056" t="s">
        <v>139</v>
      </c>
      <c r="AI2056" t="s">
        <v>183</v>
      </c>
      <c r="AJ2056">
        <v>90</v>
      </c>
      <c r="AK2056" t="s">
        <v>139</v>
      </c>
      <c r="AL2056" t="s">
        <v>184</v>
      </c>
      <c r="AM2056">
        <v>1</v>
      </c>
      <c r="AN2056" t="s">
        <v>139</v>
      </c>
    </row>
    <row r="2057" spans="1:40" x14ac:dyDescent="0.2">
      <c r="A2057" s="26">
        <v>41904.564824606481</v>
      </c>
      <c r="B2057" t="s">
        <v>130</v>
      </c>
      <c r="C2057" t="s">
        <v>548</v>
      </c>
      <c r="D2057" t="s">
        <v>1691</v>
      </c>
      <c r="E2057" t="s">
        <v>133</v>
      </c>
      <c r="F2057" t="s">
        <v>134</v>
      </c>
      <c r="G2057" t="s">
        <v>135</v>
      </c>
      <c r="H2057" t="s">
        <v>186</v>
      </c>
      <c r="I2057">
        <v>33</v>
      </c>
      <c r="J2057" t="s">
        <v>139</v>
      </c>
      <c r="K2057" t="s">
        <v>187</v>
      </c>
      <c r="L2057">
        <v>33</v>
      </c>
      <c r="M2057" t="s">
        <v>139</v>
      </c>
      <c r="N2057" t="s">
        <v>188</v>
      </c>
      <c r="O2057">
        <v>34</v>
      </c>
      <c r="P2057" t="s">
        <v>139</v>
      </c>
      <c r="Q2057" t="s">
        <v>166</v>
      </c>
      <c r="R2057">
        <v>20</v>
      </c>
      <c r="S2057" t="s">
        <v>139</v>
      </c>
      <c r="T2057" t="s">
        <v>167</v>
      </c>
      <c r="U2057">
        <v>20</v>
      </c>
      <c r="V2057" t="s">
        <v>139</v>
      </c>
      <c r="W2057" t="s">
        <v>168</v>
      </c>
      <c r="X2057">
        <v>20</v>
      </c>
      <c r="Y2057" t="s">
        <v>139</v>
      </c>
      <c r="Z2057" t="s">
        <v>189</v>
      </c>
      <c r="AA2057">
        <v>20</v>
      </c>
      <c r="AB2057" t="s">
        <v>139</v>
      </c>
      <c r="AC2057" t="s">
        <v>190</v>
      </c>
      <c r="AD2057">
        <v>20</v>
      </c>
      <c r="AE2057" t="s">
        <v>139</v>
      </c>
      <c r="AF2057" t="s">
        <v>191</v>
      </c>
      <c r="AG2057">
        <v>20</v>
      </c>
      <c r="AH2057" t="s">
        <v>139</v>
      </c>
      <c r="AI2057" t="s">
        <v>170</v>
      </c>
      <c r="AJ2057">
        <v>115200</v>
      </c>
      <c r="AK2057" t="s">
        <v>139</v>
      </c>
      <c r="AL2057" t="s">
        <v>171</v>
      </c>
      <c r="AM2057">
        <v>12000</v>
      </c>
      <c r="AN2057" t="s">
        <v>139</v>
      </c>
    </row>
    <row r="2058" spans="1:40" x14ac:dyDescent="0.2">
      <c r="A2058" s="26">
        <v>41904.564824606481</v>
      </c>
      <c r="B2058" t="s">
        <v>130</v>
      </c>
      <c r="C2058" t="s">
        <v>548</v>
      </c>
      <c r="D2058" t="s">
        <v>1692</v>
      </c>
      <c r="E2058" t="s">
        <v>193</v>
      </c>
      <c r="F2058" t="s">
        <v>194</v>
      </c>
      <c r="G2058" t="s">
        <v>195</v>
      </c>
    </row>
    <row r="2059" spans="1:40" x14ac:dyDescent="0.2">
      <c r="A2059" s="26">
        <v>41904.564824606481</v>
      </c>
      <c r="B2059" t="s">
        <v>130</v>
      </c>
      <c r="C2059" t="s">
        <v>548</v>
      </c>
      <c r="D2059" t="s">
        <v>1693</v>
      </c>
      <c r="E2059" t="s">
        <v>193</v>
      </c>
      <c r="F2059" t="s">
        <v>1694</v>
      </c>
      <c r="G2059" t="s">
        <v>1695</v>
      </c>
      <c r="H2059" t="s">
        <v>1696</v>
      </c>
    </row>
    <row r="2060" spans="1:40" x14ac:dyDescent="0.2">
      <c r="A2060" s="26">
        <v>41904.564824618057</v>
      </c>
      <c r="B2060" t="s">
        <v>130</v>
      </c>
      <c r="C2060" t="s">
        <v>128</v>
      </c>
      <c r="D2060" t="s">
        <v>1697</v>
      </c>
      <c r="E2060" t="s">
        <v>133</v>
      </c>
      <c r="F2060" t="s">
        <v>134</v>
      </c>
      <c r="G2060" t="s">
        <v>135</v>
      </c>
      <c r="H2060" t="s">
        <v>156</v>
      </c>
      <c r="I2060">
        <v>35</v>
      </c>
      <c r="J2060" t="s">
        <v>139</v>
      </c>
      <c r="K2060" t="s">
        <v>157</v>
      </c>
      <c r="L2060">
        <v>5</v>
      </c>
      <c r="M2060" t="s">
        <v>139</v>
      </c>
      <c r="N2060" t="s">
        <v>158</v>
      </c>
      <c r="O2060">
        <v>60</v>
      </c>
      <c r="P2060" t="s">
        <v>139</v>
      </c>
    </row>
    <row r="2061" spans="1:40" x14ac:dyDescent="0.2">
      <c r="A2061" s="26">
        <v>41904.564824618057</v>
      </c>
      <c r="B2061" t="s">
        <v>130</v>
      </c>
      <c r="C2061" t="s">
        <v>128</v>
      </c>
      <c r="D2061" t="s">
        <v>1698</v>
      </c>
      <c r="E2061" t="s">
        <v>133</v>
      </c>
      <c r="F2061" t="s">
        <v>134</v>
      </c>
      <c r="G2061" t="s">
        <v>135</v>
      </c>
      <c r="H2061" t="s">
        <v>160</v>
      </c>
      <c r="I2061">
        <v>1</v>
      </c>
      <c r="J2061" t="s">
        <v>139</v>
      </c>
    </row>
    <row r="2062" spans="1:40" x14ac:dyDescent="0.2">
      <c r="A2062" s="26">
        <v>41904.564824618057</v>
      </c>
      <c r="B2062" t="s">
        <v>130</v>
      </c>
      <c r="C2062" t="s">
        <v>128</v>
      </c>
      <c r="D2062" t="s">
        <v>1699</v>
      </c>
      <c r="E2062" t="s">
        <v>133</v>
      </c>
      <c r="F2062" t="s">
        <v>134</v>
      </c>
      <c r="G2062" t="s">
        <v>135</v>
      </c>
      <c r="H2062" t="s">
        <v>162</v>
      </c>
      <c r="I2062">
        <v>30</v>
      </c>
      <c r="J2062" t="s">
        <v>139</v>
      </c>
      <c r="K2062" t="s">
        <v>163</v>
      </c>
      <c r="L2062">
        <v>30</v>
      </c>
      <c r="M2062" t="s">
        <v>139</v>
      </c>
      <c r="N2062" t="s">
        <v>164</v>
      </c>
      <c r="O2062">
        <v>30</v>
      </c>
      <c r="P2062" t="s">
        <v>139</v>
      </c>
      <c r="Q2062" t="s">
        <v>165</v>
      </c>
      <c r="R2062">
        <v>10</v>
      </c>
      <c r="S2062" t="s">
        <v>139</v>
      </c>
      <c r="T2062" t="s">
        <v>166</v>
      </c>
      <c r="U2062">
        <v>20</v>
      </c>
      <c r="V2062" t="s">
        <v>139</v>
      </c>
      <c r="W2062" t="s">
        <v>167</v>
      </c>
      <c r="X2062">
        <v>20</v>
      </c>
      <c r="Y2062" t="s">
        <v>139</v>
      </c>
      <c r="Z2062" t="s">
        <v>168</v>
      </c>
      <c r="AA2062">
        <v>20</v>
      </c>
      <c r="AB2062" t="s">
        <v>139</v>
      </c>
      <c r="AC2062" t="s">
        <v>169</v>
      </c>
      <c r="AD2062">
        <v>20</v>
      </c>
      <c r="AE2062" t="s">
        <v>139</v>
      </c>
      <c r="AF2062" t="s">
        <v>170</v>
      </c>
      <c r="AG2062">
        <v>115200</v>
      </c>
      <c r="AH2062" t="s">
        <v>139</v>
      </c>
      <c r="AI2062" t="s">
        <v>171</v>
      </c>
      <c r="AJ2062">
        <v>12000</v>
      </c>
      <c r="AK2062" t="s">
        <v>139</v>
      </c>
      <c r="AL2062" t="s">
        <v>172</v>
      </c>
      <c r="AM2062">
        <v>30000</v>
      </c>
      <c r="AN2062" t="s">
        <v>139</v>
      </c>
    </row>
    <row r="2063" spans="1:40" x14ac:dyDescent="0.2">
      <c r="A2063" s="26">
        <v>41904.564824618057</v>
      </c>
      <c r="B2063" t="s">
        <v>130</v>
      </c>
      <c r="C2063" t="s">
        <v>128</v>
      </c>
      <c r="D2063" t="s">
        <v>1700</v>
      </c>
      <c r="E2063" t="s">
        <v>133</v>
      </c>
      <c r="F2063" t="s">
        <v>134</v>
      </c>
      <c r="G2063" t="s">
        <v>135</v>
      </c>
      <c r="H2063" t="s">
        <v>174</v>
      </c>
      <c r="I2063">
        <v>60</v>
      </c>
      <c r="J2063" t="s">
        <v>139</v>
      </c>
      <c r="K2063" t="s">
        <v>175</v>
      </c>
      <c r="L2063">
        <v>40</v>
      </c>
      <c r="M2063" t="s">
        <v>139</v>
      </c>
      <c r="N2063" t="s">
        <v>176</v>
      </c>
      <c r="O2063">
        <v>50</v>
      </c>
      <c r="P2063" t="s">
        <v>139</v>
      </c>
      <c r="Q2063" t="s">
        <v>177</v>
      </c>
      <c r="R2063">
        <v>40</v>
      </c>
      <c r="S2063" t="s">
        <v>139</v>
      </c>
      <c r="T2063" t="s">
        <v>178</v>
      </c>
      <c r="U2063">
        <v>60</v>
      </c>
      <c r="V2063" t="s">
        <v>139</v>
      </c>
      <c r="W2063" t="s">
        <v>179</v>
      </c>
      <c r="X2063">
        <v>50</v>
      </c>
      <c r="Y2063" t="s">
        <v>139</v>
      </c>
      <c r="Z2063" t="s">
        <v>180</v>
      </c>
      <c r="AA2063">
        <v>50</v>
      </c>
      <c r="AB2063" t="s">
        <v>139</v>
      </c>
      <c r="AC2063" t="s">
        <v>181</v>
      </c>
      <c r="AD2063">
        <v>35</v>
      </c>
      <c r="AE2063" t="s">
        <v>139</v>
      </c>
      <c r="AF2063" t="s">
        <v>182</v>
      </c>
      <c r="AG2063">
        <v>8</v>
      </c>
      <c r="AH2063" t="s">
        <v>139</v>
      </c>
      <c r="AI2063" t="s">
        <v>183</v>
      </c>
      <c r="AJ2063">
        <v>90</v>
      </c>
      <c r="AK2063" t="s">
        <v>139</v>
      </c>
      <c r="AL2063" t="s">
        <v>184</v>
      </c>
      <c r="AM2063">
        <v>1</v>
      </c>
      <c r="AN2063" t="s">
        <v>139</v>
      </c>
    </row>
    <row r="2064" spans="1:40" x14ac:dyDescent="0.2">
      <c r="A2064" s="26">
        <v>41904.564824618057</v>
      </c>
      <c r="B2064" t="s">
        <v>130</v>
      </c>
      <c r="C2064" t="s">
        <v>128</v>
      </c>
      <c r="D2064" t="s">
        <v>1701</v>
      </c>
      <c r="E2064" t="s">
        <v>133</v>
      </c>
      <c r="F2064" t="s">
        <v>134</v>
      </c>
      <c r="G2064" t="s">
        <v>135</v>
      </c>
      <c r="H2064" t="s">
        <v>186</v>
      </c>
      <c r="I2064">
        <v>33</v>
      </c>
      <c r="J2064" t="s">
        <v>139</v>
      </c>
      <c r="K2064" t="s">
        <v>187</v>
      </c>
      <c r="L2064">
        <v>33</v>
      </c>
      <c r="M2064" t="s">
        <v>139</v>
      </c>
      <c r="N2064" t="s">
        <v>188</v>
      </c>
      <c r="O2064">
        <v>34</v>
      </c>
      <c r="P2064" t="s">
        <v>139</v>
      </c>
      <c r="Q2064" t="s">
        <v>166</v>
      </c>
      <c r="R2064">
        <v>20</v>
      </c>
      <c r="S2064" t="s">
        <v>139</v>
      </c>
      <c r="T2064" t="s">
        <v>167</v>
      </c>
      <c r="U2064">
        <v>20</v>
      </c>
      <c r="V2064" t="s">
        <v>139</v>
      </c>
      <c r="W2064" t="s">
        <v>168</v>
      </c>
      <c r="X2064">
        <v>20</v>
      </c>
      <c r="Y2064" t="s">
        <v>139</v>
      </c>
      <c r="Z2064" t="s">
        <v>189</v>
      </c>
      <c r="AA2064">
        <v>20</v>
      </c>
      <c r="AB2064" t="s">
        <v>139</v>
      </c>
      <c r="AC2064" t="s">
        <v>190</v>
      </c>
      <c r="AD2064">
        <v>20</v>
      </c>
      <c r="AE2064" t="s">
        <v>139</v>
      </c>
      <c r="AF2064" t="s">
        <v>191</v>
      </c>
      <c r="AG2064">
        <v>20</v>
      </c>
      <c r="AH2064" t="s">
        <v>139</v>
      </c>
      <c r="AI2064" t="s">
        <v>170</v>
      </c>
      <c r="AJ2064">
        <v>115200</v>
      </c>
      <c r="AK2064" t="s">
        <v>139</v>
      </c>
      <c r="AL2064" t="s">
        <v>171</v>
      </c>
      <c r="AM2064">
        <v>12000</v>
      </c>
      <c r="AN2064" t="s">
        <v>139</v>
      </c>
    </row>
    <row r="2065" spans="1:40" x14ac:dyDescent="0.2">
      <c r="A2065" s="26">
        <v>41904.564824618057</v>
      </c>
      <c r="B2065" t="s">
        <v>130</v>
      </c>
      <c r="C2065" t="s">
        <v>128</v>
      </c>
      <c r="D2065" t="s">
        <v>1652</v>
      </c>
      <c r="E2065" t="s">
        <v>133</v>
      </c>
      <c r="F2065" t="s">
        <v>134</v>
      </c>
      <c r="G2065" t="s">
        <v>135</v>
      </c>
      <c r="H2065" t="s">
        <v>142</v>
      </c>
      <c r="I2065">
        <v>49</v>
      </c>
      <c r="J2065" t="s">
        <v>139</v>
      </c>
      <c r="K2065" t="s">
        <v>143</v>
      </c>
      <c r="L2065">
        <v>130</v>
      </c>
      <c r="M2065" t="s">
        <v>139</v>
      </c>
      <c r="N2065" t="s">
        <v>144</v>
      </c>
      <c r="O2065">
        <v>180</v>
      </c>
      <c r="P2065" t="s">
        <v>139</v>
      </c>
      <c r="Q2065" t="s">
        <v>145</v>
      </c>
      <c r="R2065">
        <v>140</v>
      </c>
      <c r="S2065" t="s">
        <v>139</v>
      </c>
      <c r="T2065" t="s">
        <v>146</v>
      </c>
      <c r="U2065">
        <v>80</v>
      </c>
      <c r="V2065" t="s">
        <v>139</v>
      </c>
      <c r="W2065" t="s">
        <v>147</v>
      </c>
      <c r="X2065">
        <v>101</v>
      </c>
      <c r="Y2065" t="s">
        <v>139</v>
      </c>
      <c r="Z2065" t="s">
        <v>148</v>
      </c>
      <c r="AA2065">
        <v>190</v>
      </c>
      <c r="AB2065" t="s">
        <v>139</v>
      </c>
      <c r="AC2065" t="s">
        <v>149</v>
      </c>
      <c r="AD2065">
        <v>20</v>
      </c>
      <c r="AE2065" t="s">
        <v>139</v>
      </c>
    </row>
    <row r="2066" spans="1:40" x14ac:dyDescent="0.2">
      <c r="A2066" s="26">
        <v>41904.564824618057</v>
      </c>
      <c r="B2066" t="s">
        <v>130</v>
      </c>
      <c r="C2066" t="s">
        <v>128</v>
      </c>
      <c r="D2066" t="s">
        <v>1653</v>
      </c>
    </row>
    <row r="2067" spans="1:40" x14ac:dyDescent="0.2">
      <c r="A2067" s="26">
        <v>41904.564824618057</v>
      </c>
      <c r="B2067" t="s">
        <v>130</v>
      </c>
      <c r="C2067" t="s">
        <v>128</v>
      </c>
      <c r="D2067" t="s">
        <v>1654</v>
      </c>
      <c r="E2067" t="s">
        <v>133</v>
      </c>
      <c r="F2067" t="s">
        <v>134</v>
      </c>
      <c r="G2067" t="s">
        <v>135</v>
      </c>
      <c r="H2067" t="s">
        <v>152</v>
      </c>
      <c r="I2067">
        <v>50</v>
      </c>
      <c r="J2067" t="s">
        <v>139</v>
      </c>
      <c r="K2067" t="s">
        <v>153</v>
      </c>
      <c r="L2067">
        <v>50</v>
      </c>
      <c r="M2067" t="s">
        <v>139</v>
      </c>
      <c r="N2067" t="s">
        <v>154</v>
      </c>
      <c r="O2067">
        <v>50</v>
      </c>
      <c r="P2067" t="s">
        <v>139</v>
      </c>
    </row>
    <row r="2068" spans="1:40" x14ac:dyDescent="0.2">
      <c r="A2068" s="26">
        <v>41904.564824618057</v>
      </c>
      <c r="B2068" t="s">
        <v>130</v>
      </c>
      <c r="C2068" t="s">
        <v>128</v>
      </c>
      <c r="D2068" t="s">
        <v>1697</v>
      </c>
      <c r="E2068" t="s">
        <v>133</v>
      </c>
      <c r="F2068" t="s">
        <v>134</v>
      </c>
      <c r="G2068" t="s">
        <v>135</v>
      </c>
      <c r="H2068" t="s">
        <v>156</v>
      </c>
      <c r="I2068">
        <v>35</v>
      </c>
      <c r="J2068" t="s">
        <v>139</v>
      </c>
      <c r="K2068" t="s">
        <v>157</v>
      </c>
      <c r="L2068">
        <v>5</v>
      </c>
      <c r="M2068" t="s">
        <v>139</v>
      </c>
      <c r="N2068" t="s">
        <v>158</v>
      </c>
      <c r="O2068">
        <v>60</v>
      </c>
      <c r="P2068" t="s">
        <v>139</v>
      </c>
    </row>
    <row r="2069" spans="1:40" x14ac:dyDescent="0.2">
      <c r="A2069" s="26">
        <v>41904.564824618057</v>
      </c>
      <c r="B2069" t="s">
        <v>130</v>
      </c>
      <c r="C2069" t="s">
        <v>128</v>
      </c>
      <c r="D2069" t="s">
        <v>1698</v>
      </c>
      <c r="E2069" t="s">
        <v>133</v>
      </c>
      <c r="F2069" t="s">
        <v>134</v>
      </c>
      <c r="G2069" t="s">
        <v>135</v>
      </c>
      <c r="H2069" t="s">
        <v>160</v>
      </c>
      <c r="I2069">
        <v>1</v>
      </c>
      <c r="J2069" t="s">
        <v>139</v>
      </c>
    </row>
    <row r="2070" spans="1:40" x14ac:dyDescent="0.2">
      <c r="A2070" s="26">
        <v>41904.564824618057</v>
      </c>
      <c r="B2070" t="s">
        <v>130</v>
      </c>
      <c r="C2070" t="s">
        <v>128</v>
      </c>
      <c r="D2070" t="s">
        <v>1699</v>
      </c>
      <c r="E2070" t="s">
        <v>133</v>
      </c>
      <c r="F2070" t="s">
        <v>134</v>
      </c>
      <c r="G2070" t="s">
        <v>135</v>
      </c>
      <c r="H2070" t="s">
        <v>162</v>
      </c>
      <c r="I2070">
        <v>30</v>
      </c>
      <c r="J2070" t="s">
        <v>139</v>
      </c>
      <c r="K2070" t="s">
        <v>163</v>
      </c>
      <c r="L2070">
        <v>30</v>
      </c>
      <c r="M2070" t="s">
        <v>139</v>
      </c>
      <c r="N2070" t="s">
        <v>164</v>
      </c>
      <c r="O2070">
        <v>30</v>
      </c>
      <c r="P2070" t="s">
        <v>139</v>
      </c>
      <c r="Q2070" t="s">
        <v>165</v>
      </c>
      <c r="R2070">
        <v>10</v>
      </c>
      <c r="S2070" t="s">
        <v>139</v>
      </c>
      <c r="T2070" t="s">
        <v>166</v>
      </c>
      <c r="U2070">
        <v>20</v>
      </c>
      <c r="V2070" t="s">
        <v>139</v>
      </c>
      <c r="W2070" t="s">
        <v>167</v>
      </c>
      <c r="X2070">
        <v>20</v>
      </c>
      <c r="Y2070" t="s">
        <v>139</v>
      </c>
      <c r="Z2070" t="s">
        <v>168</v>
      </c>
      <c r="AA2070">
        <v>20</v>
      </c>
      <c r="AB2070" t="s">
        <v>139</v>
      </c>
      <c r="AC2070" t="s">
        <v>169</v>
      </c>
      <c r="AD2070">
        <v>20</v>
      </c>
      <c r="AE2070" t="s">
        <v>139</v>
      </c>
      <c r="AF2070" t="s">
        <v>170</v>
      </c>
      <c r="AG2070">
        <v>115200</v>
      </c>
      <c r="AH2070" t="s">
        <v>139</v>
      </c>
      <c r="AI2070" t="s">
        <v>171</v>
      </c>
      <c r="AJ2070">
        <v>12000</v>
      </c>
      <c r="AK2070" t="s">
        <v>139</v>
      </c>
      <c r="AL2070" t="s">
        <v>172</v>
      </c>
      <c r="AM2070">
        <v>30000</v>
      </c>
      <c r="AN2070" t="s">
        <v>139</v>
      </c>
    </row>
    <row r="2071" spans="1:40" x14ac:dyDescent="0.2">
      <c r="A2071" s="26">
        <v>41904.564824618057</v>
      </c>
      <c r="B2071" t="s">
        <v>130</v>
      </c>
      <c r="C2071" t="s">
        <v>128</v>
      </c>
      <c r="D2071" t="s">
        <v>1700</v>
      </c>
      <c r="E2071" t="s">
        <v>133</v>
      </c>
      <c r="F2071" t="s">
        <v>134</v>
      </c>
      <c r="G2071" t="s">
        <v>135</v>
      </c>
      <c r="H2071" t="s">
        <v>174</v>
      </c>
      <c r="I2071">
        <v>60</v>
      </c>
      <c r="J2071" t="s">
        <v>139</v>
      </c>
      <c r="K2071" t="s">
        <v>175</v>
      </c>
      <c r="L2071">
        <v>40</v>
      </c>
      <c r="M2071" t="s">
        <v>139</v>
      </c>
      <c r="N2071" t="s">
        <v>176</v>
      </c>
      <c r="O2071">
        <v>50</v>
      </c>
      <c r="P2071" t="s">
        <v>139</v>
      </c>
      <c r="Q2071" t="s">
        <v>177</v>
      </c>
      <c r="R2071">
        <v>40</v>
      </c>
      <c r="S2071" t="s">
        <v>139</v>
      </c>
      <c r="T2071" t="s">
        <v>178</v>
      </c>
      <c r="U2071">
        <v>60</v>
      </c>
      <c r="V2071" t="s">
        <v>139</v>
      </c>
      <c r="W2071" t="s">
        <v>179</v>
      </c>
      <c r="X2071">
        <v>50</v>
      </c>
      <c r="Y2071" t="s">
        <v>139</v>
      </c>
      <c r="Z2071" t="s">
        <v>180</v>
      </c>
      <c r="AA2071">
        <v>50</v>
      </c>
      <c r="AB2071" t="s">
        <v>139</v>
      </c>
      <c r="AC2071" t="s">
        <v>181</v>
      </c>
      <c r="AD2071">
        <v>35</v>
      </c>
      <c r="AE2071" t="s">
        <v>139</v>
      </c>
      <c r="AF2071" t="s">
        <v>182</v>
      </c>
      <c r="AG2071">
        <v>8</v>
      </c>
      <c r="AH2071" t="s">
        <v>139</v>
      </c>
      <c r="AI2071" t="s">
        <v>183</v>
      </c>
      <c r="AJ2071">
        <v>90</v>
      </c>
      <c r="AK2071" t="s">
        <v>139</v>
      </c>
      <c r="AL2071" t="s">
        <v>184</v>
      </c>
      <c r="AM2071">
        <v>1</v>
      </c>
      <c r="AN2071" t="s">
        <v>139</v>
      </c>
    </row>
    <row r="2072" spans="1:40" x14ac:dyDescent="0.2">
      <c r="A2072" s="26">
        <v>41904.564824618057</v>
      </c>
      <c r="B2072" t="s">
        <v>130</v>
      </c>
      <c r="C2072" t="s">
        <v>128</v>
      </c>
      <c r="D2072" t="s">
        <v>1701</v>
      </c>
      <c r="E2072" t="s">
        <v>133</v>
      </c>
      <c r="F2072" t="s">
        <v>134</v>
      </c>
      <c r="G2072" t="s">
        <v>135</v>
      </c>
      <c r="H2072" t="s">
        <v>186</v>
      </c>
      <c r="I2072">
        <v>33</v>
      </c>
      <c r="J2072" t="s">
        <v>139</v>
      </c>
      <c r="K2072" t="s">
        <v>187</v>
      </c>
      <c r="L2072">
        <v>33</v>
      </c>
      <c r="M2072" t="s">
        <v>139</v>
      </c>
      <c r="N2072" t="s">
        <v>188</v>
      </c>
      <c r="O2072">
        <v>34</v>
      </c>
      <c r="P2072" t="s">
        <v>139</v>
      </c>
      <c r="Q2072" t="s">
        <v>166</v>
      </c>
      <c r="R2072">
        <v>20</v>
      </c>
      <c r="S2072" t="s">
        <v>139</v>
      </c>
      <c r="T2072" t="s">
        <v>167</v>
      </c>
      <c r="U2072">
        <v>20</v>
      </c>
      <c r="V2072" t="s">
        <v>139</v>
      </c>
      <c r="W2072" t="s">
        <v>168</v>
      </c>
      <c r="X2072">
        <v>20</v>
      </c>
      <c r="Y2072" t="s">
        <v>139</v>
      </c>
      <c r="Z2072" t="s">
        <v>189</v>
      </c>
      <c r="AA2072">
        <v>20</v>
      </c>
      <c r="AB2072" t="s">
        <v>139</v>
      </c>
      <c r="AC2072" t="s">
        <v>190</v>
      </c>
      <c r="AD2072">
        <v>20</v>
      </c>
      <c r="AE2072" t="s">
        <v>139</v>
      </c>
      <c r="AF2072" t="s">
        <v>191</v>
      </c>
      <c r="AG2072">
        <v>20</v>
      </c>
      <c r="AH2072" t="s">
        <v>139</v>
      </c>
      <c r="AI2072" t="s">
        <v>170</v>
      </c>
      <c r="AJ2072">
        <v>115200</v>
      </c>
      <c r="AK2072" t="s">
        <v>139</v>
      </c>
      <c r="AL2072" t="s">
        <v>171</v>
      </c>
      <c r="AM2072">
        <v>12000</v>
      </c>
      <c r="AN2072" t="s">
        <v>139</v>
      </c>
    </row>
    <row r="2073" spans="1:40" x14ac:dyDescent="0.2">
      <c r="A2073" s="26">
        <v>41904.564824618057</v>
      </c>
      <c r="B2073" t="s">
        <v>130</v>
      </c>
      <c r="C2073" t="s">
        <v>128</v>
      </c>
      <c r="D2073" t="s">
        <v>1702</v>
      </c>
      <c r="E2073" t="s">
        <v>193</v>
      </c>
      <c r="F2073" t="s">
        <v>194</v>
      </c>
      <c r="G2073" t="s">
        <v>195</v>
      </c>
    </row>
    <row r="2074" spans="1:40" x14ac:dyDescent="0.2">
      <c r="A2074" s="26">
        <v>41904.564824618057</v>
      </c>
      <c r="B2074" t="s">
        <v>130</v>
      </c>
      <c r="C2074" t="s">
        <v>128</v>
      </c>
      <c r="D2074" t="s">
        <v>1703</v>
      </c>
      <c r="E2074" t="s">
        <v>193</v>
      </c>
      <c r="F2074" t="s">
        <v>1704</v>
      </c>
      <c r="G2074" t="s">
        <v>1705</v>
      </c>
      <c r="H2074" t="s">
        <v>1706</v>
      </c>
    </row>
    <row r="2075" spans="1:40" x14ac:dyDescent="0.2">
      <c r="A2075" s="26">
        <v>41904.564824618057</v>
      </c>
      <c r="B2075" t="s">
        <v>130</v>
      </c>
      <c r="C2075" t="s">
        <v>552</v>
      </c>
      <c r="D2075" t="s">
        <v>1681</v>
      </c>
      <c r="E2075" t="s">
        <v>133</v>
      </c>
      <c r="F2075" t="s">
        <v>134</v>
      </c>
      <c r="G2075" t="s">
        <v>135</v>
      </c>
      <c r="H2075" t="s">
        <v>156</v>
      </c>
      <c r="I2075">
        <v>35</v>
      </c>
      <c r="J2075" t="s">
        <v>139</v>
      </c>
      <c r="K2075" t="s">
        <v>157</v>
      </c>
      <c r="L2075">
        <v>5</v>
      </c>
      <c r="M2075" t="s">
        <v>139</v>
      </c>
      <c r="N2075" t="s">
        <v>158</v>
      </c>
      <c r="O2075">
        <v>60</v>
      </c>
      <c r="P2075" t="s">
        <v>139</v>
      </c>
    </row>
    <row r="2076" spans="1:40" x14ac:dyDescent="0.2">
      <c r="A2076" s="26">
        <v>41904.564824618057</v>
      </c>
      <c r="B2076" t="s">
        <v>130</v>
      </c>
      <c r="C2076" t="s">
        <v>552</v>
      </c>
      <c r="D2076" t="s">
        <v>1682</v>
      </c>
      <c r="E2076" t="s">
        <v>133</v>
      </c>
      <c r="F2076" t="s">
        <v>134</v>
      </c>
      <c r="G2076" t="s">
        <v>135</v>
      </c>
      <c r="H2076" t="s">
        <v>160</v>
      </c>
      <c r="I2076">
        <v>1</v>
      </c>
      <c r="J2076" t="s">
        <v>139</v>
      </c>
    </row>
    <row r="2077" spans="1:40" x14ac:dyDescent="0.2">
      <c r="A2077" s="26">
        <v>41904.564824618057</v>
      </c>
      <c r="B2077" t="s">
        <v>130</v>
      </c>
      <c r="C2077" t="s">
        <v>552</v>
      </c>
      <c r="D2077" t="s">
        <v>1683</v>
      </c>
      <c r="E2077" t="s">
        <v>133</v>
      </c>
      <c r="F2077" t="s">
        <v>134</v>
      </c>
      <c r="G2077" t="s">
        <v>135</v>
      </c>
      <c r="H2077" t="s">
        <v>162</v>
      </c>
      <c r="I2077">
        <v>30</v>
      </c>
      <c r="J2077" t="s">
        <v>139</v>
      </c>
      <c r="K2077" t="s">
        <v>163</v>
      </c>
      <c r="L2077">
        <v>30</v>
      </c>
      <c r="M2077" t="s">
        <v>139</v>
      </c>
      <c r="N2077" t="s">
        <v>164</v>
      </c>
      <c r="O2077">
        <v>30</v>
      </c>
      <c r="P2077" t="s">
        <v>139</v>
      </c>
      <c r="Q2077" t="s">
        <v>165</v>
      </c>
      <c r="R2077">
        <v>10</v>
      </c>
      <c r="S2077" t="s">
        <v>139</v>
      </c>
      <c r="T2077" t="s">
        <v>166</v>
      </c>
      <c r="U2077">
        <v>20</v>
      </c>
      <c r="V2077" t="s">
        <v>139</v>
      </c>
      <c r="W2077" t="s">
        <v>167</v>
      </c>
      <c r="X2077">
        <v>20</v>
      </c>
      <c r="Y2077" t="s">
        <v>139</v>
      </c>
      <c r="Z2077" t="s">
        <v>168</v>
      </c>
      <c r="AA2077">
        <v>20</v>
      </c>
      <c r="AB2077" t="s">
        <v>139</v>
      </c>
      <c r="AC2077" t="s">
        <v>169</v>
      </c>
      <c r="AD2077">
        <v>20</v>
      </c>
      <c r="AE2077" t="s">
        <v>139</v>
      </c>
      <c r="AF2077" t="s">
        <v>170</v>
      </c>
      <c r="AG2077">
        <v>115200</v>
      </c>
      <c r="AH2077" t="s">
        <v>139</v>
      </c>
      <c r="AI2077" t="s">
        <v>171</v>
      </c>
      <c r="AJ2077">
        <v>12000</v>
      </c>
      <c r="AK2077" t="s">
        <v>139</v>
      </c>
      <c r="AL2077" t="s">
        <v>172</v>
      </c>
      <c r="AM2077">
        <v>30000</v>
      </c>
      <c r="AN2077" t="s">
        <v>139</v>
      </c>
    </row>
    <row r="2078" spans="1:40" x14ac:dyDescent="0.2">
      <c r="A2078" s="26">
        <v>41904.564824618057</v>
      </c>
      <c r="B2078" t="s">
        <v>130</v>
      </c>
      <c r="C2078" t="s">
        <v>552</v>
      </c>
      <c r="D2078" t="s">
        <v>1684</v>
      </c>
      <c r="E2078" t="s">
        <v>133</v>
      </c>
      <c r="F2078" t="s">
        <v>134</v>
      </c>
      <c r="G2078" t="s">
        <v>135</v>
      </c>
      <c r="H2078" t="s">
        <v>174</v>
      </c>
      <c r="I2078">
        <v>60</v>
      </c>
      <c r="J2078" t="s">
        <v>139</v>
      </c>
      <c r="K2078" t="s">
        <v>175</v>
      </c>
      <c r="L2078">
        <v>40</v>
      </c>
      <c r="M2078" t="s">
        <v>139</v>
      </c>
      <c r="N2078" t="s">
        <v>176</v>
      </c>
      <c r="O2078">
        <v>50</v>
      </c>
      <c r="P2078" t="s">
        <v>139</v>
      </c>
      <c r="Q2078" t="s">
        <v>177</v>
      </c>
      <c r="R2078">
        <v>40</v>
      </c>
      <c r="S2078" t="s">
        <v>139</v>
      </c>
      <c r="T2078" t="s">
        <v>178</v>
      </c>
      <c r="U2078">
        <v>60</v>
      </c>
      <c r="V2078" t="s">
        <v>139</v>
      </c>
      <c r="W2078" t="s">
        <v>179</v>
      </c>
      <c r="X2078">
        <v>50</v>
      </c>
      <c r="Y2078" t="s">
        <v>139</v>
      </c>
      <c r="Z2078" t="s">
        <v>180</v>
      </c>
      <c r="AA2078">
        <v>50</v>
      </c>
      <c r="AB2078" t="s">
        <v>139</v>
      </c>
      <c r="AC2078" t="s">
        <v>181</v>
      </c>
      <c r="AD2078">
        <v>35</v>
      </c>
      <c r="AE2078" t="s">
        <v>139</v>
      </c>
      <c r="AF2078" t="s">
        <v>182</v>
      </c>
      <c r="AG2078">
        <v>8</v>
      </c>
      <c r="AH2078" t="s">
        <v>139</v>
      </c>
      <c r="AI2078" t="s">
        <v>183</v>
      </c>
      <c r="AJ2078">
        <v>90</v>
      </c>
      <c r="AK2078" t="s">
        <v>139</v>
      </c>
      <c r="AL2078" t="s">
        <v>184</v>
      </c>
      <c r="AM2078">
        <v>1</v>
      </c>
      <c r="AN2078" t="s">
        <v>139</v>
      </c>
    </row>
    <row r="2079" spans="1:40" x14ac:dyDescent="0.2">
      <c r="A2079" s="26">
        <v>41904.564824618057</v>
      </c>
      <c r="B2079" t="s">
        <v>130</v>
      </c>
      <c r="C2079" t="s">
        <v>552</v>
      </c>
      <c r="D2079" t="s">
        <v>1685</v>
      </c>
      <c r="E2079" t="s">
        <v>133</v>
      </c>
      <c r="F2079" t="s">
        <v>134</v>
      </c>
      <c r="G2079" t="s">
        <v>135</v>
      </c>
      <c r="H2079" t="s">
        <v>186</v>
      </c>
      <c r="I2079">
        <v>33</v>
      </c>
      <c r="J2079" t="s">
        <v>139</v>
      </c>
      <c r="K2079" t="s">
        <v>187</v>
      </c>
      <c r="L2079">
        <v>33</v>
      </c>
      <c r="M2079" t="s">
        <v>139</v>
      </c>
      <c r="N2079" t="s">
        <v>188</v>
      </c>
      <c r="O2079">
        <v>34</v>
      </c>
      <c r="P2079" t="s">
        <v>139</v>
      </c>
      <c r="Q2079" t="s">
        <v>166</v>
      </c>
      <c r="R2079">
        <v>20</v>
      </c>
      <c r="S2079" t="s">
        <v>139</v>
      </c>
      <c r="T2079" t="s">
        <v>167</v>
      </c>
      <c r="U2079">
        <v>20</v>
      </c>
      <c r="V2079" t="s">
        <v>139</v>
      </c>
      <c r="W2079" t="s">
        <v>168</v>
      </c>
      <c r="X2079">
        <v>20</v>
      </c>
      <c r="Y2079" t="s">
        <v>139</v>
      </c>
      <c r="Z2079" t="s">
        <v>189</v>
      </c>
      <c r="AA2079">
        <v>20</v>
      </c>
      <c r="AB2079" t="s">
        <v>139</v>
      </c>
      <c r="AC2079" t="s">
        <v>190</v>
      </c>
      <c r="AD2079">
        <v>20</v>
      </c>
      <c r="AE2079" t="s">
        <v>139</v>
      </c>
      <c r="AF2079" t="s">
        <v>191</v>
      </c>
      <c r="AG2079">
        <v>20</v>
      </c>
      <c r="AH2079" t="s">
        <v>139</v>
      </c>
      <c r="AI2079" t="s">
        <v>170</v>
      </c>
      <c r="AJ2079">
        <v>115200</v>
      </c>
      <c r="AK2079" t="s">
        <v>139</v>
      </c>
      <c r="AL2079" t="s">
        <v>171</v>
      </c>
      <c r="AM2079">
        <v>12000</v>
      </c>
      <c r="AN2079" t="s">
        <v>139</v>
      </c>
    </row>
    <row r="2080" spans="1:40" x14ac:dyDescent="0.2">
      <c r="A2080" s="26">
        <v>41904.564824618057</v>
      </c>
      <c r="B2080" t="s">
        <v>130</v>
      </c>
      <c r="C2080" t="s">
        <v>552</v>
      </c>
      <c r="D2080" t="s">
        <v>1707</v>
      </c>
      <c r="E2080" t="s">
        <v>193</v>
      </c>
      <c r="F2080" t="s">
        <v>194</v>
      </c>
      <c r="G2080" t="s">
        <v>195</v>
      </c>
    </row>
    <row r="2081" spans="1:40" x14ac:dyDescent="0.2">
      <c r="A2081" s="26">
        <v>41904.564824618057</v>
      </c>
      <c r="B2081" t="s">
        <v>130</v>
      </c>
      <c r="C2081" t="s">
        <v>552</v>
      </c>
      <c r="D2081" t="s">
        <v>1708</v>
      </c>
      <c r="E2081" t="s">
        <v>193</v>
      </c>
      <c r="F2081" t="s">
        <v>1709</v>
      </c>
      <c r="G2081" t="s">
        <v>1710</v>
      </c>
      <c r="H2081" t="s">
        <v>1711</v>
      </c>
    </row>
    <row r="2082" spans="1:40" x14ac:dyDescent="0.2">
      <c r="A2082" s="26">
        <v>41904.564824618057</v>
      </c>
      <c r="B2082" t="s">
        <v>130</v>
      </c>
      <c r="C2082" t="s">
        <v>552</v>
      </c>
      <c r="D2082" t="s">
        <v>1680</v>
      </c>
      <c r="E2082" t="s">
        <v>133</v>
      </c>
      <c r="F2082" t="s">
        <v>134</v>
      </c>
      <c r="G2082" t="s">
        <v>135</v>
      </c>
      <c r="H2082" t="s">
        <v>152</v>
      </c>
      <c r="I2082">
        <v>50</v>
      </c>
      <c r="J2082" t="s">
        <v>139</v>
      </c>
      <c r="K2082" t="s">
        <v>153</v>
      </c>
      <c r="L2082">
        <v>50</v>
      </c>
      <c r="M2082" t="s">
        <v>139</v>
      </c>
      <c r="N2082" t="s">
        <v>154</v>
      </c>
      <c r="O2082">
        <v>50</v>
      </c>
      <c r="P2082" t="s">
        <v>139</v>
      </c>
    </row>
    <row r="2083" spans="1:40" x14ac:dyDescent="0.2">
      <c r="A2083" s="26">
        <v>41904.564824756948</v>
      </c>
      <c r="B2083" t="s">
        <v>130</v>
      </c>
      <c r="C2083" t="s">
        <v>546</v>
      </c>
      <c r="D2083" t="s">
        <v>1712</v>
      </c>
      <c r="E2083" t="s">
        <v>133</v>
      </c>
      <c r="F2083" t="s">
        <v>134</v>
      </c>
      <c r="G2083" t="s">
        <v>135</v>
      </c>
      <c r="H2083" t="s">
        <v>136</v>
      </c>
      <c r="I2083">
        <v>1900000</v>
      </c>
      <c r="J2083" t="s">
        <v>137</v>
      </c>
      <c r="K2083">
        <v>1900000</v>
      </c>
      <c r="L2083" t="s">
        <v>138</v>
      </c>
      <c r="M2083">
        <v>500</v>
      </c>
      <c r="N2083" t="s">
        <v>139</v>
      </c>
      <c r="O2083" t="s">
        <v>140</v>
      </c>
      <c r="P2083">
        <v>300</v>
      </c>
      <c r="Q2083" t="s">
        <v>139</v>
      </c>
    </row>
    <row r="2084" spans="1:40" x14ac:dyDescent="0.2">
      <c r="A2084" s="26">
        <v>41904.564824756948</v>
      </c>
      <c r="B2084" t="s">
        <v>130</v>
      </c>
      <c r="C2084" t="s">
        <v>546</v>
      </c>
      <c r="D2084" t="s">
        <v>1713</v>
      </c>
      <c r="E2084" t="s">
        <v>133</v>
      </c>
      <c r="F2084" t="s">
        <v>134</v>
      </c>
      <c r="G2084" t="s">
        <v>135</v>
      </c>
      <c r="H2084" t="s">
        <v>142</v>
      </c>
      <c r="I2084">
        <v>49</v>
      </c>
      <c r="J2084" t="s">
        <v>139</v>
      </c>
      <c r="K2084" t="s">
        <v>143</v>
      </c>
      <c r="L2084">
        <v>130</v>
      </c>
      <c r="M2084" t="s">
        <v>139</v>
      </c>
      <c r="N2084" t="s">
        <v>144</v>
      </c>
      <c r="O2084">
        <v>180</v>
      </c>
      <c r="P2084" t="s">
        <v>139</v>
      </c>
      <c r="Q2084" t="s">
        <v>145</v>
      </c>
      <c r="R2084">
        <v>140</v>
      </c>
      <c r="S2084" t="s">
        <v>139</v>
      </c>
      <c r="T2084" t="s">
        <v>146</v>
      </c>
      <c r="U2084">
        <v>80</v>
      </c>
      <c r="V2084" t="s">
        <v>139</v>
      </c>
      <c r="W2084" t="s">
        <v>147</v>
      </c>
      <c r="X2084">
        <v>101</v>
      </c>
      <c r="Y2084" t="s">
        <v>139</v>
      </c>
      <c r="Z2084" t="s">
        <v>148</v>
      </c>
      <c r="AA2084">
        <v>190</v>
      </c>
      <c r="AB2084" t="s">
        <v>139</v>
      </c>
      <c r="AC2084" t="s">
        <v>149</v>
      </c>
      <c r="AD2084">
        <v>20</v>
      </c>
      <c r="AE2084" t="s">
        <v>139</v>
      </c>
    </row>
    <row r="2085" spans="1:40" x14ac:dyDescent="0.2">
      <c r="A2085" s="26">
        <v>41904.564824756948</v>
      </c>
      <c r="B2085" t="s">
        <v>130</v>
      </c>
      <c r="C2085" t="s">
        <v>546</v>
      </c>
      <c r="D2085" t="s">
        <v>1714</v>
      </c>
    </row>
    <row r="2086" spans="1:40" x14ac:dyDescent="0.2">
      <c r="A2086" s="26">
        <v>41904.564824756948</v>
      </c>
      <c r="B2086" t="s">
        <v>130</v>
      </c>
      <c r="C2086" t="s">
        <v>546</v>
      </c>
      <c r="D2086" t="s">
        <v>1715</v>
      </c>
      <c r="E2086" t="s">
        <v>133</v>
      </c>
      <c r="F2086" t="s">
        <v>134</v>
      </c>
      <c r="G2086" t="s">
        <v>135</v>
      </c>
      <c r="H2086" t="s">
        <v>152</v>
      </c>
      <c r="I2086">
        <v>50</v>
      </c>
      <c r="J2086" t="s">
        <v>139</v>
      </c>
      <c r="K2086" t="s">
        <v>153</v>
      </c>
      <c r="L2086">
        <v>50</v>
      </c>
      <c r="M2086" t="s">
        <v>139</v>
      </c>
      <c r="N2086" t="s">
        <v>154</v>
      </c>
      <c r="O2086">
        <v>50</v>
      </c>
      <c r="P2086" t="s">
        <v>139</v>
      </c>
    </row>
    <row r="2087" spans="1:40" x14ac:dyDescent="0.2">
      <c r="A2087" s="26">
        <v>41904.564824756948</v>
      </c>
      <c r="B2087" t="s">
        <v>130</v>
      </c>
      <c r="C2087" t="s">
        <v>546</v>
      </c>
      <c r="D2087" t="s">
        <v>1716</v>
      </c>
      <c r="E2087" t="s">
        <v>133</v>
      </c>
      <c r="F2087" t="s">
        <v>134</v>
      </c>
      <c r="G2087" t="s">
        <v>135</v>
      </c>
      <c r="H2087" t="s">
        <v>156</v>
      </c>
      <c r="I2087">
        <v>35</v>
      </c>
      <c r="J2087" t="s">
        <v>139</v>
      </c>
      <c r="K2087" t="s">
        <v>157</v>
      </c>
      <c r="L2087">
        <v>5</v>
      </c>
      <c r="M2087" t="s">
        <v>139</v>
      </c>
      <c r="N2087" t="s">
        <v>158</v>
      </c>
      <c r="O2087">
        <v>60</v>
      </c>
      <c r="P2087" t="s">
        <v>139</v>
      </c>
    </row>
    <row r="2088" spans="1:40" x14ac:dyDescent="0.2">
      <c r="A2088" s="26">
        <v>41904.564824756948</v>
      </c>
      <c r="B2088" t="s">
        <v>130</v>
      </c>
      <c r="C2088" t="s">
        <v>546</v>
      </c>
      <c r="D2088" t="s">
        <v>1717</v>
      </c>
      <c r="E2088" t="s">
        <v>133</v>
      </c>
      <c r="F2088" t="s">
        <v>134</v>
      </c>
      <c r="G2088" t="s">
        <v>135</v>
      </c>
      <c r="H2088" t="s">
        <v>160</v>
      </c>
      <c r="I2088">
        <v>1</v>
      </c>
      <c r="J2088" t="s">
        <v>139</v>
      </c>
    </row>
    <row r="2089" spans="1:40" x14ac:dyDescent="0.2">
      <c r="A2089" s="26">
        <v>41904.564824756948</v>
      </c>
      <c r="B2089" t="s">
        <v>130</v>
      </c>
      <c r="C2089" t="s">
        <v>546</v>
      </c>
      <c r="D2089" t="s">
        <v>1718</v>
      </c>
      <c r="E2089" t="s">
        <v>133</v>
      </c>
      <c r="F2089" t="s">
        <v>134</v>
      </c>
      <c r="G2089" t="s">
        <v>135</v>
      </c>
      <c r="H2089" t="s">
        <v>162</v>
      </c>
      <c r="I2089">
        <v>30</v>
      </c>
      <c r="J2089" t="s">
        <v>139</v>
      </c>
      <c r="K2089" t="s">
        <v>163</v>
      </c>
      <c r="L2089">
        <v>30</v>
      </c>
      <c r="M2089" t="s">
        <v>139</v>
      </c>
      <c r="N2089" t="s">
        <v>164</v>
      </c>
      <c r="O2089">
        <v>30</v>
      </c>
      <c r="P2089" t="s">
        <v>139</v>
      </c>
      <c r="Q2089" t="s">
        <v>165</v>
      </c>
      <c r="R2089">
        <v>10</v>
      </c>
      <c r="S2089" t="s">
        <v>139</v>
      </c>
      <c r="T2089" t="s">
        <v>166</v>
      </c>
      <c r="U2089">
        <v>20</v>
      </c>
      <c r="V2089" t="s">
        <v>139</v>
      </c>
      <c r="W2089" t="s">
        <v>167</v>
      </c>
      <c r="X2089">
        <v>20</v>
      </c>
      <c r="Y2089" t="s">
        <v>139</v>
      </c>
      <c r="Z2089" t="s">
        <v>168</v>
      </c>
      <c r="AA2089">
        <v>20</v>
      </c>
      <c r="AB2089" t="s">
        <v>139</v>
      </c>
      <c r="AC2089" t="s">
        <v>169</v>
      </c>
      <c r="AD2089">
        <v>20</v>
      </c>
      <c r="AE2089" t="s">
        <v>139</v>
      </c>
      <c r="AF2089" t="s">
        <v>170</v>
      </c>
      <c r="AG2089">
        <v>115200</v>
      </c>
      <c r="AH2089" t="s">
        <v>139</v>
      </c>
      <c r="AI2089" t="s">
        <v>171</v>
      </c>
      <c r="AJ2089">
        <v>12000</v>
      </c>
      <c r="AK2089" t="s">
        <v>139</v>
      </c>
      <c r="AL2089" t="s">
        <v>172</v>
      </c>
      <c r="AM2089">
        <v>30000</v>
      </c>
      <c r="AN2089" t="s">
        <v>139</v>
      </c>
    </row>
    <row r="2090" spans="1:40" x14ac:dyDescent="0.2">
      <c r="A2090" s="26">
        <v>41904.564824756948</v>
      </c>
      <c r="B2090" t="s">
        <v>130</v>
      </c>
      <c r="C2090" t="s">
        <v>546</v>
      </c>
      <c r="D2090" t="s">
        <v>1719</v>
      </c>
    </row>
    <row r="2091" spans="1:40" x14ac:dyDescent="0.2">
      <c r="A2091" s="26">
        <v>41904.564824768517</v>
      </c>
      <c r="B2091" t="s">
        <v>130</v>
      </c>
      <c r="C2091" t="s">
        <v>545</v>
      </c>
      <c r="D2091" t="s">
        <v>1720</v>
      </c>
    </row>
    <row r="2092" spans="1:40" x14ac:dyDescent="0.2">
      <c r="A2092" s="26">
        <v>41904.564824768517</v>
      </c>
      <c r="B2092" t="s">
        <v>130</v>
      </c>
      <c r="C2092" t="s">
        <v>545</v>
      </c>
      <c r="D2092" t="s">
        <v>1721</v>
      </c>
      <c r="E2092" t="s">
        <v>133</v>
      </c>
      <c r="F2092" t="s">
        <v>134</v>
      </c>
      <c r="G2092" t="s">
        <v>135</v>
      </c>
      <c r="H2092" t="s">
        <v>136</v>
      </c>
      <c r="I2092">
        <v>1900000</v>
      </c>
      <c r="J2092" t="s">
        <v>137</v>
      </c>
      <c r="K2092">
        <v>1900000</v>
      </c>
      <c r="L2092" t="s">
        <v>138</v>
      </c>
      <c r="M2092">
        <v>500</v>
      </c>
      <c r="N2092" t="s">
        <v>139</v>
      </c>
      <c r="O2092" t="s">
        <v>140</v>
      </c>
      <c r="P2092">
        <v>300</v>
      </c>
      <c r="Q2092" t="s">
        <v>139</v>
      </c>
    </row>
    <row r="2093" spans="1:40" x14ac:dyDescent="0.2">
      <c r="A2093" s="26">
        <v>41904.564824768517</v>
      </c>
      <c r="B2093" t="s">
        <v>130</v>
      </c>
      <c r="C2093" t="s">
        <v>545</v>
      </c>
      <c r="D2093" t="s">
        <v>1722</v>
      </c>
      <c r="E2093" t="s">
        <v>133</v>
      </c>
      <c r="F2093" t="s">
        <v>134</v>
      </c>
      <c r="G2093" t="s">
        <v>135</v>
      </c>
      <c r="H2093" t="s">
        <v>142</v>
      </c>
      <c r="I2093">
        <v>49</v>
      </c>
      <c r="J2093" t="s">
        <v>139</v>
      </c>
      <c r="K2093" t="s">
        <v>143</v>
      </c>
      <c r="L2093">
        <v>130</v>
      </c>
      <c r="M2093" t="s">
        <v>139</v>
      </c>
      <c r="N2093" t="s">
        <v>144</v>
      </c>
      <c r="O2093">
        <v>180</v>
      </c>
      <c r="P2093" t="s">
        <v>139</v>
      </c>
      <c r="Q2093" t="s">
        <v>145</v>
      </c>
      <c r="R2093">
        <v>140</v>
      </c>
      <c r="S2093" t="s">
        <v>139</v>
      </c>
      <c r="T2093" t="s">
        <v>146</v>
      </c>
      <c r="U2093">
        <v>80</v>
      </c>
      <c r="V2093" t="s">
        <v>139</v>
      </c>
      <c r="W2093" t="s">
        <v>147</v>
      </c>
      <c r="X2093">
        <v>101</v>
      </c>
      <c r="Y2093" t="s">
        <v>139</v>
      </c>
      <c r="Z2093" t="s">
        <v>148</v>
      </c>
      <c r="AA2093">
        <v>190</v>
      </c>
      <c r="AB2093" t="s">
        <v>139</v>
      </c>
      <c r="AC2093" t="s">
        <v>149</v>
      </c>
      <c r="AD2093">
        <v>20</v>
      </c>
      <c r="AE2093" t="s">
        <v>139</v>
      </c>
    </row>
    <row r="2094" spans="1:40" x14ac:dyDescent="0.2">
      <c r="A2094" s="26">
        <v>41904.564824768517</v>
      </c>
      <c r="B2094" t="s">
        <v>130</v>
      </c>
      <c r="C2094" t="s">
        <v>545</v>
      </c>
      <c r="D2094" t="s">
        <v>1723</v>
      </c>
    </row>
    <row r="2095" spans="1:40" x14ac:dyDescent="0.2">
      <c r="A2095" s="26">
        <v>41904.564824768517</v>
      </c>
      <c r="B2095" t="s">
        <v>130</v>
      </c>
      <c r="C2095" t="s">
        <v>545</v>
      </c>
      <c r="D2095" t="s">
        <v>1724</v>
      </c>
      <c r="E2095" t="s">
        <v>133</v>
      </c>
      <c r="F2095" t="s">
        <v>134</v>
      </c>
      <c r="G2095" t="s">
        <v>135</v>
      </c>
      <c r="H2095" t="s">
        <v>152</v>
      </c>
      <c r="I2095">
        <v>50</v>
      </c>
      <c r="J2095" t="s">
        <v>139</v>
      </c>
      <c r="K2095" t="s">
        <v>153</v>
      </c>
      <c r="L2095">
        <v>50</v>
      </c>
      <c r="M2095" t="s">
        <v>139</v>
      </c>
      <c r="N2095" t="s">
        <v>154</v>
      </c>
      <c r="O2095">
        <v>50</v>
      </c>
      <c r="P2095" t="s">
        <v>139</v>
      </c>
    </row>
    <row r="2096" spans="1:40" x14ac:dyDescent="0.2">
      <c r="A2096" s="26">
        <v>41904.564824768517</v>
      </c>
      <c r="B2096" t="s">
        <v>130</v>
      </c>
      <c r="C2096" t="s">
        <v>545</v>
      </c>
      <c r="D2096" t="s">
        <v>1725</v>
      </c>
      <c r="E2096" t="s">
        <v>133</v>
      </c>
      <c r="F2096" t="s">
        <v>134</v>
      </c>
      <c r="G2096" t="s">
        <v>135</v>
      </c>
      <c r="H2096" t="s">
        <v>156</v>
      </c>
      <c r="I2096">
        <v>35</v>
      </c>
      <c r="J2096" t="s">
        <v>139</v>
      </c>
      <c r="K2096" t="s">
        <v>157</v>
      </c>
      <c r="L2096">
        <v>5</v>
      </c>
      <c r="M2096" t="s">
        <v>139</v>
      </c>
      <c r="N2096" t="s">
        <v>158</v>
      </c>
      <c r="O2096">
        <v>60</v>
      </c>
      <c r="P2096" t="s">
        <v>139</v>
      </c>
    </row>
    <row r="2097" spans="1:40" x14ac:dyDescent="0.2">
      <c r="A2097" s="26">
        <v>41904.564824768517</v>
      </c>
      <c r="B2097" t="s">
        <v>130</v>
      </c>
      <c r="C2097" t="s">
        <v>545</v>
      </c>
      <c r="D2097" t="s">
        <v>1726</v>
      </c>
      <c r="E2097" t="s">
        <v>133</v>
      </c>
      <c r="F2097" t="s">
        <v>134</v>
      </c>
      <c r="G2097" t="s">
        <v>135</v>
      </c>
      <c r="H2097" t="s">
        <v>160</v>
      </c>
      <c r="I2097">
        <v>1</v>
      </c>
      <c r="J2097" t="s">
        <v>139</v>
      </c>
    </row>
    <row r="2098" spans="1:40" x14ac:dyDescent="0.2">
      <c r="A2098" s="26">
        <v>41904.564824768517</v>
      </c>
      <c r="B2098" t="s">
        <v>130</v>
      </c>
      <c r="C2098" t="s">
        <v>545</v>
      </c>
      <c r="D2098" t="s">
        <v>1727</v>
      </c>
      <c r="E2098" t="s">
        <v>133</v>
      </c>
      <c r="F2098" t="s">
        <v>134</v>
      </c>
      <c r="G2098" t="s">
        <v>135</v>
      </c>
      <c r="H2098" t="s">
        <v>162</v>
      </c>
      <c r="I2098">
        <v>30</v>
      </c>
      <c r="J2098" t="s">
        <v>139</v>
      </c>
      <c r="K2098" t="s">
        <v>163</v>
      </c>
      <c r="L2098">
        <v>30</v>
      </c>
      <c r="M2098" t="s">
        <v>139</v>
      </c>
      <c r="N2098" t="s">
        <v>164</v>
      </c>
      <c r="O2098">
        <v>30</v>
      </c>
      <c r="P2098" t="s">
        <v>139</v>
      </c>
      <c r="Q2098" t="s">
        <v>165</v>
      </c>
      <c r="R2098">
        <v>10</v>
      </c>
      <c r="S2098" t="s">
        <v>139</v>
      </c>
      <c r="T2098" t="s">
        <v>166</v>
      </c>
      <c r="U2098">
        <v>20</v>
      </c>
      <c r="V2098" t="s">
        <v>139</v>
      </c>
      <c r="W2098" t="s">
        <v>167</v>
      </c>
      <c r="X2098">
        <v>20</v>
      </c>
      <c r="Y2098" t="s">
        <v>139</v>
      </c>
      <c r="Z2098" t="s">
        <v>168</v>
      </c>
      <c r="AA2098">
        <v>20</v>
      </c>
      <c r="AB2098" t="s">
        <v>139</v>
      </c>
      <c r="AC2098" t="s">
        <v>169</v>
      </c>
      <c r="AD2098">
        <v>20</v>
      </c>
      <c r="AE2098" t="s">
        <v>139</v>
      </c>
      <c r="AF2098" t="s">
        <v>170</v>
      </c>
      <c r="AG2098">
        <v>115200</v>
      </c>
      <c r="AH2098" t="s">
        <v>139</v>
      </c>
      <c r="AI2098" t="s">
        <v>171</v>
      </c>
      <c r="AJ2098">
        <v>12000</v>
      </c>
      <c r="AK2098" t="s">
        <v>139</v>
      </c>
      <c r="AL2098" t="s">
        <v>172</v>
      </c>
      <c r="AM2098">
        <v>30000</v>
      </c>
      <c r="AN2098" t="s">
        <v>139</v>
      </c>
    </row>
    <row r="2099" spans="1:40" x14ac:dyDescent="0.2">
      <c r="A2099" s="26">
        <v>41904.564824768517</v>
      </c>
      <c r="B2099" t="s">
        <v>130</v>
      </c>
      <c r="C2099" t="s">
        <v>545</v>
      </c>
      <c r="D2099" t="s">
        <v>1728</v>
      </c>
      <c r="E2099" t="s">
        <v>133</v>
      </c>
      <c r="F2099" t="s">
        <v>134</v>
      </c>
      <c r="G2099" t="s">
        <v>135</v>
      </c>
      <c r="H2099" t="s">
        <v>174</v>
      </c>
      <c r="I2099">
        <v>60</v>
      </c>
      <c r="J2099" t="s">
        <v>139</v>
      </c>
      <c r="K2099" t="s">
        <v>175</v>
      </c>
      <c r="L2099">
        <v>40</v>
      </c>
      <c r="M2099" t="s">
        <v>139</v>
      </c>
      <c r="N2099" t="s">
        <v>176</v>
      </c>
      <c r="O2099">
        <v>50</v>
      </c>
      <c r="P2099" t="s">
        <v>139</v>
      </c>
      <c r="Q2099" t="s">
        <v>177</v>
      </c>
      <c r="R2099">
        <v>40</v>
      </c>
      <c r="S2099" t="s">
        <v>139</v>
      </c>
      <c r="T2099" t="s">
        <v>178</v>
      </c>
      <c r="U2099">
        <v>60</v>
      </c>
      <c r="V2099" t="s">
        <v>139</v>
      </c>
      <c r="W2099" t="s">
        <v>179</v>
      </c>
      <c r="X2099">
        <v>50</v>
      </c>
      <c r="Y2099" t="s">
        <v>139</v>
      </c>
      <c r="Z2099" t="s">
        <v>180</v>
      </c>
      <c r="AA2099">
        <v>50</v>
      </c>
      <c r="AB2099" t="s">
        <v>139</v>
      </c>
      <c r="AC2099" t="s">
        <v>181</v>
      </c>
      <c r="AD2099">
        <v>35</v>
      </c>
      <c r="AE2099" t="s">
        <v>139</v>
      </c>
      <c r="AF2099" t="s">
        <v>182</v>
      </c>
      <c r="AG2099">
        <v>8</v>
      </c>
      <c r="AH2099" t="s">
        <v>139</v>
      </c>
      <c r="AI2099" t="s">
        <v>183</v>
      </c>
      <c r="AJ2099">
        <v>90</v>
      </c>
      <c r="AK2099" t="s">
        <v>139</v>
      </c>
      <c r="AL2099" t="s">
        <v>184</v>
      </c>
      <c r="AM2099">
        <v>1</v>
      </c>
      <c r="AN2099" t="s">
        <v>139</v>
      </c>
    </row>
    <row r="2100" spans="1:40" x14ac:dyDescent="0.2">
      <c r="A2100" s="26">
        <v>41904.564824768517</v>
      </c>
      <c r="B2100" t="s">
        <v>130</v>
      </c>
      <c r="C2100" t="s">
        <v>545</v>
      </c>
      <c r="D2100" t="s">
        <v>1729</v>
      </c>
      <c r="E2100" t="s">
        <v>133</v>
      </c>
      <c r="F2100" t="s">
        <v>134</v>
      </c>
      <c r="G2100" t="s">
        <v>135</v>
      </c>
      <c r="H2100" t="s">
        <v>186</v>
      </c>
      <c r="I2100">
        <v>33</v>
      </c>
      <c r="J2100" t="s">
        <v>139</v>
      </c>
      <c r="K2100" t="s">
        <v>187</v>
      </c>
      <c r="L2100">
        <v>33</v>
      </c>
      <c r="M2100" t="s">
        <v>139</v>
      </c>
      <c r="N2100" t="s">
        <v>188</v>
      </c>
      <c r="O2100">
        <v>34</v>
      </c>
      <c r="P2100" t="s">
        <v>139</v>
      </c>
      <c r="Q2100" t="s">
        <v>166</v>
      </c>
      <c r="R2100">
        <v>20</v>
      </c>
      <c r="S2100" t="s">
        <v>139</v>
      </c>
      <c r="T2100" t="s">
        <v>167</v>
      </c>
      <c r="U2100">
        <v>20</v>
      </c>
      <c r="V2100" t="s">
        <v>139</v>
      </c>
      <c r="W2100" t="s">
        <v>168</v>
      </c>
      <c r="X2100">
        <v>20</v>
      </c>
      <c r="Y2100" t="s">
        <v>139</v>
      </c>
      <c r="Z2100" t="s">
        <v>189</v>
      </c>
      <c r="AA2100">
        <v>20</v>
      </c>
      <c r="AB2100" t="s">
        <v>139</v>
      </c>
      <c r="AC2100" t="s">
        <v>190</v>
      </c>
      <c r="AD2100">
        <v>20</v>
      </c>
      <c r="AE2100" t="s">
        <v>139</v>
      </c>
      <c r="AF2100" t="s">
        <v>191</v>
      </c>
      <c r="AG2100">
        <v>20</v>
      </c>
      <c r="AH2100" t="s">
        <v>139</v>
      </c>
      <c r="AI2100" t="s">
        <v>170</v>
      </c>
      <c r="AJ2100">
        <v>115200</v>
      </c>
      <c r="AK2100" t="s">
        <v>139</v>
      </c>
      <c r="AL2100" t="s">
        <v>171</v>
      </c>
      <c r="AM2100">
        <v>12000</v>
      </c>
      <c r="AN2100" t="s">
        <v>139</v>
      </c>
    </row>
    <row r="2101" spans="1:40" x14ac:dyDescent="0.2">
      <c r="A2101" s="26">
        <v>41904.564824768517</v>
      </c>
      <c r="B2101" t="s">
        <v>130</v>
      </c>
      <c r="C2101" t="s">
        <v>545</v>
      </c>
      <c r="D2101" t="s">
        <v>1722</v>
      </c>
      <c r="E2101" t="s">
        <v>133</v>
      </c>
      <c r="F2101" t="s">
        <v>134</v>
      </c>
      <c r="G2101" t="s">
        <v>135</v>
      </c>
      <c r="H2101" t="s">
        <v>142</v>
      </c>
      <c r="I2101">
        <v>49</v>
      </c>
      <c r="J2101" t="s">
        <v>139</v>
      </c>
      <c r="K2101" t="s">
        <v>143</v>
      </c>
      <c r="L2101">
        <v>130</v>
      </c>
      <c r="M2101" t="s">
        <v>139</v>
      </c>
      <c r="N2101" t="s">
        <v>144</v>
      </c>
      <c r="O2101">
        <v>180</v>
      </c>
      <c r="P2101" t="s">
        <v>139</v>
      </c>
      <c r="Q2101" t="s">
        <v>145</v>
      </c>
      <c r="R2101">
        <v>140</v>
      </c>
      <c r="S2101" t="s">
        <v>139</v>
      </c>
      <c r="T2101" t="s">
        <v>146</v>
      </c>
      <c r="U2101">
        <v>80</v>
      </c>
      <c r="V2101" t="s">
        <v>139</v>
      </c>
      <c r="W2101" t="s">
        <v>147</v>
      </c>
      <c r="X2101">
        <v>101</v>
      </c>
      <c r="Y2101" t="s">
        <v>139</v>
      </c>
      <c r="Z2101" t="s">
        <v>148</v>
      </c>
      <c r="AA2101">
        <v>190</v>
      </c>
      <c r="AB2101" t="s">
        <v>139</v>
      </c>
      <c r="AC2101" t="s">
        <v>149</v>
      </c>
      <c r="AD2101">
        <v>20</v>
      </c>
      <c r="AE2101" t="s">
        <v>139</v>
      </c>
    </row>
    <row r="2102" spans="1:40" x14ac:dyDescent="0.2">
      <c r="A2102" s="26">
        <v>41904.564824768517</v>
      </c>
      <c r="B2102" t="s">
        <v>130</v>
      </c>
      <c r="C2102" t="s">
        <v>545</v>
      </c>
      <c r="D2102" t="s">
        <v>1723</v>
      </c>
    </row>
    <row r="2103" spans="1:40" x14ac:dyDescent="0.2">
      <c r="A2103" s="26">
        <v>41904.564824768517</v>
      </c>
      <c r="B2103" t="s">
        <v>130</v>
      </c>
      <c r="C2103" t="s">
        <v>545</v>
      </c>
      <c r="D2103" t="s">
        <v>1724</v>
      </c>
      <c r="E2103" t="s">
        <v>133</v>
      </c>
      <c r="F2103" t="s">
        <v>134</v>
      </c>
      <c r="G2103" t="s">
        <v>135</v>
      </c>
      <c r="H2103" t="s">
        <v>152</v>
      </c>
      <c r="I2103">
        <v>50</v>
      </c>
      <c r="J2103" t="s">
        <v>139</v>
      </c>
      <c r="K2103" t="s">
        <v>153</v>
      </c>
      <c r="L2103">
        <v>50</v>
      </c>
      <c r="M2103" t="s">
        <v>139</v>
      </c>
      <c r="N2103" t="s">
        <v>154</v>
      </c>
      <c r="O2103">
        <v>50</v>
      </c>
      <c r="P2103" t="s">
        <v>139</v>
      </c>
    </row>
    <row r="2104" spans="1:40" x14ac:dyDescent="0.2">
      <c r="A2104" s="26">
        <v>41904.564824768517</v>
      </c>
      <c r="B2104" t="s">
        <v>130</v>
      </c>
      <c r="C2104" t="s">
        <v>546</v>
      </c>
      <c r="D2104" t="s">
        <v>1730</v>
      </c>
      <c r="E2104" t="s">
        <v>133</v>
      </c>
      <c r="F2104" t="s">
        <v>134</v>
      </c>
      <c r="G2104" t="s">
        <v>135</v>
      </c>
      <c r="H2104" t="s">
        <v>174</v>
      </c>
      <c r="I2104">
        <v>60</v>
      </c>
      <c r="J2104" t="s">
        <v>139</v>
      </c>
      <c r="K2104" t="s">
        <v>175</v>
      </c>
      <c r="L2104">
        <v>40</v>
      </c>
      <c r="M2104" t="s">
        <v>139</v>
      </c>
      <c r="N2104" t="s">
        <v>176</v>
      </c>
      <c r="O2104">
        <v>50</v>
      </c>
      <c r="P2104" t="s">
        <v>139</v>
      </c>
      <c r="Q2104" t="s">
        <v>177</v>
      </c>
      <c r="R2104">
        <v>40</v>
      </c>
      <c r="S2104" t="s">
        <v>139</v>
      </c>
      <c r="T2104" t="s">
        <v>178</v>
      </c>
      <c r="U2104">
        <v>60</v>
      </c>
      <c r="V2104" t="s">
        <v>139</v>
      </c>
      <c r="W2104" t="s">
        <v>179</v>
      </c>
      <c r="X2104">
        <v>50</v>
      </c>
      <c r="Y2104" t="s">
        <v>139</v>
      </c>
      <c r="Z2104" t="s">
        <v>180</v>
      </c>
      <c r="AA2104">
        <v>50</v>
      </c>
      <c r="AB2104" t="s">
        <v>139</v>
      </c>
      <c r="AC2104" t="s">
        <v>181</v>
      </c>
      <c r="AD2104">
        <v>35</v>
      </c>
      <c r="AE2104" t="s">
        <v>139</v>
      </c>
      <c r="AF2104" t="s">
        <v>182</v>
      </c>
      <c r="AG2104">
        <v>8</v>
      </c>
      <c r="AH2104" t="s">
        <v>139</v>
      </c>
      <c r="AI2104" t="s">
        <v>183</v>
      </c>
      <c r="AJ2104">
        <v>90</v>
      </c>
      <c r="AK2104" t="s">
        <v>139</v>
      </c>
      <c r="AL2104" t="s">
        <v>184</v>
      </c>
      <c r="AM2104">
        <v>1</v>
      </c>
      <c r="AN2104" t="s">
        <v>139</v>
      </c>
    </row>
    <row r="2105" spans="1:40" x14ac:dyDescent="0.2">
      <c r="A2105" s="26">
        <v>41904.564824768517</v>
      </c>
      <c r="B2105" t="s">
        <v>130</v>
      </c>
      <c r="C2105" t="s">
        <v>546</v>
      </c>
      <c r="D2105" t="s">
        <v>1731</v>
      </c>
      <c r="E2105" t="s">
        <v>133</v>
      </c>
      <c r="F2105" t="s">
        <v>134</v>
      </c>
      <c r="G2105" t="s">
        <v>135</v>
      </c>
      <c r="H2105" t="s">
        <v>186</v>
      </c>
      <c r="I2105">
        <v>33</v>
      </c>
      <c r="J2105" t="s">
        <v>139</v>
      </c>
      <c r="K2105" t="s">
        <v>187</v>
      </c>
      <c r="L2105">
        <v>33</v>
      </c>
      <c r="M2105" t="s">
        <v>139</v>
      </c>
      <c r="N2105" t="s">
        <v>188</v>
      </c>
      <c r="O2105">
        <v>34</v>
      </c>
      <c r="P2105" t="s">
        <v>139</v>
      </c>
      <c r="Q2105" t="s">
        <v>166</v>
      </c>
      <c r="R2105">
        <v>20</v>
      </c>
      <c r="S2105" t="s">
        <v>139</v>
      </c>
      <c r="T2105" t="s">
        <v>167</v>
      </c>
      <c r="U2105">
        <v>20</v>
      </c>
      <c r="V2105" t="s">
        <v>139</v>
      </c>
      <c r="W2105" t="s">
        <v>168</v>
      </c>
      <c r="X2105">
        <v>20</v>
      </c>
      <c r="Y2105" t="s">
        <v>139</v>
      </c>
      <c r="Z2105" t="s">
        <v>189</v>
      </c>
      <c r="AA2105">
        <v>20</v>
      </c>
      <c r="AB2105" t="s">
        <v>139</v>
      </c>
      <c r="AC2105" t="s">
        <v>190</v>
      </c>
      <c r="AD2105">
        <v>20</v>
      </c>
      <c r="AE2105" t="s">
        <v>139</v>
      </c>
      <c r="AF2105" t="s">
        <v>191</v>
      </c>
      <c r="AG2105">
        <v>20</v>
      </c>
      <c r="AH2105" t="s">
        <v>139</v>
      </c>
      <c r="AI2105" t="s">
        <v>170</v>
      </c>
      <c r="AJ2105">
        <v>115200</v>
      </c>
      <c r="AK2105" t="s">
        <v>139</v>
      </c>
      <c r="AL2105" t="s">
        <v>171</v>
      </c>
      <c r="AM2105">
        <v>12000</v>
      </c>
      <c r="AN2105" t="s">
        <v>139</v>
      </c>
    </row>
    <row r="2106" spans="1:40" x14ac:dyDescent="0.2">
      <c r="A2106" s="26">
        <v>41904.564824768517</v>
      </c>
      <c r="B2106" t="s">
        <v>130</v>
      </c>
      <c r="C2106" t="s">
        <v>546</v>
      </c>
      <c r="D2106" t="s">
        <v>1713</v>
      </c>
      <c r="E2106" t="s">
        <v>133</v>
      </c>
      <c r="F2106" t="s">
        <v>134</v>
      </c>
      <c r="G2106" t="s">
        <v>135</v>
      </c>
      <c r="H2106" t="s">
        <v>142</v>
      </c>
      <c r="I2106">
        <v>49</v>
      </c>
      <c r="J2106" t="s">
        <v>139</v>
      </c>
      <c r="K2106" t="s">
        <v>143</v>
      </c>
      <c r="L2106">
        <v>130</v>
      </c>
      <c r="M2106" t="s">
        <v>139</v>
      </c>
      <c r="N2106" t="s">
        <v>144</v>
      </c>
      <c r="O2106">
        <v>180</v>
      </c>
      <c r="P2106" t="s">
        <v>139</v>
      </c>
      <c r="Q2106" t="s">
        <v>145</v>
      </c>
      <c r="R2106">
        <v>140</v>
      </c>
      <c r="S2106" t="s">
        <v>139</v>
      </c>
      <c r="T2106" t="s">
        <v>146</v>
      </c>
      <c r="U2106">
        <v>80</v>
      </c>
      <c r="V2106" t="s">
        <v>139</v>
      </c>
      <c r="W2106" t="s">
        <v>147</v>
      </c>
      <c r="X2106">
        <v>101</v>
      </c>
      <c r="Y2106" t="s">
        <v>139</v>
      </c>
      <c r="Z2106" t="s">
        <v>148</v>
      </c>
      <c r="AA2106">
        <v>190</v>
      </c>
      <c r="AB2106" t="s">
        <v>139</v>
      </c>
      <c r="AC2106" t="s">
        <v>149</v>
      </c>
      <c r="AD2106">
        <v>20</v>
      </c>
      <c r="AE2106" t="s">
        <v>139</v>
      </c>
    </row>
    <row r="2107" spans="1:40" x14ac:dyDescent="0.2">
      <c r="A2107" s="26">
        <v>41904.564824768517</v>
      </c>
      <c r="B2107" t="s">
        <v>130</v>
      </c>
      <c r="C2107" t="s">
        <v>546</v>
      </c>
      <c r="D2107" t="s">
        <v>1714</v>
      </c>
    </row>
    <row r="2108" spans="1:40" x14ac:dyDescent="0.2">
      <c r="A2108" s="26">
        <v>41904.564824768517</v>
      </c>
      <c r="B2108" t="s">
        <v>130</v>
      </c>
      <c r="C2108" t="s">
        <v>546</v>
      </c>
      <c r="D2108" t="s">
        <v>1715</v>
      </c>
      <c r="E2108" t="s">
        <v>133</v>
      </c>
      <c r="F2108" t="s">
        <v>134</v>
      </c>
      <c r="G2108" t="s">
        <v>135</v>
      </c>
      <c r="H2108" t="s">
        <v>152</v>
      </c>
      <c r="I2108">
        <v>50</v>
      </c>
      <c r="J2108" t="s">
        <v>139</v>
      </c>
      <c r="K2108" t="s">
        <v>153</v>
      </c>
      <c r="L2108">
        <v>50</v>
      </c>
      <c r="M2108" t="s">
        <v>139</v>
      </c>
      <c r="N2108" t="s">
        <v>154</v>
      </c>
      <c r="O2108">
        <v>50</v>
      </c>
      <c r="P2108" t="s">
        <v>139</v>
      </c>
    </row>
    <row r="2109" spans="1:40" x14ac:dyDescent="0.2">
      <c r="A2109" s="26">
        <v>41904.564824768517</v>
      </c>
      <c r="B2109" t="s">
        <v>130</v>
      </c>
      <c r="C2109" t="s">
        <v>546</v>
      </c>
      <c r="D2109" t="s">
        <v>1716</v>
      </c>
      <c r="E2109" t="s">
        <v>133</v>
      </c>
      <c r="F2109" t="s">
        <v>134</v>
      </c>
      <c r="G2109" t="s">
        <v>135</v>
      </c>
      <c r="H2109" t="s">
        <v>156</v>
      </c>
      <c r="I2109">
        <v>35</v>
      </c>
      <c r="J2109" t="s">
        <v>139</v>
      </c>
      <c r="K2109" t="s">
        <v>157</v>
      </c>
      <c r="L2109">
        <v>5</v>
      </c>
      <c r="M2109" t="s">
        <v>139</v>
      </c>
      <c r="N2109" t="s">
        <v>158</v>
      </c>
      <c r="O2109">
        <v>60</v>
      </c>
      <c r="P2109" t="s">
        <v>139</v>
      </c>
    </row>
    <row r="2110" spans="1:40" x14ac:dyDescent="0.2">
      <c r="A2110" s="26">
        <v>41904.564824768517</v>
      </c>
      <c r="B2110" t="s">
        <v>130</v>
      </c>
      <c r="C2110" t="s">
        <v>546</v>
      </c>
      <c r="D2110" t="s">
        <v>1717</v>
      </c>
      <c r="E2110" t="s">
        <v>133</v>
      </c>
      <c r="F2110" t="s">
        <v>134</v>
      </c>
      <c r="G2110" t="s">
        <v>135</v>
      </c>
      <c r="H2110" t="s">
        <v>160</v>
      </c>
      <c r="I2110">
        <v>1</v>
      </c>
      <c r="J2110" t="s">
        <v>139</v>
      </c>
    </row>
    <row r="2111" spans="1:40" x14ac:dyDescent="0.2">
      <c r="A2111" s="26">
        <v>41904.564824768517</v>
      </c>
      <c r="B2111" t="s">
        <v>130</v>
      </c>
      <c r="C2111" t="s">
        <v>546</v>
      </c>
      <c r="D2111" t="s">
        <v>1718</v>
      </c>
      <c r="E2111" t="s">
        <v>133</v>
      </c>
      <c r="F2111" t="s">
        <v>134</v>
      </c>
      <c r="G2111" t="s">
        <v>135</v>
      </c>
      <c r="H2111" t="s">
        <v>162</v>
      </c>
      <c r="I2111">
        <v>30</v>
      </c>
      <c r="J2111" t="s">
        <v>139</v>
      </c>
      <c r="K2111" t="s">
        <v>163</v>
      </c>
      <c r="L2111">
        <v>30</v>
      </c>
      <c r="M2111" t="s">
        <v>139</v>
      </c>
      <c r="N2111" t="s">
        <v>164</v>
      </c>
      <c r="O2111">
        <v>30</v>
      </c>
      <c r="P2111" t="s">
        <v>139</v>
      </c>
      <c r="Q2111" t="s">
        <v>165</v>
      </c>
      <c r="R2111">
        <v>10</v>
      </c>
      <c r="S2111" t="s">
        <v>139</v>
      </c>
      <c r="T2111" t="s">
        <v>166</v>
      </c>
      <c r="U2111">
        <v>20</v>
      </c>
      <c r="V2111" t="s">
        <v>139</v>
      </c>
      <c r="W2111" t="s">
        <v>167</v>
      </c>
      <c r="X2111">
        <v>20</v>
      </c>
      <c r="Y2111" t="s">
        <v>139</v>
      </c>
      <c r="Z2111" t="s">
        <v>168</v>
      </c>
      <c r="AA2111">
        <v>20</v>
      </c>
      <c r="AB2111" t="s">
        <v>139</v>
      </c>
      <c r="AC2111" t="s">
        <v>169</v>
      </c>
      <c r="AD2111">
        <v>20</v>
      </c>
      <c r="AE2111" t="s">
        <v>139</v>
      </c>
      <c r="AF2111" t="s">
        <v>170</v>
      </c>
      <c r="AG2111">
        <v>115200</v>
      </c>
      <c r="AH2111" t="s">
        <v>139</v>
      </c>
      <c r="AI2111" t="s">
        <v>171</v>
      </c>
      <c r="AJ2111">
        <v>12000</v>
      </c>
      <c r="AK2111" t="s">
        <v>139</v>
      </c>
      <c r="AL2111" t="s">
        <v>172</v>
      </c>
      <c r="AM2111">
        <v>30000</v>
      </c>
      <c r="AN2111" t="s">
        <v>139</v>
      </c>
    </row>
    <row r="2112" spans="1:40" x14ac:dyDescent="0.2">
      <c r="A2112" s="26">
        <v>41904.564824768517</v>
      </c>
      <c r="B2112" t="s">
        <v>130</v>
      </c>
      <c r="C2112" t="s">
        <v>546</v>
      </c>
      <c r="D2112" t="s">
        <v>1730</v>
      </c>
      <c r="E2112" t="s">
        <v>133</v>
      </c>
      <c r="F2112" t="s">
        <v>134</v>
      </c>
      <c r="G2112" t="s">
        <v>135</v>
      </c>
      <c r="H2112" t="s">
        <v>174</v>
      </c>
      <c r="I2112">
        <v>60</v>
      </c>
      <c r="J2112" t="s">
        <v>139</v>
      </c>
      <c r="K2112" t="s">
        <v>175</v>
      </c>
      <c r="L2112">
        <v>40</v>
      </c>
      <c r="M2112" t="s">
        <v>139</v>
      </c>
      <c r="N2112" t="s">
        <v>176</v>
      </c>
      <c r="O2112">
        <v>50</v>
      </c>
      <c r="P2112" t="s">
        <v>139</v>
      </c>
      <c r="Q2112" t="s">
        <v>177</v>
      </c>
      <c r="R2112">
        <v>40</v>
      </c>
      <c r="S2112" t="s">
        <v>139</v>
      </c>
      <c r="T2112" t="s">
        <v>178</v>
      </c>
      <c r="U2112">
        <v>60</v>
      </c>
      <c r="V2112" t="s">
        <v>139</v>
      </c>
      <c r="W2112" t="s">
        <v>179</v>
      </c>
      <c r="X2112">
        <v>50</v>
      </c>
      <c r="Y2112" t="s">
        <v>139</v>
      </c>
      <c r="Z2112" t="s">
        <v>180</v>
      </c>
      <c r="AA2112">
        <v>50</v>
      </c>
      <c r="AB2112" t="s">
        <v>139</v>
      </c>
      <c r="AC2112" t="s">
        <v>181</v>
      </c>
      <c r="AD2112">
        <v>35</v>
      </c>
      <c r="AE2112" t="s">
        <v>139</v>
      </c>
      <c r="AF2112" t="s">
        <v>182</v>
      </c>
      <c r="AG2112">
        <v>8</v>
      </c>
      <c r="AH2112" t="s">
        <v>139</v>
      </c>
      <c r="AI2112" t="s">
        <v>183</v>
      </c>
      <c r="AJ2112">
        <v>90</v>
      </c>
      <c r="AK2112" t="s">
        <v>139</v>
      </c>
      <c r="AL2112" t="s">
        <v>184</v>
      </c>
      <c r="AM2112">
        <v>1</v>
      </c>
      <c r="AN2112" t="s">
        <v>139</v>
      </c>
    </row>
    <row r="2113" spans="1:40" x14ac:dyDescent="0.2">
      <c r="A2113" s="26">
        <v>41904.564824768517</v>
      </c>
      <c r="B2113" t="s">
        <v>130</v>
      </c>
      <c r="C2113" t="s">
        <v>546</v>
      </c>
      <c r="D2113" t="s">
        <v>1731</v>
      </c>
      <c r="E2113" t="s">
        <v>133</v>
      </c>
      <c r="F2113" t="s">
        <v>134</v>
      </c>
      <c r="G2113" t="s">
        <v>135</v>
      </c>
      <c r="H2113" t="s">
        <v>186</v>
      </c>
      <c r="I2113">
        <v>33</v>
      </c>
      <c r="J2113" t="s">
        <v>139</v>
      </c>
      <c r="K2113" t="s">
        <v>187</v>
      </c>
      <c r="L2113">
        <v>33</v>
      </c>
      <c r="M2113" t="s">
        <v>139</v>
      </c>
      <c r="N2113" t="s">
        <v>188</v>
      </c>
      <c r="O2113">
        <v>34</v>
      </c>
      <c r="P2113" t="s">
        <v>139</v>
      </c>
      <c r="Q2113" t="s">
        <v>166</v>
      </c>
      <c r="R2113">
        <v>20</v>
      </c>
      <c r="S2113" t="s">
        <v>139</v>
      </c>
      <c r="T2113" t="s">
        <v>167</v>
      </c>
      <c r="U2113">
        <v>20</v>
      </c>
      <c r="V2113" t="s">
        <v>139</v>
      </c>
      <c r="W2113" t="s">
        <v>168</v>
      </c>
      <c r="X2113">
        <v>20</v>
      </c>
      <c r="Y2113" t="s">
        <v>139</v>
      </c>
      <c r="Z2113" t="s">
        <v>189</v>
      </c>
      <c r="AA2113">
        <v>20</v>
      </c>
      <c r="AB2113" t="s">
        <v>139</v>
      </c>
      <c r="AC2113" t="s">
        <v>190</v>
      </c>
      <c r="AD2113">
        <v>20</v>
      </c>
      <c r="AE2113" t="s">
        <v>139</v>
      </c>
      <c r="AF2113" t="s">
        <v>191</v>
      </c>
      <c r="AG2113">
        <v>20</v>
      </c>
      <c r="AH2113" t="s">
        <v>139</v>
      </c>
      <c r="AI2113" t="s">
        <v>170</v>
      </c>
      <c r="AJ2113">
        <v>115200</v>
      </c>
      <c r="AK2113" t="s">
        <v>139</v>
      </c>
      <c r="AL2113" t="s">
        <v>171</v>
      </c>
      <c r="AM2113">
        <v>12000</v>
      </c>
      <c r="AN2113" t="s">
        <v>139</v>
      </c>
    </row>
    <row r="2114" spans="1:40" x14ac:dyDescent="0.2">
      <c r="A2114" s="26">
        <v>41904.564824768517</v>
      </c>
      <c r="B2114" t="s">
        <v>130</v>
      </c>
      <c r="C2114" t="s">
        <v>546</v>
      </c>
      <c r="D2114" t="s">
        <v>1732</v>
      </c>
      <c r="E2114" t="s">
        <v>193</v>
      </c>
      <c r="F2114" t="s">
        <v>194</v>
      </c>
      <c r="G2114" t="s">
        <v>195</v>
      </c>
    </row>
    <row r="2115" spans="1:40" x14ac:dyDescent="0.2">
      <c r="A2115" s="26">
        <v>41904.564824768517</v>
      </c>
      <c r="B2115" t="s">
        <v>130</v>
      </c>
      <c r="C2115" t="s">
        <v>546</v>
      </c>
      <c r="D2115" t="s">
        <v>1733</v>
      </c>
      <c r="E2115" t="s">
        <v>193</v>
      </c>
      <c r="F2115" t="s">
        <v>1734</v>
      </c>
      <c r="G2115" t="s">
        <v>1735</v>
      </c>
      <c r="H2115" t="s">
        <v>1736</v>
      </c>
    </row>
    <row r="2116" spans="1:40" x14ac:dyDescent="0.2">
      <c r="A2116" s="26">
        <v>41904.564824780093</v>
      </c>
      <c r="B2116" t="s">
        <v>130</v>
      </c>
      <c r="C2116" t="s">
        <v>551</v>
      </c>
      <c r="D2116" t="s">
        <v>1737</v>
      </c>
    </row>
    <row r="2117" spans="1:40" x14ac:dyDescent="0.2">
      <c r="A2117" s="26">
        <v>41904.564824780093</v>
      </c>
      <c r="B2117" t="s">
        <v>130</v>
      </c>
      <c r="C2117" t="s">
        <v>551</v>
      </c>
      <c r="D2117" t="s">
        <v>1738</v>
      </c>
      <c r="E2117" t="s">
        <v>133</v>
      </c>
      <c r="F2117" t="s">
        <v>134</v>
      </c>
      <c r="G2117" t="s">
        <v>135</v>
      </c>
      <c r="H2117" t="s">
        <v>136</v>
      </c>
      <c r="I2117">
        <v>1900000</v>
      </c>
      <c r="J2117" t="s">
        <v>137</v>
      </c>
      <c r="K2117">
        <v>1900000</v>
      </c>
      <c r="L2117" t="s">
        <v>138</v>
      </c>
      <c r="M2117">
        <v>500</v>
      </c>
      <c r="N2117" t="s">
        <v>139</v>
      </c>
      <c r="O2117" t="s">
        <v>140</v>
      </c>
      <c r="P2117">
        <v>300</v>
      </c>
      <c r="Q2117" t="s">
        <v>139</v>
      </c>
    </row>
    <row r="2118" spans="1:40" x14ac:dyDescent="0.2">
      <c r="A2118" s="26">
        <v>41904.564824780093</v>
      </c>
      <c r="B2118" t="s">
        <v>130</v>
      </c>
      <c r="C2118" t="s">
        <v>551</v>
      </c>
      <c r="D2118" t="s">
        <v>1739</v>
      </c>
      <c r="E2118" t="s">
        <v>133</v>
      </c>
      <c r="F2118" t="s">
        <v>134</v>
      </c>
      <c r="G2118" t="s">
        <v>135</v>
      </c>
      <c r="H2118" t="s">
        <v>142</v>
      </c>
      <c r="I2118">
        <v>49</v>
      </c>
      <c r="J2118" t="s">
        <v>139</v>
      </c>
      <c r="K2118" t="s">
        <v>143</v>
      </c>
      <c r="L2118">
        <v>130</v>
      </c>
      <c r="M2118" t="s">
        <v>139</v>
      </c>
      <c r="N2118" t="s">
        <v>144</v>
      </c>
      <c r="O2118">
        <v>180</v>
      </c>
      <c r="P2118" t="s">
        <v>139</v>
      </c>
      <c r="Q2118" t="s">
        <v>145</v>
      </c>
      <c r="R2118">
        <v>140</v>
      </c>
      <c r="S2118" t="s">
        <v>139</v>
      </c>
      <c r="T2118" t="s">
        <v>146</v>
      </c>
      <c r="U2118">
        <v>80</v>
      </c>
      <c r="V2118" t="s">
        <v>139</v>
      </c>
      <c r="W2118" t="s">
        <v>147</v>
      </c>
      <c r="X2118">
        <v>101</v>
      </c>
      <c r="Y2118" t="s">
        <v>139</v>
      </c>
      <c r="Z2118" t="s">
        <v>148</v>
      </c>
      <c r="AA2118">
        <v>190</v>
      </c>
      <c r="AB2118" t="s">
        <v>139</v>
      </c>
      <c r="AC2118" t="s">
        <v>149</v>
      </c>
      <c r="AD2118">
        <v>20</v>
      </c>
      <c r="AE2118" t="s">
        <v>139</v>
      </c>
    </row>
    <row r="2119" spans="1:40" x14ac:dyDescent="0.2">
      <c r="A2119" s="26">
        <v>41904.564824780093</v>
      </c>
      <c r="B2119" t="s">
        <v>130</v>
      </c>
      <c r="C2119" t="s">
        <v>551</v>
      </c>
      <c r="D2119" t="s">
        <v>1740</v>
      </c>
    </row>
    <row r="2120" spans="1:40" x14ac:dyDescent="0.2">
      <c r="A2120" s="26">
        <v>41904.564824780093</v>
      </c>
      <c r="B2120" t="s">
        <v>130</v>
      </c>
      <c r="C2120" t="s">
        <v>551</v>
      </c>
      <c r="D2120" t="s">
        <v>1741</v>
      </c>
      <c r="E2120" t="s">
        <v>133</v>
      </c>
      <c r="F2120" t="s">
        <v>134</v>
      </c>
      <c r="G2120" t="s">
        <v>135</v>
      </c>
      <c r="H2120" t="s">
        <v>152</v>
      </c>
      <c r="I2120">
        <v>50</v>
      </c>
      <c r="J2120" t="s">
        <v>139</v>
      </c>
      <c r="K2120" t="s">
        <v>153</v>
      </c>
      <c r="L2120">
        <v>50</v>
      </c>
      <c r="M2120" t="s">
        <v>139</v>
      </c>
      <c r="N2120" t="s">
        <v>154</v>
      </c>
      <c r="O2120">
        <v>50</v>
      </c>
      <c r="P2120" t="s">
        <v>139</v>
      </c>
    </row>
    <row r="2121" spans="1:40" x14ac:dyDescent="0.2">
      <c r="A2121" s="26">
        <v>41904.564824780093</v>
      </c>
      <c r="B2121" t="s">
        <v>130</v>
      </c>
      <c r="C2121" t="s">
        <v>551</v>
      </c>
      <c r="D2121" t="s">
        <v>1742</v>
      </c>
      <c r="E2121" t="s">
        <v>133</v>
      </c>
      <c r="F2121" t="s">
        <v>134</v>
      </c>
      <c r="G2121" t="s">
        <v>135</v>
      </c>
      <c r="H2121" t="s">
        <v>156</v>
      </c>
      <c r="I2121">
        <v>35</v>
      </c>
      <c r="J2121" t="s">
        <v>139</v>
      </c>
      <c r="K2121" t="s">
        <v>157</v>
      </c>
      <c r="L2121">
        <v>5</v>
      </c>
      <c r="M2121" t="s">
        <v>139</v>
      </c>
      <c r="N2121" t="s">
        <v>158</v>
      </c>
      <c r="O2121">
        <v>60</v>
      </c>
      <c r="P2121" t="s">
        <v>139</v>
      </c>
    </row>
    <row r="2122" spans="1:40" x14ac:dyDescent="0.2">
      <c r="A2122" s="26">
        <v>41904.564824780093</v>
      </c>
      <c r="B2122" t="s">
        <v>130</v>
      </c>
      <c r="C2122" t="s">
        <v>551</v>
      </c>
      <c r="D2122" t="s">
        <v>1743</v>
      </c>
      <c r="E2122" t="s">
        <v>133</v>
      </c>
      <c r="F2122" t="s">
        <v>134</v>
      </c>
      <c r="G2122" t="s">
        <v>135</v>
      </c>
      <c r="H2122" t="s">
        <v>160</v>
      </c>
      <c r="I2122">
        <v>1</v>
      </c>
      <c r="J2122" t="s">
        <v>139</v>
      </c>
    </row>
    <row r="2123" spans="1:40" x14ac:dyDescent="0.2">
      <c r="A2123" s="26">
        <v>41904.564824780093</v>
      </c>
      <c r="B2123" t="s">
        <v>130</v>
      </c>
      <c r="C2123" t="s">
        <v>551</v>
      </c>
      <c r="D2123" t="s">
        <v>1744</v>
      </c>
      <c r="E2123" t="s">
        <v>133</v>
      </c>
      <c r="F2123" t="s">
        <v>134</v>
      </c>
      <c r="G2123" t="s">
        <v>135</v>
      </c>
      <c r="H2123" t="s">
        <v>162</v>
      </c>
      <c r="I2123">
        <v>30</v>
      </c>
      <c r="J2123" t="s">
        <v>139</v>
      </c>
      <c r="K2123" t="s">
        <v>163</v>
      </c>
      <c r="L2123">
        <v>30</v>
      </c>
      <c r="M2123" t="s">
        <v>139</v>
      </c>
      <c r="N2123" t="s">
        <v>164</v>
      </c>
      <c r="O2123">
        <v>30</v>
      </c>
      <c r="P2123" t="s">
        <v>139</v>
      </c>
      <c r="Q2123" t="s">
        <v>165</v>
      </c>
      <c r="R2123">
        <v>10</v>
      </c>
      <c r="S2123" t="s">
        <v>139</v>
      </c>
      <c r="T2123" t="s">
        <v>166</v>
      </c>
      <c r="U2123">
        <v>20</v>
      </c>
      <c r="V2123" t="s">
        <v>139</v>
      </c>
      <c r="W2123" t="s">
        <v>167</v>
      </c>
      <c r="X2123">
        <v>20</v>
      </c>
      <c r="Y2123" t="s">
        <v>139</v>
      </c>
      <c r="Z2123" t="s">
        <v>168</v>
      </c>
      <c r="AA2123">
        <v>20</v>
      </c>
      <c r="AB2123" t="s">
        <v>139</v>
      </c>
      <c r="AC2123" t="s">
        <v>169</v>
      </c>
      <c r="AD2123">
        <v>20</v>
      </c>
      <c r="AE2123" t="s">
        <v>139</v>
      </c>
      <c r="AF2123" t="s">
        <v>170</v>
      </c>
      <c r="AG2123">
        <v>115200</v>
      </c>
      <c r="AH2123" t="s">
        <v>139</v>
      </c>
      <c r="AI2123" t="s">
        <v>171</v>
      </c>
      <c r="AJ2123">
        <v>12000</v>
      </c>
      <c r="AK2123" t="s">
        <v>139</v>
      </c>
      <c r="AL2123" t="s">
        <v>172</v>
      </c>
      <c r="AM2123">
        <v>30000</v>
      </c>
      <c r="AN2123" t="s">
        <v>139</v>
      </c>
    </row>
    <row r="2124" spans="1:40" x14ac:dyDescent="0.2">
      <c r="A2124" s="26">
        <v>41904.564824780093</v>
      </c>
      <c r="B2124" t="s">
        <v>130</v>
      </c>
      <c r="C2124" t="s">
        <v>551</v>
      </c>
      <c r="D2124" t="s">
        <v>1745</v>
      </c>
      <c r="E2124" t="s">
        <v>133</v>
      </c>
      <c r="F2124" t="s">
        <v>134</v>
      </c>
      <c r="G2124" t="s">
        <v>135</v>
      </c>
      <c r="H2124" t="s">
        <v>174</v>
      </c>
      <c r="I2124">
        <v>60</v>
      </c>
      <c r="J2124" t="s">
        <v>139</v>
      </c>
      <c r="K2124" t="s">
        <v>175</v>
      </c>
      <c r="L2124">
        <v>40</v>
      </c>
      <c r="M2124" t="s">
        <v>139</v>
      </c>
      <c r="N2124" t="s">
        <v>176</v>
      </c>
      <c r="O2124">
        <v>50</v>
      </c>
      <c r="P2124" t="s">
        <v>139</v>
      </c>
      <c r="Q2124" t="s">
        <v>177</v>
      </c>
      <c r="R2124">
        <v>40</v>
      </c>
      <c r="S2124" t="s">
        <v>139</v>
      </c>
      <c r="T2124" t="s">
        <v>178</v>
      </c>
      <c r="U2124">
        <v>60</v>
      </c>
      <c r="V2124" t="s">
        <v>139</v>
      </c>
      <c r="W2124" t="s">
        <v>179</v>
      </c>
      <c r="X2124">
        <v>50</v>
      </c>
      <c r="Y2124" t="s">
        <v>139</v>
      </c>
      <c r="Z2124" t="s">
        <v>180</v>
      </c>
      <c r="AA2124">
        <v>50</v>
      </c>
      <c r="AB2124" t="s">
        <v>139</v>
      </c>
      <c r="AC2124" t="s">
        <v>181</v>
      </c>
      <c r="AD2124">
        <v>35</v>
      </c>
      <c r="AE2124" t="s">
        <v>139</v>
      </c>
      <c r="AF2124" t="s">
        <v>182</v>
      </c>
      <c r="AG2124">
        <v>8</v>
      </c>
      <c r="AH2124" t="s">
        <v>139</v>
      </c>
      <c r="AI2124" t="s">
        <v>183</v>
      </c>
      <c r="AJ2124">
        <v>90</v>
      </c>
      <c r="AK2124" t="s">
        <v>139</v>
      </c>
      <c r="AL2124" t="s">
        <v>184</v>
      </c>
      <c r="AM2124">
        <v>1</v>
      </c>
      <c r="AN2124" t="s">
        <v>139</v>
      </c>
    </row>
    <row r="2125" spans="1:40" x14ac:dyDescent="0.2">
      <c r="A2125" s="26">
        <v>41904.564824780093</v>
      </c>
      <c r="B2125" t="s">
        <v>130</v>
      </c>
      <c r="C2125" t="s">
        <v>547</v>
      </c>
      <c r="D2125" t="s">
        <v>1746</v>
      </c>
    </row>
    <row r="2126" spans="1:40" x14ac:dyDescent="0.2">
      <c r="A2126" s="26">
        <v>41904.564824780093</v>
      </c>
      <c r="B2126" t="s">
        <v>130</v>
      </c>
      <c r="C2126" t="s">
        <v>547</v>
      </c>
      <c r="D2126" t="s">
        <v>1747</v>
      </c>
      <c r="E2126" t="s">
        <v>133</v>
      </c>
      <c r="F2126" t="s">
        <v>134</v>
      </c>
      <c r="G2126" t="s">
        <v>135</v>
      </c>
      <c r="H2126" t="s">
        <v>136</v>
      </c>
      <c r="I2126">
        <v>1900000</v>
      </c>
      <c r="J2126" t="s">
        <v>137</v>
      </c>
      <c r="K2126">
        <v>1900000</v>
      </c>
      <c r="L2126" t="s">
        <v>138</v>
      </c>
      <c r="M2126">
        <v>500</v>
      </c>
      <c r="N2126" t="s">
        <v>139</v>
      </c>
      <c r="O2126" t="s">
        <v>140</v>
      </c>
      <c r="P2126">
        <v>300</v>
      </c>
      <c r="Q2126" t="s">
        <v>139</v>
      </c>
    </row>
    <row r="2127" spans="1:40" x14ac:dyDescent="0.2">
      <c r="A2127" s="26">
        <v>41904.564824780093</v>
      </c>
      <c r="B2127" t="s">
        <v>130</v>
      </c>
      <c r="C2127" t="s">
        <v>547</v>
      </c>
      <c r="D2127" t="s">
        <v>1748</v>
      </c>
      <c r="E2127" t="s">
        <v>133</v>
      </c>
      <c r="F2127" t="s">
        <v>134</v>
      </c>
      <c r="G2127" t="s">
        <v>135</v>
      </c>
      <c r="H2127" t="s">
        <v>142</v>
      </c>
      <c r="I2127">
        <v>49</v>
      </c>
      <c r="J2127" t="s">
        <v>139</v>
      </c>
      <c r="K2127" t="s">
        <v>143</v>
      </c>
      <c r="L2127">
        <v>130</v>
      </c>
      <c r="M2127" t="s">
        <v>139</v>
      </c>
      <c r="N2127" t="s">
        <v>144</v>
      </c>
      <c r="O2127">
        <v>180</v>
      </c>
      <c r="P2127" t="s">
        <v>139</v>
      </c>
      <c r="Q2127" t="s">
        <v>145</v>
      </c>
      <c r="R2127">
        <v>140</v>
      </c>
      <c r="S2127" t="s">
        <v>139</v>
      </c>
      <c r="T2127" t="s">
        <v>146</v>
      </c>
      <c r="U2127">
        <v>80</v>
      </c>
      <c r="V2127" t="s">
        <v>139</v>
      </c>
      <c r="W2127" t="s">
        <v>147</v>
      </c>
      <c r="X2127">
        <v>101</v>
      </c>
      <c r="Y2127" t="s">
        <v>139</v>
      </c>
      <c r="Z2127" t="s">
        <v>148</v>
      </c>
      <c r="AA2127">
        <v>190</v>
      </c>
      <c r="AB2127" t="s">
        <v>139</v>
      </c>
      <c r="AC2127" t="s">
        <v>149</v>
      </c>
      <c r="AD2127">
        <v>20</v>
      </c>
      <c r="AE2127" t="s">
        <v>139</v>
      </c>
    </row>
    <row r="2128" spans="1:40" x14ac:dyDescent="0.2">
      <c r="A2128" s="26">
        <v>41904.564824780093</v>
      </c>
      <c r="B2128" t="s">
        <v>130</v>
      </c>
      <c r="C2128" t="s">
        <v>547</v>
      </c>
      <c r="D2128" t="s">
        <v>1749</v>
      </c>
    </row>
    <row r="2129" spans="1:40" x14ac:dyDescent="0.2">
      <c r="A2129" s="26">
        <v>41904.564824780093</v>
      </c>
      <c r="B2129" t="s">
        <v>130</v>
      </c>
      <c r="C2129" t="s">
        <v>547</v>
      </c>
      <c r="D2129" t="s">
        <v>1750</v>
      </c>
      <c r="E2129" t="s">
        <v>133</v>
      </c>
      <c r="F2129" t="s">
        <v>134</v>
      </c>
      <c r="G2129" t="s">
        <v>135</v>
      </c>
      <c r="H2129" t="s">
        <v>152</v>
      </c>
      <c r="I2129">
        <v>50</v>
      </c>
      <c r="J2129" t="s">
        <v>139</v>
      </c>
      <c r="K2129" t="s">
        <v>153</v>
      </c>
      <c r="L2129">
        <v>50</v>
      </c>
      <c r="M2129" t="s">
        <v>139</v>
      </c>
      <c r="N2129" t="s">
        <v>154</v>
      </c>
      <c r="O2129">
        <v>50</v>
      </c>
      <c r="P2129" t="s">
        <v>139</v>
      </c>
    </row>
    <row r="2130" spans="1:40" x14ac:dyDescent="0.2">
      <c r="A2130" s="26">
        <v>41904.564824780093</v>
      </c>
      <c r="B2130" t="s">
        <v>130</v>
      </c>
      <c r="C2130" t="s">
        <v>547</v>
      </c>
      <c r="D2130" t="s">
        <v>1751</v>
      </c>
      <c r="E2130" t="s">
        <v>133</v>
      </c>
      <c r="F2130" t="s">
        <v>134</v>
      </c>
      <c r="G2130" t="s">
        <v>135</v>
      </c>
      <c r="H2130" t="s">
        <v>156</v>
      </c>
      <c r="I2130">
        <v>35</v>
      </c>
      <c r="J2130" t="s">
        <v>139</v>
      </c>
      <c r="K2130" t="s">
        <v>157</v>
      </c>
      <c r="L2130">
        <v>5</v>
      </c>
      <c r="M2130" t="s">
        <v>139</v>
      </c>
      <c r="N2130" t="s">
        <v>158</v>
      </c>
      <c r="O2130">
        <v>60</v>
      </c>
      <c r="P2130" t="s">
        <v>139</v>
      </c>
    </row>
    <row r="2131" spans="1:40" x14ac:dyDescent="0.2">
      <c r="A2131" s="26">
        <v>41904.564824780093</v>
      </c>
      <c r="B2131" t="s">
        <v>130</v>
      </c>
      <c r="C2131" t="s">
        <v>547</v>
      </c>
      <c r="D2131" t="s">
        <v>1752</v>
      </c>
      <c r="E2131" t="s">
        <v>133</v>
      </c>
      <c r="F2131" t="s">
        <v>134</v>
      </c>
      <c r="G2131" t="s">
        <v>135</v>
      </c>
      <c r="H2131" t="s">
        <v>160</v>
      </c>
      <c r="I2131">
        <v>1</v>
      </c>
      <c r="J2131" t="s">
        <v>139</v>
      </c>
    </row>
    <row r="2132" spans="1:40" x14ac:dyDescent="0.2">
      <c r="A2132" s="26">
        <v>41904.564824780093</v>
      </c>
      <c r="B2132" t="s">
        <v>130</v>
      </c>
      <c r="C2132" t="s">
        <v>547</v>
      </c>
      <c r="D2132" t="s">
        <v>1753</v>
      </c>
      <c r="E2132" t="s">
        <v>133</v>
      </c>
      <c r="F2132" t="s">
        <v>134</v>
      </c>
      <c r="G2132" t="s">
        <v>135</v>
      </c>
      <c r="H2132" t="s">
        <v>162</v>
      </c>
      <c r="I2132">
        <v>30</v>
      </c>
      <c r="J2132" t="s">
        <v>139</v>
      </c>
      <c r="K2132" t="s">
        <v>163</v>
      </c>
      <c r="L2132">
        <v>30</v>
      </c>
      <c r="M2132" t="s">
        <v>139</v>
      </c>
      <c r="N2132" t="s">
        <v>164</v>
      </c>
      <c r="O2132">
        <v>30</v>
      </c>
      <c r="P2132" t="s">
        <v>139</v>
      </c>
      <c r="Q2132" t="s">
        <v>165</v>
      </c>
      <c r="R2132">
        <v>10</v>
      </c>
      <c r="S2132" t="s">
        <v>139</v>
      </c>
      <c r="T2132" t="s">
        <v>166</v>
      </c>
      <c r="U2132">
        <v>20</v>
      </c>
      <c r="V2132" t="s">
        <v>139</v>
      </c>
      <c r="W2132" t="s">
        <v>167</v>
      </c>
      <c r="X2132">
        <v>20</v>
      </c>
      <c r="Y2132" t="s">
        <v>139</v>
      </c>
      <c r="Z2132" t="s">
        <v>168</v>
      </c>
      <c r="AA2132">
        <v>20</v>
      </c>
      <c r="AB2132" t="s">
        <v>139</v>
      </c>
      <c r="AC2132" t="s">
        <v>169</v>
      </c>
      <c r="AD2132">
        <v>20</v>
      </c>
      <c r="AE2132" t="s">
        <v>139</v>
      </c>
      <c r="AF2132" t="s">
        <v>170</v>
      </c>
      <c r="AG2132">
        <v>115200</v>
      </c>
      <c r="AH2132" t="s">
        <v>139</v>
      </c>
      <c r="AI2132" t="s">
        <v>171</v>
      </c>
      <c r="AJ2132">
        <v>12000</v>
      </c>
      <c r="AK2132" t="s">
        <v>139</v>
      </c>
      <c r="AL2132" t="s">
        <v>172</v>
      </c>
      <c r="AM2132">
        <v>30000</v>
      </c>
      <c r="AN2132" t="s">
        <v>139</v>
      </c>
    </row>
    <row r="2133" spans="1:40" x14ac:dyDescent="0.2">
      <c r="A2133" s="26">
        <v>41904.564824780093</v>
      </c>
      <c r="B2133" t="s">
        <v>130</v>
      </c>
      <c r="C2133" t="s">
        <v>547</v>
      </c>
      <c r="D2133" t="s">
        <v>1754</v>
      </c>
      <c r="E2133" t="s">
        <v>133</v>
      </c>
      <c r="F2133" t="s">
        <v>134</v>
      </c>
      <c r="G2133" t="s">
        <v>135</v>
      </c>
      <c r="H2133" t="s">
        <v>174</v>
      </c>
      <c r="I2133">
        <v>60</v>
      </c>
      <c r="J2133" t="s">
        <v>139</v>
      </c>
      <c r="K2133" t="s">
        <v>175</v>
      </c>
      <c r="L2133">
        <v>40</v>
      </c>
      <c r="M2133" t="s">
        <v>139</v>
      </c>
      <c r="N2133" t="s">
        <v>176</v>
      </c>
      <c r="O2133">
        <v>50</v>
      </c>
      <c r="P2133" t="s">
        <v>139</v>
      </c>
      <c r="Q2133" t="s">
        <v>177</v>
      </c>
      <c r="R2133">
        <v>40</v>
      </c>
      <c r="S2133" t="s">
        <v>139</v>
      </c>
      <c r="T2133" t="s">
        <v>178</v>
      </c>
      <c r="U2133">
        <v>60</v>
      </c>
      <c r="V2133" t="s">
        <v>139</v>
      </c>
      <c r="W2133" t="s">
        <v>179</v>
      </c>
      <c r="X2133">
        <v>50</v>
      </c>
      <c r="Y2133" t="s">
        <v>139</v>
      </c>
      <c r="Z2133" t="s">
        <v>180</v>
      </c>
      <c r="AA2133">
        <v>50</v>
      </c>
      <c r="AB2133" t="s">
        <v>139</v>
      </c>
      <c r="AC2133" t="s">
        <v>181</v>
      </c>
      <c r="AD2133">
        <v>35</v>
      </c>
      <c r="AE2133" t="s">
        <v>139</v>
      </c>
      <c r="AF2133" t="s">
        <v>182</v>
      </c>
      <c r="AG2133">
        <v>8</v>
      </c>
      <c r="AH2133" t="s">
        <v>139</v>
      </c>
      <c r="AI2133" t="s">
        <v>183</v>
      </c>
      <c r="AJ2133">
        <v>90</v>
      </c>
      <c r="AK2133" t="s">
        <v>139</v>
      </c>
      <c r="AL2133" t="s">
        <v>184</v>
      </c>
      <c r="AM2133">
        <v>1</v>
      </c>
      <c r="AN2133" t="s">
        <v>139</v>
      </c>
    </row>
    <row r="2134" spans="1:40" x14ac:dyDescent="0.2">
      <c r="A2134" s="26">
        <v>41904.564824780093</v>
      </c>
      <c r="B2134" t="s">
        <v>130</v>
      </c>
      <c r="C2134" t="s">
        <v>547</v>
      </c>
      <c r="D2134" t="s">
        <v>1755</v>
      </c>
      <c r="E2134" t="s">
        <v>133</v>
      </c>
      <c r="F2134" t="s">
        <v>134</v>
      </c>
      <c r="G2134" t="s">
        <v>135</v>
      </c>
      <c r="H2134" t="s">
        <v>186</v>
      </c>
      <c r="I2134">
        <v>33</v>
      </c>
      <c r="J2134" t="s">
        <v>139</v>
      </c>
      <c r="K2134" t="s">
        <v>187</v>
      </c>
      <c r="L2134">
        <v>33</v>
      </c>
      <c r="M2134" t="s">
        <v>139</v>
      </c>
      <c r="N2134" t="s">
        <v>188</v>
      </c>
      <c r="O2134">
        <v>34</v>
      </c>
      <c r="P2134" t="s">
        <v>139</v>
      </c>
      <c r="Q2134" t="s">
        <v>166</v>
      </c>
      <c r="R2134">
        <v>20</v>
      </c>
      <c r="S2134" t="s">
        <v>139</v>
      </c>
      <c r="T2134" t="s">
        <v>167</v>
      </c>
      <c r="U2134">
        <v>20</v>
      </c>
      <c r="V2134" t="s">
        <v>139</v>
      </c>
      <c r="W2134" t="s">
        <v>168</v>
      </c>
      <c r="X2134">
        <v>20</v>
      </c>
      <c r="Y2134" t="s">
        <v>139</v>
      </c>
      <c r="Z2134" t="s">
        <v>189</v>
      </c>
      <c r="AA2134">
        <v>20</v>
      </c>
      <c r="AB2134" t="s">
        <v>139</v>
      </c>
      <c r="AC2134" t="s">
        <v>190</v>
      </c>
      <c r="AD2134">
        <v>20</v>
      </c>
      <c r="AE2134" t="s">
        <v>139</v>
      </c>
      <c r="AF2134" t="s">
        <v>191</v>
      </c>
      <c r="AG2134">
        <v>20</v>
      </c>
      <c r="AH2134" t="s">
        <v>139</v>
      </c>
      <c r="AI2134" t="s">
        <v>170</v>
      </c>
      <c r="AJ2134">
        <v>115200</v>
      </c>
      <c r="AK2134" t="s">
        <v>139</v>
      </c>
      <c r="AL2134" t="s">
        <v>171</v>
      </c>
      <c r="AM2134">
        <v>12000</v>
      </c>
      <c r="AN2134" t="s">
        <v>139</v>
      </c>
    </row>
    <row r="2135" spans="1:40" x14ac:dyDescent="0.2">
      <c r="A2135" s="26">
        <v>41904.564824780093</v>
      </c>
      <c r="B2135" t="s">
        <v>130</v>
      </c>
      <c r="C2135" t="s">
        <v>547</v>
      </c>
      <c r="D2135" t="s">
        <v>1748</v>
      </c>
      <c r="E2135" t="s">
        <v>133</v>
      </c>
      <c r="F2135" t="s">
        <v>134</v>
      </c>
      <c r="G2135" t="s">
        <v>135</v>
      </c>
      <c r="H2135" t="s">
        <v>142</v>
      </c>
      <c r="I2135">
        <v>49</v>
      </c>
      <c r="J2135" t="s">
        <v>139</v>
      </c>
      <c r="K2135" t="s">
        <v>143</v>
      </c>
      <c r="L2135">
        <v>130</v>
      </c>
      <c r="M2135" t="s">
        <v>139</v>
      </c>
      <c r="N2135" t="s">
        <v>144</v>
      </c>
      <c r="O2135">
        <v>180</v>
      </c>
      <c r="P2135" t="s">
        <v>139</v>
      </c>
      <c r="Q2135" t="s">
        <v>145</v>
      </c>
      <c r="R2135">
        <v>140</v>
      </c>
      <c r="S2135" t="s">
        <v>139</v>
      </c>
      <c r="T2135" t="s">
        <v>146</v>
      </c>
      <c r="U2135">
        <v>80</v>
      </c>
      <c r="V2135" t="s">
        <v>139</v>
      </c>
      <c r="W2135" t="s">
        <v>147</v>
      </c>
      <c r="X2135">
        <v>101</v>
      </c>
      <c r="Y2135" t="s">
        <v>139</v>
      </c>
      <c r="Z2135" t="s">
        <v>148</v>
      </c>
      <c r="AA2135">
        <v>190</v>
      </c>
      <c r="AB2135" t="s">
        <v>139</v>
      </c>
      <c r="AC2135" t="s">
        <v>149</v>
      </c>
      <c r="AD2135">
        <v>20</v>
      </c>
      <c r="AE2135" t="s">
        <v>139</v>
      </c>
    </row>
    <row r="2136" spans="1:40" x14ac:dyDescent="0.2">
      <c r="A2136" s="26">
        <v>41904.564824780093</v>
      </c>
      <c r="B2136" t="s">
        <v>130</v>
      </c>
      <c r="C2136" t="s">
        <v>547</v>
      </c>
      <c r="D2136" t="s">
        <v>1749</v>
      </c>
    </row>
    <row r="2137" spans="1:40" x14ac:dyDescent="0.2">
      <c r="A2137" s="26">
        <v>41904.564824780093</v>
      </c>
      <c r="B2137" t="s">
        <v>130</v>
      </c>
      <c r="C2137" t="s">
        <v>547</v>
      </c>
      <c r="D2137" t="s">
        <v>1750</v>
      </c>
      <c r="E2137" t="s">
        <v>133</v>
      </c>
      <c r="F2137" t="s">
        <v>134</v>
      </c>
      <c r="G2137" t="s">
        <v>135</v>
      </c>
      <c r="H2137" t="s">
        <v>152</v>
      </c>
      <c r="I2137">
        <v>50</v>
      </c>
      <c r="J2137" t="s">
        <v>139</v>
      </c>
      <c r="K2137" t="s">
        <v>153</v>
      </c>
      <c r="L2137">
        <v>50</v>
      </c>
      <c r="M2137" t="s">
        <v>139</v>
      </c>
      <c r="N2137" t="s">
        <v>154</v>
      </c>
      <c r="O2137">
        <v>50</v>
      </c>
      <c r="P2137" t="s">
        <v>139</v>
      </c>
    </row>
    <row r="2138" spans="1:40" x14ac:dyDescent="0.2">
      <c r="A2138" s="26">
        <v>41904.564824780093</v>
      </c>
      <c r="B2138" t="s">
        <v>130</v>
      </c>
      <c r="C2138" t="s">
        <v>547</v>
      </c>
      <c r="D2138" t="s">
        <v>1751</v>
      </c>
      <c r="E2138" t="s">
        <v>133</v>
      </c>
      <c r="F2138" t="s">
        <v>134</v>
      </c>
      <c r="G2138" t="s">
        <v>135</v>
      </c>
      <c r="H2138" t="s">
        <v>156</v>
      </c>
      <c r="I2138">
        <v>35</v>
      </c>
      <c r="J2138" t="s">
        <v>139</v>
      </c>
      <c r="K2138" t="s">
        <v>157</v>
      </c>
      <c r="L2138">
        <v>5</v>
      </c>
      <c r="M2138" t="s">
        <v>139</v>
      </c>
      <c r="N2138" t="s">
        <v>158</v>
      </c>
      <c r="O2138">
        <v>60</v>
      </c>
      <c r="P2138" t="s">
        <v>139</v>
      </c>
    </row>
    <row r="2139" spans="1:40" x14ac:dyDescent="0.2">
      <c r="A2139" s="26">
        <v>41904.564824780093</v>
      </c>
      <c r="B2139" t="s">
        <v>130</v>
      </c>
      <c r="C2139" t="s">
        <v>547</v>
      </c>
      <c r="D2139" t="s">
        <v>1752</v>
      </c>
      <c r="E2139" t="s">
        <v>133</v>
      </c>
      <c r="F2139" t="s">
        <v>134</v>
      </c>
      <c r="G2139" t="s">
        <v>135</v>
      </c>
      <c r="H2139" t="s">
        <v>160</v>
      </c>
      <c r="I2139">
        <v>1</v>
      </c>
      <c r="J2139" t="s">
        <v>139</v>
      </c>
    </row>
    <row r="2140" spans="1:40" x14ac:dyDescent="0.2">
      <c r="A2140" s="26">
        <v>41904.564824780093</v>
      </c>
      <c r="B2140" t="s">
        <v>130</v>
      </c>
      <c r="C2140" t="s">
        <v>547</v>
      </c>
      <c r="D2140" t="s">
        <v>1753</v>
      </c>
      <c r="E2140" t="s">
        <v>133</v>
      </c>
      <c r="F2140" t="s">
        <v>134</v>
      </c>
      <c r="G2140" t="s">
        <v>135</v>
      </c>
      <c r="H2140" t="s">
        <v>162</v>
      </c>
      <c r="I2140">
        <v>30</v>
      </c>
      <c r="J2140" t="s">
        <v>139</v>
      </c>
      <c r="K2140" t="s">
        <v>163</v>
      </c>
      <c r="L2140">
        <v>30</v>
      </c>
      <c r="M2140" t="s">
        <v>139</v>
      </c>
      <c r="N2140" t="s">
        <v>164</v>
      </c>
      <c r="O2140">
        <v>30</v>
      </c>
      <c r="P2140" t="s">
        <v>139</v>
      </c>
      <c r="Q2140" t="s">
        <v>165</v>
      </c>
      <c r="R2140">
        <v>10</v>
      </c>
      <c r="S2140" t="s">
        <v>139</v>
      </c>
      <c r="T2140" t="s">
        <v>166</v>
      </c>
      <c r="U2140">
        <v>20</v>
      </c>
      <c r="V2140" t="s">
        <v>139</v>
      </c>
      <c r="W2140" t="s">
        <v>167</v>
      </c>
      <c r="X2140">
        <v>20</v>
      </c>
      <c r="Y2140" t="s">
        <v>139</v>
      </c>
      <c r="Z2140" t="s">
        <v>168</v>
      </c>
      <c r="AA2140">
        <v>20</v>
      </c>
      <c r="AB2140" t="s">
        <v>139</v>
      </c>
      <c r="AC2140" t="s">
        <v>169</v>
      </c>
      <c r="AD2140">
        <v>20</v>
      </c>
      <c r="AE2140" t="s">
        <v>139</v>
      </c>
      <c r="AF2140" t="s">
        <v>170</v>
      </c>
      <c r="AG2140">
        <v>115200</v>
      </c>
      <c r="AH2140" t="s">
        <v>139</v>
      </c>
      <c r="AI2140" t="s">
        <v>171</v>
      </c>
      <c r="AJ2140">
        <v>12000</v>
      </c>
      <c r="AK2140" t="s">
        <v>139</v>
      </c>
      <c r="AL2140" t="s">
        <v>172</v>
      </c>
      <c r="AM2140">
        <v>30000</v>
      </c>
      <c r="AN2140" t="s">
        <v>139</v>
      </c>
    </row>
    <row r="2141" spans="1:40" x14ac:dyDescent="0.2">
      <c r="A2141" s="26">
        <v>41904.564824780093</v>
      </c>
      <c r="B2141" t="s">
        <v>130</v>
      </c>
      <c r="C2141" t="s">
        <v>547</v>
      </c>
      <c r="D2141" t="s">
        <v>1754</v>
      </c>
      <c r="E2141" t="s">
        <v>133</v>
      </c>
      <c r="F2141" t="s">
        <v>134</v>
      </c>
      <c r="G2141" t="s">
        <v>135</v>
      </c>
      <c r="H2141" t="s">
        <v>174</v>
      </c>
      <c r="I2141">
        <v>60</v>
      </c>
      <c r="J2141" t="s">
        <v>139</v>
      </c>
      <c r="K2141" t="s">
        <v>175</v>
      </c>
      <c r="L2141">
        <v>40</v>
      </c>
      <c r="M2141" t="s">
        <v>139</v>
      </c>
      <c r="N2141" t="s">
        <v>176</v>
      </c>
      <c r="O2141">
        <v>50</v>
      </c>
      <c r="P2141" t="s">
        <v>139</v>
      </c>
      <c r="Q2141" t="s">
        <v>177</v>
      </c>
      <c r="R2141">
        <v>40</v>
      </c>
      <c r="S2141" t="s">
        <v>139</v>
      </c>
      <c r="T2141" t="s">
        <v>178</v>
      </c>
      <c r="U2141">
        <v>60</v>
      </c>
      <c r="V2141" t="s">
        <v>139</v>
      </c>
      <c r="W2141" t="s">
        <v>179</v>
      </c>
      <c r="X2141">
        <v>50</v>
      </c>
      <c r="Y2141" t="s">
        <v>139</v>
      </c>
      <c r="Z2141" t="s">
        <v>180</v>
      </c>
      <c r="AA2141">
        <v>50</v>
      </c>
      <c r="AB2141" t="s">
        <v>139</v>
      </c>
      <c r="AC2141" t="s">
        <v>181</v>
      </c>
      <c r="AD2141">
        <v>35</v>
      </c>
      <c r="AE2141" t="s">
        <v>139</v>
      </c>
      <c r="AF2141" t="s">
        <v>182</v>
      </c>
      <c r="AG2141">
        <v>8</v>
      </c>
      <c r="AH2141" t="s">
        <v>139</v>
      </c>
      <c r="AI2141" t="s">
        <v>183</v>
      </c>
      <c r="AJ2141">
        <v>90</v>
      </c>
      <c r="AK2141" t="s">
        <v>139</v>
      </c>
      <c r="AL2141" t="s">
        <v>184</v>
      </c>
      <c r="AM2141">
        <v>1</v>
      </c>
      <c r="AN2141" t="s">
        <v>139</v>
      </c>
    </row>
    <row r="2142" spans="1:40" x14ac:dyDescent="0.2">
      <c r="A2142" s="26">
        <v>41904.564824780093</v>
      </c>
      <c r="B2142" t="s">
        <v>130</v>
      </c>
      <c r="C2142" t="s">
        <v>547</v>
      </c>
      <c r="D2142" t="s">
        <v>1755</v>
      </c>
      <c r="E2142" t="s">
        <v>133</v>
      </c>
      <c r="F2142" t="s">
        <v>134</v>
      </c>
      <c r="G2142" t="s">
        <v>135</v>
      </c>
      <c r="H2142" t="s">
        <v>186</v>
      </c>
      <c r="I2142">
        <v>33</v>
      </c>
      <c r="J2142" t="s">
        <v>139</v>
      </c>
      <c r="K2142" t="s">
        <v>187</v>
      </c>
      <c r="L2142">
        <v>33</v>
      </c>
      <c r="M2142" t="s">
        <v>139</v>
      </c>
      <c r="N2142" t="s">
        <v>188</v>
      </c>
      <c r="O2142">
        <v>34</v>
      </c>
      <c r="P2142" t="s">
        <v>139</v>
      </c>
      <c r="Q2142" t="s">
        <v>166</v>
      </c>
      <c r="R2142">
        <v>20</v>
      </c>
      <c r="S2142" t="s">
        <v>139</v>
      </c>
      <c r="T2142" t="s">
        <v>167</v>
      </c>
      <c r="U2142">
        <v>20</v>
      </c>
      <c r="V2142" t="s">
        <v>139</v>
      </c>
      <c r="W2142" t="s">
        <v>168</v>
      </c>
      <c r="X2142">
        <v>20</v>
      </c>
      <c r="Y2142" t="s">
        <v>139</v>
      </c>
      <c r="Z2142" t="s">
        <v>189</v>
      </c>
      <c r="AA2142">
        <v>20</v>
      </c>
      <c r="AB2142" t="s">
        <v>139</v>
      </c>
      <c r="AC2142" t="s">
        <v>190</v>
      </c>
      <c r="AD2142">
        <v>20</v>
      </c>
      <c r="AE2142" t="s">
        <v>139</v>
      </c>
      <c r="AF2142" t="s">
        <v>191</v>
      </c>
      <c r="AG2142">
        <v>20</v>
      </c>
      <c r="AH2142" t="s">
        <v>139</v>
      </c>
      <c r="AI2142" t="s">
        <v>170</v>
      </c>
      <c r="AJ2142">
        <v>115200</v>
      </c>
      <c r="AK2142" t="s">
        <v>139</v>
      </c>
      <c r="AL2142" t="s">
        <v>171</v>
      </c>
      <c r="AM2142">
        <v>12000</v>
      </c>
      <c r="AN2142" t="s">
        <v>139</v>
      </c>
    </row>
    <row r="2143" spans="1:40" x14ac:dyDescent="0.2">
      <c r="A2143" s="26">
        <v>41904.564824780093</v>
      </c>
      <c r="B2143" t="s">
        <v>130</v>
      </c>
      <c r="C2143" t="s">
        <v>547</v>
      </c>
      <c r="D2143" t="s">
        <v>1756</v>
      </c>
      <c r="E2143" t="s">
        <v>193</v>
      </c>
      <c r="F2143" t="s">
        <v>194</v>
      </c>
      <c r="G2143" t="s">
        <v>195</v>
      </c>
    </row>
    <row r="2144" spans="1:40" x14ac:dyDescent="0.2">
      <c r="A2144" s="26">
        <v>41904.564824780093</v>
      </c>
      <c r="B2144" t="s">
        <v>130</v>
      </c>
      <c r="C2144" t="s">
        <v>547</v>
      </c>
      <c r="D2144" t="s">
        <v>1757</v>
      </c>
      <c r="E2144" t="s">
        <v>193</v>
      </c>
      <c r="F2144" t="s">
        <v>1758</v>
      </c>
      <c r="G2144" t="s">
        <v>1759</v>
      </c>
      <c r="H2144" t="s">
        <v>1760</v>
      </c>
    </row>
    <row r="2145" spans="1:40" x14ac:dyDescent="0.2">
      <c r="A2145" s="26">
        <v>41904.564824780093</v>
      </c>
      <c r="B2145" t="s">
        <v>130</v>
      </c>
      <c r="C2145" t="s">
        <v>545</v>
      </c>
      <c r="D2145" t="s">
        <v>1726</v>
      </c>
      <c r="E2145" t="s">
        <v>133</v>
      </c>
      <c r="F2145" t="s">
        <v>134</v>
      </c>
      <c r="G2145" t="s">
        <v>135</v>
      </c>
      <c r="H2145" t="s">
        <v>160</v>
      </c>
      <c r="I2145">
        <v>1</v>
      </c>
      <c r="J2145" t="s">
        <v>139</v>
      </c>
    </row>
    <row r="2146" spans="1:40" x14ac:dyDescent="0.2">
      <c r="A2146" s="26">
        <v>41904.564824780093</v>
      </c>
      <c r="B2146" t="s">
        <v>130</v>
      </c>
      <c r="C2146" t="s">
        <v>545</v>
      </c>
      <c r="D2146" t="s">
        <v>1727</v>
      </c>
      <c r="E2146" t="s">
        <v>133</v>
      </c>
      <c r="F2146" t="s">
        <v>134</v>
      </c>
      <c r="G2146" t="s">
        <v>135</v>
      </c>
      <c r="H2146" t="s">
        <v>162</v>
      </c>
      <c r="I2146">
        <v>30</v>
      </c>
      <c r="J2146" t="s">
        <v>139</v>
      </c>
      <c r="K2146" t="s">
        <v>163</v>
      </c>
      <c r="L2146">
        <v>30</v>
      </c>
      <c r="M2146" t="s">
        <v>139</v>
      </c>
      <c r="N2146" t="s">
        <v>164</v>
      </c>
      <c r="O2146">
        <v>30</v>
      </c>
      <c r="P2146" t="s">
        <v>139</v>
      </c>
      <c r="Q2146" t="s">
        <v>165</v>
      </c>
      <c r="R2146">
        <v>10</v>
      </c>
      <c r="S2146" t="s">
        <v>139</v>
      </c>
      <c r="T2146" t="s">
        <v>166</v>
      </c>
      <c r="U2146">
        <v>20</v>
      </c>
      <c r="V2146" t="s">
        <v>139</v>
      </c>
      <c r="W2146" t="s">
        <v>167</v>
      </c>
      <c r="X2146">
        <v>20</v>
      </c>
      <c r="Y2146" t="s">
        <v>139</v>
      </c>
      <c r="Z2146" t="s">
        <v>168</v>
      </c>
      <c r="AA2146">
        <v>20</v>
      </c>
      <c r="AB2146" t="s">
        <v>139</v>
      </c>
      <c r="AC2146" t="s">
        <v>169</v>
      </c>
      <c r="AD2146">
        <v>20</v>
      </c>
      <c r="AE2146" t="s">
        <v>139</v>
      </c>
      <c r="AF2146" t="s">
        <v>170</v>
      </c>
      <c r="AG2146">
        <v>115200</v>
      </c>
      <c r="AH2146" t="s">
        <v>139</v>
      </c>
      <c r="AI2146" t="s">
        <v>171</v>
      </c>
      <c r="AJ2146">
        <v>12000</v>
      </c>
      <c r="AK2146" t="s">
        <v>139</v>
      </c>
      <c r="AL2146" t="s">
        <v>172</v>
      </c>
      <c r="AM2146">
        <v>30000</v>
      </c>
      <c r="AN2146" t="s">
        <v>139</v>
      </c>
    </row>
    <row r="2147" spans="1:40" x14ac:dyDescent="0.2">
      <c r="A2147" s="26">
        <v>41904.564824780093</v>
      </c>
      <c r="B2147" t="s">
        <v>130</v>
      </c>
      <c r="C2147" t="s">
        <v>545</v>
      </c>
      <c r="D2147" t="s">
        <v>1728</v>
      </c>
      <c r="E2147" t="s">
        <v>133</v>
      </c>
      <c r="F2147" t="s">
        <v>134</v>
      </c>
      <c r="G2147" t="s">
        <v>135</v>
      </c>
      <c r="H2147" t="s">
        <v>174</v>
      </c>
      <c r="I2147">
        <v>60</v>
      </c>
      <c r="J2147" t="s">
        <v>139</v>
      </c>
      <c r="K2147" t="s">
        <v>175</v>
      </c>
      <c r="L2147">
        <v>40</v>
      </c>
      <c r="M2147" t="s">
        <v>139</v>
      </c>
      <c r="N2147" t="s">
        <v>176</v>
      </c>
      <c r="O2147">
        <v>50</v>
      </c>
      <c r="P2147" t="s">
        <v>139</v>
      </c>
      <c r="Q2147" t="s">
        <v>177</v>
      </c>
      <c r="R2147">
        <v>40</v>
      </c>
      <c r="S2147" t="s">
        <v>139</v>
      </c>
      <c r="T2147" t="s">
        <v>178</v>
      </c>
      <c r="U2147">
        <v>60</v>
      </c>
      <c r="V2147" t="s">
        <v>139</v>
      </c>
      <c r="W2147" t="s">
        <v>179</v>
      </c>
      <c r="X2147">
        <v>50</v>
      </c>
      <c r="Y2147" t="s">
        <v>139</v>
      </c>
      <c r="Z2147" t="s">
        <v>180</v>
      </c>
      <c r="AA2147">
        <v>50</v>
      </c>
      <c r="AB2147" t="s">
        <v>139</v>
      </c>
      <c r="AC2147" t="s">
        <v>181</v>
      </c>
      <c r="AD2147">
        <v>35</v>
      </c>
      <c r="AE2147" t="s">
        <v>139</v>
      </c>
      <c r="AF2147" t="s">
        <v>182</v>
      </c>
      <c r="AG2147">
        <v>8</v>
      </c>
      <c r="AH2147" t="s">
        <v>139</v>
      </c>
      <c r="AI2147" t="s">
        <v>183</v>
      </c>
      <c r="AJ2147">
        <v>90</v>
      </c>
      <c r="AK2147" t="s">
        <v>139</v>
      </c>
      <c r="AL2147" t="s">
        <v>184</v>
      </c>
      <c r="AM2147">
        <v>1</v>
      </c>
      <c r="AN2147" t="s">
        <v>139</v>
      </c>
    </row>
    <row r="2148" spans="1:40" x14ac:dyDescent="0.2">
      <c r="A2148" s="26">
        <v>41904.564824780093</v>
      </c>
      <c r="B2148" t="s">
        <v>130</v>
      </c>
      <c r="C2148" t="s">
        <v>545</v>
      </c>
      <c r="D2148" t="s">
        <v>1729</v>
      </c>
      <c r="E2148" t="s">
        <v>133</v>
      </c>
      <c r="F2148" t="s">
        <v>134</v>
      </c>
      <c r="G2148" t="s">
        <v>135</v>
      </c>
      <c r="H2148" t="s">
        <v>186</v>
      </c>
      <c r="I2148">
        <v>33</v>
      </c>
      <c r="J2148" t="s">
        <v>139</v>
      </c>
      <c r="K2148" t="s">
        <v>187</v>
      </c>
      <c r="L2148">
        <v>33</v>
      </c>
      <c r="M2148" t="s">
        <v>139</v>
      </c>
      <c r="N2148" t="s">
        <v>188</v>
      </c>
      <c r="O2148">
        <v>34</v>
      </c>
      <c r="P2148" t="s">
        <v>139</v>
      </c>
      <c r="Q2148" t="s">
        <v>166</v>
      </c>
      <c r="R2148">
        <v>20</v>
      </c>
      <c r="S2148" t="s">
        <v>139</v>
      </c>
      <c r="T2148" t="s">
        <v>167</v>
      </c>
      <c r="U2148">
        <v>20</v>
      </c>
      <c r="V2148" t="s">
        <v>139</v>
      </c>
      <c r="W2148" t="s">
        <v>168</v>
      </c>
      <c r="X2148">
        <v>20</v>
      </c>
      <c r="Y2148" t="s">
        <v>139</v>
      </c>
      <c r="Z2148" t="s">
        <v>189</v>
      </c>
      <c r="AA2148">
        <v>20</v>
      </c>
      <c r="AB2148" t="s">
        <v>139</v>
      </c>
      <c r="AC2148" t="s">
        <v>190</v>
      </c>
      <c r="AD2148">
        <v>20</v>
      </c>
      <c r="AE2148" t="s">
        <v>139</v>
      </c>
      <c r="AF2148" t="s">
        <v>191</v>
      </c>
      <c r="AG2148">
        <v>20</v>
      </c>
      <c r="AH2148" t="s">
        <v>139</v>
      </c>
      <c r="AI2148" t="s">
        <v>170</v>
      </c>
      <c r="AJ2148">
        <v>115200</v>
      </c>
      <c r="AK2148" t="s">
        <v>139</v>
      </c>
      <c r="AL2148" t="s">
        <v>171</v>
      </c>
      <c r="AM2148">
        <v>12000</v>
      </c>
      <c r="AN2148" t="s">
        <v>139</v>
      </c>
    </row>
    <row r="2149" spans="1:40" x14ac:dyDescent="0.2">
      <c r="A2149" s="26">
        <v>41904.564824780093</v>
      </c>
      <c r="B2149" t="s">
        <v>130</v>
      </c>
      <c r="C2149" t="s">
        <v>545</v>
      </c>
      <c r="D2149" t="s">
        <v>1761</v>
      </c>
      <c r="E2149" t="s">
        <v>193</v>
      </c>
      <c r="F2149" t="s">
        <v>194</v>
      </c>
      <c r="G2149" t="s">
        <v>195</v>
      </c>
    </row>
    <row r="2150" spans="1:40" x14ac:dyDescent="0.2">
      <c r="A2150" s="26">
        <v>41904.564824780093</v>
      </c>
      <c r="B2150" t="s">
        <v>130</v>
      </c>
      <c r="C2150" t="s">
        <v>545</v>
      </c>
      <c r="D2150" t="s">
        <v>1762</v>
      </c>
      <c r="E2150" t="s">
        <v>193</v>
      </c>
      <c r="F2150" t="s">
        <v>1763</v>
      </c>
      <c r="G2150" t="s">
        <v>1764</v>
      </c>
      <c r="H2150" t="s">
        <v>1765</v>
      </c>
    </row>
    <row r="2151" spans="1:40" x14ac:dyDescent="0.2">
      <c r="A2151" s="26">
        <v>41904.564824780093</v>
      </c>
      <c r="B2151" t="s">
        <v>130</v>
      </c>
      <c r="C2151" t="s">
        <v>545</v>
      </c>
      <c r="D2151" t="s">
        <v>1725</v>
      </c>
      <c r="E2151" t="s">
        <v>133</v>
      </c>
      <c r="F2151" t="s">
        <v>134</v>
      </c>
      <c r="G2151" t="s">
        <v>135</v>
      </c>
      <c r="H2151" t="s">
        <v>156</v>
      </c>
      <c r="I2151">
        <v>35</v>
      </c>
      <c r="J2151" t="s">
        <v>139</v>
      </c>
      <c r="K2151" t="s">
        <v>157</v>
      </c>
      <c r="L2151">
        <v>5</v>
      </c>
      <c r="M2151" t="s">
        <v>139</v>
      </c>
      <c r="N2151" t="s">
        <v>158</v>
      </c>
      <c r="O2151">
        <v>60</v>
      </c>
      <c r="P2151" t="s">
        <v>139</v>
      </c>
    </row>
    <row r="2152" spans="1:40" x14ac:dyDescent="0.2">
      <c r="A2152" s="26">
        <v>41904.564824780093</v>
      </c>
      <c r="B2152" t="s">
        <v>130</v>
      </c>
      <c r="C2152" t="s">
        <v>548</v>
      </c>
      <c r="D2152" t="s">
        <v>1766</v>
      </c>
    </row>
    <row r="2153" spans="1:40" x14ac:dyDescent="0.2">
      <c r="A2153" s="26">
        <v>41904.564824780093</v>
      </c>
      <c r="B2153" t="s">
        <v>130</v>
      </c>
      <c r="C2153" t="s">
        <v>548</v>
      </c>
      <c r="D2153" t="s">
        <v>1767</v>
      </c>
      <c r="E2153" t="s">
        <v>133</v>
      </c>
      <c r="F2153" t="s">
        <v>134</v>
      </c>
      <c r="G2153" t="s">
        <v>135</v>
      </c>
      <c r="H2153" t="s">
        <v>136</v>
      </c>
      <c r="I2153">
        <v>1900000</v>
      </c>
      <c r="J2153" t="s">
        <v>137</v>
      </c>
      <c r="K2153">
        <v>1900000</v>
      </c>
      <c r="L2153" t="s">
        <v>138</v>
      </c>
      <c r="M2153">
        <v>500</v>
      </c>
      <c r="N2153" t="s">
        <v>139</v>
      </c>
      <c r="O2153" t="s">
        <v>140</v>
      </c>
      <c r="P2153">
        <v>300</v>
      </c>
      <c r="Q2153" t="s">
        <v>139</v>
      </c>
    </row>
    <row r="2154" spans="1:40" x14ac:dyDescent="0.2">
      <c r="A2154" s="26">
        <v>41904.564824780093</v>
      </c>
      <c r="B2154" t="s">
        <v>130</v>
      </c>
      <c r="C2154" t="s">
        <v>548</v>
      </c>
      <c r="D2154" t="s">
        <v>1768</v>
      </c>
      <c r="E2154" t="s">
        <v>133</v>
      </c>
      <c r="F2154" t="s">
        <v>134</v>
      </c>
      <c r="G2154" t="s">
        <v>135</v>
      </c>
      <c r="H2154" t="s">
        <v>142</v>
      </c>
      <c r="I2154">
        <v>49</v>
      </c>
      <c r="J2154" t="s">
        <v>139</v>
      </c>
      <c r="K2154" t="s">
        <v>143</v>
      </c>
      <c r="L2154">
        <v>130</v>
      </c>
      <c r="M2154" t="s">
        <v>139</v>
      </c>
      <c r="N2154" t="s">
        <v>144</v>
      </c>
      <c r="O2154">
        <v>180</v>
      </c>
      <c r="P2154" t="s">
        <v>139</v>
      </c>
      <c r="Q2154" t="s">
        <v>145</v>
      </c>
      <c r="R2154">
        <v>140</v>
      </c>
      <c r="S2154" t="s">
        <v>139</v>
      </c>
      <c r="T2154" t="s">
        <v>146</v>
      </c>
      <c r="U2154">
        <v>80</v>
      </c>
      <c r="V2154" t="s">
        <v>139</v>
      </c>
      <c r="W2154" t="s">
        <v>147</v>
      </c>
      <c r="X2154">
        <v>101</v>
      </c>
      <c r="Y2154" t="s">
        <v>139</v>
      </c>
      <c r="Z2154" t="s">
        <v>148</v>
      </c>
      <c r="AA2154">
        <v>190</v>
      </c>
      <c r="AB2154" t="s">
        <v>139</v>
      </c>
      <c r="AC2154" t="s">
        <v>149</v>
      </c>
      <c r="AD2154">
        <v>20</v>
      </c>
      <c r="AE2154" t="s">
        <v>139</v>
      </c>
    </row>
    <row r="2155" spans="1:40" x14ac:dyDescent="0.2">
      <c r="A2155" s="26">
        <v>41904.564824780093</v>
      </c>
      <c r="B2155" t="s">
        <v>130</v>
      </c>
      <c r="C2155" t="s">
        <v>548</v>
      </c>
      <c r="D2155" t="s">
        <v>1769</v>
      </c>
    </row>
    <row r="2156" spans="1:40" x14ac:dyDescent="0.2">
      <c r="A2156" s="26">
        <v>41904.564824780093</v>
      </c>
      <c r="B2156" t="s">
        <v>130</v>
      </c>
      <c r="C2156" t="s">
        <v>548</v>
      </c>
      <c r="D2156" t="s">
        <v>1770</v>
      </c>
      <c r="E2156" t="s">
        <v>133</v>
      </c>
      <c r="F2156" t="s">
        <v>134</v>
      </c>
      <c r="G2156" t="s">
        <v>135</v>
      </c>
      <c r="H2156" t="s">
        <v>152</v>
      </c>
      <c r="I2156">
        <v>50</v>
      </c>
      <c r="J2156" t="s">
        <v>139</v>
      </c>
      <c r="K2156" t="s">
        <v>153</v>
      </c>
      <c r="L2156">
        <v>50</v>
      </c>
      <c r="M2156" t="s">
        <v>139</v>
      </c>
      <c r="N2156" t="s">
        <v>154</v>
      </c>
      <c r="O2156">
        <v>50</v>
      </c>
      <c r="P2156" t="s">
        <v>139</v>
      </c>
    </row>
    <row r="2157" spans="1:40" x14ac:dyDescent="0.2">
      <c r="A2157" s="26">
        <v>41904.564824780093</v>
      </c>
      <c r="B2157" t="s">
        <v>130</v>
      </c>
      <c r="C2157" t="s">
        <v>548</v>
      </c>
      <c r="D2157" t="s">
        <v>1771</v>
      </c>
      <c r="E2157" t="s">
        <v>133</v>
      </c>
      <c r="F2157" t="s">
        <v>134</v>
      </c>
      <c r="G2157" t="s">
        <v>135</v>
      </c>
      <c r="H2157" t="s">
        <v>156</v>
      </c>
      <c r="I2157">
        <v>35</v>
      </c>
      <c r="J2157" t="s">
        <v>139</v>
      </c>
      <c r="K2157" t="s">
        <v>157</v>
      </c>
      <c r="L2157">
        <v>5</v>
      </c>
      <c r="M2157" t="s">
        <v>139</v>
      </c>
      <c r="N2157" t="s">
        <v>158</v>
      </c>
      <c r="O2157">
        <v>60</v>
      </c>
      <c r="P2157" t="s">
        <v>139</v>
      </c>
    </row>
    <row r="2158" spans="1:40" x14ac:dyDescent="0.2">
      <c r="A2158" s="26">
        <v>41904.564824780093</v>
      </c>
      <c r="B2158" t="s">
        <v>130</v>
      </c>
      <c r="C2158" t="s">
        <v>548</v>
      </c>
      <c r="D2158" t="s">
        <v>1772</v>
      </c>
      <c r="E2158" t="s">
        <v>133</v>
      </c>
      <c r="F2158" t="s">
        <v>134</v>
      </c>
      <c r="G2158" t="s">
        <v>135</v>
      </c>
      <c r="H2158" t="s">
        <v>160</v>
      </c>
      <c r="I2158">
        <v>1</v>
      </c>
      <c r="J2158" t="s">
        <v>139</v>
      </c>
    </row>
    <row r="2159" spans="1:40" x14ac:dyDescent="0.2">
      <c r="A2159" s="26">
        <v>41904.564824780093</v>
      </c>
      <c r="B2159" t="s">
        <v>130</v>
      </c>
      <c r="C2159" t="s">
        <v>548</v>
      </c>
      <c r="D2159" t="s">
        <v>1773</v>
      </c>
      <c r="E2159" t="s">
        <v>133</v>
      </c>
      <c r="F2159" t="s">
        <v>134</v>
      </c>
      <c r="G2159" t="s">
        <v>135</v>
      </c>
      <c r="H2159" t="s">
        <v>162</v>
      </c>
      <c r="I2159">
        <v>30</v>
      </c>
      <c r="J2159" t="s">
        <v>139</v>
      </c>
      <c r="K2159" t="s">
        <v>163</v>
      </c>
      <c r="L2159">
        <v>30</v>
      </c>
      <c r="M2159" t="s">
        <v>139</v>
      </c>
      <c r="N2159" t="s">
        <v>164</v>
      </c>
      <c r="O2159">
        <v>30</v>
      </c>
      <c r="P2159" t="s">
        <v>139</v>
      </c>
      <c r="Q2159" t="s">
        <v>165</v>
      </c>
      <c r="R2159">
        <v>10</v>
      </c>
      <c r="S2159" t="s">
        <v>139</v>
      </c>
      <c r="T2159" t="s">
        <v>166</v>
      </c>
      <c r="U2159">
        <v>20</v>
      </c>
      <c r="V2159" t="s">
        <v>139</v>
      </c>
      <c r="W2159" t="s">
        <v>167</v>
      </c>
      <c r="X2159">
        <v>20</v>
      </c>
      <c r="Y2159" t="s">
        <v>139</v>
      </c>
      <c r="Z2159" t="s">
        <v>168</v>
      </c>
      <c r="AA2159">
        <v>20</v>
      </c>
      <c r="AB2159" t="s">
        <v>139</v>
      </c>
      <c r="AC2159" t="s">
        <v>169</v>
      </c>
      <c r="AD2159">
        <v>20</v>
      </c>
      <c r="AE2159" t="s">
        <v>139</v>
      </c>
      <c r="AF2159" t="s">
        <v>170</v>
      </c>
      <c r="AG2159">
        <v>115200</v>
      </c>
      <c r="AH2159" t="s">
        <v>139</v>
      </c>
      <c r="AI2159" t="s">
        <v>171</v>
      </c>
      <c r="AJ2159">
        <v>12000</v>
      </c>
      <c r="AK2159" t="s">
        <v>139</v>
      </c>
      <c r="AL2159" t="s">
        <v>172</v>
      </c>
      <c r="AM2159">
        <v>30000</v>
      </c>
      <c r="AN2159" t="s">
        <v>139</v>
      </c>
    </row>
    <row r="2160" spans="1:40" x14ac:dyDescent="0.2">
      <c r="A2160" s="26">
        <v>41904.564824780093</v>
      </c>
      <c r="B2160" t="s">
        <v>130</v>
      </c>
      <c r="C2160" t="s">
        <v>548</v>
      </c>
      <c r="D2160" t="s">
        <v>1774</v>
      </c>
      <c r="E2160" t="s">
        <v>133</v>
      </c>
      <c r="F2160" t="s">
        <v>134</v>
      </c>
      <c r="G2160" t="s">
        <v>135</v>
      </c>
      <c r="H2160" t="s">
        <v>174</v>
      </c>
      <c r="I2160">
        <v>60</v>
      </c>
      <c r="J2160" t="s">
        <v>139</v>
      </c>
      <c r="K2160" t="s">
        <v>175</v>
      </c>
      <c r="L2160">
        <v>40</v>
      </c>
      <c r="M2160" t="s">
        <v>139</v>
      </c>
      <c r="N2160" t="s">
        <v>176</v>
      </c>
      <c r="O2160">
        <v>50</v>
      </c>
      <c r="P2160" t="s">
        <v>139</v>
      </c>
      <c r="Q2160" t="s">
        <v>177</v>
      </c>
      <c r="R2160">
        <v>40</v>
      </c>
      <c r="S2160" t="s">
        <v>139</v>
      </c>
      <c r="T2160" t="s">
        <v>178</v>
      </c>
      <c r="U2160">
        <v>60</v>
      </c>
      <c r="V2160" t="s">
        <v>139</v>
      </c>
      <c r="W2160" t="s">
        <v>179</v>
      </c>
      <c r="X2160">
        <v>50</v>
      </c>
      <c r="Y2160" t="s">
        <v>139</v>
      </c>
      <c r="Z2160" t="s">
        <v>180</v>
      </c>
      <c r="AA2160">
        <v>50</v>
      </c>
      <c r="AB2160" t="s">
        <v>139</v>
      </c>
      <c r="AC2160" t="s">
        <v>181</v>
      </c>
      <c r="AD2160">
        <v>35</v>
      </c>
      <c r="AE2160" t="s">
        <v>139</v>
      </c>
      <c r="AF2160" t="s">
        <v>182</v>
      </c>
      <c r="AG2160">
        <v>8</v>
      </c>
      <c r="AH2160" t="s">
        <v>139</v>
      </c>
      <c r="AI2160" t="s">
        <v>183</v>
      </c>
      <c r="AJ2160">
        <v>90</v>
      </c>
      <c r="AK2160" t="s">
        <v>139</v>
      </c>
      <c r="AL2160" t="s">
        <v>184</v>
      </c>
      <c r="AM2160">
        <v>1</v>
      </c>
      <c r="AN2160" t="s">
        <v>139</v>
      </c>
    </row>
    <row r="2161" spans="1:40" x14ac:dyDescent="0.2">
      <c r="A2161" s="26">
        <v>41904.564824780093</v>
      </c>
      <c r="B2161" t="s">
        <v>130</v>
      </c>
      <c r="C2161" t="s">
        <v>548</v>
      </c>
      <c r="D2161" t="s">
        <v>1775</v>
      </c>
      <c r="E2161" t="s">
        <v>133</v>
      </c>
      <c r="F2161" t="s">
        <v>134</v>
      </c>
      <c r="G2161" t="s">
        <v>135</v>
      </c>
      <c r="H2161" t="s">
        <v>186</v>
      </c>
      <c r="I2161">
        <v>33</v>
      </c>
      <c r="J2161" t="s">
        <v>139</v>
      </c>
      <c r="K2161" t="s">
        <v>187</v>
      </c>
      <c r="L2161">
        <v>33</v>
      </c>
      <c r="M2161" t="s">
        <v>139</v>
      </c>
      <c r="N2161" t="s">
        <v>188</v>
      </c>
      <c r="O2161">
        <v>34</v>
      </c>
      <c r="P2161" t="s">
        <v>139</v>
      </c>
      <c r="Q2161" t="s">
        <v>166</v>
      </c>
      <c r="R2161">
        <v>20</v>
      </c>
      <c r="S2161" t="s">
        <v>139</v>
      </c>
      <c r="T2161" t="s">
        <v>167</v>
      </c>
      <c r="U2161">
        <v>20</v>
      </c>
      <c r="V2161" t="s">
        <v>139</v>
      </c>
      <c r="W2161" t="s">
        <v>168</v>
      </c>
      <c r="X2161">
        <v>20</v>
      </c>
      <c r="Y2161" t="s">
        <v>139</v>
      </c>
      <c r="Z2161" t="s">
        <v>189</v>
      </c>
      <c r="AA2161">
        <v>20</v>
      </c>
      <c r="AB2161" t="s">
        <v>139</v>
      </c>
      <c r="AC2161" t="s">
        <v>190</v>
      </c>
      <c r="AD2161">
        <v>20</v>
      </c>
      <c r="AE2161" t="s">
        <v>139</v>
      </c>
      <c r="AF2161" t="s">
        <v>191</v>
      </c>
      <c r="AG2161">
        <v>20</v>
      </c>
      <c r="AH2161" t="s">
        <v>139</v>
      </c>
      <c r="AI2161" t="s">
        <v>170</v>
      </c>
      <c r="AJ2161">
        <v>115200</v>
      </c>
      <c r="AK2161" t="s">
        <v>139</v>
      </c>
      <c r="AL2161" t="s">
        <v>171</v>
      </c>
      <c r="AM2161">
        <v>12000</v>
      </c>
      <c r="AN2161" t="s">
        <v>139</v>
      </c>
    </row>
    <row r="2162" spans="1:40" x14ac:dyDescent="0.2">
      <c r="A2162" s="26">
        <v>41904.564824780093</v>
      </c>
      <c r="B2162" t="s">
        <v>130</v>
      </c>
      <c r="C2162" t="s">
        <v>548</v>
      </c>
      <c r="D2162" t="s">
        <v>1768</v>
      </c>
      <c r="E2162" t="s">
        <v>133</v>
      </c>
      <c r="F2162" t="s">
        <v>134</v>
      </c>
      <c r="G2162" t="s">
        <v>135</v>
      </c>
      <c r="H2162" t="s">
        <v>142</v>
      </c>
      <c r="I2162">
        <v>49</v>
      </c>
      <c r="J2162" t="s">
        <v>139</v>
      </c>
      <c r="K2162" t="s">
        <v>143</v>
      </c>
      <c r="L2162">
        <v>130</v>
      </c>
      <c r="M2162" t="s">
        <v>139</v>
      </c>
      <c r="N2162" t="s">
        <v>144</v>
      </c>
      <c r="O2162">
        <v>180</v>
      </c>
      <c r="P2162" t="s">
        <v>139</v>
      </c>
      <c r="Q2162" t="s">
        <v>145</v>
      </c>
      <c r="R2162">
        <v>140</v>
      </c>
      <c r="S2162" t="s">
        <v>139</v>
      </c>
      <c r="T2162" t="s">
        <v>146</v>
      </c>
      <c r="U2162">
        <v>80</v>
      </c>
      <c r="V2162" t="s">
        <v>139</v>
      </c>
      <c r="W2162" t="s">
        <v>147</v>
      </c>
      <c r="X2162">
        <v>101</v>
      </c>
      <c r="Y2162" t="s">
        <v>139</v>
      </c>
      <c r="Z2162" t="s">
        <v>148</v>
      </c>
      <c r="AA2162">
        <v>190</v>
      </c>
      <c r="AB2162" t="s">
        <v>139</v>
      </c>
      <c r="AC2162" t="s">
        <v>149</v>
      </c>
      <c r="AD2162">
        <v>20</v>
      </c>
      <c r="AE2162" t="s">
        <v>139</v>
      </c>
    </row>
    <row r="2163" spans="1:40" x14ac:dyDescent="0.2">
      <c r="A2163" s="26">
        <v>41904.564824780093</v>
      </c>
      <c r="B2163" t="s">
        <v>130</v>
      </c>
      <c r="C2163" t="s">
        <v>548</v>
      </c>
      <c r="D2163" t="s">
        <v>1769</v>
      </c>
    </row>
    <row r="2164" spans="1:40" x14ac:dyDescent="0.2">
      <c r="A2164" s="26">
        <v>41904.564824780093</v>
      </c>
      <c r="B2164" t="s">
        <v>130</v>
      </c>
      <c r="C2164" t="s">
        <v>548</v>
      </c>
      <c r="D2164" t="s">
        <v>1770</v>
      </c>
      <c r="E2164" t="s">
        <v>133</v>
      </c>
      <c r="F2164" t="s">
        <v>134</v>
      </c>
      <c r="G2164" t="s">
        <v>135</v>
      </c>
      <c r="H2164" t="s">
        <v>152</v>
      </c>
      <c r="I2164">
        <v>50</v>
      </c>
      <c r="J2164" t="s">
        <v>139</v>
      </c>
      <c r="K2164" t="s">
        <v>153</v>
      </c>
      <c r="L2164">
        <v>50</v>
      </c>
      <c r="M2164" t="s">
        <v>139</v>
      </c>
      <c r="N2164" t="s">
        <v>154</v>
      </c>
      <c r="O2164">
        <v>50</v>
      </c>
      <c r="P2164" t="s">
        <v>139</v>
      </c>
    </row>
    <row r="2165" spans="1:40" x14ac:dyDescent="0.2">
      <c r="A2165" s="26">
        <v>41904.564824780093</v>
      </c>
      <c r="B2165" t="s">
        <v>130</v>
      </c>
      <c r="C2165" t="s">
        <v>548</v>
      </c>
      <c r="D2165" t="s">
        <v>1771</v>
      </c>
      <c r="E2165" t="s">
        <v>133</v>
      </c>
      <c r="F2165" t="s">
        <v>134</v>
      </c>
      <c r="G2165" t="s">
        <v>135</v>
      </c>
      <c r="H2165" t="s">
        <v>156</v>
      </c>
      <c r="I2165">
        <v>35</v>
      </c>
      <c r="J2165" t="s">
        <v>139</v>
      </c>
      <c r="K2165" t="s">
        <v>157</v>
      </c>
      <c r="L2165">
        <v>5</v>
      </c>
      <c r="M2165" t="s">
        <v>139</v>
      </c>
      <c r="N2165" t="s">
        <v>158</v>
      </c>
      <c r="O2165">
        <v>60</v>
      </c>
      <c r="P2165" t="s">
        <v>139</v>
      </c>
    </row>
    <row r="2166" spans="1:40" x14ac:dyDescent="0.2">
      <c r="A2166" s="26">
        <v>41904.564824780093</v>
      </c>
      <c r="B2166" t="s">
        <v>130</v>
      </c>
      <c r="C2166" t="s">
        <v>548</v>
      </c>
      <c r="D2166" t="s">
        <v>1772</v>
      </c>
      <c r="E2166" t="s">
        <v>133</v>
      </c>
      <c r="F2166" t="s">
        <v>134</v>
      </c>
      <c r="G2166" t="s">
        <v>135</v>
      </c>
      <c r="H2166" t="s">
        <v>160</v>
      </c>
      <c r="I2166">
        <v>1</v>
      </c>
      <c r="J2166" t="s">
        <v>139</v>
      </c>
    </row>
    <row r="2167" spans="1:40" x14ac:dyDescent="0.2">
      <c r="A2167" s="26">
        <v>41904.564824780093</v>
      </c>
      <c r="B2167" t="s">
        <v>130</v>
      </c>
      <c r="C2167" t="s">
        <v>548</v>
      </c>
      <c r="D2167" t="s">
        <v>1773</v>
      </c>
      <c r="E2167" t="s">
        <v>133</v>
      </c>
      <c r="F2167" t="s">
        <v>134</v>
      </c>
      <c r="G2167" t="s">
        <v>135</v>
      </c>
      <c r="H2167" t="s">
        <v>162</v>
      </c>
      <c r="I2167">
        <v>30</v>
      </c>
      <c r="J2167" t="s">
        <v>139</v>
      </c>
      <c r="K2167" t="s">
        <v>163</v>
      </c>
      <c r="L2167">
        <v>30</v>
      </c>
      <c r="M2167" t="s">
        <v>139</v>
      </c>
      <c r="N2167" t="s">
        <v>164</v>
      </c>
      <c r="O2167">
        <v>30</v>
      </c>
      <c r="P2167" t="s">
        <v>139</v>
      </c>
      <c r="Q2167" t="s">
        <v>165</v>
      </c>
      <c r="R2167">
        <v>10</v>
      </c>
      <c r="S2167" t="s">
        <v>139</v>
      </c>
      <c r="T2167" t="s">
        <v>166</v>
      </c>
      <c r="U2167">
        <v>20</v>
      </c>
      <c r="V2167" t="s">
        <v>139</v>
      </c>
      <c r="W2167" t="s">
        <v>167</v>
      </c>
      <c r="X2167">
        <v>20</v>
      </c>
      <c r="Y2167" t="s">
        <v>139</v>
      </c>
      <c r="Z2167" t="s">
        <v>168</v>
      </c>
      <c r="AA2167">
        <v>20</v>
      </c>
      <c r="AB2167" t="s">
        <v>139</v>
      </c>
      <c r="AC2167" t="s">
        <v>169</v>
      </c>
      <c r="AD2167">
        <v>20</v>
      </c>
      <c r="AE2167" t="s">
        <v>139</v>
      </c>
      <c r="AF2167" t="s">
        <v>170</v>
      </c>
      <c r="AG2167">
        <v>115200</v>
      </c>
      <c r="AH2167" t="s">
        <v>139</v>
      </c>
      <c r="AI2167" t="s">
        <v>171</v>
      </c>
      <c r="AJ2167">
        <v>12000</v>
      </c>
      <c r="AK2167" t="s">
        <v>139</v>
      </c>
      <c r="AL2167" t="s">
        <v>172</v>
      </c>
      <c r="AM2167">
        <v>30000</v>
      </c>
      <c r="AN2167" t="s">
        <v>139</v>
      </c>
    </row>
    <row r="2168" spans="1:40" x14ac:dyDescent="0.2">
      <c r="A2168" s="26">
        <v>41904.564824780093</v>
      </c>
      <c r="B2168" t="s">
        <v>130</v>
      </c>
      <c r="C2168" t="s">
        <v>548</v>
      </c>
      <c r="D2168" t="s">
        <v>1774</v>
      </c>
      <c r="E2168" t="s">
        <v>133</v>
      </c>
      <c r="F2168" t="s">
        <v>134</v>
      </c>
      <c r="G2168" t="s">
        <v>135</v>
      </c>
      <c r="H2168" t="s">
        <v>174</v>
      </c>
      <c r="I2168">
        <v>60</v>
      </c>
      <c r="J2168" t="s">
        <v>139</v>
      </c>
      <c r="K2168" t="s">
        <v>175</v>
      </c>
      <c r="L2168">
        <v>40</v>
      </c>
      <c r="M2168" t="s">
        <v>139</v>
      </c>
      <c r="N2168" t="s">
        <v>176</v>
      </c>
      <c r="O2168">
        <v>50</v>
      </c>
      <c r="P2168" t="s">
        <v>139</v>
      </c>
      <c r="Q2168" t="s">
        <v>177</v>
      </c>
      <c r="R2168">
        <v>40</v>
      </c>
      <c r="S2168" t="s">
        <v>139</v>
      </c>
      <c r="T2168" t="s">
        <v>178</v>
      </c>
      <c r="U2168">
        <v>60</v>
      </c>
      <c r="V2168" t="s">
        <v>139</v>
      </c>
      <c r="W2168" t="s">
        <v>179</v>
      </c>
      <c r="X2168">
        <v>50</v>
      </c>
      <c r="Y2168" t="s">
        <v>139</v>
      </c>
      <c r="Z2168" t="s">
        <v>180</v>
      </c>
      <c r="AA2168">
        <v>50</v>
      </c>
      <c r="AB2168" t="s">
        <v>139</v>
      </c>
      <c r="AC2168" t="s">
        <v>181</v>
      </c>
      <c r="AD2168">
        <v>35</v>
      </c>
      <c r="AE2168" t="s">
        <v>139</v>
      </c>
      <c r="AF2168" t="s">
        <v>182</v>
      </c>
      <c r="AG2168">
        <v>8</v>
      </c>
      <c r="AH2168" t="s">
        <v>139</v>
      </c>
      <c r="AI2168" t="s">
        <v>183</v>
      </c>
      <c r="AJ2168">
        <v>90</v>
      </c>
      <c r="AK2168" t="s">
        <v>139</v>
      </c>
      <c r="AL2168" t="s">
        <v>184</v>
      </c>
      <c r="AM2168">
        <v>1</v>
      </c>
      <c r="AN2168" t="s">
        <v>139</v>
      </c>
    </row>
    <row r="2169" spans="1:40" x14ac:dyDescent="0.2">
      <c r="A2169" s="26">
        <v>41904.564824780093</v>
      </c>
      <c r="B2169" t="s">
        <v>130</v>
      </c>
      <c r="C2169" t="s">
        <v>548</v>
      </c>
      <c r="D2169" t="s">
        <v>1775</v>
      </c>
      <c r="E2169" t="s">
        <v>133</v>
      </c>
      <c r="F2169" t="s">
        <v>134</v>
      </c>
      <c r="G2169" t="s">
        <v>135</v>
      </c>
      <c r="H2169" t="s">
        <v>186</v>
      </c>
      <c r="I2169">
        <v>33</v>
      </c>
      <c r="J2169" t="s">
        <v>139</v>
      </c>
      <c r="K2169" t="s">
        <v>187</v>
      </c>
      <c r="L2169">
        <v>33</v>
      </c>
      <c r="M2169" t="s">
        <v>139</v>
      </c>
      <c r="N2169" t="s">
        <v>188</v>
      </c>
      <c r="O2169">
        <v>34</v>
      </c>
      <c r="P2169" t="s">
        <v>139</v>
      </c>
      <c r="Q2169" t="s">
        <v>166</v>
      </c>
      <c r="R2169">
        <v>20</v>
      </c>
      <c r="S2169" t="s">
        <v>139</v>
      </c>
      <c r="T2169" t="s">
        <v>167</v>
      </c>
      <c r="U2169">
        <v>20</v>
      </c>
      <c r="V2169" t="s">
        <v>139</v>
      </c>
      <c r="W2169" t="s">
        <v>168</v>
      </c>
      <c r="X2169">
        <v>20</v>
      </c>
      <c r="Y2169" t="s">
        <v>139</v>
      </c>
      <c r="Z2169" t="s">
        <v>189</v>
      </c>
      <c r="AA2169">
        <v>20</v>
      </c>
      <c r="AB2169" t="s">
        <v>139</v>
      </c>
      <c r="AC2169" t="s">
        <v>190</v>
      </c>
      <c r="AD2169">
        <v>20</v>
      </c>
      <c r="AE2169" t="s">
        <v>139</v>
      </c>
      <c r="AF2169" t="s">
        <v>191</v>
      </c>
      <c r="AG2169">
        <v>20</v>
      </c>
      <c r="AH2169" t="s">
        <v>139</v>
      </c>
      <c r="AI2169" t="s">
        <v>170</v>
      </c>
      <c r="AJ2169">
        <v>115200</v>
      </c>
      <c r="AK2169" t="s">
        <v>139</v>
      </c>
      <c r="AL2169" t="s">
        <v>171</v>
      </c>
      <c r="AM2169">
        <v>12000</v>
      </c>
      <c r="AN2169" t="s">
        <v>139</v>
      </c>
    </row>
    <row r="2170" spans="1:40" x14ac:dyDescent="0.2">
      <c r="A2170" s="26">
        <v>41904.564824780093</v>
      </c>
      <c r="B2170" t="s">
        <v>130</v>
      </c>
      <c r="C2170" t="s">
        <v>548</v>
      </c>
      <c r="D2170" t="s">
        <v>1776</v>
      </c>
      <c r="E2170" t="s">
        <v>193</v>
      </c>
      <c r="F2170" t="s">
        <v>194</v>
      </c>
      <c r="G2170" t="s">
        <v>195</v>
      </c>
    </row>
    <row r="2171" spans="1:40" x14ac:dyDescent="0.2">
      <c r="A2171" s="26">
        <v>41904.564824780093</v>
      </c>
      <c r="B2171" t="s">
        <v>130</v>
      </c>
      <c r="C2171" t="s">
        <v>548</v>
      </c>
      <c r="D2171" t="s">
        <v>1777</v>
      </c>
      <c r="E2171" t="s">
        <v>193</v>
      </c>
      <c r="F2171" t="s">
        <v>1778</v>
      </c>
      <c r="G2171" t="s">
        <v>1779</v>
      </c>
      <c r="H2171" t="s">
        <v>1780</v>
      </c>
    </row>
    <row r="2172" spans="1:40" x14ac:dyDescent="0.2">
      <c r="A2172" s="26">
        <v>41904.564824791669</v>
      </c>
      <c r="B2172" t="s">
        <v>130</v>
      </c>
      <c r="C2172" t="s">
        <v>128</v>
      </c>
      <c r="D2172" t="s">
        <v>1781</v>
      </c>
    </row>
    <row r="2173" spans="1:40" x14ac:dyDescent="0.2">
      <c r="A2173" s="26">
        <v>41904.564824791669</v>
      </c>
      <c r="B2173" t="s">
        <v>130</v>
      </c>
      <c r="C2173" t="s">
        <v>128</v>
      </c>
      <c r="D2173" t="s">
        <v>1782</v>
      </c>
      <c r="E2173" t="s">
        <v>133</v>
      </c>
      <c r="F2173" t="s">
        <v>134</v>
      </c>
      <c r="G2173" t="s">
        <v>135</v>
      </c>
      <c r="H2173" t="s">
        <v>136</v>
      </c>
      <c r="I2173">
        <v>1900000</v>
      </c>
      <c r="J2173" t="s">
        <v>137</v>
      </c>
      <c r="K2173">
        <v>1900000</v>
      </c>
      <c r="L2173" t="s">
        <v>138</v>
      </c>
      <c r="M2173">
        <v>500</v>
      </c>
      <c r="N2173" t="s">
        <v>139</v>
      </c>
      <c r="O2173" t="s">
        <v>140</v>
      </c>
      <c r="P2173">
        <v>300</v>
      </c>
      <c r="Q2173" t="s">
        <v>139</v>
      </c>
    </row>
    <row r="2174" spans="1:40" x14ac:dyDescent="0.2">
      <c r="A2174" s="26">
        <v>41904.564824791669</v>
      </c>
      <c r="B2174" t="s">
        <v>130</v>
      </c>
      <c r="C2174" t="s">
        <v>128</v>
      </c>
      <c r="D2174" t="s">
        <v>1783</v>
      </c>
      <c r="E2174" t="s">
        <v>133</v>
      </c>
      <c r="F2174" t="s">
        <v>134</v>
      </c>
      <c r="G2174" t="s">
        <v>135</v>
      </c>
      <c r="H2174" t="s">
        <v>142</v>
      </c>
      <c r="I2174">
        <v>49</v>
      </c>
      <c r="J2174" t="s">
        <v>139</v>
      </c>
      <c r="K2174" t="s">
        <v>143</v>
      </c>
      <c r="L2174">
        <v>130</v>
      </c>
      <c r="M2174" t="s">
        <v>139</v>
      </c>
      <c r="N2174" t="s">
        <v>144</v>
      </c>
      <c r="O2174">
        <v>180</v>
      </c>
      <c r="P2174" t="s">
        <v>139</v>
      </c>
      <c r="Q2174" t="s">
        <v>145</v>
      </c>
      <c r="R2174">
        <v>140</v>
      </c>
      <c r="S2174" t="s">
        <v>139</v>
      </c>
      <c r="T2174" t="s">
        <v>146</v>
      </c>
      <c r="U2174">
        <v>80</v>
      </c>
      <c r="V2174" t="s">
        <v>139</v>
      </c>
      <c r="W2174" t="s">
        <v>147</v>
      </c>
      <c r="X2174">
        <v>101</v>
      </c>
      <c r="Y2174" t="s">
        <v>139</v>
      </c>
      <c r="Z2174" t="s">
        <v>148</v>
      </c>
      <c r="AA2174">
        <v>190</v>
      </c>
      <c r="AB2174" t="s">
        <v>139</v>
      </c>
      <c r="AC2174" t="s">
        <v>149</v>
      </c>
      <c r="AD2174">
        <v>20</v>
      </c>
      <c r="AE2174" t="s">
        <v>139</v>
      </c>
    </row>
    <row r="2175" spans="1:40" x14ac:dyDescent="0.2">
      <c r="A2175" s="26">
        <v>41904.564824791669</v>
      </c>
      <c r="B2175" t="s">
        <v>130</v>
      </c>
      <c r="C2175" t="s">
        <v>128</v>
      </c>
      <c r="D2175" t="s">
        <v>1784</v>
      </c>
    </row>
    <row r="2176" spans="1:40" x14ac:dyDescent="0.2">
      <c r="A2176" s="26">
        <v>41904.564824791669</v>
      </c>
      <c r="B2176" t="s">
        <v>130</v>
      </c>
      <c r="C2176" t="s">
        <v>128</v>
      </c>
      <c r="D2176" t="s">
        <v>1785</v>
      </c>
      <c r="E2176" t="s">
        <v>133</v>
      </c>
      <c r="F2176" t="s">
        <v>134</v>
      </c>
      <c r="G2176" t="s">
        <v>135</v>
      </c>
      <c r="H2176" t="s">
        <v>152</v>
      </c>
      <c r="I2176">
        <v>50</v>
      </c>
      <c r="J2176" t="s">
        <v>139</v>
      </c>
      <c r="K2176" t="s">
        <v>153</v>
      </c>
      <c r="L2176">
        <v>50</v>
      </c>
      <c r="M2176" t="s">
        <v>139</v>
      </c>
      <c r="N2176" t="s">
        <v>154</v>
      </c>
      <c r="O2176">
        <v>50</v>
      </c>
      <c r="P2176" t="s">
        <v>139</v>
      </c>
    </row>
    <row r="2177" spans="1:40" x14ac:dyDescent="0.2">
      <c r="A2177" s="26">
        <v>41904.564824791669</v>
      </c>
      <c r="B2177" t="s">
        <v>130</v>
      </c>
      <c r="C2177" t="s">
        <v>128</v>
      </c>
      <c r="D2177" t="s">
        <v>1786</v>
      </c>
      <c r="E2177" t="s">
        <v>133</v>
      </c>
      <c r="F2177" t="s">
        <v>134</v>
      </c>
      <c r="G2177" t="s">
        <v>135</v>
      </c>
      <c r="H2177" t="s">
        <v>156</v>
      </c>
      <c r="I2177">
        <v>35</v>
      </c>
      <c r="J2177" t="s">
        <v>139</v>
      </c>
      <c r="K2177" t="s">
        <v>157</v>
      </c>
      <c r="L2177">
        <v>5</v>
      </c>
      <c r="M2177" t="s">
        <v>139</v>
      </c>
      <c r="N2177" t="s">
        <v>158</v>
      </c>
      <c r="O2177">
        <v>60</v>
      </c>
      <c r="P2177" t="s">
        <v>139</v>
      </c>
    </row>
    <row r="2178" spans="1:40" x14ac:dyDescent="0.2">
      <c r="A2178" s="26">
        <v>41904.564824791669</v>
      </c>
      <c r="B2178" t="s">
        <v>130</v>
      </c>
      <c r="C2178" t="s">
        <v>128</v>
      </c>
      <c r="D2178" t="s">
        <v>1787</v>
      </c>
      <c r="E2178" t="s">
        <v>133</v>
      </c>
      <c r="F2178" t="s">
        <v>134</v>
      </c>
      <c r="G2178" t="s">
        <v>135</v>
      </c>
      <c r="H2178" t="s">
        <v>160</v>
      </c>
      <c r="I2178">
        <v>1</v>
      </c>
      <c r="J2178" t="s">
        <v>139</v>
      </c>
    </row>
    <row r="2179" spans="1:40" x14ac:dyDescent="0.2">
      <c r="A2179" s="26">
        <v>41904.564824791669</v>
      </c>
      <c r="B2179" t="s">
        <v>130</v>
      </c>
      <c r="C2179" t="s">
        <v>128</v>
      </c>
      <c r="D2179" t="s">
        <v>1788</v>
      </c>
      <c r="E2179" t="s">
        <v>133</v>
      </c>
      <c r="F2179" t="s">
        <v>134</v>
      </c>
      <c r="G2179" t="s">
        <v>135</v>
      </c>
      <c r="H2179" t="s">
        <v>162</v>
      </c>
      <c r="I2179">
        <v>30</v>
      </c>
      <c r="J2179" t="s">
        <v>139</v>
      </c>
      <c r="K2179" t="s">
        <v>163</v>
      </c>
      <c r="L2179">
        <v>30</v>
      </c>
      <c r="M2179" t="s">
        <v>139</v>
      </c>
      <c r="N2179" t="s">
        <v>164</v>
      </c>
      <c r="O2179">
        <v>30</v>
      </c>
      <c r="P2179" t="s">
        <v>139</v>
      </c>
      <c r="Q2179" t="s">
        <v>165</v>
      </c>
      <c r="R2179">
        <v>10</v>
      </c>
      <c r="S2179" t="s">
        <v>139</v>
      </c>
      <c r="T2179" t="s">
        <v>166</v>
      </c>
      <c r="U2179">
        <v>20</v>
      </c>
      <c r="V2179" t="s">
        <v>139</v>
      </c>
      <c r="W2179" t="s">
        <v>167</v>
      </c>
      <c r="X2179">
        <v>20</v>
      </c>
      <c r="Y2179" t="s">
        <v>139</v>
      </c>
      <c r="Z2179" t="s">
        <v>168</v>
      </c>
      <c r="AA2179">
        <v>20</v>
      </c>
      <c r="AB2179" t="s">
        <v>139</v>
      </c>
      <c r="AC2179" t="s">
        <v>169</v>
      </c>
      <c r="AD2179">
        <v>20</v>
      </c>
      <c r="AE2179" t="s">
        <v>139</v>
      </c>
      <c r="AF2179" t="s">
        <v>170</v>
      </c>
      <c r="AG2179">
        <v>115200</v>
      </c>
      <c r="AH2179" t="s">
        <v>139</v>
      </c>
      <c r="AI2179" t="s">
        <v>171</v>
      </c>
      <c r="AJ2179">
        <v>12000</v>
      </c>
      <c r="AK2179" t="s">
        <v>139</v>
      </c>
      <c r="AL2179" t="s">
        <v>172</v>
      </c>
      <c r="AM2179">
        <v>30000</v>
      </c>
      <c r="AN2179" t="s">
        <v>139</v>
      </c>
    </row>
    <row r="2180" spans="1:40" x14ac:dyDescent="0.2">
      <c r="A2180" s="26">
        <v>41904.564824791669</v>
      </c>
      <c r="B2180" t="s">
        <v>130</v>
      </c>
      <c r="C2180" t="s">
        <v>128</v>
      </c>
      <c r="D2180" t="s">
        <v>1789</v>
      </c>
      <c r="E2180" t="s">
        <v>133</v>
      </c>
      <c r="F2180" t="s">
        <v>134</v>
      </c>
      <c r="G2180" t="s">
        <v>135</v>
      </c>
      <c r="H2180" t="s">
        <v>174</v>
      </c>
      <c r="I2180">
        <v>60</v>
      </c>
      <c r="J2180" t="s">
        <v>139</v>
      </c>
      <c r="K2180" t="s">
        <v>175</v>
      </c>
      <c r="L2180">
        <v>40</v>
      </c>
      <c r="M2180" t="s">
        <v>139</v>
      </c>
      <c r="N2180" t="s">
        <v>176</v>
      </c>
      <c r="O2180">
        <v>50</v>
      </c>
      <c r="P2180" t="s">
        <v>139</v>
      </c>
      <c r="Q2180" t="s">
        <v>177</v>
      </c>
      <c r="R2180">
        <v>40</v>
      </c>
      <c r="S2180" t="s">
        <v>139</v>
      </c>
      <c r="T2180" t="s">
        <v>178</v>
      </c>
      <c r="U2180">
        <v>60</v>
      </c>
      <c r="V2180" t="s">
        <v>139</v>
      </c>
      <c r="W2180" t="s">
        <v>179</v>
      </c>
      <c r="X2180">
        <v>50</v>
      </c>
      <c r="Y2180" t="s">
        <v>139</v>
      </c>
      <c r="Z2180" t="s">
        <v>180</v>
      </c>
      <c r="AA2180">
        <v>50</v>
      </c>
      <c r="AB2180" t="s">
        <v>139</v>
      </c>
      <c r="AC2180" t="s">
        <v>181</v>
      </c>
      <c r="AD2180">
        <v>35</v>
      </c>
      <c r="AE2180" t="s">
        <v>139</v>
      </c>
      <c r="AF2180" t="s">
        <v>182</v>
      </c>
      <c r="AG2180">
        <v>8</v>
      </c>
      <c r="AH2180" t="s">
        <v>139</v>
      </c>
      <c r="AI2180" t="s">
        <v>183</v>
      </c>
      <c r="AJ2180">
        <v>90</v>
      </c>
      <c r="AK2180" t="s">
        <v>139</v>
      </c>
      <c r="AL2180" t="s">
        <v>184</v>
      </c>
      <c r="AM2180">
        <v>1</v>
      </c>
      <c r="AN2180" t="s">
        <v>139</v>
      </c>
    </row>
    <row r="2181" spans="1:40" x14ac:dyDescent="0.2">
      <c r="A2181" s="26">
        <v>41904.564824791669</v>
      </c>
      <c r="B2181" t="s">
        <v>130</v>
      </c>
      <c r="C2181" t="s">
        <v>128</v>
      </c>
      <c r="D2181" t="s">
        <v>1790</v>
      </c>
      <c r="E2181" t="s">
        <v>133</v>
      </c>
      <c r="F2181" t="s">
        <v>134</v>
      </c>
      <c r="G2181" t="s">
        <v>135</v>
      </c>
      <c r="H2181" t="s">
        <v>186</v>
      </c>
      <c r="I2181">
        <v>33</v>
      </c>
      <c r="J2181" t="s">
        <v>139</v>
      </c>
      <c r="K2181" t="s">
        <v>187</v>
      </c>
      <c r="L2181">
        <v>33</v>
      </c>
      <c r="M2181" t="s">
        <v>139</v>
      </c>
      <c r="N2181" t="s">
        <v>188</v>
      </c>
      <c r="O2181">
        <v>34</v>
      </c>
      <c r="P2181" t="s">
        <v>139</v>
      </c>
      <c r="Q2181" t="s">
        <v>166</v>
      </c>
      <c r="R2181">
        <v>20</v>
      </c>
      <c r="S2181" t="s">
        <v>139</v>
      </c>
      <c r="T2181" t="s">
        <v>167</v>
      </c>
      <c r="U2181">
        <v>20</v>
      </c>
      <c r="V2181" t="s">
        <v>139</v>
      </c>
      <c r="W2181" t="s">
        <v>168</v>
      </c>
      <c r="X2181">
        <v>20</v>
      </c>
      <c r="Y2181" t="s">
        <v>139</v>
      </c>
      <c r="Z2181" t="s">
        <v>189</v>
      </c>
      <c r="AA2181">
        <v>20</v>
      </c>
      <c r="AB2181" t="s">
        <v>139</v>
      </c>
      <c r="AC2181" t="s">
        <v>190</v>
      </c>
      <c r="AD2181">
        <v>20</v>
      </c>
      <c r="AE2181" t="s">
        <v>139</v>
      </c>
      <c r="AF2181" t="s">
        <v>191</v>
      </c>
      <c r="AG2181">
        <v>20</v>
      </c>
      <c r="AH2181" t="s">
        <v>139</v>
      </c>
      <c r="AI2181" t="s">
        <v>170</v>
      </c>
      <c r="AJ2181">
        <v>115200</v>
      </c>
      <c r="AK2181" t="s">
        <v>139</v>
      </c>
      <c r="AL2181" t="s">
        <v>171</v>
      </c>
      <c r="AM2181">
        <v>12000</v>
      </c>
      <c r="AN2181" t="s">
        <v>139</v>
      </c>
    </row>
    <row r="2182" spans="1:40" x14ac:dyDescent="0.2">
      <c r="A2182" s="26">
        <v>41904.564824791669</v>
      </c>
      <c r="B2182" t="s">
        <v>130</v>
      </c>
      <c r="C2182" t="s">
        <v>128</v>
      </c>
      <c r="D2182" t="s">
        <v>1783</v>
      </c>
      <c r="E2182" t="s">
        <v>133</v>
      </c>
      <c r="F2182" t="s">
        <v>134</v>
      </c>
      <c r="G2182" t="s">
        <v>135</v>
      </c>
      <c r="H2182" t="s">
        <v>142</v>
      </c>
      <c r="I2182">
        <v>49</v>
      </c>
      <c r="J2182" t="s">
        <v>139</v>
      </c>
      <c r="K2182" t="s">
        <v>143</v>
      </c>
      <c r="L2182">
        <v>130</v>
      </c>
      <c r="M2182" t="s">
        <v>139</v>
      </c>
      <c r="N2182" t="s">
        <v>144</v>
      </c>
      <c r="O2182">
        <v>180</v>
      </c>
      <c r="P2182" t="s">
        <v>139</v>
      </c>
      <c r="Q2182" t="s">
        <v>145</v>
      </c>
      <c r="R2182">
        <v>140</v>
      </c>
      <c r="S2182" t="s">
        <v>139</v>
      </c>
      <c r="T2182" t="s">
        <v>146</v>
      </c>
      <c r="U2182">
        <v>80</v>
      </c>
      <c r="V2182" t="s">
        <v>139</v>
      </c>
      <c r="W2182" t="s">
        <v>147</v>
      </c>
      <c r="X2182">
        <v>101</v>
      </c>
      <c r="Y2182" t="s">
        <v>139</v>
      </c>
      <c r="Z2182" t="s">
        <v>148</v>
      </c>
      <c r="AA2182">
        <v>190</v>
      </c>
      <c r="AB2182" t="s">
        <v>139</v>
      </c>
      <c r="AC2182" t="s">
        <v>149</v>
      </c>
      <c r="AD2182">
        <v>20</v>
      </c>
      <c r="AE2182" t="s">
        <v>139</v>
      </c>
    </row>
    <row r="2183" spans="1:40" x14ac:dyDescent="0.2">
      <c r="A2183" s="26">
        <v>41904.564824791669</v>
      </c>
      <c r="B2183" t="s">
        <v>130</v>
      </c>
      <c r="C2183" t="s">
        <v>128</v>
      </c>
      <c r="D2183" t="s">
        <v>1784</v>
      </c>
    </row>
    <row r="2184" spans="1:40" x14ac:dyDescent="0.2">
      <c r="A2184" s="26">
        <v>41904.564824791669</v>
      </c>
      <c r="B2184" t="s">
        <v>130</v>
      </c>
      <c r="C2184" t="s">
        <v>128</v>
      </c>
      <c r="D2184" t="s">
        <v>1785</v>
      </c>
      <c r="E2184" t="s">
        <v>133</v>
      </c>
      <c r="F2184" t="s">
        <v>134</v>
      </c>
      <c r="G2184" t="s">
        <v>135</v>
      </c>
      <c r="H2184" t="s">
        <v>152</v>
      </c>
      <c r="I2184">
        <v>50</v>
      </c>
      <c r="J2184" t="s">
        <v>139</v>
      </c>
      <c r="K2184" t="s">
        <v>153</v>
      </c>
      <c r="L2184">
        <v>50</v>
      </c>
      <c r="M2184" t="s">
        <v>139</v>
      </c>
      <c r="N2184" t="s">
        <v>154</v>
      </c>
      <c r="O2184">
        <v>50</v>
      </c>
      <c r="P2184" t="s">
        <v>139</v>
      </c>
    </row>
    <row r="2185" spans="1:40" x14ac:dyDescent="0.2">
      <c r="A2185" s="26">
        <v>41904.564824791669</v>
      </c>
      <c r="B2185" t="s">
        <v>130</v>
      </c>
      <c r="C2185" t="s">
        <v>128</v>
      </c>
      <c r="D2185" t="s">
        <v>1786</v>
      </c>
      <c r="E2185" t="s">
        <v>133</v>
      </c>
      <c r="F2185" t="s">
        <v>134</v>
      </c>
      <c r="G2185" t="s">
        <v>135</v>
      </c>
      <c r="H2185" t="s">
        <v>156</v>
      </c>
      <c r="I2185">
        <v>35</v>
      </c>
      <c r="J2185" t="s">
        <v>139</v>
      </c>
      <c r="K2185" t="s">
        <v>157</v>
      </c>
      <c r="L2185">
        <v>5</v>
      </c>
      <c r="M2185" t="s">
        <v>139</v>
      </c>
      <c r="N2185" t="s">
        <v>158</v>
      </c>
      <c r="O2185">
        <v>60</v>
      </c>
      <c r="P2185" t="s">
        <v>139</v>
      </c>
    </row>
    <row r="2186" spans="1:40" x14ac:dyDescent="0.2">
      <c r="A2186" s="26">
        <v>41904.564824791669</v>
      </c>
      <c r="B2186" t="s">
        <v>130</v>
      </c>
      <c r="C2186" t="s">
        <v>128</v>
      </c>
      <c r="D2186" t="s">
        <v>1787</v>
      </c>
      <c r="E2186" t="s">
        <v>133</v>
      </c>
      <c r="F2186" t="s">
        <v>134</v>
      </c>
      <c r="G2186" t="s">
        <v>135</v>
      </c>
      <c r="H2186" t="s">
        <v>160</v>
      </c>
      <c r="I2186">
        <v>1</v>
      </c>
      <c r="J2186" t="s">
        <v>139</v>
      </c>
    </row>
    <row r="2187" spans="1:40" x14ac:dyDescent="0.2">
      <c r="A2187" s="26">
        <v>41904.564824791669</v>
      </c>
      <c r="B2187" t="s">
        <v>130</v>
      </c>
      <c r="C2187" t="s">
        <v>128</v>
      </c>
      <c r="D2187" t="s">
        <v>1788</v>
      </c>
      <c r="E2187" t="s">
        <v>133</v>
      </c>
      <c r="F2187" t="s">
        <v>134</v>
      </c>
      <c r="G2187" t="s">
        <v>135</v>
      </c>
      <c r="H2187" t="s">
        <v>162</v>
      </c>
      <c r="I2187">
        <v>30</v>
      </c>
      <c r="J2187" t="s">
        <v>139</v>
      </c>
      <c r="K2187" t="s">
        <v>163</v>
      </c>
      <c r="L2187">
        <v>30</v>
      </c>
      <c r="M2187" t="s">
        <v>139</v>
      </c>
      <c r="N2187" t="s">
        <v>164</v>
      </c>
      <c r="O2187">
        <v>30</v>
      </c>
      <c r="P2187" t="s">
        <v>139</v>
      </c>
      <c r="Q2187" t="s">
        <v>165</v>
      </c>
      <c r="R2187">
        <v>10</v>
      </c>
      <c r="S2187" t="s">
        <v>139</v>
      </c>
      <c r="T2187" t="s">
        <v>166</v>
      </c>
      <c r="U2187">
        <v>20</v>
      </c>
      <c r="V2187" t="s">
        <v>139</v>
      </c>
      <c r="W2187" t="s">
        <v>167</v>
      </c>
      <c r="X2187">
        <v>20</v>
      </c>
      <c r="Y2187" t="s">
        <v>139</v>
      </c>
      <c r="Z2187" t="s">
        <v>168</v>
      </c>
      <c r="AA2187">
        <v>20</v>
      </c>
      <c r="AB2187" t="s">
        <v>139</v>
      </c>
      <c r="AC2187" t="s">
        <v>169</v>
      </c>
      <c r="AD2187">
        <v>20</v>
      </c>
      <c r="AE2187" t="s">
        <v>139</v>
      </c>
      <c r="AF2187" t="s">
        <v>170</v>
      </c>
      <c r="AG2187">
        <v>115200</v>
      </c>
      <c r="AH2187" t="s">
        <v>139</v>
      </c>
      <c r="AI2187" t="s">
        <v>171</v>
      </c>
      <c r="AJ2187">
        <v>12000</v>
      </c>
      <c r="AK2187" t="s">
        <v>139</v>
      </c>
      <c r="AL2187" t="s">
        <v>172</v>
      </c>
      <c r="AM2187">
        <v>30000</v>
      </c>
      <c r="AN2187" t="s">
        <v>139</v>
      </c>
    </row>
    <row r="2188" spans="1:40" x14ac:dyDescent="0.2">
      <c r="A2188" s="26">
        <v>41904.564824791669</v>
      </c>
      <c r="B2188" t="s">
        <v>130</v>
      </c>
      <c r="C2188" t="s">
        <v>551</v>
      </c>
      <c r="D2188" t="s">
        <v>1791</v>
      </c>
      <c r="E2188" t="s">
        <v>133</v>
      </c>
      <c r="F2188" t="s">
        <v>134</v>
      </c>
      <c r="G2188" t="s">
        <v>135</v>
      </c>
      <c r="H2188" t="s">
        <v>186</v>
      </c>
      <c r="I2188">
        <v>33</v>
      </c>
      <c r="J2188" t="s">
        <v>139</v>
      </c>
      <c r="K2188" t="s">
        <v>187</v>
      </c>
      <c r="L2188">
        <v>33</v>
      </c>
      <c r="M2188" t="s">
        <v>139</v>
      </c>
      <c r="N2188" t="s">
        <v>188</v>
      </c>
      <c r="O2188">
        <v>34</v>
      </c>
      <c r="P2188" t="s">
        <v>139</v>
      </c>
      <c r="Q2188" t="s">
        <v>166</v>
      </c>
      <c r="R2188">
        <v>20</v>
      </c>
      <c r="S2188" t="s">
        <v>139</v>
      </c>
      <c r="T2188" t="s">
        <v>167</v>
      </c>
      <c r="U2188">
        <v>20</v>
      </c>
      <c r="V2188" t="s">
        <v>139</v>
      </c>
      <c r="W2188" t="s">
        <v>168</v>
      </c>
      <c r="X2188">
        <v>20</v>
      </c>
      <c r="Y2188" t="s">
        <v>139</v>
      </c>
      <c r="Z2188" t="s">
        <v>189</v>
      </c>
      <c r="AA2188">
        <v>20</v>
      </c>
      <c r="AB2188" t="s">
        <v>139</v>
      </c>
      <c r="AC2188" t="s">
        <v>190</v>
      </c>
      <c r="AD2188">
        <v>20</v>
      </c>
      <c r="AE2188" t="s">
        <v>139</v>
      </c>
      <c r="AF2188" t="s">
        <v>191</v>
      </c>
      <c r="AG2188">
        <v>20</v>
      </c>
      <c r="AH2188" t="s">
        <v>139</v>
      </c>
      <c r="AI2188" t="s">
        <v>170</v>
      </c>
      <c r="AJ2188">
        <v>115200</v>
      </c>
      <c r="AK2188" t="s">
        <v>139</v>
      </c>
      <c r="AL2188" t="s">
        <v>171</v>
      </c>
      <c r="AM2188">
        <v>12000</v>
      </c>
      <c r="AN2188" t="s">
        <v>139</v>
      </c>
    </row>
    <row r="2189" spans="1:40" x14ac:dyDescent="0.2">
      <c r="A2189" s="26">
        <v>41904.564824791669</v>
      </c>
      <c r="B2189" t="s">
        <v>130</v>
      </c>
      <c r="C2189" t="s">
        <v>551</v>
      </c>
      <c r="D2189" t="s">
        <v>1739</v>
      </c>
      <c r="E2189" t="s">
        <v>133</v>
      </c>
      <c r="F2189" t="s">
        <v>134</v>
      </c>
      <c r="G2189" t="s">
        <v>135</v>
      </c>
      <c r="H2189" t="s">
        <v>142</v>
      </c>
      <c r="I2189">
        <v>49</v>
      </c>
      <c r="J2189" t="s">
        <v>139</v>
      </c>
      <c r="K2189" t="s">
        <v>143</v>
      </c>
      <c r="L2189">
        <v>130</v>
      </c>
      <c r="M2189" t="s">
        <v>139</v>
      </c>
      <c r="N2189" t="s">
        <v>144</v>
      </c>
      <c r="O2189">
        <v>180</v>
      </c>
      <c r="P2189" t="s">
        <v>139</v>
      </c>
      <c r="Q2189" t="s">
        <v>145</v>
      </c>
      <c r="R2189">
        <v>140</v>
      </c>
      <c r="S2189" t="s">
        <v>139</v>
      </c>
      <c r="T2189" t="s">
        <v>146</v>
      </c>
      <c r="U2189">
        <v>80</v>
      </c>
      <c r="V2189" t="s">
        <v>139</v>
      </c>
      <c r="W2189" t="s">
        <v>147</v>
      </c>
      <c r="X2189">
        <v>101</v>
      </c>
      <c r="Y2189" t="s">
        <v>139</v>
      </c>
      <c r="Z2189" t="s">
        <v>148</v>
      </c>
      <c r="AA2189">
        <v>190</v>
      </c>
      <c r="AB2189" t="s">
        <v>139</v>
      </c>
      <c r="AC2189" t="s">
        <v>149</v>
      </c>
      <c r="AD2189">
        <v>20</v>
      </c>
      <c r="AE2189" t="s">
        <v>139</v>
      </c>
    </row>
    <row r="2190" spans="1:40" x14ac:dyDescent="0.2">
      <c r="A2190" s="26">
        <v>41904.564824791669</v>
      </c>
      <c r="B2190" t="s">
        <v>130</v>
      </c>
      <c r="C2190" t="s">
        <v>551</v>
      </c>
      <c r="D2190" t="s">
        <v>1740</v>
      </c>
    </row>
    <row r="2191" spans="1:40" x14ac:dyDescent="0.2">
      <c r="A2191" s="26">
        <v>41904.564824791669</v>
      </c>
      <c r="B2191" t="s">
        <v>130</v>
      </c>
      <c r="C2191" t="s">
        <v>551</v>
      </c>
      <c r="D2191" t="s">
        <v>1741</v>
      </c>
      <c r="E2191" t="s">
        <v>133</v>
      </c>
      <c r="F2191" t="s">
        <v>134</v>
      </c>
      <c r="G2191" t="s">
        <v>135</v>
      </c>
      <c r="H2191" t="s">
        <v>152</v>
      </c>
      <c r="I2191">
        <v>50</v>
      </c>
      <c r="J2191" t="s">
        <v>139</v>
      </c>
      <c r="K2191" t="s">
        <v>153</v>
      </c>
      <c r="L2191">
        <v>50</v>
      </c>
      <c r="M2191" t="s">
        <v>139</v>
      </c>
      <c r="N2191" t="s">
        <v>154</v>
      </c>
      <c r="O2191">
        <v>50</v>
      </c>
      <c r="P2191" t="s">
        <v>139</v>
      </c>
    </row>
    <row r="2192" spans="1:40" x14ac:dyDescent="0.2">
      <c r="A2192" s="26">
        <v>41904.564824791669</v>
      </c>
      <c r="B2192" t="s">
        <v>130</v>
      </c>
      <c r="C2192" t="s">
        <v>551</v>
      </c>
      <c r="D2192" t="s">
        <v>1742</v>
      </c>
      <c r="E2192" t="s">
        <v>133</v>
      </c>
      <c r="F2192" t="s">
        <v>134</v>
      </c>
      <c r="G2192" t="s">
        <v>135</v>
      </c>
      <c r="H2192" t="s">
        <v>156</v>
      </c>
      <c r="I2192">
        <v>35</v>
      </c>
      <c r="J2192" t="s">
        <v>139</v>
      </c>
      <c r="K2192" t="s">
        <v>157</v>
      </c>
      <c r="L2192">
        <v>5</v>
      </c>
      <c r="M2192" t="s">
        <v>139</v>
      </c>
      <c r="N2192" t="s">
        <v>158</v>
      </c>
      <c r="O2192">
        <v>60</v>
      </c>
      <c r="P2192" t="s">
        <v>139</v>
      </c>
    </row>
    <row r="2193" spans="1:40" x14ac:dyDescent="0.2">
      <c r="A2193" s="26">
        <v>41904.564824791669</v>
      </c>
      <c r="B2193" t="s">
        <v>130</v>
      </c>
      <c r="C2193" t="s">
        <v>551</v>
      </c>
      <c r="D2193" t="s">
        <v>1743</v>
      </c>
      <c r="E2193" t="s">
        <v>133</v>
      </c>
      <c r="F2193" t="s">
        <v>134</v>
      </c>
      <c r="G2193" t="s">
        <v>135</v>
      </c>
      <c r="H2193" t="s">
        <v>160</v>
      </c>
      <c r="I2193">
        <v>1</v>
      </c>
      <c r="J2193" t="s">
        <v>139</v>
      </c>
    </row>
    <row r="2194" spans="1:40" x14ac:dyDescent="0.2">
      <c r="A2194" s="26">
        <v>41904.564824791669</v>
      </c>
      <c r="B2194" t="s">
        <v>130</v>
      </c>
      <c r="C2194" t="s">
        <v>551</v>
      </c>
      <c r="D2194" t="s">
        <v>1744</v>
      </c>
      <c r="E2194" t="s">
        <v>133</v>
      </c>
      <c r="F2194" t="s">
        <v>134</v>
      </c>
      <c r="G2194" t="s">
        <v>135</v>
      </c>
      <c r="H2194" t="s">
        <v>162</v>
      </c>
      <c r="I2194">
        <v>30</v>
      </c>
      <c r="J2194" t="s">
        <v>139</v>
      </c>
      <c r="K2194" t="s">
        <v>163</v>
      </c>
      <c r="L2194">
        <v>30</v>
      </c>
      <c r="M2194" t="s">
        <v>139</v>
      </c>
      <c r="N2194" t="s">
        <v>164</v>
      </c>
      <c r="O2194">
        <v>30</v>
      </c>
      <c r="P2194" t="s">
        <v>139</v>
      </c>
      <c r="Q2194" t="s">
        <v>165</v>
      </c>
      <c r="R2194">
        <v>10</v>
      </c>
      <c r="S2194" t="s">
        <v>139</v>
      </c>
      <c r="T2194" t="s">
        <v>166</v>
      </c>
      <c r="U2194">
        <v>20</v>
      </c>
      <c r="V2194" t="s">
        <v>139</v>
      </c>
      <c r="W2194" t="s">
        <v>167</v>
      </c>
      <c r="X2194">
        <v>20</v>
      </c>
      <c r="Y2194" t="s">
        <v>139</v>
      </c>
      <c r="Z2194" t="s">
        <v>168</v>
      </c>
      <c r="AA2194">
        <v>20</v>
      </c>
      <c r="AB2194" t="s">
        <v>139</v>
      </c>
      <c r="AC2194" t="s">
        <v>169</v>
      </c>
      <c r="AD2194">
        <v>20</v>
      </c>
      <c r="AE2194" t="s">
        <v>139</v>
      </c>
      <c r="AF2194" t="s">
        <v>170</v>
      </c>
      <c r="AG2194">
        <v>115200</v>
      </c>
      <c r="AH2194" t="s">
        <v>139</v>
      </c>
      <c r="AI2194" t="s">
        <v>171</v>
      </c>
      <c r="AJ2194">
        <v>12000</v>
      </c>
      <c r="AK2194" t="s">
        <v>139</v>
      </c>
      <c r="AL2194" t="s">
        <v>172</v>
      </c>
      <c r="AM2194">
        <v>30000</v>
      </c>
      <c r="AN2194" t="s">
        <v>139</v>
      </c>
    </row>
    <row r="2195" spans="1:40" x14ac:dyDescent="0.2">
      <c r="A2195" s="26">
        <v>41904.564824791669</v>
      </c>
      <c r="B2195" t="s">
        <v>130</v>
      </c>
      <c r="C2195" t="s">
        <v>551</v>
      </c>
      <c r="D2195" t="s">
        <v>1745</v>
      </c>
      <c r="E2195" t="s">
        <v>133</v>
      </c>
      <c r="F2195" t="s">
        <v>134</v>
      </c>
      <c r="G2195" t="s">
        <v>135</v>
      </c>
      <c r="H2195" t="s">
        <v>174</v>
      </c>
      <c r="I2195">
        <v>60</v>
      </c>
      <c r="J2195" t="s">
        <v>139</v>
      </c>
      <c r="K2195" t="s">
        <v>175</v>
      </c>
      <c r="L2195">
        <v>40</v>
      </c>
      <c r="M2195" t="s">
        <v>139</v>
      </c>
      <c r="N2195" t="s">
        <v>176</v>
      </c>
      <c r="O2195">
        <v>50</v>
      </c>
      <c r="P2195" t="s">
        <v>139</v>
      </c>
      <c r="Q2195" t="s">
        <v>177</v>
      </c>
      <c r="R2195">
        <v>40</v>
      </c>
      <c r="S2195" t="s">
        <v>139</v>
      </c>
      <c r="T2195" t="s">
        <v>178</v>
      </c>
      <c r="U2195">
        <v>60</v>
      </c>
      <c r="V2195" t="s">
        <v>139</v>
      </c>
      <c r="W2195" t="s">
        <v>179</v>
      </c>
      <c r="X2195">
        <v>50</v>
      </c>
      <c r="Y2195" t="s">
        <v>139</v>
      </c>
      <c r="Z2195" t="s">
        <v>180</v>
      </c>
      <c r="AA2195">
        <v>50</v>
      </c>
      <c r="AB2195" t="s">
        <v>139</v>
      </c>
      <c r="AC2195" t="s">
        <v>181</v>
      </c>
      <c r="AD2195">
        <v>35</v>
      </c>
      <c r="AE2195" t="s">
        <v>139</v>
      </c>
      <c r="AF2195" t="s">
        <v>182</v>
      </c>
      <c r="AG2195">
        <v>8</v>
      </c>
      <c r="AH2195" t="s">
        <v>139</v>
      </c>
      <c r="AI2195" t="s">
        <v>183</v>
      </c>
      <c r="AJ2195">
        <v>90</v>
      </c>
      <c r="AK2195" t="s">
        <v>139</v>
      </c>
      <c r="AL2195" t="s">
        <v>184</v>
      </c>
      <c r="AM2195">
        <v>1</v>
      </c>
      <c r="AN2195" t="s">
        <v>139</v>
      </c>
    </row>
    <row r="2196" spans="1:40" x14ac:dyDescent="0.2">
      <c r="A2196" s="26">
        <v>41904.564824791669</v>
      </c>
      <c r="B2196" t="s">
        <v>130</v>
      </c>
      <c r="C2196" t="s">
        <v>551</v>
      </c>
      <c r="D2196" t="s">
        <v>1791</v>
      </c>
      <c r="E2196" t="s">
        <v>133</v>
      </c>
      <c r="F2196" t="s">
        <v>134</v>
      </c>
      <c r="G2196" t="s">
        <v>135</v>
      </c>
      <c r="H2196" t="s">
        <v>186</v>
      </c>
      <c r="I2196">
        <v>33</v>
      </c>
      <c r="J2196" t="s">
        <v>139</v>
      </c>
      <c r="K2196" t="s">
        <v>187</v>
      </c>
      <c r="L2196">
        <v>33</v>
      </c>
      <c r="M2196" t="s">
        <v>139</v>
      </c>
      <c r="N2196" t="s">
        <v>188</v>
      </c>
      <c r="O2196">
        <v>34</v>
      </c>
      <c r="P2196" t="s">
        <v>139</v>
      </c>
      <c r="Q2196" t="s">
        <v>166</v>
      </c>
      <c r="R2196">
        <v>20</v>
      </c>
      <c r="S2196" t="s">
        <v>139</v>
      </c>
      <c r="T2196" t="s">
        <v>167</v>
      </c>
      <c r="U2196">
        <v>20</v>
      </c>
      <c r="V2196" t="s">
        <v>139</v>
      </c>
      <c r="W2196" t="s">
        <v>168</v>
      </c>
      <c r="X2196">
        <v>20</v>
      </c>
      <c r="Y2196" t="s">
        <v>139</v>
      </c>
      <c r="Z2196" t="s">
        <v>189</v>
      </c>
      <c r="AA2196">
        <v>20</v>
      </c>
      <c r="AB2196" t="s">
        <v>139</v>
      </c>
      <c r="AC2196" t="s">
        <v>190</v>
      </c>
      <c r="AD2196">
        <v>20</v>
      </c>
      <c r="AE2196" t="s">
        <v>139</v>
      </c>
      <c r="AF2196" t="s">
        <v>191</v>
      </c>
      <c r="AG2196">
        <v>20</v>
      </c>
      <c r="AH2196" t="s">
        <v>139</v>
      </c>
      <c r="AI2196" t="s">
        <v>170</v>
      </c>
      <c r="AJ2196">
        <v>115200</v>
      </c>
      <c r="AK2196" t="s">
        <v>139</v>
      </c>
      <c r="AL2196" t="s">
        <v>171</v>
      </c>
      <c r="AM2196">
        <v>12000</v>
      </c>
      <c r="AN2196" t="s">
        <v>139</v>
      </c>
    </row>
    <row r="2197" spans="1:40" x14ac:dyDescent="0.2">
      <c r="A2197" s="26">
        <v>41904.564824791669</v>
      </c>
      <c r="B2197" t="s">
        <v>130</v>
      </c>
      <c r="C2197" t="s">
        <v>551</v>
      </c>
      <c r="D2197" t="s">
        <v>1792</v>
      </c>
      <c r="E2197" t="s">
        <v>193</v>
      </c>
      <c r="F2197" t="s">
        <v>194</v>
      </c>
      <c r="G2197" t="s">
        <v>195</v>
      </c>
    </row>
    <row r="2198" spans="1:40" x14ac:dyDescent="0.2">
      <c r="A2198" s="26">
        <v>41904.564824791669</v>
      </c>
      <c r="B2198" t="s">
        <v>130</v>
      </c>
      <c r="C2198" t="s">
        <v>551</v>
      </c>
      <c r="D2198" t="s">
        <v>1793</v>
      </c>
      <c r="E2198" t="s">
        <v>193</v>
      </c>
      <c r="F2198" t="s">
        <v>1794</v>
      </c>
      <c r="G2198" t="s">
        <v>1795</v>
      </c>
      <c r="H2198" t="s">
        <v>1796</v>
      </c>
    </row>
    <row r="2199" spans="1:40" x14ac:dyDescent="0.2">
      <c r="A2199" s="26">
        <v>41904.564824791669</v>
      </c>
      <c r="B2199" t="s">
        <v>130</v>
      </c>
      <c r="C2199" t="s">
        <v>552</v>
      </c>
      <c r="D2199" t="s">
        <v>1797</v>
      </c>
    </row>
    <row r="2200" spans="1:40" x14ac:dyDescent="0.2">
      <c r="A2200" s="26">
        <v>41904.564824791669</v>
      </c>
      <c r="B2200" t="s">
        <v>130</v>
      </c>
      <c r="C2200" t="s">
        <v>552</v>
      </c>
      <c r="D2200" t="s">
        <v>1798</v>
      </c>
      <c r="E2200" t="s">
        <v>133</v>
      </c>
      <c r="F2200" t="s">
        <v>134</v>
      </c>
      <c r="G2200" t="s">
        <v>135</v>
      </c>
      <c r="H2200" t="s">
        <v>136</v>
      </c>
      <c r="I2200">
        <v>1900000</v>
      </c>
      <c r="J2200" t="s">
        <v>137</v>
      </c>
      <c r="K2200">
        <v>1900000</v>
      </c>
      <c r="L2200" t="s">
        <v>138</v>
      </c>
      <c r="M2200">
        <v>500</v>
      </c>
      <c r="N2200" t="s">
        <v>139</v>
      </c>
      <c r="O2200" t="s">
        <v>140</v>
      </c>
      <c r="P2200">
        <v>300</v>
      </c>
      <c r="Q2200" t="s">
        <v>139</v>
      </c>
    </row>
    <row r="2201" spans="1:40" x14ac:dyDescent="0.2">
      <c r="A2201" s="26">
        <v>41904.564824791669</v>
      </c>
      <c r="B2201" t="s">
        <v>130</v>
      </c>
      <c r="C2201" t="s">
        <v>552</v>
      </c>
      <c r="D2201" t="s">
        <v>1799</v>
      </c>
      <c r="E2201" t="s">
        <v>133</v>
      </c>
      <c r="F2201" t="s">
        <v>134</v>
      </c>
      <c r="G2201" t="s">
        <v>135</v>
      </c>
      <c r="H2201" t="s">
        <v>142</v>
      </c>
      <c r="I2201">
        <v>49</v>
      </c>
      <c r="J2201" t="s">
        <v>139</v>
      </c>
      <c r="K2201" t="s">
        <v>143</v>
      </c>
      <c r="L2201">
        <v>130</v>
      </c>
      <c r="M2201" t="s">
        <v>139</v>
      </c>
      <c r="N2201" t="s">
        <v>144</v>
      </c>
      <c r="O2201">
        <v>180</v>
      </c>
      <c r="P2201" t="s">
        <v>139</v>
      </c>
      <c r="Q2201" t="s">
        <v>145</v>
      </c>
      <c r="R2201">
        <v>140</v>
      </c>
      <c r="S2201" t="s">
        <v>139</v>
      </c>
      <c r="T2201" t="s">
        <v>146</v>
      </c>
      <c r="U2201">
        <v>80</v>
      </c>
      <c r="V2201" t="s">
        <v>139</v>
      </c>
      <c r="W2201" t="s">
        <v>147</v>
      </c>
      <c r="X2201">
        <v>101</v>
      </c>
      <c r="Y2201" t="s">
        <v>139</v>
      </c>
      <c r="Z2201" t="s">
        <v>148</v>
      </c>
      <c r="AA2201">
        <v>190</v>
      </c>
      <c r="AB2201" t="s">
        <v>139</v>
      </c>
      <c r="AC2201" t="s">
        <v>149</v>
      </c>
      <c r="AD2201">
        <v>20</v>
      </c>
      <c r="AE2201" t="s">
        <v>139</v>
      </c>
    </row>
    <row r="2202" spans="1:40" x14ac:dyDescent="0.2">
      <c r="A2202" s="26">
        <v>41904.564824791669</v>
      </c>
      <c r="B2202" t="s">
        <v>130</v>
      </c>
      <c r="C2202" t="s">
        <v>552</v>
      </c>
      <c r="D2202" t="s">
        <v>1800</v>
      </c>
    </row>
    <row r="2203" spans="1:40" x14ac:dyDescent="0.2">
      <c r="A2203" s="26">
        <v>41904.564824791669</v>
      </c>
      <c r="B2203" t="s">
        <v>130</v>
      </c>
      <c r="C2203" t="s">
        <v>552</v>
      </c>
      <c r="D2203" t="s">
        <v>1801</v>
      </c>
      <c r="E2203" t="s">
        <v>133</v>
      </c>
      <c r="F2203" t="s">
        <v>134</v>
      </c>
      <c r="G2203" t="s">
        <v>135</v>
      </c>
      <c r="H2203" t="s">
        <v>152</v>
      </c>
      <c r="I2203">
        <v>50</v>
      </c>
      <c r="J2203" t="s">
        <v>139</v>
      </c>
      <c r="K2203" t="s">
        <v>153</v>
      </c>
      <c r="L2203">
        <v>50</v>
      </c>
      <c r="M2203" t="s">
        <v>139</v>
      </c>
      <c r="N2203" t="s">
        <v>154</v>
      </c>
      <c r="O2203">
        <v>50</v>
      </c>
      <c r="P2203" t="s">
        <v>139</v>
      </c>
    </row>
    <row r="2204" spans="1:40" x14ac:dyDescent="0.2">
      <c r="A2204" s="26">
        <v>41904.564824791669</v>
      </c>
      <c r="B2204" t="s">
        <v>130</v>
      </c>
      <c r="C2204" t="s">
        <v>552</v>
      </c>
      <c r="D2204" t="s">
        <v>1802</v>
      </c>
      <c r="E2204" t="s">
        <v>133</v>
      </c>
      <c r="F2204" t="s">
        <v>134</v>
      </c>
      <c r="G2204" t="s">
        <v>135</v>
      </c>
      <c r="H2204" t="s">
        <v>156</v>
      </c>
      <c r="I2204">
        <v>35</v>
      </c>
      <c r="J2204" t="s">
        <v>139</v>
      </c>
      <c r="K2204" t="s">
        <v>157</v>
      </c>
      <c r="L2204">
        <v>5</v>
      </c>
      <c r="M2204" t="s">
        <v>139</v>
      </c>
      <c r="N2204" t="s">
        <v>158</v>
      </c>
      <c r="O2204">
        <v>60</v>
      </c>
      <c r="P2204" t="s">
        <v>139</v>
      </c>
    </row>
    <row r="2205" spans="1:40" x14ac:dyDescent="0.2">
      <c r="A2205" s="26">
        <v>41904.564824791669</v>
      </c>
      <c r="B2205" t="s">
        <v>130</v>
      </c>
      <c r="C2205" t="s">
        <v>552</v>
      </c>
      <c r="D2205" t="s">
        <v>1803</v>
      </c>
      <c r="E2205" t="s">
        <v>133</v>
      </c>
      <c r="F2205" t="s">
        <v>134</v>
      </c>
      <c r="G2205" t="s">
        <v>135</v>
      </c>
      <c r="H2205" t="s">
        <v>160</v>
      </c>
      <c r="I2205">
        <v>1</v>
      </c>
      <c r="J2205" t="s">
        <v>139</v>
      </c>
    </row>
    <row r="2206" spans="1:40" x14ac:dyDescent="0.2">
      <c r="A2206" s="26">
        <v>41904.564824791669</v>
      </c>
      <c r="B2206" t="s">
        <v>130</v>
      </c>
      <c r="C2206" t="s">
        <v>552</v>
      </c>
      <c r="D2206" t="s">
        <v>1804</v>
      </c>
      <c r="E2206" t="s">
        <v>133</v>
      </c>
      <c r="F2206" t="s">
        <v>134</v>
      </c>
      <c r="G2206" t="s">
        <v>135</v>
      </c>
      <c r="H2206" t="s">
        <v>162</v>
      </c>
      <c r="I2206">
        <v>30</v>
      </c>
      <c r="J2206" t="s">
        <v>139</v>
      </c>
      <c r="K2206" t="s">
        <v>163</v>
      </c>
      <c r="L2206">
        <v>30</v>
      </c>
      <c r="M2206" t="s">
        <v>139</v>
      </c>
      <c r="N2206" t="s">
        <v>164</v>
      </c>
      <c r="O2206">
        <v>30</v>
      </c>
      <c r="P2206" t="s">
        <v>139</v>
      </c>
      <c r="Q2206" t="s">
        <v>165</v>
      </c>
      <c r="R2206">
        <v>10</v>
      </c>
      <c r="S2206" t="s">
        <v>139</v>
      </c>
      <c r="T2206" t="s">
        <v>166</v>
      </c>
      <c r="U2206">
        <v>20</v>
      </c>
      <c r="V2206" t="s">
        <v>139</v>
      </c>
      <c r="W2206" t="s">
        <v>167</v>
      </c>
      <c r="X2206">
        <v>20</v>
      </c>
      <c r="Y2206" t="s">
        <v>139</v>
      </c>
      <c r="Z2206" t="s">
        <v>168</v>
      </c>
      <c r="AA2206">
        <v>20</v>
      </c>
      <c r="AB2206" t="s">
        <v>139</v>
      </c>
      <c r="AC2206" t="s">
        <v>169</v>
      </c>
      <c r="AD2206">
        <v>20</v>
      </c>
      <c r="AE2206" t="s">
        <v>139</v>
      </c>
      <c r="AF2206" t="s">
        <v>170</v>
      </c>
      <c r="AG2206">
        <v>115200</v>
      </c>
      <c r="AH2206" t="s">
        <v>139</v>
      </c>
      <c r="AI2206" t="s">
        <v>171</v>
      </c>
      <c r="AJ2206">
        <v>12000</v>
      </c>
      <c r="AK2206" t="s">
        <v>139</v>
      </c>
      <c r="AL2206" t="s">
        <v>172</v>
      </c>
      <c r="AM2206">
        <v>30000</v>
      </c>
      <c r="AN2206" t="s">
        <v>139</v>
      </c>
    </row>
    <row r="2207" spans="1:40" x14ac:dyDescent="0.2">
      <c r="A2207" s="26">
        <v>41904.564824791669</v>
      </c>
      <c r="B2207" t="s">
        <v>130</v>
      </c>
      <c r="C2207" t="s">
        <v>552</v>
      </c>
      <c r="D2207" t="s">
        <v>1805</v>
      </c>
      <c r="E2207" t="s">
        <v>133</v>
      </c>
      <c r="F2207" t="s">
        <v>134</v>
      </c>
      <c r="G2207" t="s">
        <v>135</v>
      </c>
      <c r="H2207" t="s">
        <v>174</v>
      </c>
      <c r="I2207">
        <v>60</v>
      </c>
      <c r="J2207" t="s">
        <v>139</v>
      </c>
      <c r="K2207" t="s">
        <v>175</v>
      </c>
      <c r="L2207">
        <v>40</v>
      </c>
      <c r="M2207" t="s">
        <v>139</v>
      </c>
      <c r="N2207" t="s">
        <v>176</v>
      </c>
      <c r="O2207">
        <v>50</v>
      </c>
      <c r="P2207" t="s">
        <v>139</v>
      </c>
      <c r="Q2207" t="s">
        <v>177</v>
      </c>
      <c r="R2207">
        <v>40</v>
      </c>
      <c r="S2207" t="s">
        <v>139</v>
      </c>
      <c r="T2207" t="s">
        <v>178</v>
      </c>
      <c r="U2207">
        <v>60</v>
      </c>
      <c r="V2207" t="s">
        <v>139</v>
      </c>
      <c r="W2207" t="s">
        <v>179</v>
      </c>
      <c r="X2207">
        <v>50</v>
      </c>
      <c r="Y2207" t="s">
        <v>139</v>
      </c>
      <c r="Z2207" t="s">
        <v>180</v>
      </c>
      <c r="AA2207">
        <v>50</v>
      </c>
      <c r="AB2207" t="s">
        <v>139</v>
      </c>
      <c r="AC2207" t="s">
        <v>181</v>
      </c>
      <c r="AD2207">
        <v>35</v>
      </c>
      <c r="AE2207" t="s">
        <v>139</v>
      </c>
      <c r="AF2207" t="s">
        <v>182</v>
      </c>
      <c r="AG2207">
        <v>8</v>
      </c>
      <c r="AH2207" t="s">
        <v>139</v>
      </c>
      <c r="AI2207" t="s">
        <v>183</v>
      </c>
      <c r="AJ2207">
        <v>90</v>
      </c>
      <c r="AK2207" t="s">
        <v>139</v>
      </c>
      <c r="AL2207" t="s">
        <v>184</v>
      </c>
      <c r="AM2207">
        <v>1</v>
      </c>
      <c r="AN2207" t="s">
        <v>139</v>
      </c>
    </row>
    <row r="2208" spans="1:40" x14ac:dyDescent="0.2">
      <c r="A2208" s="26">
        <v>41904.564824791669</v>
      </c>
      <c r="B2208" t="s">
        <v>130</v>
      </c>
      <c r="C2208" t="s">
        <v>552</v>
      </c>
      <c r="D2208" t="s">
        <v>1806</v>
      </c>
      <c r="E2208" t="s">
        <v>133</v>
      </c>
      <c r="F2208" t="s">
        <v>134</v>
      </c>
      <c r="G2208" t="s">
        <v>135</v>
      </c>
      <c r="H2208" t="s">
        <v>186</v>
      </c>
      <c r="I2208">
        <v>33</v>
      </c>
      <c r="J2208" t="s">
        <v>139</v>
      </c>
      <c r="K2208" t="s">
        <v>187</v>
      </c>
      <c r="L2208">
        <v>33</v>
      </c>
      <c r="M2208" t="s">
        <v>139</v>
      </c>
      <c r="N2208" t="s">
        <v>188</v>
      </c>
      <c r="O2208">
        <v>34</v>
      </c>
      <c r="P2208" t="s">
        <v>139</v>
      </c>
      <c r="Q2208" t="s">
        <v>166</v>
      </c>
      <c r="R2208">
        <v>20</v>
      </c>
      <c r="S2208" t="s">
        <v>139</v>
      </c>
      <c r="T2208" t="s">
        <v>167</v>
      </c>
      <c r="U2208">
        <v>20</v>
      </c>
      <c r="V2208" t="s">
        <v>139</v>
      </c>
      <c r="W2208" t="s">
        <v>168</v>
      </c>
      <c r="X2208">
        <v>20</v>
      </c>
      <c r="Y2208" t="s">
        <v>139</v>
      </c>
      <c r="Z2208" t="s">
        <v>189</v>
      </c>
      <c r="AA2208">
        <v>20</v>
      </c>
      <c r="AB2208" t="s">
        <v>139</v>
      </c>
      <c r="AC2208" t="s">
        <v>190</v>
      </c>
      <c r="AD2208">
        <v>20</v>
      </c>
      <c r="AE2208" t="s">
        <v>139</v>
      </c>
      <c r="AF2208" t="s">
        <v>191</v>
      </c>
      <c r="AG2208">
        <v>20</v>
      </c>
      <c r="AH2208" t="s">
        <v>139</v>
      </c>
      <c r="AI2208" t="s">
        <v>170</v>
      </c>
      <c r="AJ2208">
        <v>115200</v>
      </c>
      <c r="AK2208" t="s">
        <v>139</v>
      </c>
      <c r="AL2208" t="s">
        <v>171</v>
      </c>
      <c r="AM2208">
        <v>12000</v>
      </c>
      <c r="AN2208" t="s">
        <v>139</v>
      </c>
    </row>
    <row r="2209" spans="1:40" x14ac:dyDescent="0.2">
      <c r="A2209" s="26">
        <v>41904.564824791669</v>
      </c>
      <c r="B2209" t="s">
        <v>130</v>
      </c>
      <c r="C2209" t="s">
        <v>552</v>
      </c>
      <c r="D2209" t="s">
        <v>1799</v>
      </c>
      <c r="E2209" t="s">
        <v>133</v>
      </c>
      <c r="F2209" t="s">
        <v>134</v>
      </c>
      <c r="G2209" t="s">
        <v>135</v>
      </c>
      <c r="H2209" t="s">
        <v>142</v>
      </c>
      <c r="I2209">
        <v>49</v>
      </c>
      <c r="J2209" t="s">
        <v>139</v>
      </c>
      <c r="K2209" t="s">
        <v>143</v>
      </c>
      <c r="L2209">
        <v>130</v>
      </c>
      <c r="M2209" t="s">
        <v>139</v>
      </c>
      <c r="N2209" t="s">
        <v>144</v>
      </c>
      <c r="O2209">
        <v>180</v>
      </c>
      <c r="P2209" t="s">
        <v>139</v>
      </c>
      <c r="Q2209" t="s">
        <v>145</v>
      </c>
      <c r="R2209">
        <v>140</v>
      </c>
      <c r="S2209" t="s">
        <v>139</v>
      </c>
      <c r="T2209" t="s">
        <v>146</v>
      </c>
      <c r="U2209">
        <v>80</v>
      </c>
      <c r="V2209" t="s">
        <v>139</v>
      </c>
      <c r="W2209" t="s">
        <v>147</v>
      </c>
      <c r="X2209">
        <v>101</v>
      </c>
      <c r="Y2209" t="s">
        <v>139</v>
      </c>
      <c r="Z2209" t="s">
        <v>148</v>
      </c>
      <c r="AA2209">
        <v>190</v>
      </c>
      <c r="AB2209" t="s">
        <v>139</v>
      </c>
      <c r="AC2209" t="s">
        <v>149</v>
      </c>
      <c r="AD2209">
        <v>20</v>
      </c>
      <c r="AE2209" t="s">
        <v>139</v>
      </c>
    </row>
    <row r="2210" spans="1:40" x14ac:dyDescent="0.2">
      <c r="A2210" s="26">
        <v>41904.564824791669</v>
      </c>
      <c r="B2210" t="s">
        <v>130</v>
      </c>
      <c r="C2210" t="s">
        <v>552</v>
      </c>
      <c r="D2210" t="s">
        <v>1800</v>
      </c>
    </row>
    <row r="2211" spans="1:40" x14ac:dyDescent="0.2">
      <c r="A2211" s="26">
        <v>41904.564824791669</v>
      </c>
      <c r="B2211" t="s">
        <v>130</v>
      </c>
      <c r="C2211" t="s">
        <v>552</v>
      </c>
      <c r="D2211" t="s">
        <v>1801</v>
      </c>
      <c r="E2211" t="s">
        <v>133</v>
      </c>
      <c r="F2211" t="s">
        <v>134</v>
      </c>
      <c r="G2211" t="s">
        <v>135</v>
      </c>
      <c r="H2211" t="s">
        <v>152</v>
      </c>
      <c r="I2211">
        <v>50</v>
      </c>
      <c r="J2211" t="s">
        <v>139</v>
      </c>
      <c r="K2211" t="s">
        <v>153</v>
      </c>
      <c r="L2211">
        <v>50</v>
      </c>
      <c r="M2211" t="s">
        <v>139</v>
      </c>
      <c r="N2211" t="s">
        <v>154</v>
      </c>
      <c r="O2211">
        <v>50</v>
      </c>
      <c r="P2211" t="s">
        <v>139</v>
      </c>
    </row>
    <row r="2212" spans="1:40" x14ac:dyDescent="0.2">
      <c r="A2212" s="26">
        <v>41904.564824791669</v>
      </c>
      <c r="B2212" t="s">
        <v>130</v>
      </c>
      <c r="C2212" t="s">
        <v>552</v>
      </c>
      <c r="D2212" t="s">
        <v>1802</v>
      </c>
      <c r="E2212" t="s">
        <v>133</v>
      </c>
      <c r="F2212" t="s">
        <v>134</v>
      </c>
      <c r="G2212" t="s">
        <v>135</v>
      </c>
      <c r="H2212" t="s">
        <v>156</v>
      </c>
      <c r="I2212">
        <v>35</v>
      </c>
      <c r="J2212" t="s">
        <v>139</v>
      </c>
      <c r="K2212" t="s">
        <v>157</v>
      </c>
      <c r="L2212">
        <v>5</v>
      </c>
      <c r="M2212" t="s">
        <v>139</v>
      </c>
      <c r="N2212" t="s">
        <v>158</v>
      </c>
      <c r="O2212">
        <v>60</v>
      </c>
      <c r="P2212" t="s">
        <v>139</v>
      </c>
    </row>
    <row r="2213" spans="1:40" x14ac:dyDescent="0.2">
      <c r="A2213" s="26">
        <v>41904.564824791669</v>
      </c>
      <c r="B2213" t="s">
        <v>130</v>
      </c>
      <c r="C2213" t="s">
        <v>552</v>
      </c>
      <c r="D2213" t="s">
        <v>1803</v>
      </c>
      <c r="E2213" t="s">
        <v>133</v>
      </c>
      <c r="F2213" t="s">
        <v>134</v>
      </c>
      <c r="G2213" t="s">
        <v>135</v>
      </c>
      <c r="H2213" t="s">
        <v>160</v>
      </c>
      <c r="I2213">
        <v>1</v>
      </c>
      <c r="J2213" t="s">
        <v>139</v>
      </c>
    </row>
    <row r="2214" spans="1:40" x14ac:dyDescent="0.2">
      <c r="A2214" s="26">
        <v>41904.564824791669</v>
      </c>
      <c r="B2214" t="s">
        <v>130</v>
      </c>
      <c r="C2214" t="s">
        <v>552</v>
      </c>
      <c r="D2214" t="s">
        <v>1804</v>
      </c>
      <c r="E2214" t="s">
        <v>133</v>
      </c>
      <c r="F2214" t="s">
        <v>134</v>
      </c>
      <c r="G2214" t="s">
        <v>135</v>
      </c>
      <c r="H2214" t="s">
        <v>162</v>
      </c>
      <c r="I2214">
        <v>30</v>
      </c>
      <c r="J2214" t="s">
        <v>139</v>
      </c>
      <c r="K2214" t="s">
        <v>163</v>
      </c>
      <c r="L2214">
        <v>30</v>
      </c>
      <c r="M2214" t="s">
        <v>139</v>
      </c>
      <c r="N2214" t="s">
        <v>164</v>
      </c>
      <c r="O2214">
        <v>30</v>
      </c>
      <c r="P2214" t="s">
        <v>139</v>
      </c>
      <c r="Q2214" t="s">
        <v>165</v>
      </c>
      <c r="R2214">
        <v>10</v>
      </c>
      <c r="S2214" t="s">
        <v>139</v>
      </c>
      <c r="T2214" t="s">
        <v>166</v>
      </c>
      <c r="U2214">
        <v>20</v>
      </c>
      <c r="V2214" t="s">
        <v>139</v>
      </c>
      <c r="W2214" t="s">
        <v>167</v>
      </c>
      <c r="X2214">
        <v>20</v>
      </c>
      <c r="Y2214" t="s">
        <v>139</v>
      </c>
      <c r="Z2214" t="s">
        <v>168</v>
      </c>
      <c r="AA2214">
        <v>20</v>
      </c>
      <c r="AB2214" t="s">
        <v>139</v>
      </c>
      <c r="AC2214" t="s">
        <v>169</v>
      </c>
      <c r="AD2214">
        <v>20</v>
      </c>
      <c r="AE2214" t="s">
        <v>139</v>
      </c>
      <c r="AF2214" t="s">
        <v>170</v>
      </c>
      <c r="AG2214">
        <v>115200</v>
      </c>
      <c r="AH2214" t="s">
        <v>139</v>
      </c>
      <c r="AI2214" t="s">
        <v>171</v>
      </c>
      <c r="AJ2214">
        <v>12000</v>
      </c>
      <c r="AK2214" t="s">
        <v>139</v>
      </c>
      <c r="AL2214" t="s">
        <v>172</v>
      </c>
      <c r="AM2214">
        <v>30000</v>
      </c>
      <c r="AN2214" t="s">
        <v>139</v>
      </c>
    </row>
    <row r="2215" spans="1:40" x14ac:dyDescent="0.2">
      <c r="A2215" s="26">
        <v>41904.564824791669</v>
      </c>
      <c r="B2215" t="s">
        <v>130</v>
      </c>
      <c r="C2215" t="s">
        <v>552</v>
      </c>
      <c r="D2215" t="s">
        <v>1805</v>
      </c>
      <c r="E2215" t="s">
        <v>133</v>
      </c>
      <c r="F2215" t="s">
        <v>134</v>
      </c>
      <c r="G2215" t="s">
        <v>135</v>
      </c>
      <c r="H2215" t="s">
        <v>174</v>
      </c>
      <c r="I2215">
        <v>60</v>
      </c>
      <c r="J2215" t="s">
        <v>139</v>
      </c>
      <c r="K2215" t="s">
        <v>175</v>
      </c>
      <c r="L2215">
        <v>40</v>
      </c>
      <c r="M2215" t="s">
        <v>139</v>
      </c>
      <c r="N2215" t="s">
        <v>176</v>
      </c>
      <c r="O2215">
        <v>50</v>
      </c>
      <c r="P2215" t="s">
        <v>139</v>
      </c>
      <c r="Q2215" t="s">
        <v>177</v>
      </c>
      <c r="R2215">
        <v>40</v>
      </c>
      <c r="S2215" t="s">
        <v>139</v>
      </c>
      <c r="T2215" t="s">
        <v>178</v>
      </c>
      <c r="U2215">
        <v>60</v>
      </c>
      <c r="V2215" t="s">
        <v>139</v>
      </c>
      <c r="W2215" t="s">
        <v>179</v>
      </c>
      <c r="X2215">
        <v>50</v>
      </c>
      <c r="Y2215" t="s">
        <v>139</v>
      </c>
      <c r="Z2215" t="s">
        <v>180</v>
      </c>
      <c r="AA2215">
        <v>50</v>
      </c>
      <c r="AB2215" t="s">
        <v>139</v>
      </c>
      <c r="AC2215" t="s">
        <v>181</v>
      </c>
      <c r="AD2215">
        <v>35</v>
      </c>
      <c r="AE2215" t="s">
        <v>139</v>
      </c>
      <c r="AF2215" t="s">
        <v>182</v>
      </c>
      <c r="AG2215">
        <v>8</v>
      </c>
      <c r="AH2215" t="s">
        <v>139</v>
      </c>
      <c r="AI2215" t="s">
        <v>183</v>
      </c>
      <c r="AJ2215">
        <v>90</v>
      </c>
      <c r="AK2215" t="s">
        <v>139</v>
      </c>
      <c r="AL2215" t="s">
        <v>184</v>
      </c>
      <c r="AM2215">
        <v>1</v>
      </c>
      <c r="AN2215" t="s">
        <v>139</v>
      </c>
    </row>
    <row r="2216" spans="1:40" x14ac:dyDescent="0.2">
      <c r="A2216" s="26">
        <v>41904.564824791669</v>
      </c>
      <c r="B2216" t="s">
        <v>130</v>
      </c>
      <c r="C2216" t="s">
        <v>552</v>
      </c>
      <c r="D2216" t="s">
        <v>1806</v>
      </c>
      <c r="E2216" t="s">
        <v>133</v>
      </c>
      <c r="F2216" t="s">
        <v>134</v>
      </c>
      <c r="G2216" t="s">
        <v>135</v>
      </c>
      <c r="H2216" t="s">
        <v>186</v>
      </c>
      <c r="I2216">
        <v>33</v>
      </c>
      <c r="J2216" t="s">
        <v>139</v>
      </c>
      <c r="K2216" t="s">
        <v>187</v>
      </c>
      <c r="L2216">
        <v>33</v>
      </c>
      <c r="M2216" t="s">
        <v>139</v>
      </c>
      <c r="N2216" t="s">
        <v>188</v>
      </c>
      <c r="O2216">
        <v>34</v>
      </c>
      <c r="P2216" t="s">
        <v>139</v>
      </c>
      <c r="Q2216" t="s">
        <v>166</v>
      </c>
      <c r="R2216">
        <v>20</v>
      </c>
      <c r="S2216" t="s">
        <v>139</v>
      </c>
      <c r="T2216" t="s">
        <v>167</v>
      </c>
      <c r="U2216">
        <v>20</v>
      </c>
      <c r="V2216" t="s">
        <v>139</v>
      </c>
      <c r="W2216" t="s">
        <v>168</v>
      </c>
      <c r="X2216">
        <v>20</v>
      </c>
      <c r="Y2216" t="s">
        <v>139</v>
      </c>
      <c r="Z2216" t="s">
        <v>189</v>
      </c>
      <c r="AA2216">
        <v>20</v>
      </c>
      <c r="AB2216" t="s">
        <v>139</v>
      </c>
      <c r="AC2216" t="s">
        <v>190</v>
      </c>
      <c r="AD2216">
        <v>20</v>
      </c>
      <c r="AE2216" t="s">
        <v>139</v>
      </c>
      <c r="AF2216" t="s">
        <v>191</v>
      </c>
      <c r="AG2216">
        <v>20</v>
      </c>
      <c r="AH2216" t="s">
        <v>139</v>
      </c>
      <c r="AI2216" t="s">
        <v>170</v>
      </c>
      <c r="AJ2216">
        <v>115200</v>
      </c>
      <c r="AK2216" t="s">
        <v>139</v>
      </c>
      <c r="AL2216" t="s">
        <v>171</v>
      </c>
      <c r="AM2216">
        <v>12000</v>
      </c>
      <c r="AN2216" t="s">
        <v>139</v>
      </c>
    </row>
    <row r="2217" spans="1:40" x14ac:dyDescent="0.2">
      <c r="A2217" s="26">
        <v>41904.564824791669</v>
      </c>
      <c r="B2217" t="s">
        <v>130</v>
      </c>
      <c r="C2217" t="s">
        <v>552</v>
      </c>
      <c r="D2217" t="s">
        <v>1807</v>
      </c>
      <c r="E2217" t="s">
        <v>193</v>
      </c>
      <c r="F2217" t="s">
        <v>194</v>
      </c>
      <c r="G2217" t="s">
        <v>195</v>
      </c>
    </row>
    <row r="2218" spans="1:40" x14ac:dyDescent="0.2">
      <c r="A2218" s="26">
        <v>41904.564824791669</v>
      </c>
      <c r="B2218" t="s">
        <v>130</v>
      </c>
      <c r="C2218" t="s">
        <v>552</v>
      </c>
      <c r="D2218" t="s">
        <v>1808</v>
      </c>
      <c r="E2218" t="s">
        <v>193</v>
      </c>
      <c r="F2218" t="s">
        <v>1809</v>
      </c>
      <c r="G2218" t="s">
        <v>1810</v>
      </c>
      <c r="H2218" t="s">
        <v>1811</v>
      </c>
    </row>
    <row r="2219" spans="1:40" x14ac:dyDescent="0.2">
      <c r="A2219" s="26">
        <v>41904.564824803238</v>
      </c>
      <c r="B2219" t="s">
        <v>130</v>
      </c>
      <c r="C2219" t="s">
        <v>128</v>
      </c>
      <c r="D2219" t="s">
        <v>1790</v>
      </c>
      <c r="E2219" t="s">
        <v>133</v>
      </c>
      <c r="F2219" t="s">
        <v>134</v>
      </c>
      <c r="G2219" t="s">
        <v>135</v>
      </c>
      <c r="H2219" t="s">
        <v>186</v>
      </c>
      <c r="I2219">
        <v>33</v>
      </c>
      <c r="J2219" t="s">
        <v>139</v>
      </c>
      <c r="K2219" t="s">
        <v>187</v>
      </c>
      <c r="L2219">
        <v>33</v>
      </c>
      <c r="M2219" t="s">
        <v>139</v>
      </c>
      <c r="N2219" t="s">
        <v>188</v>
      </c>
      <c r="O2219">
        <v>34</v>
      </c>
      <c r="P2219" t="s">
        <v>139</v>
      </c>
      <c r="Q2219" t="s">
        <v>166</v>
      </c>
      <c r="R2219">
        <v>20</v>
      </c>
      <c r="S2219" t="s">
        <v>139</v>
      </c>
      <c r="T2219" t="s">
        <v>167</v>
      </c>
      <c r="U2219">
        <v>20</v>
      </c>
      <c r="V2219" t="s">
        <v>139</v>
      </c>
      <c r="W2219" t="s">
        <v>168</v>
      </c>
      <c r="X2219">
        <v>20</v>
      </c>
      <c r="Y2219" t="s">
        <v>139</v>
      </c>
      <c r="Z2219" t="s">
        <v>189</v>
      </c>
      <c r="AA2219">
        <v>20</v>
      </c>
      <c r="AB2219" t="s">
        <v>139</v>
      </c>
      <c r="AC2219" t="s">
        <v>190</v>
      </c>
      <c r="AD2219">
        <v>20</v>
      </c>
      <c r="AE2219" t="s">
        <v>139</v>
      </c>
      <c r="AF2219" t="s">
        <v>191</v>
      </c>
      <c r="AG2219">
        <v>20</v>
      </c>
      <c r="AH2219" t="s">
        <v>139</v>
      </c>
      <c r="AI2219" t="s">
        <v>170</v>
      </c>
      <c r="AJ2219">
        <v>115200</v>
      </c>
      <c r="AK2219" t="s">
        <v>139</v>
      </c>
      <c r="AL2219" t="s">
        <v>171</v>
      </c>
      <c r="AM2219">
        <v>12000</v>
      </c>
      <c r="AN2219" t="s">
        <v>139</v>
      </c>
    </row>
    <row r="2220" spans="1:40" x14ac:dyDescent="0.2">
      <c r="A2220" s="26">
        <v>41904.564824803238</v>
      </c>
      <c r="B2220" t="s">
        <v>130</v>
      </c>
      <c r="C2220" t="s">
        <v>128</v>
      </c>
      <c r="D2220" t="s">
        <v>1812</v>
      </c>
      <c r="E2220" t="s">
        <v>193</v>
      </c>
      <c r="F2220" t="s">
        <v>194</v>
      </c>
      <c r="G2220" t="s">
        <v>195</v>
      </c>
    </row>
    <row r="2221" spans="1:40" x14ac:dyDescent="0.2">
      <c r="A2221" s="26">
        <v>41904.564824803238</v>
      </c>
      <c r="B2221" t="s">
        <v>130</v>
      </c>
      <c r="C2221" t="s">
        <v>128</v>
      </c>
      <c r="D2221" t="s">
        <v>1813</v>
      </c>
      <c r="E2221" t="s">
        <v>193</v>
      </c>
      <c r="F2221" t="s">
        <v>1814</v>
      </c>
      <c r="G2221" t="s">
        <v>1815</v>
      </c>
      <c r="H2221" t="s">
        <v>1816</v>
      </c>
    </row>
    <row r="2222" spans="1:40" x14ac:dyDescent="0.2">
      <c r="A2222" s="26">
        <v>41904.564824803238</v>
      </c>
      <c r="B2222" t="s">
        <v>130</v>
      </c>
      <c r="C2222" t="s">
        <v>128</v>
      </c>
      <c r="D2222" t="s">
        <v>1789</v>
      </c>
      <c r="E2222" t="s">
        <v>133</v>
      </c>
      <c r="F2222" t="s">
        <v>134</v>
      </c>
      <c r="G2222" t="s">
        <v>135</v>
      </c>
      <c r="H2222" t="s">
        <v>174</v>
      </c>
      <c r="I2222">
        <v>60</v>
      </c>
      <c r="J2222" t="s">
        <v>139</v>
      </c>
      <c r="K2222" t="s">
        <v>175</v>
      </c>
      <c r="L2222">
        <v>40</v>
      </c>
      <c r="M2222" t="s">
        <v>139</v>
      </c>
      <c r="N2222" t="s">
        <v>176</v>
      </c>
      <c r="O2222">
        <v>50</v>
      </c>
      <c r="P2222" t="s">
        <v>139</v>
      </c>
      <c r="Q2222" t="s">
        <v>177</v>
      </c>
      <c r="R2222">
        <v>40</v>
      </c>
      <c r="S2222" t="s">
        <v>139</v>
      </c>
      <c r="T2222" t="s">
        <v>178</v>
      </c>
      <c r="U2222">
        <v>60</v>
      </c>
      <c r="V2222" t="s">
        <v>139</v>
      </c>
      <c r="W2222" t="s">
        <v>179</v>
      </c>
      <c r="X2222">
        <v>50</v>
      </c>
      <c r="Y2222" t="s">
        <v>139</v>
      </c>
      <c r="Z2222" t="s">
        <v>180</v>
      </c>
      <c r="AA2222">
        <v>50</v>
      </c>
      <c r="AB2222" t="s">
        <v>139</v>
      </c>
      <c r="AC2222" t="s">
        <v>181</v>
      </c>
      <c r="AD2222">
        <v>35</v>
      </c>
      <c r="AE2222" t="s">
        <v>139</v>
      </c>
      <c r="AF2222" t="s">
        <v>182</v>
      </c>
      <c r="AG2222">
        <v>8</v>
      </c>
      <c r="AH2222" t="s">
        <v>139</v>
      </c>
      <c r="AI2222" t="s">
        <v>183</v>
      </c>
      <c r="AJ2222">
        <v>90</v>
      </c>
      <c r="AK2222" t="s">
        <v>139</v>
      </c>
      <c r="AL2222" t="s">
        <v>184</v>
      </c>
      <c r="AM2222">
        <v>1</v>
      </c>
      <c r="AN2222" t="s">
        <v>139</v>
      </c>
    </row>
    <row r="2223" spans="1:40" x14ac:dyDescent="0.2">
      <c r="A2223" s="26">
        <v>41904.564824942128</v>
      </c>
      <c r="B2223" t="s">
        <v>130</v>
      </c>
      <c r="C2223" t="s">
        <v>546</v>
      </c>
      <c r="D2223" t="s">
        <v>1817</v>
      </c>
    </row>
    <row r="2224" spans="1:40" x14ac:dyDescent="0.2">
      <c r="A2224" s="26">
        <v>41904.564824942128</v>
      </c>
      <c r="B2224" t="s">
        <v>130</v>
      </c>
      <c r="C2224" t="s">
        <v>546</v>
      </c>
      <c r="D2224" t="s">
        <v>1818</v>
      </c>
      <c r="E2224" t="s">
        <v>133</v>
      </c>
      <c r="F2224" t="s">
        <v>134</v>
      </c>
      <c r="G2224" t="s">
        <v>135</v>
      </c>
      <c r="H2224" t="s">
        <v>136</v>
      </c>
      <c r="I2224">
        <v>1900000</v>
      </c>
      <c r="J2224" t="s">
        <v>137</v>
      </c>
      <c r="K2224">
        <v>1900000</v>
      </c>
      <c r="L2224" t="s">
        <v>138</v>
      </c>
      <c r="M2224">
        <v>500</v>
      </c>
      <c r="N2224" t="s">
        <v>139</v>
      </c>
      <c r="O2224" t="s">
        <v>140</v>
      </c>
      <c r="P2224">
        <v>300</v>
      </c>
      <c r="Q2224" t="s">
        <v>139</v>
      </c>
    </row>
    <row r="2225" spans="1:40" x14ac:dyDescent="0.2">
      <c r="A2225" s="26">
        <v>41904.564824942128</v>
      </c>
      <c r="B2225" t="s">
        <v>130</v>
      </c>
      <c r="C2225" t="s">
        <v>546</v>
      </c>
      <c r="D2225" t="s">
        <v>1819</v>
      </c>
      <c r="E2225" t="s">
        <v>133</v>
      </c>
      <c r="F2225" t="s">
        <v>134</v>
      </c>
      <c r="G2225" t="s">
        <v>135</v>
      </c>
      <c r="H2225" t="s">
        <v>142</v>
      </c>
      <c r="I2225">
        <v>49</v>
      </c>
      <c r="J2225" t="s">
        <v>139</v>
      </c>
      <c r="K2225" t="s">
        <v>143</v>
      </c>
      <c r="L2225">
        <v>130</v>
      </c>
      <c r="M2225" t="s">
        <v>139</v>
      </c>
      <c r="N2225" t="s">
        <v>144</v>
      </c>
      <c r="O2225">
        <v>180</v>
      </c>
      <c r="P2225" t="s">
        <v>139</v>
      </c>
      <c r="Q2225" t="s">
        <v>145</v>
      </c>
      <c r="R2225">
        <v>140</v>
      </c>
      <c r="S2225" t="s">
        <v>139</v>
      </c>
      <c r="T2225" t="s">
        <v>146</v>
      </c>
      <c r="U2225">
        <v>80</v>
      </c>
      <c r="V2225" t="s">
        <v>139</v>
      </c>
      <c r="W2225" t="s">
        <v>147</v>
      </c>
      <c r="X2225">
        <v>101</v>
      </c>
      <c r="Y2225" t="s">
        <v>139</v>
      </c>
      <c r="Z2225" t="s">
        <v>148</v>
      </c>
      <c r="AA2225">
        <v>190</v>
      </c>
      <c r="AB2225" t="s">
        <v>139</v>
      </c>
      <c r="AC2225" t="s">
        <v>149</v>
      </c>
      <c r="AD2225">
        <v>20</v>
      </c>
      <c r="AE2225" t="s">
        <v>139</v>
      </c>
    </row>
    <row r="2226" spans="1:40" x14ac:dyDescent="0.2">
      <c r="A2226" s="26">
        <v>41904.564824942128</v>
      </c>
      <c r="B2226" t="s">
        <v>130</v>
      </c>
      <c r="C2226" t="s">
        <v>546</v>
      </c>
      <c r="D2226" t="s">
        <v>1820</v>
      </c>
    </row>
    <row r="2227" spans="1:40" x14ac:dyDescent="0.2">
      <c r="A2227" s="26">
        <v>41904.564824942128</v>
      </c>
      <c r="B2227" t="s">
        <v>130</v>
      </c>
      <c r="C2227" t="s">
        <v>546</v>
      </c>
      <c r="D2227" t="s">
        <v>1821</v>
      </c>
      <c r="E2227" t="s">
        <v>133</v>
      </c>
      <c r="F2227" t="s">
        <v>134</v>
      </c>
      <c r="G2227" t="s">
        <v>135</v>
      </c>
      <c r="H2227" t="s">
        <v>152</v>
      </c>
      <c r="I2227">
        <v>50</v>
      </c>
      <c r="J2227" t="s">
        <v>139</v>
      </c>
      <c r="K2227" t="s">
        <v>153</v>
      </c>
      <c r="L2227">
        <v>50</v>
      </c>
      <c r="M2227" t="s">
        <v>139</v>
      </c>
      <c r="N2227" t="s">
        <v>154</v>
      </c>
      <c r="O2227">
        <v>50</v>
      </c>
      <c r="P2227" t="s">
        <v>139</v>
      </c>
    </row>
    <row r="2228" spans="1:40" x14ac:dyDescent="0.2">
      <c r="A2228" s="26">
        <v>41904.564824942128</v>
      </c>
      <c r="B2228" t="s">
        <v>130</v>
      </c>
      <c r="C2228" t="s">
        <v>546</v>
      </c>
      <c r="D2228" t="s">
        <v>1822</v>
      </c>
      <c r="E2228" t="s">
        <v>133</v>
      </c>
      <c r="F2228" t="s">
        <v>134</v>
      </c>
      <c r="G2228" t="s">
        <v>135</v>
      </c>
      <c r="H2228" t="s">
        <v>156</v>
      </c>
      <c r="I2228">
        <v>35</v>
      </c>
      <c r="J2228" t="s">
        <v>139</v>
      </c>
      <c r="K2228" t="s">
        <v>157</v>
      </c>
      <c r="L2228">
        <v>5</v>
      </c>
      <c r="M2228" t="s">
        <v>139</v>
      </c>
      <c r="N2228" t="s">
        <v>158</v>
      </c>
      <c r="O2228">
        <v>60</v>
      </c>
      <c r="P2228" t="s">
        <v>139</v>
      </c>
    </row>
    <row r="2229" spans="1:40" x14ac:dyDescent="0.2">
      <c r="A2229" s="26">
        <v>41904.564824942128</v>
      </c>
      <c r="B2229" t="s">
        <v>130</v>
      </c>
      <c r="C2229" t="s">
        <v>546</v>
      </c>
      <c r="D2229" t="s">
        <v>1823</v>
      </c>
      <c r="E2229" t="s">
        <v>133</v>
      </c>
      <c r="F2229" t="s">
        <v>134</v>
      </c>
      <c r="G2229" t="s">
        <v>135</v>
      </c>
      <c r="H2229" t="s">
        <v>160</v>
      </c>
      <c r="I2229">
        <v>1</v>
      </c>
      <c r="J2229" t="s">
        <v>139</v>
      </c>
    </row>
    <row r="2230" spans="1:40" x14ac:dyDescent="0.2">
      <c r="A2230" s="26">
        <v>41904.564824942128</v>
      </c>
      <c r="B2230" t="s">
        <v>130</v>
      </c>
      <c r="C2230" t="s">
        <v>546</v>
      </c>
      <c r="D2230" t="s">
        <v>1824</v>
      </c>
      <c r="E2230" t="s">
        <v>133</v>
      </c>
      <c r="F2230" t="s">
        <v>134</v>
      </c>
      <c r="G2230" t="s">
        <v>135</v>
      </c>
      <c r="H2230" t="s">
        <v>162</v>
      </c>
      <c r="I2230">
        <v>30</v>
      </c>
      <c r="J2230" t="s">
        <v>139</v>
      </c>
      <c r="K2230" t="s">
        <v>163</v>
      </c>
      <c r="L2230">
        <v>30</v>
      </c>
      <c r="M2230" t="s">
        <v>139</v>
      </c>
      <c r="N2230" t="s">
        <v>164</v>
      </c>
      <c r="O2230">
        <v>30</v>
      </c>
      <c r="P2230" t="s">
        <v>139</v>
      </c>
      <c r="Q2230" t="s">
        <v>165</v>
      </c>
      <c r="R2230">
        <v>10</v>
      </c>
      <c r="S2230" t="s">
        <v>139</v>
      </c>
      <c r="T2230" t="s">
        <v>166</v>
      </c>
      <c r="U2230">
        <v>20</v>
      </c>
      <c r="V2230" t="s">
        <v>139</v>
      </c>
      <c r="W2230" t="s">
        <v>167</v>
      </c>
      <c r="X2230">
        <v>20</v>
      </c>
      <c r="Y2230" t="s">
        <v>139</v>
      </c>
      <c r="Z2230" t="s">
        <v>168</v>
      </c>
      <c r="AA2230">
        <v>20</v>
      </c>
      <c r="AB2230" t="s">
        <v>139</v>
      </c>
      <c r="AC2230" t="s">
        <v>169</v>
      </c>
      <c r="AD2230">
        <v>20</v>
      </c>
      <c r="AE2230" t="s">
        <v>139</v>
      </c>
      <c r="AF2230" t="s">
        <v>170</v>
      </c>
      <c r="AG2230">
        <v>115200</v>
      </c>
      <c r="AH2230" t="s">
        <v>139</v>
      </c>
      <c r="AI2230" t="s">
        <v>171</v>
      </c>
      <c r="AJ2230">
        <v>12000</v>
      </c>
      <c r="AK2230" t="s">
        <v>139</v>
      </c>
      <c r="AL2230" t="s">
        <v>172</v>
      </c>
      <c r="AM2230">
        <v>30000</v>
      </c>
      <c r="AN2230" t="s">
        <v>139</v>
      </c>
    </row>
    <row r="2231" spans="1:40" x14ac:dyDescent="0.2">
      <c r="A2231" s="26">
        <v>41904.564824942128</v>
      </c>
      <c r="B2231" t="s">
        <v>130</v>
      </c>
      <c r="C2231" t="s">
        <v>546</v>
      </c>
      <c r="D2231" t="s">
        <v>1825</v>
      </c>
      <c r="E2231" t="s">
        <v>133</v>
      </c>
      <c r="F2231" t="s">
        <v>134</v>
      </c>
      <c r="G2231" t="s">
        <v>135</v>
      </c>
      <c r="H2231" t="s">
        <v>174</v>
      </c>
      <c r="I2231">
        <v>60</v>
      </c>
      <c r="J2231" t="s">
        <v>139</v>
      </c>
      <c r="K2231" t="s">
        <v>175</v>
      </c>
      <c r="L2231">
        <v>40</v>
      </c>
      <c r="M2231" t="s">
        <v>139</v>
      </c>
      <c r="N2231" t="s">
        <v>176</v>
      </c>
      <c r="O2231">
        <v>50</v>
      </c>
      <c r="P2231" t="s">
        <v>139</v>
      </c>
      <c r="Q2231" t="s">
        <v>177</v>
      </c>
      <c r="R2231">
        <v>40</v>
      </c>
      <c r="S2231" t="s">
        <v>139</v>
      </c>
      <c r="T2231" t="s">
        <v>178</v>
      </c>
      <c r="U2231">
        <v>60</v>
      </c>
      <c r="V2231" t="s">
        <v>139</v>
      </c>
      <c r="W2231" t="s">
        <v>179</v>
      </c>
      <c r="X2231">
        <v>50</v>
      </c>
      <c r="Y2231" t="s">
        <v>139</v>
      </c>
      <c r="Z2231" t="s">
        <v>180</v>
      </c>
      <c r="AA2231">
        <v>50</v>
      </c>
      <c r="AB2231" t="s">
        <v>139</v>
      </c>
      <c r="AC2231" t="s">
        <v>181</v>
      </c>
      <c r="AD2231">
        <v>35</v>
      </c>
      <c r="AE2231" t="s">
        <v>139</v>
      </c>
      <c r="AF2231" t="s">
        <v>182</v>
      </c>
      <c r="AG2231">
        <v>8</v>
      </c>
      <c r="AH2231" t="s">
        <v>139</v>
      </c>
      <c r="AI2231" t="s">
        <v>183</v>
      </c>
      <c r="AJ2231">
        <v>90</v>
      </c>
      <c r="AK2231" t="s">
        <v>139</v>
      </c>
      <c r="AL2231" t="s">
        <v>184</v>
      </c>
      <c r="AM2231">
        <v>1</v>
      </c>
      <c r="AN2231" t="s">
        <v>139</v>
      </c>
    </row>
    <row r="2232" spans="1:40" x14ac:dyDescent="0.2">
      <c r="A2232" s="26">
        <v>41904.564824942128</v>
      </c>
      <c r="B2232" t="s">
        <v>130</v>
      </c>
      <c r="C2232" t="s">
        <v>546</v>
      </c>
      <c r="D2232" t="s">
        <v>1826</v>
      </c>
      <c r="E2232" t="s">
        <v>133</v>
      </c>
      <c r="F2232" t="s">
        <v>134</v>
      </c>
      <c r="G2232" t="s">
        <v>135</v>
      </c>
      <c r="H2232" t="s">
        <v>186</v>
      </c>
      <c r="I2232">
        <v>33</v>
      </c>
      <c r="J2232" t="s">
        <v>139</v>
      </c>
      <c r="K2232" t="s">
        <v>187</v>
      </c>
      <c r="L2232">
        <v>33</v>
      </c>
      <c r="M2232" t="s">
        <v>139</v>
      </c>
      <c r="N2232" t="s">
        <v>188</v>
      </c>
      <c r="O2232">
        <v>34</v>
      </c>
      <c r="P2232" t="s">
        <v>139</v>
      </c>
      <c r="Q2232" t="s">
        <v>166</v>
      </c>
      <c r="R2232">
        <v>20</v>
      </c>
      <c r="S2232" t="s">
        <v>139</v>
      </c>
      <c r="T2232" t="s">
        <v>167</v>
      </c>
      <c r="U2232">
        <v>20</v>
      </c>
      <c r="V2232" t="s">
        <v>139</v>
      </c>
      <c r="W2232" t="s">
        <v>168</v>
      </c>
      <c r="X2232">
        <v>20</v>
      </c>
      <c r="Y2232" t="s">
        <v>139</v>
      </c>
      <c r="Z2232" t="s">
        <v>189</v>
      </c>
      <c r="AA2232">
        <v>20</v>
      </c>
      <c r="AB2232" t="s">
        <v>139</v>
      </c>
      <c r="AC2232" t="s">
        <v>190</v>
      </c>
      <c r="AD2232">
        <v>20</v>
      </c>
      <c r="AE2232" t="s">
        <v>139</v>
      </c>
      <c r="AF2232" t="s">
        <v>191</v>
      </c>
      <c r="AG2232">
        <v>20</v>
      </c>
      <c r="AH2232" t="s">
        <v>139</v>
      </c>
      <c r="AI2232" t="s">
        <v>170</v>
      </c>
      <c r="AJ2232">
        <v>115200</v>
      </c>
      <c r="AK2232" t="s">
        <v>139</v>
      </c>
      <c r="AL2232" t="s">
        <v>171</v>
      </c>
      <c r="AM2232">
        <v>12000</v>
      </c>
      <c r="AN2232" t="s">
        <v>139</v>
      </c>
    </row>
    <row r="2233" spans="1:40" x14ac:dyDescent="0.2">
      <c r="A2233" s="26">
        <v>41904.564824942128</v>
      </c>
      <c r="B2233" t="s">
        <v>130</v>
      </c>
      <c r="C2233" t="s">
        <v>546</v>
      </c>
      <c r="D2233" t="s">
        <v>1819</v>
      </c>
      <c r="E2233" t="s">
        <v>133</v>
      </c>
      <c r="F2233" t="s">
        <v>134</v>
      </c>
      <c r="G2233" t="s">
        <v>135</v>
      </c>
      <c r="H2233" t="s">
        <v>142</v>
      </c>
      <c r="I2233">
        <v>49</v>
      </c>
      <c r="J2233" t="s">
        <v>139</v>
      </c>
      <c r="K2233" t="s">
        <v>143</v>
      </c>
      <c r="L2233">
        <v>130</v>
      </c>
      <c r="M2233" t="s">
        <v>139</v>
      </c>
      <c r="N2233" t="s">
        <v>144</v>
      </c>
      <c r="O2233">
        <v>180</v>
      </c>
      <c r="P2233" t="s">
        <v>139</v>
      </c>
      <c r="Q2233" t="s">
        <v>145</v>
      </c>
      <c r="R2233">
        <v>140</v>
      </c>
      <c r="S2233" t="s">
        <v>139</v>
      </c>
      <c r="T2233" t="s">
        <v>146</v>
      </c>
      <c r="U2233">
        <v>80</v>
      </c>
      <c r="V2233" t="s">
        <v>139</v>
      </c>
      <c r="W2233" t="s">
        <v>147</v>
      </c>
      <c r="X2233">
        <v>101</v>
      </c>
      <c r="Y2233" t="s">
        <v>139</v>
      </c>
      <c r="Z2233" t="s">
        <v>148</v>
      </c>
      <c r="AA2233">
        <v>190</v>
      </c>
      <c r="AB2233" t="s">
        <v>139</v>
      </c>
      <c r="AC2233" t="s">
        <v>149</v>
      </c>
      <c r="AD2233">
        <v>20</v>
      </c>
      <c r="AE2233" t="s">
        <v>139</v>
      </c>
    </row>
    <row r="2234" spans="1:40" x14ac:dyDescent="0.2">
      <c r="A2234" s="26">
        <v>41904.564824942128</v>
      </c>
      <c r="B2234" t="s">
        <v>130</v>
      </c>
      <c r="C2234" t="s">
        <v>546</v>
      </c>
      <c r="D2234" t="s">
        <v>1820</v>
      </c>
    </row>
    <row r="2235" spans="1:40" x14ac:dyDescent="0.2">
      <c r="A2235" s="26">
        <v>41904.564824942128</v>
      </c>
      <c r="B2235" t="s">
        <v>130</v>
      </c>
      <c r="C2235" t="s">
        <v>546</v>
      </c>
      <c r="D2235" t="s">
        <v>1821</v>
      </c>
      <c r="E2235" t="s">
        <v>133</v>
      </c>
      <c r="F2235" t="s">
        <v>134</v>
      </c>
      <c r="G2235" t="s">
        <v>135</v>
      </c>
      <c r="H2235" t="s">
        <v>152</v>
      </c>
      <c r="I2235">
        <v>50</v>
      </c>
      <c r="J2235" t="s">
        <v>139</v>
      </c>
      <c r="K2235" t="s">
        <v>153</v>
      </c>
      <c r="L2235">
        <v>50</v>
      </c>
      <c r="M2235" t="s">
        <v>139</v>
      </c>
      <c r="N2235" t="s">
        <v>154</v>
      </c>
      <c r="O2235">
        <v>50</v>
      </c>
      <c r="P2235" t="s">
        <v>139</v>
      </c>
    </row>
    <row r="2236" spans="1:40" x14ac:dyDescent="0.2">
      <c r="A2236" s="26">
        <v>41904.564824942128</v>
      </c>
      <c r="B2236" t="s">
        <v>130</v>
      </c>
      <c r="C2236" t="s">
        <v>546</v>
      </c>
      <c r="D2236" t="s">
        <v>1822</v>
      </c>
      <c r="E2236" t="s">
        <v>133</v>
      </c>
      <c r="F2236" t="s">
        <v>134</v>
      </c>
      <c r="G2236" t="s">
        <v>135</v>
      </c>
      <c r="H2236" t="s">
        <v>156</v>
      </c>
      <c r="I2236">
        <v>35</v>
      </c>
      <c r="J2236" t="s">
        <v>139</v>
      </c>
      <c r="K2236" t="s">
        <v>157</v>
      </c>
      <c r="L2236">
        <v>5</v>
      </c>
      <c r="M2236" t="s">
        <v>139</v>
      </c>
      <c r="N2236" t="s">
        <v>158</v>
      </c>
      <c r="O2236">
        <v>60</v>
      </c>
      <c r="P2236" t="s">
        <v>139</v>
      </c>
    </row>
    <row r="2237" spans="1:40" x14ac:dyDescent="0.2">
      <c r="A2237" s="26">
        <v>41904.564824942128</v>
      </c>
      <c r="B2237" t="s">
        <v>130</v>
      </c>
      <c r="C2237" t="s">
        <v>546</v>
      </c>
      <c r="D2237" t="s">
        <v>1823</v>
      </c>
      <c r="E2237" t="s">
        <v>133</v>
      </c>
      <c r="F2237" t="s">
        <v>134</v>
      </c>
      <c r="G2237" t="s">
        <v>135</v>
      </c>
      <c r="H2237" t="s">
        <v>160</v>
      </c>
      <c r="I2237">
        <v>1</v>
      </c>
      <c r="J2237" t="s">
        <v>139</v>
      </c>
    </row>
    <row r="2238" spans="1:40" x14ac:dyDescent="0.2">
      <c r="A2238" s="26">
        <v>41904.564824942128</v>
      </c>
      <c r="B2238" t="s">
        <v>130</v>
      </c>
      <c r="C2238" t="s">
        <v>546</v>
      </c>
      <c r="D2238" t="s">
        <v>1824</v>
      </c>
      <c r="E2238" t="s">
        <v>133</v>
      </c>
      <c r="F2238" t="s">
        <v>134</v>
      </c>
      <c r="G2238" t="s">
        <v>135</v>
      </c>
      <c r="H2238" t="s">
        <v>162</v>
      </c>
      <c r="I2238">
        <v>30</v>
      </c>
      <c r="J2238" t="s">
        <v>139</v>
      </c>
      <c r="K2238" t="s">
        <v>163</v>
      </c>
      <c r="L2238">
        <v>30</v>
      </c>
      <c r="M2238" t="s">
        <v>139</v>
      </c>
      <c r="N2238" t="s">
        <v>164</v>
      </c>
      <c r="O2238">
        <v>30</v>
      </c>
      <c r="P2238" t="s">
        <v>139</v>
      </c>
      <c r="Q2238" t="s">
        <v>165</v>
      </c>
      <c r="R2238">
        <v>10</v>
      </c>
      <c r="S2238" t="s">
        <v>139</v>
      </c>
      <c r="T2238" t="s">
        <v>166</v>
      </c>
      <c r="U2238">
        <v>20</v>
      </c>
      <c r="V2238" t="s">
        <v>139</v>
      </c>
      <c r="W2238" t="s">
        <v>167</v>
      </c>
      <c r="X2238">
        <v>20</v>
      </c>
      <c r="Y2238" t="s">
        <v>139</v>
      </c>
      <c r="Z2238" t="s">
        <v>168</v>
      </c>
      <c r="AA2238">
        <v>20</v>
      </c>
      <c r="AB2238" t="s">
        <v>139</v>
      </c>
      <c r="AC2238" t="s">
        <v>169</v>
      </c>
      <c r="AD2238">
        <v>20</v>
      </c>
      <c r="AE2238" t="s">
        <v>139</v>
      </c>
      <c r="AF2238" t="s">
        <v>170</v>
      </c>
      <c r="AG2238">
        <v>115200</v>
      </c>
      <c r="AH2238" t="s">
        <v>139</v>
      </c>
      <c r="AI2238" t="s">
        <v>171</v>
      </c>
      <c r="AJ2238">
        <v>12000</v>
      </c>
      <c r="AK2238" t="s">
        <v>139</v>
      </c>
      <c r="AL2238" t="s">
        <v>172</v>
      </c>
      <c r="AM2238">
        <v>30000</v>
      </c>
      <c r="AN2238" t="s">
        <v>139</v>
      </c>
    </row>
    <row r="2239" spans="1:40" x14ac:dyDescent="0.2">
      <c r="A2239" s="26">
        <v>41904.564824942128</v>
      </c>
      <c r="B2239" t="s">
        <v>130</v>
      </c>
      <c r="C2239" t="s">
        <v>546</v>
      </c>
      <c r="D2239" t="s">
        <v>1825</v>
      </c>
      <c r="E2239" t="s">
        <v>133</v>
      </c>
      <c r="F2239" t="s">
        <v>134</v>
      </c>
      <c r="G2239" t="s">
        <v>135</v>
      </c>
      <c r="H2239" t="s">
        <v>174</v>
      </c>
      <c r="I2239">
        <v>60</v>
      </c>
      <c r="J2239" t="s">
        <v>139</v>
      </c>
      <c r="K2239" t="s">
        <v>175</v>
      </c>
      <c r="L2239">
        <v>40</v>
      </c>
      <c r="M2239" t="s">
        <v>139</v>
      </c>
      <c r="N2239" t="s">
        <v>176</v>
      </c>
      <c r="O2239">
        <v>50</v>
      </c>
      <c r="P2239" t="s">
        <v>139</v>
      </c>
      <c r="Q2239" t="s">
        <v>177</v>
      </c>
      <c r="R2239">
        <v>40</v>
      </c>
      <c r="S2239" t="s">
        <v>139</v>
      </c>
      <c r="T2239" t="s">
        <v>178</v>
      </c>
      <c r="U2239">
        <v>60</v>
      </c>
      <c r="V2239" t="s">
        <v>139</v>
      </c>
      <c r="W2239" t="s">
        <v>179</v>
      </c>
      <c r="X2239">
        <v>50</v>
      </c>
      <c r="Y2239" t="s">
        <v>139</v>
      </c>
      <c r="Z2239" t="s">
        <v>180</v>
      </c>
      <c r="AA2239">
        <v>50</v>
      </c>
      <c r="AB2239" t="s">
        <v>139</v>
      </c>
      <c r="AC2239" t="s">
        <v>181</v>
      </c>
      <c r="AD2239">
        <v>35</v>
      </c>
      <c r="AE2239" t="s">
        <v>139</v>
      </c>
      <c r="AF2239" t="s">
        <v>182</v>
      </c>
      <c r="AG2239">
        <v>8</v>
      </c>
      <c r="AH2239" t="s">
        <v>139</v>
      </c>
      <c r="AI2239" t="s">
        <v>183</v>
      </c>
      <c r="AJ2239">
        <v>90</v>
      </c>
      <c r="AK2239" t="s">
        <v>139</v>
      </c>
      <c r="AL2239" t="s">
        <v>184</v>
      </c>
      <c r="AM2239">
        <v>1</v>
      </c>
      <c r="AN2239" t="s">
        <v>139</v>
      </c>
    </row>
    <row r="2240" spans="1:40" x14ac:dyDescent="0.2">
      <c r="A2240" s="26">
        <v>41904.564824942128</v>
      </c>
      <c r="B2240" t="s">
        <v>130</v>
      </c>
      <c r="C2240" t="s">
        <v>546</v>
      </c>
      <c r="D2240" t="s">
        <v>1826</v>
      </c>
      <c r="E2240" t="s">
        <v>133</v>
      </c>
      <c r="F2240" t="s">
        <v>134</v>
      </c>
      <c r="G2240" t="s">
        <v>135</v>
      </c>
      <c r="H2240" t="s">
        <v>186</v>
      </c>
      <c r="I2240">
        <v>33</v>
      </c>
      <c r="J2240" t="s">
        <v>139</v>
      </c>
      <c r="K2240" t="s">
        <v>187</v>
      </c>
      <c r="L2240">
        <v>33</v>
      </c>
      <c r="M2240" t="s">
        <v>139</v>
      </c>
      <c r="N2240" t="s">
        <v>188</v>
      </c>
      <c r="O2240">
        <v>34</v>
      </c>
      <c r="P2240" t="s">
        <v>139</v>
      </c>
      <c r="Q2240" t="s">
        <v>166</v>
      </c>
      <c r="R2240">
        <v>20</v>
      </c>
      <c r="S2240" t="s">
        <v>139</v>
      </c>
      <c r="T2240" t="s">
        <v>167</v>
      </c>
      <c r="U2240">
        <v>20</v>
      </c>
      <c r="V2240" t="s">
        <v>139</v>
      </c>
      <c r="W2240" t="s">
        <v>168</v>
      </c>
      <c r="X2240">
        <v>20</v>
      </c>
      <c r="Y2240" t="s">
        <v>139</v>
      </c>
      <c r="Z2240" t="s">
        <v>189</v>
      </c>
      <c r="AA2240">
        <v>20</v>
      </c>
      <c r="AB2240" t="s">
        <v>139</v>
      </c>
      <c r="AC2240" t="s">
        <v>190</v>
      </c>
      <c r="AD2240">
        <v>20</v>
      </c>
      <c r="AE2240" t="s">
        <v>139</v>
      </c>
      <c r="AF2240" t="s">
        <v>191</v>
      </c>
      <c r="AG2240">
        <v>20</v>
      </c>
      <c r="AH2240" t="s">
        <v>139</v>
      </c>
      <c r="AI2240" t="s">
        <v>170</v>
      </c>
      <c r="AJ2240">
        <v>115200</v>
      </c>
      <c r="AK2240" t="s">
        <v>139</v>
      </c>
      <c r="AL2240" t="s">
        <v>171</v>
      </c>
      <c r="AM2240">
        <v>12000</v>
      </c>
      <c r="AN2240" t="s">
        <v>139</v>
      </c>
    </row>
    <row r="2241" spans="1:40" x14ac:dyDescent="0.2">
      <c r="A2241" s="26">
        <v>41904.564824942128</v>
      </c>
      <c r="B2241" t="s">
        <v>130</v>
      </c>
      <c r="C2241" t="s">
        <v>546</v>
      </c>
      <c r="D2241" t="s">
        <v>1827</v>
      </c>
      <c r="E2241" t="s">
        <v>193</v>
      </c>
      <c r="F2241" t="s">
        <v>194</v>
      </c>
      <c r="G2241" t="s">
        <v>195</v>
      </c>
    </row>
    <row r="2242" spans="1:40" x14ac:dyDescent="0.2">
      <c r="A2242" s="26">
        <v>41904.564824942128</v>
      </c>
      <c r="B2242" t="s">
        <v>130</v>
      </c>
      <c r="C2242" t="s">
        <v>546</v>
      </c>
      <c r="D2242" t="s">
        <v>1828</v>
      </c>
      <c r="E2242" t="s">
        <v>193</v>
      </c>
      <c r="F2242" t="s">
        <v>1829</v>
      </c>
      <c r="G2242" t="s">
        <v>1830</v>
      </c>
      <c r="H2242" t="s">
        <v>1831</v>
      </c>
    </row>
    <row r="2243" spans="1:40" x14ac:dyDescent="0.2">
      <c r="A2243" s="26">
        <v>41904.564824953704</v>
      </c>
      <c r="B2243" t="s">
        <v>130</v>
      </c>
      <c r="C2243" t="s">
        <v>547</v>
      </c>
      <c r="D2243" t="s">
        <v>1832</v>
      </c>
      <c r="E2243" t="s">
        <v>133</v>
      </c>
      <c r="F2243" t="s">
        <v>134</v>
      </c>
      <c r="G2243" t="s">
        <v>135</v>
      </c>
      <c r="H2243" t="s">
        <v>136</v>
      </c>
      <c r="I2243">
        <v>1900000</v>
      </c>
      <c r="J2243" t="s">
        <v>137</v>
      </c>
      <c r="K2243">
        <v>1900000</v>
      </c>
      <c r="L2243" t="s">
        <v>138</v>
      </c>
      <c r="M2243">
        <v>500</v>
      </c>
      <c r="N2243" t="s">
        <v>139</v>
      </c>
      <c r="O2243" t="s">
        <v>140</v>
      </c>
      <c r="P2243">
        <v>300</v>
      </c>
      <c r="Q2243" t="s">
        <v>139</v>
      </c>
    </row>
    <row r="2244" spans="1:40" x14ac:dyDescent="0.2">
      <c r="A2244" s="26">
        <v>41904.564824953704</v>
      </c>
      <c r="B2244" t="s">
        <v>130</v>
      </c>
      <c r="C2244" t="s">
        <v>547</v>
      </c>
      <c r="D2244" t="s">
        <v>1833</v>
      </c>
      <c r="E2244" t="s">
        <v>133</v>
      </c>
      <c r="F2244" t="s">
        <v>134</v>
      </c>
      <c r="G2244" t="s">
        <v>135</v>
      </c>
      <c r="H2244" t="s">
        <v>142</v>
      </c>
      <c r="I2244">
        <v>49</v>
      </c>
      <c r="J2244" t="s">
        <v>139</v>
      </c>
      <c r="K2244" t="s">
        <v>143</v>
      </c>
      <c r="L2244">
        <v>130</v>
      </c>
      <c r="M2244" t="s">
        <v>139</v>
      </c>
      <c r="N2244" t="s">
        <v>144</v>
      </c>
      <c r="O2244">
        <v>180</v>
      </c>
      <c r="P2244" t="s">
        <v>139</v>
      </c>
      <c r="Q2244" t="s">
        <v>145</v>
      </c>
      <c r="R2244">
        <v>140</v>
      </c>
      <c r="S2244" t="s">
        <v>139</v>
      </c>
      <c r="T2244" t="s">
        <v>146</v>
      </c>
      <c r="U2244">
        <v>80</v>
      </c>
      <c r="V2244" t="s">
        <v>139</v>
      </c>
      <c r="W2244" t="s">
        <v>147</v>
      </c>
      <c r="X2244">
        <v>101</v>
      </c>
      <c r="Y2244" t="s">
        <v>139</v>
      </c>
      <c r="Z2244" t="s">
        <v>148</v>
      </c>
      <c r="AA2244">
        <v>190</v>
      </c>
      <c r="AB2244" t="s">
        <v>139</v>
      </c>
      <c r="AC2244" t="s">
        <v>149</v>
      </c>
      <c r="AD2244">
        <v>20</v>
      </c>
      <c r="AE2244" t="s">
        <v>139</v>
      </c>
    </row>
    <row r="2245" spans="1:40" x14ac:dyDescent="0.2">
      <c r="A2245" s="26">
        <v>41904.564824953704</v>
      </c>
      <c r="B2245" t="s">
        <v>130</v>
      </c>
      <c r="C2245" t="s">
        <v>547</v>
      </c>
      <c r="D2245" t="s">
        <v>1834</v>
      </c>
    </row>
    <row r="2246" spans="1:40" x14ac:dyDescent="0.2">
      <c r="A2246" s="26">
        <v>41904.564824953704</v>
      </c>
      <c r="B2246" t="s">
        <v>130</v>
      </c>
      <c r="C2246" t="s">
        <v>547</v>
      </c>
      <c r="D2246" t="s">
        <v>1835</v>
      </c>
      <c r="E2246" t="s">
        <v>133</v>
      </c>
      <c r="F2246" t="s">
        <v>134</v>
      </c>
      <c r="G2246" t="s">
        <v>135</v>
      </c>
      <c r="H2246" t="s">
        <v>152</v>
      </c>
      <c r="I2246">
        <v>50</v>
      </c>
      <c r="J2246" t="s">
        <v>139</v>
      </c>
      <c r="K2246" t="s">
        <v>153</v>
      </c>
      <c r="L2246">
        <v>50</v>
      </c>
      <c r="M2246" t="s">
        <v>139</v>
      </c>
      <c r="N2246" t="s">
        <v>154</v>
      </c>
      <c r="O2246">
        <v>50</v>
      </c>
      <c r="P2246" t="s">
        <v>139</v>
      </c>
    </row>
    <row r="2247" spans="1:40" x14ac:dyDescent="0.2">
      <c r="A2247" s="26">
        <v>41904.564824953704</v>
      </c>
      <c r="B2247" t="s">
        <v>130</v>
      </c>
      <c r="C2247" t="s">
        <v>547</v>
      </c>
      <c r="D2247" t="s">
        <v>1836</v>
      </c>
    </row>
    <row r="2248" spans="1:40" x14ac:dyDescent="0.2">
      <c r="A2248" s="26">
        <v>41904.564824953704</v>
      </c>
      <c r="B2248" t="s">
        <v>130</v>
      </c>
      <c r="C2248" t="s">
        <v>545</v>
      </c>
      <c r="D2248" t="s">
        <v>1837</v>
      </c>
    </row>
    <row r="2249" spans="1:40" x14ac:dyDescent="0.2">
      <c r="A2249" s="26">
        <v>41904.564824953704</v>
      </c>
      <c r="B2249" t="s">
        <v>130</v>
      </c>
      <c r="C2249" t="s">
        <v>545</v>
      </c>
      <c r="D2249" t="s">
        <v>1838</v>
      </c>
      <c r="E2249" t="s">
        <v>133</v>
      </c>
      <c r="F2249" t="s">
        <v>134</v>
      </c>
      <c r="G2249" t="s">
        <v>135</v>
      </c>
      <c r="H2249" t="s">
        <v>136</v>
      </c>
      <c r="I2249">
        <v>1900000</v>
      </c>
      <c r="J2249" t="s">
        <v>137</v>
      </c>
      <c r="K2249">
        <v>1900000</v>
      </c>
      <c r="L2249" t="s">
        <v>138</v>
      </c>
      <c r="M2249">
        <v>500</v>
      </c>
      <c r="N2249" t="s">
        <v>139</v>
      </c>
      <c r="O2249" t="s">
        <v>140</v>
      </c>
      <c r="P2249">
        <v>300</v>
      </c>
      <c r="Q2249" t="s">
        <v>139</v>
      </c>
    </row>
    <row r="2250" spans="1:40" x14ac:dyDescent="0.2">
      <c r="A2250" s="26">
        <v>41904.564824953704</v>
      </c>
      <c r="B2250" t="s">
        <v>130</v>
      </c>
      <c r="C2250" t="s">
        <v>545</v>
      </c>
      <c r="D2250" t="s">
        <v>1839</v>
      </c>
      <c r="E2250" t="s">
        <v>133</v>
      </c>
      <c r="F2250" t="s">
        <v>134</v>
      </c>
      <c r="G2250" t="s">
        <v>135</v>
      </c>
      <c r="H2250" t="s">
        <v>142</v>
      </c>
      <c r="I2250">
        <v>49</v>
      </c>
      <c r="J2250" t="s">
        <v>139</v>
      </c>
      <c r="K2250" t="s">
        <v>143</v>
      </c>
      <c r="L2250">
        <v>130</v>
      </c>
      <c r="M2250" t="s">
        <v>139</v>
      </c>
      <c r="N2250" t="s">
        <v>144</v>
      </c>
      <c r="O2250">
        <v>180</v>
      </c>
      <c r="P2250" t="s">
        <v>139</v>
      </c>
      <c r="Q2250" t="s">
        <v>145</v>
      </c>
      <c r="R2250">
        <v>140</v>
      </c>
      <c r="S2250" t="s">
        <v>139</v>
      </c>
      <c r="T2250" t="s">
        <v>146</v>
      </c>
      <c r="U2250">
        <v>80</v>
      </c>
      <c r="V2250" t="s">
        <v>139</v>
      </c>
      <c r="W2250" t="s">
        <v>147</v>
      </c>
      <c r="X2250">
        <v>101</v>
      </c>
      <c r="Y2250" t="s">
        <v>139</v>
      </c>
      <c r="Z2250" t="s">
        <v>148</v>
      </c>
      <c r="AA2250">
        <v>190</v>
      </c>
      <c r="AB2250" t="s">
        <v>139</v>
      </c>
      <c r="AC2250" t="s">
        <v>149</v>
      </c>
      <c r="AD2250">
        <v>20</v>
      </c>
      <c r="AE2250" t="s">
        <v>139</v>
      </c>
    </row>
    <row r="2251" spans="1:40" x14ac:dyDescent="0.2">
      <c r="A2251" s="26">
        <v>41904.564824953704</v>
      </c>
      <c r="B2251" t="s">
        <v>130</v>
      </c>
      <c r="C2251" t="s">
        <v>545</v>
      </c>
      <c r="D2251" t="s">
        <v>1840</v>
      </c>
    </row>
    <row r="2252" spans="1:40" x14ac:dyDescent="0.2">
      <c r="A2252" s="26">
        <v>41904.564824953704</v>
      </c>
      <c r="B2252" t="s">
        <v>130</v>
      </c>
      <c r="C2252" t="s">
        <v>545</v>
      </c>
      <c r="D2252" t="s">
        <v>1841</v>
      </c>
      <c r="E2252" t="s">
        <v>133</v>
      </c>
      <c r="F2252" t="s">
        <v>134</v>
      </c>
      <c r="G2252" t="s">
        <v>135</v>
      </c>
      <c r="H2252" t="s">
        <v>152</v>
      </c>
      <c r="I2252">
        <v>50</v>
      </c>
      <c r="J2252" t="s">
        <v>139</v>
      </c>
      <c r="K2252" t="s">
        <v>153</v>
      </c>
      <c r="L2252">
        <v>50</v>
      </c>
      <c r="M2252" t="s">
        <v>139</v>
      </c>
      <c r="N2252" t="s">
        <v>154</v>
      </c>
      <c r="O2252">
        <v>50</v>
      </c>
      <c r="P2252" t="s">
        <v>139</v>
      </c>
    </row>
    <row r="2253" spans="1:40" x14ac:dyDescent="0.2">
      <c r="A2253" s="26">
        <v>41904.564824953704</v>
      </c>
      <c r="B2253" t="s">
        <v>130</v>
      </c>
      <c r="C2253" t="s">
        <v>545</v>
      </c>
      <c r="D2253" t="s">
        <v>1842</v>
      </c>
      <c r="E2253" t="s">
        <v>133</v>
      </c>
      <c r="F2253" t="s">
        <v>134</v>
      </c>
      <c r="G2253" t="s">
        <v>135</v>
      </c>
      <c r="H2253" t="s">
        <v>156</v>
      </c>
      <c r="I2253">
        <v>35</v>
      </c>
      <c r="J2253" t="s">
        <v>139</v>
      </c>
      <c r="K2253" t="s">
        <v>157</v>
      </c>
      <c r="L2253">
        <v>5</v>
      </c>
      <c r="M2253" t="s">
        <v>139</v>
      </c>
      <c r="N2253" t="s">
        <v>158</v>
      </c>
      <c r="O2253">
        <v>60</v>
      </c>
      <c r="P2253" t="s">
        <v>139</v>
      </c>
    </row>
    <row r="2254" spans="1:40" x14ac:dyDescent="0.2">
      <c r="A2254" s="26">
        <v>41904.564824953704</v>
      </c>
      <c r="B2254" t="s">
        <v>130</v>
      </c>
      <c r="C2254" t="s">
        <v>545</v>
      </c>
      <c r="D2254" t="s">
        <v>1843</v>
      </c>
      <c r="E2254" t="s">
        <v>133</v>
      </c>
      <c r="F2254" t="s">
        <v>134</v>
      </c>
      <c r="G2254" t="s">
        <v>135</v>
      </c>
      <c r="H2254" t="s">
        <v>160</v>
      </c>
      <c r="I2254">
        <v>1</v>
      </c>
      <c r="J2254" t="s">
        <v>139</v>
      </c>
    </row>
    <row r="2255" spans="1:40" x14ac:dyDescent="0.2">
      <c r="A2255" s="26">
        <v>41904.564824953704</v>
      </c>
      <c r="B2255" t="s">
        <v>130</v>
      </c>
      <c r="C2255" t="s">
        <v>545</v>
      </c>
      <c r="D2255" t="s">
        <v>1844</v>
      </c>
      <c r="E2255" t="s">
        <v>133</v>
      </c>
      <c r="F2255" t="s">
        <v>134</v>
      </c>
      <c r="G2255" t="s">
        <v>135</v>
      </c>
      <c r="H2255" t="s">
        <v>162</v>
      </c>
      <c r="I2255">
        <v>30</v>
      </c>
      <c r="J2255" t="s">
        <v>139</v>
      </c>
      <c r="K2255" t="s">
        <v>163</v>
      </c>
      <c r="L2255">
        <v>30</v>
      </c>
      <c r="M2255" t="s">
        <v>139</v>
      </c>
      <c r="N2255" t="s">
        <v>164</v>
      </c>
      <c r="O2255">
        <v>30</v>
      </c>
      <c r="P2255" t="s">
        <v>139</v>
      </c>
      <c r="Q2255" t="s">
        <v>165</v>
      </c>
      <c r="R2255">
        <v>10</v>
      </c>
      <c r="S2255" t="s">
        <v>139</v>
      </c>
      <c r="T2255" t="s">
        <v>166</v>
      </c>
      <c r="U2255">
        <v>20</v>
      </c>
      <c r="V2255" t="s">
        <v>139</v>
      </c>
      <c r="W2255" t="s">
        <v>167</v>
      </c>
      <c r="X2255">
        <v>20</v>
      </c>
      <c r="Y2255" t="s">
        <v>139</v>
      </c>
      <c r="Z2255" t="s">
        <v>168</v>
      </c>
      <c r="AA2255">
        <v>20</v>
      </c>
      <c r="AB2255" t="s">
        <v>139</v>
      </c>
      <c r="AC2255" t="s">
        <v>169</v>
      </c>
      <c r="AD2255">
        <v>20</v>
      </c>
      <c r="AE2255" t="s">
        <v>139</v>
      </c>
      <c r="AF2255" t="s">
        <v>170</v>
      </c>
      <c r="AG2255">
        <v>115200</v>
      </c>
      <c r="AH2255" t="s">
        <v>139</v>
      </c>
      <c r="AI2255" t="s">
        <v>171</v>
      </c>
      <c r="AJ2255">
        <v>12000</v>
      </c>
      <c r="AK2255" t="s">
        <v>139</v>
      </c>
      <c r="AL2255" t="s">
        <v>172</v>
      </c>
      <c r="AM2255">
        <v>30000</v>
      </c>
      <c r="AN2255" t="s">
        <v>139</v>
      </c>
    </row>
    <row r="2256" spans="1:40" x14ac:dyDescent="0.2">
      <c r="A2256" s="26">
        <v>41904.564824953704</v>
      </c>
      <c r="B2256" t="s">
        <v>130</v>
      </c>
      <c r="C2256" t="s">
        <v>545</v>
      </c>
      <c r="D2256" t="s">
        <v>1845</v>
      </c>
      <c r="E2256" t="s">
        <v>133</v>
      </c>
      <c r="F2256" t="s">
        <v>134</v>
      </c>
      <c r="G2256" t="s">
        <v>135</v>
      </c>
      <c r="H2256" t="s">
        <v>174</v>
      </c>
      <c r="I2256">
        <v>60</v>
      </c>
      <c r="J2256" t="s">
        <v>139</v>
      </c>
      <c r="K2256" t="s">
        <v>175</v>
      </c>
      <c r="L2256">
        <v>40</v>
      </c>
      <c r="M2256" t="s">
        <v>139</v>
      </c>
      <c r="N2256" t="s">
        <v>176</v>
      </c>
      <c r="O2256">
        <v>50</v>
      </c>
      <c r="P2256" t="s">
        <v>139</v>
      </c>
      <c r="Q2256" t="s">
        <v>177</v>
      </c>
      <c r="R2256">
        <v>40</v>
      </c>
      <c r="S2256" t="s">
        <v>139</v>
      </c>
      <c r="T2256" t="s">
        <v>178</v>
      </c>
      <c r="U2256">
        <v>60</v>
      </c>
      <c r="V2256" t="s">
        <v>139</v>
      </c>
      <c r="W2256" t="s">
        <v>179</v>
      </c>
      <c r="X2256">
        <v>50</v>
      </c>
      <c r="Y2256" t="s">
        <v>139</v>
      </c>
      <c r="Z2256" t="s">
        <v>180</v>
      </c>
      <c r="AA2256">
        <v>50</v>
      </c>
      <c r="AB2256" t="s">
        <v>139</v>
      </c>
      <c r="AC2256" t="s">
        <v>181</v>
      </c>
      <c r="AD2256">
        <v>35</v>
      </c>
      <c r="AE2256" t="s">
        <v>139</v>
      </c>
      <c r="AF2256" t="s">
        <v>182</v>
      </c>
      <c r="AG2256">
        <v>8</v>
      </c>
      <c r="AH2256" t="s">
        <v>139</v>
      </c>
      <c r="AI2256" t="s">
        <v>183</v>
      </c>
      <c r="AJ2256">
        <v>90</v>
      </c>
      <c r="AK2256" t="s">
        <v>139</v>
      </c>
      <c r="AL2256" t="s">
        <v>184</v>
      </c>
      <c r="AM2256">
        <v>1</v>
      </c>
      <c r="AN2256" t="s">
        <v>139</v>
      </c>
    </row>
    <row r="2257" spans="1:40" x14ac:dyDescent="0.2">
      <c r="A2257" s="26">
        <v>41904.564824953704</v>
      </c>
      <c r="B2257" t="s">
        <v>130</v>
      </c>
      <c r="C2257" t="s">
        <v>545</v>
      </c>
      <c r="D2257" t="s">
        <v>1846</v>
      </c>
      <c r="E2257" t="s">
        <v>133</v>
      </c>
      <c r="F2257" t="s">
        <v>134</v>
      </c>
      <c r="G2257" t="s">
        <v>135</v>
      </c>
      <c r="H2257" t="s">
        <v>186</v>
      </c>
      <c r="I2257">
        <v>33</v>
      </c>
      <c r="J2257" t="s">
        <v>139</v>
      </c>
      <c r="K2257" t="s">
        <v>187</v>
      </c>
      <c r="L2257">
        <v>33</v>
      </c>
      <c r="M2257" t="s">
        <v>139</v>
      </c>
      <c r="N2257" t="s">
        <v>188</v>
      </c>
      <c r="O2257">
        <v>34</v>
      </c>
      <c r="P2257" t="s">
        <v>139</v>
      </c>
      <c r="Q2257" t="s">
        <v>166</v>
      </c>
      <c r="R2257">
        <v>20</v>
      </c>
      <c r="S2257" t="s">
        <v>139</v>
      </c>
      <c r="T2257" t="s">
        <v>167</v>
      </c>
      <c r="U2257">
        <v>20</v>
      </c>
      <c r="V2257" t="s">
        <v>139</v>
      </c>
      <c r="W2257" t="s">
        <v>168</v>
      </c>
      <c r="X2257">
        <v>20</v>
      </c>
      <c r="Y2257" t="s">
        <v>139</v>
      </c>
      <c r="Z2257" t="s">
        <v>189</v>
      </c>
      <c r="AA2257">
        <v>20</v>
      </c>
      <c r="AB2257" t="s">
        <v>139</v>
      </c>
      <c r="AC2257" t="s">
        <v>190</v>
      </c>
      <c r="AD2257">
        <v>20</v>
      </c>
      <c r="AE2257" t="s">
        <v>139</v>
      </c>
      <c r="AF2257" t="s">
        <v>191</v>
      </c>
      <c r="AG2257">
        <v>20</v>
      </c>
      <c r="AH2257" t="s">
        <v>139</v>
      </c>
      <c r="AI2257" t="s">
        <v>170</v>
      </c>
      <c r="AJ2257">
        <v>115200</v>
      </c>
      <c r="AK2257" t="s">
        <v>139</v>
      </c>
      <c r="AL2257" t="s">
        <v>171</v>
      </c>
      <c r="AM2257">
        <v>12000</v>
      </c>
      <c r="AN2257" t="s">
        <v>139</v>
      </c>
    </row>
    <row r="2258" spans="1:40" x14ac:dyDescent="0.2">
      <c r="A2258" s="26">
        <v>41904.564824953704</v>
      </c>
      <c r="B2258" t="s">
        <v>130</v>
      </c>
      <c r="C2258" t="s">
        <v>545</v>
      </c>
      <c r="D2258" t="s">
        <v>1839</v>
      </c>
      <c r="E2258" t="s">
        <v>133</v>
      </c>
      <c r="F2258" t="s">
        <v>134</v>
      </c>
      <c r="G2258" t="s">
        <v>135</v>
      </c>
      <c r="H2258" t="s">
        <v>142</v>
      </c>
      <c r="I2258">
        <v>49</v>
      </c>
      <c r="J2258" t="s">
        <v>139</v>
      </c>
      <c r="K2258" t="s">
        <v>143</v>
      </c>
      <c r="L2258">
        <v>130</v>
      </c>
      <c r="M2258" t="s">
        <v>139</v>
      </c>
      <c r="N2258" t="s">
        <v>144</v>
      </c>
      <c r="O2258">
        <v>180</v>
      </c>
      <c r="P2258" t="s">
        <v>139</v>
      </c>
      <c r="Q2258" t="s">
        <v>145</v>
      </c>
      <c r="R2258">
        <v>140</v>
      </c>
      <c r="S2258" t="s">
        <v>139</v>
      </c>
      <c r="T2258" t="s">
        <v>146</v>
      </c>
      <c r="U2258">
        <v>80</v>
      </c>
      <c r="V2258" t="s">
        <v>139</v>
      </c>
      <c r="W2258" t="s">
        <v>147</v>
      </c>
      <c r="X2258">
        <v>101</v>
      </c>
      <c r="Y2258" t="s">
        <v>139</v>
      </c>
      <c r="Z2258" t="s">
        <v>148</v>
      </c>
      <c r="AA2258">
        <v>190</v>
      </c>
      <c r="AB2258" t="s">
        <v>139</v>
      </c>
      <c r="AC2258" t="s">
        <v>149</v>
      </c>
      <c r="AD2258">
        <v>20</v>
      </c>
      <c r="AE2258" t="s">
        <v>139</v>
      </c>
    </row>
    <row r="2259" spans="1:40" x14ac:dyDescent="0.2">
      <c r="A2259" s="26">
        <v>41904.564824953704</v>
      </c>
      <c r="B2259" t="s">
        <v>130</v>
      </c>
      <c r="C2259" t="s">
        <v>545</v>
      </c>
      <c r="D2259" t="s">
        <v>1840</v>
      </c>
    </row>
    <row r="2260" spans="1:40" x14ac:dyDescent="0.2">
      <c r="A2260" s="26">
        <v>41904.564824953704</v>
      </c>
      <c r="B2260" t="s">
        <v>130</v>
      </c>
      <c r="C2260" t="s">
        <v>545</v>
      </c>
      <c r="D2260" t="s">
        <v>1841</v>
      </c>
      <c r="E2260" t="s">
        <v>133</v>
      </c>
      <c r="F2260" t="s">
        <v>134</v>
      </c>
      <c r="G2260" t="s">
        <v>135</v>
      </c>
      <c r="H2260" t="s">
        <v>152</v>
      </c>
      <c r="I2260">
        <v>50</v>
      </c>
      <c r="J2260" t="s">
        <v>139</v>
      </c>
      <c r="K2260" t="s">
        <v>153</v>
      </c>
      <c r="L2260">
        <v>50</v>
      </c>
      <c r="M2260" t="s">
        <v>139</v>
      </c>
      <c r="N2260" t="s">
        <v>154</v>
      </c>
      <c r="O2260">
        <v>50</v>
      </c>
      <c r="P2260" t="s">
        <v>139</v>
      </c>
    </row>
    <row r="2261" spans="1:40" x14ac:dyDescent="0.2">
      <c r="A2261" s="26">
        <v>41904.564824953704</v>
      </c>
      <c r="B2261" t="s">
        <v>130</v>
      </c>
      <c r="C2261" t="s">
        <v>545</v>
      </c>
      <c r="D2261" t="s">
        <v>1842</v>
      </c>
      <c r="E2261" t="s">
        <v>133</v>
      </c>
      <c r="F2261" t="s">
        <v>134</v>
      </c>
      <c r="G2261" t="s">
        <v>135</v>
      </c>
      <c r="H2261" t="s">
        <v>156</v>
      </c>
      <c r="I2261">
        <v>35</v>
      </c>
      <c r="J2261" t="s">
        <v>139</v>
      </c>
      <c r="K2261" t="s">
        <v>157</v>
      </c>
      <c r="L2261">
        <v>5</v>
      </c>
      <c r="M2261" t="s">
        <v>139</v>
      </c>
      <c r="N2261" t="s">
        <v>158</v>
      </c>
      <c r="O2261">
        <v>60</v>
      </c>
      <c r="P2261" t="s">
        <v>139</v>
      </c>
    </row>
    <row r="2262" spans="1:40" x14ac:dyDescent="0.2">
      <c r="A2262" s="26">
        <v>41904.564824953704</v>
      </c>
      <c r="B2262" t="s">
        <v>130</v>
      </c>
      <c r="C2262" t="s">
        <v>545</v>
      </c>
      <c r="D2262" t="s">
        <v>1843</v>
      </c>
      <c r="E2262" t="s">
        <v>133</v>
      </c>
      <c r="F2262" t="s">
        <v>134</v>
      </c>
      <c r="G2262" t="s">
        <v>135</v>
      </c>
      <c r="H2262" t="s">
        <v>160</v>
      </c>
      <c r="I2262">
        <v>1</v>
      </c>
      <c r="J2262" t="s">
        <v>139</v>
      </c>
    </row>
    <row r="2263" spans="1:40" x14ac:dyDescent="0.2">
      <c r="A2263" s="26">
        <v>41904.564824953704</v>
      </c>
      <c r="B2263" t="s">
        <v>130</v>
      </c>
      <c r="C2263" t="s">
        <v>545</v>
      </c>
      <c r="D2263" t="s">
        <v>1844</v>
      </c>
      <c r="E2263" t="s">
        <v>133</v>
      </c>
      <c r="F2263" t="s">
        <v>134</v>
      </c>
      <c r="G2263" t="s">
        <v>135</v>
      </c>
      <c r="H2263" t="s">
        <v>162</v>
      </c>
      <c r="I2263">
        <v>30</v>
      </c>
      <c r="J2263" t="s">
        <v>139</v>
      </c>
      <c r="K2263" t="s">
        <v>163</v>
      </c>
      <c r="L2263">
        <v>30</v>
      </c>
      <c r="M2263" t="s">
        <v>139</v>
      </c>
      <c r="N2263" t="s">
        <v>164</v>
      </c>
      <c r="O2263">
        <v>30</v>
      </c>
      <c r="P2263" t="s">
        <v>139</v>
      </c>
      <c r="Q2263" t="s">
        <v>165</v>
      </c>
      <c r="R2263">
        <v>10</v>
      </c>
      <c r="S2263" t="s">
        <v>139</v>
      </c>
      <c r="T2263" t="s">
        <v>166</v>
      </c>
      <c r="U2263">
        <v>20</v>
      </c>
      <c r="V2263" t="s">
        <v>139</v>
      </c>
      <c r="W2263" t="s">
        <v>167</v>
      </c>
      <c r="X2263">
        <v>20</v>
      </c>
      <c r="Y2263" t="s">
        <v>139</v>
      </c>
      <c r="Z2263" t="s">
        <v>168</v>
      </c>
      <c r="AA2263">
        <v>20</v>
      </c>
      <c r="AB2263" t="s">
        <v>139</v>
      </c>
      <c r="AC2263" t="s">
        <v>169</v>
      </c>
      <c r="AD2263">
        <v>20</v>
      </c>
      <c r="AE2263" t="s">
        <v>139</v>
      </c>
      <c r="AF2263" t="s">
        <v>170</v>
      </c>
      <c r="AG2263">
        <v>115200</v>
      </c>
      <c r="AH2263" t="s">
        <v>139</v>
      </c>
      <c r="AI2263" t="s">
        <v>171</v>
      </c>
      <c r="AJ2263">
        <v>12000</v>
      </c>
      <c r="AK2263" t="s">
        <v>139</v>
      </c>
      <c r="AL2263" t="s">
        <v>172</v>
      </c>
      <c r="AM2263">
        <v>30000</v>
      </c>
      <c r="AN2263" t="s">
        <v>139</v>
      </c>
    </row>
    <row r="2264" spans="1:40" x14ac:dyDescent="0.2">
      <c r="A2264" s="26">
        <v>41904.564824953704</v>
      </c>
      <c r="B2264" t="s">
        <v>130</v>
      </c>
      <c r="C2264" t="s">
        <v>545</v>
      </c>
      <c r="D2264" t="s">
        <v>1845</v>
      </c>
      <c r="E2264" t="s">
        <v>133</v>
      </c>
      <c r="F2264" t="s">
        <v>134</v>
      </c>
      <c r="G2264" t="s">
        <v>135</v>
      </c>
      <c r="H2264" t="s">
        <v>174</v>
      </c>
      <c r="I2264">
        <v>60</v>
      </c>
      <c r="J2264" t="s">
        <v>139</v>
      </c>
      <c r="K2264" t="s">
        <v>175</v>
      </c>
      <c r="L2264">
        <v>40</v>
      </c>
      <c r="M2264" t="s">
        <v>139</v>
      </c>
      <c r="N2264" t="s">
        <v>176</v>
      </c>
      <c r="O2264">
        <v>50</v>
      </c>
      <c r="P2264" t="s">
        <v>139</v>
      </c>
      <c r="Q2264" t="s">
        <v>177</v>
      </c>
      <c r="R2264">
        <v>40</v>
      </c>
      <c r="S2264" t="s">
        <v>139</v>
      </c>
      <c r="T2264" t="s">
        <v>178</v>
      </c>
      <c r="U2264">
        <v>60</v>
      </c>
      <c r="V2264" t="s">
        <v>139</v>
      </c>
      <c r="W2264" t="s">
        <v>179</v>
      </c>
      <c r="X2264">
        <v>50</v>
      </c>
      <c r="Y2264" t="s">
        <v>139</v>
      </c>
      <c r="Z2264" t="s">
        <v>180</v>
      </c>
      <c r="AA2264">
        <v>50</v>
      </c>
      <c r="AB2264" t="s">
        <v>139</v>
      </c>
      <c r="AC2264" t="s">
        <v>181</v>
      </c>
      <c r="AD2264">
        <v>35</v>
      </c>
      <c r="AE2264" t="s">
        <v>139</v>
      </c>
      <c r="AF2264" t="s">
        <v>182</v>
      </c>
      <c r="AG2264">
        <v>8</v>
      </c>
      <c r="AH2264" t="s">
        <v>139</v>
      </c>
      <c r="AI2264" t="s">
        <v>183</v>
      </c>
      <c r="AJ2264">
        <v>90</v>
      </c>
      <c r="AK2264" t="s">
        <v>139</v>
      </c>
      <c r="AL2264" t="s">
        <v>184</v>
      </c>
      <c r="AM2264">
        <v>1</v>
      </c>
      <c r="AN2264" t="s">
        <v>139</v>
      </c>
    </row>
    <row r="2265" spans="1:40" x14ac:dyDescent="0.2">
      <c r="A2265" s="26">
        <v>41904.564824953704</v>
      </c>
      <c r="B2265" t="s">
        <v>130</v>
      </c>
      <c r="C2265" t="s">
        <v>545</v>
      </c>
      <c r="D2265" t="s">
        <v>1846</v>
      </c>
      <c r="E2265" t="s">
        <v>133</v>
      </c>
      <c r="F2265" t="s">
        <v>134</v>
      </c>
      <c r="G2265" t="s">
        <v>135</v>
      </c>
      <c r="H2265" t="s">
        <v>186</v>
      </c>
      <c r="I2265">
        <v>33</v>
      </c>
      <c r="J2265" t="s">
        <v>139</v>
      </c>
      <c r="K2265" t="s">
        <v>187</v>
      </c>
      <c r="L2265">
        <v>33</v>
      </c>
      <c r="M2265" t="s">
        <v>139</v>
      </c>
      <c r="N2265" t="s">
        <v>188</v>
      </c>
      <c r="O2265">
        <v>34</v>
      </c>
      <c r="P2265" t="s">
        <v>139</v>
      </c>
      <c r="Q2265" t="s">
        <v>166</v>
      </c>
      <c r="R2265">
        <v>20</v>
      </c>
      <c r="S2265" t="s">
        <v>139</v>
      </c>
      <c r="T2265" t="s">
        <v>167</v>
      </c>
      <c r="U2265">
        <v>20</v>
      </c>
      <c r="V2265" t="s">
        <v>139</v>
      </c>
      <c r="W2265" t="s">
        <v>168</v>
      </c>
      <c r="X2265">
        <v>20</v>
      </c>
      <c r="Y2265" t="s">
        <v>139</v>
      </c>
      <c r="Z2265" t="s">
        <v>189</v>
      </c>
      <c r="AA2265">
        <v>20</v>
      </c>
      <c r="AB2265" t="s">
        <v>139</v>
      </c>
      <c r="AC2265" t="s">
        <v>190</v>
      </c>
      <c r="AD2265">
        <v>20</v>
      </c>
      <c r="AE2265" t="s">
        <v>139</v>
      </c>
      <c r="AF2265" t="s">
        <v>191</v>
      </c>
      <c r="AG2265">
        <v>20</v>
      </c>
      <c r="AH2265" t="s">
        <v>139</v>
      </c>
      <c r="AI2265" t="s">
        <v>170</v>
      </c>
      <c r="AJ2265">
        <v>115200</v>
      </c>
      <c r="AK2265" t="s">
        <v>139</v>
      </c>
      <c r="AL2265" t="s">
        <v>171</v>
      </c>
      <c r="AM2265">
        <v>12000</v>
      </c>
      <c r="AN2265" t="s">
        <v>139</v>
      </c>
    </row>
    <row r="2266" spans="1:40" x14ac:dyDescent="0.2">
      <c r="A2266" s="26">
        <v>41904.564824953704</v>
      </c>
      <c r="B2266" t="s">
        <v>130</v>
      </c>
      <c r="C2266" t="s">
        <v>545</v>
      </c>
      <c r="D2266" t="s">
        <v>1847</v>
      </c>
      <c r="E2266" t="s">
        <v>193</v>
      </c>
      <c r="F2266" t="s">
        <v>194</v>
      </c>
      <c r="G2266" t="s">
        <v>195</v>
      </c>
    </row>
    <row r="2267" spans="1:40" x14ac:dyDescent="0.2">
      <c r="A2267" s="26">
        <v>41904.564824953704</v>
      </c>
      <c r="B2267" t="s">
        <v>130</v>
      </c>
      <c r="C2267" t="s">
        <v>545</v>
      </c>
      <c r="D2267" t="s">
        <v>1848</v>
      </c>
      <c r="E2267" t="s">
        <v>193</v>
      </c>
      <c r="F2267" t="s">
        <v>1849</v>
      </c>
      <c r="G2267" t="s">
        <v>1850</v>
      </c>
      <c r="H2267" t="s">
        <v>1851</v>
      </c>
    </row>
    <row r="2268" spans="1:40" x14ac:dyDescent="0.2">
      <c r="A2268" s="26">
        <v>41904.56482496528</v>
      </c>
      <c r="B2268" t="s">
        <v>130</v>
      </c>
      <c r="C2268" t="s">
        <v>551</v>
      </c>
      <c r="D2268" t="s">
        <v>1852</v>
      </c>
    </row>
    <row r="2269" spans="1:40" x14ac:dyDescent="0.2">
      <c r="A2269" s="26">
        <v>41904.56482496528</v>
      </c>
      <c r="B2269" t="s">
        <v>130</v>
      </c>
      <c r="C2269" t="s">
        <v>551</v>
      </c>
      <c r="D2269" t="s">
        <v>1853</v>
      </c>
      <c r="E2269" t="s">
        <v>133</v>
      </c>
      <c r="F2269" t="s">
        <v>134</v>
      </c>
      <c r="G2269" t="s">
        <v>135</v>
      </c>
      <c r="H2269" t="s">
        <v>136</v>
      </c>
      <c r="I2269">
        <v>1900000</v>
      </c>
      <c r="J2269" t="s">
        <v>137</v>
      </c>
      <c r="K2269">
        <v>1900000</v>
      </c>
      <c r="L2269" t="s">
        <v>138</v>
      </c>
      <c r="M2269">
        <v>500</v>
      </c>
      <c r="N2269" t="s">
        <v>139</v>
      </c>
      <c r="O2269" t="s">
        <v>140</v>
      </c>
      <c r="P2269">
        <v>300</v>
      </c>
      <c r="Q2269" t="s">
        <v>139</v>
      </c>
    </row>
    <row r="2270" spans="1:40" x14ac:dyDescent="0.2">
      <c r="A2270" s="26">
        <v>41904.56482496528</v>
      </c>
      <c r="B2270" t="s">
        <v>130</v>
      </c>
      <c r="C2270" t="s">
        <v>551</v>
      </c>
      <c r="D2270" t="s">
        <v>1854</v>
      </c>
      <c r="E2270" t="s">
        <v>133</v>
      </c>
      <c r="F2270" t="s">
        <v>134</v>
      </c>
      <c r="G2270" t="s">
        <v>135</v>
      </c>
      <c r="H2270" t="s">
        <v>142</v>
      </c>
      <c r="I2270">
        <v>49</v>
      </c>
      <c r="J2270" t="s">
        <v>139</v>
      </c>
      <c r="K2270" t="s">
        <v>143</v>
      </c>
      <c r="L2270">
        <v>130</v>
      </c>
      <c r="M2270" t="s">
        <v>139</v>
      </c>
      <c r="N2270" t="s">
        <v>144</v>
      </c>
      <c r="O2270">
        <v>180</v>
      </c>
      <c r="P2270" t="s">
        <v>139</v>
      </c>
      <c r="Q2270" t="s">
        <v>145</v>
      </c>
      <c r="R2270">
        <v>140</v>
      </c>
      <c r="S2270" t="s">
        <v>139</v>
      </c>
      <c r="T2270" t="s">
        <v>146</v>
      </c>
      <c r="U2270">
        <v>80</v>
      </c>
      <c r="V2270" t="s">
        <v>139</v>
      </c>
      <c r="W2270" t="s">
        <v>147</v>
      </c>
      <c r="X2270">
        <v>101</v>
      </c>
      <c r="Y2270" t="s">
        <v>139</v>
      </c>
      <c r="Z2270" t="s">
        <v>148</v>
      </c>
      <c r="AA2270">
        <v>190</v>
      </c>
      <c r="AB2270" t="s">
        <v>139</v>
      </c>
      <c r="AC2270" t="s">
        <v>149</v>
      </c>
      <c r="AD2270">
        <v>20</v>
      </c>
      <c r="AE2270" t="s">
        <v>139</v>
      </c>
    </row>
    <row r="2271" spans="1:40" x14ac:dyDescent="0.2">
      <c r="A2271" s="26">
        <v>41904.56482496528</v>
      </c>
      <c r="B2271" t="s">
        <v>130</v>
      </c>
      <c r="C2271" t="s">
        <v>551</v>
      </c>
      <c r="D2271" t="s">
        <v>1855</v>
      </c>
    </row>
    <row r="2272" spans="1:40" x14ac:dyDescent="0.2">
      <c r="A2272" s="26">
        <v>41904.56482496528</v>
      </c>
      <c r="B2272" t="s">
        <v>130</v>
      </c>
      <c r="C2272" t="s">
        <v>551</v>
      </c>
      <c r="D2272" t="s">
        <v>1856</v>
      </c>
      <c r="E2272" t="s">
        <v>133</v>
      </c>
      <c r="F2272" t="s">
        <v>134</v>
      </c>
      <c r="G2272" t="s">
        <v>135</v>
      </c>
      <c r="H2272" t="s">
        <v>152</v>
      </c>
      <c r="I2272">
        <v>50</v>
      </c>
      <c r="J2272" t="s">
        <v>139</v>
      </c>
      <c r="K2272" t="s">
        <v>153</v>
      </c>
      <c r="L2272">
        <v>50</v>
      </c>
      <c r="M2272" t="s">
        <v>139</v>
      </c>
      <c r="N2272" t="s">
        <v>154</v>
      </c>
      <c r="O2272">
        <v>50</v>
      </c>
      <c r="P2272" t="s">
        <v>139</v>
      </c>
    </row>
    <row r="2273" spans="1:40" x14ac:dyDescent="0.2">
      <c r="A2273" s="26">
        <v>41904.56482496528</v>
      </c>
      <c r="B2273" t="s">
        <v>130</v>
      </c>
      <c r="C2273" t="s">
        <v>551</v>
      </c>
      <c r="D2273" t="s">
        <v>1857</v>
      </c>
      <c r="E2273" t="s">
        <v>133</v>
      </c>
      <c r="F2273" t="s">
        <v>134</v>
      </c>
      <c r="G2273" t="s">
        <v>135</v>
      </c>
      <c r="H2273" t="s">
        <v>156</v>
      </c>
      <c r="I2273">
        <v>35</v>
      </c>
      <c r="J2273" t="s">
        <v>139</v>
      </c>
      <c r="K2273" t="s">
        <v>157</v>
      </c>
      <c r="L2273">
        <v>5</v>
      </c>
      <c r="M2273" t="s">
        <v>139</v>
      </c>
      <c r="N2273" t="s">
        <v>158</v>
      </c>
      <c r="O2273">
        <v>60</v>
      </c>
      <c r="P2273" t="s">
        <v>139</v>
      </c>
    </row>
    <row r="2274" spans="1:40" x14ac:dyDescent="0.2">
      <c r="A2274" s="26">
        <v>41904.56482496528</v>
      </c>
      <c r="B2274" t="s">
        <v>130</v>
      </c>
      <c r="C2274" t="s">
        <v>551</v>
      </c>
      <c r="D2274" t="s">
        <v>1858</v>
      </c>
      <c r="E2274" t="s">
        <v>133</v>
      </c>
      <c r="F2274" t="s">
        <v>134</v>
      </c>
      <c r="G2274" t="s">
        <v>135</v>
      </c>
      <c r="H2274" t="s">
        <v>160</v>
      </c>
      <c r="I2274">
        <v>1</v>
      </c>
      <c r="J2274" t="s">
        <v>139</v>
      </c>
    </row>
    <row r="2275" spans="1:40" x14ac:dyDescent="0.2">
      <c r="A2275" s="26">
        <v>41904.56482496528</v>
      </c>
      <c r="B2275" t="s">
        <v>130</v>
      </c>
      <c r="C2275" t="s">
        <v>551</v>
      </c>
      <c r="D2275" t="s">
        <v>1859</v>
      </c>
      <c r="E2275" t="s">
        <v>133</v>
      </c>
      <c r="F2275" t="s">
        <v>134</v>
      </c>
      <c r="G2275" t="s">
        <v>135</v>
      </c>
      <c r="H2275" t="s">
        <v>162</v>
      </c>
      <c r="I2275">
        <v>30</v>
      </c>
      <c r="J2275" t="s">
        <v>139</v>
      </c>
      <c r="K2275" t="s">
        <v>163</v>
      </c>
      <c r="L2275">
        <v>30</v>
      </c>
      <c r="M2275" t="s">
        <v>139</v>
      </c>
      <c r="N2275" t="s">
        <v>164</v>
      </c>
      <c r="O2275">
        <v>30</v>
      </c>
      <c r="P2275" t="s">
        <v>139</v>
      </c>
      <c r="Q2275" t="s">
        <v>165</v>
      </c>
      <c r="R2275">
        <v>10</v>
      </c>
      <c r="S2275" t="s">
        <v>139</v>
      </c>
      <c r="T2275" t="s">
        <v>166</v>
      </c>
      <c r="U2275">
        <v>20</v>
      </c>
      <c r="V2275" t="s">
        <v>139</v>
      </c>
      <c r="W2275" t="s">
        <v>167</v>
      </c>
      <c r="X2275">
        <v>20</v>
      </c>
      <c r="Y2275" t="s">
        <v>139</v>
      </c>
      <c r="Z2275" t="s">
        <v>168</v>
      </c>
      <c r="AA2275">
        <v>20</v>
      </c>
      <c r="AB2275" t="s">
        <v>139</v>
      </c>
      <c r="AC2275" t="s">
        <v>169</v>
      </c>
      <c r="AD2275">
        <v>20</v>
      </c>
      <c r="AE2275" t="s">
        <v>139</v>
      </c>
      <c r="AF2275" t="s">
        <v>170</v>
      </c>
      <c r="AG2275">
        <v>115200</v>
      </c>
      <c r="AH2275" t="s">
        <v>139</v>
      </c>
      <c r="AI2275" t="s">
        <v>171</v>
      </c>
      <c r="AJ2275">
        <v>12000</v>
      </c>
      <c r="AK2275" t="s">
        <v>139</v>
      </c>
      <c r="AL2275" t="s">
        <v>172</v>
      </c>
      <c r="AM2275">
        <v>30000</v>
      </c>
      <c r="AN2275" t="s">
        <v>139</v>
      </c>
    </row>
    <row r="2276" spans="1:40" x14ac:dyDescent="0.2">
      <c r="A2276" s="26">
        <v>41904.56482496528</v>
      </c>
      <c r="B2276" t="s">
        <v>130</v>
      </c>
      <c r="C2276" t="s">
        <v>551</v>
      </c>
      <c r="D2276" t="s">
        <v>1860</v>
      </c>
      <c r="E2276" t="s">
        <v>133</v>
      </c>
      <c r="F2276" t="s">
        <v>134</v>
      </c>
      <c r="G2276" t="s">
        <v>135</v>
      </c>
      <c r="H2276" t="s">
        <v>174</v>
      </c>
      <c r="I2276">
        <v>60</v>
      </c>
      <c r="J2276" t="s">
        <v>139</v>
      </c>
      <c r="K2276" t="s">
        <v>175</v>
      </c>
      <c r="L2276">
        <v>40</v>
      </c>
      <c r="M2276" t="s">
        <v>139</v>
      </c>
      <c r="N2276" t="s">
        <v>176</v>
      </c>
      <c r="O2276">
        <v>50</v>
      </c>
      <c r="P2276" t="s">
        <v>139</v>
      </c>
      <c r="Q2276" t="s">
        <v>177</v>
      </c>
      <c r="R2276">
        <v>40</v>
      </c>
      <c r="S2276" t="s">
        <v>139</v>
      </c>
      <c r="T2276" t="s">
        <v>178</v>
      </c>
      <c r="U2276">
        <v>60</v>
      </c>
      <c r="V2276" t="s">
        <v>139</v>
      </c>
      <c r="W2276" t="s">
        <v>179</v>
      </c>
      <c r="X2276">
        <v>50</v>
      </c>
      <c r="Y2276" t="s">
        <v>139</v>
      </c>
      <c r="Z2276" t="s">
        <v>180</v>
      </c>
      <c r="AA2276">
        <v>50</v>
      </c>
      <c r="AB2276" t="s">
        <v>139</v>
      </c>
      <c r="AC2276" t="s">
        <v>181</v>
      </c>
      <c r="AD2276">
        <v>35</v>
      </c>
      <c r="AE2276" t="s">
        <v>139</v>
      </c>
      <c r="AF2276" t="s">
        <v>182</v>
      </c>
      <c r="AG2276">
        <v>8</v>
      </c>
      <c r="AH2276" t="s">
        <v>139</v>
      </c>
      <c r="AI2276" t="s">
        <v>183</v>
      </c>
      <c r="AJ2276">
        <v>90</v>
      </c>
      <c r="AK2276" t="s">
        <v>139</v>
      </c>
      <c r="AL2276" t="s">
        <v>184</v>
      </c>
      <c r="AM2276">
        <v>1</v>
      </c>
      <c r="AN2276" t="s">
        <v>139</v>
      </c>
    </row>
    <row r="2277" spans="1:40" x14ac:dyDescent="0.2">
      <c r="A2277" s="26">
        <v>41904.56482496528</v>
      </c>
      <c r="B2277" t="s">
        <v>130</v>
      </c>
      <c r="C2277" t="s">
        <v>551</v>
      </c>
      <c r="D2277" t="s">
        <v>1861</v>
      </c>
      <c r="E2277" t="s">
        <v>133</v>
      </c>
      <c r="F2277" t="s">
        <v>134</v>
      </c>
      <c r="G2277" t="s">
        <v>135</v>
      </c>
      <c r="H2277" t="s">
        <v>186</v>
      </c>
      <c r="I2277">
        <v>33</v>
      </c>
      <c r="J2277" t="s">
        <v>139</v>
      </c>
      <c r="K2277" t="s">
        <v>187</v>
      </c>
      <c r="L2277">
        <v>33</v>
      </c>
      <c r="M2277" t="s">
        <v>139</v>
      </c>
      <c r="N2277" t="s">
        <v>188</v>
      </c>
      <c r="O2277">
        <v>34</v>
      </c>
      <c r="P2277" t="s">
        <v>139</v>
      </c>
      <c r="Q2277" t="s">
        <v>166</v>
      </c>
      <c r="R2277">
        <v>20</v>
      </c>
      <c r="S2277" t="s">
        <v>139</v>
      </c>
      <c r="T2277" t="s">
        <v>167</v>
      </c>
      <c r="U2277">
        <v>20</v>
      </c>
      <c r="V2277" t="s">
        <v>139</v>
      </c>
      <c r="W2277" t="s">
        <v>168</v>
      </c>
      <c r="X2277">
        <v>20</v>
      </c>
      <c r="Y2277" t="s">
        <v>139</v>
      </c>
      <c r="Z2277" t="s">
        <v>189</v>
      </c>
      <c r="AA2277">
        <v>20</v>
      </c>
      <c r="AB2277" t="s">
        <v>139</v>
      </c>
      <c r="AC2277" t="s">
        <v>190</v>
      </c>
      <c r="AD2277">
        <v>20</v>
      </c>
      <c r="AE2277" t="s">
        <v>139</v>
      </c>
      <c r="AF2277" t="s">
        <v>191</v>
      </c>
      <c r="AG2277">
        <v>20</v>
      </c>
      <c r="AH2277" t="s">
        <v>139</v>
      </c>
      <c r="AI2277" t="s">
        <v>170</v>
      </c>
      <c r="AJ2277">
        <v>115200</v>
      </c>
      <c r="AK2277" t="s">
        <v>139</v>
      </c>
      <c r="AL2277" t="s">
        <v>171</v>
      </c>
      <c r="AM2277">
        <v>12000</v>
      </c>
      <c r="AN2277" t="s">
        <v>139</v>
      </c>
    </row>
    <row r="2278" spans="1:40" x14ac:dyDescent="0.2">
      <c r="A2278" s="26">
        <v>41904.56482496528</v>
      </c>
      <c r="B2278" t="s">
        <v>130</v>
      </c>
      <c r="C2278" t="s">
        <v>551</v>
      </c>
      <c r="D2278" t="s">
        <v>1854</v>
      </c>
      <c r="E2278" t="s">
        <v>133</v>
      </c>
      <c r="F2278" t="s">
        <v>134</v>
      </c>
      <c r="G2278" t="s">
        <v>135</v>
      </c>
      <c r="H2278" t="s">
        <v>142</v>
      </c>
      <c r="I2278">
        <v>49</v>
      </c>
      <c r="J2278" t="s">
        <v>139</v>
      </c>
      <c r="K2278" t="s">
        <v>143</v>
      </c>
      <c r="L2278">
        <v>130</v>
      </c>
      <c r="M2278" t="s">
        <v>139</v>
      </c>
      <c r="N2278" t="s">
        <v>144</v>
      </c>
      <c r="O2278">
        <v>180</v>
      </c>
      <c r="P2278" t="s">
        <v>139</v>
      </c>
      <c r="Q2278" t="s">
        <v>145</v>
      </c>
      <c r="R2278">
        <v>140</v>
      </c>
      <c r="S2278" t="s">
        <v>139</v>
      </c>
      <c r="T2278" t="s">
        <v>146</v>
      </c>
      <c r="U2278">
        <v>80</v>
      </c>
      <c r="V2278" t="s">
        <v>139</v>
      </c>
      <c r="W2278" t="s">
        <v>147</v>
      </c>
      <c r="X2278">
        <v>101</v>
      </c>
      <c r="Y2278" t="s">
        <v>139</v>
      </c>
      <c r="Z2278" t="s">
        <v>148</v>
      </c>
      <c r="AA2278">
        <v>190</v>
      </c>
      <c r="AB2278" t="s">
        <v>139</v>
      </c>
      <c r="AC2278" t="s">
        <v>149</v>
      </c>
      <c r="AD2278">
        <v>20</v>
      </c>
      <c r="AE2278" t="s">
        <v>139</v>
      </c>
    </row>
    <row r="2279" spans="1:40" x14ac:dyDescent="0.2">
      <c r="A2279" s="26">
        <v>41904.56482496528</v>
      </c>
      <c r="B2279" t="s">
        <v>130</v>
      </c>
      <c r="C2279" t="s">
        <v>551</v>
      </c>
      <c r="D2279" t="s">
        <v>1855</v>
      </c>
    </row>
    <row r="2280" spans="1:40" x14ac:dyDescent="0.2">
      <c r="A2280" s="26">
        <v>41904.56482496528</v>
      </c>
      <c r="B2280" t="s">
        <v>130</v>
      </c>
      <c r="C2280" t="s">
        <v>551</v>
      </c>
      <c r="D2280" t="s">
        <v>1856</v>
      </c>
      <c r="E2280" t="s">
        <v>133</v>
      </c>
      <c r="F2280" t="s">
        <v>134</v>
      </c>
      <c r="G2280" t="s">
        <v>135</v>
      </c>
      <c r="H2280" t="s">
        <v>152</v>
      </c>
      <c r="I2280">
        <v>50</v>
      </c>
      <c r="J2280" t="s">
        <v>139</v>
      </c>
      <c r="K2280" t="s">
        <v>153</v>
      </c>
      <c r="L2280">
        <v>50</v>
      </c>
      <c r="M2280" t="s">
        <v>139</v>
      </c>
      <c r="N2280" t="s">
        <v>154</v>
      </c>
      <c r="O2280">
        <v>50</v>
      </c>
      <c r="P2280" t="s">
        <v>139</v>
      </c>
    </row>
    <row r="2281" spans="1:40" x14ac:dyDescent="0.2">
      <c r="A2281" s="26">
        <v>41904.56482496528</v>
      </c>
      <c r="B2281" t="s">
        <v>130</v>
      </c>
      <c r="C2281" t="s">
        <v>551</v>
      </c>
      <c r="D2281" t="s">
        <v>1857</v>
      </c>
      <c r="E2281" t="s">
        <v>133</v>
      </c>
      <c r="F2281" t="s">
        <v>134</v>
      </c>
      <c r="G2281" t="s">
        <v>135</v>
      </c>
      <c r="H2281" t="s">
        <v>156</v>
      </c>
      <c r="I2281">
        <v>35</v>
      </c>
      <c r="J2281" t="s">
        <v>139</v>
      </c>
      <c r="K2281" t="s">
        <v>157</v>
      </c>
      <c r="L2281">
        <v>5</v>
      </c>
      <c r="M2281" t="s">
        <v>139</v>
      </c>
      <c r="N2281" t="s">
        <v>158</v>
      </c>
      <c r="O2281">
        <v>60</v>
      </c>
      <c r="P2281" t="s">
        <v>139</v>
      </c>
    </row>
    <row r="2282" spans="1:40" x14ac:dyDescent="0.2">
      <c r="A2282" s="26">
        <v>41904.56482496528</v>
      </c>
      <c r="B2282" t="s">
        <v>130</v>
      </c>
      <c r="C2282" t="s">
        <v>551</v>
      </c>
      <c r="D2282" t="s">
        <v>1858</v>
      </c>
      <c r="E2282" t="s">
        <v>133</v>
      </c>
      <c r="F2282" t="s">
        <v>134</v>
      </c>
      <c r="G2282" t="s">
        <v>135</v>
      </c>
      <c r="H2282" t="s">
        <v>160</v>
      </c>
      <c r="I2282">
        <v>1</v>
      </c>
      <c r="J2282" t="s">
        <v>139</v>
      </c>
    </row>
    <row r="2283" spans="1:40" x14ac:dyDescent="0.2">
      <c r="A2283" s="26">
        <v>41904.56482496528</v>
      </c>
      <c r="B2283" t="s">
        <v>130</v>
      </c>
      <c r="C2283" t="s">
        <v>551</v>
      </c>
      <c r="D2283" t="s">
        <v>1859</v>
      </c>
      <c r="E2283" t="s">
        <v>133</v>
      </c>
      <c r="F2283" t="s">
        <v>134</v>
      </c>
      <c r="G2283" t="s">
        <v>135</v>
      </c>
      <c r="H2283" t="s">
        <v>162</v>
      </c>
      <c r="I2283">
        <v>30</v>
      </c>
      <c r="J2283" t="s">
        <v>139</v>
      </c>
      <c r="K2283" t="s">
        <v>163</v>
      </c>
      <c r="L2283">
        <v>30</v>
      </c>
      <c r="M2283" t="s">
        <v>139</v>
      </c>
      <c r="N2283" t="s">
        <v>164</v>
      </c>
      <c r="O2283">
        <v>30</v>
      </c>
      <c r="P2283" t="s">
        <v>139</v>
      </c>
      <c r="Q2283" t="s">
        <v>165</v>
      </c>
      <c r="R2283">
        <v>10</v>
      </c>
      <c r="S2283" t="s">
        <v>139</v>
      </c>
      <c r="T2283" t="s">
        <v>166</v>
      </c>
      <c r="U2283">
        <v>20</v>
      </c>
      <c r="V2283" t="s">
        <v>139</v>
      </c>
      <c r="W2283" t="s">
        <v>167</v>
      </c>
      <c r="X2283">
        <v>20</v>
      </c>
      <c r="Y2283" t="s">
        <v>139</v>
      </c>
      <c r="Z2283" t="s">
        <v>168</v>
      </c>
      <c r="AA2283">
        <v>20</v>
      </c>
      <c r="AB2283" t="s">
        <v>139</v>
      </c>
      <c r="AC2283" t="s">
        <v>169</v>
      </c>
      <c r="AD2283">
        <v>20</v>
      </c>
      <c r="AE2283" t="s">
        <v>139</v>
      </c>
      <c r="AF2283" t="s">
        <v>170</v>
      </c>
      <c r="AG2283">
        <v>115200</v>
      </c>
      <c r="AH2283" t="s">
        <v>139</v>
      </c>
      <c r="AI2283" t="s">
        <v>171</v>
      </c>
      <c r="AJ2283">
        <v>12000</v>
      </c>
      <c r="AK2283" t="s">
        <v>139</v>
      </c>
      <c r="AL2283" t="s">
        <v>172</v>
      </c>
      <c r="AM2283">
        <v>30000</v>
      </c>
      <c r="AN2283" t="s">
        <v>139</v>
      </c>
    </row>
    <row r="2284" spans="1:40" x14ac:dyDescent="0.2">
      <c r="A2284" s="26">
        <v>41904.56482496528</v>
      </c>
      <c r="B2284" t="s">
        <v>130</v>
      </c>
      <c r="C2284" t="s">
        <v>551</v>
      </c>
      <c r="D2284" t="s">
        <v>1860</v>
      </c>
      <c r="E2284" t="s">
        <v>133</v>
      </c>
      <c r="F2284" t="s">
        <v>134</v>
      </c>
      <c r="G2284" t="s">
        <v>135</v>
      </c>
      <c r="H2284" t="s">
        <v>174</v>
      </c>
      <c r="I2284">
        <v>60</v>
      </c>
      <c r="J2284" t="s">
        <v>139</v>
      </c>
      <c r="K2284" t="s">
        <v>175</v>
      </c>
      <c r="L2284">
        <v>40</v>
      </c>
      <c r="M2284" t="s">
        <v>139</v>
      </c>
      <c r="N2284" t="s">
        <v>176</v>
      </c>
      <c r="O2284">
        <v>50</v>
      </c>
      <c r="P2284" t="s">
        <v>139</v>
      </c>
      <c r="Q2284" t="s">
        <v>177</v>
      </c>
      <c r="R2284">
        <v>40</v>
      </c>
      <c r="S2284" t="s">
        <v>139</v>
      </c>
      <c r="T2284" t="s">
        <v>178</v>
      </c>
      <c r="U2284">
        <v>60</v>
      </c>
      <c r="V2284" t="s">
        <v>139</v>
      </c>
      <c r="W2284" t="s">
        <v>179</v>
      </c>
      <c r="X2284">
        <v>50</v>
      </c>
      <c r="Y2284" t="s">
        <v>139</v>
      </c>
      <c r="Z2284" t="s">
        <v>180</v>
      </c>
      <c r="AA2284">
        <v>50</v>
      </c>
      <c r="AB2284" t="s">
        <v>139</v>
      </c>
      <c r="AC2284" t="s">
        <v>181</v>
      </c>
      <c r="AD2284">
        <v>35</v>
      </c>
      <c r="AE2284" t="s">
        <v>139</v>
      </c>
      <c r="AF2284" t="s">
        <v>182</v>
      </c>
      <c r="AG2284">
        <v>8</v>
      </c>
      <c r="AH2284" t="s">
        <v>139</v>
      </c>
      <c r="AI2284" t="s">
        <v>183</v>
      </c>
      <c r="AJ2284">
        <v>90</v>
      </c>
      <c r="AK2284" t="s">
        <v>139</v>
      </c>
      <c r="AL2284" t="s">
        <v>184</v>
      </c>
      <c r="AM2284">
        <v>1</v>
      </c>
      <c r="AN2284" t="s">
        <v>139</v>
      </c>
    </row>
    <row r="2285" spans="1:40" x14ac:dyDescent="0.2">
      <c r="A2285" s="26">
        <v>41904.56482496528</v>
      </c>
      <c r="B2285" t="s">
        <v>130</v>
      </c>
      <c r="C2285" t="s">
        <v>551</v>
      </c>
      <c r="D2285" t="s">
        <v>1861</v>
      </c>
      <c r="E2285" t="s">
        <v>133</v>
      </c>
      <c r="F2285" t="s">
        <v>134</v>
      </c>
      <c r="G2285" t="s">
        <v>135</v>
      </c>
      <c r="H2285" t="s">
        <v>186</v>
      </c>
      <c r="I2285">
        <v>33</v>
      </c>
      <c r="J2285" t="s">
        <v>139</v>
      </c>
      <c r="K2285" t="s">
        <v>187</v>
      </c>
      <c r="L2285">
        <v>33</v>
      </c>
      <c r="M2285" t="s">
        <v>139</v>
      </c>
      <c r="N2285" t="s">
        <v>188</v>
      </c>
      <c r="O2285">
        <v>34</v>
      </c>
      <c r="P2285" t="s">
        <v>139</v>
      </c>
      <c r="Q2285" t="s">
        <v>166</v>
      </c>
      <c r="R2285">
        <v>20</v>
      </c>
      <c r="S2285" t="s">
        <v>139</v>
      </c>
      <c r="T2285" t="s">
        <v>167</v>
      </c>
      <c r="U2285">
        <v>20</v>
      </c>
      <c r="V2285" t="s">
        <v>139</v>
      </c>
      <c r="W2285" t="s">
        <v>168</v>
      </c>
      <c r="X2285">
        <v>20</v>
      </c>
      <c r="Y2285" t="s">
        <v>139</v>
      </c>
      <c r="Z2285" t="s">
        <v>189</v>
      </c>
      <c r="AA2285">
        <v>20</v>
      </c>
      <c r="AB2285" t="s">
        <v>139</v>
      </c>
      <c r="AC2285" t="s">
        <v>190</v>
      </c>
      <c r="AD2285">
        <v>20</v>
      </c>
      <c r="AE2285" t="s">
        <v>139</v>
      </c>
      <c r="AF2285" t="s">
        <v>191</v>
      </c>
      <c r="AG2285">
        <v>20</v>
      </c>
      <c r="AH2285" t="s">
        <v>139</v>
      </c>
      <c r="AI2285" t="s">
        <v>170</v>
      </c>
      <c r="AJ2285">
        <v>115200</v>
      </c>
      <c r="AK2285" t="s">
        <v>139</v>
      </c>
      <c r="AL2285" t="s">
        <v>171</v>
      </c>
      <c r="AM2285">
        <v>12000</v>
      </c>
      <c r="AN2285" t="s">
        <v>139</v>
      </c>
    </row>
    <row r="2286" spans="1:40" x14ac:dyDescent="0.2">
      <c r="A2286" s="26">
        <v>41904.56482496528</v>
      </c>
      <c r="B2286" t="s">
        <v>130</v>
      </c>
      <c r="C2286" t="s">
        <v>551</v>
      </c>
      <c r="D2286" t="s">
        <v>1862</v>
      </c>
      <c r="E2286" t="s">
        <v>193</v>
      </c>
      <c r="F2286" t="s">
        <v>194</v>
      </c>
      <c r="G2286" t="s">
        <v>195</v>
      </c>
    </row>
    <row r="2287" spans="1:40" x14ac:dyDescent="0.2">
      <c r="A2287" s="26">
        <v>41904.56482496528</v>
      </c>
      <c r="B2287" t="s">
        <v>130</v>
      </c>
      <c r="C2287" t="s">
        <v>551</v>
      </c>
      <c r="D2287" t="s">
        <v>1863</v>
      </c>
      <c r="E2287" t="s">
        <v>193</v>
      </c>
      <c r="F2287" t="s">
        <v>1864</v>
      </c>
      <c r="G2287" t="s">
        <v>1865</v>
      </c>
      <c r="H2287" t="s">
        <v>1866</v>
      </c>
    </row>
    <row r="2288" spans="1:40" x14ac:dyDescent="0.2">
      <c r="A2288" s="26">
        <v>41904.56482496528</v>
      </c>
      <c r="B2288" t="s">
        <v>130</v>
      </c>
      <c r="C2288" t="s">
        <v>547</v>
      </c>
      <c r="D2288" t="s">
        <v>1867</v>
      </c>
      <c r="E2288" t="s">
        <v>133</v>
      </c>
      <c r="F2288" t="s">
        <v>134</v>
      </c>
      <c r="G2288" t="s">
        <v>135</v>
      </c>
      <c r="H2288" t="s">
        <v>156</v>
      </c>
      <c r="I2288">
        <v>35</v>
      </c>
      <c r="J2288" t="s">
        <v>139</v>
      </c>
      <c r="K2288" t="s">
        <v>157</v>
      </c>
      <c r="L2288">
        <v>5</v>
      </c>
      <c r="M2288" t="s">
        <v>139</v>
      </c>
      <c r="N2288" t="s">
        <v>158</v>
      </c>
      <c r="O2288">
        <v>60</v>
      </c>
      <c r="P2288" t="s">
        <v>139</v>
      </c>
    </row>
    <row r="2289" spans="1:40" x14ac:dyDescent="0.2">
      <c r="A2289" s="26">
        <v>41904.56482496528</v>
      </c>
      <c r="B2289" t="s">
        <v>130</v>
      </c>
      <c r="C2289" t="s">
        <v>547</v>
      </c>
      <c r="D2289" t="s">
        <v>1868</v>
      </c>
      <c r="E2289" t="s">
        <v>133</v>
      </c>
      <c r="F2289" t="s">
        <v>134</v>
      </c>
      <c r="G2289" t="s">
        <v>135</v>
      </c>
      <c r="H2289" t="s">
        <v>160</v>
      </c>
      <c r="I2289">
        <v>1</v>
      </c>
      <c r="J2289" t="s">
        <v>139</v>
      </c>
    </row>
    <row r="2290" spans="1:40" x14ac:dyDescent="0.2">
      <c r="A2290" s="26">
        <v>41904.56482496528</v>
      </c>
      <c r="B2290" t="s">
        <v>130</v>
      </c>
      <c r="C2290" t="s">
        <v>547</v>
      </c>
      <c r="D2290" t="s">
        <v>1869</v>
      </c>
      <c r="E2290" t="s">
        <v>133</v>
      </c>
      <c r="F2290" t="s">
        <v>134</v>
      </c>
      <c r="G2290" t="s">
        <v>135</v>
      </c>
      <c r="H2290" t="s">
        <v>162</v>
      </c>
      <c r="I2290">
        <v>30</v>
      </c>
      <c r="J2290" t="s">
        <v>139</v>
      </c>
      <c r="K2290" t="s">
        <v>163</v>
      </c>
      <c r="L2290">
        <v>30</v>
      </c>
      <c r="M2290" t="s">
        <v>139</v>
      </c>
      <c r="N2290" t="s">
        <v>164</v>
      </c>
      <c r="O2290">
        <v>30</v>
      </c>
      <c r="P2290" t="s">
        <v>139</v>
      </c>
      <c r="Q2290" t="s">
        <v>165</v>
      </c>
      <c r="R2290">
        <v>10</v>
      </c>
      <c r="S2290" t="s">
        <v>139</v>
      </c>
      <c r="T2290" t="s">
        <v>166</v>
      </c>
      <c r="U2290">
        <v>20</v>
      </c>
      <c r="V2290" t="s">
        <v>139</v>
      </c>
      <c r="W2290" t="s">
        <v>167</v>
      </c>
      <c r="X2290">
        <v>20</v>
      </c>
      <c r="Y2290" t="s">
        <v>139</v>
      </c>
      <c r="Z2290" t="s">
        <v>168</v>
      </c>
      <c r="AA2290">
        <v>20</v>
      </c>
      <c r="AB2290" t="s">
        <v>139</v>
      </c>
      <c r="AC2290" t="s">
        <v>169</v>
      </c>
      <c r="AD2290">
        <v>20</v>
      </c>
      <c r="AE2290" t="s">
        <v>139</v>
      </c>
      <c r="AF2290" t="s">
        <v>170</v>
      </c>
      <c r="AG2290">
        <v>115200</v>
      </c>
      <c r="AH2290" t="s">
        <v>139</v>
      </c>
      <c r="AI2290" t="s">
        <v>171</v>
      </c>
      <c r="AJ2290">
        <v>12000</v>
      </c>
      <c r="AK2290" t="s">
        <v>139</v>
      </c>
      <c r="AL2290" t="s">
        <v>172</v>
      </c>
      <c r="AM2290">
        <v>30000</v>
      </c>
      <c r="AN2290" t="s">
        <v>139</v>
      </c>
    </row>
    <row r="2291" spans="1:40" x14ac:dyDescent="0.2">
      <c r="A2291" s="26">
        <v>41904.56482496528</v>
      </c>
      <c r="B2291" t="s">
        <v>130</v>
      </c>
      <c r="C2291" t="s">
        <v>547</v>
      </c>
      <c r="D2291" t="s">
        <v>1870</v>
      </c>
      <c r="E2291" t="s">
        <v>133</v>
      </c>
      <c r="F2291" t="s">
        <v>134</v>
      </c>
      <c r="G2291" t="s">
        <v>135</v>
      </c>
      <c r="H2291" t="s">
        <v>174</v>
      </c>
      <c r="I2291">
        <v>60</v>
      </c>
      <c r="J2291" t="s">
        <v>139</v>
      </c>
      <c r="K2291" t="s">
        <v>175</v>
      </c>
      <c r="L2291">
        <v>40</v>
      </c>
      <c r="M2291" t="s">
        <v>139</v>
      </c>
      <c r="N2291" t="s">
        <v>176</v>
      </c>
      <c r="O2291">
        <v>50</v>
      </c>
      <c r="P2291" t="s">
        <v>139</v>
      </c>
      <c r="Q2291" t="s">
        <v>177</v>
      </c>
      <c r="R2291">
        <v>40</v>
      </c>
      <c r="S2291" t="s">
        <v>139</v>
      </c>
      <c r="T2291" t="s">
        <v>178</v>
      </c>
      <c r="U2291">
        <v>60</v>
      </c>
      <c r="V2291" t="s">
        <v>139</v>
      </c>
      <c r="W2291" t="s">
        <v>179</v>
      </c>
      <c r="X2291">
        <v>50</v>
      </c>
      <c r="Y2291" t="s">
        <v>139</v>
      </c>
      <c r="Z2291" t="s">
        <v>180</v>
      </c>
      <c r="AA2291">
        <v>50</v>
      </c>
      <c r="AB2291" t="s">
        <v>139</v>
      </c>
      <c r="AC2291" t="s">
        <v>181</v>
      </c>
      <c r="AD2291">
        <v>35</v>
      </c>
      <c r="AE2291" t="s">
        <v>139</v>
      </c>
      <c r="AF2291" t="s">
        <v>182</v>
      </c>
      <c r="AG2291">
        <v>8</v>
      </c>
      <c r="AH2291" t="s">
        <v>139</v>
      </c>
      <c r="AI2291" t="s">
        <v>183</v>
      </c>
      <c r="AJ2291">
        <v>90</v>
      </c>
      <c r="AK2291" t="s">
        <v>139</v>
      </c>
      <c r="AL2291" t="s">
        <v>184</v>
      </c>
      <c r="AM2291">
        <v>1</v>
      </c>
      <c r="AN2291" t="s">
        <v>139</v>
      </c>
    </row>
    <row r="2292" spans="1:40" x14ac:dyDescent="0.2">
      <c r="A2292" s="26">
        <v>41904.56482496528</v>
      </c>
      <c r="B2292" t="s">
        <v>130</v>
      </c>
      <c r="C2292" t="s">
        <v>547</v>
      </c>
      <c r="D2292" t="s">
        <v>1871</v>
      </c>
      <c r="E2292" t="s">
        <v>133</v>
      </c>
      <c r="F2292" t="s">
        <v>134</v>
      </c>
      <c r="G2292" t="s">
        <v>135</v>
      </c>
      <c r="H2292" t="s">
        <v>186</v>
      </c>
      <c r="I2292">
        <v>33</v>
      </c>
      <c r="J2292" t="s">
        <v>139</v>
      </c>
      <c r="K2292" t="s">
        <v>187</v>
      </c>
      <c r="L2292">
        <v>33</v>
      </c>
      <c r="M2292" t="s">
        <v>139</v>
      </c>
      <c r="N2292" t="s">
        <v>188</v>
      </c>
      <c r="O2292">
        <v>34</v>
      </c>
      <c r="P2292" t="s">
        <v>139</v>
      </c>
      <c r="Q2292" t="s">
        <v>166</v>
      </c>
      <c r="R2292">
        <v>20</v>
      </c>
      <c r="S2292" t="s">
        <v>139</v>
      </c>
      <c r="T2292" t="s">
        <v>167</v>
      </c>
      <c r="U2292">
        <v>20</v>
      </c>
      <c r="V2292" t="s">
        <v>139</v>
      </c>
      <c r="W2292" t="s">
        <v>168</v>
      </c>
      <c r="X2292">
        <v>20</v>
      </c>
      <c r="Y2292" t="s">
        <v>139</v>
      </c>
      <c r="Z2292" t="s">
        <v>189</v>
      </c>
      <c r="AA2292">
        <v>20</v>
      </c>
      <c r="AB2292" t="s">
        <v>139</v>
      </c>
      <c r="AC2292" t="s">
        <v>190</v>
      </c>
      <c r="AD2292">
        <v>20</v>
      </c>
      <c r="AE2292" t="s">
        <v>139</v>
      </c>
      <c r="AF2292" t="s">
        <v>191</v>
      </c>
      <c r="AG2292">
        <v>20</v>
      </c>
      <c r="AH2292" t="s">
        <v>139</v>
      </c>
      <c r="AI2292" t="s">
        <v>170</v>
      </c>
      <c r="AJ2292">
        <v>115200</v>
      </c>
      <c r="AK2292" t="s">
        <v>139</v>
      </c>
      <c r="AL2292" t="s">
        <v>171</v>
      </c>
      <c r="AM2292">
        <v>12000</v>
      </c>
      <c r="AN2292" t="s">
        <v>139</v>
      </c>
    </row>
    <row r="2293" spans="1:40" x14ac:dyDescent="0.2">
      <c r="A2293" s="26">
        <v>41904.56482496528</v>
      </c>
      <c r="B2293" t="s">
        <v>130</v>
      </c>
      <c r="C2293" t="s">
        <v>547</v>
      </c>
      <c r="D2293" t="s">
        <v>1833</v>
      </c>
      <c r="E2293" t="s">
        <v>133</v>
      </c>
      <c r="F2293" t="s">
        <v>134</v>
      </c>
      <c r="G2293" t="s">
        <v>135</v>
      </c>
      <c r="H2293" t="s">
        <v>142</v>
      </c>
      <c r="I2293">
        <v>49</v>
      </c>
      <c r="J2293" t="s">
        <v>139</v>
      </c>
      <c r="K2293" t="s">
        <v>143</v>
      </c>
      <c r="L2293">
        <v>130</v>
      </c>
      <c r="M2293" t="s">
        <v>139</v>
      </c>
      <c r="N2293" t="s">
        <v>144</v>
      </c>
      <c r="O2293">
        <v>180</v>
      </c>
      <c r="P2293" t="s">
        <v>139</v>
      </c>
      <c r="Q2293" t="s">
        <v>145</v>
      </c>
      <c r="R2293">
        <v>140</v>
      </c>
      <c r="S2293" t="s">
        <v>139</v>
      </c>
      <c r="T2293" t="s">
        <v>146</v>
      </c>
      <c r="U2293">
        <v>80</v>
      </c>
      <c r="V2293" t="s">
        <v>139</v>
      </c>
      <c r="W2293" t="s">
        <v>147</v>
      </c>
      <c r="X2293">
        <v>101</v>
      </c>
      <c r="Y2293" t="s">
        <v>139</v>
      </c>
      <c r="Z2293" t="s">
        <v>148</v>
      </c>
      <c r="AA2293">
        <v>190</v>
      </c>
      <c r="AB2293" t="s">
        <v>139</v>
      </c>
      <c r="AC2293" t="s">
        <v>149</v>
      </c>
      <c r="AD2293">
        <v>20</v>
      </c>
      <c r="AE2293" t="s">
        <v>139</v>
      </c>
    </row>
    <row r="2294" spans="1:40" x14ac:dyDescent="0.2">
      <c r="A2294" s="26">
        <v>41904.56482496528</v>
      </c>
      <c r="B2294" t="s">
        <v>130</v>
      </c>
      <c r="C2294" t="s">
        <v>547</v>
      </c>
      <c r="D2294" t="s">
        <v>1834</v>
      </c>
    </row>
    <row r="2295" spans="1:40" x14ac:dyDescent="0.2">
      <c r="A2295" s="26">
        <v>41904.56482496528</v>
      </c>
      <c r="B2295" t="s">
        <v>130</v>
      </c>
      <c r="C2295" t="s">
        <v>547</v>
      </c>
      <c r="D2295" t="s">
        <v>1835</v>
      </c>
      <c r="E2295" t="s">
        <v>133</v>
      </c>
      <c r="F2295" t="s">
        <v>134</v>
      </c>
      <c r="G2295" t="s">
        <v>135</v>
      </c>
      <c r="H2295" t="s">
        <v>152</v>
      </c>
      <c r="I2295">
        <v>50</v>
      </c>
      <c r="J2295" t="s">
        <v>139</v>
      </c>
      <c r="K2295" t="s">
        <v>153</v>
      </c>
      <c r="L2295">
        <v>50</v>
      </c>
      <c r="M2295" t="s">
        <v>139</v>
      </c>
      <c r="N2295" t="s">
        <v>154</v>
      </c>
      <c r="O2295">
        <v>50</v>
      </c>
      <c r="P2295" t="s">
        <v>139</v>
      </c>
    </row>
    <row r="2296" spans="1:40" x14ac:dyDescent="0.2">
      <c r="A2296" s="26">
        <v>41904.56482496528</v>
      </c>
      <c r="B2296" t="s">
        <v>130</v>
      </c>
      <c r="C2296" t="s">
        <v>547</v>
      </c>
      <c r="D2296" t="s">
        <v>1867</v>
      </c>
      <c r="E2296" t="s">
        <v>133</v>
      </c>
      <c r="F2296" t="s">
        <v>134</v>
      </c>
      <c r="G2296" t="s">
        <v>135</v>
      </c>
      <c r="H2296" t="s">
        <v>156</v>
      </c>
      <c r="I2296">
        <v>35</v>
      </c>
      <c r="J2296" t="s">
        <v>139</v>
      </c>
      <c r="K2296" t="s">
        <v>157</v>
      </c>
      <c r="L2296">
        <v>5</v>
      </c>
      <c r="M2296" t="s">
        <v>139</v>
      </c>
      <c r="N2296" t="s">
        <v>158</v>
      </c>
      <c r="O2296">
        <v>60</v>
      </c>
      <c r="P2296" t="s">
        <v>139</v>
      </c>
    </row>
    <row r="2297" spans="1:40" x14ac:dyDescent="0.2">
      <c r="A2297" s="26">
        <v>41904.56482496528</v>
      </c>
      <c r="B2297" t="s">
        <v>130</v>
      </c>
      <c r="C2297" t="s">
        <v>547</v>
      </c>
      <c r="D2297" t="s">
        <v>1868</v>
      </c>
      <c r="E2297" t="s">
        <v>133</v>
      </c>
      <c r="F2297" t="s">
        <v>134</v>
      </c>
      <c r="G2297" t="s">
        <v>135</v>
      </c>
      <c r="H2297" t="s">
        <v>160</v>
      </c>
      <c r="I2297">
        <v>1</v>
      </c>
      <c r="J2297" t="s">
        <v>139</v>
      </c>
    </row>
    <row r="2298" spans="1:40" x14ac:dyDescent="0.2">
      <c r="A2298" s="26">
        <v>41904.56482496528</v>
      </c>
      <c r="B2298" t="s">
        <v>130</v>
      </c>
      <c r="C2298" t="s">
        <v>547</v>
      </c>
      <c r="D2298" t="s">
        <v>1869</v>
      </c>
      <c r="E2298" t="s">
        <v>133</v>
      </c>
      <c r="F2298" t="s">
        <v>134</v>
      </c>
      <c r="G2298" t="s">
        <v>135</v>
      </c>
      <c r="H2298" t="s">
        <v>162</v>
      </c>
      <c r="I2298">
        <v>30</v>
      </c>
      <c r="J2298" t="s">
        <v>139</v>
      </c>
      <c r="K2298" t="s">
        <v>163</v>
      </c>
      <c r="L2298">
        <v>30</v>
      </c>
      <c r="M2298" t="s">
        <v>139</v>
      </c>
      <c r="N2298" t="s">
        <v>164</v>
      </c>
      <c r="O2298">
        <v>30</v>
      </c>
      <c r="P2298" t="s">
        <v>139</v>
      </c>
      <c r="Q2298" t="s">
        <v>165</v>
      </c>
      <c r="R2298">
        <v>10</v>
      </c>
      <c r="S2298" t="s">
        <v>139</v>
      </c>
      <c r="T2298" t="s">
        <v>166</v>
      </c>
      <c r="U2298">
        <v>20</v>
      </c>
      <c r="V2298" t="s">
        <v>139</v>
      </c>
      <c r="W2298" t="s">
        <v>167</v>
      </c>
      <c r="X2298">
        <v>20</v>
      </c>
      <c r="Y2298" t="s">
        <v>139</v>
      </c>
      <c r="Z2298" t="s">
        <v>168</v>
      </c>
      <c r="AA2298">
        <v>20</v>
      </c>
      <c r="AB2298" t="s">
        <v>139</v>
      </c>
      <c r="AC2298" t="s">
        <v>169</v>
      </c>
      <c r="AD2298">
        <v>20</v>
      </c>
      <c r="AE2298" t="s">
        <v>139</v>
      </c>
      <c r="AF2298" t="s">
        <v>170</v>
      </c>
      <c r="AG2298">
        <v>115200</v>
      </c>
      <c r="AH2298" t="s">
        <v>139</v>
      </c>
      <c r="AI2298" t="s">
        <v>171</v>
      </c>
      <c r="AJ2298">
        <v>12000</v>
      </c>
      <c r="AK2298" t="s">
        <v>139</v>
      </c>
      <c r="AL2298" t="s">
        <v>172</v>
      </c>
      <c r="AM2298">
        <v>30000</v>
      </c>
      <c r="AN2298" t="s">
        <v>139</v>
      </c>
    </row>
    <row r="2299" spans="1:40" x14ac:dyDescent="0.2">
      <c r="A2299" s="26">
        <v>41904.56482496528</v>
      </c>
      <c r="B2299" t="s">
        <v>130</v>
      </c>
      <c r="C2299" t="s">
        <v>547</v>
      </c>
      <c r="D2299" t="s">
        <v>1870</v>
      </c>
      <c r="E2299" t="s">
        <v>133</v>
      </c>
      <c r="F2299" t="s">
        <v>134</v>
      </c>
      <c r="G2299" t="s">
        <v>135</v>
      </c>
      <c r="H2299" t="s">
        <v>174</v>
      </c>
      <c r="I2299">
        <v>60</v>
      </c>
      <c r="J2299" t="s">
        <v>139</v>
      </c>
      <c r="K2299" t="s">
        <v>175</v>
      </c>
      <c r="L2299">
        <v>40</v>
      </c>
      <c r="M2299" t="s">
        <v>139</v>
      </c>
      <c r="N2299" t="s">
        <v>176</v>
      </c>
      <c r="O2299">
        <v>50</v>
      </c>
      <c r="P2299" t="s">
        <v>139</v>
      </c>
      <c r="Q2299" t="s">
        <v>177</v>
      </c>
      <c r="R2299">
        <v>40</v>
      </c>
      <c r="S2299" t="s">
        <v>139</v>
      </c>
      <c r="T2299" t="s">
        <v>178</v>
      </c>
      <c r="U2299">
        <v>60</v>
      </c>
      <c r="V2299" t="s">
        <v>139</v>
      </c>
      <c r="W2299" t="s">
        <v>179</v>
      </c>
      <c r="X2299">
        <v>50</v>
      </c>
      <c r="Y2299" t="s">
        <v>139</v>
      </c>
      <c r="Z2299" t="s">
        <v>180</v>
      </c>
      <c r="AA2299">
        <v>50</v>
      </c>
      <c r="AB2299" t="s">
        <v>139</v>
      </c>
      <c r="AC2299" t="s">
        <v>181</v>
      </c>
      <c r="AD2299">
        <v>35</v>
      </c>
      <c r="AE2299" t="s">
        <v>139</v>
      </c>
      <c r="AF2299" t="s">
        <v>182</v>
      </c>
      <c r="AG2299">
        <v>8</v>
      </c>
      <c r="AH2299" t="s">
        <v>139</v>
      </c>
      <c r="AI2299" t="s">
        <v>183</v>
      </c>
      <c r="AJ2299">
        <v>90</v>
      </c>
      <c r="AK2299" t="s">
        <v>139</v>
      </c>
      <c r="AL2299" t="s">
        <v>184</v>
      </c>
      <c r="AM2299">
        <v>1</v>
      </c>
      <c r="AN2299" t="s">
        <v>139</v>
      </c>
    </row>
    <row r="2300" spans="1:40" x14ac:dyDescent="0.2">
      <c r="A2300" s="26">
        <v>41904.56482496528</v>
      </c>
      <c r="B2300" t="s">
        <v>130</v>
      </c>
      <c r="C2300" t="s">
        <v>547</v>
      </c>
      <c r="D2300" t="s">
        <v>1871</v>
      </c>
      <c r="E2300" t="s">
        <v>133</v>
      </c>
      <c r="F2300" t="s">
        <v>134</v>
      </c>
      <c r="G2300" t="s">
        <v>135</v>
      </c>
      <c r="H2300" t="s">
        <v>186</v>
      </c>
      <c r="I2300">
        <v>33</v>
      </c>
      <c r="J2300" t="s">
        <v>139</v>
      </c>
      <c r="K2300" t="s">
        <v>187</v>
      </c>
      <c r="L2300">
        <v>33</v>
      </c>
      <c r="M2300" t="s">
        <v>139</v>
      </c>
      <c r="N2300" t="s">
        <v>188</v>
      </c>
      <c r="O2300">
        <v>34</v>
      </c>
      <c r="P2300" t="s">
        <v>139</v>
      </c>
      <c r="Q2300" t="s">
        <v>166</v>
      </c>
      <c r="R2300">
        <v>20</v>
      </c>
      <c r="S2300" t="s">
        <v>139</v>
      </c>
      <c r="T2300" t="s">
        <v>167</v>
      </c>
      <c r="U2300">
        <v>20</v>
      </c>
      <c r="V2300" t="s">
        <v>139</v>
      </c>
      <c r="W2300" t="s">
        <v>168</v>
      </c>
      <c r="X2300">
        <v>20</v>
      </c>
      <c r="Y2300" t="s">
        <v>139</v>
      </c>
      <c r="Z2300" t="s">
        <v>189</v>
      </c>
      <c r="AA2300">
        <v>20</v>
      </c>
      <c r="AB2300" t="s">
        <v>139</v>
      </c>
      <c r="AC2300" t="s">
        <v>190</v>
      </c>
      <c r="AD2300">
        <v>20</v>
      </c>
      <c r="AE2300" t="s">
        <v>139</v>
      </c>
      <c r="AF2300" t="s">
        <v>191</v>
      </c>
      <c r="AG2300">
        <v>20</v>
      </c>
      <c r="AH2300" t="s">
        <v>139</v>
      </c>
      <c r="AI2300" t="s">
        <v>170</v>
      </c>
      <c r="AJ2300">
        <v>115200</v>
      </c>
      <c r="AK2300" t="s">
        <v>139</v>
      </c>
      <c r="AL2300" t="s">
        <v>171</v>
      </c>
      <c r="AM2300">
        <v>12000</v>
      </c>
      <c r="AN2300" t="s">
        <v>139</v>
      </c>
    </row>
    <row r="2301" spans="1:40" x14ac:dyDescent="0.2">
      <c r="A2301" s="26">
        <v>41904.56482496528</v>
      </c>
      <c r="B2301" t="s">
        <v>130</v>
      </c>
      <c r="C2301" t="s">
        <v>547</v>
      </c>
      <c r="D2301" t="s">
        <v>1872</v>
      </c>
      <c r="E2301" t="s">
        <v>193</v>
      </c>
      <c r="F2301" t="s">
        <v>194</v>
      </c>
      <c r="G2301" t="s">
        <v>195</v>
      </c>
    </row>
    <row r="2302" spans="1:40" x14ac:dyDescent="0.2">
      <c r="A2302" s="26">
        <v>41904.56482496528</v>
      </c>
      <c r="B2302" t="s">
        <v>130</v>
      </c>
      <c r="C2302" t="s">
        <v>547</v>
      </c>
      <c r="D2302" t="s">
        <v>1873</v>
      </c>
      <c r="E2302" t="s">
        <v>193</v>
      </c>
      <c r="F2302" t="s">
        <v>1874</v>
      </c>
      <c r="G2302" t="s">
        <v>1875</v>
      </c>
      <c r="H2302" t="s">
        <v>1876</v>
      </c>
    </row>
    <row r="2303" spans="1:40" x14ac:dyDescent="0.2">
      <c r="A2303" s="26">
        <v>41904.56482496528</v>
      </c>
      <c r="B2303" t="s">
        <v>130</v>
      </c>
      <c r="C2303" t="s">
        <v>548</v>
      </c>
      <c r="D2303" t="s">
        <v>1877</v>
      </c>
    </row>
    <row r="2304" spans="1:40" x14ac:dyDescent="0.2">
      <c r="A2304" s="26">
        <v>41904.56482496528</v>
      </c>
      <c r="B2304" t="s">
        <v>130</v>
      </c>
      <c r="C2304" t="s">
        <v>548</v>
      </c>
      <c r="D2304" t="s">
        <v>1878</v>
      </c>
      <c r="E2304" t="s">
        <v>133</v>
      </c>
      <c r="F2304" t="s">
        <v>134</v>
      </c>
      <c r="G2304" t="s">
        <v>135</v>
      </c>
      <c r="H2304" t="s">
        <v>136</v>
      </c>
      <c r="I2304">
        <v>1900000</v>
      </c>
      <c r="J2304" t="s">
        <v>137</v>
      </c>
      <c r="K2304">
        <v>1900000</v>
      </c>
      <c r="L2304" t="s">
        <v>138</v>
      </c>
      <c r="M2304">
        <v>500</v>
      </c>
      <c r="N2304" t="s">
        <v>139</v>
      </c>
      <c r="O2304" t="s">
        <v>140</v>
      </c>
      <c r="P2304">
        <v>300</v>
      </c>
      <c r="Q2304" t="s">
        <v>139</v>
      </c>
    </row>
    <row r="2305" spans="1:40" x14ac:dyDescent="0.2">
      <c r="A2305" s="26">
        <v>41904.56482496528</v>
      </c>
      <c r="B2305" t="s">
        <v>130</v>
      </c>
      <c r="C2305" t="s">
        <v>548</v>
      </c>
      <c r="D2305" t="s">
        <v>1879</v>
      </c>
      <c r="E2305" t="s">
        <v>133</v>
      </c>
      <c r="F2305" t="s">
        <v>134</v>
      </c>
      <c r="G2305" t="s">
        <v>135</v>
      </c>
      <c r="H2305" t="s">
        <v>142</v>
      </c>
      <c r="I2305">
        <v>49</v>
      </c>
      <c r="J2305" t="s">
        <v>139</v>
      </c>
      <c r="K2305" t="s">
        <v>143</v>
      </c>
      <c r="L2305">
        <v>130</v>
      </c>
      <c r="M2305" t="s">
        <v>139</v>
      </c>
      <c r="N2305" t="s">
        <v>144</v>
      </c>
      <c r="O2305">
        <v>180</v>
      </c>
      <c r="P2305" t="s">
        <v>139</v>
      </c>
      <c r="Q2305" t="s">
        <v>145</v>
      </c>
      <c r="R2305">
        <v>140</v>
      </c>
      <c r="S2305" t="s">
        <v>139</v>
      </c>
      <c r="T2305" t="s">
        <v>146</v>
      </c>
      <c r="U2305">
        <v>80</v>
      </c>
      <c r="V2305" t="s">
        <v>139</v>
      </c>
      <c r="W2305" t="s">
        <v>147</v>
      </c>
      <c r="X2305">
        <v>101</v>
      </c>
      <c r="Y2305" t="s">
        <v>139</v>
      </c>
      <c r="Z2305" t="s">
        <v>148</v>
      </c>
      <c r="AA2305">
        <v>190</v>
      </c>
      <c r="AB2305" t="s">
        <v>139</v>
      </c>
      <c r="AC2305" t="s">
        <v>149</v>
      </c>
      <c r="AD2305">
        <v>20</v>
      </c>
      <c r="AE2305" t="s">
        <v>139</v>
      </c>
    </row>
    <row r="2306" spans="1:40" x14ac:dyDescent="0.2">
      <c r="A2306" s="26">
        <v>41904.56482496528</v>
      </c>
      <c r="B2306" t="s">
        <v>130</v>
      </c>
      <c r="C2306" t="s">
        <v>548</v>
      </c>
      <c r="D2306" t="s">
        <v>1880</v>
      </c>
    </row>
    <row r="2307" spans="1:40" x14ac:dyDescent="0.2">
      <c r="A2307" s="26">
        <v>41904.56482496528</v>
      </c>
      <c r="B2307" t="s">
        <v>130</v>
      </c>
      <c r="C2307" t="s">
        <v>548</v>
      </c>
      <c r="D2307" t="s">
        <v>1881</v>
      </c>
      <c r="E2307" t="s">
        <v>133</v>
      </c>
      <c r="F2307" t="s">
        <v>134</v>
      </c>
      <c r="G2307" t="s">
        <v>135</v>
      </c>
      <c r="H2307" t="s">
        <v>152</v>
      </c>
      <c r="I2307">
        <v>50</v>
      </c>
      <c r="J2307" t="s">
        <v>139</v>
      </c>
      <c r="K2307" t="s">
        <v>153</v>
      </c>
      <c r="L2307">
        <v>50</v>
      </c>
      <c r="M2307" t="s">
        <v>139</v>
      </c>
      <c r="N2307" t="s">
        <v>154</v>
      </c>
      <c r="O2307">
        <v>50</v>
      </c>
      <c r="P2307" t="s">
        <v>139</v>
      </c>
    </row>
    <row r="2308" spans="1:40" x14ac:dyDescent="0.2">
      <c r="A2308" s="26">
        <v>41904.56482496528</v>
      </c>
      <c r="B2308" t="s">
        <v>130</v>
      </c>
      <c r="C2308" t="s">
        <v>548</v>
      </c>
      <c r="D2308" t="s">
        <v>1882</v>
      </c>
      <c r="E2308" t="s">
        <v>133</v>
      </c>
      <c r="F2308" t="s">
        <v>134</v>
      </c>
      <c r="G2308" t="s">
        <v>135</v>
      </c>
      <c r="H2308" t="s">
        <v>156</v>
      </c>
      <c r="I2308">
        <v>35</v>
      </c>
      <c r="J2308" t="s">
        <v>139</v>
      </c>
      <c r="K2308" t="s">
        <v>157</v>
      </c>
      <c r="L2308">
        <v>5</v>
      </c>
      <c r="M2308" t="s">
        <v>139</v>
      </c>
      <c r="N2308" t="s">
        <v>158</v>
      </c>
      <c r="O2308">
        <v>60</v>
      </c>
      <c r="P2308" t="s">
        <v>139</v>
      </c>
    </row>
    <row r="2309" spans="1:40" x14ac:dyDescent="0.2">
      <c r="A2309" s="26">
        <v>41904.56482496528</v>
      </c>
      <c r="B2309" t="s">
        <v>130</v>
      </c>
      <c r="C2309" t="s">
        <v>548</v>
      </c>
      <c r="D2309" t="s">
        <v>1883</v>
      </c>
      <c r="E2309" t="s">
        <v>133</v>
      </c>
      <c r="F2309" t="s">
        <v>134</v>
      </c>
      <c r="G2309" t="s">
        <v>135</v>
      </c>
      <c r="H2309" t="s">
        <v>160</v>
      </c>
      <c r="I2309">
        <v>1</v>
      </c>
      <c r="J2309" t="s">
        <v>139</v>
      </c>
    </row>
    <row r="2310" spans="1:40" x14ac:dyDescent="0.2">
      <c r="A2310" s="26">
        <v>41904.56482496528</v>
      </c>
      <c r="B2310" t="s">
        <v>130</v>
      </c>
      <c r="C2310" t="s">
        <v>548</v>
      </c>
      <c r="D2310" t="s">
        <v>1884</v>
      </c>
      <c r="E2310" t="s">
        <v>133</v>
      </c>
      <c r="F2310" t="s">
        <v>134</v>
      </c>
      <c r="G2310" t="s">
        <v>135</v>
      </c>
      <c r="H2310" t="s">
        <v>162</v>
      </c>
      <c r="I2310">
        <v>30</v>
      </c>
      <c r="J2310" t="s">
        <v>139</v>
      </c>
      <c r="K2310" t="s">
        <v>163</v>
      </c>
      <c r="L2310">
        <v>30</v>
      </c>
      <c r="M2310" t="s">
        <v>139</v>
      </c>
      <c r="N2310" t="s">
        <v>164</v>
      </c>
      <c r="O2310">
        <v>30</v>
      </c>
      <c r="P2310" t="s">
        <v>139</v>
      </c>
      <c r="Q2310" t="s">
        <v>165</v>
      </c>
      <c r="R2310">
        <v>10</v>
      </c>
      <c r="S2310" t="s">
        <v>139</v>
      </c>
      <c r="T2310" t="s">
        <v>166</v>
      </c>
      <c r="U2310">
        <v>20</v>
      </c>
      <c r="V2310" t="s">
        <v>139</v>
      </c>
      <c r="W2310" t="s">
        <v>167</v>
      </c>
      <c r="X2310">
        <v>20</v>
      </c>
      <c r="Y2310" t="s">
        <v>139</v>
      </c>
      <c r="Z2310" t="s">
        <v>168</v>
      </c>
      <c r="AA2310">
        <v>20</v>
      </c>
      <c r="AB2310" t="s">
        <v>139</v>
      </c>
      <c r="AC2310" t="s">
        <v>169</v>
      </c>
      <c r="AD2310">
        <v>20</v>
      </c>
      <c r="AE2310" t="s">
        <v>139</v>
      </c>
      <c r="AF2310" t="s">
        <v>170</v>
      </c>
      <c r="AG2310">
        <v>115200</v>
      </c>
      <c r="AH2310" t="s">
        <v>139</v>
      </c>
      <c r="AI2310" t="s">
        <v>171</v>
      </c>
      <c r="AJ2310">
        <v>12000</v>
      </c>
      <c r="AK2310" t="s">
        <v>139</v>
      </c>
      <c r="AL2310" t="s">
        <v>172</v>
      </c>
      <c r="AM2310">
        <v>30000</v>
      </c>
      <c r="AN2310" t="s">
        <v>139</v>
      </c>
    </row>
    <row r="2311" spans="1:40" x14ac:dyDescent="0.2">
      <c r="A2311" s="26">
        <v>41904.56482496528</v>
      </c>
      <c r="B2311" t="s">
        <v>130</v>
      </c>
      <c r="C2311" t="s">
        <v>548</v>
      </c>
      <c r="D2311" t="s">
        <v>1885</v>
      </c>
      <c r="E2311" t="s">
        <v>133</v>
      </c>
      <c r="F2311" t="s">
        <v>134</v>
      </c>
      <c r="G2311" t="s">
        <v>135</v>
      </c>
      <c r="H2311" t="s">
        <v>174</v>
      </c>
      <c r="I2311">
        <v>60</v>
      </c>
      <c r="J2311" t="s">
        <v>139</v>
      </c>
      <c r="K2311" t="s">
        <v>175</v>
      </c>
      <c r="L2311">
        <v>40</v>
      </c>
      <c r="M2311" t="s">
        <v>139</v>
      </c>
      <c r="N2311" t="s">
        <v>176</v>
      </c>
      <c r="O2311">
        <v>50</v>
      </c>
      <c r="P2311" t="s">
        <v>139</v>
      </c>
      <c r="Q2311" t="s">
        <v>177</v>
      </c>
      <c r="R2311">
        <v>40</v>
      </c>
      <c r="S2311" t="s">
        <v>139</v>
      </c>
      <c r="T2311" t="s">
        <v>178</v>
      </c>
      <c r="U2311">
        <v>60</v>
      </c>
      <c r="V2311" t="s">
        <v>139</v>
      </c>
      <c r="W2311" t="s">
        <v>179</v>
      </c>
      <c r="X2311">
        <v>50</v>
      </c>
      <c r="Y2311" t="s">
        <v>139</v>
      </c>
      <c r="Z2311" t="s">
        <v>180</v>
      </c>
      <c r="AA2311">
        <v>50</v>
      </c>
      <c r="AB2311" t="s">
        <v>139</v>
      </c>
      <c r="AC2311" t="s">
        <v>181</v>
      </c>
      <c r="AD2311">
        <v>35</v>
      </c>
      <c r="AE2311" t="s">
        <v>139</v>
      </c>
      <c r="AF2311" t="s">
        <v>182</v>
      </c>
      <c r="AG2311">
        <v>8</v>
      </c>
      <c r="AH2311" t="s">
        <v>139</v>
      </c>
      <c r="AI2311" t="s">
        <v>183</v>
      </c>
      <c r="AJ2311">
        <v>90</v>
      </c>
      <c r="AK2311" t="s">
        <v>139</v>
      </c>
      <c r="AL2311" t="s">
        <v>184</v>
      </c>
      <c r="AM2311">
        <v>1</v>
      </c>
      <c r="AN2311" t="s">
        <v>139</v>
      </c>
    </row>
    <row r="2312" spans="1:40" x14ac:dyDescent="0.2">
      <c r="A2312" s="26">
        <v>41904.56482496528</v>
      </c>
      <c r="B2312" t="s">
        <v>130</v>
      </c>
      <c r="C2312" t="s">
        <v>548</v>
      </c>
      <c r="D2312" t="s">
        <v>1886</v>
      </c>
      <c r="E2312" t="s">
        <v>133</v>
      </c>
      <c r="F2312" t="s">
        <v>134</v>
      </c>
      <c r="G2312" t="s">
        <v>135</v>
      </c>
      <c r="H2312" t="s">
        <v>186</v>
      </c>
      <c r="I2312">
        <v>33</v>
      </c>
      <c r="J2312" t="s">
        <v>139</v>
      </c>
      <c r="K2312" t="s">
        <v>187</v>
      </c>
      <c r="L2312">
        <v>33</v>
      </c>
      <c r="M2312" t="s">
        <v>139</v>
      </c>
      <c r="N2312" t="s">
        <v>188</v>
      </c>
      <c r="O2312">
        <v>34</v>
      </c>
      <c r="P2312" t="s">
        <v>139</v>
      </c>
      <c r="Q2312" t="s">
        <v>166</v>
      </c>
      <c r="R2312">
        <v>20</v>
      </c>
      <c r="S2312" t="s">
        <v>139</v>
      </c>
      <c r="T2312" t="s">
        <v>167</v>
      </c>
      <c r="U2312">
        <v>20</v>
      </c>
      <c r="V2312" t="s">
        <v>139</v>
      </c>
      <c r="W2312" t="s">
        <v>168</v>
      </c>
      <c r="X2312">
        <v>20</v>
      </c>
      <c r="Y2312" t="s">
        <v>139</v>
      </c>
      <c r="Z2312" t="s">
        <v>189</v>
      </c>
      <c r="AA2312">
        <v>20</v>
      </c>
      <c r="AB2312" t="s">
        <v>139</v>
      </c>
      <c r="AC2312" t="s">
        <v>190</v>
      </c>
      <c r="AD2312">
        <v>20</v>
      </c>
      <c r="AE2312" t="s">
        <v>139</v>
      </c>
      <c r="AF2312" t="s">
        <v>191</v>
      </c>
      <c r="AG2312">
        <v>20</v>
      </c>
      <c r="AH2312" t="s">
        <v>139</v>
      </c>
      <c r="AI2312" t="s">
        <v>170</v>
      </c>
      <c r="AJ2312">
        <v>115200</v>
      </c>
      <c r="AK2312" t="s">
        <v>139</v>
      </c>
      <c r="AL2312" t="s">
        <v>171</v>
      </c>
      <c r="AM2312">
        <v>12000</v>
      </c>
      <c r="AN2312" t="s">
        <v>139</v>
      </c>
    </row>
    <row r="2313" spans="1:40" x14ac:dyDescent="0.2">
      <c r="A2313" s="26">
        <v>41904.56482496528</v>
      </c>
      <c r="B2313" t="s">
        <v>130</v>
      </c>
      <c r="C2313" t="s">
        <v>548</v>
      </c>
      <c r="D2313" t="s">
        <v>1879</v>
      </c>
      <c r="E2313" t="s">
        <v>133</v>
      </c>
      <c r="F2313" t="s">
        <v>134</v>
      </c>
      <c r="G2313" t="s">
        <v>135</v>
      </c>
      <c r="H2313" t="s">
        <v>142</v>
      </c>
      <c r="I2313">
        <v>49</v>
      </c>
      <c r="J2313" t="s">
        <v>139</v>
      </c>
      <c r="K2313" t="s">
        <v>143</v>
      </c>
      <c r="L2313">
        <v>130</v>
      </c>
      <c r="M2313" t="s">
        <v>139</v>
      </c>
      <c r="N2313" t="s">
        <v>144</v>
      </c>
      <c r="O2313">
        <v>180</v>
      </c>
      <c r="P2313" t="s">
        <v>139</v>
      </c>
      <c r="Q2313" t="s">
        <v>145</v>
      </c>
      <c r="R2313">
        <v>140</v>
      </c>
      <c r="S2313" t="s">
        <v>139</v>
      </c>
      <c r="T2313" t="s">
        <v>146</v>
      </c>
      <c r="U2313">
        <v>80</v>
      </c>
      <c r="V2313" t="s">
        <v>139</v>
      </c>
      <c r="W2313" t="s">
        <v>147</v>
      </c>
      <c r="X2313">
        <v>101</v>
      </c>
      <c r="Y2313" t="s">
        <v>139</v>
      </c>
      <c r="Z2313" t="s">
        <v>148</v>
      </c>
      <c r="AA2313">
        <v>190</v>
      </c>
      <c r="AB2313" t="s">
        <v>139</v>
      </c>
      <c r="AC2313" t="s">
        <v>149</v>
      </c>
      <c r="AD2313">
        <v>20</v>
      </c>
      <c r="AE2313" t="s">
        <v>139</v>
      </c>
    </row>
    <row r="2314" spans="1:40" x14ac:dyDescent="0.2">
      <c r="A2314" s="26">
        <v>41904.56482496528</v>
      </c>
      <c r="B2314" t="s">
        <v>130</v>
      </c>
      <c r="C2314" t="s">
        <v>548</v>
      </c>
      <c r="D2314" t="s">
        <v>1880</v>
      </c>
    </row>
    <row r="2315" spans="1:40" x14ac:dyDescent="0.2">
      <c r="A2315" s="26">
        <v>41904.56482496528</v>
      </c>
      <c r="B2315" t="s">
        <v>130</v>
      </c>
      <c r="C2315" t="s">
        <v>548</v>
      </c>
      <c r="D2315" t="s">
        <v>1881</v>
      </c>
      <c r="E2315" t="s">
        <v>133</v>
      </c>
      <c r="F2315" t="s">
        <v>134</v>
      </c>
      <c r="G2315" t="s">
        <v>135</v>
      </c>
      <c r="H2315" t="s">
        <v>152</v>
      </c>
      <c r="I2315">
        <v>50</v>
      </c>
      <c r="J2315" t="s">
        <v>139</v>
      </c>
      <c r="K2315" t="s">
        <v>153</v>
      </c>
      <c r="L2315">
        <v>50</v>
      </c>
      <c r="M2315" t="s">
        <v>139</v>
      </c>
      <c r="N2315" t="s">
        <v>154</v>
      </c>
      <c r="O2315">
        <v>50</v>
      </c>
      <c r="P2315" t="s">
        <v>139</v>
      </c>
    </row>
    <row r="2316" spans="1:40" x14ac:dyDescent="0.2">
      <c r="A2316" s="26">
        <v>41904.56482496528</v>
      </c>
      <c r="B2316" t="s">
        <v>130</v>
      </c>
      <c r="C2316" t="s">
        <v>548</v>
      </c>
      <c r="D2316" t="s">
        <v>1882</v>
      </c>
      <c r="E2316" t="s">
        <v>133</v>
      </c>
      <c r="F2316" t="s">
        <v>134</v>
      </c>
      <c r="G2316" t="s">
        <v>135</v>
      </c>
      <c r="H2316" t="s">
        <v>156</v>
      </c>
      <c r="I2316">
        <v>35</v>
      </c>
      <c r="J2316" t="s">
        <v>139</v>
      </c>
      <c r="K2316" t="s">
        <v>157</v>
      </c>
      <c r="L2316">
        <v>5</v>
      </c>
      <c r="M2316" t="s">
        <v>139</v>
      </c>
      <c r="N2316" t="s">
        <v>158</v>
      </c>
      <c r="O2316">
        <v>60</v>
      </c>
      <c r="P2316" t="s">
        <v>139</v>
      </c>
    </row>
    <row r="2317" spans="1:40" x14ac:dyDescent="0.2">
      <c r="A2317" s="26">
        <v>41904.56482496528</v>
      </c>
      <c r="B2317" t="s">
        <v>130</v>
      </c>
      <c r="C2317" t="s">
        <v>548</v>
      </c>
      <c r="D2317" t="s">
        <v>1883</v>
      </c>
      <c r="E2317" t="s">
        <v>133</v>
      </c>
      <c r="F2317" t="s">
        <v>134</v>
      </c>
      <c r="G2317" t="s">
        <v>135</v>
      </c>
      <c r="H2317" t="s">
        <v>160</v>
      </c>
      <c r="I2317">
        <v>1</v>
      </c>
      <c r="J2317" t="s">
        <v>139</v>
      </c>
    </row>
    <row r="2318" spans="1:40" x14ac:dyDescent="0.2">
      <c r="A2318" s="26">
        <v>41904.56482496528</v>
      </c>
      <c r="B2318" t="s">
        <v>130</v>
      </c>
      <c r="C2318" t="s">
        <v>548</v>
      </c>
      <c r="D2318" t="s">
        <v>1884</v>
      </c>
      <c r="E2318" t="s">
        <v>133</v>
      </c>
      <c r="F2318" t="s">
        <v>134</v>
      </c>
      <c r="G2318" t="s">
        <v>135</v>
      </c>
      <c r="H2318" t="s">
        <v>162</v>
      </c>
      <c r="I2318">
        <v>30</v>
      </c>
      <c r="J2318" t="s">
        <v>139</v>
      </c>
      <c r="K2318" t="s">
        <v>163</v>
      </c>
      <c r="L2318">
        <v>30</v>
      </c>
      <c r="M2318" t="s">
        <v>139</v>
      </c>
      <c r="N2318" t="s">
        <v>164</v>
      </c>
      <c r="O2318">
        <v>30</v>
      </c>
      <c r="P2318" t="s">
        <v>139</v>
      </c>
      <c r="Q2318" t="s">
        <v>165</v>
      </c>
      <c r="R2318">
        <v>10</v>
      </c>
      <c r="S2318" t="s">
        <v>139</v>
      </c>
      <c r="T2318" t="s">
        <v>166</v>
      </c>
      <c r="U2318">
        <v>20</v>
      </c>
      <c r="V2318" t="s">
        <v>139</v>
      </c>
      <c r="W2318" t="s">
        <v>167</v>
      </c>
      <c r="X2318">
        <v>20</v>
      </c>
      <c r="Y2318" t="s">
        <v>139</v>
      </c>
      <c r="Z2318" t="s">
        <v>168</v>
      </c>
      <c r="AA2318">
        <v>20</v>
      </c>
      <c r="AB2318" t="s">
        <v>139</v>
      </c>
      <c r="AC2318" t="s">
        <v>169</v>
      </c>
      <c r="AD2318">
        <v>20</v>
      </c>
      <c r="AE2318" t="s">
        <v>139</v>
      </c>
      <c r="AF2318" t="s">
        <v>170</v>
      </c>
      <c r="AG2318">
        <v>115200</v>
      </c>
      <c r="AH2318" t="s">
        <v>139</v>
      </c>
      <c r="AI2318" t="s">
        <v>171</v>
      </c>
      <c r="AJ2318">
        <v>12000</v>
      </c>
      <c r="AK2318" t="s">
        <v>139</v>
      </c>
      <c r="AL2318" t="s">
        <v>172</v>
      </c>
      <c r="AM2318">
        <v>30000</v>
      </c>
      <c r="AN2318" t="s">
        <v>139</v>
      </c>
    </row>
    <row r="2319" spans="1:40" x14ac:dyDescent="0.2">
      <c r="A2319" s="26">
        <v>41904.56482496528</v>
      </c>
      <c r="B2319" t="s">
        <v>130</v>
      </c>
      <c r="C2319" t="s">
        <v>548</v>
      </c>
      <c r="D2319" t="s">
        <v>1885</v>
      </c>
      <c r="E2319" t="s">
        <v>133</v>
      </c>
      <c r="F2319" t="s">
        <v>134</v>
      </c>
      <c r="G2319" t="s">
        <v>135</v>
      </c>
      <c r="H2319" t="s">
        <v>174</v>
      </c>
      <c r="I2319">
        <v>60</v>
      </c>
      <c r="J2319" t="s">
        <v>139</v>
      </c>
      <c r="K2319" t="s">
        <v>175</v>
      </c>
      <c r="L2319">
        <v>40</v>
      </c>
      <c r="M2319" t="s">
        <v>139</v>
      </c>
      <c r="N2319" t="s">
        <v>176</v>
      </c>
      <c r="O2319">
        <v>50</v>
      </c>
      <c r="P2319" t="s">
        <v>139</v>
      </c>
      <c r="Q2319" t="s">
        <v>177</v>
      </c>
      <c r="R2319">
        <v>40</v>
      </c>
      <c r="S2319" t="s">
        <v>139</v>
      </c>
      <c r="T2319" t="s">
        <v>178</v>
      </c>
      <c r="U2319">
        <v>60</v>
      </c>
      <c r="V2319" t="s">
        <v>139</v>
      </c>
      <c r="W2319" t="s">
        <v>179</v>
      </c>
      <c r="X2319">
        <v>50</v>
      </c>
      <c r="Y2319" t="s">
        <v>139</v>
      </c>
      <c r="Z2319" t="s">
        <v>180</v>
      </c>
      <c r="AA2319">
        <v>50</v>
      </c>
      <c r="AB2319" t="s">
        <v>139</v>
      </c>
      <c r="AC2319" t="s">
        <v>181</v>
      </c>
      <c r="AD2319">
        <v>35</v>
      </c>
      <c r="AE2319" t="s">
        <v>139</v>
      </c>
      <c r="AF2319" t="s">
        <v>182</v>
      </c>
      <c r="AG2319">
        <v>8</v>
      </c>
      <c r="AH2319" t="s">
        <v>139</v>
      </c>
      <c r="AI2319" t="s">
        <v>183</v>
      </c>
      <c r="AJ2319">
        <v>90</v>
      </c>
      <c r="AK2319" t="s">
        <v>139</v>
      </c>
      <c r="AL2319" t="s">
        <v>184</v>
      </c>
      <c r="AM2319">
        <v>1</v>
      </c>
      <c r="AN2319" t="s">
        <v>139</v>
      </c>
    </row>
    <row r="2320" spans="1:40" x14ac:dyDescent="0.2">
      <c r="A2320" s="26">
        <v>41904.56482496528</v>
      </c>
      <c r="B2320" t="s">
        <v>130</v>
      </c>
      <c r="C2320" t="s">
        <v>548</v>
      </c>
      <c r="D2320" t="s">
        <v>1886</v>
      </c>
      <c r="E2320" t="s">
        <v>133</v>
      </c>
      <c r="F2320" t="s">
        <v>134</v>
      </c>
      <c r="G2320" t="s">
        <v>135</v>
      </c>
      <c r="H2320" t="s">
        <v>186</v>
      </c>
      <c r="I2320">
        <v>33</v>
      </c>
      <c r="J2320" t="s">
        <v>139</v>
      </c>
      <c r="K2320" t="s">
        <v>187</v>
      </c>
      <c r="L2320">
        <v>33</v>
      </c>
      <c r="M2320" t="s">
        <v>139</v>
      </c>
      <c r="N2320" t="s">
        <v>188</v>
      </c>
      <c r="O2320">
        <v>34</v>
      </c>
      <c r="P2320" t="s">
        <v>139</v>
      </c>
      <c r="Q2320" t="s">
        <v>166</v>
      </c>
      <c r="R2320">
        <v>20</v>
      </c>
      <c r="S2320" t="s">
        <v>139</v>
      </c>
      <c r="T2320" t="s">
        <v>167</v>
      </c>
      <c r="U2320">
        <v>20</v>
      </c>
      <c r="V2320" t="s">
        <v>139</v>
      </c>
      <c r="W2320" t="s">
        <v>168</v>
      </c>
      <c r="X2320">
        <v>20</v>
      </c>
      <c r="Y2320" t="s">
        <v>139</v>
      </c>
      <c r="Z2320" t="s">
        <v>189</v>
      </c>
      <c r="AA2320">
        <v>20</v>
      </c>
      <c r="AB2320" t="s">
        <v>139</v>
      </c>
      <c r="AC2320" t="s">
        <v>190</v>
      </c>
      <c r="AD2320">
        <v>20</v>
      </c>
      <c r="AE2320" t="s">
        <v>139</v>
      </c>
      <c r="AF2320" t="s">
        <v>191</v>
      </c>
      <c r="AG2320">
        <v>20</v>
      </c>
      <c r="AH2320" t="s">
        <v>139</v>
      </c>
      <c r="AI2320" t="s">
        <v>170</v>
      </c>
      <c r="AJ2320">
        <v>115200</v>
      </c>
      <c r="AK2320" t="s">
        <v>139</v>
      </c>
      <c r="AL2320" t="s">
        <v>171</v>
      </c>
      <c r="AM2320">
        <v>12000</v>
      </c>
      <c r="AN2320" t="s">
        <v>139</v>
      </c>
    </row>
    <row r="2321" spans="1:40" x14ac:dyDescent="0.2">
      <c r="A2321" s="26">
        <v>41904.56482496528</v>
      </c>
      <c r="B2321" t="s">
        <v>130</v>
      </c>
      <c r="C2321" t="s">
        <v>548</v>
      </c>
      <c r="D2321" t="s">
        <v>1887</v>
      </c>
      <c r="E2321" t="s">
        <v>193</v>
      </c>
      <c r="F2321" t="s">
        <v>194</v>
      </c>
      <c r="G2321" t="s">
        <v>195</v>
      </c>
    </row>
    <row r="2322" spans="1:40" x14ac:dyDescent="0.2">
      <c r="A2322" s="26">
        <v>41904.56482496528</v>
      </c>
      <c r="B2322" t="s">
        <v>130</v>
      </c>
      <c r="C2322" t="s">
        <v>548</v>
      </c>
      <c r="D2322" t="s">
        <v>1888</v>
      </c>
      <c r="E2322" t="s">
        <v>193</v>
      </c>
      <c r="F2322" t="s">
        <v>1889</v>
      </c>
      <c r="G2322" t="s">
        <v>1890</v>
      </c>
      <c r="H2322" t="s">
        <v>1891</v>
      </c>
    </row>
    <row r="2323" spans="1:40" x14ac:dyDescent="0.2">
      <c r="A2323" s="26">
        <v>41904.564824976849</v>
      </c>
      <c r="B2323" t="s">
        <v>130</v>
      </c>
      <c r="C2323" t="s">
        <v>128</v>
      </c>
      <c r="D2323" t="s">
        <v>1892</v>
      </c>
    </row>
    <row r="2324" spans="1:40" x14ac:dyDescent="0.2">
      <c r="A2324" s="26">
        <v>41904.564824976849</v>
      </c>
      <c r="B2324" t="s">
        <v>130</v>
      </c>
      <c r="C2324" t="s">
        <v>128</v>
      </c>
      <c r="D2324" t="s">
        <v>1893</v>
      </c>
      <c r="E2324" t="s">
        <v>133</v>
      </c>
      <c r="F2324" t="s">
        <v>134</v>
      </c>
      <c r="G2324" t="s">
        <v>135</v>
      </c>
      <c r="H2324" t="s">
        <v>136</v>
      </c>
      <c r="I2324">
        <v>1900000</v>
      </c>
      <c r="J2324" t="s">
        <v>137</v>
      </c>
      <c r="K2324">
        <v>1900000</v>
      </c>
      <c r="L2324" t="s">
        <v>138</v>
      </c>
      <c r="M2324">
        <v>500</v>
      </c>
      <c r="N2324" t="s">
        <v>139</v>
      </c>
      <c r="O2324" t="s">
        <v>140</v>
      </c>
      <c r="P2324">
        <v>300</v>
      </c>
      <c r="Q2324" t="s">
        <v>139</v>
      </c>
    </row>
    <row r="2325" spans="1:40" x14ac:dyDescent="0.2">
      <c r="A2325" s="26">
        <v>41904.564824976849</v>
      </c>
      <c r="B2325" t="s">
        <v>130</v>
      </c>
      <c r="C2325" t="s">
        <v>128</v>
      </c>
      <c r="D2325" t="s">
        <v>1894</v>
      </c>
      <c r="E2325" t="s">
        <v>133</v>
      </c>
      <c r="F2325" t="s">
        <v>134</v>
      </c>
      <c r="G2325" t="s">
        <v>135</v>
      </c>
      <c r="H2325" t="s">
        <v>142</v>
      </c>
      <c r="I2325">
        <v>49</v>
      </c>
      <c r="J2325" t="s">
        <v>139</v>
      </c>
      <c r="K2325" t="s">
        <v>143</v>
      </c>
      <c r="L2325">
        <v>130</v>
      </c>
      <c r="M2325" t="s">
        <v>139</v>
      </c>
      <c r="N2325" t="s">
        <v>144</v>
      </c>
      <c r="O2325">
        <v>180</v>
      </c>
      <c r="P2325" t="s">
        <v>139</v>
      </c>
      <c r="Q2325" t="s">
        <v>145</v>
      </c>
      <c r="R2325">
        <v>140</v>
      </c>
      <c r="S2325" t="s">
        <v>139</v>
      </c>
      <c r="T2325" t="s">
        <v>146</v>
      </c>
      <c r="U2325">
        <v>80</v>
      </c>
      <c r="V2325" t="s">
        <v>139</v>
      </c>
      <c r="W2325" t="s">
        <v>147</v>
      </c>
      <c r="X2325">
        <v>101</v>
      </c>
      <c r="Y2325" t="s">
        <v>139</v>
      </c>
      <c r="Z2325" t="s">
        <v>148</v>
      </c>
      <c r="AA2325">
        <v>190</v>
      </c>
      <c r="AB2325" t="s">
        <v>139</v>
      </c>
      <c r="AC2325" t="s">
        <v>149</v>
      </c>
      <c r="AD2325">
        <v>20</v>
      </c>
      <c r="AE2325" t="s">
        <v>139</v>
      </c>
    </row>
    <row r="2326" spans="1:40" x14ac:dyDescent="0.2">
      <c r="A2326" s="26">
        <v>41904.564824976849</v>
      </c>
      <c r="B2326" t="s">
        <v>130</v>
      </c>
      <c r="C2326" t="s">
        <v>128</v>
      </c>
      <c r="D2326" t="s">
        <v>1895</v>
      </c>
    </row>
    <row r="2327" spans="1:40" x14ac:dyDescent="0.2">
      <c r="A2327" s="26">
        <v>41904.564824976849</v>
      </c>
      <c r="B2327" t="s">
        <v>130</v>
      </c>
      <c r="C2327" t="s">
        <v>128</v>
      </c>
      <c r="D2327" t="s">
        <v>1896</v>
      </c>
      <c r="E2327" t="s">
        <v>133</v>
      </c>
      <c r="F2327" t="s">
        <v>134</v>
      </c>
      <c r="G2327" t="s">
        <v>135</v>
      </c>
      <c r="H2327" t="s">
        <v>152</v>
      </c>
      <c r="I2327">
        <v>50</v>
      </c>
      <c r="J2327" t="s">
        <v>139</v>
      </c>
      <c r="K2327" t="s">
        <v>153</v>
      </c>
      <c r="L2327">
        <v>50</v>
      </c>
      <c r="M2327" t="s">
        <v>139</v>
      </c>
      <c r="N2327" t="s">
        <v>154</v>
      </c>
      <c r="O2327">
        <v>50</v>
      </c>
      <c r="P2327" t="s">
        <v>139</v>
      </c>
    </row>
    <row r="2328" spans="1:40" x14ac:dyDescent="0.2">
      <c r="A2328" s="26">
        <v>41904.564824976849</v>
      </c>
      <c r="B2328" t="s">
        <v>130</v>
      </c>
      <c r="C2328" t="s">
        <v>128</v>
      </c>
      <c r="D2328" t="s">
        <v>1897</v>
      </c>
      <c r="E2328" t="s">
        <v>133</v>
      </c>
      <c r="F2328" t="s">
        <v>134</v>
      </c>
      <c r="G2328" t="s">
        <v>135</v>
      </c>
      <c r="H2328" t="s">
        <v>156</v>
      </c>
      <c r="I2328">
        <v>35</v>
      </c>
      <c r="J2328" t="s">
        <v>139</v>
      </c>
      <c r="K2328" t="s">
        <v>157</v>
      </c>
      <c r="L2328">
        <v>5</v>
      </c>
      <c r="M2328" t="s">
        <v>139</v>
      </c>
      <c r="N2328" t="s">
        <v>158</v>
      </c>
      <c r="O2328">
        <v>60</v>
      </c>
      <c r="P2328" t="s">
        <v>139</v>
      </c>
    </row>
    <row r="2329" spans="1:40" x14ac:dyDescent="0.2">
      <c r="A2329" s="26">
        <v>41904.564824976849</v>
      </c>
      <c r="B2329" t="s">
        <v>130</v>
      </c>
      <c r="C2329" t="s">
        <v>128</v>
      </c>
      <c r="D2329" t="s">
        <v>1898</v>
      </c>
      <c r="E2329" t="s">
        <v>133</v>
      </c>
      <c r="F2329" t="s">
        <v>134</v>
      </c>
      <c r="G2329" t="s">
        <v>135</v>
      </c>
      <c r="H2329" t="s">
        <v>160</v>
      </c>
      <c r="I2329">
        <v>1</v>
      </c>
      <c r="J2329" t="s">
        <v>139</v>
      </c>
    </row>
    <row r="2330" spans="1:40" x14ac:dyDescent="0.2">
      <c r="A2330" s="26">
        <v>41904.564824976849</v>
      </c>
      <c r="B2330" t="s">
        <v>130</v>
      </c>
      <c r="C2330" t="s">
        <v>128</v>
      </c>
      <c r="D2330" t="s">
        <v>1899</v>
      </c>
      <c r="E2330" t="s">
        <v>133</v>
      </c>
      <c r="F2330" t="s">
        <v>134</v>
      </c>
      <c r="G2330" t="s">
        <v>135</v>
      </c>
      <c r="H2330" t="s">
        <v>162</v>
      </c>
      <c r="I2330">
        <v>30</v>
      </c>
      <c r="J2330" t="s">
        <v>139</v>
      </c>
      <c r="K2330" t="s">
        <v>163</v>
      </c>
      <c r="L2330">
        <v>30</v>
      </c>
      <c r="M2330" t="s">
        <v>139</v>
      </c>
      <c r="N2330" t="s">
        <v>164</v>
      </c>
      <c r="O2330">
        <v>30</v>
      </c>
      <c r="P2330" t="s">
        <v>139</v>
      </c>
      <c r="Q2330" t="s">
        <v>165</v>
      </c>
      <c r="R2330">
        <v>10</v>
      </c>
      <c r="S2330" t="s">
        <v>139</v>
      </c>
      <c r="T2330" t="s">
        <v>166</v>
      </c>
      <c r="U2330">
        <v>20</v>
      </c>
      <c r="V2330" t="s">
        <v>139</v>
      </c>
      <c r="W2330" t="s">
        <v>167</v>
      </c>
      <c r="X2330">
        <v>20</v>
      </c>
      <c r="Y2330" t="s">
        <v>139</v>
      </c>
      <c r="Z2330" t="s">
        <v>168</v>
      </c>
      <c r="AA2330">
        <v>20</v>
      </c>
      <c r="AB2330" t="s">
        <v>139</v>
      </c>
      <c r="AC2330" t="s">
        <v>169</v>
      </c>
      <c r="AD2330">
        <v>20</v>
      </c>
      <c r="AE2330" t="s">
        <v>139</v>
      </c>
      <c r="AF2330" t="s">
        <v>170</v>
      </c>
      <c r="AG2330">
        <v>115200</v>
      </c>
      <c r="AH2330" t="s">
        <v>139</v>
      </c>
      <c r="AI2330" t="s">
        <v>171</v>
      </c>
      <c r="AJ2330">
        <v>12000</v>
      </c>
      <c r="AK2330" t="s">
        <v>139</v>
      </c>
      <c r="AL2330" t="s">
        <v>172</v>
      </c>
      <c r="AM2330">
        <v>30000</v>
      </c>
      <c r="AN2330" t="s">
        <v>139</v>
      </c>
    </row>
    <row r="2331" spans="1:40" x14ac:dyDescent="0.2">
      <c r="A2331" s="26">
        <v>41904.564824976849</v>
      </c>
      <c r="B2331" t="s">
        <v>130</v>
      </c>
      <c r="C2331" t="s">
        <v>128</v>
      </c>
      <c r="D2331" t="s">
        <v>1900</v>
      </c>
      <c r="E2331" t="s">
        <v>133</v>
      </c>
      <c r="F2331" t="s">
        <v>134</v>
      </c>
      <c r="G2331" t="s">
        <v>135</v>
      </c>
      <c r="H2331" t="s">
        <v>174</v>
      </c>
      <c r="I2331">
        <v>60</v>
      </c>
      <c r="J2331" t="s">
        <v>139</v>
      </c>
      <c r="K2331" t="s">
        <v>175</v>
      </c>
      <c r="L2331">
        <v>40</v>
      </c>
      <c r="M2331" t="s">
        <v>139</v>
      </c>
      <c r="N2331" t="s">
        <v>176</v>
      </c>
      <c r="O2331">
        <v>50</v>
      </c>
      <c r="P2331" t="s">
        <v>139</v>
      </c>
      <c r="Q2331" t="s">
        <v>177</v>
      </c>
      <c r="R2331">
        <v>40</v>
      </c>
      <c r="S2331" t="s">
        <v>139</v>
      </c>
      <c r="T2331" t="s">
        <v>178</v>
      </c>
      <c r="U2331">
        <v>60</v>
      </c>
      <c r="V2331" t="s">
        <v>139</v>
      </c>
      <c r="W2331" t="s">
        <v>179</v>
      </c>
      <c r="X2331">
        <v>50</v>
      </c>
      <c r="Y2331" t="s">
        <v>139</v>
      </c>
      <c r="Z2331" t="s">
        <v>180</v>
      </c>
      <c r="AA2331">
        <v>50</v>
      </c>
      <c r="AB2331" t="s">
        <v>139</v>
      </c>
      <c r="AC2331" t="s">
        <v>181</v>
      </c>
      <c r="AD2331">
        <v>35</v>
      </c>
      <c r="AE2331" t="s">
        <v>139</v>
      </c>
      <c r="AF2331" t="s">
        <v>182</v>
      </c>
      <c r="AG2331">
        <v>8</v>
      </c>
      <c r="AH2331" t="s">
        <v>139</v>
      </c>
      <c r="AI2331" t="s">
        <v>183</v>
      </c>
      <c r="AJ2331">
        <v>90</v>
      </c>
      <c r="AK2331" t="s">
        <v>139</v>
      </c>
      <c r="AL2331" t="s">
        <v>184</v>
      </c>
      <c r="AM2331">
        <v>1</v>
      </c>
      <c r="AN2331" t="s">
        <v>139</v>
      </c>
    </row>
    <row r="2332" spans="1:40" x14ac:dyDescent="0.2">
      <c r="A2332" s="26">
        <v>41904.564824976849</v>
      </c>
      <c r="B2332" t="s">
        <v>130</v>
      </c>
      <c r="C2332" t="s">
        <v>128</v>
      </c>
      <c r="D2332" t="s">
        <v>1901</v>
      </c>
      <c r="E2332" t="s">
        <v>133</v>
      </c>
      <c r="F2332" t="s">
        <v>134</v>
      </c>
      <c r="G2332" t="s">
        <v>135</v>
      </c>
      <c r="H2332" t="s">
        <v>186</v>
      </c>
      <c r="I2332">
        <v>33</v>
      </c>
      <c r="J2332" t="s">
        <v>139</v>
      </c>
      <c r="K2332" t="s">
        <v>187</v>
      </c>
      <c r="L2332">
        <v>33</v>
      </c>
      <c r="M2332" t="s">
        <v>139</v>
      </c>
      <c r="N2332" t="s">
        <v>188</v>
      </c>
      <c r="O2332">
        <v>34</v>
      </c>
      <c r="P2332" t="s">
        <v>139</v>
      </c>
      <c r="Q2332" t="s">
        <v>166</v>
      </c>
      <c r="R2332">
        <v>20</v>
      </c>
      <c r="S2332" t="s">
        <v>139</v>
      </c>
      <c r="T2332" t="s">
        <v>167</v>
      </c>
      <c r="U2332">
        <v>20</v>
      </c>
      <c r="V2332" t="s">
        <v>139</v>
      </c>
      <c r="W2332" t="s">
        <v>168</v>
      </c>
      <c r="X2332">
        <v>20</v>
      </c>
      <c r="Y2332" t="s">
        <v>139</v>
      </c>
      <c r="Z2332" t="s">
        <v>189</v>
      </c>
      <c r="AA2332">
        <v>20</v>
      </c>
      <c r="AB2332" t="s">
        <v>139</v>
      </c>
      <c r="AC2332" t="s">
        <v>190</v>
      </c>
      <c r="AD2332">
        <v>20</v>
      </c>
      <c r="AE2332" t="s">
        <v>139</v>
      </c>
      <c r="AF2332" t="s">
        <v>191</v>
      </c>
      <c r="AG2332">
        <v>20</v>
      </c>
      <c r="AH2332" t="s">
        <v>139</v>
      </c>
      <c r="AI2332" t="s">
        <v>170</v>
      </c>
      <c r="AJ2332">
        <v>115200</v>
      </c>
      <c r="AK2332" t="s">
        <v>139</v>
      </c>
      <c r="AL2332" t="s">
        <v>171</v>
      </c>
      <c r="AM2332">
        <v>12000</v>
      </c>
      <c r="AN2332" t="s">
        <v>139</v>
      </c>
    </row>
    <row r="2333" spans="1:40" x14ac:dyDescent="0.2">
      <c r="A2333" s="26">
        <v>41904.564824976849</v>
      </c>
      <c r="B2333" t="s">
        <v>130</v>
      </c>
      <c r="C2333" t="s">
        <v>128</v>
      </c>
      <c r="D2333" t="s">
        <v>1894</v>
      </c>
      <c r="E2333" t="s">
        <v>133</v>
      </c>
      <c r="F2333" t="s">
        <v>134</v>
      </c>
      <c r="G2333" t="s">
        <v>135</v>
      </c>
      <c r="H2333" t="s">
        <v>142</v>
      </c>
      <c r="I2333">
        <v>49</v>
      </c>
      <c r="J2333" t="s">
        <v>139</v>
      </c>
      <c r="K2333" t="s">
        <v>143</v>
      </c>
      <c r="L2333">
        <v>130</v>
      </c>
      <c r="M2333" t="s">
        <v>139</v>
      </c>
      <c r="N2333" t="s">
        <v>144</v>
      </c>
      <c r="O2333">
        <v>180</v>
      </c>
      <c r="P2333" t="s">
        <v>139</v>
      </c>
      <c r="Q2333" t="s">
        <v>145</v>
      </c>
      <c r="R2333">
        <v>140</v>
      </c>
      <c r="S2333" t="s">
        <v>139</v>
      </c>
      <c r="T2333" t="s">
        <v>146</v>
      </c>
      <c r="U2333">
        <v>80</v>
      </c>
      <c r="V2333" t="s">
        <v>139</v>
      </c>
      <c r="W2333" t="s">
        <v>147</v>
      </c>
      <c r="X2333">
        <v>101</v>
      </c>
      <c r="Y2333" t="s">
        <v>139</v>
      </c>
      <c r="Z2333" t="s">
        <v>148</v>
      </c>
      <c r="AA2333">
        <v>190</v>
      </c>
      <c r="AB2333" t="s">
        <v>139</v>
      </c>
      <c r="AC2333" t="s">
        <v>149</v>
      </c>
      <c r="AD2333">
        <v>20</v>
      </c>
      <c r="AE2333" t="s">
        <v>139</v>
      </c>
    </row>
    <row r="2334" spans="1:40" x14ac:dyDescent="0.2">
      <c r="A2334" s="26">
        <v>41904.564824976849</v>
      </c>
      <c r="B2334" t="s">
        <v>130</v>
      </c>
      <c r="C2334" t="s">
        <v>128</v>
      </c>
      <c r="D2334" t="s">
        <v>1895</v>
      </c>
    </row>
    <row r="2335" spans="1:40" x14ac:dyDescent="0.2">
      <c r="A2335" s="26">
        <v>41904.564824976849</v>
      </c>
      <c r="B2335" t="s">
        <v>130</v>
      </c>
      <c r="C2335" t="s">
        <v>128</v>
      </c>
      <c r="D2335" t="s">
        <v>1896</v>
      </c>
      <c r="E2335" t="s">
        <v>133</v>
      </c>
      <c r="F2335" t="s">
        <v>134</v>
      </c>
      <c r="G2335" t="s">
        <v>135</v>
      </c>
      <c r="H2335" t="s">
        <v>152</v>
      </c>
      <c r="I2335">
        <v>50</v>
      </c>
      <c r="J2335" t="s">
        <v>139</v>
      </c>
      <c r="K2335" t="s">
        <v>153</v>
      </c>
      <c r="L2335">
        <v>50</v>
      </c>
      <c r="M2335" t="s">
        <v>139</v>
      </c>
      <c r="N2335" t="s">
        <v>154</v>
      </c>
      <c r="O2335">
        <v>50</v>
      </c>
      <c r="P2335" t="s">
        <v>139</v>
      </c>
    </row>
    <row r="2336" spans="1:40" x14ac:dyDescent="0.2">
      <c r="A2336" s="26">
        <v>41904.564824976849</v>
      </c>
      <c r="B2336" t="s">
        <v>130</v>
      </c>
      <c r="C2336" t="s">
        <v>128</v>
      </c>
      <c r="D2336" t="s">
        <v>1897</v>
      </c>
      <c r="E2336" t="s">
        <v>133</v>
      </c>
      <c r="F2336" t="s">
        <v>134</v>
      </c>
      <c r="G2336" t="s">
        <v>135</v>
      </c>
      <c r="H2336" t="s">
        <v>156</v>
      </c>
      <c r="I2336">
        <v>35</v>
      </c>
      <c r="J2336" t="s">
        <v>139</v>
      </c>
      <c r="K2336" t="s">
        <v>157</v>
      </c>
      <c r="L2336">
        <v>5</v>
      </c>
      <c r="M2336" t="s">
        <v>139</v>
      </c>
      <c r="N2336" t="s">
        <v>158</v>
      </c>
      <c r="O2336">
        <v>60</v>
      </c>
      <c r="P2336" t="s">
        <v>139</v>
      </c>
    </row>
    <row r="2337" spans="1:40" x14ac:dyDescent="0.2">
      <c r="A2337" s="26">
        <v>41904.564824976849</v>
      </c>
      <c r="B2337" t="s">
        <v>130</v>
      </c>
      <c r="C2337" t="s">
        <v>128</v>
      </c>
      <c r="D2337" t="s">
        <v>1898</v>
      </c>
      <c r="E2337" t="s">
        <v>133</v>
      </c>
      <c r="F2337" t="s">
        <v>134</v>
      </c>
      <c r="G2337" t="s">
        <v>135</v>
      </c>
      <c r="H2337" t="s">
        <v>160</v>
      </c>
      <c r="I2337">
        <v>1</v>
      </c>
      <c r="J2337" t="s">
        <v>139</v>
      </c>
    </row>
    <row r="2338" spans="1:40" x14ac:dyDescent="0.2">
      <c r="A2338" s="26">
        <v>41904.564824976849</v>
      </c>
      <c r="B2338" t="s">
        <v>130</v>
      </c>
      <c r="C2338" t="s">
        <v>128</v>
      </c>
      <c r="D2338" t="s">
        <v>1899</v>
      </c>
      <c r="E2338" t="s">
        <v>133</v>
      </c>
      <c r="F2338" t="s">
        <v>134</v>
      </c>
      <c r="G2338" t="s">
        <v>135</v>
      </c>
      <c r="H2338" t="s">
        <v>162</v>
      </c>
      <c r="I2338">
        <v>30</v>
      </c>
      <c r="J2338" t="s">
        <v>139</v>
      </c>
      <c r="K2338" t="s">
        <v>163</v>
      </c>
      <c r="L2338">
        <v>30</v>
      </c>
      <c r="M2338" t="s">
        <v>139</v>
      </c>
      <c r="N2338" t="s">
        <v>164</v>
      </c>
      <c r="O2338">
        <v>30</v>
      </c>
      <c r="P2338" t="s">
        <v>139</v>
      </c>
      <c r="Q2338" t="s">
        <v>165</v>
      </c>
      <c r="R2338">
        <v>10</v>
      </c>
      <c r="S2338" t="s">
        <v>139</v>
      </c>
      <c r="T2338" t="s">
        <v>166</v>
      </c>
      <c r="U2338">
        <v>20</v>
      </c>
      <c r="V2338" t="s">
        <v>139</v>
      </c>
      <c r="W2338" t="s">
        <v>167</v>
      </c>
      <c r="X2338">
        <v>20</v>
      </c>
      <c r="Y2338" t="s">
        <v>139</v>
      </c>
      <c r="Z2338" t="s">
        <v>168</v>
      </c>
      <c r="AA2338">
        <v>20</v>
      </c>
      <c r="AB2338" t="s">
        <v>139</v>
      </c>
      <c r="AC2338" t="s">
        <v>169</v>
      </c>
      <c r="AD2338">
        <v>20</v>
      </c>
      <c r="AE2338" t="s">
        <v>139</v>
      </c>
      <c r="AF2338" t="s">
        <v>170</v>
      </c>
      <c r="AG2338">
        <v>115200</v>
      </c>
      <c r="AH2338" t="s">
        <v>139</v>
      </c>
      <c r="AI2338" t="s">
        <v>171</v>
      </c>
      <c r="AJ2338">
        <v>12000</v>
      </c>
      <c r="AK2338" t="s">
        <v>139</v>
      </c>
      <c r="AL2338" t="s">
        <v>172</v>
      </c>
      <c r="AM2338">
        <v>30000</v>
      </c>
      <c r="AN2338" t="s">
        <v>139</v>
      </c>
    </row>
    <row r="2339" spans="1:40" x14ac:dyDescent="0.2">
      <c r="A2339" s="26">
        <v>41904.564824976849</v>
      </c>
      <c r="B2339" t="s">
        <v>130</v>
      </c>
      <c r="C2339" t="s">
        <v>128</v>
      </c>
      <c r="D2339" t="s">
        <v>1900</v>
      </c>
      <c r="E2339" t="s">
        <v>133</v>
      </c>
      <c r="F2339" t="s">
        <v>134</v>
      </c>
      <c r="G2339" t="s">
        <v>135</v>
      </c>
      <c r="H2339" t="s">
        <v>174</v>
      </c>
      <c r="I2339">
        <v>60</v>
      </c>
      <c r="J2339" t="s">
        <v>139</v>
      </c>
      <c r="K2339" t="s">
        <v>175</v>
      </c>
      <c r="L2339">
        <v>40</v>
      </c>
      <c r="M2339" t="s">
        <v>139</v>
      </c>
      <c r="N2339" t="s">
        <v>176</v>
      </c>
      <c r="O2339">
        <v>50</v>
      </c>
      <c r="P2339" t="s">
        <v>139</v>
      </c>
      <c r="Q2339" t="s">
        <v>177</v>
      </c>
      <c r="R2339">
        <v>40</v>
      </c>
      <c r="S2339" t="s">
        <v>139</v>
      </c>
      <c r="T2339" t="s">
        <v>178</v>
      </c>
      <c r="U2339">
        <v>60</v>
      </c>
      <c r="V2339" t="s">
        <v>139</v>
      </c>
      <c r="W2339" t="s">
        <v>179</v>
      </c>
      <c r="X2339">
        <v>50</v>
      </c>
      <c r="Y2339" t="s">
        <v>139</v>
      </c>
      <c r="Z2339" t="s">
        <v>180</v>
      </c>
      <c r="AA2339">
        <v>50</v>
      </c>
      <c r="AB2339" t="s">
        <v>139</v>
      </c>
      <c r="AC2339" t="s">
        <v>181</v>
      </c>
      <c r="AD2339">
        <v>35</v>
      </c>
      <c r="AE2339" t="s">
        <v>139</v>
      </c>
      <c r="AF2339" t="s">
        <v>182</v>
      </c>
      <c r="AG2339">
        <v>8</v>
      </c>
      <c r="AH2339" t="s">
        <v>139</v>
      </c>
      <c r="AI2339" t="s">
        <v>183</v>
      </c>
      <c r="AJ2339">
        <v>90</v>
      </c>
      <c r="AK2339" t="s">
        <v>139</v>
      </c>
      <c r="AL2339" t="s">
        <v>184</v>
      </c>
      <c r="AM2339">
        <v>1</v>
      </c>
      <c r="AN2339" t="s">
        <v>139</v>
      </c>
    </row>
    <row r="2340" spans="1:40" x14ac:dyDescent="0.2">
      <c r="A2340" s="26">
        <v>41904.564824976849</v>
      </c>
      <c r="B2340" t="s">
        <v>130</v>
      </c>
      <c r="C2340" t="s">
        <v>128</v>
      </c>
      <c r="D2340" t="s">
        <v>1901</v>
      </c>
      <c r="E2340" t="s">
        <v>133</v>
      </c>
      <c r="F2340" t="s">
        <v>134</v>
      </c>
      <c r="G2340" t="s">
        <v>135</v>
      </c>
      <c r="H2340" t="s">
        <v>186</v>
      </c>
      <c r="I2340">
        <v>33</v>
      </c>
      <c r="J2340" t="s">
        <v>139</v>
      </c>
      <c r="K2340" t="s">
        <v>187</v>
      </c>
      <c r="L2340">
        <v>33</v>
      </c>
      <c r="M2340" t="s">
        <v>139</v>
      </c>
      <c r="N2340" t="s">
        <v>188</v>
      </c>
      <c r="O2340">
        <v>34</v>
      </c>
      <c r="P2340" t="s">
        <v>139</v>
      </c>
      <c r="Q2340" t="s">
        <v>166</v>
      </c>
      <c r="R2340">
        <v>20</v>
      </c>
      <c r="S2340" t="s">
        <v>139</v>
      </c>
      <c r="T2340" t="s">
        <v>167</v>
      </c>
      <c r="U2340">
        <v>20</v>
      </c>
      <c r="V2340" t="s">
        <v>139</v>
      </c>
      <c r="W2340" t="s">
        <v>168</v>
      </c>
      <c r="X2340">
        <v>20</v>
      </c>
      <c r="Y2340" t="s">
        <v>139</v>
      </c>
      <c r="Z2340" t="s">
        <v>189</v>
      </c>
      <c r="AA2340">
        <v>20</v>
      </c>
      <c r="AB2340" t="s">
        <v>139</v>
      </c>
      <c r="AC2340" t="s">
        <v>190</v>
      </c>
      <c r="AD2340">
        <v>20</v>
      </c>
      <c r="AE2340" t="s">
        <v>139</v>
      </c>
      <c r="AF2340" t="s">
        <v>191</v>
      </c>
      <c r="AG2340">
        <v>20</v>
      </c>
      <c r="AH2340" t="s">
        <v>139</v>
      </c>
      <c r="AI2340" t="s">
        <v>170</v>
      </c>
      <c r="AJ2340">
        <v>115200</v>
      </c>
      <c r="AK2340" t="s">
        <v>139</v>
      </c>
      <c r="AL2340" t="s">
        <v>171</v>
      </c>
      <c r="AM2340">
        <v>12000</v>
      </c>
      <c r="AN2340" t="s">
        <v>139</v>
      </c>
    </row>
    <row r="2341" spans="1:40" x14ac:dyDescent="0.2">
      <c r="A2341" s="26">
        <v>41904.564824976849</v>
      </c>
      <c r="B2341" t="s">
        <v>130</v>
      </c>
      <c r="C2341" t="s">
        <v>128</v>
      </c>
      <c r="D2341" t="s">
        <v>1902</v>
      </c>
      <c r="E2341" t="s">
        <v>193</v>
      </c>
      <c r="F2341" t="s">
        <v>194</v>
      </c>
      <c r="G2341" t="s">
        <v>195</v>
      </c>
    </row>
    <row r="2342" spans="1:40" x14ac:dyDescent="0.2">
      <c r="A2342" s="26">
        <v>41904.564824976849</v>
      </c>
      <c r="B2342" t="s">
        <v>130</v>
      </c>
      <c r="C2342" t="s">
        <v>128</v>
      </c>
      <c r="D2342" t="s">
        <v>1903</v>
      </c>
      <c r="E2342" t="s">
        <v>193</v>
      </c>
      <c r="F2342" t="s">
        <v>1904</v>
      </c>
      <c r="G2342" t="s">
        <v>1905</v>
      </c>
      <c r="H2342" t="s">
        <v>1906</v>
      </c>
    </row>
    <row r="2343" spans="1:40" x14ac:dyDescent="0.2">
      <c r="A2343" s="26">
        <v>41904.564824976849</v>
      </c>
      <c r="B2343" t="s">
        <v>130</v>
      </c>
      <c r="C2343" t="s">
        <v>552</v>
      </c>
      <c r="D2343" t="s">
        <v>1907</v>
      </c>
    </row>
    <row r="2344" spans="1:40" x14ac:dyDescent="0.2">
      <c r="A2344" s="26">
        <v>41904.564824976849</v>
      </c>
      <c r="B2344" t="s">
        <v>130</v>
      </c>
      <c r="C2344" t="s">
        <v>552</v>
      </c>
      <c r="D2344" t="s">
        <v>1908</v>
      </c>
      <c r="E2344" t="s">
        <v>133</v>
      </c>
      <c r="F2344" t="s">
        <v>134</v>
      </c>
      <c r="G2344" t="s">
        <v>135</v>
      </c>
      <c r="H2344" t="s">
        <v>136</v>
      </c>
      <c r="I2344">
        <v>1900000</v>
      </c>
      <c r="J2344" t="s">
        <v>137</v>
      </c>
      <c r="K2344">
        <v>1900000</v>
      </c>
      <c r="L2344" t="s">
        <v>138</v>
      </c>
      <c r="M2344">
        <v>500</v>
      </c>
      <c r="N2344" t="s">
        <v>139</v>
      </c>
      <c r="O2344" t="s">
        <v>140</v>
      </c>
      <c r="P2344">
        <v>300</v>
      </c>
      <c r="Q2344" t="s">
        <v>139</v>
      </c>
    </row>
    <row r="2345" spans="1:40" x14ac:dyDescent="0.2">
      <c r="A2345" s="26">
        <v>41904.564824976849</v>
      </c>
      <c r="B2345" t="s">
        <v>130</v>
      </c>
      <c r="C2345" t="s">
        <v>552</v>
      </c>
      <c r="D2345" t="s">
        <v>1909</v>
      </c>
      <c r="E2345" t="s">
        <v>133</v>
      </c>
      <c r="F2345" t="s">
        <v>134</v>
      </c>
      <c r="G2345" t="s">
        <v>135</v>
      </c>
      <c r="H2345" t="s">
        <v>142</v>
      </c>
      <c r="I2345">
        <v>49</v>
      </c>
      <c r="J2345" t="s">
        <v>139</v>
      </c>
      <c r="K2345" t="s">
        <v>143</v>
      </c>
      <c r="L2345">
        <v>130</v>
      </c>
      <c r="M2345" t="s">
        <v>139</v>
      </c>
      <c r="N2345" t="s">
        <v>144</v>
      </c>
      <c r="O2345">
        <v>180</v>
      </c>
      <c r="P2345" t="s">
        <v>139</v>
      </c>
      <c r="Q2345" t="s">
        <v>145</v>
      </c>
      <c r="R2345">
        <v>140</v>
      </c>
      <c r="S2345" t="s">
        <v>139</v>
      </c>
      <c r="T2345" t="s">
        <v>146</v>
      </c>
      <c r="U2345">
        <v>80</v>
      </c>
      <c r="V2345" t="s">
        <v>139</v>
      </c>
      <c r="W2345" t="s">
        <v>147</v>
      </c>
      <c r="X2345">
        <v>101</v>
      </c>
      <c r="Y2345" t="s">
        <v>139</v>
      </c>
      <c r="Z2345" t="s">
        <v>148</v>
      </c>
      <c r="AA2345">
        <v>190</v>
      </c>
      <c r="AB2345" t="s">
        <v>139</v>
      </c>
      <c r="AC2345" t="s">
        <v>149</v>
      </c>
      <c r="AD2345">
        <v>20</v>
      </c>
      <c r="AE2345" t="s">
        <v>139</v>
      </c>
    </row>
    <row r="2346" spans="1:40" x14ac:dyDescent="0.2">
      <c r="A2346" s="26">
        <v>41904.564824976849</v>
      </c>
      <c r="B2346" t="s">
        <v>130</v>
      </c>
      <c r="C2346" t="s">
        <v>552</v>
      </c>
      <c r="D2346" t="s">
        <v>1910</v>
      </c>
    </row>
    <row r="2347" spans="1:40" x14ac:dyDescent="0.2">
      <c r="A2347" s="26">
        <v>41904.564824976849</v>
      </c>
      <c r="B2347" t="s">
        <v>130</v>
      </c>
      <c r="C2347" t="s">
        <v>552</v>
      </c>
      <c r="D2347" t="s">
        <v>1911</v>
      </c>
      <c r="E2347" t="s">
        <v>133</v>
      </c>
      <c r="F2347" t="s">
        <v>134</v>
      </c>
      <c r="G2347" t="s">
        <v>135</v>
      </c>
      <c r="H2347" t="s">
        <v>152</v>
      </c>
      <c r="I2347">
        <v>50</v>
      </c>
      <c r="J2347" t="s">
        <v>139</v>
      </c>
      <c r="K2347" t="s">
        <v>153</v>
      </c>
      <c r="L2347">
        <v>50</v>
      </c>
      <c r="M2347" t="s">
        <v>139</v>
      </c>
      <c r="N2347" t="s">
        <v>154</v>
      </c>
      <c r="O2347">
        <v>50</v>
      </c>
      <c r="P2347" t="s">
        <v>139</v>
      </c>
    </row>
    <row r="2348" spans="1:40" x14ac:dyDescent="0.2">
      <c r="A2348" s="26">
        <v>41904.564824976849</v>
      </c>
      <c r="B2348" t="s">
        <v>130</v>
      </c>
      <c r="C2348" t="s">
        <v>552</v>
      </c>
      <c r="D2348" t="s">
        <v>1912</v>
      </c>
      <c r="E2348" t="s">
        <v>133</v>
      </c>
      <c r="F2348" t="s">
        <v>134</v>
      </c>
      <c r="G2348" t="s">
        <v>135</v>
      </c>
      <c r="H2348" t="s">
        <v>156</v>
      </c>
      <c r="I2348">
        <v>35</v>
      </c>
      <c r="J2348" t="s">
        <v>139</v>
      </c>
      <c r="K2348" t="s">
        <v>157</v>
      </c>
      <c r="L2348">
        <v>5</v>
      </c>
      <c r="M2348" t="s">
        <v>139</v>
      </c>
      <c r="N2348" t="s">
        <v>158</v>
      </c>
      <c r="O2348">
        <v>60</v>
      </c>
      <c r="P2348" t="s">
        <v>139</v>
      </c>
    </row>
    <row r="2349" spans="1:40" x14ac:dyDescent="0.2">
      <c r="A2349" s="26">
        <v>41904.564824976849</v>
      </c>
      <c r="B2349" t="s">
        <v>130</v>
      </c>
      <c r="C2349" t="s">
        <v>552</v>
      </c>
      <c r="D2349" t="s">
        <v>1913</v>
      </c>
      <c r="E2349" t="s">
        <v>133</v>
      </c>
      <c r="F2349" t="s">
        <v>134</v>
      </c>
      <c r="G2349" t="s">
        <v>135</v>
      </c>
      <c r="H2349" t="s">
        <v>160</v>
      </c>
      <c r="I2349">
        <v>1</v>
      </c>
      <c r="J2349" t="s">
        <v>139</v>
      </c>
    </row>
    <row r="2350" spans="1:40" x14ac:dyDescent="0.2">
      <c r="A2350" s="26">
        <v>41904.564824976849</v>
      </c>
      <c r="B2350" t="s">
        <v>130</v>
      </c>
      <c r="C2350" t="s">
        <v>552</v>
      </c>
      <c r="D2350" t="s">
        <v>1914</v>
      </c>
      <c r="E2350" t="s">
        <v>133</v>
      </c>
      <c r="F2350" t="s">
        <v>134</v>
      </c>
      <c r="G2350" t="s">
        <v>135</v>
      </c>
      <c r="H2350" t="s">
        <v>162</v>
      </c>
      <c r="I2350">
        <v>30</v>
      </c>
      <c r="J2350" t="s">
        <v>139</v>
      </c>
      <c r="K2350" t="s">
        <v>163</v>
      </c>
      <c r="L2350">
        <v>30</v>
      </c>
      <c r="M2350" t="s">
        <v>139</v>
      </c>
      <c r="N2350" t="s">
        <v>164</v>
      </c>
      <c r="O2350">
        <v>30</v>
      </c>
      <c r="P2350" t="s">
        <v>139</v>
      </c>
      <c r="Q2350" t="s">
        <v>165</v>
      </c>
      <c r="R2350">
        <v>10</v>
      </c>
      <c r="S2350" t="s">
        <v>139</v>
      </c>
      <c r="T2350" t="s">
        <v>166</v>
      </c>
      <c r="U2350">
        <v>20</v>
      </c>
      <c r="V2350" t="s">
        <v>139</v>
      </c>
      <c r="W2350" t="s">
        <v>167</v>
      </c>
      <c r="X2350">
        <v>20</v>
      </c>
      <c r="Y2350" t="s">
        <v>139</v>
      </c>
      <c r="Z2350" t="s">
        <v>168</v>
      </c>
      <c r="AA2350">
        <v>20</v>
      </c>
      <c r="AB2350" t="s">
        <v>139</v>
      </c>
      <c r="AC2350" t="s">
        <v>169</v>
      </c>
      <c r="AD2350">
        <v>20</v>
      </c>
      <c r="AE2350" t="s">
        <v>139</v>
      </c>
      <c r="AF2350" t="s">
        <v>170</v>
      </c>
      <c r="AG2350">
        <v>115200</v>
      </c>
      <c r="AH2350" t="s">
        <v>139</v>
      </c>
      <c r="AI2350" t="s">
        <v>171</v>
      </c>
      <c r="AJ2350">
        <v>12000</v>
      </c>
      <c r="AK2350" t="s">
        <v>139</v>
      </c>
      <c r="AL2350" t="s">
        <v>172</v>
      </c>
      <c r="AM2350">
        <v>30000</v>
      </c>
      <c r="AN2350" t="s">
        <v>139</v>
      </c>
    </row>
    <row r="2351" spans="1:40" x14ac:dyDescent="0.2">
      <c r="A2351" s="26">
        <v>41904.564824976849</v>
      </c>
      <c r="B2351" t="s">
        <v>130</v>
      </c>
      <c r="C2351" t="s">
        <v>552</v>
      </c>
      <c r="D2351" t="s">
        <v>1915</v>
      </c>
      <c r="E2351" t="s">
        <v>133</v>
      </c>
      <c r="F2351" t="s">
        <v>134</v>
      </c>
      <c r="G2351" t="s">
        <v>135</v>
      </c>
      <c r="H2351" t="s">
        <v>174</v>
      </c>
      <c r="I2351">
        <v>60</v>
      </c>
      <c r="J2351" t="s">
        <v>139</v>
      </c>
      <c r="K2351" t="s">
        <v>175</v>
      </c>
      <c r="L2351">
        <v>40</v>
      </c>
      <c r="M2351" t="s">
        <v>139</v>
      </c>
      <c r="N2351" t="s">
        <v>176</v>
      </c>
      <c r="O2351">
        <v>50</v>
      </c>
      <c r="P2351" t="s">
        <v>139</v>
      </c>
      <c r="Q2351" t="s">
        <v>177</v>
      </c>
      <c r="R2351">
        <v>40</v>
      </c>
      <c r="S2351" t="s">
        <v>139</v>
      </c>
      <c r="T2351" t="s">
        <v>178</v>
      </c>
      <c r="U2351">
        <v>60</v>
      </c>
      <c r="V2351" t="s">
        <v>139</v>
      </c>
      <c r="W2351" t="s">
        <v>179</v>
      </c>
      <c r="X2351">
        <v>50</v>
      </c>
      <c r="Y2351" t="s">
        <v>139</v>
      </c>
      <c r="Z2351" t="s">
        <v>180</v>
      </c>
      <c r="AA2351">
        <v>50</v>
      </c>
      <c r="AB2351" t="s">
        <v>139</v>
      </c>
      <c r="AC2351" t="s">
        <v>181</v>
      </c>
      <c r="AD2351">
        <v>35</v>
      </c>
      <c r="AE2351" t="s">
        <v>139</v>
      </c>
      <c r="AF2351" t="s">
        <v>182</v>
      </c>
      <c r="AG2351">
        <v>8</v>
      </c>
      <c r="AH2351" t="s">
        <v>139</v>
      </c>
      <c r="AI2351" t="s">
        <v>183</v>
      </c>
      <c r="AJ2351">
        <v>90</v>
      </c>
      <c r="AK2351" t="s">
        <v>139</v>
      </c>
      <c r="AL2351" t="s">
        <v>184</v>
      </c>
      <c r="AM2351">
        <v>1</v>
      </c>
      <c r="AN2351" t="s">
        <v>139</v>
      </c>
    </row>
    <row r="2352" spans="1:40" x14ac:dyDescent="0.2">
      <c r="A2352" s="26">
        <v>41904.564824976849</v>
      </c>
      <c r="B2352" t="s">
        <v>130</v>
      </c>
      <c r="C2352" t="s">
        <v>552</v>
      </c>
      <c r="D2352" t="s">
        <v>1916</v>
      </c>
      <c r="E2352" t="s">
        <v>133</v>
      </c>
      <c r="F2352" t="s">
        <v>134</v>
      </c>
      <c r="G2352" t="s">
        <v>135</v>
      </c>
      <c r="H2352" t="s">
        <v>186</v>
      </c>
      <c r="I2352">
        <v>33</v>
      </c>
      <c r="J2352" t="s">
        <v>139</v>
      </c>
      <c r="K2352" t="s">
        <v>187</v>
      </c>
      <c r="L2352">
        <v>33</v>
      </c>
      <c r="M2352" t="s">
        <v>139</v>
      </c>
      <c r="N2352" t="s">
        <v>188</v>
      </c>
      <c r="O2352">
        <v>34</v>
      </c>
      <c r="P2352" t="s">
        <v>139</v>
      </c>
      <c r="Q2352" t="s">
        <v>166</v>
      </c>
      <c r="R2352">
        <v>20</v>
      </c>
      <c r="S2352" t="s">
        <v>139</v>
      </c>
      <c r="T2352" t="s">
        <v>167</v>
      </c>
      <c r="U2352">
        <v>20</v>
      </c>
      <c r="V2352" t="s">
        <v>139</v>
      </c>
      <c r="W2352" t="s">
        <v>168</v>
      </c>
      <c r="X2352">
        <v>20</v>
      </c>
      <c r="Y2352" t="s">
        <v>139</v>
      </c>
      <c r="Z2352" t="s">
        <v>189</v>
      </c>
      <c r="AA2352">
        <v>20</v>
      </c>
      <c r="AB2352" t="s">
        <v>139</v>
      </c>
      <c r="AC2352" t="s">
        <v>190</v>
      </c>
      <c r="AD2352">
        <v>20</v>
      </c>
      <c r="AE2352" t="s">
        <v>139</v>
      </c>
      <c r="AF2352" t="s">
        <v>191</v>
      </c>
      <c r="AG2352">
        <v>20</v>
      </c>
      <c r="AH2352" t="s">
        <v>139</v>
      </c>
      <c r="AI2352" t="s">
        <v>170</v>
      </c>
      <c r="AJ2352">
        <v>115200</v>
      </c>
      <c r="AK2352" t="s">
        <v>139</v>
      </c>
      <c r="AL2352" t="s">
        <v>171</v>
      </c>
      <c r="AM2352">
        <v>12000</v>
      </c>
      <c r="AN2352" t="s">
        <v>139</v>
      </c>
    </row>
    <row r="2353" spans="1:40" x14ac:dyDescent="0.2">
      <c r="A2353" s="26">
        <v>41904.564824976849</v>
      </c>
      <c r="B2353" t="s">
        <v>130</v>
      </c>
      <c r="C2353" t="s">
        <v>552</v>
      </c>
      <c r="D2353" t="s">
        <v>1909</v>
      </c>
      <c r="E2353" t="s">
        <v>133</v>
      </c>
      <c r="F2353" t="s">
        <v>134</v>
      </c>
      <c r="G2353" t="s">
        <v>135</v>
      </c>
      <c r="H2353" t="s">
        <v>142</v>
      </c>
      <c r="I2353">
        <v>49</v>
      </c>
      <c r="J2353" t="s">
        <v>139</v>
      </c>
      <c r="K2353" t="s">
        <v>143</v>
      </c>
      <c r="L2353">
        <v>130</v>
      </c>
      <c r="M2353" t="s">
        <v>139</v>
      </c>
      <c r="N2353" t="s">
        <v>144</v>
      </c>
      <c r="O2353">
        <v>180</v>
      </c>
      <c r="P2353" t="s">
        <v>139</v>
      </c>
      <c r="Q2353" t="s">
        <v>145</v>
      </c>
      <c r="R2353">
        <v>140</v>
      </c>
      <c r="S2353" t="s">
        <v>139</v>
      </c>
      <c r="T2353" t="s">
        <v>146</v>
      </c>
      <c r="U2353">
        <v>80</v>
      </c>
      <c r="V2353" t="s">
        <v>139</v>
      </c>
      <c r="W2353" t="s">
        <v>147</v>
      </c>
      <c r="X2353">
        <v>101</v>
      </c>
      <c r="Y2353" t="s">
        <v>139</v>
      </c>
      <c r="Z2353" t="s">
        <v>148</v>
      </c>
      <c r="AA2353">
        <v>190</v>
      </c>
      <c r="AB2353" t="s">
        <v>139</v>
      </c>
      <c r="AC2353" t="s">
        <v>149</v>
      </c>
      <c r="AD2353">
        <v>20</v>
      </c>
      <c r="AE2353" t="s">
        <v>139</v>
      </c>
    </row>
    <row r="2354" spans="1:40" x14ac:dyDescent="0.2">
      <c r="A2354" s="26">
        <v>41904.564824976849</v>
      </c>
      <c r="B2354" t="s">
        <v>130</v>
      </c>
      <c r="C2354" t="s">
        <v>552</v>
      </c>
      <c r="D2354" t="s">
        <v>1910</v>
      </c>
    </row>
    <row r="2355" spans="1:40" x14ac:dyDescent="0.2">
      <c r="A2355" s="26">
        <v>41904.564824976849</v>
      </c>
      <c r="B2355" t="s">
        <v>130</v>
      </c>
      <c r="C2355" t="s">
        <v>552</v>
      </c>
      <c r="D2355" t="s">
        <v>1911</v>
      </c>
      <c r="E2355" t="s">
        <v>133</v>
      </c>
      <c r="F2355" t="s">
        <v>134</v>
      </c>
      <c r="G2355" t="s">
        <v>135</v>
      </c>
      <c r="H2355" t="s">
        <v>152</v>
      </c>
      <c r="I2355">
        <v>50</v>
      </c>
      <c r="J2355" t="s">
        <v>139</v>
      </c>
      <c r="K2355" t="s">
        <v>153</v>
      </c>
      <c r="L2355">
        <v>50</v>
      </c>
      <c r="M2355" t="s">
        <v>139</v>
      </c>
      <c r="N2355" t="s">
        <v>154</v>
      </c>
      <c r="O2355">
        <v>50</v>
      </c>
      <c r="P2355" t="s">
        <v>139</v>
      </c>
    </row>
    <row r="2356" spans="1:40" x14ac:dyDescent="0.2">
      <c r="A2356" s="26">
        <v>41904.564824976849</v>
      </c>
      <c r="B2356" t="s">
        <v>130</v>
      </c>
      <c r="C2356" t="s">
        <v>552</v>
      </c>
      <c r="D2356" t="s">
        <v>1912</v>
      </c>
      <c r="E2356" t="s">
        <v>133</v>
      </c>
      <c r="F2356" t="s">
        <v>134</v>
      </c>
      <c r="G2356" t="s">
        <v>135</v>
      </c>
      <c r="H2356" t="s">
        <v>156</v>
      </c>
      <c r="I2356">
        <v>35</v>
      </c>
      <c r="J2356" t="s">
        <v>139</v>
      </c>
      <c r="K2356" t="s">
        <v>157</v>
      </c>
      <c r="L2356">
        <v>5</v>
      </c>
      <c r="M2356" t="s">
        <v>139</v>
      </c>
      <c r="N2356" t="s">
        <v>158</v>
      </c>
      <c r="O2356">
        <v>60</v>
      </c>
      <c r="P2356" t="s">
        <v>139</v>
      </c>
    </row>
    <row r="2357" spans="1:40" x14ac:dyDescent="0.2">
      <c r="A2357" s="26">
        <v>41904.564824976849</v>
      </c>
      <c r="B2357" t="s">
        <v>130</v>
      </c>
      <c r="C2357" t="s">
        <v>552</v>
      </c>
      <c r="D2357" t="s">
        <v>1913</v>
      </c>
      <c r="E2357" t="s">
        <v>133</v>
      </c>
      <c r="F2357" t="s">
        <v>134</v>
      </c>
      <c r="G2357" t="s">
        <v>135</v>
      </c>
      <c r="H2357" t="s">
        <v>160</v>
      </c>
      <c r="I2357">
        <v>1</v>
      </c>
      <c r="J2357" t="s">
        <v>139</v>
      </c>
    </row>
    <row r="2358" spans="1:40" x14ac:dyDescent="0.2">
      <c r="A2358" s="26">
        <v>41904.564824976849</v>
      </c>
      <c r="B2358" t="s">
        <v>130</v>
      </c>
      <c r="C2358" t="s">
        <v>552</v>
      </c>
      <c r="D2358" t="s">
        <v>1914</v>
      </c>
      <c r="E2358" t="s">
        <v>133</v>
      </c>
      <c r="F2358" t="s">
        <v>134</v>
      </c>
      <c r="G2358" t="s">
        <v>135</v>
      </c>
      <c r="H2358" t="s">
        <v>162</v>
      </c>
      <c r="I2358">
        <v>30</v>
      </c>
      <c r="J2358" t="s">
        <v>139</v>
      </c>
      <c r="K2358" t="s">
        <v>163</v>
      </c>
      <c r="L2358">
        <v>30</v>
      </c>
      <c r="M2358" t="s">
        <v>139</v>
      </c>
      <c r="N2358" t="s">
        <v>164</v>
      </c>
      <c r="O2358">
        <v>30</v>
      </c>
      <c r="P2358" t="s">
        <v>139</v>
      </c>
      <c r="Q2358" t="s">
        <v>165</v>
      </c>
      <c r="R2358">
        <v>10</v>
      </c>
      <c r="S2358" t="s">
        <v>139</v>
      </c>
      <c r="T2358" t="s">
        <v>166</v>
      </c>
      <c r="U2358">
        <v>20</v>
      </c>
      <c r="V2358" t="s">
        <v>139</v>
      </c>
      <c r="W2358" t="s">
        <v>167</v>
      </c>
      <c r="X2358">
        <v>20</v>
      </c>
      <c r="Y2358" t="s">
        <v>139</v>
      </c>
      <c r="Z2358" t="s">
        <v>168</v>
      </c>
      <c r="AA2358">
        <v>20</v>
      </c>
      <c r="AB2358" t="s">
        <v>139</v>
      </c>
      <c r="AC2358" t="s">
        <v>169</v>
      </c>
      <c r="AD2358">
        <v>20</v>
      </c>
      <c r="AE2358" t="s">
        <v>139</v>
      </c>
      <c r="AF2358" t="s">
        <v>170</v>
      </c>
      <c r="AG2358">
        <v>115200</v>
      </c>
      <c r="AH2358" t="s">
        <v>139</v>
      </c>
      <c r="AI2358" t="s">
        <v>171</v>
      </c>
      <c r="AJ2358">
        <v>12000</v>
      </c>
      <c r="AK2358" t="s">
        <v>139</v>
      </c>
      <c r="AL2358" t="s">
        <v>172</v>
      </c>
      <c r="AM2358">
        <v>30000</v>
      </c>
      <c r="AN2358" t="s">
        <v>139</v>
      </c>
    </row>
    <row r="2359" spans="1:40" x14ac:dyDescent="0.2">
      <c r="A2359" s="26">
        <v>41904.564824976849</v>
      </c>
      <c r="B2359" t="s">
        <v>130</v>
      </c>
      <c r="C2359" t="s">
        <v>552</v>
      </c>
      <c r="D2359" t="s">
        <v>1915</v>
      </c>
      <c r="E2359" t="s">
        <v>133</v>
      </c>
      <c r="F2359" t="s">
        <v>134</v>
      </c>
      <c r="G2359" t="s">
        <v>135</v>
      </c>
      <c r="H2359" t="s">
        <v>174</v>
      </c>
      <c r="I2359">
        <v>60</v>
      </c>
      <c r="J2359" t="s">
        <v>139</v>
      </c>
      <c r="K2359" t="s">
        <v>175</v>
      </c>
      <c r="L2359">
        <v>40</v>
      </c>
      <c r="M2359" t="s">
        <v>139</v>
      </c>
      <c r="N2359" t="s">
        <v>176</v>
      </c>
      <c r="O2359">
        <v>50</v>
      </c>
      <c r="P2359" t="s">
        <v>139</v>
      </c>
      <c r="Q2359" t="s">
        <v>177</v>
      </c>
      <c r="R2359">
        <v>40</v>
      </c>
      <c r="S2359" t="s">
        <v>139</v>
      </c>
      <c r="T2359" t="s">
        <v>178</v>
      </c>
      <c r="U2359">
        <v>60</v>
      </c>
      <c r="V2359" t="s">
        <v>139</v>
      </c>
      <c r="W2359" t="s">
        <v>179</v>
      </c>
      <c r="X2359">
        <v>50</v>
      </c>
      <c r="Y2359" t="s">
        <v>139</v>
      </c>
      <c r="Z2359" t="s">
        <v>180</v>
      </c>
      <c r="AA2359">
        <v>50</v>
      </c>
      <c r="AB2359" t="s">
        <v>139</v>
      </c>
      <c r="AC2359" t="s">
        <v>181</v>
      </c>
      <c r="AD2359">
        <v>35</v>
      </c>
      <c r="AE2359" t="s">
        <v>139</v>
      </c>
      <c r="AF2359" t="s">
        <v>182</v>
      </c>
      <c r="AG2359">
        <v>8</v>
      </c>
      <c r="AH2359" t="s">
        <v>139</v>
      </c>
      <c r="AI2359" t="s">
        <v>183</v>
      </c>
      <c r="AJ2359">
        <v>90</v>
      </c>
      <c r="AK2359" t="s">
        <v>139</v>
      </c>
      <c r="AL2359" t="s">
        <v>184</v>
      </c>
      <c r="AM2359">
        <v>1</v>
      </c>
      <c r="AN2359" t="s">
        <v>139</v>
      </c>
    </row>
    <row r="2360" spans="1:40" x14ac:dyDescent="0.2">
      <c r="A2360" s="26">
        <v>41904.564824976849</v>
      </c>
      <c r="B2360" t="s">
        <v>130</v>
      </c>
      <c r="C2360" t="s">
        <v>552</v>
      </c>
      <c r="D2360" t="s">
        <v>1916</v>
      </c>
      <c r="E2360" t="s">
        <v>133</v>
      </c>
      <c r="F2360" t="s">
        <v>134</v>
      </c>
      <c r="G2360" t="s">
        <v>135</v>
      </c>
      <c r="H2360" t="s">
        <v>186</v>
      </c>
      <c r="I2360">
        <v>33</v>
      </c>
      <c r="J2360" t="s">
        <v>139</v>
      </c>
      <c r="K2360" t="s">
        <v>187</v>
      </c>
      <c r="L2360">
        <v>33</v>
      </c>
      <c r="M2360" t="s">
        <v>139</v>
      </c>
      <c r="N2360" t="s">
        <v>188</v>
      </c>
      <c r="O2360">
        <v>34</v>
      </c>
      <c r="P2360" t="s">
        <v>139</v>
      </c>
      <c r="Q2360" t="s">
        <v>166</v>
      </c>
      <c r="R2360">
        <v>20</v>
      </c>
      <c r="S2360" t="s">
        <v>139</v>
      </c>
      <c r="T2360" t="s">
        <v>167</v>
      </c>
      <c r="U2360">
        <v>20</v>
      </c>
      <c r="V2360" t="s">
        <v>139</v>
      </c>
      <c r="W2360" t="s">
        <v>168</v>
      </c>
      <c r="X2360">
        <v>20</v>
      </c>
      <c r="Y2360" t="s">
        <v>139</v>
      </c>
      <c r="Z2360" t="s">
        <v>189</v>
      </c>
      <c r="AA2360">
        <v>20</v>
      </c>
      <c r="AB2360" t="s">
        <v>139</v>
      </c>
      <c r="AC2360" t="s">
        <v>190</v>
      </c>
      <c r="AD2360">
        <v>20</v>
      </c>
      <c r="AE2360" t="s">
        <v>139</v>
      </c>
      <c r="AF2360" t="s">
        <v>191</v>
      </c>
      <c r="AG2360">
        <v>20</v>
      </c>
      <c r="AH2360" t="s">
        <v>139</v>
      </c>
      <c r="AI2360" t="s">
        <v>170</v>
      </c>
      <c r="AJ2360">
        <v>115200</v>
      </c>
      <c r="AK2360" t="s">
        <v>139</v>
      </c>
      <c r="AL2360" t="s">
        <v>171</v>
      </c>
      <c r="AM2360">
        <v>12000</v>
      </c>
      <c r="AN2360" t="s">
        <v>139</v>
      </c>
    </row>
    <row r="2361" spans="1:40" x14ac:dyDescent="0.2">
      <c r="A2361" s="26">
        <v>41904.564824976849</v>
      </c>
      <c r="B2361" t="s">
        <v>130</v>
      </c>
      <c r="C2361" t="s">
        <v>552</v>
      </c>
      <c r="D2361" t="s">
        <v>1917</v>
      </c>
      <c r="E2361" t="s">
        <v>193</v>
      </c>
      <c r="F2361" t="s">
        <v>194</v>
      </c>
      <c r="G2361" t="s">
        <v>195</v>
      </c>
    </row>
    <row r="2362" spans="1:40" x14ac:dyDescent="0.2">
      <c r="A2362" s="26">
        <v>41904.564824976849</v>
      </c>
      <c r="B2362" t="s">
        <v>130</v>
      </c>
      <c r="C2362" t="s">
        <v>552</v>
      </c>
      <c r="D2362" t="s">
        <v>1918</v>
      </c>
      <c r="E2362" t="s">
        <v>193</v>
      </c>
      <c r="F2362" t="s">
        <v>1919</v>
      </c>
      <c r="G2362" t="s">
        <v>1920</v>
      </c>
      <c r="H2362" t="s">
        <v>1921</v>
      </c>
    </row>
    <row r="2363" spans="1:40" x14ac:dyDescent="0.2">
      <c r="A2363" s="26">
        <v>41904.564825127316</v>
      </c>
      <c r="B2363" t="s">
        <v>130</v>
      </c>
      <c r="C2363" t="s">
        <v>545</v>
      </c>
      <c r="D2363" t="s">
        <v>1922</v>
      </c>
      <c r="E2363" t="s">
        <v>133</v>
      </c>
      <c r="F2363" t="s">
        <v>134</v>
      </c>
      <c r="G2363" t="s">
        <v>135</v>
      </c>
      <c r="H2363" t="s">
        <v>136</v>
      </c>
      <c r="I2363">
        <v>1900000</v>
      </c>
      <c r="J2363" t="s">
        <v>137</v>
      </c>
      <c r="K2363">
        <v>1900000</v>
      </c>
      <c r="L2363" t="s">
        <v>138</v>
      </c>
      <c r="M2363">
        <v>500</v>
      </c>
      <c r="N2363" t="s">
        <v>139</v>
      </c>
      <c r="O2363" t="s">
        <v>140</v>
      </c>
      <c r="P2363">
        <v>300</v>
      </c>
      <c r="Q2363" t="s">
        <v>139</v>
      </c>
    </row>
    <row r="2364" spans="1:40" x14ac:dyDescent="0.2">
      <c r="A2364" s="26">
        <v>41904.564825127316</v>
      </c>
      <c r="B2364" t="s">
        <v>130</v>
      </c>
      <c r="C2364" t="s">
        <v>545</v>
      </c>
      <c r="D2364" t="s">
        <v>1923</v>
      </c>
      <c r="E2364" t="s">
        <v>133</v>
      </c>
      <c r="F2364" t="s">
        <v>134</v>
      </c>
      <c r="G2364" t="s">
        <v>135</v>
      </c>
      <c r="H2364" t="s">
        <v>142</v>
      </c>
      <c r="I2364">
        <v>49</v>
      </c>
      <c r="J2364" t="s">
        <v>139</v>
      </c>
      <c r="K2364" t="s">
        <v>143</v>
      </c>
      <c r="L2364">
        <v>130</v>
      </c>
      <c r="M2364" t="s">
        <v>139</v>
      </c>
      <c r="N2364" t="s">
        <v>144</v>
      </c>
      <c r="O2364">
        <v>180</v>
      </c>
      <c r="P2364" t="s">
        <v>139</v>
      </c>
      <c r="Q2364" t="s">
        <v>145</v>
      </c>
      <c r="R2364">
        <v>140</v>
      </c>
      <c r="S2364" t="s">
        <v>139</v>
      </c>
      <c r="T2364" t="s">
        <v>146</v>
      </c>
      <c r="U2364">
        <v>80</v>
      </c>
      <c r="V2364" t="s">
        <v>139</v>
      </c>
      <c r="W2364" t="s">
        <v>147</v>
      </c>
      <c r="X2364">
        <v>101</v>
      </c>
      <c r="Y2364" t="s">
        <v>139</v>
      </c>
      <c r="Z2364" t="s">
        <v>148</v>
      </c>
      <c r="AA2364">
        <v>190</v>
      </c>
      <c r="AB2364" t="s">
        <v>139</v>
      </c>
      <c r="AC2364" t="s">
        <v>149</v>
      </c>
      <c r="AD2364">
        <v>20</v>
      </c>
      <c r="AE2364" t="s">
        <v>139</v>
      </c>
    </row>
    <row r="2365" spans="1:40" x14ac:dyDescent="0.2">
      <c r="A2365" s="26">
        <v>41904.564825127316</v>
      </c>
      <c r="B2365" t="s">
        <v>130</v>
      </c>
      <c r="C2365" t="s">
        <v>545</v>
      </c>
      <c r="D2365" t="s">
        <v>1924</v>
      </c>
    </row>
    <row r="2366" spans="1:40" x14ac:dyDescent="0.2">
      <c r="A2366" s="26">
        <v>41904.564825127316</v>
      </c>
      <c r="B2366" t="s">
        <v>130</v>
      </c>
      <c r="C2366" t="s">
        <v>545</v>
      </c>
      <c r="D2366" t="s">
        <v>1925</v>
      </c>
    </row>
    <row r="2367" spans="1:40" x14ac:dyDescent="0.2">
      <c r="A2367" s="26">
        <v>41904.564825127316</v>
      </c>
      <c r="B2367" t="s">
        <v>130</v>
      </c>
      <c r="C2367" t="s">
        <v>546</v>
      </c>
      <c r="D2367" t="s">
        <v>1926</v>
      </c>
    </row>
    <row r="2368" spans="1:40" x14ac:dyDescent="0.2">
      <c r="A2368" s="26">
        <v>41904.564825127316</v>
      </c>
      <c r="B2368" t="s">
        <v>130</v>
      </c>
      <c r="C2368" t="s">
        <v>546</v>
      </c>
      <c r="D2368" t="s">
        <v>1927</v>
      </c>
      <c r="E2368" t="s">
        <v>133</v>
      </c>
      <c r="F2368" t="s">
        <v>134</v>
      </c>
      <c r="G2368" t="s">
        <v>135</v>
      </c>
      <c r="H2368" t="s">
        <v>136</v>
      </c>
      <c r="I2368">
        <v>1900000</v>
      </c>
      <c r="J2368" t="s">
        <v>137</v>
      </c>
      <c r="K2368">
        <v>1900000</v>
      </c>
      <c r="L2368" t="s">
        <v>138</v>
      </c>
      <c r="M2368">
        <v>500</v>
      </c>
      <c r="N2368" t="s">
        <v>139</v>
      </c>
      <c r="O2368" t="s">
        <v>140</v>
      </c>
      <c r="P2368">
        <v>300</v>
      </c>
      <c r="Q2368" t="s">
        <v>139</v>
      </c>
    </row>
    <row r="2369" spans="1:40" x14ac:dyDescent="0.2">
      <c r="A2369" s="26">
        <v>41904.564825127316</v>
      </c>
      <c r="B2369" t="s">
        <v>130</v>
      </c>
      <c r="C2369" t="s">
        <v>546</v>
      </c>
      <c r="D2369" t="s">
        <v>1928</v>
      </c>
      <c r="E2369" t="s">
        <v>133</v>
      </c>
      <c r="F2369" t="s">
        <v>134</v>
      </c>
      <c r="G2369" t="s">
        <v>135</v>
      </c>
      <c r="H2369" t="s">
        <v>142</v>
      </c>
      <c r="I2369">
        <v>49</v>
      </c>
      <c r="J2369" t="s">
        <v>139</v>
      </c>
      <c r="K2369" t="s">
        <v>143</v>
      </c>
      <c r="L2369">
        <v>130</v>
      </c>
      <c r="M2369" t="s">
        <v>139</v>
      </c>
      <c r="N2369" t="s">
        <v>144</v>
      </c>
      <c r="O2369">
        <v>180</v>
      </c>
      <c r="P2369" t="s">
        <v>139</v>
      </c>
      <c r="Q2369" t="s">
        <v>145</v>
      </c>
      <c r="R2369">
        <v>140</v>
      </c>
      <c r="S2369" t="s">
        <v>139</v>
      </c>
      <c r="T2369" t="s">
        <v>146</v>
      </c>
      <c r="U2369">
        <v>80</v>
      </c>
      <c r="V2369" t="s">
        <v>139</v>
      </c>
      <c r="W2369" t="s">
        <v>147</v>
      </c>
      <c r="X2369">
        <v>101</v>
      </c>
      <c r="Y2369" t="s">
        <v>139</v>
      </c>
      <c r="Z2369" t="s">
        <v>148</v>
      </c>
      <c r="AA2369">
        <v>190</v>
      </c>
      <c r="AB2369" t="s">
        <v>139</v>
      </c>
      <c r="AC2369" t="s">
        <v>149</v>
      </c>
      <c r="AD2369">
        <v>20</v>
      </c>
      <c r="AE2369" t="s">
        <v>139</v>
      </c>
    </row>
    <row r="2370" spans="1:40" x14ac:dyDescent="0.2">
      <c r="A2370" s="26">
        <v>41904.564825127316</v>
      </c>
      <c r="B2370" t="s">
        <v>130</v>
      </c>
      <c r="C2370" t="s">
        <v>546</v>
      </c>
      <c r="D2370" t="s">
        <v>1929</v>
      </c>
    </row>
    <row r="2371" spans="1:40" x14ac:dyDescent="0.2">
      <c r="A2371" s="26">
        <v>41904.564825127316</v>
      </c>
      <c r="B2371" t="s">
        <v>130</v>
      </c>
      <c r="C2371" t="s">
        <v>546</v>
      </c>
      <c r="D2371" t="s">
        <v>1930</v>
      </c>
      <c r="E2371" t="s">
        <v>133</v>
      </c>
      <c r="F2371" t="s">
        <v>134</v>
      </c>
      <c r="G2371" t="s">
        <v>135</v>
      </c>
      <c r="H2371" t="s">
        <v>152</v>
      </c>
      <c r="I2371">
        <v>50</v>
      </c>
      <c r="J2371" t="s">
        <v>139</v>
      </c>
      <c r="K2371" t="s">
        <v>153</v>
      </c>
      <c r="L2371">
        <v>50</v>
      </c>
      <c r="M2371" t="s">
        <v>139</v>
      </c>
      <c r="N2371" t="s">
        <v>154</v>
      </c>
      <c r="O2371">
        <v>50</v>
      </c>
      <c r="P2371" t="s">
        <v>139</v>
      </c>
    </row>
    <row r="2372" spans="1:40" x14ac:dyDescent="0.2">
      <c r="A2372" s="26">
        <v>41904.564825127316</v>
      </c>
      <c r="B2372" t="s">
        <v>130</v>
      </c>
      <c r="C2372" t="s">
        <v>546</v>
      </c>
      <c r="D2372" t="s">
        <v>1931</v>
      </c>
      <c r="E2372" t="s">
        <v>133</v>
      </c>
      <c r="F2372" t="s">
        <v>134</v>
      </c>
      <c r="G2372" t="s">
        <v>135</v>
      </c>
      <c r="H2372" t="s">
        <v>156</v>
      </c>
      <c r="I2372">
        <v>35</v>
      </c>
      <c r="J2372" t="s">
        <v>139</v>
      </c>
      <c r="K2372" t="s">
        <v>157</v>
      </c>
      <c r="L2372">
        <v>5</v>
      </c>
      <c r="M2372" t="s">
        <v>139</v>
      </c>
      <c r="N2372" t="s">
        <v>158</v>
      </c>
      <c r="O2372">
        <v>60</v>
      </c>
      <c r="P2372" t="s">
        <v>139</v>
      </c>
    </row>
    <row r="2373" spans="1:40" x14ac:dyDescent="0.2">
      <c r="A2373" s="26">
        <v>41904.564825127316</v>
      </c>
      <c r="B2373" t="s">
        <v>130</v>
      </c>
      <c r="C2373" t="s">
        <v>546</v>
      </c>
      <c r="D2373" t="s">
        <v>1932</v>
      </c>
      <c r="E2373" t="s">
        <v>133</v>
      </c>
      <c r="F2373" t="s">
        <v>134</v>
      </c>
      <c r="G2373" t="s">
        <v>135</v>
      </c>
      <c r="H2373" t="s">
        <v>160</v>
      </c>
      <c r="I2373">
        <v>1</v>
      </c>
      <c r="J2373" t="s">
        <v>139</v>
      </c>
    </row>
    <row r="2374" spans="1:40" x14ac:dyDescent="0.2">
      <c r="A2374" s="26">
        <v>41904.564825127316</v>
      </c>
      <c r="B2374" t="s">
        <v>130</v>
      </c>
      <c r="C2374" t="s">
        <v>546</v>
      </c>
      <c r="D2374" t="s">
        <v>1933</v>
      </c>
      <c r="E2374" t="s">
        <v>133</v>
      </c>
      <c r="F2374" t="s">
        <v>134</v>
      </c>
      <c r="G2374" t="s">
        <v>135</v>
      </c>
      <c r="H2374" t="s">
        <v>162</v>
      </c>
      <c r="I2374">
        <v>30</v>
      </c>
      <c r="J2374" t="s">
        <v>139</v>
      </c>
      <c r="K2374" t="s">
        <v>163</v>
      </c>
      <c r="L2374">
        <v>30</v>
      </c>
      <c r="M2374" t="s">
        <v>139</v>
      </c>
      <c r="N2374" t="s">
        <v>164</v>
      </c>
      <c r="O2374">
        <v>30</v>
      </c>
      <c r="P2374" t="s">
        <v>139</v>
      </c>
      <c r="Q2374" t="s">
        <v>165</v>
      </c>
      <c r="R2374">
        <v>10</v>
      </c>
      <c r="S2374" t="s">
        <v>139</v>
      </c>
      <c r="T2374" t="s">
        <v>166</v>
      </c>
      <c r="U2374">
        <v>20</v>
      </c>
      <c r="V2374" t="s">
        <v>139</v>
      </c>
      <c r="W2374" t="s">
        <v>167</v>
      </c>
      <c r="X2374">
        <v>20</v>
      </c>
      <c r="Y2374" t="s">
        <v>139</v>
      </c>
      <c r="Z2374" t="s">
        <v>168</v>
      </c>
      <c r="AA2374">
        <v>20</v>
      </c>
      <c r="AB2374" t="s">
        <v>139</v>
      </c>
      <c r="AC2374" t="s">
        <v>169</v>
      </c>
      <c r="AD2374">
        <v>20</v>
      </c>
      <c r="AE2374" t="s">
        <v>139</v>
      </c>
      <c r="AF2374" t="s">
        <v>170</v>
      </c>
      <c r="AG2374">
        <v>115200</v>
      </c>
      <c r="AH2374" t="s">
        <v>139</v>
      </c>
      <c r="AI2374" t="s">
        <v>171</v>
      </c>
      <c r="AJ2374">
        <v>12000</v>
      </c>
      <c r="AK2374" t="s">
        <v>139</v>
      </c>
      <c r="AL2374" t="s">
        <v>172</v>
      </c>
      <c r="AM2374">
        <v>30000</v>
      </c>
      <c r="AN2374" t="s">
        <v>139</v>
      </c>
    </row>
    <row r="2375" spans="1:40" x14ac:dyDescent="0.2">
      <c r="A2375" s="26">
        <v>41904.564825127316</v>
      </c>
      <c r="B2375" t="s">
        <v>130</v>
      </c>
      <c r="C2375" t="s">
        <v>546</v>
      </c>
      <c r="D2375" t="s">
        <v>1934</v>
      </c>
      <c r="E2375" t="s">
        <v>133</v>
      </c>
      <c r="F2375" t="s">
        <v>134</v>
      </c>
      <c r="G2375" t="s">
        <v>135</v>
      </c>
      <c r="H2375" t="s">
        <v>174</v>
      </c>
      <c r="I2375">
        <v>60</v>
      </c>
      <c r="J2375" t="s">
        <v>139</v>
      </c>
      <c r="K2375" t="s">
        <v>175</v>
      </c>
      <c r="L2375">
        <v>40</v>
      </c>
      <c r="M2375" t="s">
        <v>139</v>
      </c>
      <c r="N2375" t="s">
        <v>176</v>
      </c>
      <c r="O2375">
        <v>50</v>
      </c>
      <c r="P2375" t="s">
        <v>139</v>
      </c>
      <c r="Q2375" t="s">
        <v>177</v>
      </c>
      <c r="R2375">
        <v>40</v>
      </c>
      <c r="S2375" t="s">
        <v>139</v>
      </c>
      <c r="T2375" t="s">
        <v>178</v>
      </c>
      <c r="U2375">
        <v>60</v>
      </c>
      <c r="V2375" t="s">
        <v>139</v>
      </c>
      <c r="W2375" t="s">
        <v>179</v>
      </c>
      <c r="X2375">
        <v>50</v>
      </c>
      <c r="Y2375" t="s">
        <v>139</v>
      </c>
      <c r="Z2375" t="s">
        <v>180</v>
      </c>
      <c r="AA2375">
        <v>50</v>
      </c>
      <c r="AB2375" t="s">
        <v>139</v>
      </c>
      <c r="AC2375" t="s">
        <v>181</v>
      </c>
      <c r="AD2375">
        <v>35</v>
      </c>
      <c r="AE2375" t="s">
        <v>139</v>
      </c>
      <c r="AF2375" t="s">
        <v>182</v>
      </c>
      <c r="AG2375">
        <v>8</v>
      </c>
      <c r="AH2375" t="s">
        <v>139</v>
      </c>
      <c r="AI2375" t="s">
        <v>183</v>
      </c>
      <c r="AJ2375">
        <v>90</v>
      </c>
      <c r="AK2375" t="s">
        <v>139</v>
      </c>
      <c r="AL2375" t="s">
        <v>184</v>
      </c>
      <c r="AM2375">
        <v>1</v>
      </c>
      <c r="AN2375" t="s">
        <v>139</v>
      </c>
    </row>
    <row r="2376" spans="1:40" x14ac:dyDescent="0.2">
      <c r="A2376" s="26">
        <v>41904.564825127316</v>
      </c>
      <c r="B2376" t="s">
        <v>130</v>
      </c>
      <c r="C2376" t="s">
        <v>546</v>
      </c>
      <c r="D2376" t="s">
        <v>1935</v>
      </c>
      <c r="E2376" t="s">
        <v>133</v>
      </c>
      <c r="F2376" t="s">
        <v>134</v>
      </c>
      <c r="G2376" t="s">
        <v>135</v>
      </c>
      <c r="H2376" t="s">
        <v>186</v>
      </c>
      <c r="I2376">
        <v>33</v>
      </c>
      <c r="J2376" t="s">
        <v>139</v>
      </c>
      <c r="K2376" t="s">
        <v>187</v>
      </c>
      <c r="L2376">
        <v>33</v>
      </c>
      <c r="M2376" t="s">
        <v>139</v>
      </c>
      <c r="N2376" t="s">
        <v>188</v>
      </c>
      <c r="O2376">
        <v>34</v>
      </c>
      <c r="P2376" t="s">
        <v>139</v>
      </c>
      <c r="Q2376" t="s">
        <v>166</v>
      </c>
      <c r="R2376">
        <v>20</v>
      </c>
      <c r="S2376" t="s">
        <v>139</v>
      </c>
      <c r="T2376" t="s">
        <v>167</v>
      </c>
      <c r="U2376">
        <v>20</v>
      </c>
      <c r="V2376" t="s">
        <v>139</v>
      </c>
      <c r="W2376" t="s">
        <v>168</v>
      </c>
      <c r="X2376">
        <v>20</v>
      </c>
      <c r="Y2376" t="s">
        <v>139</v>
      </c>
      <c r="Z2376" t="s">
        <v>189</v>
      </c>
      <c r="AA2376">
        <v>20</v>
      </c>
      <c r="AB2376" t="s">
        <v>139</v>
      </c>
      <c r="AC2376" t="s">
        <v>190</v>
      </c>
      <c r="AD2376">
        <v>20</v>
      </c>
      <c r="AE2376" t="s">
        <v>139</v>
      </c>
      <c r="AF2376" t="s">
        <v>191</v>
      </c>
      <c r="AG2376">
        <v>20</v>
      </c>
      <c r="AH2376" t="s">
        <v>139</v>
      </c>
      <c r="AI2376" t="s">
        <v>170</v>
      </c>
      <c r="AJ2376">
        <v>115200</v>
      </c>
      <c r="AK2376" t="s">
        <v>139</v>
      </c>
      <c r="AL2376" t="s">
        <v>171</v>
      </c>
      <c r="AM2376">
        <v>12000</v>
      </c>
      <c r="AN2376" t="s">
        <v>139</v>
      </c>
    </row>
    <row r="2377" spans="1:40" x14ac:dyDescent="0.2">
      <c r="A2377" s="26">
        <v>41904.564825127316</v>
      </c>
      <c r="B2377" t="s">
        <v>130</v>
      </c>
      <c r="C2377" t="s">
        <v>546</v>
      </c>
      <c r="D2377" t="s">
        <v>1928</v>
      </c>
      <c r="E2377" t="s">
        <v>133</v>
      </c>
      <c r="F2377" t="s">
        <v>134</v>
      </c>
      <c r="G2377" t="s">
        <v>135</v>
      </c>
      <c r="H2377" t="s">
        <v>142</v>
      </c>
      <c r="I2377">
        <v>49</v>
      </c>
      <c r="J2377" t="s">
        <v>139</v>
      </c>
      <c r="K2377" t="s">
        <v>143</v>
      </c>
      <c r="L2377">
        <v>130</v>
      </c>
      <c r="M2377" t="s">
        <v>139</v>
      </c>
      <c r="N2377" t="s">
        <v>144</v>
      </c>
      <c r="O2377">
        <v>180</v>
      </c>
      <c r="P2377" t="s">
        <v>139</v>
      </c>
      <c r="Q2377" t="s">
        <v>145</v>
      </c>
      <c r="R2377">
        <v>140</v>
      </c>
      <c r="S2377" t="s">
        <v>139</v>
      </c>
      <c r="T2377" t="s">
        <v>146</v>
      </c>
      <c r="U2377">
        <v>80</v>
      </c>
      <c r="V2377" t="s">
        <v>139</v>
      </c>
      <c r="W2377" t="s">
        <v>147</v>
      </c>
      <c r="X2377">
        <v>101</v>
      </c>
      <c r="Y2377" t="s">
        <v>139</v>
      </c>
      <c r="Z2377" t="s">
        <v>148</v>
      </c>
      <c r="AA2377">
        <v>190</v>
      </c>
      <c r="AB2377" t="s">
        <v>139</v>
      </c>
      <c r="AC2377" t="s">
        <v>149</v>
      </c>
      <c r="AD2377">
        <v>20</v>
      </c>
      <c r="AE2377" t="s">
        <v>139</v>
      </c>
    </row>
    <row r="2378" spans="1:40" x14ac:dyDescent="0.2">
      <c r="A2378" s="26">
        <v>41904.564825127316</v>
      </c>
      <c r="B2378" t="s">
        <v>130</v>
      </c>
      <c r="C2378" t="s">
        <v>546</v>
      </c>
      <c r="D2378" t="s">
        <v>1929</v>
      </c>
    </row>
    <row r="2379" spans="1:40" x14ac:dyDescent="0.2">
      <c r="A2379" s="26">
        <v>41904.564825127316</v>
      </c>
      <c r="B2379" t="s">
        <v>130</v>
      </c>
      <c r="C2379" t="s">
        <v>546</v>
      </c>
      <c r="D2379" t="s">
        <v>1930</v>
      </c>
      <c r="E2379" t="s">
        <v>133</v>
      </c>
      <c r="F2379" t="s">
        <v>134</v>
      </c>
      <c r="G2379" t="s">
        <v>135</v>
      </c>
      <c r="H2379" t="s">
        <v>152</v>
      </c>
      <c r="I2379">
        <v>50</v>
      </c>
      <c r="J2379" t="s">
        <v>139</v>
      </c>
      <c r="K2379" t="s">
        <v>153</v>
      </c>
      <c r="L2379">
        <v>50</v>
      </c>
      <c r="M2379" t="s">
        <v>139</v>
      </c>
      <c r="N2379" t="s">
        <v>154</v>
      </c>
      <c r="O2379">
        <v>50</v>
      </c>
      <c r="P2379" t="s">
        <v>139</v>
      </c>
    </row>
    <row r="2380" spans="1:40" x14ac:dyDescent="0.2">
      <c r="A2380" s="26">
        <v>41904.564825127316</v>
      </c>
      <c r="B2380" t="s">
        <v>130</v>
      </c>
      <c r="C2380" t="s">
        <v>546</v>
      </c>
      <c r="D2380" t="s">
        <v>1931</v>
      </c>
      <c r="E2380" t="s">
        <v>133</v>
      </c>
      <c r="F2380" t="s">
        <v>134</v>
      </c>
      <c r="G2380" t="s">
        <v>135</v>
      </c>
      <c r="H2380" t="s">
        <v>156</v>
      </c>
      <c r="I2380">
        <v>35</v>
      </c>
      <c r="J2380" t="s">
        <v>139</v>
      </c>
      <c r="K2380" t="s">
        <v>157</v>
      </c>
      <c r="L2380">
        <v>5</v>
      </c>
      <c r="M2380" t="s">
        <v>139</v>
      </c>
      <c r="N2380" t="s">
        <v>158</v>
      </c>
      <c r="O2380">
        <v>60</v>
      </c>
      <c r="P2380" t="s">
        <v>139</v>
      </c>
    </row>
    <row r="2381" spans="1:40" x14ac:dyDescent="0.2">
      <c r="A2381" s="26">
        <v>41904.564825127316</v>
      </c>
      <c r="B2381" t="s">
        <v>130</v>
      </c>
      <c r="C2381" t="s">
        <v>546</v>
      </c>
      <c r="D2381" t="s">
        <v>1932</v>
      </c>
      <c r="E2381" t="s">
        <v>133</v>
      </c>
      <c r="F2381" t="s">
        <v>134</v>
      </c>
      <c r="G2381" t="s">
        <v>135</v>
      </c>
      <c r="H2381" t="s">
        <v>160</v>
      </c>
      <c r="I2381">
        <v>1</v>
      </c>
      <c r="J2381" t="s">
        <v>139</v>
      </c>
    </row>
    <row r="2382" spans="1:40" x14ac:dyDescent="0.2">
      <c r="A2382" s="26">
        <v>41904.564825127316</v>
      </c>
      <c r="B2382" t="s">
        <v>130</v>
      </c>
      <c r="C2382" t="s">
        <v>546</v>
      </c>
      <c r="D2382" t="s">
        <v>1933</v>
      </c>
      <c r="E2382" t="s">
        <v>133</v>
      </c>
      <c r="F2382" t="s">
        <v>134</v>
      </c>
      <c r="G2382" t="s">
        <v>135</v>
      </c>
      <c r="H2382" t="s">
        <v>162</v>
      </c>
      <c r="I2382">
        <v>30</v>
      </c>
      <c r="J2382" t="s">
        <v>139</v>
      </c>
      <c r="K2382" t="s">
        <v>163</v>
      </c>
      <c r="L2382">
        <v>30</v>
      </c>
      <c r="M2382" t="s">
        <v>139</v>
      </c>
      <c r="N2382" t="s">
        <v>164</v>
      </c>
      <c r="O2382">
        <v>30</v>
      </c>
      <c r="P2382" t="s">
        <v>139</v>
      </c>
      <c r="Q2382" t="s">
        <v>165</v>
      </c>
      <c r="R2382">
        <v>10</v>
      </c>
      <c r="S2382" t="s">
        <v>139</v>
      </c>
      <c r="T2382" t="s">
        <v>166</v>
      </c>
      <c r="U2382">
        <v>20</v>
      </c>
      <c r="V2382" t="s">
        <v>139</v>
      </c>
      <c r="W2382" t="s">
        <v>167</v>
      </c>
      <c r="X2382">
        <v>20</v>
      </c>
      <c r="Y2382" t="s">
        <v>139</v>
      </c>
      <c r="Z2382" t="s">
        <v>168</v>
      </c>
      <c r="AA2382">
        <v>20</v>
      </c>
      <c r="AB2382" t="s">
        <v>139</v>
      </c>
      <c r="AC2382" t="s">
        <v>169</v>
      </c>
      <c r="AD2382">
        <v>20</v>
      </c>
      <c r="AE2382" t="s">
        <v>139</v>
      </c>
      <c r="AF2382" t="s">
        <v>170</v>
      </c>
      <c r="AG2382">
        <v>115200</v>
      </c>
      <c r="AH2382" t="s">
        <v>139</v>
      </c>
      <c r="AI2382" t="s">
        <v>171</v>
      </c>
      <c r="AJ2382">
        <v>12000</v>
      </c>
      <c r="AK2382" t="s">
        <v>139</v>
      </c>
      <c r="AL2382" t="s">
        <v>172</v>
      </c>
      <c r="AM2382">
        <v>30000</v>
      </c>
      <c r="AN2382" t="s">
        <v>139</v>
      </c>
    </row>
    <row r="2383" spans="1:40" x14ac:dyDescent="0.2">
      <c r="A2383" s="26">
        <v>41904.564825127316</v>
      </c>
      <c r="B2383" t="s">
        <v>130</v>
      </c>
      <c r="C2383" t="s">
        <v>546</v>
      </c>
      <c r="D2383" t="s">
        <v>1934</v>
      </c>
      <c r="E2383" t="s">
        <v>133</v>
      </c>
      <c r="F2383" t="s">
        <v>134</v>
      </c>
      <c r="G2383" t="s">
        <v>135</v>
      </c>
      <c r="H2383" t="s">
        <v>174</v>
      </c>
      <c r="I2383">
        <v>60</v>
      </c>
      <c r="J2383" t="s">
        <v>139</v>
      </c>
      <c r="K2383" t="s">
        <v>175</v>
      </c>
      <c r="L2383">
        <v>40</v>
      </c>
      <c r="M2383" t="s">
        <v>139</v>
      </c>
      <c r="N2383" t="s">
        <v>176</v>
      </c>
      <c r="O2383">
        <v>50</v>
      </c>
      <c r="P2383" t="s">
        <v>139</v>
      </c>
      <c r="Q2383" t="s">
        <v>177</v>
      </c>
      <c r="R2383">
        <v>40</v>
      </c>
      <c r="S2383" t="s">
        <v>139</v>
      </c>
      <c r="T2383" t="s">
        <v>178</v>
      </c>
      <c r="U2383">
        <v>60</v>
      </c>
      <c r="V2383" t="s">
        <v>139</v>
      </c>
      <c r="W2383" t="s">
        <v>179</v>
      </c>
      <c r="X2383">
        <v>50</v>
      </c>
      <c r="Y2383" t="s">
        <v>139</v>
      </c>
      <c r="Z2383" t="s">
        <v>180</v>
      </c>
      <c r="AA2383">
        <v>50</v>
      </c>
      <c r="AB2383" t="s">
        <v>139</v>
      </c>
      <c r="AC2383" t="s">
        <v>181</v>
      </c>
      <c r="AD2383">
        <v>35</v>
      </c>
      <c r="AE2383" t="s">
        <v>139</v>
      </c>
      <c r="AF2383" t="s">
        <v>182</v>
      </c>
      <c r="AG2383">
        <v>8</v>
      </c>
      <c r="AH2383" t="s">
        <v>139</v>
      </c>
      <c r="AI2383" t="s">
        <v>183</v>
      </c>
      <c r="AJ2383">
        <v>90</v>
      </c>
      <c r="AK2383" t="s">
        <v>139</v>
      </c>
      <c r="AL2383" t="s">
        <v>184</v>
      </c>
      <c r="AM2383">
        <v>1</v>
      </c>
      <c r="AN2383" t="s">
        <v>139</v>
      </c>
    </row>
    <row r="2384" spans="1:40" x14ac:dyDescent="0.2">
      <c r="A2384" s="26">
        <v>41904.564825127316</v>
      </c>
      <c r="B2384" t="s">
        <v>130</v>
      </c>
      <c r="C2384" t="s">
        <v>546</v>
      </c>
      <c r="D2384" t="s">
        <v>1935</v>
      </c>
      <c r="E2384" t="s">
        <v>133</v>
      </c>
      <c r="F2384" t="s">
        <v>134</v>
      </c>
      <c r="G2384" t="s">
        <v>135</v>
      </c>
      <c r="H2384" t="s">
        <v>186</v>
      </c>
      <c r="I2384">
        <v>33</v>
      </c>
      <c r="J2384" t="s">
        <v>139</v>
      </c>
      <c r="K2384" t="s">
        <v>187</v>
      </c>
      <c r="L2384">
        <v>33</v>
      </c>
      <c r="M2384" t="s">
        <v>139</v>
      </c>
      <c r="N2384" t="s">
        <v>188</v>
      </c>
      <c r="O2384">
        <v>34</v>
      </c>
      <c r="P2384" t="s">
        <v>139</v>
      </c>
      <c r="Q2384" t="s">
        <v>166</v>
      </c>
      <c r="R2384">
        <v>20</v>
      </c>
      <c r="S2384" t="s">
        <v>139</v>
      </c>
      <c r="T2384" t="s">
        <v>167</v>
      </c>
      <c r="U2384">
        <v>20</v>
      </c>
      <c r="V2384" t="s">
        <v>139</v>
      </c>
      <c r="W2384" t="s">
        <v>168</v>
      </c>
      <c r="X2384">
        <v>20</v>
      </c>
      <c r="Y2384" t="s">
        <v>139</v>
      </c>
      <c r="Z2384" t="s">
        <v>189</v>
      </c>
      <c r="AA2384">
        <v>20</v>
      </c>
      <c r="AB2384" t="s">
        <v>139</v>
      </c>
      <c r="AC2384" t="s">
        <v>190</v>
      </c>
      <c r="AD2384">
        <v>20</v>
      </c>
      <c r="AE2384" t="s">
        <v>139</v>
      </c>
      <c r="AF2384" t="s">
        <v>191</v>
      </c>
      <c r="AG2384">
        <v>20</v>
      </c>
      <c r="AH2384" t="s">
        <v>139</v>
      </c>
      <c r="AI2384" t="s">
        <v>170</v>
      </c>
      <c r="AJ2384">
        <v>115200</v>
      </c>
      <c r="AK2384" t="s">
        <v>139</v>
      </c>
      <c r="AL2384" t="s">
        <v>171</v>
      </c>
      <c r="AM2384">
        <v>12000</v>
      </c>
      <c r="AN2384" t="s">
        <v>139</v>
      </c>
    </row>
    <row r="2385" spans="1:40" x14ac:dyDescent="0.2">
      <c r="A2385" s="26">
        <v>41904.564825127316</v>
      </c>
      <c r="B2385" t="s">
        <v>130</v>
      </c>
      <c r="C2385" t="s">
        <v>546</v>
      </c>
      <c r="D2385" t="s">
        <v>1936</v>
      </c>
      <c r="E2385" t="s">
        <v>193</v>
      </c>
      <c r="F2385" t="s">
        <v>194</v>
      </c>
      <c r="G2385" t="s">
        <v>195</v>
      </c>
    </row>
    <row r="2386" spans="1:40" x14ac:dyDescent="0.2">
      <c r="A2386" s="26">
        <v>41904.564825127316</v>
      </c>
      <c r="B2386" t="s">
        <v>130</v>
      </c>
      <c r="C2386" t="s">
        <v>546</v>
      </c>
      <c r="D2386" t="s">
        <v>1937</v>
      </c>
      <c r="E2386" t="s">
        <v>193</v>
      </c>
      <c r="F2386" t="s">
        <v>1938</v>
      </c>
      <c r="G2386" t="s">
        <v>1939</v>
      </c>
      <c r="H2386" t="s">
        <v>1940</v>
      </c>
    </row>
    <row r="2387" spans="1:40" x14ac:dyDescent="0.2">
      <c r="A2387" s="26">
        <v>41904.564825138892</v>
      </c>
      <c r="B2387" t="s">
        <v>130</v>
      </c>
      <c r="C2387" t="s">
        <v>547</v>
      </c>
      <c r="D2387" t="s">
        <v>1941</v>
      </c>
    </row>
    <row r="2388" spans="1:40" x14ac:dyDescent="0.2">
      <c r="A2388" s="26">
        <v>41904.564825138892</v>
      </c>
      <c r="B2388" t="s">
        <v>130</v>
      </c>
      <c r="C2388" t="s">
        <v>547</v>
      </c>
      <c r="D2388" t="s">
        <v>1942</v>
      </c>
      <c r="E2388" t="s">
        <v>133</v>
      </c>
      <c r="F2388" t="s">
        <v>134</v>
      </c>
      <c r="G2388" t="s">
        <v>135</v>
      </c>
      <c r="H2388" t="s">
        <v>136</v>
      </c>
      <c r="I2388">
        <v>1900000</v>
      </c>
      <c r="J2388" t="s">
        <v>137</v>
      </c>
      <c r="K2388">
        <v>1900000</v>
      </c>
      <c r="L2388" t="s">
        <v>138</v>
      </c>
      <c r="M2388">
        <v>500</v>
      </c>
      <c r="N2388" t="s">
        <v>139</v>
      </c>
      <c r="O2388" t="s">
        <v>140</v>
      </c>
      <c r="P2388">
        <v>300</v>
      </c>
      <c r="Q2388" t="s">
        <v>139</v>
      </c>
    </row>
    <row r="2389" spans="1:40" x14ac:dyDescent="0.2">
      <c r="A2389" s="26">
        <v>41904.564825138892</v>
      </c>
      <c r="B2389" t="s">
        <v>130</v>
      </c>
      <c r="C2389" t="s">
        <v>547</v>
      </c>
      <c r="D2389" t="s">
        <v>1943</v>
      </c>
      <c r="E2389" t="s">
        <v>133</v>
      </c>
      <c r="F2389" t="s">
        <v>134</v>
      </c>
      <c r="G2389" t="s">
        <v>135</v>
      </c>
      <c r="H2389" t="s">
        <v>142</v>
      </c>
      <c r="I2389">
        <v>49</v>
      </c>
      <c r="J2389" t="s">
        <v>139</v>
      </c>
      <c r="K2389" t="s">
        <v>143</v>
      </c>
      <c r="L2389">
        <v>130</v>
      </c>
      <c r="M2389" t="s">
        <v>139</v>
      </c>
      <c r="N2389" t="s">
        <v>144</v>
      </c>
      <c r="O2389">
        <v>180</v>
      </c>
      <c r="P2389" t="s">
        <v>139</v>
      </c>
      <c r="Q2389" t="s">
        <v>145</v>
      </c>
      <c r="R2389">
        <v>140</v>
      </c>
      <c r="S2389" t="s">
        <v>139</v>
      </c>
      <c r="T2389" t="s">
        <v>146</v>
      </c>
      <c r="U2389">
        <v>80</v>
      </c>
      <c r="V2389" t="s">
        <v>139</v>
      </c>
      <c r="W2389" t="s">
        <v>147</v>
      </c>
      <c r="X2389">
        <v>101</v>
      </c>
      <c r="Y2389" t="s">
        <v>139</v>
      </c>
      <c r="Z2389" t="s">
        <v>148</v>
      </c>
      <c r="AA2389">
        <v>190</v>
      </c>
      <c r="AB2389" t="s">
        <v>139</v>
      </c>
      <c r="AC2389" t="s">
        <v>149</v>
      </c>
      <c r="AD2389">
        <v>20</v>
      </c>
      <c r="AE2389" t="s">
        <v>139</v>
      </c>
    </row>
    <row r="2390" spans="1:40" x14ac:dyDescent="0.2">
      <c r="A2390" s="26">
        <v>41904.564825138892</v>
      </c>
      <c r="B2390" t="s">
        <v>130</v>
      </c>
      <c r="C2390" t="s">
        <v>547</v>
      </c>
      <c r="D2390" t="s">
        <v>1944</v>
      </c>
    </row>
    <row r="2391" spans="1:40" x14ac:dyDescent="0.2">
      <c r="A2391" s="26">
        <v>41904.564825138892</v>
      </c>
      <c r="B2391" t="s">
        <v>130</v>
      </c>
      <c r="C2391" t="s">
        <v>547</v>
      </c>
      <c r="D2391" t="s">
        <v>1945</v>
      </c>
      <c r="E2391" t="s">
        <v>133</v>
      </c>
      <c r="F2391" t="s">
        <v>134</v>
      </c>
      <c r="G2391" t="s">
        <v>135</v>
      </c>
      <c r="H2391" t="s">
        <v>152</v>
      </c>
      <c r="I2391">
        <v>50</v>
      </c>
      <c r="J2391" t="s">
        <v>139</v>
      </c>
      <c r="K2391" t="s">
        <v>153</v>
      </c>
      <c r="L2391">
        <v>50</v>
      </c>
      <c r="M2391" t="s">
        <v>139</v>
      </c>
      <c r="N2391" t="s">
        <v>154</v>
      </c>
      <c r="O2391">
        <v>50</v>
      </c>
      <c r="P2391" t="s">
        <v>139</v>
      </c>
    </row>
    <row r="2392" spans="1:40" x14ac:dyDescent="0.2">
      <c r="A2392" s="26">
        <v>41904.564825138892</v>
      </c>
      <c r="B2392" t="s">
        <v>130</v>
      </c>
      <c r="C2392" t="s">
        <v>547</v>
      </c>
      <c r="D2392" t="s">
        <v>1946</v>
      </c>
      <c r="E2392" t="s">
        <v>133</v>
      </c>
      <c r="F2392" t="s">
        <v>134</v>
      </c>
      <c r="G2392" t="s">
        <v>135</v>
      </c>
      <c r="H2392" t="s">
        <v>156</v>
      </c>
      <c r="I2392">
        <v>35</v>
      </c>
      <c r="J2392" t="s">
        <v>139</v>
      </c>
      <c r="K2392" t="s">
        <v>157</v>
      </c>
      <c r="L2392">
        <v>5</v>
      </c>
      <c r="M2392" t="s">
        <v>139</v>
      </c>
      <c r="N2392" t="s">
        <v>158</v>
      </c>
      <c r="O2392">
        <v>60</v>
      </c>
      <c r="P2392" t="s">
        <v>139</v>
      </c>
    </row>
    <row r="2393" spans="1:40" x14ac:dyDescent="0.2">
      <c r="A2393" s="26">
        <v>41904.564825138892</v>
      </c>
      <c r="B2393" t="s">
        <v>130</v>
      </c>
      <c r="C2393" t="s">
        <v>547</v>
      </c>
      <c r="D2393" t="s">
        <v>1947</v>
      </c>
      <c r="E2393" t="s">
        <v>133</v>
      </c>
      <c r="F2393" t="s">
        <v>134</v>
      </c>
      <c r="G2393" t="s">
        <v>135</v>
      </c>
      <c r="H2393" t="s">
        <v>160</v>
      </c>
      <c r="I2393">
        <v>1</v>
      </c>
      <c r="J2393" t="s">
        <v>139</v>
      </c>
    </row>
    <row r="2394" spans="1:40" x14ac:dyDescent="0.2">
      <c r="A2394" s="26">
        <v>41904.564825138892</v>
      </c>
      <c r="B2394" t="s">
        <v>130</v>
      </c>
      <c r="C2394" t="s">
        <v>547</v>
      </c>
      <c r="D2394" t="s">
        <v>1948</v>
      </c>
      <c r="E2394" t="s">
        <v>133</v>
      </c>
      <c r="F2394" t="s">
        <v>134</v>
      </c>
      <c r="G2394" t="s">
        <v>135</v>
      </c>
      <c r="H2394" t="s">
        <v>162</v>
      </c>
      <c r="I2394">
        <v>30</v>
      </c>
      <c r="J2394" t="s">
        <v>139</v>
      </c>
      <c r="K2394" t="s">
        <v>163</v>
      </c>
      <c r="L2394">
        <v>30</v>
      </c>
      <c r="M2394" t="s">
        <v>139</v>
      </c>
      <c r="N2394" t="s">
        <v>164</v>
      </c>
      <c r="O2394">
        <v>30</v>
      </c>
      <c r="P2394" t="s">
        <v>139</v>
      </c>
      <c r="Q2394" t="s">
        <v>165</v>
      </c>
      <c r="R2394">
        <v>10</v>
      </c>
      <c r="S2394" t="s">
        <v>139</v>
      </c>
      <c r="T2394" t="s">
        <v>166</v>
      </c>
      <c r="U2394">
        <v>20</v>
      </c>
      <c r="V2394" t="s">
        <v>139</v>
      </c>
      <c r="W2394" t="s">
        <v>167</v>
      </c>
      <c r="X2394">
        <v>20</v>
      </c>
      <c r="Y2394" t="s">
        <v>139</v>
      </c>
      <c r="Z2394" t="s">
        <v>168</v>
      </c>
      <c r="AA2394">
        <v>20</v>
      </c>
      <c r="AB2394" t="s">
        <v>139</v>
      </c>
      <c r="AC2394" t="s">
        <v>169</v>
      </c>
      <c r="AD2394">
        <v>20</v>
      </c>
      <c r="AE2394" t="s">
        <v>139</v>
      </c>
      <c r="AF2394" t="s">
        <v>170</v>
      </c>
      <c r="AG2394">
        <v>115200</v>
      </c>
      <c r="AH2394" t="s">
        <v>139</v>
      </c>
      <c r="AI2394" t="s">
        <v>171</v>
      </c>
      <c r="AJ2394">
        <v>12000</v>
      </c>
      <c r="AK2394" t="s">
        <v>139</v>
      </c>
      <c r="AL2394" t="s">
        <v>172</v>
      </c>
      <c r="AM2394">
        <v>30000</v>
      </c>
      <c r="AN2394" t="s">
        <v>139</v>
      </c>
    </row>
    <row r="2395" spans="1:40" x14ac:dyDescent="0.2">
      <c r="A2395" s="26">
        <v>41904.564825138892</v>
      </c>
      <c r="B2395" t="s">
        <v>130</v>
      </c>
      <c r="C2395" t="s">
        <v>547</v>
      </c>
      <c r="D2395" t="s">
        <v>1949</v>
      </c>
      <c r="E2395" t="s">
        <v>133</v>
      </c>
      <c r="F2395" t="s">
        <v>134</v>
      </c>
      <c r="G2395" t="s">
        <v>135</v>
      </c>
      <c r="H2395" t="s">
        <v>174</v>
      </c>
      <c r="I2395">
        <v>60</v>
      </c>
      <c r="J2395" t="s">
        <v>139</v>
      </c>
      <c r="K2395" t="s">
        <v>175</v>
      </c>
      <c r="L2395">
        <v>40</v>
      </c>
      <c r="M2395" t="s">
        <v>139</v>
      </c>
      <c r="N2395" t="s">
        <v>176</v>
      </c>
      <c r="O2395">
        <v>50</v>
      </c>
      <c r="P2395" t="s">
        <v>139</v>
      </c>
      <c r="Q2395" t="s">
        <v>177</v>
      </c>
      <c r="R2395">
        <v>40</v>
      </c>
      <c r="S2395" t="s">
        <v>139</v>
      </c>
      <c r="T2395" t="s">
        <v>178</v>
      </c>
      <c r="U2395">
        <v>60</v>
      </c>
      <c r="V2395" t="s">
        <v>139</v>
      </c>
      <c r="W2395" t="s">
        <v>179</v>
      </c>
      <c r="X2395">
        <v>50</v>
      </c>
      <c r="Y2395" t="s">
        <v>139</v>
      </c>
      <c r="Z2395" t="s">
        <v>180</v>
      </c>
      <c r="AA2395">
        <v>50</v>
      </c>
      <c r="AB2395" t="s">
        <v>139</v>
      </c>
      <c r="AC2395" t="s">
        <v>181</v>
      </c>
      <c r="AD2395">
        <v>35</v>
      </c>
      <c r="AE2395" t="s">
        <v>139</v>
      </c>
      <c r="AF2395" t="s">
        <v>182</v>
      </c>
      <c r="AG2395">
        <v>8</v>
      </c>
      <c r="AH2395" t="s">
        <v>139</v>
      </c>
      <c r="AI2395" t="s">
        <v>183</v>
      </c>
      <c r="AJ2395">
        <v>90</v>
      </c>
      <c r="AK2395" t="s">
        <v>139</v>
      </c>
      <c r="AL2395" t="s">
        <v>184</v>
      </c>
      <c r="AM2395">
        <v>1</v>
      </c>
      <c r="AN2395" t="s">
        <v>139</v>
      </c>
    </row>
    <row r="2396" spans="1:40" x14ac:dyDescent="0.2">
      <c r="A2396" s="26">
        <v>41904.564825138892</v>
      </c>
      <c r="B2396" t="s">
        <v>130</v>
      </c>
      <c r="C2396" t="s">
        <v>547</v>
      </c>
      <c r="D2396" t="s">
        <v>1950</v>
      </c>
      <c r="E2396" t="s">
        <v>133</v>
      </c>
      <c r="F2396" t="s">
        <v>134</v>
      </c>
      <c r="G2396" t="s">
        <v>135</v>
      </c>
      <c r="H2396" t="s">
        <v>186</v>
      </c>
      <c r="I2396">
        <v>33</v>
      </c>
      <c r="J2396" t="s">
        <v>139</v>
      </c>
      <c r="K2396" t="s">
        <v>187</v>
      </c>
      <c r="L2396">
        <v>33</v>
      </c>
      <c r="M2396" t="s">
        <v>139</v>
      </c>
      <c r="N2396" t="s">
        <v>188</v>
      </c>
      <c r="O2396">
        <v>34</v>
      </c>
      <c r="P2396" t="s">
        <v>139</v>
      </c>
      <c r="Q2396" t="s">
        <v>166</v>
      </c>
      <c r="R2396">
        <v>20</v>
      </c>
      <c r="S2396" t="s">
        <v>139</v>
      </c>
      <c r="T2396" t="s">
        <v>167</v>
      </c>
      <c r="U2396">
        <v>20</v>
      </c>
      <c r="V2396" t="s">
        <v>139</v>
      </c>
      <c r="W2396" t="s">
        <v>168</v>
      </c>
      <c r="X2396">
        <v>20</v>
      </c>
      <c r="Y2396" t="s">
        <v>139</v>
      </c>
      <c r="Z2396" t="s">
        <v>189</v>
      </c>
      <c r="AA2396">
        <v>20</v>
      </c>
      <c r="AB2396" t="s">
        <v>139</v>
      </c>
      <c r="AC2396" t="s">
        <v>190</v>
      </c>
      <c r="AD2396">
        <v>20</v>
      </c>
      <c r="AE2396" t="s">
        <v>139</v>
      </c>
      <c r="AF2396" t="s">
        <v>191</v>
      </c>
      <c r="AG2396">
        <v>20</v>
      </c>
      <c r="AH2396" t="s">
        <v>139</v>
      </c>
      <c r="AI2396" t="s">
        <v>170</v>
      </c>
      <c r="AJ2396">
        <v>115200</v>
      </c>
      <c r="AK2396" t="s">
        <v>139</v>
      </c>
      <c r="AL2396" t="s">
        <v>171</v>
      </c>
      <c r="AM2396">
        <v>12000</v>
      </c>
      <c r="AN2396" t="s">
        <v>139</v>
      </c>
    </row>
    <row r="2397" spans="1:40" x14ac:dyDescent="0.2">
      <c r="A2397" s="26">
        <v>41904.564825138892</v>
      </c>
      <c r="B2397" t="s">
        <v>130</v>
      </c>
      <c r="C2397" t="s">
        <v>547</v>
      </c>
      <c r="D2397" t="s">
        <v>1943</v>
      </c>
      <c r="E2397" t="s">
        <v>133</v>
      </c>
      <c r="F2397" t="s">
        <v>134</v>
      </c>
      <c r="G2397" t="s">
        <v>135</v>
      </c>
      <c r="H2397" t="s">
        <v>142</v>
      </c>
      <c r="I2397">
        <v>49</v>
      </c>
      <c r="J2397" t="s">
        <v>139</v>
      </c>
      <c r="K2397" t="s">
        <v>143</v>
      </c>
      <c r="L2397">
        <v>130</v>
      </c>
      <c r="M2397" t="s">
        <v>139</v>
      </c>
      <c r="N2397" t="s">
        <v>144</v>
      </c>
      <c r="O2397">
        <v>180</v>
      </c>
      <c r="P2397" t="s">
        <v>139</v>
      </c>
      <c r="Q2397" t="s">
        <v>145</v>
      </c>
      <c r="R2397">
        <v>140</v>
      </c>
      <c r="S2397" t="s">
        <v>139</v>
      </c>
      <c r="T2397" t="s">
        <v>146</v>
      </c>
      <c r="U2397">
        <v>80</v>
      </c>
      <c r="V2397" t="s">
        <v>139</v>
      </c>
      <c r="W2397" t="s">
        <v>147</v>
      </c>
      <c r="X2397">
        <v>101</v>
      </c>
      <c r="Y2397" t="s">
        <v>139</v>
      </c>
      <c r="Z2397" t="s">
        <v>148</v>
      </c>
      <c r="AA2397">
        <v>190</v>
      </c>
      <c r="AB2397" t="s">
        <v>139</v>
      </c>
      <c r="AC2397" t="s">
        <v>149</v>
      </c>
      <c r="AD2397">
        <v>20</v>
      </c>
      <c r="AE2397" t="s">
        <v>139</v>
      </c>
    </row>
    <row r="2398" spans="1:40" x14ac:dyDescent="0.2">
      <c r="A2398" s="26">
        <v>41904.564825138892</v>
      </c>
      <c r="B2398" t="s">
        <v>130</v>
      </c>
      <c r="C2398" t="s">
        <v>547</v>
      </c>
      <c r="D2398" t="s">
        <v>1944</v>
      </c>
    </row>
    <row r="2399" spans="1:40" x14ac:dyDescent="0.2">
      <c r="A2399" s="26">
        <v>41904.564825138892</v>
      </c>
      <c r="B2399" t="s">
        <v>130</v>
      </c>
      <c r="C2399" t="s">
        <v>547</v>
      </c>
      <c r="D2399" t="s">
        <v>1945</v>
      </c>
      <c r="E2399" t="s">
        <v>133</v>
      </c>
      <c r="F2399" t="s">
        <v>134</v>
      </c>
      <c r="G2399" t="s">
        <v>135</v>
      </c>
      <c r="H2399" t="s">
        <v>152</v>
      </c>
      <c r="I2399">
        <v>50</v>
      </c>
      <c r="J2399" t="s">
        <v>139</v>
      </c>
      <c r="K2399" t="s">
        <v>153</v>
      </c>
      <c r="L2399">
        <v>50</v>
      </c>
      <c r="M2399" t="s">
        <v>139</v>
      </c>
      <c r="N2399" t="s">
        <v>154</v>
      </c>
      <c r="O2399">
        <v>50</v>
      </c>
      <c r="P2399" t="s">
        <v>139</v>
      </c>
    </row>
    <row r="2400" spans="1:40" x14ac:dyDescent="0.2">
      <c r="A2400" s="26">
        <v>41904.564825138892</v>
      </c>
      <c r="B2400" t="s">
        <v>130</v>
      </c>
      <c r="C2400" t="s">
        <v>547</v>
      </c>
      <c r="D2400" t="s">
        <v>1946</v>
      </c>
      <c r="E2400" t="s">
        <v>133</v>
      </c>
      <c r="F2400" t="s">
        <v>134</v>
      </c>
      <c r="G2400" t="s">
        <v>135</v>
      </c>
      <c r="H2400" t="s">
        <v>156</v>
      </c>
      <c r="I2400">
        <v>35</v>
      </c>
      <c r="J2400" t="s">
        <v>139</v>
      </c>
      <c r="K2400" t="s">
        <v>157</v>
      </c>
      <c r="L2400">
        <v>5</v>
      </c>
      <c r="M2400" t="s">
        <v>139</v>
      </c>
      <c r="N2400" t="s">
        <v>158</v>
      </c>
      <c r="O2400">
        <v>60</v>
      </c>
      <c r="P2400" t="s">
        <v>139</v>
      </c>
    </row>
    <row r="2401" spans="1:40" x14ac:dyDescent="0.2">
      <c r="A2401" s="26">
        <v>41904.564825138892</v>
      </c>
      <c r="B2401" t="s">
        <v>130</v>
      </c>
      <c r="C2401" t="s">
        <v>547</v>
      </c>
      <c r="D2401" t="s">
        <v>1947</v>
      </c>
      <c r="E2401" t="s">
        <v>133</v>
      </c>
      <c r="F2401" t="s">
        <v>134</v>
      </c>
      <c r="G2401" t="s">
        <v>135</v>
      </c>
      <c r="H2401" t="s">
        <v>160</v>
      </c>
      <c r="I2401">
        <v>1</v>
      </c>
      <c r="J2401" t="s">
        <v>139</v>
      </c>
    </row>
    <row r="2402" spans="1:40" x14ac:dyDescent="0.2">
      <c r="A2402" s="26">
        <v>41904.564825138892</v>
      </c>
      <c r="B2402" t="s">
        <v>130</v>
      </c>
      <c r="C2402" t="s">
        <v>547</v>
      </c>
      <c r="D2402" t="s">
        <v>1948</v>
      </c>
      <c r="E2402" t="s">
        <v>133</v>
      </c>
      <c r="F2402" t="s">
        <v>134</v>
      </c>
      <c r="G2402" t="s">
        <v>135</v>
      </c>
      <c r="H2402" t="s">
        <v>162</v>
      </c>
      <c r="I2402">
        <v>30</v>
      </c>
      <c r="J2402" t="s">
        <v>139</v>
      </c>
      <c r="K2402" t="s">
        <v>163</v>
      </c>
      <c r="L2402">
        <v>30</v>
      </c>
      <c r="M2402" t="s">
        <v>139</v>
      </c>
      <c r="N2402" t="s">
        <v>164</v>
      </c>
      <c r="O2402">
        <v>30</v>
      </c>
      <c r="P2402" t="s">
        <v>139</v>
      </c>
      <c r="Q2402" t="s">
        <v>165</v>
      </c>
      <c r="R2402">
        <v>10</v>
      </c>
      <c r="S2402" t="s">
        <v>139</v>
      </c>
      <c r="T2402" t="s">
        <v>166</v>
      </c>
      <c r="U2402">
        <v>20</v>
      </c>
      <c r="V2402" t="s">
        <v>139</v>
      </c>
      <c r="W2402" t="s">
        <v>167</v>
      </c>
      <c r="X2402">
        <v>20</v>
      </c>
      <c r="Y2402" t="s">
        <v>139</v>
      </c>
      <c r="Z2402" t="s">
        <v>168</v>
      </c>
      <c r="AA2402">
        <v>20</v>
      </c>
      <c r="AB2402" t="s">
        <v>139</v>
      </c>
      <c r="AC2402" t="s">
        <v>169</v>
      </c>
      <c r="AD2402">
        <v>20</v>
      </c>
      <c r="AE2402" t="s">
        <v>139</v>
      </c>
      <c r="AF2402" t="s">
        <v>170</v>
      </c>
      <c r="AG2402">
        <v>115200</v>
      </c>
      <c r="AH2402" t="s">
        <v>139</v>
      </c>
      <c r="AI2402" t="s">
        <v>171</v>
      </c>
      <c r="AJ2402">
        <v>12000</v>
      </c>
      <c r="AK2402" t="s">
        <v>139</v>
      </c>
      <c r="AL2402" t="s">
        <v>172</v>
      </c>
      <c r="AM2402">
        <v>30000</v>
      </c>
      <c r="AN2402" t="s">
        <v>139</v>
      </c>
    </row>
    <row r="2403" spans="1:40" x14ac:dyDescent="0.2">
      <c r="A2403" s="26">
        <v>41904.564825138892</v>
      </c>
      <c r="B2403" t="s">
        <v>130</v>
      </c>
      <c r="C2403" t="s">
        <v>547</v>
      </c>
      <c r="D2403" t="s">
        <v>1949</v>
      </c>
      <c r="E2403" t="s">
        <v>133</v>
      </c>
      <c r="F2403" t="s">
        <v>134</v>
      </c>
      <c r="G2403" t="s">
        <v>135</v>
      </c>
      <c r="H2403" t="s">
        <v>174</v>
      </c>
      <c r="I2403">
        <v>60</v>
      </c>
      <c r="J2403" t="s">
        <v>139</v>
      </c>
      <c r="K2403" t="s">
        <v>175</v>
      </c>
      <c r="L2403">
        <v>40</v>
      </c>
      <c r="M2403" t="s">
        <v>139</v>
      </c>
      <c r="N2403" t="s">
        <v>176</v>
      </c>
      <c r="O2403">
        <v>50</v>
      </c>
      <c r="P2403" t="s">
        <v>139</v>
      </c>
      <c r="Q2403" t="s">
        <v>177</v>
      </c>
      <c r="R2403">
        <v>40</v>
      </c>
      <c r="S2403" t="s">
        <v>139</v>
      </c>
      <c r="T2403" t="s">
        <v>178</v>
      </c>
      <c r="U2403">
        <v>60</v>
      </c>
      <c r="V2403" t="s">
        <v>139</v>
      </c>
      <c r="W2403" t="s">
        <v>179</v>
      </c>
      <c r="X2403">
        <v>50</v>
      </c>
      <c r="Y2403" t="s">
        <v>139</v>
      </c>
      <c r="Z2403" t="s">
        <v>180</v>
      </c>
      <c r="AA2403">
        <v>50</v>
      </c>
      <c r="AB2403" t="s">
        <v>139</v>
      </c>
      <c r="AC2403" t="s">
        <v>181</v>
      </c>
      <c r="AD2403">
        <v>35</v>
      </c>
      <c r="AE2403" t="s">
        <v>139</v>
      </c>
      <c r="AF2403" t="s">
        <v>182</v>
      </c>
      <c r="AG2403">
        <v>8</v>
      </c>
      <c r="AH2403" t="s">
        <v>139</v>
      </c>
      <c r="AI2403" t="s">
        <v>183</v>
      </c>
      <c r="AJ2403">
        <v>90</v>
      </c>
      <c r="AK2403" t="s">
        <v>139</v>
      </c>
      <c r="AL2403" t="s">
        <v>184</v>
      </c>
      <c r="AM2403">
        <v>1</v>
      </c>
      <c r="AN2403" t="s">
        <v>139</v>
      </c>
    </row>
    <row r="2404" spans="1:40" x14ac:dyDescent="0.2">
      <c r="A2404" s="26">
        <v>41904.564825138892</v>
      </c>
      <c r="B2404" t="s">
        <v>130</v>
      </c>
      <c r="C2404" t="s">
        <v>547</v>
      </c>
      <c r="D2404" t="s">
        <v>1950</v>
      </c>
      <c r="E2404" t="s">
        <v>133</v>
      </c>
      <c r="F2404" t="s">
        <v>134</v>
      </c>
      <c r="G2404" t="s">
        <v>135</v>
      </c>
      <c r="H2404" t="s">
        <v>186</v>
      </c>
      <c r="I2404">
        <v>33</v>
      </c>
      <c r="J2404" t="s">
        <v>139</v>
      </c>
      <c r="K2404" t="s">
        <v>187</v>
      </c>
      <c r="L2404">
        <v>33</v>
      </c>
      <c r="M2404" t="s">
        <v>139</v>
      </c>
      <c r="N2404" t="s">
        <v>188</v>
      </c>
      <c r="O2404">
        <v>34</v>
      </c>
      <c r="P2404" t="s">
        <v>139</v>
      </c>
      <c r="Q2404" t="s">
        <v>166</v>
      </c>
      <c r="R2404">
        <v>20</v>
      </c>
      <c r="S2404" t="s">
        <v>139</v>
      </c>
      <c r="T2404" t="s">
        <v>167</v>
      </c>
      <c r="U2404">
        <v>20</v>
      </c>
      <c r="V2404" t="s">
        <v>139</v>
      </c>
      <c r="W2404" t="s">
        <v>168</v>
      </c>
      <c r="X2404">
        <v>20</v>
      </c>
      <c r="Y2404" t="s">
        <v>139</v>
      </c>
      <c r="Z2404" t="s">
        <v>189</v>
      </c>
      <c r="AA2404">
        <v>20</v>
      </c>
      <c r="AB2404" t="s">
        <v>139</v>
      </c>
      <c r="AC2404" t="s">
        <v>190</v>
      </c>
      <c r="AD2404">
        <v>20</v>
      </c>
      <c r="AE2404" t="s">
        <v>139</v>
      </c>
      <c r="AF2404" t="s">
        <v>191</v>
      </c>
      <c r="AG2404">
        <v>20</v>
      </c>
      <c r="AH2404" t="s">
        <v>139</v>
      </c>
      <c r="AI2404" t="s">
        <v>170</v>
      </c>
      <c r="AJ2404">
        <v>115200</v>
      </c>
      <c r="AK2404" t="s">
        <v>139</v>
      </c>
      <c r="AL2404" t="s">
        <v>171</v>
      </c>
      <c r="AM2404">
        <v>12000</v>
      </c>
      <c r="AN2404" t="s">
        <v>139</v>
      </c>
    </row>
    <row r="2405" spans="1:40" x14ac:dyDescent="0.2">
      <c r="A2405" s="26">
        <v>41904.564825138892</v>
      </c>
      <c r="B2405" t="s">
        <v>130</v>
      </c>
      <c r="C2405" t="s">
        <v>547</v>
      </c>
      <c r="D2405" t="s">
        <v>1951</v>
      </c>
      <c r="E2405" t="s">
        <v>193</v>
      </c>
      <c r="F2405" t="s">
        <v>194</v>
      </c>
      <c r="G2405" t="s">
        <v>195</v>
      </c>
    </row>
    <row r="2406" spans="1:40" x14ac:dyDescent="0.2">
      <c r="A2406" s="26">
        <v>41904.564825138892</v>
      </c>
      <c r="B2406" t="s">
        <v>130</v>
      </c>
      <c r="C2406" t="s">
        <v>547</v>
      </c>
      <c r="D2406" t="s">
        <v>1952</v>
      </c>
      <c r="E2406" t="s">
        <v>193</v>
      </c>
      <c r="F2406" t="s">
        <v>1953</v>
      </c>
      <c r="G2406" t="s">
        <v>1954</v>
      </c>
      <c r="H2406" t="s">
        <v>1955</v>
      </c>
    </row>
    <row r="2407" spans="1:40" x14ac:dyDescent="0.2">
      <c r="A2407" s="26">
        <v>41904.564825138892</v>
      </c>
      <c r="B2407" t="s">
        <v>130</v>
      </c>
      <c r="C2407" t="s">
        <v>545</v>
      </c>
      <c r="D2407" t="s">
        <v>1956</v>
      </c>
      <c r="E2407" t="s">
        <v>133</v>
      </c>
      <c r="F2407" t="s">
        <v>134</v>
      </c>
      <c r="G2407" t="s">
        <v>135</v>
      </c>
      <c r="H2407" t="s">
        <v>152</v>
      </c>
      <c r="I2407">
        <v>50</v>
      </c>
      <c r="J2407" t="s">
        <v>139</v>
      </c>
      <c r="K2407" t="s">
        <v>153</v>
      </c>
      <c r="L2407">
        <v>50</v>
      </c>
      <c r="M2407" t="s">
        <v>139</v>
      </c>
      <c r="N2407" t="s">
        <v>154</v>
      </c>
      <c r="O2407">
        <v>50</v>
      </c>
      <c r="P2407" t="s">
        <v>139</v>
      </c>
    </row>
    <row r="2408" spans="1:40" x14ac:dyDescent="0.2">
      <c r="A2408" s="26">
        <v>41904.564825138892</v>
      </c>
      <c r="B2408" t="s">
        <v>130</v>
      </c>
      <c r="C2408" t="s">
        <v>545</v>
      </c>
      <c r="D2408" t="s">
        <v>1957</v>
      </c>
      <c r="E2408" t="s">
        <v>133</v>
      </c>
      <c r="F2408" t="s">
        <v>134</v>
      </c>
      <c r="G2408" t="s">
        <v>135</v>
      </c>
      <c r="H2408" t="s">
        <v>156</v>
      </c>
      <c r="I2408">
        <v>35</v>
      </c>
      <c r="J2408" t="s">
        <v>139</v>
      </c>
      <c r="K2408" t="s">
        <v>157</v>
      </c>
      <c r="L2408">
        <v>5</v>
      </c>
      <c r="M2408" t="s">
        <v>139</v>
      </c>
      <c r="N2408" t="s">
        <v>158</v>
      </c>
      <c r="O2408">
        <v>60</v>
      </c>
      <c r="P2408" t="s">
        <v>139</v>
      </c>
    </row>
    <row r="2409" spans="1:40" x14ac:dyDescent="0.2">
      <c r="A2409" s="26">
        <v>41904.564825138892</v>
      </c>
      <c r="B2409" t="s">
        <v>130</v>
      </c>
      <c r="C2409" t="s">
        <v>545</v>
      </c>
      <c r="D2409" t="s">
        <v>1958</v>
      </c>
      <c r="E2409" t="s">
        <v>133</v>
      </c>
      <c r="F2409" t="s">
        <v>134</v>
      </c>
      <c r="G2409" t="s">
        <v>135</v>
      </c>
      <c r="H2409" t="s">
        <v>160</v>
      </c>
      <c r="I2409">
        <v>1</v>
      </c>
      <c r="J2409" t="s">
        <v>139</v>
      </c>
    </row>
    <row r="2410" spans="1:40" x14ac:dyDescent="0.2">
      <c r="A2410" s="26">
        <v>41904.564825138892</v>
      </c>
      <c r="B2410" t="s">
        <v>130</v>
      </c>
      <c r="C2410" t="s">
        <v>545</v>
      </c>
      <c r="D2410" t="s">
        <v>1959</v>
      </c>
      <c r="E2410" t="s">
        <v>133</v>
      </c>
      <c r="F2410" t="s">
        <v>134</v>
      </c>
      <c r="G2410" t="s">
        <v>135</v>
      </c>
      <c r="H2410" t="s">
        <v>162</v>
      </c>
      <c r="I2410">
        <v>30</v>
      </c>
      <c r="J2410" t="s">
        <v>139</v>
      </c>
      <c r="K2410" t="s">
        <v>163</v>
      </c>
      <c r="L2410">
        <v>30</v>
      </c>
      <c r="M2410" t="s">
        <v>139</v>
      </c>
      <c r="N2410" t="s">
        <v>164</v>
      </c>
      <c r="O2410">
        <v>30</v>
      </c>
      <c r="P2410" t="s">
        <v>139</v>
      </c>
      <c r="Q2410" t="s">
        <v>165</v>
      </c>
      <c r="R2410">
        <v>10</v>
      </c>
      <c r="S2410" t="s">
        <v>139</v>
      </c>
      <c r="T2410" t="s">
        <v>166</v>
      </c>
      <c r="U2410">
        <v>20</v>
      </c>
      <c r="V2410" t="s">
        <v>139</v>
      </c>
      <c r="W2410" t="s">
        <v>167</v>
      </c>
      <c r="X2410">
        <v>20</v>
      </c>
      <c r="Y2410" t="s">
        <v>139</v>
      </c>
      <c r="Z2410" t="s">
        <v>168</v>
      </c>
      <c r="AA2410">
        <v>20</v>
      </c>
      <c r="AB2410" t="s">
        <v>139</v>
      </c>
      <c r="AC2410" t="s">
        <v>169</v>
      </c>
      <c r="AD2410">
        <v>20</v>
      </c>
      <c r="AE2410" t="s">
        <v>139</v>
      </c>
      <c r="AF2410" t="s">
        <v>170</v>
      </c>
      <c r="AG2410">
        <v>115200</v>
      </c>
      <c r="AH2410" t="s">
        <v>139</v>
      </c>
      <c r="AI2410" t="s">
        <v>171</v>
      </c>
      <c r="AJ2410">
        <v>12000</v>
      </c>
      <c r="AK2410" t="s">
        <v>139</v>
      </c>
      <c r="AL2410" t="s">
        <v>172</v>
      </c>
      <c r="AM2410">
        <v>30000</v>
      </c>
      <c r="AN2410" t="s">
        <v>139</v>
      </c>
    </row>
    <row r="2411" spans="1:40" x14ac:dyDescent="0.2">
      <c r="A2411" s="26">
        <v>41904.564825138892</v>
      </c>
      <c r="B2411" t="s">
        <v>130</v>
      </c>
      <c r="C2411" t="s">
        <v>545</v>
      </c>
      <c r="D2411" t="s">
        <v>1960</v>
      </c>
      <c r="E2411" t="s">
        <v>133</v>
      </c>
      <c r="F2411" t="s">
        <v>134</v>
      </c>
      <c r="G2411" t="s">
        <v>135</v>
      </c>
      <c r="H2411" t="s">
        <v>174</v>
      </c>
      <c r="I2411">
        <v>60</v>
      </c>
      <c r="J2411" t="s">
        <v>139</v>
      </c>
      <c r="K2411" t="s">
        <v>175</v>
      </c>
      <c r="L2411">
        <v>40</v>
      </c>
      <c r="M2411" t="s">
        <v>139</v>
      </c>
      <c r="N2411" t="s">
        <v>176</v>
      </c>
      <c r="O2411">
        <v>50</v>
      </c>
      <c r="P2411" t="s">
        <v>139</v>
      </c>
      <c r="Q2411" t="s">
        <v>177</v>
      </c>
      <c r="R2411">
        <v>40</v>
      </c>
      <c r="S2411" t="s">
        <v>139</v>
      </c>
      <c r="T2411" t="s">
        <v>178</v>
      </c>
      <c r="U2411">
        <v>60</v>
      </c>
      <c r="V2411" t="s">
        <v>139</v>
      </c>
      <c r="W2411" t="s">
        <v>179</v>
      </c>
      <c r="X2411">
        <v>50</v>
      </c>
      <c r="Y2411" t="s">
        <v>139</v>
      </c>
      <c r="Z2411" t="s">
        <v>180</v>
      </c>
      <c r="AA2411">
        <v>50</v>
      </c>
      <c r="AB2411" t="s">
        <v>139</v>
      </c>
      <c r="AC2411" t="s">
        <v>181</v>
      </c>
      <c r="AD2411">
        <v>35</v>
      </c>
      <c r="AE2411" t="s">
        <v>139</v>
      </c>
      <c r="AF2411" t="s">
        <v>182</v>
      </c>
      <c r="AG2411">
        <v>8</v>
      </c>
      <c r="AH2411" t="s">
        <v>139</v>
      </c>
      <c r="AI2411" t="s">
        <v>183</v>
      </c>
      <c r="AJ2411">
        <v>90</v>
      </c>
      <c r="AK2411" t="s">
        <v>139</v>
      </c>
      <c r="AL2411" t="s">
        <v>184</v>
      </c>
      <c r="AM2411">
        <v>1</v>
      </c>
      <c r="AN2411" t="s">
        <v>139</v>
      </c>
    </row>
    <row r="2412" spans="1:40" x14ac:dyDescent="0.2">
      <c r="A2412" s="26">
        <v>41904.564825138892</v>
      </c>
      <c r="B2412" t="s">
        <v>130</v>
      </c>
      <c r="C2412" t="s">
        <v>545</v>
      </c>
      <c r="D2412" t="s">
        <v>1961</v>
      </c>
      <c r="E2412" t="s">
        <v>133</v>
      </c>
      <c r="F2412" t="s">
        <v>134</v>
      </c>
      <c r="G2412" t="s">
        <v>135</v>
      </c>
      <c r="H2412" t="s">
        <v>186</v>
      </c>
      <c r="I2412">
        <v>33</v>
      </c>
      <c r="J2412" t="s">
        <v>139</v>
      </c>
      <c r="K2412" t="s">
        <v>187</v>
      </c>
      <c r="L2412">
        <v>33</v>
      </c>
      <c r="M2412" t="s">
        <v>139</v>
      </c>
      <c r="N2412" t="s">
        <v>188</v>
      </c>
      <c r="O2412">
        <v>34</v>
      </c>
      <c r="P2412" t="s">
        <v>139</v>
      </c>
      <c r="Q2412" t="s">
        <v>166</v>
      </c>
      <c r="R2412">
        <v>20</v>
      </c>
      <c r="S2412" t="s">
        <v>139</v>
      </c>
      <c r="T2412" t="s">
        <v>167</v>
      </c>
      <c r="U2412">
        <v>20</v>
      </c>
      <c r="V2412" t="s">
        <v>139</v>
      </c>
      <c r="W2412" t="s">
        <v>168</v>
      </c>
      <c r="X2412">
        <v>20</v>
      </c>
      <c r="Y2412" t="s">
        <v>139</v>
      </c>
      <c r="Z2412" t="s">
        <v>189</v>
      </c>
      <c r="AA2412">
        <v>20</v>
      </c>
      <c r="AB2412" t="s">
        <v>139</v>
      </c>
      <c r="AC2412" t="s">
        <v>190</v>
      </c>
      <c r="AD2412">
        <v>20</v>
      </c>
      <c r="AE2412" t="s">
        <v>139</v>
      </c>
      <c r="AF2412" t="s">
        <v>191</v>
      </c>
      <c r="AG2412">
        <v>20</v>
      </c>
      <c r="AH2412" t="s">
        <v>139</v>
      </c>
      <c r="AI2412" t="s">
        <v>170</v>
      </c>
      <c r="AJ2412">
        <v>115200</v>
      </c>
      <c r="AK2412" t="s">
        <v>139</v>
      </c>
      <c r="AL2412" t="s">
        <v>171</v>
      </c>
      <c r="AM2412">
        <v>12000</v>
      </c>
      <c r="AN2412" t="s">
        <v>139</v>
      </c>
    </row>
    <row r="2413" spans="1:40" x14ac:dyDescent="0.2">
      <c r="A2413" s="26">
        <v>41904.564825138892</v>
      </c>
      <c r="B2413" t="s">
        <v>130</v>
      </c>
      <c r="C2413" t="s">
        <v>545</v>
      </c>
      <c r="D2413" t="s">
        <v>1923</v>
      </c>
      <c r="E2413" t="s">
        <v>133</v>
      </c>
      <c r="F2413" t="s">
        <v>134</v>
      </c>
      <c r="G2413" t="s">
        <v>135</v>
      </c>
      <c r="H2413" t="s">
        <v>142</v>
      </c>
      <c r="I2413">
        <v>49</v>
      </c>
      <c r="J2413" t="s">
        <v>139</v>
      </c>
      <c r="K2413" t="s">
        <v>143</v>
      </c>
      <c r="L2413">
        <v>130</v>
      </c>
      <c r="M2413" t="s">
        <v>139</v>
      </c>
      <c r="N2413" t="s">
        <v>144</v>
      </c>
      <c r="O2413">
        <v>180</v>
      </c>
      <c r="P2413" t="s">
        <v>139</v>
      </c>
      <c r="Q2413" t="s">
        <v>145</v>
      </c>
      <c r="R2413">
        <v>140</v>
      </c>
      <c r="S2413" t="s">
        <v>139</v>
      </c>
      <c r="T2413" t="s">
        <v>146</v>
      </c>
      <c r="U2413">
        <v>80</v>
      </c>
      <c r="V2413" t="s">
        <v>139</v>
      </c>
      <c r="W2413" t="s">
        <v>147</v>
      </c>
      <c r="X2413">
        <v>101</v>
      </c>
      <c r="Y2413" t="s">
        <v>139</v>
      </c>
      <c r="Z2413" t="s">
        <v>148</v>
      </c>
      <c r="AA2413">
        <v>190</v>
      </c>
      <c r="AB2413" t="s">
        <v>139</v>
      </c>
      <c r="AC2413" t="s">
        <v>149</v>
      </c>
      <c r="AD2413">
        <v>20</v>
      </c>
      <c r="AE2413" t="s">
        <v>139</v>
      </c>
    </row>
    <row r="2414" spans="1:40" x14ac:dyDescent="0.2">
      <c r="A2414" s="26">
        <v>41904.564825138892</v>
      </c>
      <c r="B2414" t="s">
        <v>130</v>
      </c>
      <c r="C2414" t="s">
        <v>545</v>
      </c>
      <c r="D2414" t="s">
        <v>1924</v>
      </c>
    </row>
    <row r="2415" spans="1:40" x14ac:dyDescent="0.2">
      <c r="A2415" s="26">
        <v>41904.564825138892</v>
      </c>
      <c r="B2415" t="s">
        <v>130</v>
      </c>
      <c r="C2415" t="s">
        <v>545</v>
      </c>
      <c r="D2415" t="s">
        <v>1956</v>
      </c>
      <c r="E2415" t="s">
        <v>133</v>
      </c>
      <c r="F2415" t="s">
        <v>134</v>
      </c>
      <c r="G2415" t="s">
        <v>135</v>
      </c>
      <c r="H2415" t="s">
        <v>152</v>
      </c>
      <c r="I2415">
        <v>50</v>
      </c>
      <c r="J2415" t="s">
        <v>139</v>
      </c>
      <c r="K2415" t="s">
        <v>153</v>
      </c>
      <c r="L2415">
        <v>50</v>
      </c>
      <c r="M2415" t="s">
        <v>139</v>
      </c>
      <c r="N2415" t="s">
        <v>154</v>
      </c>
      <c r="O2415">
        <v>50</v>
      </c>
      <c r="P2415" t="s">
        <v>139</v>
      </c>
    </row>
    <row r="2416" spans="1:40" x14ac:dyDescent="0.2">
      <c r="A2416" s="26">
        <v>41904.564825138892</v>
      </c>
      <c r="B2416" t="s">
        <v>130</v>
      </c>
      <c r="C2416" t="s">
        <v>545</v>
      </c>
      <c r="D2416" t="s">
        <v>1957</v>
      </c>
      <c r="E2416" t="s">
        <v>133</v>
      </c>
      <c r="F2416" t="s">
        <v>134</v>
      </c>
      <c r="G2416" t="s">
        <v>135</v>
      </c>
      <c r="H2416" t="s">
        <v>156</v>
      </c>
      <c r="I2416">
        <v>35</v>
      </c>
      <c r="J2416" t="s">
        <v>139</v>
      </c>
      <c r="K2416" t="s">
        <v>157</v>
      </c>
      <c r="L2416">
        <v>5</v>
      </c>
      <c r="M2416" t="s">
        <v>139</v>
      </c>
      <c r="N2416" t="s">
        <v>158</v>
      </c>
      <c r="O2416">
        <v>60</v>
      </c>
      <c r="P2416" t="s">
        <v>139</v>
      </c>
    </row>
    <row r="2417" spans="1:40" x14ac:dyDescent="0.2">
      <c r="A2417" s="26">
        <v>41904.564825138892</v>
      </c>
      <c r="B2417" t="s">
        <v>130</v>
      </c>
      <c r="C2417" t="s">
        <v>545</v>
      </c>
      <c r="D2417" t="s">
        <v>1958</v>
      </c>
      <c r="E2417" t="s">
        <v>133</v>
      </c>
      <c r="F2417" t="s">
        <v>134</v>
      </c>
      <c r="G2417" t="s">
        <v>135</v>
      </c>
      <c r="H2417" t="s">
        <v>160</v>
      </c>
      <c r="I2417">
        <v>1</v>
      </c>
      <c r="J2417" t="s">
        <v>139</v>
      </c>
    </row>
    <row r="2418" spans="1:40" x14ac:dyDescent="0.2">
      <c r="A2418" s="26">
        <v>41904.564825138892</v>
      </c>
      <c r="B2418" t="s">
        <v>130</v>
      </c>
      <c r="C2418" t="s">
        <v>545</v>
      </c>
      <c r="D2418" t="s">
        <v>1959</v>
      </c>
      <c r="E2418" t="s">
        <v>133</v>
      </c>
      <c r="F2418" t="s">
        <v>134</v>
      </c>
      <c r="G2418" t="s">
        <v>135</v>
      </c>
      <c r="H2418" t="s">
        <v>162</v>
      </c>
      <c r="I2418">
        <v>30</v>
      </c>
      <c r="J2418" t="s">
        <v>139</v>
      </c>
      <c r="K2418" t="s">
        <v>163</v>
      </c>
      <c r="L2418">
        <v>30</v>
      </c>
      <c r="M2418" t="s">
        <v>139</v>
      </c>
      <c r="N2418" t="s">
        <v>164</v>
      </c>
      <c r="O2418">
        <v>30</v>
      </c>
      <c r="P2418" t="s">
        <v>139</v>
      </c>
      <c r="Q2418" t="s">
        <v>165</v>
      </c>
      <c r="R2418">
        <v>10</v>
      </c>
      <c r="S2418" t="s">
        <v>139</v>
      </c>
      <c r="T2418" t="s">
        <v>166</v>
      </c>
      <c r="U2418">
        <v>20</v>
      </c>
      <c r="V2418" t="s">
        <v>139</v>
      </c>
      <c r="W2418" t="s">
        <v>167</v>
      </c>
      <c r="X2418">
        <v>20</v>
      </c>
      <c r="Y2418" t="s">
        <v>139</v>
      </c>
      <c r="Z2418" t="s">
        <v>168</v>
      </c>
      <c r="AA2418">
        <v>20</v>
      </c>
      <c r="AB2418" t="s">
        <v>139</v>
      </c>
      <c r="AC2418" t="s">
        <v>169</v>
      </c>
      <c r="AD2418">
        <v>20</v>
      </c>
      <c r="AE2418" t="s">
        <v>139</v>
      </c>
      <c r="AF2418" t="s">
        <v>170</v>
      </c>
      <c r="AG2418">
        <v>115200</v>
      </c>
      <c r="AH2418" t="s">
        <v>139</v>
      </c>
      <c r="AI2418" t="s">
        <v>171</v>
      </c>
      <c r="AJ2418">
        <v>12000</v>
      </c>
      <c r="AK2418" t="s">
        <v>139</v>
      </c>
      <c r="AL2418" t="s">
        <v>172</v>
      </c>
      <c r="AM2418">
        <v>30000</v>
      </c>
      <c r="AN2418" t="s">
        <v>139</v>
      </c>
    </row>
    <row r="2419" spans="1:40" x14ac:dyDescent="0.2">
      <c r="A2419" s="26">
        <v>41904.564825138892</v>
      </c>
      <c r="B2419" t="s">
        <v>130</v>
      </c>
      <c r="C2419" t="s">
        <v>545</v>
      </c>
      <c r="D2419" t="s">
        <v>1960</v>
      </c>
      <c r="E2419" t="s">
        <v>133</v>
      </c>
      <c r="F2419" t="s">
        <v>134</v>
      </c>
      <c r="G2419" t="s">
        <v>135</v>
      </c>
      <c r="H2419" t="s">
        <v>174</v>
      </c>
      <c r="I2419">
        <v>60</v>
      </c>
      <c r="J2419" t="s">
        <v>139</v>
      </c>
      <c r="K2419" t="s">
        <v>175</v>
      </c>
      <c r="L2419">
        <v>40</v>
      </c>
      <c r="M2419" t="s">
        <v>139</v>
      </c>
      <c r="N2419" t="s">
        <v>176</v>
      </c>
      <c r="O2419">
        <v>50</v>
      </c>
      <c r="P2419" t="s">
        <v>139</v>
      </c>
      <c r="Q2419" t="s">
        <v>177</v>
      </c>
      <c r="R2419">
        <v>40</v>
      </c>
      <c r="S2419" t="s">
        <v>139</v>
      </c>
      <c r="T2419" t="s">
        <v>178</v>
      </c>
      <c r="U2419">
        <v>60</v>
      </c>
      <c r="V2419" t="s">
        <v>139</v>
      </c>
      <c r="W2419" t="s">
        <v>179</v>
      </c>
      <c r="X2419">
        <v>50</v>
      </c>
      <c r="Y2419" t="s">
        <v>139</v>
      </c>
      <c r="Z2419" t="s">
        <v>180</v>
      </c>
      <c r="AA2419">
        <v>50</v>
      </c>
      <c r="AB2419" t="s">
        <v>139</v>
      </c>
      <c r="AC2419" t="s">
        <v>181</v>
      </c>
      <c r="AD2419">
        <v>35</v>
      </c>
      <c r="AE2419" t="s">
        <v>139</v>
      </c>
      <c r="AF2419" t="s">
        <v>182</v>
      </c>
      <c r="AG2419">
        <v>8</v>
      </c>
      <c r="AH2419" t="s">
        <v>139</v>
      </c>
      <c r="AI2419" t="s">
        <v>183</v>
      </c>
      <c r="AJ2419">
        <v>90</v>
      </c>
      <c r="AK2419" t="s">
        <v>139</v>
      </c>
      <c r="AL2419" t="s">
        <v>184</v>
      </c>
      <c r="AM2419">
        <v>1</v>
      </c>
      <c r="AN2419" t="s">
        <v>139</v>
      </c>
    </row>
    <row r="2420" spans="1:40" x14ac:dyDescent="0.2">
      <c r="A2420" s="26">
        <v>41904.564825138892</v>
      </c>
      <c r="B2420" t="s">
        <v>130</v>
      </c>
      <c r="C2420" t="s">
        <v>545</v>
      </c>
      <c r="D2420" t="s">
        <v>1961</v>
      </c>
      <c r="E2420" t="s">
        <v>133</v>
      </c>
      <c r="F2420" t="s">
        <v>134</v>
      </c>
      <c r="G2420" t="s">
        <v>135</v>
      </c>
      <c r="H2420" t="s">
        <v>186</v>
      </c>
      <c r="I2420">
        <v>33</v>
      </c>
      <c r="J2420" t="s">
        <v>139</v>
      </c>
      <c r="K2420" t="s">
        <v>187</v>
      </c>
      <c r="L2420">
        <v>33</v>
      </c>
      <c r="M2420" t="s">
        <v>139</v>
      </c>
      <c r="N2420" t="s">
        <v>188</v>
      </c>
      <c r="O2420">
        <v>34</v>
      </c>
      <c r="P2420" t="s">
        <v>139</v>
      </c>
      <c r="Q2420" t="s">
        <v>166</v>
      </c>
      <c r="R2420">
        <v>20</v>
      </c>
      <c r="S2420" t="s">
        <v>139</v>
      </c>
      <c r="T2420" t="s">
        <v>167</v>
      </c>
      <c r="U2420">
        <v>20</v>
      </c>
      <c r="V2420" t="s">
        <v>139</v>
      </c>
      <c r="W2420" t="s">
        <v>168</v>
      </c>
      <c r="X2420">
        <v>20</v>
      </c>
      <c r="Y2420" t="s">
        <v>139</v>
      </c>
      <c r="Z2420" t="s">
        <v>189</v>
      </c>
      <c r="AA2420">
        <v>20</v>
      </c>
      <c r="AB2420" t="s">
        <v>139</v>
      </c>
      <c r="AC2420" t="s">
        <v>190</v>
      </c>
      <c r="AD2420">
        <v>20</v>
      </c>
      <c r="AE2420" t="s">
        <v>139</v>
      </c>
      <c r="AF2420" t="s">
        <v>191</v>
      </c>
      <c r="AG2420">
        <v>20</v>
      </c>
      <c r="AH2420" t="s">
        <v>139</v>
      </c>
      <c r="AI2420" t="s">
        <v>170</v>
      </c>
      <c r="AJ2420">
        <v>115200</v>
      </c>
      <c r="AK2420" t="s">
        <v>139</v>
      </c>
      <c r="AL2420" t="s">
        <v>171</v>
      </c>
      <c r="AM2420">
        <v>12000</v>
      </c>
      <c r="AN2420" t="s">
        <v>139</v>
      </c>
    </row>
    <row r="2421" spans="1:40" x14ac:dyDescent="0.2">
      <c r="A2421" s="26">
        <v>41904.564825138892</v>
      </c>
      <c r="B2421" t="s">
        <v>130</v>
      </c>
      <c r="C2421" t="s">
        <v>545</v>
      </c>
      <c r="D2421" t="s">
        <v>1962</v>
      </c>
      <c r="E2421" t="s">
        <v>193</v>
      </c>
      <c r="F2421" t="s">
        <v>194</v>
      </c>
      <c r="G2421" t="s">
        <v>195</v>
      </c>
    </row>
    <row r="2422" spans="1:40" x14ac:dyDescent="0.2">
      <c r="A2422" s="26">
        <v>41904.564825138892</v>
      </c>
      <c r="B2422" t="s">
        <v>130</v>
      </c>
      <c r="C2422" t="s">
        <v>545</v>
      </c>
      <c r="D2422" t="s">
        <v>1963</v>
      </c>
      <c r="E2422" t="s">
        <v>193</v>
      </c>
      <c r="F2422" t="s">
        <v>1964</v>
      </c>
      <c r="G2422" t="s">
        <v>1965</v>
      </c>
      <c r="H2422" t="s">
        <v>1966</v>
      </c>
    </row>
    <row r="2423" spans="1:40" x14ac:dyDescent="0.2">
      <c r="A2423" s="26">
        <v>41904.564825138892</v>
      </c>
      <c r="B2423" t="s">
        <v>130</v>
      </c>
      <c r="C2423" t="s">
        <v>548</v>
      </c>
      <c r="D2423" t="s">
        <v>1967</v>
      </c>
    </row>
    <row r="2424" spans="1:40" x14ac:dyDescent="0.2">
      <c r="A2424" s="26">
        <v>41904.564825138892</v>
      </c>
      <c r="B2424" t="s">
        <v>130</v>
      </c>
      <c r="C2424" t="s">
        <v>548</v>
      </c>
      <c r="D2424" t="s">
        <v>1968</v>
      </c>
      <c r="E2424" t="s">
        <v>133</v>
      </c>
      <c r="F2424" t="s">
        <v>134</v>
      </c>
      <c r="G2424" t="s">
        <v>135</v>
      </c>
      <c r="H2424" t="s">
        <v>136</v>
      </c>
      <c r="I2424">
        <v>1900000</v>
      </c>
      <c r="J2424" t="s">
        <v>137</v>
      </c>
      <c r="K2424">
        <v>1900000</v>
      </c>
      <c r="L2424" t="s">
        <v>138</v>
      </c>
      <c r="M2424">
        <v>500</v>
      </c>
      <c r="N2424" t="s">
        <v>139</v>
      </c>
      <c r="O2424" t="s">
        <v>140</v>
      </c>
      <c r="P2424">
        <v>300</v>
      </c>
      <c r="Q2424" t="s">
        <v>139</v>
      </c>
    </row>
    <row r="2425" spans="1:40" x14ac:dyDescent="0.2">
      <c r="A2425" s="26">
        <v>41904.564825138892</v>
      </c>
      <c r="B2425" t="s">
        <v>130</v>
      </c>
      <c r="C2425" t="s">
        <v>548</v>
      </c>
      <c r="D2425" t="s">
        <v>1969</v>
      </c>
      <c r="E2425" t="s">
        <v>133</v>
      </c>
      <c r="F2425" t="s">
        <v>134</v>
      </c>
      <c r="G2425" t="s">
        <v>135</v>
      </c>
      <c r="H2425" t="s">
        <v>142</v>
      </c>
      <c r="I2425">
        <v>49</v>
      </c>
      <c r="J2425" t="s">
        <v>139</v>
      </c>
      <c r="K2425" t="s">
        <v>143</v>
      </c>
      <c r="L2425">
        <v>130</v>
      </c>
      <c r="M2425" t="s">
        <v>139</v>
      </c>
      <c r="N2425" t="s">
        <v>144</v>
      </c>
      <c r="O2425">
        <v>180</v>
      </c>
      <c r="P2425" t="s">
        <v>139</v>
      </c>
      <c r="Q2425" t="s">
        <v>145</v>
      </c>
      <c r="R2425">
        <v>140</v>
      </c>
      <c r="S2425" t="s">
        <v>139</v>
      </c>
      <c r="T2425" t="s">
        <v>146</v>
      </c>
      <c r="U2425">
        <v>80</v>
      </c>
      <c r="V2425" t="s">
        <v>139</v>
      </c>
      <c r="W2425" t="s">
        <v>147</v>
      </c>
      <c r="X2425">
        <v>101</v>
      </c>
      <c r="Y2425" t="s">
        <v>139</v>
      </c>
      <c r="Z2425" t="s">
        <v>148</v>
      </c>
      <c r="AA2425">
        <v>190</v>
      </c>
      <c r="AB2425" t="s">
        <v>139</v>
      </c>
      <c r="AC2425" t="s">
        <v>149</v>
      </c>
      <c r="AD2425">
        <v>20</v>
      </c>
      <c r="AE2425" t="s">
        <v>139</v>
      </c>
    </row>
    <row r="2426" spans="1:40" x14ac:dyDescent="0.2">
      <c r="A2426" s="26">
        <v>41904.564825138892</v>
      </c>
      <c r="B2426" t="s">
        <v>130</v>
      </c>
      <c r="C2426" t="s">
        <v>548</v>
      </c>
      <c r="D2426" t="s">
        <v>1970</v>
      </c>
    </row>
    <row r="2427" spans="1:40" x14ac:dyDescent="0.2">
      <c r="A2427" s="26">
        <v>41904.564825138892</v>
      </c>
      <c r="B2427" t="s">
        <v>130</v>
      </c>
      <c r="C2427" t="s">
        <v>548</v>
      </c>
      <c r="D2427" t="s">
        <v>1971</v>
      </c>
      <c r="E2427" t="s">
        <v>133</v>
      </c>
      <c r="F2427" t="s">
        <v>134</v>
      </c>
      <c r="G2427" t="s">
        <v>135</v>
      </c>
      <c r="H2427" t="s">
        <v>152</v>
      </c>
      <c r="I2427">
        <v>50</v>
      </c>
      <c r="J2427" t="s">
        <v>139</v>
      </c>
      <c r="K2427" t="s">
        <v>153</v>
      </c>
      <c r="L2427">
        <v>50</v>
      </c>
      <c r="M2427" t="s">
        <v>139</v>
      </c>
      <c r="N2427" t="s">
        <v>154</v>
      </c>
      <c r="O2427">
        <v>50</v>
      </c>
      <c r="P2427" t="s">
        <v>139</v>
      </c>
    </row>
    <row r="2428" spans="1:40" x14ac:dyDescent="0.2">
      <c r="A2428" s="26">
        <v>41904.564825138892</v>
      </c>
      <c r="B2428" t="s">
        <v>130</v>
      </c>
      <c r="C2428" t="s">
        <v>548</v>
      </c>
      <c r="D2428" t="s">
        <v>1972</v>
      </c>
      <c r="E2428" t="s">
        <v>133</v>
      </c>
      <c r="F2428" t="s">
        <v>134</v>
      </c>
      <c r="G2428" t="s">
        <v>135</v>
      </c>
      <c r="H2428" t="s">
        <v>156</v>
      </c>
      <c r="I2428">
        <v>35</v>
      </c>
      <c r="J2428" t="s">
        <v>139</v>
      </c>
      <c r="K2428" t="s">
        <v>157</v>
      </c>
      <c r="L2428">
        <v>5</v>
      </c>
      <c r="M2428" t="s">
        <v>139</v>
      </c>
      <c r="N2428" t="s">
        <v>158</v>
      </c>
      <c r="O2428">
        <v>60</v>
      </c>
      <c r="P2428" t="s">
        <v>139</v>
      </c>
    </row>
    <row r="2429" spans="1:40" x14ac:dyDescent="0.2">
      <c r="A2429" s="26">
        <v>41904.564825138892</v>
      </c>
      <c r="B2429" t="s">
        <v>130</v>
      </c>
      <c r="C2429" t="s">
        <v>548</v>
      </c>
      <c r="D2429" t="s">
        <v>1973</v>
      </c>
      <c r="E2429" t="s">
        <v>133</v>
      </c>
      <c r="F2429" t="s">
        <v>134</v>
      </c>
      <c r="G2429" t="s">
        <v>135</v>
      </c>
      <c r="H2429" t="s">
        <v>160</v>
      </c>
      <c r="I2429">
        <v>1</v>
      </c>
      <c r="J2429" t="s">
        <v>139</v>
      </c>
    </row>
    <row r="2430" spans="1:40" x14ac:dyDescent="0.2">
      <c r="A2430" s="26">
        <v>41904.564825138892</v>
      </c>
      <c r="B2430" t="s">
        <v>130</v>
      </c>
      <c r="C2430" t="s">
        <v>548</v>
      </c>
      <c r="D2430" t="s">
        <v>1974</v>
      </c>
      <c r="E2430" t="s">
        <v>133</v>
      </c>
      <c r="F2430" t="s">
        <v>134</v>
      </c>
      <c r="G2430" t="s">
        <v>135</v>
      </c>
      <c r="H2430" t="s">
        <v>162</v>
      </c>
      <c r="I2430">
        <v>30</v>
      </c>
      <c r="J2430" t="s">
        <v>139</v>
      </c>
      <c r="K2430" t="s">
        <v>163</v>
      </c>
      <c r="L2430">
        <v>30</v>
      </c>
      <c r="M2430" t="s">
        <v>139</v>
      </c>
      <c r="N2430" t="s">
        <v>164</v>
      </c>
      <c r="O2430">
        <v>30</v>
      </c>
      <c r="P2430" t="s">
        <v>139</v>
      </c>
      <c r="Q2430" t="s">
        <v>165</v>
      </c>
      <c r="R2430">
        <v>10</v>
      </c>
      <c r="S2430" t="s">
        <v>139</v>
      </c>
      <c r="T2430" t="s">
        <v>166</v>
      </c>
      <c r="U2430">
        <v>20</v>
      </c>
      <c r="V2430" t="s">
        <v>139</v>
      </c>
      <c r="W2430" t="s">
        <v>167</v>
      </c>
      <c r="X2430">
        <v>20</v>
      </c>
      <c r="Y2430" t="s">
        <v>139</v>
      </c>
      <c r="Z2430" t="s">
        <v>168</v>
      </c>
      <c r="AA2430">
        <v>20</v>
      </c>
      <c r="AB2430" t="s">
        <v>139</v>
      </c>
      <c r="AC2430" t="s">
        <v>169</v>
      </c>
      <c r="AD2430">
        <v>20</v>
      </c>
      <c r="AE2430" t="s">
        <v>139</v>
      </c>
      <c r="AF2430" t="s">
        <v>170</v>
      </c>
      <c r="AG2430">
        <v>115200</v>
      </c>
      <c r="AH2430" t="s">
        <v>139</v>
      </c>
      <c r="AI2430" t="s">
        <v>171</v>
      </c>
      <c r="AJ2430">
        <v>12000</v>
      </c>
      <c r="AK2430" t="s">
        <v>139</v>
      </c>
      <c r="AL2430" t="s">
        <v>172</v>
      </c>
      <c r="AM2430">
        <v>30000</v>
      </c>
      <c r="AN2430" t="s">
        <v>139</v>
      </c>
    </row>
    <row r="2431" spans="1:40" x14ac:dyDescent="0.2">
      <c r="A2431" s="26">
        <v>41904.564825138892</v>
      </c>
      <c r="B2431" t="s">
        <v>130</v>
      </c>
      <c r="C2431" t="s">
        <v>548</v>
      </c>
      <c r="D2431" t="s">
        <v>1975</v>
      </c>
      <c r="E2431" t="s">
        <v>133</v>
      </c>
      <c r="F2431" t="s">
        <v>134</v>
      </c>
      <c r="G2431" t="s">
        <v>135</v>
      </c>
      <c r="H2431" t="s">
        <v>174</v>
      </c>
      <c r="I2431">
        <v>60</v>
      </c>
      <c r="J2431" t="s">
        <v>139</v>
      </c>
      <c r="K2431" t="s">
        <v>175</v>
      </c>
      <c r="L2431">
        <v>40</v>
      </c>
      <c r="M2431" t="s">
        <v>139</v>
      </c>
      <c r="N2431" t="s">
        <v>176</v>
      </c>
      <c r="O2431">
        <v>50</v>
      </c>
      <c r="P2431" t="s">
        <v>139</v>
      </c>
      <c r="Q2431" t="s">
        <v>177</v>
      </c>
      <c r="R2431">
        <v>40</v>
      </c>
      <c r="S2431" t="s">
        <v>139</v>
      </c>
      <c r="T2431" t="s">
        <v>178</v>
      </c>
      <c r="U2431">
        <v>60</v>
      </c>
      <c r="V2431" t="s">
        <v>139</v>
      </c>
      <c r="W2431" t="s">
        <v>179</v>
      </c>
      <c r="X2431">
        <v>50</v>
      </c>
      <c r="Y2431" t="s">
        <v>139</v>
      </c>
      <c r="Z2431" t="s">
        <v>180</v>
      </c>
      <c r="AA2431">
        <v>50</v>
      </c>
      <c r="AB2431" t="s">
        <v>139</v>
      </c>
      <c r="AC2431" t="s">
        <v>181</v>
      </c>
      <c r="AD2431">
        <v>35</v>
      </c>
      <c r="AE2431" t="s">
        <v>139</v>
      </c>
      <c r="AF2431" t="s">
        <v>182</v>
      </c>
      <c r="AG2431">
        <v>8</v>
      </c>
      <c r="AH2431" t="s">
        <v>139</v>
      </c>
      <c r="AI2431" t="s">
        <v>183</v>
      </c>
      <c r="AJ2431">
        <v>90</v>
      </c>
      <c r="AK2431" t="s">
        <v>139</v>
      </c>
      <c r="AL2431" t="s">
        <v>184</v>
      </c>
      <c r="AM2431">
        <v>1</v>
      </c>
      <c r="AN2431" t="s">
        <v>139</v>
      </c>
    </row>
    <row r="2432" spans="1:40" x14ac:dyDescent="0.2">
      <c r="A2432" s="26">
        <v>41904.564825138892</v>
      </c>
      <c r="B2432" t="s">
        <v>130</v>
      </c>
      <c r="C2432" t="s">
        <v>548</v>
      </c>
      <c r="D2432" t="s">
        <v>1976</v>
      </c>
      <c r="E2432" t="s">
        <v>133</v>
      </c>
      <c r="F2432" t="s">
        <v>134</v>
      </c>
      <c r="G2432" t="s">
        <v>135</v>
      </c>
      <c r="H2432" t="s">
        <v>186</v>
      </c>
      <c r="I2432">
        <v>33</v>
      </c>
      <c r="J2432" t="s">
        <v>139</v>
      </c>
      <c r="K2432" t="s">
        <v>187</v>
      </c>
      <c r="L2432">
        <v>33</v>
      </c>
      <c r="M2432" t="s">
        <v>139</v>
      </c>
      <c r="N2432" t="s">
        <v>188</v>
      </c>
      <c r="O2432">
        <v>34</v>
      </c>
      <c r="P2432" t="s">
        <v>139</v>
      </c>
      <c r="Q2432" t="s">
        <v>166</v>
      </c>
      <c r="R2432">
        <v>20</v>
      </c>
      <c r="S2432" t="s">
        <v>139</v>
      </c>
      <c r="T2432" t="s">
        <v>167</v>
      </c>
      <c r="U2432">
        <v>20</v>
      </c>
      <c r="V2432" t="s">
        <v>139</v>
      </c>
      <c r="W2432" t="s">
        <v>168</v>
      </c>
      <c r="X2432">
        <v>20</v>
      </c>
      <c r="Y2432" t="s">
        <v>139</v>
      </c>
      <c r="Z2432" t="s">
        <v>189</v>
      </c>
      <c r="AA2432">
        <v>20</v>
      </c>
      <c r="AB2432" t="s">
        <v>139</v>
      </c>
      <c r="AC2432" t="s">
        <v>190</v>
      </c>
      <c r="AD2432">
        <v>20</v>
      </c>
      <c r="AE2432" t="s">
        <v>139</v>
      </c>
      <c r="AF2432" t="s">
        <v>191</v>
      </c>
      <c r="AG2432">
        <v>20</v>
      </c>
      <c r="AH2432" t="s">
        <v>139</v>
      </c>
      <c r="AI2432" t="s">
        <v>170</v>
      </c>
      <c r="AJ2432">
        <v>115200</v>
      </c>
      <c r="AK2432" t="s">
        <v>139</v>
      </c>
      <c r="AL2432" t="s">
        <v>171</v>
      </c>
      <c r="AM2432">
        <v>12000</v>
      </c>
      <c r="AN2432" t="s">
        <v>139</v>
      </c>
    </row>
    <row r="2433" spans="1:40" x14ac:dyDescent="0.2">
      <c r="A2433" s="26">
        <v>41904.564825138892</v>
      </c>
      <c r="B2433" t="s">
        <v>130</v>
      </c>
      <c r="C2433" t="s">
        <v>548</v>
      </c>
      <c r="D2433" t="s">
        <v>1969</v>
      </c>
      <c r="E2433" t="s">
        <v>133</v>
      </c>
      <c r="F2433" t="s">
        <v>134</v>
      </c>
      <c r="G2433" t="s">
        <v>135</v>
      </c>
      <c r="H2433" t="s">
        <v>142</v>
      </c>
      <c r="I2433">
        <v>49</v>
      </c>
      <c r="J2433" t="s">
        <v>139</v>
      </c>
      <c r="K2433" t="s">
        <v>143</v>
      </c>
      <c r="L2433">
        <v>130</v>
      </c>
      <c r="M2433" t="s">
        <v>139</v>
      </c>
      <c r="N2433" t="s">
        <v>144</v>
      </c>
      <c r="O2433">
        <v>180</v>
      </c>
      <c r="P2433" t="s">
        <v>139</v>
      </c>
      <c r="Q2433" t="s">
        <v>145</v>
      </c>
      <c r="R2433">
        <v>140</v>
      </c>
      <c r="S2433" t="s">
        <v>139</v>
      </c>
      <c r="T2433" t="s">
        <v>146</v>
      </c>
      <c r="U2433">
        <v>80</v>
      </c>
      <c r="V2433" t="s">
        <v>139</v>
      </c>
      <c r="W2433" t="s">
        <v>147</v>
      </c>
      <c r="X2433">
        <v>101</v>
      </c>
      <c r="Y2433" t="s">
        <v>139</v>
      </c>
      <c r="Z2433" t="s">
        <v>148</v>
      </c>
      <c r="AA2433">
        <v>190</v>
      </c>
      <c r="AB2433" t="s">
        <v>139</v>
      </c>
      <c r="AC2433" t="s">
        <v>149</v>
      </c>
      <c r="AD2433">
        <v>20</v>
      </c>
      <c r="AE2433" t="s">
        <v>139</v>
      </c>
    </row>
    <row r="2434" spans="1:40" x14ac:dyDescent="0.2">
      <c r="A2434" s="26">
        <v>41904.564825138892</v>
      </c>
      <c r="B2434" t="s">
        <v>130</v>
      </c>
      <c r="C2434" t="s">
        <v>548</v>
      </c>
      <c r="D2434" t="s">
        <v>1970</v>
      </c>
    </row>
    <row r="2435" spans="1:40" x14ac:dyDescent="0.2">
      <c r="A2435" s="26">
        <v>41904.564825138892</v>
      </c>
      <c r="B2435" t="s">
        <v>130</v>
      </c>
      <c r="C2435" t="s">
        <v>548</v>
      </c>
      <c r="D2435" t="s">
        <v>1971</v>
      </c>
      <c r="E2435" t="s">
        <v>133</v>
      </c>
      <c r="F2435" t="s">
        <v>134</v>
      </c>
      <c r="G2435" t="s">
        <v>135</v>
      </c>
      <c r="H2435" t="s">
        <v>152</v>
      </c>
      <c r="I2435">
        <v>50</v>
      </c>
      <c r="J2435" t="s">
        <v>139</v>
      </c>
      <c r="K2435" t="s">
        <v>153</v>
      </c>
      <c r="L2435">
        <v>50</v>
      </c>
      <c r="M2435" t="s">
        <v>139</v>
      </c>
      <c r="N2435" t="s">
        <v>154</v>
      </c>
      <c r="O2435">
        <v>50</v>
      </c>
      <c r="P2435" t="s">
        <v>139</v>
      </c>
    </row>
    <row r="2436" spans="1:40" x14ac:dyDescent="0.2">
      <c r="A2436" s="26">
        <v>41904.564825138892</v>
      </c>
      <c r="B2436" t="s">
        <v>130</v>
      </c>
      <c r="C2436" t="s">
        <v>548</v>
      </c>
      <c r="D2436" t="s">
        <v>1972</v>
      </c>
      <c r="E2436" t="s">
        <v>133</v>
      </c>
      <c r="F2436" t="s">
        <v>134</v>
      </c>
      <c r="G2436" t="s">
        <v>135</v>
      </c>
      <c r="H2436" t="s">
        <v>156</v>
      </c>
      <c r="I2436">
        <v>35</v>
      </c>
      <c r="J2436" t="s">
        <v>139</v>
      </c>
      <c r="K2436" t="s">
        <v>157</v>
      </c>
      <c r="L2436">
        <v>5</v>
      </c>
      <c r="M2436" t="s">
        <v>139</v>
      </c>
      <c r="N2436" t="s">
        <v>158</v>
      </c>
      <c r="O2436">
        <v>60</v>
      </c>
      <c r="P2436" t="s">
        <v>139</v>
      </c>
    </row>
    <row r="2437" spans="1:40" x14ac:dyDescent="0.2">
      <c r="A2437" s="26">
        <v>41904.564825138892</v>
      </c>
      <c r="B2437" t="s">
        <v>130</v>
      </c>
      <c r="C2437" t="s">
        <v>548</v>
      </c>
      <c r="D2437" t="s">
        <v>1973</v>
      </c>
      <c r="E2437" t="s">
        <v>133</v>
      </c>
      <c r="F2437" t="s">
        <v>134</v>
      </c>
      <c r="G2437" t="s">
        <v>135</v>
      </c>
      <c r="H2437" t="s">
        <v>160</v>
      </c>
      <c r="I2437">
        <v>1</v>
      </c>
      <c r="J2437" t="s">
        <v>139</v>
      </c>
    </row>
    <row r="2438" spans="1:40" x14ac:dyDescent="0.2">
      <c r="A2438" s="26">
        <v>41904.564825138892</v>
      </c>
      <c r="B2438" t="s">
        <v>130</v>
      </c>
      <c r="C2438" t="s">
        <v>548</v>
      </c>
      <c r="D2438" t="s">
        <v>1974</v>
      </c>
      <c r="E2438" t="s">
        <v>133</v>
      </c>
      <c r="F2438" t="s">
        <v>134</v>
      </c>
      <c r="G2438" t="s">
        <v>135</v>
      </c>
      <c r="H2438" t="s">
        <v>162</v>
      </c>
      <c r="I2438">
        <v>30</v>
      </c>
      <c r="J2438" t="s">
        <v>139</v>
      </c>
      <c r="K2438" t="s">
        <v>163</v>
      </c>
      <c r="L2438">
        <v>30</v>
      </c>
      <c r="M2438" t="s">
        <v>139</v>
      </c>
      <c r="N2438" t="s">
        <v>164</v>
      </c>
      <c r="O2438">
        <v>30</v>
      </c>
      <c r="P2438" t="s">
        <v>139</v>
      </c>
      <c r="Q2438" t="s">
        <v>165</v>
      </c>
      <c r="R2438">
        <v>10</v>
      </c>
      <c r="S2438" t="s">
        <v>139</v>
      </c>
      <c r="T2438" t="s">
        <v>166</v>
      </c>
      <c r="U2438">
        <v>20</v>
      </c>
      <c r="V2438" t="s">
        <v>139</v>
      </c>
      <c r="W2438" t="s">
        <v>167</v>
      </c>
      <c r="X2438">
        <v>20</v>
      </c>
      <c r="Y2438" t="s">
        <v>139</v>
      </c>
      <c r="Z2438" t="s">
        <v>168</v>
      </c>
      <c r="AA2438">
        <v>20</v>
      </c>
      <c r="AB2438" t="s">
        <v>139</v>
      </c>
      <c r="AC2438" t="s">
        <v>169</v>
      </c>
      <c r="AD2438">
        <v>20</v>
      </c>
      <c r="AE2438" t="s">
        <v>139</v>
      </c>
      <c r="AF2438" t="s">
        <v>170</v>
      </c>
      <c r="AG2438">
        <v>115200</v>
      </c>
      <c r="AH2438" t="s">
        <v>139</v>
      </c>
      <c r="AI2438" t="s">
        <v>171</v>
      </c>
      <c r="AJ2438">
        <v>12000</v>
      </c>
      <c r="AK2438" t="s">
        <v>139</v>
      </c>
      <c r="AL2438" t="s">
        <v>172</v>
      </c>
      <c r="AM2438">
        <v>30000</v>
      </c>
      <c r="AN2438" t="s">
        <v>139</v>
      </c>
    </row>
    <row r="2439" spans="1:40" x14ac:dyDescent="0.2">
      <c r="A2439" s="26">
        <v>41904.564825138892</v>
      </c>
      <c r="B2439" t="s">
        <v>130</v>
      </c>
      <c r="C2439" t="s">
        <v>548</v>
      </c>
      <c r="D2439" t="s">
        <v>1975</v>
      </c>
      <c r="E2439" t="s">
        <v>133</v>
      </c>
      <c r="F2439" t="s">
        <v>134</v>
      </c>
      <c r="G2439" t="s">
        <v>135</v>
      </c>
      <c r="H2439" t="s">
        <v>174</v>
      </c>
      <c r="I2439">
        <v>60</v>
      </c>
      <c r="J2439" t="s">
        <v>139</v>
      </c>
      <c r="K2439" t="s">
        <v>175</v>
      </c>
      <c r="L2439">
        <v>40</v>
      </c>
      <c r="M2439" t="s">
        <v>139</v>
      </c>
      <c r="N2439" t="s">
        <v>176</v>
      </c>
      <c r="O2439">
        <v>50</v>
      </c>
      <c r="P2439" t="s">
        <v>139</v>
      </c>
      <c r="Q2439" t="s">
        <v>177</v>
      </c>
      <c r="R2439">
        <v>40</v>
      </c>
      <c r="S2439" t="s">
        <v>139</v>
      </c>
      <c r="T2439" t="s">
        <v>178</v>
      </c>
      <c r="U2439">
        <v>60</v>
      </c>
      <c r="V2439" t="s">
        <v>139</v>
      </c>
      <c r="W2439" t="s">
        <v>179</v>
      </c>
      <c r="X2439">
        <v>50</v>
      </c>
      <c r="Y2439" t="s">
        <v>139</v>
      </c>
      <c r="Z2439" t="s">
        <v>180</v>
      </c>
      <c r="AA2439">
        <v>50</v>
      </c>
      <c r="AB2439" t="s">
        <v>139</v>
      </c>
      <c r="AC2439" t="s">
        <v>181</v>
      </c>
      <c r="AD2439">
        <v>35</v>
      </c>
      <c r="AE2439" t="s">
        <v>139</v>
      </c>
      <c r="AF2439" t="s">
        <v>182</v>
      </c>
      <c r="AG2439">
        <v>8</v>
      </c>
      <c r="AH2439" t="s">
        <v>139</v>
      </c>
      <c r="AI2439" t="s">
        <v>183</v>
      </c>
      <c r="AJ2439">
        <v>90</v>
      </c>
      <c r="AK2439" t="s">
        <v>139</v>
      </c>
      <c r="AL2439" t="s">
        <v>184</v>
      </c>
      <c r="AM2439">
        <v>1</v>
      </c>
      <c r="AN2439" t="s">
        <v>139</v>
      </c>
    </row>
    <row r="2440" spans="1:40" x14ac:dyDescent="0.2">
      <c r="A2440" s="26">
        <v>41904.564825150461</v>
      </c>
      <c r="B2440" t="s">
        <v>130</v>
      </c>
      <c r="C2440" t="s">
        <v>128</v>
      </c>
      <c r="D2440" t="s">
        <v>1977</v>
      </c>
    </row>
    <row r="2441" spans="1:40" x14ac:dyDescent="0.2">
      <c r="A2441" s="26">
        <v>41904.564825150461</v>
      </c>
      <c r="B2441" t="s">
        <v>130</v>
      </c>
      <c r="C2441" t="s">
        <v>128</v>
      </c>
      <c r="D2441" t="s">
        <v>1978</v>
      </c>
      <c r="E2441" t="s">
        <v>133</v>
      </c>
      <c r="F2441" t="s">
        <v>134</v>
      </c>
      <c r="G2441" t="s">
        <v>135</v>
      </c>
      <c r="H2441" t="s">
        <v>136</v>
      </c>
      <c r="I2441">
        <v>1900000</v>
      </c>
      <c r="J2441" t="s">
        <v>137</v>
      </c>
      <c r="K2441">
        <v>1900000</v>
      </c>
      <c r="L2441" t="s">
        <v>138</v>
      </c>
      <c r="M2441">
        <v>500</v>
      </c>
      <c r="N2441" t="s">
        <v>139</v>
      </c>
      <c r="O2441" t="s">
        <v>140</v>
      </c>
      <c r="P2441">
        <v>300</v>
      </c>
      <c r="Q2441" t="s">
        <v>139</v>
      </c>
    </row>
    <row r="2442" spans="1:40" x14ac:dyDescent="0.2">
      <c r="A2442" s="26">
        <v>41904.564825150461</v>
      </c>
      <c r="B2442" t="s">
        <v>130</v>
      </c>
      <c r="C2442" t="s">
        <v>128</v>
      </c>
      <c r="D2442" t="s">
        <v>1979</v>
      </c>
      <c r="E2442" t="s">
        <v>133</v>
      </c>
      <c r="F2442" t="s">
        <v>134</v>
      </c>
      <c r="G2442" t="s">
        <v>135</v>
      </c>
      <c r="H2442" t="s">
        <v>142</v>
      </c>
      <c r="I2442">
        <v>49</v>
      </c>
      <c r="J2442" t="s">
        <v>139</v>
      </c>
      <c r="K2442" t="s">
        <v>143</v>
      </c>
      <c r="L2442">
        <v>130</v>
      </c>
      <c r="M2442" t="s">
        <v>139</v>
      </c>
      <c r="N2442" t="s">
        <v>144</v>
      </c>
      <c r="O2442">
        <v>180</v>
      </c>
      <c r="P2442" t="s">
        <v>139</v>
      </c>
      <c r="Q2442" t="s">
        <v>145</v>
      </c>
      <c r="R2442">
        <v>140</v>
      </c>
      <c r="S2442" t="s">
        <v>139</v>
      </c>
      <c r="T2442" t="s">
        <v>146</v>
      </c>
      <c r="U2442">
        <v>80</v>
      </c>
      <c r="V2442" t="s">
        <v>139</v>
      </c>
      <c r="W2442" t="s">
        <v>147</v>
      </c>
      <c r="X2442">
        <v>101</v>
      </c>
      <c r="Y2442" t="s">
        <v>139</v>
      </c>
      <c r="Z2442" t="s">
        <v>148</v>
      </c>
      <c r="AA2442">
        <v>190</v>
      </c>
      <c r="AB2442" t="s">
        <v>139</v>
      </c>
      <c r="AC2442" t="s">
        <v>149</v>
      </c>
      <c r="AD2442">
        <v>20</v>
      </c>
      <c r="AE2442" t="s">
        <v>139</v>
      </c>
    </row>
    <row r="2443" spans="1:40" x14ac:dyDescent="0.2">
      <c r="A2443" s="26">
        <v>41904.564825150461</v>
      </c>
      <c r="B2443" t="s">
        <v>130</v>
      </c>
      <c r="C2443" t="s">
        <v>128</v>
      </c>
      <c r="D2443" t="s">
        <v>1980</v>
      </c>
    </row>
    <row r="2444" spans="1:40" x14ac:dyDescent="0.2">
      <c r="A2444" s="26">
        <v>41904.564825150461</v>
      </c>
      <c r="B2444" t="s">
        <v>130</v>
      </c>
      <c r="C2444" t="s">
        <v>128</v>
      </c>
      <c r="D2444" t="s">
        <v>1981</v>
      </c>
      <c r="E2444" t="s">
        <v>133</v>
      </c>
      <c r="F2444" t="s">
        <v>134</v>
      </c>
      <c r="G2444" t="s">
        <v>135</v>
      </c>
      <c r="H2444" t="s">
        <v>152</v>
      </c>
      <c r="I2444">
        <v>50</v>
      </c>
      <c r="J2444" t="s">
        <v>139</v>
      </c>
      <c r="K2444" t="s">
        <v>153</v>
      </c>
      <c r="L2444">
        <v>50</v>
      </c>
      <c r="M2444" t="s">
        <v>139</v>
      </c>
      <c r="N2444" t="s">
        <v>154</v>
      </c>
      <c r="O2444">
        <v>50</v>
      </c>
      <c r="P2444" t="s">
        <v>139</v>
      </c>
    </row>
    <row r="2445" spans="1:40" x14ac:dyDescent="0.2">
      <c r="A2445" s="26">
        <v>41904.564825150461</v>
      </c>
      <c r="B2445" t="s">
        <v>130</v>
      </c>
      <c r="C2445" t="s">
        <v>128</v>
      </c>
      <c r="D2445" t="s">
        <v>1982</v>
      </c>
      <c r="E2445" t="s">
        <v>133</v>
      </c>
      <c r="F2445" t="s">
        <v>134</v>
      </c>
      <c r="G2445" t="s">
        <v>135</v>
      </c>
      <c r="H2445" t="s">
        <v>156</v>
      </c>
      <c r="I2445">
        <v>35</v>
      </c>
      <c r="J2445" t="s">
        <v>139</v>
      </c>
      <c r="K2445" t="s">
        <v>157</v>
      </c>
      <c r="L2445">
        <v>5</v>
      </c>
      <c r="M2445" t="s">
        <v>139</v>
      </c>
      <c r="N2445" t="s">
        <v>158</v>
      </c>
      <c r="O2445">
        <v>60</v>
      </c>
      <c r="P2445" t="s">
        <v>139</v>
      </c>
    </row>
    <row r="2446" spans="1:40" x14ac:dyDescent="0.2">
      <c r="A2446" s="26">
        <v>41904.564825150461</v>
      </c>
      <c r="B2446" t="s">
        <v>130</v>
      </c>
      <c r="C2446" t="s">
        <v>128</v>
      </c>
      <c r="D2446" t="s">
        <v>1983</v>
      </c>
      <c r="E2446" t="s">
        <v>133</v>
      </c>
      <c r="F2446" t="s">
        <v>134</v>
      </c>
      <c r="G2446" t="s">
        <v>135</v>
      </c>
      <c r="H2446" t="s">
        <v>160</v>
      </c>
      <c r="I2446">
        <v>1</v>
      </c>
      <c r="J2446" t="s">
        <v>139</v>
      </c>
    </row>
    <row r="2447" spans="1:40" x14ac:dyDescent="0.2">
      <c r="A2447" s="26">
        <v>41904.564825150461</v>
      </c>
      <c r="B2447" t="s">
        <v>130</v>
      </c>
      <c r="C2447" t="s">
        <v>128</v>
      </c>
      <c r="D2447" t="s">
        <v>1984</v>
      </c>
      <c r="E2447" t="s">
        <v>133</v>
      </c>
      <c r="F2447" t="s">
        <v>134</v>
      </c>
      <c r="G2447" t="s">
        <v>135</v>
      </c>
      <c r="H2447" t="s">
        <v>162</v>
      </c>
      <c r="I2447">
        <v>30</v>
      </c>
      <c r="J2447" t="s">
        <v>139</v>
      </c>
      <c r="K2447" t="s">
        <v>163</v>
      </c>
      <c r="L2447">
        <v>30</v>
      </c>
      <c r="M2447" t="s">
        <v>139</v>
      </c>
      <c r="N2447" t="s">
        <v>164</v>
      </c>
      <c r="O2447">
        <v>30</v>
      </c>
      <c r="P2447" t="s">
        <v>139</v>
      </c>
      <c r="Q2447" t="s">
        <v>165</v>
      </c>
      <c r="R2447">
        <v>10</v>
      </c>
      <c r="S2447" t="s">
        <v>139</v>
      </c>
      <c r="T2447" t="s">
        <v>166</v>
      </c>
      <c r="U2447">
        <v>20</v>
      </c>
      <c r="V2447" t="s">
        <v>139</v>
      </c>
      <c r="W2447" t="s">
        <v>167</v>
      </c>
      <c r="X2447">
        <v>20</v>
      </c>
      <c r="Y2447" t="s">
        <v>139</v>
      </c>
      <c r="Z2447" t="s">
        <v>168</v>
      </c>
      <c r="AA2447">
        <v>20</v>
      </c>
      <c r="AB2447" t="s">
        <v>139</v>
      </c>
      <c r="AC2447" t="s">
        <v>169</v>
      </c>
      <c r="AD2447">
        <v>20</v>
      </c>
      <c r="AE2447" t="s">
        <v>139</v>
      </c>
      <c r="AF2447" t="s">
        <v>170</v>
      </c>
      <c r="AG2447">
        <v>115200</v>
      </c>
      <c r="AH2447" t="s">
        <v>139</v>
      </c>
      <c r="AI2447" t="s">
        <v>171</v>
      </c>
      <c r="AJ2447">
        <v>12000</v>
      </c>
      <c r="AK2447" t="s">
        <v>139</v>
      </c>
      <c r="AL2447" t="s">
        <v>172</v>
      </c>
      <c r="AM2447">
        <v>30000</v>
      </c>
      <c r="AN2447" t="s">
        <v>139</v>
      </c>
    </row>
    <row r="2448" spans="1:40" x14ac:dyDescent="0.2">
      <c r="A2448" s="26">
        <v>41904.564825150461</v>
      </c>
      <c r="B2448" t="s">
        <v>130</v>
      </c>
      <c r="C2448" t="s">
        <v>128</v>
      </c>
      <c r="D2448" t="s">
        <v>1985</v>
      </c>
      <c r="E2448" t="s">
        <v>133</v>
      </c>
      <c r="F2448" t="s">
        <v>134</v>
      </c>
      <c r="G2448" t="s">
        <v>135</v>
      </c>
      <c r="H2448" t="s">
        <v>174</v>
      </c>
      <c r="I2448">
        <v>60</v>
      </c>
      <c r="J2448" t="s">
        <v>139</v>
      </c>
      <c r="K2448" t="s">
        <v>175</v>
      </c>
      <c r="L2448">
        <v>40</v>
      </c>
      <c r="M2448" t="s">
        <v>139</v>
      </c>
      <c r="N2448" t="s">
        <v>176</v>
      </c>
      <c r="O2448">
        <v>50</v>
      </c>
      <c r="P2448" t="s">
        <v>139</v>
      </c>
      <c r="Q2448" t="s">
        <v>177</v>
      </c>
      <c r="R2448">
        <v>40</v>
      </c>
      <c r="S2448" t="s">
        <v>139</v>
      </c>
      <c r="T2448" t="s">
        <v>178</v>
      </c>
      <c r="U2448">
        <v>60</v>
      </c>
      <c r="V2448" t="s">
        <v>139</v>
      </c>
      <c r="W2448" t="s">
        <v>179</v>
      </c>
      <c r="X2448">
        <v>50</v>
      </c>
      <c r="Y2448" t="s">
        <v>139</v>
      </c>
      <c r="Z2448" t="s">
        <v>180</v>
      </c>
      <c r="AA2448">
        <v>50</v>
      </c>
      <c r="AB2448" t="s">
        <v>139</v>
      </c>
      <c r="AC2448" t="s">
        <v>181</v>
      </c>
      <c r="AD2448">
        <v>35</v>
      </c>
      <c r="AE2448" t="s">
        <v>139</v>
      </c>
      <c r="AF2448" t="s">
        <v>182</v>
      </c>
      <c r="AG2448">
        <v>8</v>
      </c>
      <c r="AH2448" t="s">
        <v>139</v>
      </c>
      <c r="AI2448" t="s">
        <v>183</v>
      </c>
      <c r="AJ2448">
        <v>90</v>
      </c>
      <c r="AK2448" t="s">
        <v>139</v>
      </c>
      <c r="AL2448" t="s">
        <v>184</v>
      </c>
      <c r="AM2448">
        <v>1</v>
      </c>
      <c r="AN2448" t="s">
        <v>139</v>
      </c>
    </row>
    <row r="2449" spans="1:40" x14ac:dyDescent="0.2">
      <c r="A2449" s="26">
        <v>41904.564825150461</v>
      </c>
      <c r="B2449" t="s">
        <v>130</v>
      </c>
      <c r="C2449" t="s">
        <v>551</v>
      </c>
      <c r="D2449" t="s">
        <v>1986</v>
      </c>
    </row>
    <row r="2450" spans="1:40" x14ac:dyDescent="0.2">
      <c r="A2450" s="26">
        <v>41904.564825150461</v>
      </c>
      <c r="B2450" t="s">
        <v>130</v>
      </c>
      <c r="C2450" t="s">
        <v>551</v>
      </c>
      <c r="D2450" t="s">
        <v>1987</v>
      </c>
      <c r="E2450" t="s">
        <v>133</v>
      </c>
      <c r="F2450" t="s">
        <v>134</v>
      </c>
      <c r="G2450" t="s">
        <v>135</v>
      </c>
      <c r="H2450" t="s">
        <v>136</v>
      </c>
      <c r="I2450">
        <v>1900000</v>
      </c>
      <c r="J2450" t="s">
        <v>137</v>
      </c>
      <c r="K2450">
        <v>1900000</v>
      </c>
      <c r="L2450" t="s">
        <v>138</v>
      </c>
      <c r="M2450">
        <v>500</v>
      </c>
      <c r="N2450" t="s">
        <v>139</v>
      </c>
      <c r="O2450" t="s">
        <v>140</v>
      </c>
      <c r="P2450">
        <v>300</v>
      </c>
      <c r="Q2450" t="s">
        <v>139</v>
      </c>
    </row>
    <row r="2451" spans="1:40" x14ac:dyDescent="0.2">
      <c r="A2451" s="26">
        <v>41904.564825150461</v>
      </c>
      <c r="B2451" t="s">
        <v>130</v>
      </c>
      <c r="C2451" t="s">
        <v>551</v>
      </c>
      <c r="D2451" t="s">
        <v>1988</v>
      </c>
      <c r="E2451" t="s">
        <v>133</v>
      </c>
      <c r="F2451" t="s">
        <v>134</v>
      </c>
      <c r="G2451" t="s">
        <v>135</v>
      </c>
      <c r="H2451" t="s">
        <v>142</v>
      </c>
      <c r="I2451">
        <v>49</v>
      </c>
      <c r="J2451" t="s">
        <v>139</v>
      </c>
      <c r="K2451" t="s">
        <v>143</v>
      </c>
      <c r="L2451">
        <v>130</v>
      </c>
      <c r="M2451" t="s">
        <v>139</v>
      </c>
      <c r="N2451" t="s">
        <v>144</v>
      </c>
      <c r="O2451">
        <v>180</v>
      </c>
      <c r="P2451" t="s">
        <v>139</v>
      </c>
      <c r="Q2451" t="s">
        <v>145</v>
      </c>
      <c r="R2451">
        <v>140</v>
      </c>
      <c r="S2451" t="s">
        <v>139</v>
      </c>
      <c r="T2451" t="s">
        <v>146</v>
      </c>
      <c r="U2451">
        <v>80</v>
      </c>
      <c r="V2451" t="s">
        <v>139</v>
      </c>
      <c r="W2451" t="s">
        <v>147</v>
      </c>
      <c r="X2451">
        <v>101</v>
      </c>
      <c r="Y2451" t="s">
        <v>139</v>
      </c>
      <c r="Z2451" t="s">
        <v>148</v>
      </c>
      <c r="AA2451">
        <v>190</v>
      </c>
      <c r="AB2451" t="s">
        <v>139</v>
      </c>
      <c r="AC2451" t="s">
        <v>149</v>
      </c>
      <c r="AD2451">
        <v>20</v>
      </c>
      <c r="AE2451" t="s">
        <v>139</v>
      </c>
    </row>
    <row r="2452" spans="1:40" x14ac:dyDescent="0.2">
      <c r="A2452" s="26">
        <v>41904.564825150461</v>
      </c>
      <c r="B2452" t="s">
        <v>130</v>
      </c>
      <c r="C2452" t="s">
        <v>551</v>
      </c>
      <c r="D2452" t="s">
        <v>1989</v>
      </c>
    </row>
    <row r="2453" spans="1:40" x14ac:dyDescent="0.2">
      <c r="A2453" s="26">
        <v>41904.564825150461</v>
      </c>
      <c r="B2453" t="s">
        <v>130</v>
      </c>
      <c r="C2453" t="s">
        <v>551</v>
      </c>
      <c r="D2453" t="s">
        <v>1990</v>
      </c>
      <c r="E2453" t="s">
        <v>133</v>
      </c>
      <c r="F2453" t="s">
        <v>134</v>
      </c>
      <c r="G2453" t="s">
        <v>135</v>
      </c>
      <c r="H2453" t="s">
        <v>152</v>
      </c>
      <c r="I2453">
        <v>50</v>
      </c>
      <c r="J2453" t="s">
        <v>139</v>
      </c>
      <c r="K2453" t="s">
        <v>153</v>
      </c>
      <c r="L2453">
        <v>50</v>
      </c>
      <c r="M2453" t="s">
        <v>139</v>
      </c>
      <c r="N2453" t="s">
        <v>154</v>
      </c>
      <c r="O2453">
        <v>50</v>
      </c>
      <c r="P2453" t="s">
        <v>139</v>
      </c>
    </row>
    <row r="2454" spans="1:40" x14ac:dyDescent="0.2">
      <c r="A2454" s="26">
        <v>41904.564825150461</v>
      </c>
      <c r="B2454" t="s">
        <v>130</v>
      </c>
      <c r="C2454" t="s">
        <v>551</v>
      </c>
      <c r="D2454" t="s">
        <v>1991</v>
      </c>
      <c r="E2454" t="s">
        <v>133</v>
      </c>
      <c r="F2454" t="s">
        <v>134</v>
      </c>
      <c r="G2454" t="s">
        <v>135</v>
      </c>
      <c r="H2454" t="s">
        <v>156</v>
      </c>
      <c r="I2454">
        <v>35</v>
      </c>
      <c r="J2454" t="s">
        <v>139</v>
      </c>
      <c r="K2454" t="s">
        <v>157</v>
      </c>
      <c r="L2454">
        <v>5</v>
      </c>
      <c r="M2454" t="s">
        <v>139</v>
      </c>
      <c r="N2454" t="s">
        <v>158</v>
      </c>
      <c r="O2454">
        <v>60</v>
      </c>
      <c r="P2454" t="s">
        <v>139</v>
      </c>
    </row>
    <row r="2455" spans="1:40" x14ac:dyDescent="0.2">
      <c r="A2455" s="26">
        <v>41904.564825150461</v>
      </c>
      <c r="B2455" t="s">
        <v>130</v>
      </c>
      <c r="C2455" t="s">
        <v>551</v>
      </c>
      <c r="D2455" t="s">
        <v>1992</v>
      </c>
      <c r="E2455" t="s">
        <v>133</v>
      </c>
      <c r="F2455" t="s">
        <v>134</v>
      </c>
      <c r="G2455" t="s">
        <v>135</v>
      </c>
      <c r="H2455" t="s">
        <v>160</v>
      </c>
      <c r="I2455">
        <v>1</v>
      </c>
      <c r="J2455" t="s">
        <v>139</v>
      </c>
    </row>
    <row r="2456" spans="1:40" x14ac:dyDescent="0.2">
      <c r="A2456" s="26">
        <v>41904.564825150461</v>
      </c>
      <c r="B2456" t="s">
        <v>130</v>
      </c>
      <c r="C2456" t="s">
        <v>551</v>
      </c>
      <c r="D2456" t="s">
        <v>1993</v>
      </c>
      <c r="E2456" t="s">
        <v>133</v>
      </c>
      <c r="F2456" t="s">
        <v>134</v>
      </c>
      <c r="G2456" t="s">
        <v>135</v>
      </c>
      <c r="H2456" t="s">
        <v>162</v>
      </c>
      <c r="I2456">
        <v>30</v>
      </c>
      <c r="J2456" t="s">
        <v>139</v>
      </c>
      <c r="K2456" t="s">
        <v>163</v>
      </c>
      <c r="L2456">
        <v>30</v>
      </c>
      <c r="M2456" t="s">
        <v>139</v>
      </c>
      <c r="N2456" t="s">
        <v>164</v>
      </c>
      <c r="O2456">
        <v>30</v>
      </c>
      <c r="P2456" t="s">
        <v>139</v>
      </c>
      <c r="Q2456" t="s">
        <v>165</v>
      </c>
      <c r="R2456">
        <v>10</v>
      </c>
      <c r="S2456" t="s">
        <v>139</v>
      </c>
      <c r="T2456" t="s">
        <v>166</v>
      </c>
      <c r="U2456">
        <v>20</v>
      </c>
      <c r="V2456" t="s">
        <v>139</v>
      </c>
      <c r="W2456" t="s">
        <v>167</v>
      </c>
      <c r="X2456">
        <v>20</v>
      </c>
      <c r="Y2456" t="s">
        <v>139</v>
      </c>
      <c r="Z2456" t="s">
        <v>168</v>
      </c>
      <c r="AA2456">
        <v>20</v>
      </c>
      <c r="AB2456" t="s">
        <v>139</v>
      </c>
      <c r="AC2456" t="s">
        <v>169</v>
      </c>
      <c r="AD2456">
        <v>20</v>
      </c>
      <c r="AE2456" t="s">
        <v>139</v>
      </c>
      <c r="AF2456" t="s">
        <v>170</v>
      </c>
      <c r="AG2456">
        <v>115200</v>
      </c>
      <c r="AH2456" t="s">
        <v>139</v>
      </c>
      <c r="AI2456" t="s">
        <v>171</v>
      </c>
      <c r="AJ2456">
        <v>12000</v>
      </c>
      <c r="AK2456" t="s">
        <v>139</v>
      </c>
      <c r="AL2456" t="s">
        <v>172</v>
      </c>
      <c r="AM2456">
        <v>30000</v>
      </c>
      <c r="AN2456" t="s">
        <v>139</v>
      </c>
    </row>
    <row r="2457" spans="1:40" x14ac:dyDescent="0.2">
      <c r="A2457" s="26">
        <v>41904.564825150461</v>
      </c>
      <c r="B2457" t="s">
        <v>130</v>
      </c>
      <c r="C2457" t="s">
        <v>551</v>
      </c>
      <c r="D2457" t="s">
        <v>1994</v>
      </c>
      <c r="E2457" t="s">
        <v>133</v>
      </c>
      <c r="F2457" t="s">
        <v>134</v>
      </c>
      <c r="G2457" t="s">
        <v>135</v>
      </c>
      <c r="H2457" t="s">
        <v>174</v>
      </c>
      <c r="I2457">
        <v>60</v>
      </c>
      <c r="J2457" t="s">
        <v>139</v>
      </c>
      <c r="K2457" t="s">
        <v>175</v>
      </c>
      <c r="L2457">
        <v>40</v>
      </c>
      <c r="M2457" t="s">
        <v>139</v>
      </c>
      <c r="N2457" t="s">
        <v>176</v>
      </c>
      <c r="O2457">
        <v>50</v>
      </c>
      <c r="P2457" t="s">
        <v>139</v>
      </c>
      <c r="Q2457" t="s">
        <v>177</v>
      </c>
      <c r="R2457">
        <v>40</v>
      </c>
      <c r="S2457" t="s">
        <v>139</v>
      </c>
      <c r="T2457" t="s">
        <v>178</v>
      </c>
      <c r="U2457">
        <v>60</v>
      </c>
      <c r="V2457" t="s">
        <v>139</v>
      </c>
      <c r="W2457" t="s">
        <v>179</v>
      </c>
      <c r="X2457">
        <v>50</v>
      </c>
      <c r="Y2457" t="s">
        <v>139</v>
      </c>
      <c r="Z2457" t="s">
        <v>180</v>
      </c>
      <c r="AA2457">
        <v>50</v>
      </c>
      <c r="AB2457" t="s">
        <v>139</v>
      </c>
      <c r="AC2457" t="s">
        <v>181</v>
      </c>
      <c r="AD2457">
        <v>35</v>
      </c>
      <c r="AE2457" t="s">
        <v>139</v>
      </c>
      <c r="AF2457" t="s">
        <v>182</v>
      </c>
      <c r="AG2457">
        <v>8</v>
      </c>
      <c r="AH2457" t="s">
        <v>139</v>
      </c>
      <c r="AI2457" t="s">
        <v>183</v>
      </c>
      <c r="AJ2457">
        <v>90</v>
      </c>
      <c r="AK2457" t="s">
        <v>139</v>
      </c>
      <c r="AL2457" t="s">
        <v>184</v>
      </c>
      <c r="AM2457">
        <v>1</v>
      </c>
      <c r="AN2457" t="s">
        <v>139</v>
      </c>
    </row>
    <row r="2458" spans="1:40" x14ac:dyDescent="0.2">
      <c r="A2458" s="26">
        <v>41904.564825150461</v>
      </c>
      <c r="B2458" t="s">
        <v>130</v>
      </c>
      <c r="C2458" t="s">
        <v>551</v>
      </c>
      <c r="D2458" t="s">
        <v>1995</v>
      </c>
      <c r="E2458" t="s">
        <v>133</v>
      </c>
      <c r="F2458" t="s">
        <v>134</v>
      </c>
      <c r="G2458" t="s">
        <v>135</v>
      </c>
      <c r="H2458" t="s">
        <v>186</v>
      </c>
      <c r="I2458">
        <v>33</v>
      </c>
      <c r="J2458" t="s">
        <v>139</v>
      </c>
      <c r="K2458" t="s">
        <v>187</v>
      </c>
      <c r="L2458">
        <v>33</v>
      </c>
      <c r="M2458" t="s">
        <v>139</v>
      </c>
      <c r="N2458" t="s">
        <v>188</v>
      </c>
      <c r="O2458">
        <v>34</v>
      </c>
      <c r="P2458" t="s">
        <v>139</v>
      </c>
      <c r="Q2458" t="s">
        <v>166</v>
      </c>
      <c r="R2458">
        <v>20</v>
      </c>
      <c r="S2458" t="s">
        <v>139</v>
      </c>
      <c r="T2458" t="s">
        <v>167</v>
      </c>
      <c r="U2458">
        <v>20</v>
      </c>
      <c r="V2458" t="s">
        <v>139</v>
      </c>
      <c r="W2458" t="s">
        <v>168</v>
      </c>
      <c r="X2458">
        <v>20</v>
      </c>
      <c r="Y2458" t="s">
        <v>139</v>
      </c>
      <c r="Z2458" t="s">
        <v>189</v>
      </c>
      <c r="AA2458">
        <v>20</v>
      </c>
      <c r="AB2458" t="s">
        <v>139</v>
      </c>
      <c r="AC2458" t="s">
        <v>190</v>
      </c>
      <c r="AD2458">
        <v>20</v>
      </c>
      <c r="AE2458" t="s">
        <v>139</v>
      </c>
      <c r="AF2458" t="s">
        <v>191</v>
      </c>
      <c r="AG2458">
        <v>20</v>
      </c>
      <c r="AH2458" t="s">
        <v>139</v>
      </c>
      <c r="AI2458" t="s">
        <v>170</v>
      </c>
      <c r="AJ2458">
        <v>115200</v>
      </c>
      <c r="AK2458" t="s">
        <v>139</v>
      </c>
      <c r="AL2458" t="s">
        <v>171</v>
      </c>
      <c r="AM2458">
        <v>12000</v>
      </c>
      <c r="AN2458" t="s">
        <v>139</v>
      </c>
    </row>
    <row r="2459" spans="1:40" x14ac:dyDescent="0.2">
      <c r="A2459" s="26">
        <v>41904.564825150461</v>
      </c>
      <c r="B2459" t="s">
        <v>130</v>
      </c>
      <c r="C2459" t="s">
        <v>551</v>
      </c>
      <c r="D2459" t="s">
        <v>1988</v>
      </c>
      <c r="E2459" t="s">
        <v>133</v>
      </c>
      <c r="F2459" t="s">
        <v>134</v>
      </c>
      <c r="G2459" t="s">
        <v>135</v>
      </c>
      <c r="H2459" t="s">
        <v>142</v>
      </c>
      <c r="I2459">
        <v>49</v>
      </c>
      <c r="J2459" t="s">
        <v>139</v>
      </c>
      <c r="K2459" t="s">
        <v>143</v>
      </c>
      <c r="L2459">
        <v>130</v>
      </c>
      <c r="M2459" t="s">
        <v>139</v>
      </c>
      <c r="N2459" t="s">
        <v>144</v>
      </c>
      <c r="O2459">
        <v>180</v>
      </c>
      <c r="P2459" t="s">
        <v>139</v>
      </c>
      <c r="Q2459" t="s">
        <v>145</v>
      </c>
      <c r="R2459">
        <v>140</v>
      </c>
      <c r="S2459" t="s">
        <v>139</v>
      </c>
      <c r="T2459" t="s">
        <v>146</v>
      </c>
      <c r="U2459">
        <v>80</v>
      </c>
      <c r="V2459" t="s">
        <v>139</v>
      </c>
      <c r="W2459" t="s">
        <v>147</v>
      </c>
      <c r="X2459">
        <v>101</v>
      </c>
      <c r="Y2459" t="s">
        <v>139</v>
      </c>
      <c r="Z2459" t="s">
        <v>148</v>
      </c>
      <c r="AA2459">
        <v>190</v>
      </c>
      <c r="AB2459" t="s">
        <v>139</v>
      </c>
      <c r="AC2459" t="s">
        <v>149</v>
      </c>
      <c r="AD2459">
        <v>20</v>
      </c>
      <c r="AE2459" t="s">
        <v>139</v>
      </c>
    </row>
    <row r="2460" spans="1:40" x14ac:dyDescent="0.2">
      <c r="A2460" s="26">
        <v>41904.564825150461</v>
      </c>
      <c r="B2460" t="s">
        <v>130</v>
      </c>
      <c r="C2460" t="s">
        <v>551</v>
      </c>
      <c r="D2460" t="s">
        <v>1989</v>
      </c>
    </row>
    <row r="2461" spans="1:40" x14ac:dyDescent="0.2">
      <c r="A2461" s="26">
        <v>41904.564825150461</v>
      </c>
      <c r="B2461" t="s">
        <v>130</v>
      </c>
      <c r="C2461" t="s">
        <v>551</v>
      </c>
      <c r="D2461" t="s">
        <v>1990</v>
      </c>
      <c r="E2461" t="s">
        <v>133</v>
      </c>
      <c r="F2461" t="s">
        <v>134</v>
      </c>
      <c r="G2461" t="s">
        <v>135</v>
      </c>
      <c r="H2461" t="s">
        <v>152</v>
      </c>
      <c r="I2461">
        <v>50</v>
      </c>
      <c r="J2461" t="s">
        <v>139</v>
      </c>
      <c r="K2461" t="s">
        <v>153</v>
      </c>
      <c r="L2461">
        <v>50</v>
      </c>
      <c r="M2461" t="s">
        <v>139</v>
      </c>
      <c r="N2461" t="s">
        <v>154</v>
      </c>
      <c r="O2461">
        <v>50</v>
      </c>
      <c r="P2461" t="s">
        <v>139</v>
      </c>
    </row>
    <row r="2462" spans="1:40" x14ac:dyDescent="0.2">
      <c r="A2462" s="26">
        <v>41904.564825150461</v>
      </c>
      <c r="B2462" t="s">
        <v>130</v>
      </c>
      <c r="C2462" t="s">
        <v>551</v>
      </c>
      <c r="D2462" t="s">
        <v>1991</v>
      </c>
      <c r="E2462" t="s">
        <v>133</v>
      </c>
      <c r="F2462" t="s">
        <v>134</v>
      </c>
      <c r="G2462" t="s">
        <v>135</v>
      </c>
      <c r="H2462" t="s">
        <v>156</v>
      </c>
      <c r="I2462">
        <v>35</v>
      </c>
      <c r="J2462" t="s">
        <v>139</v>
      </c>
      <c r="K2462" t="s">
        <v>157</v>
      </c>
      <c r="L2462">
        <v>5</v>
      </c>
      <c r="M2462" t="s">
        <v>139</v>
      </c>
      <c r="N2462" t="s">
        <v>158</v>
      </c>
      <c r="O2462">
        <v>60</v>
      </c>
      <c r="P2462" t="s">
        <v>139</v>
      </c>
    </row>
    <row r="2463" spans="1:40" x14ac:dyDescent="0.2">
      <c r="A2463" s="26">
        <v>41904.564825150461</v>
      </c>
      <c r="B2463" t="s">
        <v>130</v>
      </c>
      <c r="C2463" t="s">
        <v>551</v>
      </c>
      <c r="D2463" t="s">
        <v>1992</v>
      </c>
      <c r="E2463" t="s">
        <v>133</v>
      </c>
      <c r="F2463" t="s">
        <v>134</v>
      </c>
      <c r="G2463" t="s">
        <v>135</v>
      </c>
      <c r="H2463" t="s">
        <v>160</v>
      </c>
      <c r="I2463">
        <v>1</v>
      </c>
      <c r="J2463" t="s">
        <v>139</v>
      </c>
    </row>
    <row r="2464" spans="1:40" x14ac:dyDescent="0.2">
      <c r="A2464" s="26">
        <v>41904.564825150461</v>
      </c>
      <c r="B2464" t="s">
        <v>130</v>
      </c>
      <c r="C2464" t="s">
        <v>551</v>
      </c>
      <c r="D2464" t="s">
        <v>1993</v>
      </c>
      <c r="E2464" t="s">
        <v>133</v>
      </c>
      <c r="F2464" t="s">
        <v>134</v>
      </c>
      <c r="G2464" t="s">
        <v>135</v>
      </c>
      <c r="H2464" t="s">
        <v>162</v>
      </c>
      <c r="I2464">
        <v>30</v>
      </c>
      <c r="J2464" t="s">
        <v>139</v>
      </c>
      <c r="K2464" t="s">
        <v>163</v>
      </c>
      <c r="L2464">
        <v>30</v>
      </c>
      <c r="M2464" t="s">
        <v>139</v>
      </c>
      <c r="N2464" t="s">
        <v>164</v>
      </c>
      <c r="O2464">
        <v>30</v>
      </c>
      <c r="P2464" t="s">
        <v>139</v>
      </c>
      <c r="Q2464" t="s">
        <v>165</v>
      </c>
      <c r="R2464">
        <v>10</v>
      </c>
      <c r="S2464" t="s">
        <v>139</v>
      </c>
      <c r="T2464" t="s">
        <v>166</v>
      </c>
      <c r="U2464">
        <v>20</v>
      </c>
      <c r="V2464" t="s">
        <v>139</v>
      </c>
      <c r="W2464" t="s">
        <v>167</v>
      </c>
      <c r="X2464">
        <v>20</v>
      </c>
      <c r="Y2464" t="s">
        <v>139</v>
      </c>
      <c r="Z2464" t="s">
        <v>168</v>
      </c>
      <c r="AA2464">
        <v>20</v>
      </c>
      <c r="AB2464" t="s">
        <v>139</v>
      </c>
      <c r="AC2464" t="s">
        <v>169</v>
      </c>
      <c r="AD2464">
        <v>20</v>
      </c>
      <c r="AE2464" t="s">
        <v>139</v>
      </c>
      <c r="AF2464" t="s">
        <v>170</v>
      </c>
      <c r="AG2464">
        <v>115200</v>
      </c>
      <c r="AH2464" t="s">
        <v>139</v>
      </c>
      <c r="AI2464" t="s">
        <v>171</v>
      </c>
      <c r="AJ2464">
        <v>12000</v>
      </c>
      <c r="AK2464" t="s">
        <v>139</v>
      </c>
      <c r="AL2464" t="s">
        <v>172</v>
      </c>
      <c r="AM2464">
        <v>30000</v>
      </c>
      <c r="AN2464" t="s">
        <v>139</v>
      </c>
    </row>
    <row r="2465" spans="1:40" x14ac:dyDescent="0.2">
      <c r="A2465" s="26">
        <v>41904.564825150461</v>
      </c>
      <c r="B2465" t="s">
        <v>130</v>
      </c>
      <c r="C2465" t="s">
        <v>551</v>
      </c>
      <c r="D2465" t="s">
        <v>1994</v>
      </c>
      <c r="E2465" t="s">
        <v>133</v>
      </c>
      <c r="F2465" t="s">
        <v>134</v>
      </c>
      <c r="G2465" t="s">
        <v>135</v>
      </c>
      <c r="H2465" t="s">
        <v>174</v>
      </c>
      <c r="I2465">
        <v>60</v>
      </c>
      <c r="J2465" t="s">
        <v>139</v>
      </c>
      <c r="K2465" t="s">
        <v>175</v>
      </c>
      <c r="L2465">
        <v>40</v>
      </c>
      <c r="M2465" t="s">
        <v>139</v>
      </c>
      <c r="N2465" t="s">
        <v>176</v>
      </c>
      <c r="O2465">
        <v>50</v>
      </c>
      <c r="P2465" t="s">
        <v>139</v>
      </c>
      <c r="Q2465" t="s">
        <v>177</v>
      </c>
      <c r="R2465">
        <v>40</v>
      </c>
      <c r="S2465" t="s">
        <v>139</v>
      </c>
      <c r="T2465" t="s">
        <v>178</v>
      </c>
      <c r="U2465">
        <v>60</v>
      </c>
      <c r="V2465" t="s">
        <v>139</v>
      </c>
      <c r="W2465" t="s">
        <v>179</v>
      </c>
      <c r="X2465">
        <v>50</v>
      </c>
      <c r="Y2465" t="s">
        <v>139</v>
      </c>
      <c r="Z2465" t="s">
        <v>180</v>
      </c>
      <c r="AA2465">
        <v>50</v>
      </c>
      <c r="AB2465" t="s">
        <v>139</v>
      </c>
      <c r="AC2465" t="s">
        <v>181</v>
      </c>
      <c r="AD2465">
        <v>35</v>
      </c>
      <c r="AE2465" t="s">
        <v>139</v>
      </c>
      <c r="AF2465" t="s">
        <v>182</v>
      </c>
      <c r="AG2465">
        <v>8</v>
      </c>
      <c r="AH2465" t="s">
        <v>139</v>
      </c>
      <c r="AI2465" t="s">
        <v>183</v>
      </c>
      <c r="AJ2465">
        <v>90</v>
      </c>
      <c r="AK2465" t="s">
        <v>139</v>
      </c>
      <c r="AL2465" t="s">
        <v>184</v>
      </c>
      <c r="AM2465">
        <v>1</v>
      </c>
      <c r="AN2465" t="s">
        <v>139</v>
      </c>
    </row>
    <row r="2466" spans="1:40" x14ac:dyDescent="0.2">
      <c r="A2466" s="26">
        <v>41904.564825150461</v>
      </c>
      <c r="B2466" t="s">
        <v>130</v>
      </c>
      <c r="C2466" t="s">
        <v>551</v>
      </c>
      <c r="D2466" t="s">
        <v>1995</v>
      </c>
      <c r="E2466" t="s">
        <v>133</v>
      </c>
      <c r="F2466" t="s">
        <v>134</v>
      </c>
      <c r="G2466" t="s">
        <v>135</v>
      </c>
      <c r="H2466" t="s">
        <v>186</v>
      </c>
      <c r="I2466">
        <v>33</v>
      </c>
      <c r="J2466" t="s">
        <v>139</v>
      </c>
      <c r="K2466" t="s">
        <v>187</v>
      </c>
      <c r="L2466">
        <v>33</v>
      </c>
      <c r="M2466" t="s">
        <v>139</v>
      </c>
      <c r="N2466" t="s">
        <v>188</v>
      </c>
      <c r="O2466">
        <v>34</v>
      </c>
      <c r="P2466" t="s">
        <v>139</v>
      </c>
      <c r="Q2466" t="s">
        <v>166</v>
      </c>
      <c r="R2466">
        <v>20</v>
      </c>
      <c r="S2466" t="s">
        <v>139</v>
      </c>
      <c r="T2466" t="s">
        <v>167</v>
      </c>
      <c r="U2466">
        <v>20</v>
      </c>
      <c r="V2466" t="s">
        <v>139</v>
      </c>
      <c r="W2466" t="s">
        <v>168</v>
      </c>
      <c r="X2466">
        <v>20</v>
      </c>
      <c r="Y2466" t="s">
        <v>139</v>
      </c>
      <c r="Z2466" t="s">
        <v>189</v>
      </c>
      <c r="AA2466">
        <v>20</v>
      </c>
      <c r="AB2466" t="s">
        <v>139</v>
      </c>
      <c r="AC2466" t="s">
        <v>190</v>
      </c>
      <c r="AD2466">
        <v>20</v>
      </c>
      <c r="AE2466" t="s">
        <v>139</v>
      </c>
      <c r="AF2466" t="s">
        <v>191</v>
      </c>
      <c r="AG2466">
        <v>20</v>
      </c>
      <c r="AH2466" t="s">
        <v>139</v>
      </c>
      <c r="AI2466" t="s">
        <v>170</v>
      </c>
      <c r="AJ2466">
        <v>115200</v>
      </c>
      <c r="AK2466" t="s">
        <v>139</v>
      </c>
      <c r="AL2466" t="s">
        <v>171</v>
      </c>
      <c r="AM2466">
        <v>12000</v>
      </c>
      <c r="AN2466" t="s">
        <v>139</v>
      </c>
    </row>
    <row r="2467" spans="1:40" x14ac:dyDescent="0.2">
      <c r="A2467" s="26">
        <v>41904.564825150461</v>
      </c>
      <c r="B2467" t="s">
        <v>130</v>
      </c>
      <c r="C2467" t="s">
        <v>551</v>
      </c>
      <c r="D2467" t="s">
        <v>1996</v>
      </c>
      <c r="E2467" t="s">
        <v>193</v>
      </c>
      <c r="F2467" t="s">
        <v>194</v>
      </c>
      <c r="G2467" t="s">
        <v>195</v>
      </c>
    </row>
    <row r="2468" spans="1:40" x14ac:dyDescent="0.2">
      <c r="A2468" s="26">
        <v>41904.564825150461</v>
      </c>
      <c r="B2468" t="s">
        <v>130</v>
      </c>
      <c r="C2468" t="s">
        <v>551</v>
      </c>
      <c r="D2468" t="s">
        <v>1997</v>
      </c>
      <c r="E2468" t="s">
        <v>193</v>
      </c>
      <c r="F2468" t="s">
        <v>1998</v>
      </c>
      <c r="G2468" t="s">
        <v>1999</v>
      </c>
      <c r="H2468" t="s">
        <v>2000</v>
      </c>
    </row>
    <row r="2469" spans="1:40" x14ac:dyDescent="0.2">
      <c r="A2469" s="26">
        <v>41904.564825150461</v>
      </c>
      <c r="B2469" t="s">
        <v>130</v>
      </c>
      <c r="C2469" t="s">
        <v>552</v>
      </c>
      <c r="D2469" t="s">
        <v>2001</v>
      </c>
    </row>
    <row r="2470" spans="1:40" x14ac:dyDescent="0.2">
      <c r="A2470" s="26">
        <v>41904.564825150461</v>
      </c>
      <c r="B2470" t="s">
        <v>130</v>
      </c>
      <c r="C2470" t="s">
        <v>552</v>
      </c>
      <c r="D2470" t="s">
        <v>2002</v>
      </c>
      <c r="E2470" t="s">
        <v>133</v>
      </c>
      <c r="F2470" t="s">
        <v>134</v>
      </c>
      <c r="G2470" t="s">
        <v>135</v>
      </c>
      <c r="H2470" t="s">
        <v>136</v>
      </c>
      <c r="I2470">
        <v>1900000</v>
      </c>
      <c r="J2470" t="s">
        <v>137</v>
      </c>
      <c r="K2470">
        <v>1900000</v>
      </c>
      <c r="L2470" t="s">
        <v>138</v>
      </c>
      <c r="M2470">
        <v>500</v>
      </c>
      <c r="N2470" t="s">
        <v>139</v>
      </c>
      <c r="O2470" t="s">
        <v>140</v>
      </c>
      <c r="P2470">
        <v>300</v>
      </c>
      <c r="Q2470" t="s">
        <v>139</v>
      </c>
    </row>
    <row r="2471" spans="1:40" x14ac:dyDescent="0.2">
      <c r="A2471" s="26">
        <v>41904.564825150461</v>
      </c>
      <c r="B2471" t="s">
        <v>130</v>
      </c>
      <c r="C2471" t="s">
        <v>552</v>
      </c>
      <c r="D2471" t="s">
        <v>2003</v>
      </c>
      <c r="E2471" t="s">
        <v>133</v>
      </c>
      <c r="F2471" t="s">
        <v>134</v>
      </c>
      <c r="G2471" t="s">
        <v>135</v>
      </c>
      <c r="H2471" t="s">
        <v>142</v>
      </c>
      <c r="I2471">
        <v>49</v>
      </c>
      <c r="J2471" t="s">
        <v>139</v>
      </c>
      <c r="K2471" t="s">
        <v>143</v>
      </c>
      <c r="L2471">
        <v>130</v>
      </c>
      <c r="M2471" t="s">
        <v>139</v>
      </c>
      <c r="N2471" t="s">
        <v>144</v>
      </c>
      <c r="O2471">
        <v>180</v>
      </c>
      <c r="P2471" t="s">
        <v>139</v>
      </c>
      <c r="Q2471" t="s">
        <v>145</v>
      </c>
      <c r="R2471">
        <v>140</v>
      </c>
      <c r="S2471" t="s">
        <v>139</v>
      </c>
      <c r="T2471" t="s">
        <v>146</v>
      </c>
      <c r="U2471">
        <v>80</v>
      </c>
      <c r="V2471" t="s">
        <v>139</v>
      </c>
      <c r="W2471" t="s">
        <v>147</v>
      </c>
      <c r="X2471">
        <v>101</v>
      </c>
      <c r="Y2471" t="s">
        <v>139</v>
      </c>
      <c r="Z2471" t="s">
        <v>148</v>
      </c>
      <c r="AA2471">
        <v>190</v>
      </c>
      <c r="AB2471" t="s">
        <v>139</v>
      </c>
      <c r="AC2471" t="s">
        <v>149</v>
      </c>
      <c r="AD2471">
        <v>20</v>
      </c>
      <c r="AE2471" t="s">
        <v>139</v>
      </c>
    </row>
    <row r="2472" spans="1:40" x14ac:dyDescent="0.2">
      <c r="A2472" s="26">
        <v>41904.564825150461</v>
      </c>
      <c r="B2472" t="s">
        <v>130</v>
      </c>
      <c r="C2472" t="s">
        <v>552</v>
      </c>
      <c r="D2472" t="s">
        <v>2004</v>
      </c>
    </row>
    <row r="2473" spans="1:40" x14ac:dyDescent="0.2">
      <c r="A2473" s="26">
        <v>41904.564825150461</v>
      </c>
      <c r="B2473" t="s">
        <v>130</v>
      </c>
      <c r="C2473" t="s">
        <v>552</v>
      </c>
      <c r="D2473" t="s">
        <v>2005</v>
      </c>
      <c r="E2473" t="s">
        <v>133</v>
      </c>
      <c r="F2473" t="s">
        <v>134</v>
      </c>
      <c r="G2473" t="s">
        <v>135</v>
      </c>
      <c r="H2473" t="s">
        <v>152</v>
      </c>
      <c r="I2473">
        <v>50</v>
      </c>
      <c r="J2473" t="s">
        <v>139</v>
      </c>
      <c r="K2473" t="s">
        <v>153</v>
      </c>
      <c r="L2473">
        <v>50</v>
      </c>
      <c r="M2473" t="s">
        <v>139</v>
      </c>
      <c r="N2473" t="s">
        <v>154</v>
      </c>
      <c r="O2473">
        <v>50</v>
      </c>
      <c r="P2473" t="s">
        <v>139</v>
      </c>
    </row>
    <row r="2474" spans="1:40" x14ac:dyDescent="0.2">
      <c r="A2474" s="26">
        <v>41904.564825150461</v>
      </c>
      <c r="B2474" t="s">
        <v>130</v>
      </c>
      <c r="C2474" t="s">
        <v>552</v>
      </c>
      <c r="D2474" t="s">
        <v>2006</v>
      </c>
      <c r="E2474" t="s">
        <v>133</v>
      </c>
      <c r="F2474" t="s">
        <v>134</v>
      </c>
      <c r="G2474" t="s">
        <v>135</v>
      </c>
      <c r="H2474" t="s">
        <v>156</v>
      </c>
      <c r="I2474">
        <v>35</v>
      </c>
      <c r="J2474" t="s">
        <v>139</v>
      </c>
      <c r="K2474" t="s">
        <v>157</v>
      </c>
      <c r="L2474">
        <v>5</v>
      </c>
      <c r="M2474" t="s">
        <v>139</v>
      </c>
      <c r="N2474" t="s">
        <v>158</v>
      </c>
      <c r="O2474">
        <v>60</v>
      </c>
      <c r="P2474" t="s">
        <v>139</v>
      </c>
    </row>
    <row r="2475" spans="1:40" x14ac:dyDescent="0.2">
      <c r="A2475" s="26">
        <v>41904.564825150461</v>
      </c>
      <c r="B2475" t="s">
        <v>130</v>
      </c>
      <c r="C2475" t="s">
        <v>552</v>
      </c>
      <c r="D2475" t="s">
        <v>2007</v>
      </c>
      <c r="E2475" t="s">
        <v>133</v>
      </c>
      <c r="F2475" t="s">
        <v>134</v>
      </c>
      <c r="G2475" t="s">
        <v>135</v>
      </c>
      <c r="H2475" t="s">
        <v>160</v>
      </c>
      <c r="I2475">
        <v>1</v>
      </c>
      <c r="J2475" t="s">
        <v>139</v>
      </c>
    </row>
    <row r="2476" spans="1:40" x14ac:dyDescent="0.2">
      <c r="A2476" s="26">
        <v>41904.564825150461</v>
      </c>
      <c r="B2476" t="s">
        <v>130</v>
      </c>
      <c r="C2476" t="s">
        <v>552</v>
      </c>
      <c r="D2476" t="s">
        <v>2008</v>
      </c>
      <c r="E2476" t="s">
        <v>133</v>
      </c>
      <c r="F2476" t="s">
        <v>134</v>
      </c>
      <c r="G2476" t="s">
        <v>135</v>
      </c>
      <c r="H2476" t="s">
        <v>162</v>
      </c>
      <c r="I2476">
        <v>30</v>
      </c>
      <c r="J2476" t="s">
        <v>139</v>
      </c>
      <c r="K2476" t="s">
        <v>163</v>
      </c>
      <c r="L2476">
        <v>30</v>
      </c>
      <c r="M2476" t="s">
        <v>139</v>
      </c>
      <c r="N2476" t="s">
        <v>164</v>
      </c>
      <c r="O2476">
        <v>30</v>
      </c>
      <c r="P2476" t="s">
        <v>139</v>
      </c>
      <c r="Q2476" t="s">
        <v>165</v>
      </c>
      <c r="R2476">
        <v>10</v>
      </c>
      <c r="S2476" t="s">
        <v>139</v>
      </c>
      <c r="T2476" t="s">
        <v>166</v>
      </c>
      <c r="U2476">
        <v>20</v>
      </c>
      <c r="V2476" t="s">
        <v>139</v>
      </c>
      <c r="W2476" t="s">
        <v>167</v>
      </c>
      <c r="X2476">
        <v>20</v>
      </c>
      <c r="Y2476" t="s">
        <v>139</v>
      </c>
      <c r="Z2476" t="s">
        <v>168</v>
      </c>
      <c r="AA2476">
        <v>20</v>
      </c>
      <c r="AB2476" t="s">
        <v>139</v>
      </c>
      <c r="AC2476" t="s">
        <v>169</v>
      </c>
      <c r="AD2476">
        <v>20</v>
      </c>
      <c r="AE2476" t="s">
        <v>139</v>
      </c>
      <c r="AF2476" t="s">
        <v>170</v>
      </c>
      <c r="AG2476">
        <v>115200</v>
      </c>
      <c r="AH2476" t="s">
        <v>139</v>
      </c>
      <c r="AI2476" t="s">
        <v>171</v>
      </c>
      <c r="AJ2476">
        <v>12000</v>
      </c>
      <c r="AK2476" t="s">
        <v>139</v>
      </c>
      <c r="AL2476" t="s">
        <v>172</v>
      </c>
      <c r="AM2476">
        <v>30000</v>
      </c>
      <c r="AN2476" t="s">
        <v>139</v>
      </c>
    </row>
    <row r="2477" spans="1:40" x14ac:dyDescent="0.2">
      <c r="A2477" s="26">
        <v>41904.564825150461</v>
      </c>
      <c r="B2477" t="s">
        <v>130</v>
      </c>
      <c r="C2477" t="s">
        <v>552</v>
      </c>
      <c r="D2477" t="s">
        <v>2009</v>
      </c>
      <c r="E2477" t="s">
        <v>133</v>
      </c>
      <c r="F2477" t="s">
        <v>134</v>
      </c>
      <c r="G2477" t="s">
        <v>135</v>
      </c>
      <c r="H2477" t="s">
        <v>174</v>
      </c>
      <c r="I2477">
        <v>60</v>
      </c>
      <c r="J2477" t="s">
        <v>139</v>
      </c>
      <c r="K2477" t="s">
        <v>175</v>
      </c>
      <c r="L2477">
        <v>40</v>
      </c>
      <c r="M2477" t="s">
        <v>139</v>
      </c>
      <c r="N2477" t="s">
        <v>176</v>
      </c>
      <c r="O2477">
        <v>50</v>
      </c>
      <c r="P2477" t="s">
        <v>139</v>
      </c>
      <c r="Q2477" t="s">
        <v>177</v>
      </c>
      <c r="R2477">
        <v>40</v>
      </c>
      <c r="S2477" t="s">
        <v>139</v>
      </c>
      <c r="T2477" t="s">
        <v>178</v>
      </c>
      <c r="U2477">
        <v>60</v>
      </c>
      <c r="V2477" t="s">
        <v>139</v>
      </c>
      <c r="W2477" t="s">
        <v>179</v>
      </c>
      <c r="X2477">
        <v>50</v>
      </c>
      <c r="Y2477" t="s">
        <v>139</v>
      </c>
      <c r="Z2477" t="s">
        <v>180</v>
      </c>
      <c r="AA2477">
        <v>50</v>
      </c>
      <c r="AB2477" t="s">
        <v>139</v>
      </c>
      <c r="AC2477" t="s">
        <v>181</v>
      </c>
      <c r="AD2477">
        <v>35</v>
      </c>
      <c r="AE2477" t="s">
        <v>139</v>
      </c>
      <c r="AF2477" t="s">
        <v>182</v>
      </c>
      <c r="AG2477">
        <v>8</v>
      </c>
      <c r="AH2477" t="s">
        <v>139</v>
      </c>
      <c r="AI2477" t="s">
        <v>183</v>
      </c>
      <c r="AJ2477">
        <v>90</v>
      </c>
      <c r="AK2477" t="s">
        <v>139</v>
      </c>
      <c r="AL2477" t="s">
        <v>184</v>
      </c>
      <c r="AM2477">
        <v>1</v>
      </c>
      <c r="AN2477" t="s">
        <v>139</v>
      </c>
    </row>
    <row r="2478" spans="1:40" x14ac:dyDescent="0.2">
      <c r="A2478" s="26">
        <v>41904.564825150461</v>
      </c>
      <c r="B2478" t="s">
        <v>130</v>
      </c>
      <c r="C2478" t="s">
        <v>552</v>
      </c>
      <c r="D2478" t="s">
        <v>2010</v>
      </c>
      <c r="E2478" t="s">
        <v>133</v>
      </c>
      <c r="F2478" t="s">
        <v>134</v>
      </c>
      <c r="G2478" t="s">
        <v>135</v>
      </c>
      <c r="H2478" t="s">
        <v>186</v>
      </c>
      <c r="I2478">
        <v>33</v>
      </c>
      <c r="J2478" t="s">
        <v>139</v>
      </c>
      <c r="K2478" t="s">
        <v>187</v>
      </c>
      <c r="L2478">
        <v>33</v>
      </c>
      <c r="M2478" t="s">
        <v>139</v>
      </c>
      <c r="N2478" t="s">
        <v>188</v>
      </c>
      <c r="O2478">
        <v>34</v>
      </c>
      <c r="P2478" t="s">
        <v>139</v>
      </c>
      <c r="Q2478" t="s">
        <v>166</v>
      </c>
      <c r="R2478">
        <v>20</v>
      </c>
      <c r="S2478" t="s">
        <v>139</v>
      </c>
      <c r="T2478" t="s">
        <v>167</v>
      </c>
      <c r="U2478">
        <v>20</v>
      </c>
      <c r="V2478" t="s">
        <v>139</v>
      </c>
      <c r="W2478" t="s">
        <v>168</v>
      </c>
      <c r="X2478">
        <v>20</v>
      </c>
      <c r="Y2478" t="s">
        <v>139</v>
      </c>
      <c r="Z2478" t="s">
        <v>189</v>
      </c>
      <c r="AA2478">
        <v>20</v>
      </c>
      <c r="AB2478" t="s">
        <v>139</v>
      </c>
      <c r="AC2478" t="s">
        <v>190</v>
      </c>
      <c r="AD2478">
        <v>20</v>
      </c>
      <c r="AE2478" t="s">
        <v>139</v>
      </c>
      <c r="AF2478" t="s">
        <v>191</v>
      </c>
      <c r="AG2478">
        <v>20</v>
      </c>
      <c r="AH2478" t="s">
        <v>139</v>
      </c>
      <c r="AI2478" t="s">
        <v>170</v>
      </c>
      <c r="AJ2478">
        <v>115200</v>
      </c>
      <c r="AK2478" t="s">
        <v>139</v>
      </c>
      <c r="AL2478" t="s">
        <v>171</v>
      </c>
      <c r="AM2478">
        <v>12000</v>
      </c>
      <c r="AN2478" t="s">
        <v>139</v>
      </c>
    </row>
    <row r="2479" spans="1:40" x14ac:dyDescent="0.2">
      <c r="A2479" s="26">
        <v>41904.564825150461</v>
      </c>
      <c r="B2479" t="s">
        <v>130</v>
      </c>
      <c r="C2479" t="s">
        <v>552</v>
      </c>
      <c r="D2479" t="s">
        <v>2003</v>
      </c>
      <c r="E2479" t="s">
        <v>133</v>
      </c>
      <c r="F2479" t="s">
        <v>134</v>
      </c>
      <c r="G2479" t="s">
        <v>135</v>
      </c>
      <c r="H2479" t="s">
        <v>142</v>
      </c>
      <c r="I2479">
        <v>49</v>
      </c>
      <c r="J2479" t="s">
        <v>139</v>
      </c>
      <c r="K2479" t="s">
        <v>143</v>
      </c>
      <c r="L2479">
        <v>130</v>
      </c>
      <c r="M2479" t="s">
        <v>139</v>
      </c>
      <c r="N2479" t="s">
        <v>144</v>
      </c>
      <c r="O2479">
        <v>180</v>
      </c>
      <c r="P2479" t="s">
        <v>139</v>
      </c>
      <c r="Q2479" t="s">
        <v>145</v>
      </c>
      <c r="R2479">
        <v>140</v>
      </c>
      <c r="S2479" t="s">
        <v>139</v>
      </c>
      <c r="T2479" t="s">
        <v>146</v>
      </c>
      <c r="U2479">
        <v>80</v>
      </c>
      <c r="V2479" t="s">
        <v>139</v>
      </c>
      <c r="W2479" t="s">
        <v>147</v>
      </c>
      <c r="X2479">
        <v>101</v>
      </c>
      <c r="Y2479" t="s">
        <v>139</v>
      </c>
      <c r="Z2479" t="s">
        <v>148</v>
      </c>
      <c r="AA2479">
        <v>190</v>
      </c>
      <c r="AB2479" t="s">
        <v>139</v>
      </c>
      <c r="AC2479" t="s">
        <v>149</v>
      </c>
      <c r="AD2479">
        <v>20</v>
      </c>
      <c r="AE2479" t="s">
        <v>139</v>
      </c>
    </row>
    <row r="2480" spans="1:40" x14ac:dyDescent="0.2">
      <c r="A2480" s="26">
        <v>41904.564825150461</v>
      </c>
      <c r="B2480" t="s">
        <v>130</v>
      </c>
      <c r="C2480" t="s">
        <v>552</v>
      </c>
      <c r="D2480" t="s">
        <v>2004</v>
      </c>
    </row>
    <row r="2481" spans="1:40" x14ac:dyDescent="0.2">
      <c r="A2481" s="26">
        <v>41904.564825150461</v>
      </c>
      <c r="B2481" t="s">
        <v>130</v>
      </c>
      <c r="C2481" t="s">
        <v>552</v>
      </c>
      <c r="D2481" t="s">
        <v>2005</v>
      </c>
      <c r="E2481" t="s">
        <v>133</v>
      </c>
      <c r="F2481" t="s">
        <v>134</v>
      </c>
      <c r="G2481" t="s">
        <v>135</v>
      </c>
      <c r="H2481" t="s">
        <v>152</v>
      </c>
      <c r="I2481">
        <v>50</v>
      </c>
      <c r="J2481" t="s">
        <v>139</v>
      </c>
      <c r="K2481" t="s">
        <v>153</v>
      </c>
      <c r="L2481">
        <v>50</v>
      </c>
      <c r="M2481" t="s">
        <v>139</v>
      </c>
      <c r="N2481" t="s">
        <v>154</v>
      </c>
      <c r="O2481">
        <v>50</v>
      </c>
      <c r="P2481" t="s">
        <v>139</v>
      </c>
    </row>
    <row r="2482" spans="1:40" x14ac:dyDescent="0.2">
      <c r="A2482" s="26">
        <v>41904.564825150461</v>
      </c>
      <c r="B2482" t="s">
        <v>130</v>
      </c>
      <c r="C2482" t="s">
        <v>552</v>
      </c>
      <c r="D2482" t="s">
        <v>2006</v>
      </c>
      <c r="E2482" t="s">
        <v>133</v>
      </c>
      <c r="F2482" t="s">
        <v>134</v>
      </c>
      <c r="G2482" t="s">
        <v>135</v>
      </c>
      <c r="H2482" t="s">
        <v>156</v>
      </c>
      <c r="I2482">
        <v>35</v>
      </c>
      <c r="J2482" t="s">
        <v>139</v>
      </c>
      <c r="K2482" t="s">
        <v>157</v>
      </c>
      <c r="L2482">
        <v>5</v>
      </c>
      <c r="M2482" t="s">
        <v>139</v>
      </c>
      <c r="N2482" t="s">
        <v>158</v>
      </c>
      <c r="O2482">
        <v>60</v>
      </c>
      <c r="P2482" t="s">
        <v>139</v>
      </c>
    </row>
    <row r="2483" spans="1:40" x14ac:dyDescent="0.2">
      <c r="A2483" s="26">
        <v>41904.564825150461</v>
      </c>
      <c r="B2483" t="s">
        <v>130</v>
      </c>
      <c r="C2483" t="s">
        <v>552</v>
      </c>
      <c r="D2483" t="s">
        <v>2007</v>
      </c>
      <c r="E2483" t="s">
        <v>133</v>
      </c>
      <c r="F2483" t="s">
        <v>134</v>
      </c>
      <c r="G2483" t="s">
        <v>135</v>
      </c>
      <c r="H2483" t="s">
        <v>160</v>
      </c>
      <c r="I2483">
        <v>1</v>
      </c>
      <c r="J2483" t="s">
        <v>139</v>
      </c>
    </row>
    <row r="2484" spans="1:40" x14ac:dyDescent="0.2">
      <c r="A2484" s="26">
        <v>41904.564825150461</v>
      </c>
      <c r="B2484" t="s">
        <v>130</v>
      </c>
      <c r="C2484" t="s">
        <v>552</v>
      </c>
      <c r="D2484" t="s">
        <v>2008</v>
      </c>
      <c r="E2484" t="s">
        <v>133</v>
      </c>
      <c r="F2484" t="s">
        <v>134</v>
      </c>
      <c r="G2484" t="s">
        <v>135</v>
      </c>
      <c r="H2484" t="s">
        <v>162</v>
      </c>
      <c r="I2484">
        <v>30</v>
      </c>
      <c r="J2484" t="s">
        <v>139</v>
      </c>
      <c r="K2484" t="s">
        <v>163</v>
      </c>
      <c r="L2484">
        <v>30</v>
      </c>
      <c r="M2484" t="s">
        <v>139</v>
      </c>
      <c r="N2484" t="s">
        <v>164</v>
      </c>
      <c r="O2484">
        <v>30</v>
      </c>
      <c r="P2484" t="s">
        <v>139</v>
      </c>
      <c r="Q2484" t="s">
        <v>165</v>
      </c>
      <c r="R2484">
        <v>10</v>
      </c>
      <c r="S2484" t="s">
        <v>139</v>
      </c>
      <c r="T2484" t="s">
        <v>166</v>
      </c>
      <c r="U2484">
        <v>20</v>
      </c>
      <c r="V2484" t="s">
        <v>139</v>
      </c>
      <c r="W2484" t="s">
        <v>167</v>
      </c>
      <c r="X2484">
        <v>20</v>
      </c>
      <c r="Y2484" t="s">
        <v>139</v>
      </c>
      <c r="Z2484" t="s">
        <v>168</v>
      </c>
      <c r="AA2484">
        <v>20</v>
      </c>
      <c r="AB2484" t="s">
        <v>139</v>
      </c>
      <c r="AC2484" t="s">
        <v>169</v>
      </c>
      <c r="AD2484">
        <v>20</v>
      </c>
      <c r="AE2484" t="s">
        <v>139</v>
      </c>
      <c r="AF2484" t="s">
        <v>170</v>
      </c>
      <c r="AG2484">
        <v>115200</v>
      </c>
      <c r="AH2484" t="s">
        <v>139</v>
      </c>
      <c r="AI2484" t="s">
        <v>171</v>
      </c>
      <c r="AJ2484">
        <v>12000</v>
      </c>
      <c r="AK2484" t="s">
        <v>139</v>
      </c>
      <c r="AL2484" t="s">
        <v>172</v>
      </c>
      <c r="AM2484">
        <v>30000</v>
      </c>
      <c r="AN2484" t="s">
        <v>139</v>
      </c>
    </row>
    <row r="2485" spans="1:40" x14ac:dyDescent="0.2">
      <c r="A2485" s="26">
        <v>41904.564825150461</v>
      </c>
      <c r="B2485" t="s">
        <v>130</v>
      </c>
      <c r="C2485" t="s">
        <v>552</v>
      </c>
      <c r="D2485" t="s">
        <v>2009</v>
      </c>
      <c r="E2485" t="s">
        <v>133</v>
      </c>
      <c r="F2485" t="s">
        <v>134</v>
      </c>
      <c r="G2485" t="s">
        <v>135</v>
      </c>
      <c r="H2485" t="s">
        <v>174</v>
      </c>
      <c r="I2485">
        <v>60</v>
      </c>
      <c r="J2485" t="s">
        <v>139</v>
      </c>
      <c r="K2485" t="s">
        <v>175</v>
      </c>
      <c r="L2485">
        <v>40</v>
      </c>
      <c r="M2485" t="s">
        <v>139</v>
      </c>
      <c r="N2485" t="s">
        <v>176</v>
      </c>
      <c r="O2485">
        <v>50</v>
      </c>
      <c r="P2485" t="s">
        <v>139</v>
      </c>
      <c r="Q2485" t="s">
        <v>177</v>
      </c>
      <c r="R2485">
        <v>40</v>
      </c>
      <c r="S2485" t="s">
        <v>139</v>
      </c>
      <c r="T2485" t="s">
        <v>178</v>
      </c>
      <c r="U2485">
        <v>60</v>
      </c>
      <c r="V2485" t="s">
        <v>139</v>
      </c>
      <c r="W2485" t="s">
        <v>179</v>
      </c>
      <c r="X2485">
        <v>50</v>
      </c>
      <c r="Y2485" t="s">
        <v>139</v>
      </c>
      <c r="Z2485" t="s">
        <v>180</v>
      </c>
      <c r="AA2485">
        <v>50</v>
      </c>
      <c r="AB2485" t="s">
        <v>139</v>
      </c>
      <c r="AC2485" t="s">
        <v>181</v>
      </c>
      <c r="AD2485">
        <v>35</v>
      </c>
      <c r="AE2485" t="s">
        <v>139</v>
      </c>
      <c r="AF2485" t="s">
        <v>182</v>
      </c>
      <c r="AG2485">
        <v>8</v>
      </c>
      <c r="AH2485" t="s">
        <v>139</v>
      </c>
      <c r="AI2485" t="s">
        <v>183</v>
      </c>
      <c r="AJ2485">
        <v>90</v>
      </c>
      <c r="AK2485" t="s">
        <v>139</v>
      </c>
      <c r="AL2485" t="s">
        <v>184</v>
      </c>
      <c r="AM2485">
        <v>1</v>
      </c>
      <c r="AN2485" t="s">
        <v>139</v>
      </c>
    </row>
    <row r="2486" spans="1:40" x14ac:dyDescent="0.2">
      <c r="A2486" s="26">
        <v>41904.564825150461</v>
      </c>
      <c r="B2486" t="s">
        <v>130</v>
      </c>
      <c r="C2486" t="s">
        <v>552</v>
      </c>
      <c r="D2486" t="s">
        <v>2010</v>
      </c>
      <c r="E2486" t="s">
        <v>133</v>
      </c>
      <c r="F2486" t="s">
        <v>134</v>
      </c>
      <c r="G2486" t="s">
        <v>135</v>
      </c>
      <c r="H2486" t="s">
        <v>186</v>
      </c>
      <c r="I2486">
        <v>33</v>
      </c>
      <c r="J2486" t="s">
        <v>139</v>
      </c>
      <c r="K2486" t="s">
        <v>187</v>
      </c>
      <c r="L2486">
        <v>33</v>
      </c>
      <c r="M2486" t="s">
        <v>139</v>
      </c>
      <c r="N2486" t="s">
        <v>188</v>
      </c>
      <c r="O2486">
        <v>34</v>
      </c>
      <c r="P2486" t="s">
        <v>139</v>
      </c>
      <c r="Q2486" t="s">
        <v>166</v>
      </c>
      <c r="R2486">
        <v>20</v>
      </c>
      <c r="S2486" t="s">
        <v>139</v>
      </c>
      <c r="T2486" t="s">
        <v>167</v>
      </c>
      <c r="U2486">
        <v>20</v>
      </c>
      <c r="V2486" t="s">
        <v>139</v>
      </c>
      <c r="W2486" t="s">
        <v>168</v>
      </c>
      <c r="X2486">
        <v>20</v>
      </c>
      <c r="Y2486" t="s">
        <v>139</v>
      </c>
      <c r="Z2486" t="s">
        <v>189</v>
      </c>
      <c r="AA2486">
        <v>20</v>
      </c>
      <c r="AB2486" t="s">
        <v>139</v>
      </c>
      <c r="AC2486" t="s">
        <v>190</v>
      </c>
      <c r="AD2486">
        <v>20</v>
      </c>
      <c r="AE2486" t="s">
        <v>139</v>
      </c>
      <c r="AF2486" t="s">
        <v>191</v>
      </c>
      <c r="AG2486">
        <v>20</v>
      </c>
      <c r="AH2486" t="s">
        <v>139</v>
      </c>
      <c r="AI2486" t="s">
        <v>170</v>
      </c>
      <c r="AJ2486">
        <v>115200</v>
      </c>
      <c r="AK2486" t="s">
        <v>139</v>
      </c>
      <c r="AL2486" t="s">
        <v>171</v>
      </c>
      <c r="AM2486">
        <v>12000</v>
      </c>
      <c r="AN2486" t="s">
        <v>139</v>
      </c>
    </row>
    <row r="2487" spans="1:40" x14ac:dyDescent="0.2">
      <c r="A2487" s="26">
        <v>41904.564825150461</v>
      </c>
      <c r="B2487" t="s">
        <v>130</v>
      </c>
      <c r="C2487" t="s">
        <v>552</v>
      </c>
      <c r="D2487" t="s">
        <v>2011</v>
      </c>
      <c r="E2487" t="s">
        <v>193</v>
      </c>
      <c r="F2487" t="s">
        <v>194</v>
      </c>
      <c r="G2487" t="s">
        <v>195</v>
      </c>
    </row>
    <row r="2488" spans="1:40" x14ac:dyDescent="0.2">
      <c r="A2488" s="26">
        <v>41904.564825150461</v>
      </c>
      <c r="B2488" t="s">
        <v>130</v>
      </c>
      <c r="C2488" t="s">
        <v>552</v>
      </c>
      <c r="D2488" t="s">
        <v>2012</v>
      </c>
      <c r="E2488" t="s">
        <v>193</v>
      </c>
      <c r="F2488" t="s">
        <v>2013</v>
      </c>
      <c r="G2488" t="s">
        <v>2014</v>
      </c>
      <c r="H2488" t="s">
        <v>2015</v>
      </c>
    </row>
    <row r="2489" spans="1:40" x14ac:dyDescent="0.2">
      <c r="A2489" s="26">
        <v>41904.564825150461</v>
      </c>
      <c r="B2489" t="s">
        <v>130</v>
      </c>
      <c r="C2489" t="s">
        <v>548</v>
      </c>
      <c r="D2489" t="s">
        <v>2016</v>
      </c>
      <c r="E2489" t="s">
        <v>193</v>
      </c>
      <c r="F2489" t="s">
        <v>194</v>
      </c>
      <c r="G2489" t="s">
        <v>195</v>
      </c>
    </row>
    <row r="2490" spans="1:40" x14ac:dyDescent="0.2">
      <c r="A2490" s="26">
        <v>41904.564825150461</v>
      </c>
      <c r="B2490" t="s">
        <v>130</v>
      </c>
      <c r="C2490" t="s">
        <v>548</v>
      </c>
      <c r="D2490" t="s">
        <v>2017</v>
      </c>
      <c r="E2490" t="s">
        <v>193</v>
      </c>
      <c r="F2490" t="s">
        <v>2018</v>
      </c>
      <c r="G2490" t="s">
        <v>2019</v>
      </c>
      <c r="H2490" t="s">
        <v>2020</v>
      </c>
    </row>
    <row r="2491" spans="1:40" x14ac:dyDescent="0.2">
      <c r="A2491" s="26">
        <v>41904.564825150461</v>
      </c>
      <c r="B2491" t="s">
        <v>130</v>
      </c>
      <c r="C2491" t="s">
        <v>548</v>
      </c>
      <c r="D2491" t="s">
        <v>1976</v>
      </c>
      <c r="E2491" t="s">
        <v>133</v>
      </c>
      <c r="F2491" t="s">
        <v>134</v>
      </c>
      <c r="G2491" t="s">
        <v>135</v>
      </c>
      <c r="H2491" t="s">
        <v>186</v>
      </c>
      <c r="I2491">
        <v>33</v>
      </c>
      <c r="J2491" t="s">
        <v>139</v>
      </c>
      <c r="K2491" t="s">
        <v>187</v>
      </c>
      <c r="L2491">
        <v>33</v>
      </c>
      <c r="M2491" t="s">
        <v>139</v>
      </c>
      <c r="N2491" t="s">
        <v>188</v>
      </c>
      <c r="O2491">
        <v>34</v>
      </c>
      <c r="P2491" t="s">
        <v>139</v>
      </c>
      <c r="Q2491" t="s">
        <v>166</v>
      </c>
      <c r="R2491">
        <v>20</v>
      </c>
      <c r="S2491" t="s">
        <v>139</v>
      </c>
      <c r="T2491" t="s">
        <v>167</v>
      </c>
      <c r="U2491">
        <v>20</v>
      </c>
      <c r="V2491" t="s">
        <v>139</v>
      </c>
      <c r="W2491" t="s">
        <v>168</v>
      </c>
      <c r="X2491">
        <v>20</v>
      </c>
      <c r="Y2491" t="s">
        <v>139</v>
      </c>
      <c r="Z2491" t="s">
        <v>189</v>
      </c>
      <c r="AA2491">
        <v>20</v>
      </c>
      <c r="AB2491" t="s">
        <v>139</v>
      </c>
      <c r="AC2491" t="s">
        <v>190</v>
      </c>
      <c r="AD2491">
        <v>20</v>
      </c>
      <c r="AE2491" t="s">
        <v>139</v>
      </c>
      <c r="AF2491" t="s">
        <v>191</v>
      </c>
      <c r="AG2491">
        <v>20</v>
      </c>
      <c r="AH2491" t="s">
        <v>139</v>
      </c>
      <c r="AI2491" t="s">
        <v>170</v>
      </c>
      <c r="AJ2491">
        <v>115200</v>
      </c>
      <c r="AK2491" t="s">
        <v>139</v>
      </c>
      <c r="AL2491" t="s">
        <v>171</v>
      </c>
      <c r="AM2491">
        <v>12000</v>
      </c>
      <c r="AN2491" t="s">
        <v>139</v>
      </c>
    </row>
    <row r="2492" spans="1:40" x14ac:dyDescent="0.2">
      <c r="A2492" s="26">
        <v>41904.564825162037</v>
      </c>
      <c r="B2492" t="s">
        <v>130</v>
      </c>
      <c r="C2492" t="s">
        <v>128</v>
      </c>
      <c r="D2492" t="s">
        <v>2021</v>
      </c>
      <c r="E2492" t="s">
        <v>133</v>
      </c>
      <c r="F2492" t="s">
        <v>134</v>
      </c>
      <c r="G2492" t="s">
        <v>135</v>
      </c>
      <c r="H2492" t="s">
        <v>186</v>
      </c>
      <c r="I2492">
        <v>33</v>
      </c>
      <c r="J2492" t="s">
        <v>139</v>
      </c>
      <c r="K2492" t="s">
        <v>187</v>
      </c>
      <c r="L2492">
        <v>33</v>
      </c>
      <c r="M2492" t="s">
        <v>139</v>
      </c>
      <c r="N2492" t="s">
        <v>188</v>
      </c>
      <c r="O2492">
        <v>34</v>
      </c>
      <c r="P2492" t="s">
        <v>139</v>
      </c>
      <c r="Q2492" t="s">
        <v>166</v>
      </c>
      <c r="R2492">
        <v>20</v>
      </c>
      <c r="S2492" t="s">
        <v>139</v>
      </c>
      <c r="T2492" t="s">
        <v>167</v>
      </c>
      <c r="U2492">
        <v>20</v>
      </c>
      <c r="V2492" t="s">
        <v>139</v>
      </c>
      <c r="W2492" t="s">
        <v>168</v>
      </c>
      <c r="X2492">
        <v>20</v>
      </c>
      <c r="Y2492" t="s">
        <v>139</v>
      </c>
      <c r="Z2492" t="s">
        <v>189</v>
      </c>
      <c r="AA2492">
        <v>20</v>
      </c>
      <c r="AB2492" t="s">
        <v>139</v>
      </c>
      <c r="AC2492" t="s">
        <v>190</v>
      </c>
      <c r="AD2492">
        <v>20</v>
      </c>
      <c r="AE2492" t="s">
        <v>139</v>
      </c>
      <c r="AF2492" t="s">
        <v>191</v>
      </c>
      <c r="AG2492">
        <v>20</v>
      </c>
      <c r="AH2492" t="s">
        <v>139</v>
      </c>
      <c r="AI2492" t="s">
        <v>170</v>
      </c>
      <c r="AJ2492">
        <v>115200</v>
      </c>
      <c r="AK2492" t="s">
        <v>139</v>
      </c>
      <c r="AL2492" t="s">
        <v>171</v>
      </c>
      <c r="AM2492">
        <v>12000</v>
      </c>
      <c r="AN2492" t="s">
        <v>139</v>
      </c>
    </row>
    <row r="2493" spans="1:40" x14ac:dyDescent="0.2">
      <c r="A2493" s="26">
        <v>41904.564825162037</v>
      </c>
      <c r="B2493" t="s">
        <v>130</v>
      </c>
      <c r="C2493" t="s">
        <v>128</v>
      </c>
      <c r="D2493" t="s">
        <v>1979</v>
      </c>
      <c r="E2493" t="s">
        <v>133</v>
      </c>
      <c r="F2493" t="s">
        <v>134</v>
      </c>
      <c r="G2493" t="s">
        <v>135</v>
      </c>
      <c r="H2493" t="s">
        <v>142</v>
      </c>
      <c r="I2493">
        <v>49</v>
      </c>
      <c r="J2493" t="s">
        <v>139</v>
      </c>
      <c r="K2493" t="s">
        <v>143</v>
      </c>
      <c r="L2493">
        <v>130</v>
      </c>
      <c r="M2493" t="s">
        <v>139</v>
      </c>
      <c r="N2493" t="s">
        <v>144</v>
      </c>
      <c r="O2493">
        <v>180</v>
      </c>
      <c r="P2493" t="s">
        <v>139</v>
      </c>
      <c r="Q2493" t="s">
        <v>145</v>
      </c>
      <c r="R2493">
        <v>140</v>
      </c>
      <c r="S2493" t="s">
        <v>139</v>
      </c>
      <c r="T2493" t="s">
        <v>146</v>
      </c>
      <c r="U2493">
        <v>80</v>
      </c>
      <c r="V2493" t="s">
        <v>139</v>
      </c>
      <c r="W2493" t="s">
        <v>147</v>
      </c>
      <c r="X2493">
        <v>101</v>
      </c>
      <c r="Y2493" t="s">
        <v>139</v>
      </c>
      <c r="Z2493" t="s">
        <v>148</v>
      </c>
      <c r="AA2493">
        <v>190</v>
      </c>
      <c r="AB2493" t="s">
        <v>139</v>
      </c>
      <c r="AC2493" t="s">
        <v>149</v>
      </c>
      <c r="AD2493">
        <v>20</v>
      </c>
      <c r="AE2493" t="s">
        <v>139</v>
      </c>
    </row>
    <row r="2494" spans="1:40" x14ac:dyDescent="0.2">
      <c r="A2494" s="26">
        <v>41904.564825162037</v>
      </c>
      <c r="B2494" t="s">
        <v>130</v>
      </c>
      <c r="C2494" t="s">
        <v>128</v>
      </c>
      <c r="D2494" t="s">
        <v>1980</v>
      </c>
    </row>
    <row r="2495" spans="1:40" x14ac:dyDescent="0.2">
      <c r="A2495" s="26">
        <v>41904.564825162037</v>
      </c>
      <c r="B2495" t="s">
        <v>130</v>
      </c>
      <c r="C2495" t="s">
        <v>128</v>
      </c>
      <c r="D2495" t="s">
        <v>1981</v>
      </c>
      <c r="E2495" t="s">
        <v>133</v>
      </c>
      <c r="F2495" t="s">
        <v>134</v>
      </c>
      <c r="G2495" t="s">
        <v>135</v>
      </c>
      <c r="H2495" t="s">
        <v>152</v>
      </c>
      <c r="I2495">
        <v>50</v>
      </c>
      <c r="J2495" t="s">
        <v>139</v>
      </c>
      <c r="K2495" t="s">
        <v>153</v>
      </c>
      <c r="L2495">
        <v>50</v>
      </c>
      <c r="M2495" t="s">
        <v>139</v>
      </c>
      <c r="N2495" t="s">
        <v>154</v>
      </c>
      <c r="O2495">
        <v>50</v>
      </c>
      <c r="P2495" t="s">
        <v>139</v>
      </c>
    </row>
    <row r="2496" spans="1:40" x14ac:dyDescent="0.2">
      <c r="A2496" s="26">
        <v>41904.564825162037</v>
      </c>
      <c r="B2496" t="s">
        <v>130</v>
      </c>
      <c r="C2496" t="s">
        <v>128</v>
      </c>
      <c r="D2496" t="s">
        <v>1982</v>
      </c>
      <c r="E2496" t="s">
        <v>133</v>
      </c>
      <c r="F2496" t="s">
        <v>134</v>
      </c>
      <c r="G2496" t="s">
        <v>135</v>
      </c>
      <c r="H2496" t="s">
        <v>156</v>
      </c>
      <c r="I2496">
        <v>35</v>
      </c>
      <c r="J2496" t="s">
        <v>139</v>
      </c>
      <c r="K2496" t="s">
        <v>157</v>
      </c>
      <c r="L2496">
        <v>5</v>
      </c>
      <c r="M2496" t="s">
        <v>139</v>
      </c>
      <c r="N2496" t="s">
        <v>158</v>
      </c>
      <c r="O2496">
        <v>60</v>
      </c>
      <c r="P2496" t="s">
        <v>139</v>
      </c>
    </row>
    <row r="2497" spans="1:40" x14ac:dyDescent="0.2">
      <c r="A2497" s="26">
        <v>41904.564825162037</v>
      </c>
      <c r="B2497" t="s">
        <v>130</v>
      </c>
      <c r="C2497" t="s">
        <v>128</v>
      </c>
      <c r="D2497" t="s">
        <v>1983</v>
      </c>
      <c r="E2497" t="s">
        <v>133</v>
      </c>
      <c r="F2497" t="s">
        <v>134</v>
      </c>
      <c r="G2497" t="s">
        <v>135</v>
      </c>
      <c r="H2497" t="s">
        <v>160</v>
      </c>
      <c r="I2497">
        <v>1</v>
      </c>
      <c r="J2497" t="s">
        <v>139</v>
      </c>
    </row>
    <row r="2498" spans="1:40" x14ac:dyDescent="0.2">
      <c r="A2498" s="26">
        <v>41904.564825162037</v>
      </c>
      <c r="B2498" t="s">
        <v>130</v>
      </c>
      <c r="C2498" t="s">
        <v>128</v>
      </c>
      <c r="D2498" t="s">
        <v>1984</v>
      </c>
      <c r="E2498" t="s">
        <v>133</v>
      </c>
      <c r="F2498" t="s">
        <v>134</v>
      </c>
      <c r="G2498" t="s">
        <v>135</v>
      </c>
      <c r="H2498" t="s">
        <v>162</v>
      </c>
      <c r="I2498">
        <v>30</v>
      </c>
      <c r="J2498" t="s">
        <v>139</v>
      </c>
      <c r="K2498" t="s">
        <v>163</v>
      </c>
      <c r="L2498">
        <v>30</v>
      </c>
      <c r="M2498" t="s">
        <v>139</v>
      </c>
      <c r="N2498" t="s">
        <v>164</v>
      </c>
      <c r="O2498">
        <v>30</v>
      </c>
      <c r="P2498" t="s">
        <v>139</v>
      </c>
      <c r="Q2498" t="s">
        <v>165</v>
      </c>
      <c r="R2498">
        <v>10</v>
      </c>
      <c r="S2498" t="s">
        <v>139</v>
      </c>
      <c r="T2498" t="s">
        <v>166</v>
      </c>
      <c r="U2498">
        <v>20</v>
      </c>
      <c r="V2498" t="s">
        <v>139</v>
      </c>
      <c r="W2498" t="s">
        <v>167</v>
      </c>
      <c r="X2498">
        <v>20</v>
      </c>
      <c r="Y2498" t="s">
        <v>139</v>
      </c>
      <c r="Z2498" t="s">
        <v>168</v>
      </c>
      <c r="AA2498">
        <v>20</v>
      </c>
      <c r="AB2498" t="s">
        <v>139</v>
      </c>
      <c r="AC2498" t="s">
        <v>169</v>
      </c>
      <c r="AD2498">
        <v>20</v>
      </c>
      <c r="AE2498" t="s">
        <v>139</v>
      </c>
      <c r="AF2498" t="s">
        <v>170</v>
      </c>
      <c r="AG2498">
        <v>115200</v>
      </c>
      <c r="AH2498" t="s">
        <v>139</v>
      </c>
      <c r="AI2498" t="s">
        <v>171</v>
      </c>
      <c r="AJ2498">
        <v>12000</v>
      </c>
      <c r="AK2498" t="s">
        <v>139</v>
      </c>
      <c r="AL2498" t="s">
        <v>172</v>
      </c>
      <c r="AM2498">
        <v>30000</v>
      </c>
      <c r="AN2498" t="s">
        <v>139</v>
      </c>
    </row>
    <row r="2499" spans="1:40" x14ac:dyDescent="0.2">
      <c r="A2499" s="26">
        <v>41904.564825162037</v>
      </c>
      <c r="B2499" t="s">
        <v>130</v>
      </c>
      <c r="C2499" t="s">
        <v>128</v>
      </c>
      <c r="D2499" t="s">
        <v>1985</v>
      </c>
      <c r="E2499" t="s">
        <v>133</v>
      </c>
      <c r="F2499" t="s">
        <v>134</v>
      </c>
      <c r="G2499" t="s">
        <v>135</v>
      </c>
      <c r="H2499" t="s">
        <v>174</v>
      </c>
      <c r="I2499">
        <v>60</v>
      </c>
      <c r="J2499" t="s">
        <v>139</v>
      </c>
      <c r="K2499" t="s">
        <v>175</v>
      </c>
      <c r="L2499">
        <v>40</v>
      </c>
      <c r="M2499" t="s">
        <v>139</v>
      </c>
      <c r="N2499" t="s">
        <v>176</v>
      </c>
      <c r="O2499">
        <v>50</v>
      </c>
      <c r="P2499" t="s">
        <v>139</v>
      </c>
      <c r="Q2499" t="s">
        <v>177</v>
      </c>
      <c r="R2499">
        <v>40</v>
      </c>
      <c r="S2499" t="s">
        <v>139</v>
      </c>
      <c r="T2499" t="s">
        <v>178</v>
      </c>
      <c r="U2499">
        <v>60</v>
      </c>
      <c r="V2499" t="s">
        <v>139</v>
      </c>
      <c r="W2499" t="s">
        <v>179</v>
      </c>
      <c r="X2499">
        <v>50</v>
      </c>
      <c r="Y2499" t="s">
        <v>139</v>
      </c>
      <c r="Z2499" t="s">
        <v>180</v>
      </c>
      <c r="AA2499">
        <v>50</v>
      </c>
      <c r="AB2499" t="s">
        <v>139</v>
      </c>
      <c r="AC2499" t="s">
        <v>181</v>
      </c>
      <c r="AD2499">
        <v>35</v>
      </c>
      <c r="AE2499" t="s">
        <v>139</v>
      </c>
      <c r="AF2499" t="s">
        <v>182</v>
      </c>
      <c r="AG2499">
        <v>8</v>
      </c>
      <c r="AH2499" t="s">
        <v>139</v>
      </c>
      <c r="AI2499" t="s">
        <v>183</v>
      </c>
      <c r="AJ2499">
        <v>90</v>
      </c>
      <c r="AK2499" t="s">
        <v>139</v>
      </c>
      <c r="AL2499" t="s">
        <v>184</v>
      </c>
      <c r="AM2499">
        <v>1</v>
      </c>
      <c r="AN2499" t="s">
        <v>139</v>
      </c>
    </row>
    <row r="2500" spans="1:40" x14ac:dyDescent="0.2">
      <c r="A2500" s="26">
        <v>41904.564825162037</v>
      </c>
      <c r="B2500" t="s">
        <v>130</v>
      </c>
      <c r="C2500" t="s">
        <v>128</v>
      </c>
      <c r="D2500" t="s">
        <v>2021</v>
      </c>
      <c r="E2500" t="s">
        <v>133</v>
      </c>
      <c r="F2500" t="s">
        <v>134</v>
      </c>
      <c r="G2500" t="s">
        <v>135</v>
      </c>
      <c r="H2500" t="s">
        <v>186</v>
      </c>
      <c r="I2500">
        <v>33</v>
      </c>
      <c r="J2500" t="s">
        <v>139</v>
      </c>
      <c r="K2500" t="s">
        <v>187</v>
      </c>
      <c r="L2500">
        <v>33</v>
      </c>
      <c r="M2500" t="s">
        <v>139</v>
      </c>
      <c r="N2500" t="s">
        <v>188</v>
      </c>
      <c r="O2500">
        <v>34</v>
      </c>
      <c r="P2500" t="s">
        <v>139</v>
      </c>
      <c r="Q2500" t="s">
        <v>166</v>
      </c>
      <c r="R2500">
        <v>20</v>
      </c>
      <c r="S2500" t="s">
        <v>139</v>
      </c>
      <c r="T2500" t="s">
        <v>167</v>
      </c>
      <c r="U2500">
        <v>20</v>
      </c>
      <c r="V2500" t="s">
        <v>139</v>
      </c>
      <c r="W2500" t="s">
        <v>168</v>
      </c>
      <c r="X2500">
        <v>20</v>
      </c>
      <c r="Y2500" t="s">
        <v>139</v>
      </c>
      <c r="Z2500" t="s">
        <v>189</v>
      </c>
      <c r="AA2500">
        <v>20</v>
      </c>
      <c r="AB2500" t="s">
        <v>139</v>
      </c>
      <c r="AC2500" t="s">
        <v>190</v>
      </c>
      <c r="AD2500">
        <v>20</v>
      </c>
      <c r="AE2500" t="s">
        <v>139</v>
      </c>
      <c r="AF2500" t="s">
        <v>191</v>
      </c>
      <c r="AG2500">
        <v>20</v>
      </c>
      <c r="AH2500" t="s">
        <v>139</v>
      </c>
      <c r="AI2500" t="s">
        <v>170</v>
      </c>
      <c r="AJ2500">
        <v>115200</v>
      </c>
      <c r="AK2500" t="s">
        <v>139</v>
      </c>
      <c r="AL2500" t="s">
        <v>171</v>
      </c>
      <c r="AM2500">
        <v>12000</v>
      </c>
      <c r="AN2500" t="s">
        <v>139</v>
      </c>
    </row>
    <row r="2501" spans="1:40" x14ac:dyDescent="0.2">
      <c r="A2501" s="26">
        <v>41904.564825162037</v>
      </c>
      <c r="B2501" t="s">
        <v>130</v>
      </c>
      <c r="C2501" t="s">
        <v>128</v>
      </c>
      <c r="D2501" t="s">
        <v>2022</v>
      </c>
      <c r="E2501" t="s">
        <v>193</v>
      </c>
      <c r="F2501" t="s">
        <v>194</v>
      </c>
      <c r="G2501" t="s">
        <v>195</v>
      </c>
    </row>
    <row r="2502" spans="1:40" x14ac:dyDescent="0.2">
      <c r="A2502" s="26">
        <v>41904.564825162037</v>
      </c>
      <c r="B2502" t="s">
        <v>130</v>
      </c>
      <c r="C2502" t="s">
        <v>128</v>
      </c>
      <c r="D2502" t="s">
        <v>2023</v>
      </c>
      <c r="E2502" t="s">
        <v>193</v>
      </c>
      <c r="F2502" t="s">
        <v>2024</v>
      </c>
      <c r="G2502" t="s">
        <v>2025</v>
      </c>
      <c r="H2502" t="s">
        <v>2026</v>
      </c>
    </row>
    <row r="2503" spans="1:40" x14ac:dyDescent="0.2">
      <c r="A2503" s="26">
        <v>41904.564825243055</v>
      </c>
      <c r="B2503" t="s">
        <v>130</v>
      </c>
      <c r="C2503" t="s">
        <v>947</v>
      </c>
      <c r="D2503" t="s">
        <v>2027</v>
      </c>
      <c r="E2503" t="s">
        <v>193</v>
      </c>
      <c r="F2503" t="s">
        <v>2028</v>
      </c>
      <c r="G2503" t="s">
        <v>2029</v>
      </c>
      <c r="H2503" t="s">
        <v>2030</v>
      </c>
    </row>
    <row r="2504" spans="1:40" x14ac:dyDescent="0.2">
      <c r="A2504" s="26">
        <v>41904.564825243055</v>
      </c>
      <c r="B2504" t="s">
        <v>130</v>
      </c>
      <c r="C2504" t="s">
        <v>947</v>
      </c>
      <c r="D2504" t="s">
        <v>2031</v>
      </c>
    </row>
    <row r="2505" spans="1:40" x14ac:dyDescent="0.2">
      <c r="A2505" s="26">
        <v>41904.564825254631</v>
      </c>
      <c r="B2505" t="s">
        <v>130</v>
      </c>
      <c r="C2505" t="s">
        <v>1091</v>
      </c>
      <c r="D2505" t="s">
        <v>2032</v>
      </c>
      <c r="E2505" t="s">
        <v>193</v>
      </c>
      <c r="F2505" t="s">
        <v>2033</v>
      </c>
      <c r="G2505" t="s">
        <v>2034</v>
      </c>
      <c r="H2505" t="s">
        <v>2035</v>
      </c>
    </row>
    <row r="2506" spans="1:40" x14ac:dyDescent="0.2">
      <c r="A2506" s="26">
        <v>41904.564825254631</v>
      </c>
      <c r="B2506" t="s">
        <v>130</v>
      </c>
      <c r="C2506" t="s">
        <v>1091</v>
      </c>
      <c r="D2506" t="s">
        <v>2036</v>
      </c>
    </row>
    <row r="2507" spans="1:40" x14ac:dyDescent="0.2">
      <c r="A2507" s="26">
        <v>41904.564825300928</v>
      </c>
      <c r="B2507" t="s">
        <v>130</v>
      </c>
      <c r="C2507" t="s">
        <v>546</v>
      </c>
      <c r="D2507" t="s">
        <v>2037</v>
      </c>
    </row>
    <row r="2508" spans="1:40" x14ac:dyDescent="0.2">
      <c r="A2508" s="26">
        <v>41904.564825300928</v>
      </c>
      <c r="B2508" t="s">
        <v>130</v>
      </c>
      <c r="C2508" t="s">
        <v>546</v>
      </c>
      <c r="D2508" t="s">
        <v>2038</v>
      </c>
      <c r="E2508" t="s">
        <v>133</v>
      </c>
      <c r="F2508" t="s">
        <v>134</v>
      </c>
      <c r="G2508" t="s">
        <v>135</v>
      </c>
      <c r="H2508" t="s">
        <v>136</v>
      </c>
      <c r="I2508">
        <v>1900000</v>
      </c>
      <c r="J2508" t="s">
        <v>137</v>
      </c>
      <c r="K2508">
        <v>1900000</v>
      </c>
      <c r="L2508" t="s">
        <v>138</v>
      </c>
      <c r="M2508">
        <v>500</v>
      </c>
      <c r="N2508" t="s">
        <v>139</v>
      </c>
      <c r="O2508" t="s">
        <v>140</v>
      </c>
      <c r="P2508">
        <v>300</v>
      </c>
      <c r="Q2508" t="s">
        <v>139</v>
      </c>
    </row>
    <row r="2509" spans="1:40" x14ac:dyDescent="0.2">
      <c r="A2509" s="26">
        <v>41904.564825300928</v>
      </c>
      <c r="B2509" t="s">
        <v>130</v>
      </c>
      <c r="C2509" t="s">
        <v>546</v>
      </c>
      <c r="D2509" t="s">
        <v>2039</v>
      </c>
      <c r="E2509" t="s">
        <v>133</v>
      </c>
      <c r="F2509" t="s">
        <v>134</v>
      </c>
      <c r="G2509" t="s">
        <v>135</v>
      </c>
      <c r="H2509" t="s">
        <v>142</v>
      </c>
      <c r="I2509">
        <v>49</v>
      </c>
      <c r="J2509" t="s">
        <v>139</v>
      </c>
      <c r="K2509" t="s">
        <v>143</v>
      </c>
      <c r="L2509">
        <v>130</v>
      </c>
      <c r="M2509" t="s">
        <v>139</v>
      </c>
      <c r="N2509" t="s">
        <v>144</v>
      </c>
      <c r="O2509">
        <v>180</v>
      </c>
      <c r="P2509" t="s">
        <v>139</v>
      </c>
      <c r="Q2509" t="s">
        <v>145</v>
      </c>
      <c r="R2509">
        <v>140</v>
      </c>
      <c r="S2509" t="s">
        <v>139</v>
      </c>
      <c r="T2509" t="s">
        <v>146</v>
      </c>
      <c r="U2509">
        <v>80</v>
      </c>
      <c r="V2509" t="s">
        <v>139</v>
      </c>
      <c r="W2509" t="s">
        <v>147</v>
      </c>
      <c r="X2509">
        <v>101</v>
      </c>
      <c r="Y2509" t="s">
        <v>139</v>
      </c>
      <c r="Z2509" t="s">
        <v>148</v>
      </c>
      <c r="AA2509">
        <v>190</v>
      </c>
      <c r="AB2509" t="s">
        <v>139</v>
      </c>
      <c r="AC2509" t="s">
        <v>149</v>
      </c>
      <c r="AD2509">
        <v>20</v>
      </c>
      <c r="AE2509" t="s">
        <v>139</v>
      </c>
    </row>
    <row r="2510" spans="1:40" x14ac:dyDescent="0.2">
      <c r="A2510" s="26">
        <v>41904.564825300928</v>
      </c>
      <c r="B2510" t="s">
        <v>130</v>
      </c>
      <c r="C2510" t="s">
        <v>546</v>
      </c>
      <c r="D2510" t="s">
        <v>2040</v>
      </c>
    </row>
    <row r="2511" spans="1:40" x14ac:dyDescent="0.2">
      <c r="A2511" s="26">
        <v>41904.564825300928</v>
      </c>
      <c r="B2511" t="s">
        <v>130</v>
      </c>
      <c r="C2511" t="s">
        <v>546</v>
      </c>
      <c r="D2511" t="s">
        <v>2041</v>
      </c>
      <c r="E2511" t="s">
        <v>133</v>
      </c>
      <c r="F2511" t="s">
        <v>134</v>
      </c>
      <c r="G2511" t="s">
        <v>135</v>
      </c>
      <c r="H2511" t="s">
        <v>152</v>
      </c>
      <c r="I2511">
        <v>50</v>
      </c>
      <c r="J2511" t="s">
        <v>139</v>
      </c>
      <c r="K2511" t="s">
        <v>153</v>
      </c>
      <c r="L2511">
        <v>50</v>
      </c>
      <c r="M2511" t="s">
        <v>139</v>
      </c>
      <c r="N2511" t="s">
        <v>154</v>
      </c>
      <c r="O2511">
        <v>50</v>
      </c>
      <c r="P2511" t="s">
        <v>139</v>
      </c>
    </row>
    <row r="2512" spans="1:40" x14ac:dyDescent="0.2">
      <c r="A2512" s="26">
        <v>41904.564825300928</v>
      </c>
      <c r="B2512" t="s">
        <v>130</v>
      </c>
      <c r="C2512" t="s">
        <v>546</v>
      </c>
      <c r="D2512" t="s">
        <v>2042</v>
      </c>
      <c r="E2512" t="s">
        <v>133</v>
      </c>
      <c r="F2512" t="s">
        <v>134</v>
      </c>
      <c r="G2512" t="s">
        <v>135</v>
      </c>
      <c r="H2512" t="s">
        <v>156</v>
      </c>
      <c r="I2512">
        <v>35</v>
      </c>
      <c r="J2512" t="s">
        <v>139</v>
      </c>
      <c r="K2512" t="s">
        <v>157</v>
      </c>
      <c r="L2512">
        <v>5</v>
      </c>
      <c r="M2512" t="s">
        <v>139</v>
      </c>
      <c r="N2512" t="s">
        <v>158</v>
      </c>
      <c r="O2512">
        <v>60</v>
      </c>
      <c r="P2512" t="s">
        <v>139</v>
      </c>
    </row>
    <row r="2513" spans="1:40" x14ac:dyDescent="0.2">
      <c r="A2513" s="26">
        <v>41904.564825300928</v>
      </c>
      <c r="B2513" t="s">
        <v>130</v>
      </c>
      <c r="C2513" t="s">
        <v>546</v>
      </c>
      <c r="D2513" t="s">
        <v>2043</v>
      </c>
      <c r="E2513" t="s">
        <v>133</v>
      </c>
      <c r="F2513" t="s">
        <v>134</v>
      </c>
      <c r="G2513" t="s">
        <v>135</v>
      </c>
      <c r="H2513" t="s">
        <v>160</v>
      </c>
      <c r="I2513">
        <v>1</v>
      </c>
      <c r="J2513" t="s">
        <v>139</v>
      </c>
    </row>
    <row r="2514" spans="1:40" x14ac:dyDescent="0.2">
      <c r="A2514" s="26">
        <v>41904.564825300928</v>
      </c>
      <c r="B2514" t="s">
        <v>130</v>
      </c>
      <c r="C2514" t="s">
        <v>546</v>
      </c>
      <c r="D2514" t="s">
        <v>2044</v>
      </c>
      <c r="E2514" t="s">
        <v>133</v>
      </c>
      <c r="F2514" t="s">
        <v>134</v>
      </c>
      <c r="G2514" t="s">
        <v>135</v>
      </c>
      <c r="H2514" t="s">
        <v>162</v>
      </c>
      <c r="I2514">
        <v>30</v>
      </c>
      <c r="J2514" t="s">
        <v>139</v>
      </c>
      <c r="K2514" t="s">
        <v>163</v>
      </c>
      <c r="L2514">
        <v>30</v>
      </c>
      <c r="M2514" t="s">
        <v>139</v>
      </c>
      <c r="N2514" t="s">
        <v>164</v>
      </c>
      <c r="O2514">
        <v>30</v>
      </c>
      <c r="P2514" t="s">
        <v>139</v>
      </c>
      <c r="Q2514" t="s">
        <v>165</v>
      </c>
      <c r="R2514">
        <v>10</v>
      </c>
      <c r="S2514" t="s">
        <v>139</v>
      </c>
      <c r="T2514" t="s">
        <v>166</v>
      </c>
      <c r="U2514">
        <v>20</v>
      </c>
      <c r="V2514" t="s">
        <v>139</v>
      </c>
      <c r="W2514" t="s">
        <v>167</v>
      </c>
      <c r="X2514">
        <v>20</v>
      </c>
      <c r="Y2514" t="s">
        <v>139</v>
      </c>
      <c r="Z2514" t="s">
        <v>168</v>
      </c>
      <c r="AA2514">
        <v>20</v>
      </c>
      <c r="AB2514" t="s">
        <v>139</v>
      </c>
      <c r="AC2514" t="s">
        <v>169</v>
      </c>
      <c r="AD2514">
        <v>20</v>
      </c>
      <c r="AE2514" t="s">
        <v>139</v>
      </c>
      <c r="AF2514" t="s">
        <v>170</v>
      </c>
      <c r="AG2514">
        <v>115200</v>
      </c>
      <c r="AH2514" t="s">
        <v>139</v>
      </c>
      <c r="AI2514" t="s">
        <v>171</v>
      </c>
      <c r="AJ2514">
        <v>12000</v>
      </c>
      <c r="AK2514" t="s">
        <v>139</v>
      </c>
      <c r="AL2514" t="s">
        <v>172</v>
      </c>
      <c r="AM2514">
        <v>30000</v>
      </c>
      <c r="AN2514" t="s">
        <v>139</v>
      </c>
    </row>
    <row r="2515" spans="1:40" x14ac:dyDescent="0.2">
      <c r="A2515" s="26">
        <v>41904.564825300928</v>
      </c>
      <c r="B2515" t="s">
        <v>130</v>
      </c>
      <c r="C2515" t="s">
        <v>546</v>
      </c>
      <c r="D2515" t="s">
        <v>2045</v>
      </c>
      <c r="E2515" t="s">
        <v>133</v>
      </c>
      <c r="F2515" t="s">
        <v>134</v>
      </c>
      <c r="G2515" t="s">
        <v>135</v>
      </c>
      <c r="H2515" t="s">
        <v>174</v>
      </c>
      <c r="I2515">
        <v>60</v>
      </c>
      <c r="J2515" t="s">
        <v>139</v>
      </c>
      <c r="K2515" t="s">
        <v>175</v>
      </c>
      <c r="L2515">
        <v>40</v>
      </c>
      <c r="M2515" t="s">
        <v>139</v>
      </c>
      <c r="N2515" t="s">
        <v>176</v>
      </c>
      <c r="O2515">
        <v>50</v>
      </c>
      <c r="P2515" t="s">
        <v>139</v>
      </c>
      <c r="Q2515" t="s">
        <v>177</v>
      </c>
      <c r="R2515">
        <v>40</v>
      </c>
      <c r="S2515" t="s">
        <v>139</v>
      </c>
      <c r="T2515" t="s">
        <v>178</v>
      </c>
      <c r="U2515">
        <v>60</v>
      </c>
      <c r="V2515" t="s">
        <v>139</v>
      </c>
      <c r="W2515" t="s">
        <v>179</v>
      </c>
      <c r="X2515">
        <v>50</v>
      </c>
      <c r="Y2515" t="s">
        <v>139</v>
      </c>
      <c r="Z2515" t="s">
        <v>180</v>
      </c>
      <c r="AA2515">
        <v>50</v>
      </c>
      <c r="AB2515" t="s">
        <v>139</v>
      </c>
      <c r="AC2515" t="s">
        <v>181</v>
      </c>
      <c r="AD2515">
        <v>35</v>
      </c>
      <c r="AE2515" t="s">
        <v>139</v>
      </c>
      <c r="AF2515" t="s">
        <v>182</v>
      </c>
      <c r="AG2515">
        <v>8</v>
      </c>
      <c r="AH2515" t="s">
        <v>139</v>
      </c>
      <c r="AI2515" t="s">
        <v>183</v>
      </c>
      <c r="AJ2515">
        <v>90</v>
      </c>
      <c r="AK2515" t="s">
        <v>139</v>
      </c>
      <c r="AL2515" t="s">
        <v>184</v>
      </c>
      <c r="AM2515">
        <v>1</v>
      </c>
      <c r="AN2515" t="s">
        <v>139</v>
      </c>
    </row>
    <row r="2516" spans="1:40" x14ac:dyDescent="0.2">
      <c r="A2516" s="26">
        <v>41904.564825300928</v>
      </c>
      <c r="B2516" t="s">
        <v>130</v>
      </c>
      <c r="C2516" t="s">
        <v>546</v>
      </c>
      <c r="D2516" t="s">
        <v>2046</v>
      </c>
      <c r="E2516" t="s">
        <v>133</v>
      </c>
      <c r="F2516" t="s">
        <v>134</v>
      </c>
      <c r="G2516" t="s">
        <v>135</v>
      </c>
      <c r="H2516" t="s">
        <v>186</v>
      </c>
      <c r="I2516">
        <v>33</v>
      </c>
      <c r="J2516" t="s">
        <v>139</v>
      </c>
      <c r="K2516" t="s">
        <v>187</v>
      </c>
      <c r="L2516">
        <v>33</v>
      </c>
      <c r="M2516" t="s">
        <v>139</v>
      </c>
      <c r="N2516" t="s">
        <v>188</v>
      </c>
      <c r="O2516">
        <v>34</v>
      </c>
      <c r="P2516" t="s">
        <v>139</v>
      </c>
      <c r="Q2516" t="s">
        <v>166</v>
      </c>
      <c r="R2516">
        <v>20</v>
      </c>
      <c r="S2516" t="s">
        <v>139</v>
      </c>
      <c r="T2516" t="s">
        <v>167</v>
      </c>
      <c r="U2516">
        <v>20</v>
      </c>
      <c r="V2516" t="s">
        <v>139</v>
      </c>
      <c r="W2516" t="s">
        <v>168</v>
      </c>
      <c r="X2516">
        <v>20</v>
      </c>
      <c r="Y2516" t="s">
        <v>139</v>
      </c>
      <c r="Z2516" t="s">
        <v>189</v>
      </c>
      <c r="AA2516">
        <v>20</v>
      </c>
      <c r="AB2516" t="s">
        <v>139</v>
      </c>
      <c r="AC2516" t="s">
        <v>190</v>
      </c>
      <c r="AD2516">
        <v>20</v>
      </c>
      <c r="AE2516" t="s">
        <v>139</v>
      </c>
      <c r="AF2516" t="s">
        <v>191</v>
      </c>
      <c r="AG2516">
        <v>20</v>
      </c>
      <c r="AH2516" t="s">
        <v>139</v>
      </c>
      <c r="AI2516" t="s">
        <v>170</v>
      </c>
      <c r="AJ2516">
        <v>115200</v>
      </c>
      <c r="AK2516" t="s">
        <v>139</v>
      </c>
      <c r="AL2516" t="s">
        <v>171</v>
      </c>
      <c r="AM2516">
        <v>12000</v>
      </c>
      <c r="AN2516" t="s">
        <v>139</v>
      </c>
    </row>
    <row r="2517" spans="1:40" x14ac:dyDescent="0.2">
      <c r="A2517" s="26">
        <v>41904.564825300928</v>
      </c>
      <c r="B2517" t="s">
        <v>130</v>
      </c>
      <c r="C2517" t="s">
        <v>546</v>
      </c>
      <c r="D2517" t="s">
        <v>2039</v>
      </c>
      <c r="E2517" t="s">
        <v>133</v>
      </c>
      <c r="F2517" t="s">
        <v>134</v>
      </c>
      <c r="G2517" t="s">
        <v>135</v>
      </c>
      <c r="H2517" t="s">
        <v>142</v>
      </c>
      <c r="I2517">
        <v>49</v>
      </c>
      <c r="J2517" t="s">
        <v>139</v>
      </c>
      <c r="K2517" t="s">
        <v>143</v>
      </c>
      <c r="L2517">
        <v>130</v>
      </c>
      <c r="M2517" t="s">
        <v>139</v>
      </c>
      <c r="N2517" t="s">
        <v>144</v>
      </c>
      <c r="O2517">
        <v>180</v>
      </c>
      <c r="P2517" t="s">
        <v>139</v>
      </c>
      <c r="Q2517" t="s">
        <v>145</v>
      </c>
      <c r="R2517">
        <v>140</v>
      </c>
      <c r="S2517" t="s">
        <v>139</v>
      </c>
      <c r="T2517" t="s">
        <v>146</v>
      </c>
      <c r="U2517">
        <v>80</v>
      </c>
      <c r="V2517" t="s">
        <v>139</v>
      </c>
      <c r="W2517" t="s">
        <v>147</v>
      </c>
      <c r="X2517">
        <v>101</v>
      </c>
      <c r="Y2517" t="s">
        <v>139</v>
      </c>
      <c r="Z2517" t="s">
        <v>148</v>
      </c>
      <c r="AA2517">
        <v>190</v>
      </c>
      <c r="AB2517" t="s">
        <v>139</v>
      </c>
      <c r="AC2517" t="s">
        <v>149</v>
      </c>
      <c r="AD2517">
        <v>20</v>
      </c>
      <c r="AE2517" t="s">
        <v>139</v>
      </c>
    </row>
    <row r="2518" spans="1:40" x14ac:dyDescent="0.2">
      <c r="A2518" s="26">
        <v>41904.564825300928</v>
      </c>
      <c r="B2518" t="s">
        <v>130</v>
      </c>
      <c r="C2518" t="s">
        <v>546</v>
      </c>
      <c r="D2518" t="s">
        <v>2040</v>
      </c>
    </row>
    <row r="2519" spans="1:40" x14ac:dyDescent="0.2">
      <c r="A2519" s="26">
        <v>41904.564825300928</v>
      </c>
      <c r="B2519" t="s">
        <v>130</v>
      </c>
      <c r="C2519" t="s">
        <v>546</v>
      </c>
      <c r="D2519" t="s">
        <v>2041</v>
      </c>
      <c r="E2519" t="s">
        <v>133</v>
      </c>
      <c r="F2519" t="s">
        <v>134</v>
      </c>
      <c r="G2519" t="s">
        <v>135</v>
      </c>
      <c r="H2519" t="s">
        <v>152</v>
      </c>
      <c r="I2519">
        <v>50</v>
      </c>
      <c r="J2519" t="s">
        <v>139</v>
      </c>
      <c r="K2519" t="s">
        <v>153</v>
      </c>
      <c r="L2519">
        <v>50</v>
      </c>
      <c r="M2519" t="s">
        <v>139</v>
      </c>
      <c r="N2519" t="s">
        <v>154</v>
      </c>
      <c r="O2519">
        <v>50</v>
      </c>
      <c r="P2519" t="s">
        <v>139</v>
      </c>
    </row>
    <row r="2520" spans="1:40" x14ac:dyDescent="0.2">
      <c r="A2520" s="26">
        <v>41904.564825300928</v>
      </c>
      <c r="B2520" t="s">
        <v>130</v>
      </c>
      <c r="C2520" t="s">
        <v>546</v>
      </c>
      <c r="D2520" t="s">
        <v>2042</v>
      </c>
      <c r="E2520" t="s">
        <v>133</v>
      </c>
      <c r="F2520" t="s">
        <v>134</v>
      </c>
      <c r="G2520" t="s">
        <v>135</v>
      </c>
      <c r="H2520" t="s">
        <v>156</v>
      </c>
      <c r="I2520">
        <v>35</v>
      </c>
      <c r="J2520" t="s">
        <v>139</v>
      </c>
      <c r="K2520" t="s">
        <v>157</v>
      </c>
      <c r="L2520">
        <v>5</v>
      </c>
      <c r="M2520" t="s">
        <v>139</v>
      </c>
      <c r="N2520" t="s">
        <v>158</v>
      </c>
      <c r="O2520">
        <v>60</v>
      </c>
      <c r="P2520" t="s">
        <v>139</v>
      </c>
    </row>
    <row r="2521" spans="1:40" x14ac:dyDescent="0.2">
      <c r="A2521" s="26">
        <v>41904.564825300928</v>
      </c>
      <c r="B2521" t="s">
        <v>130</v>
      </c>
      <c r="C2521" t="s">
        <v>546</v>
      </c>
      <c r="D2521" t="s">
        <v>2043</v>
      </c>
      <c r="E2521" t="s">
        <v>133</v>
      </c>
      <c r="F2521" t="s">
        <v>134</v>
      </c>
      <c r="G2521" t="s">
        <v>135</v>
      </c>
      <c r="H2521" t="s">
        <v>160</v>
      </c>
      <c r="I2521">
        <v>1</v>
      </c>
      <c r="J2521" t="s">
        <v>139</v>
      </c>
    </row>
    <row r="2522" spans="1:40" x14ac:dyDescent="0.2">
      <c r="A2522" s="26">
        <v>41904.564825300928</v>
      </c>
      <c r="B2522" t="s">
        <v>130</v>
      </c>
      <c r="C2522" t="s">
        <v>546</v>
      </c>
      <c r="D2522" t="s">
        <v>2044</v>
      </c>
      <c r="E2522" t="s">
        <v>133</v>
      </c>
      <c r="F2522" t="s">
        <v>134</v>
      </c>
      <c r="G2522" t="s">
        <v>135</v>
      </c>
      <c r="H2522" t="s">
        <v>162</v>
      </c>
      <c r="I2522">
        <v>30</v>
      </c>
      <c r="J2522" t="s">
        <v>139</v>
      </c>
      <c r="K2522" t="s">
        <v>163</v>
      </c>
      <c r="L2522">
        <v>30</v>
      </c>
      <c r="M2522" t="s">
        <v>139</v>
      </c>
      <c r="N2522" t="s">
        <v>164</v>
      </c>
      <c r="O2522">
        <v>30</v>
      </c>
      <c r="P2522" t="s">
        <v>139</v>
      </c>
      <c r="Q2522" t="s">
        <v>165</v>
      </c>
      <c r="R2522">
        <v>10</v>
      </c>
      <c r="S2522" t="s">
        <v>139</v>
      </c>
      <c r="T2522" t="s">
        <v>166</v>
      </c>
      <c r="U2522">
        <v>20</v>
      </c>
      <c r="V2522" t="s">
        <v>139</v>
      </c>
      <c r="W2522" t="s">
        <v>167</v>
      </c>
      <c r="X2522">
        <v>20</v>
      </c>
      <c r="Y2522" t="s">
        <v>139</v>
      </c>
      <c r="Z2522" t="s">
        <v>168</v>
      </c>
      <c r="AA2522">
        <v>20</v>
      </c>
      <c r="AB2522" t="s">
        <v>139</v>
      </c>
      <c r="AC2522" t="s">
        <v>169</v>
      </c>
      <c r="AD2522">
        <v>20</v>
      </c>
      <c r="AE2522" t="s">
        <v>139</v>
      </c>
      <c r="AF2522" t="s">
        <v>170</v>
      </c>
      <c r="AG2522">
        <v>115200</v>
      </c>
      <c r="AH2522" t="s">
        <v>139</v>
      </c>
      <c r="AI2522" t="s">
        <v>171</v>
      </c>
      <c r="AJ2522">
        <v>12000</v>
      </c>
      <c r="AK2522" t="s">
        <v>139</v>
      </c>
      <c r="AL2522" t="s">
        <v>172</v>
      </c>
      <c r="AM2522">
        <v>30000</v>
      </c>
      <c r="AN2522" t="s">
        <v>139</v>
      </c>
    </row>
    <row r="2523" spans="1:40" x14ac:dyDescent="0.2">
      <c r="A2523" s="26">
        <v>41904.564825300928</v>
      </c>
      <c r="B2523" t="s">
        <v>130</v>
      </c>
      <c r="C2523" t="s">
        <v>546</v>
      </c>
      <c r="D2523" t="s">
        <v>2045</v>
      </c>
      <c r="E2523" t="s">
        <v>133</v>
      </c>
      <c r="F2523" t="s">
        <v>134</v>
      </c>
      <c r="G2523" t="s">
        <v>135</v>
      </c>
      <c r="H2523" t="s">
        <v>174</v>
      </c>
      <c r="I2523">
        <v>60</v>
      </c>
      <c r="J2523" t="s">
        <v>139</v>
      </c>
      <c r="K2523" t="s">
        <v>175</v>
      </c>
      <c r="L2523">
        <v>40</v>
      </c>
      <c r="M2523" t="s">
        <v>139</v>
      </c>
      <c r="N2523" t="s">
        <v>176</v>
      </c>
      <c r="O2523">
        <v>50</v>
      </c>
      <c r="P2523" t="s">
        <v>139</v>
      </c>
      <c r="Q2523" t="s">
        <v>177</v>
      </c>
      <c r="R2523">
        <v>40</v>
      </c>
      <c r="S2523" t="s">
        <v>139</v>
      </c>
      <c r="T2523" t="s">
        <v>178</v>
      </c>
      <c r="U2523">
        <v>60</v>
      </c>
      <c r="V2523" t="s">
        <v>139</v>
      </c>
      <c r="W2523" t="s">
        <v>179</v>
      </c>
      <c r="X2523">
        <v>50</v>
      </c>
      <c r="Y2523" t="s">
        <v>139</v>
      </c>
      <c r="Z2523" t="s">
        <v>180</v>
      </c>
      <c r="AA2523">
        <v>50</v>
      </c>
      <c r="AB2523" t="s">
        <v>139</v>
      </c>
      <c r="AC2523" t="s">
        <v>181</v>
      </c>
      <c r="AD2523">
        <v>35</v>
      </c>
      <c r="AE2523" t="s">
        <v>139</v>
      </c>
      <c r="AF2523" t="s">
        <v>182</v>
      </c>
      <c r="AG2523">
        <v>8</v>
      </c>
      <c r="AH2523" t="s">
        <v>139</v>
      </c>
      <c r="AI2523" t="s">
        <v>183</v>
      </c>
      <c r="AJ2523">
        <v>90</v>
      </c>
      <c r="AK2523" t="s">
        <v>139</v>
      </c>
      <c r="AL2523" t="s">
        <v>184</v>
      </c>
      <c r="AM2523">
        <v>1</v>
      </c>
      <c r="AN2523" t="s">
        <v>139</v>
      </c>
    </row>
    <row r="2524" spans="1:40" x14ac:dyDescent="0.2">
      <c r="A2524" s="26">
        <v>41904.564825312496</v>
      </c>
      <c r="B2524" t="s">
        <v>130</v>
      </c>
      <c r="C2524" t="s">
        <v>545</v>
      </c>
      <c r="D2524" t="s">
        <v>2047</v>
      </c>
    </row>
    <row r="2525" spans="1:40" x14ac:dyDescent="0.2">
      <c r="A2525" s="26">
        <v>41904.564825312496</v>
      </c>
      <c r="B2525" t="s">
        <v>130</v>
      </c>
      <c r="C2525" t="s">
        <v>545</v>
      </c>
      <c r="D2525" t="s">
        <v>2048</v>
      </c>
      <c r="E2525" t="s">
        <v>133</v>
      </c>
      <c r="F2525" t="s">
        <v>134</v>
      </c>
      <c r="G2525" t="s">
        <v>135</v>
      </c>
      <c r="H2525" t="s">
        <v>136</v>
      </c>
      <c r="I2525">
        <v>1900000</v>
      </c>
      <c r="J2525" t="s">
        <v>137</v>
      </c>
      <c r="K2525">
        <v>1900000</v>
      </c>
      <c r="L2525" t="s">
        <v>138</v>
      </c>
      <c r="M2525">
        <v>500</v>
      </c>
      <c r="N2525" t="s">
        <v>139</v>
      </c>
      <c r="O2525" t="s">
        <v>140</v>
      </c>
      <c r="P2525">
        <v>300</v>
      </c>
      <c r="Q2525" t="s">
        <v>139</v>
      </c>
    </row>
    <row r="2526" spans="1:40" x14ac:dyDescent="0.2">
      <c r="A2526" s="26">
        <v>41904.564825312496</v>
      </c>
      <c r="B2526" t="s">
        <v>130</v>
      </c>
      <c r="C2526" t="s">
        <v>545</v>
      </c>
      <c r="D2526" t="s">
        <v>2049</v>
      </c>
      <c r="E2526" t="s">
        <v>133</v>
      </c>
      <c r="F2526" t="s">
        <v>134</v>
      </c>
      <c r="G2526" t="s">
        <v>135</v>
      </c>
      <c r="H2526" t="s">
        <v>142</v>
      </c>
      <c r="I2526">
        <v>49</v>
      </c>
      <c r="J2526" t="s">
        <v>139</v>
      </c>
      <c r="K2526" t="s">
        <v>143</v>
      </c>
      <c r="L2526">
        <v>130</v>
      </c>
      <c r="M2526" t="s">
        <v>139</v>
      </c>
      <c r="N2526" t="s">
        <v>144</v>
      </c>
      <c r="O2526">
        <v>180</v>
      </c>
      <c r="P2526" t="s">
        <v>139</v>
      </c>
      <c r="Q2526" t="s">
        <v>145</v>
      </c>
      <c r="R2526">
        <v>140</v>
      </c>
      <c r="S2526" t="s">
        <v>139</v>
      </c>
      <c r="T2526" t="s">
        <v>146</v>
      </c>
      <c r="U2526">
        <v>80</v>
      </c>
      <c r="V2526" t="s">
        <v>139</v>
      </c>
      <c r="W2526" t="s">
        <v>147</v>
      </c>
      <c r="X2526">
        <v>101</v>
      </c>
      <c r="Y2526" t="s">
        <v>139</v>
      </c>
      <c r="Z2526" t="s">
        <v>148</v>
      </c>
      <c r="AA2526">
        <v>190</v>
      </c>
      <c r="AB2526" t="s">
        <v>139</v>
      </c>
      <c r="AC2526" t="s">
        <v>149</v>
      </c>
      <c r="AD2526">
        <v>20</v>
      </c>
      <c r="AE2526" t="s">
        <v>139</v>
      </c>
    </row>
    <row r="2527" spans="1:40" x14ac:dyDescent="0.2">
      <c r="A2527" s="26">
        <v>41904.564825312496</v>
      </c>
      <c r="B2527" t="s">
        <v>130</v>
      </c>
      <c r="C2527" t="s">
        <v>545</v>
      </c>
      <c r="D2527" t="s">
        <v>2050</v>
      </c>
    </row>
    <row r="2528" spans="1:40" x14ac:dyDescent="0.2">
      <c r="A2528" s="26">
        <v>41904.564825312496</v>
      </c>
      <c r="B2528" t="s">
        <v>130</v>
      </c>
      <c r="C2528" t="s">
        <v>545</v>
      </c>
      <c r="D2528" t="s">
        <v>2051</v>
      </c>
      <c r="E2528" t="s">
        <v>133</v>
      </c>
      <c r="F2528" t="s">
        <v>134</v>
      </c>
      <c r="G2528" t="s">
        <v>135</v>
      </c>
      <c r="H2528" t="s">
        <v>152</v>
      </c>
      <c r="I2528">
        <v>50</v>
      </c>
      <c r="J2528" t="s">
        <v>139</v>
      </c>
      <c r="K2528" t="s">
        <v>153</v>
      </c>
      <c r="L2528">
        <v>50</v>
      </c>
      <c r="M2528" t="s">
        <v>139</v>
      </c>
      <c r="N2528" t="s">
        <v>154</v>
      </c>
      <c r="O2528">
        <v>50</v>
      </c>
      <c r="P2528" t="s">
        <v>139</v>
      </c>
    </row>
    <row r="2529" spans="1:40" x14ac:dyDescent="0.2">
      <c r="A2529" s="26">
        <v>41904.564825312496</v>
      </c>
      <c r="B2529" t="s">
        <v>130</v>
      </c>
      <c r="C2529" t="s">
        <v>545</v>
      </c>
      <c r="D2529" t="s">
        <v>2052</v>
      </c>
      <c r="E2529" t="s">
        <v>133</v>
      </c>
      <c r="F2529" t="s">
        <v>134</v>
      </c>
      <c r="G2529" t="s">
        <v>135</v>
      </c>
      <c r="H2529" t="s">
        <v>156</v>
      </c>
      <c r="I2529">
        <v>35</v>
      </c>
      <c r="J2529" t="s">
        <v>139</v>
      </c>
      <c r="K2529" t="s">
        <v>157</v>
      </c>
      <c r="L2529">
        <v>5</v>
      </c>
      <c r="M2529" t="s">
        <v>139</v>
      </c>
      <c r="N2529" t="s">
        <v>158</v>
      </c>
      <c r="O2529">
        <v>60</v>
      </c>
      <c r="P2529" t="s">
        <v>139</v>
      </c>
    </row>
    <row r="2530" spans="1:40" x14ac:dyDescent="0.2">
      <c r="A2530" s="26">
        <v>41904.564825312496</v>
      </c>
      <c r="B2530" t="s">
        <v>130</v>
      </c>
      <c r="C2530" t="s">
        <v>545</v>
      </c>
      <c r="D2530" t="s">
        <v>2053</v>
      </c>
      <c r="E2530" t="s">
        <v>133</v>
      </c>
      <c r="F2530" t="s">
        <v>134</v>
      </c>
      <c r="G2530" t="s">
        <v>135</v>
      </c>
      <c r="H2530" t="s">
        <v>160</v>
      </c>
      <c r="I2530">
        <v>1</v>
      </c>
      <c r="J2530" t="s">
        <v>139</v>
      </c>
    </row>
    <row r="2531" spans="1:40" x14ac:dyDescent="0.2">
      <c r="A2531" s="26">
        <v>41904.564825312496</v>
      </c>
      <c r="B2531" t="s">
        <v>130</v>
      </c>
      <c r="C2531" t="s">
        <v>545</v>
      </c>
      <c r="D2531" t="s">
        <v>2054</v>
      </c>
      <c r="E2531" t="s">
        <v>133</v>
      </c>
      <c r="F2531" t="s">
        <v>134</v>
      </c>
      <c r="G2531" t="s">
        <v>135</v>
      </c>
      <c r="H2531" t="s">
        <v>162</v>
      </c>
      <c r="I2531">
        <v>30</v>
      </c>
      <c r="J2531" t="s">
        <v>139</v>
      </c>
      <c r="K2531" t="s">
        <v>163</v>
      </c>
      <c r="L2531">
        <v>30</v>
      </c>
      <c r="M2531" t="s">
        <v>139</v>
      </c>
      <c r="N2531" t="s">
        <v>164</v>
      </c>
      <c r="O2531">
        <v>30</v>
      </c>
      <c r="P2531" t="s">
        <v>139</v>
      </c>
      <c r="Q2531" t="s">
        <v>165</v>
      </c>
      <c r="R2531">
        <v>10</v>
      </c>
      <c r="S2531" t="s">
        <v>139</v>
      </c>
      <c r="T2531" t="s">
        <v>166</v>
      </c>
      <c r="U2531">
        <v>20</v>
      </c>
      <c r="V2531" t="s">
        <v>139</v>
      </c>
      <c r="W2531" t="s">
        <v>167</v>
      </c>
      <c r="X2531">
        <v>20</v>
      </c>
      <c r="Y2531" t="s">
        <v>139</v>
      </c>
      <c r="Z2531" t="s">
        <v>168</v>
      </c>
      <c r="AA2531">
        <v>20</v>
      </c>
      <c r="AB2531" t="s">
        <v>139</v>
      </c>
      <c r="AC2531" t="s">
        <v>169</v>
      </c>
      <c r="AD2531">
        <v>20</v>
      </c>
      <c r="AE2531" t="s">
        <v>139</v>
      </c>
      <c r="AF2531" t="s">
        <v>170</v>
      </c>
      <c r="AG2531">
        <v>115200</v>
      </c>
      <c r="AH2531" t="s">
        <v>139</v>
      </c>
      <c r="AI2531" t="s">
        <v>171</v>
      </c>
      <c r="AJ2531">
        <v>12000</v>
      </c>
      <c r="AK2531" t="s">
        <v>139</v>
      </c>
      <c r="AL2531" t="s">
        <v>172</v>
      </c>
      <c r="AM2531">
        <v>30000</v>
      </c>
      <c r="AN2531" t="s">
        <v>139</v>
      </c>
    </row>
    <row r="2532" spans="1:40" x14ac:dyDescent="0.2">
      <c r="A2532" s="26">
        <v>41904.564825312496</v>
      </c>
      <c r="B2532" t="s">
        <v>130</v>
      </c>
      <c r="C2532" t="s">
        <v>545</v>
      </c>
      <c r="D2532" t="s">
        <v>2055</v>
      </c>
      <c r="E2532" t="s">
        <v>133</v>
      </c>
      <c r="F2532" t="s">
        <v>134</v>
      </c>
      <c r="G2532" t="s">
        <v>135</v>
      </c>
      <c r="H2532" t="s">
        <v>174</v>
      </c>
      <c r="I2532">
        <v>60</v>
      </c>
      <c r="J2532" t="s">
        <v>139</v>
      </c>
      <c r="K2532" t="s">
        <v>175</v>
      </c>
      <c r="L2532">
        <v>40</v>
      </c>
      <c r="M2532" t="s">
        <v>139</v>
      </c>
      <c r="N2532" t="s">
        <v>176</v>
      </c>
      <c r="O2532">
        <v>50</v>
      </c>
      <c r="P2532" t="s">
        <v>139</v>
      </c>
      <c r="Q2532" t="s">
        <v>177</v>
      </c>
      <c r="R2532">
        <v>40</v>
      </c>
      <c r="S2532" t="s">
        <v>139</v>
      </c>
      <c r="T2532" t="s">
        <v>178</v>
      </c>
      <c r="U2532">
        <v>60</v>
      </c>
      <c r="V2532" t="s">
        <v>139</v>
      </c>
      <c r="W2532" t="s">
        <v>179</v>
      </c>
      <c r="X2532">
        <v>50</v>
      </c>
      <c r="Y2532" t="s">
        <v>139</v>
      </c>
      <c r="Z2532" t="s">
        <v>180</v>
      </c>
      <c r="AA2532">
        <v>50</v>
      </c>
      <c r="AB2532" t="s">
        <v>139</v>
      </c>
      <c r="AC2532" t="s">
        <v>181</v>
      </c>
      <c r="AD2532">
        <v>35</v>
      </c>
      <c r="AE2532" t="s">
        <v>139</v>
      </c>
      <c r="AF2532" t="s">
        <v>182</v>
      </c>
      <c r="AG2532">
        <v>8</v>
      </c>
      <c r="AH2532" t="s">
        <v>139</v>
      </c>
      <c r="AI2532" t="s">
        <v>183</v>
      </c>
      <c r="AJ2532">
        <v>90</v>
      </c>
      <c r="AK2532" t="s">
        <v>139</v>
      </c>
      <c r="AL2532" t="s">
        <v>184</v>
      </c>
      <c r="AM2532">
        <v>1</v>
      </c>
      <c r="AN2532" t="s">
        <v>139</v>
      </c>
    </row>
    <row r="2533" spans="1:40" x14ac:dyDescent="0.2">
      <c r="A2533" s="26">
        <v>41904.564825312496</v>
      </c>
      <c r="B2533" t="s">
        <v>130</v>
      </c>
      <c r="C2533" t="s">
        <v>545</v>
      </c>
      <c r="D2533" t="s">
        <v>2056</v>
      </c>
      <c r="E2533" t="s">
        <v>133</v>
      </c>
      <c r="F2533" t="s">
        <v>134</v>
      </c>
      <c r="G2533" t="s">
        <v>135</v>
      </c>
      <c r="H2533" t="s">
        <v>186</v>
      </c>
      <c r="I2533">
        <v>33</v>
      </c>
      <c r="J2533" t="s">
        <v>139</v>
      </c>
      <c r="K2533" t="s">
        <v>187</v>
      </c>
      <c r="L2533">
        <v>33</v>
      </c>
      <c r="M2533" t="s">
        <v>139</v>
      </c>
      <c r="N2533" t="s">
        <v>188</v>
      </c>
      <c r="O2533">
        <v>34</v>
      </c>
      <c r="P2533" t="s">
        <v>139</v>
      </c>
      <c r="Q2533" t="s">
        <v>166</v>
      </c>
      <c r="R2533">
        <v>20</v>
      </c>
      <c r="S2533" t="s">
        <v>139</v>
      </c>
      <c r="T2533" t="s">
        <v>167</v>
      </c>
      <c r="U2533">
        <v>20</v>
      </c>
      <c r="V2533" t="s">
        <v>139</v>
      </c>
      <c r="W2533" t="s">
        <v>168</v>
      </c>
      <c r="X2533">
        <v>20</v>
      </c>
      <c r="Y2533" t="s">
        <v>139</v>
      </c>
      <c r="Z2533" t="s">
        <v>189</v>
      </c>
      <c r="AA2533">
        <v>20</v>
      </c>
      <c r="AB2533" t="s">
        <v>139</v>
      </c>
      <c r="AC2533" t="s">
        <v>190</v>
      </c>
      <c r="AD2533">
        <v>20</v>
      </c>
      <c r="AE2533" t="s">
        <v>139</v>
      </c>
      <c r="AF2533" t="s">
        <v>191</v>
      </c>
      <c r="AG2533">
        <v>20</v>
      </c>
      <c r="AH2533" t="s">
        <v>139</v>
      </c>
      <c r="AI2533" t="s">
        <v>170</v>
      </c>
      <c r="AJ2533">
        <v>115200</v>
      </c>
      <c r="AK2533" t="s">
        <v>139</v>
      </c>
      <c r="AL2533" t="s">
        <v>171</v>
      </c>
      <c r="AM2533">
        <v>12000</v>
      </c>
      <c r="AN2533" t="s">
        <v>139</v>
      </c>
    </row>
    <row r="2534" spans="1:40" x14ac:dyDescent="0.2">
      <c r="A2534" s="26">
        <v>41904.564825312496</v>
      </c>
      <c r="B2534" t="s">
        <v>130</v>
      </c>
      <c r="C2534" t="s">
        <v>545</v>
      </c>
      <c r="D2534" t="s">
        <v>2049</v>
      </c>
      <c r="E2534" t="s">
        <v>133</v>
      </c>
      <c r="F2534" t="s">
        <v>134</v>
      </c>
      <c r="G2534" t="s">
        <v>135</v>
      </c>
      <c r="H2534" t="s">
        <v>142</v>
      </c>
      <c r="I2534">
        <v>49</v>
      </c>
      <c r="J2534" t="s">
        <v>139</v>
      </c>
      <c r="K2534" t="s">
        <v>143</v>
      </c>
      <c r="L2534">
        <v>130</v>
      </c>
      <c r="M2534" t="s">
        <v>139</v>
      </c>
      <c r="N2534" t="s">
        <v>144</v>
      </c>
      <c r="O2534">
        <v>180</v>
      </c>
      <c r="P2534" t="s">
        <v>139</v>
      </c>
      <c r="Q2534" t="s">
        <v>145</v>
      </c>
      <c r="R2534">
        <v>140</v>
      </c>
      <c r="S2534" t="s">
        <v>139</v>
      </c>
      <c r="T2534" t="s">
        <v>146</v>
      </c>
      <c r="U2534">
        <v>80</v>
      </c>
      <c r="V2534" t="s">
        <v>139</v>
      </c>
      <c r="W2534" t="s">
        <v>147</v>
      </c>
      <c r="X2534">
        <v>101</v>
      </c>
      <c r="Y2534" t="s">
        <v>139</v>
      </c>
      <c r="Z2534" t="s">
        <v>148</v>
      </c>
      <c r="AA2534">
        <v>190</v>
      </c>
      <c r="AB2534" t="s">
        <v>139</v>
      </c>
      <c r="AC2534" t="s">
        <v>149</v>
      </c>
      <c r="AD2534">
        <v>20</v>
      </c>
      <c r="AE2534" t="s">
        <v>139</v>
      </c>
    </row>
    <row r="2535" spans="1:40" x14ac:dyDescent="0.2">
      <c r="A2535" s="26">
        <v>41904.564825312496</v>
      </c>
      <c r="B2535" t="s">
        <v>130</v>
      </c>
      <c r="C2535" t="s">
        <v>545</v>
      </c>
      <c r="D2535" t="s">
        <v>2050</v>
      </c>
    </row>
    <row r="2536" spans="1:40" x14ac:dyDescent="0.2">
      <c r="A2536" s="26">
        <v>41904.564825312496</v>
      </c>
      <c r="B2536" t="s">
        <v>130</v>
      </c>
      <c r="C2536" t="s">
        <v>545</v>
      </c>
      <c r="D2536" t="s">
        <v>2051</v>
      </c>
      <c r="E2536" t="s">
        <v>133</v>
      </c>
      <c r="F2536" t="s">
        <v>134</v>
      </c>
      <c r="G2536" t="s">
        <v>135</v>
      </c>
      <c r="H2536" t="s">
        <v>152</v>
      </c>
      <c r="I2536">
        <v>50</v>
      </c>
      <c r="J2536" t="s">
        <v>139</v>
      </c>
      <c r="K2536" t="s">
        <v>153</v>
      </c>
      <c r="L2536">
        <v>50</v>
      </c>
      <c r="M2536" t="s">
        <v>139</v>
      </c>
      <c r="N2536" t="s">
        <v>154</v>
      </c>
      <c r="O2536">
        <v>50</v>
      </c>
      <c r="P2536" t="s">
        <v>139</v>
      </c>
    </row>
    <row r="2537" spans="1:40" x14ac:dyDescent="0.2">
      <c r="A2537" s="26">
        <v>41904.564825312496</v>
      </c>
      <c r="B2537" t="s">
        <v>130</v>
      </c>
      <c r="C2537" t="s">
        <v>545</v>
      </c>
      <c r="D2537" t="s">
        <v>2052</v>
      </c>
      <c r="E2537" t="s">
        <v>133</v>
      </c>
      <c r="F2537" t="s">
        <v>134</v>
      </c>
      <c r="G2537" t="s">
        <v>135</v>
      </c>
      <c r="H2537" t="s">
        <v>156</v>
      </c>
      <c r="I2537">
        <v>35</v>
      </c>
      <c r="J2537" t="s">
        <v>139</v>
      </c>
      <c r="K2537" t="s">
        <v>157</v>
      </c>
      <c r="L2537">
        <v>5</v>
      </c>
      <c r="M2537" t="s">
        <v>139</v>
      </c>
      <c r="N2537" t="s">
        <v>158</v>
      </c>
      <c r="O2537">
        <v>60</v>
      </c>
      <c r="P2537" t="s">
        <v>139</v>
      </c>
    </row>
    <row r="2538" spans="1:40" x14ac:dyDescent="0.2">
      <c r="A2538" s="26">
        <v>41904.564825312496</v>
      </c>
      <c r="B2538" t="s">
        <v>130</v>
      </c>
      <c r="C2538" t="s">
        <v>545</v>
      </c>
      <c r="D2538" t="s">
        <v>2053</v>
      </c>
      <c r="E2538" t="s">
        <v>133</v>
      </c>
      <c r="F2538" t="s">
        <v>134</v>
      </c>
      <c r="G2538" t="s">
        <v>135</v>
      </c>
      <c r="H2538" t="s">
        <v>160</v>
      </c>
      <c r="I2538">
        <v>1</v>
      </c>
      <c r="J2538" t="s">
        <v>139</v>
      </c>
    </row>
    <row r="2539" spans="1:40" x14ac:dyDescent="0.2">
      <c r="A2539" s="26">
        <v>41904.564825312496</v>
      </c>
      <c r="B2539" t="s">
        <v>130</v>
      </c>
      <c r="C2539" t="s">
        <v>545</v>
      </c>
      <c r="D2539" t="s">
        <v>2054</v>
      </c>
      <c r="E2539" t="s">
        <v>133</v>
      </c>
      <c r="F2539" t="s">
        <v>134</v>
      </c>
      <c r="G2539" t="s">
        <v>135</v>
      </c>
      <c r="H2539" t="s">
        <v>162</v>
      </c>
      <c r="I2539">
        <v>30</v>
      </c>
      <c r="J2539" t="s">
        <v>139</v>
      </c>
      <c r="K2539" t="s">
        <v>163</v>
      </c>
      <c r="L2539">
        <v>30</v>
      </c>
      <c r="M2539" t="s">
        <v>139</v>
      </c>
      <c r="N2539" t="s">
        <v>164</v>
      </c>
      <c r="O2539">
        <v>30</v>
      </c>
      <c r="P2539" t="s">
        <v>139</v>
      </c>
      <c r="Q2539" t="s">
        <v>165</v>
      </c>
      <c r="R2539">
        <v>10</v>
      </c>
      <c r="S2539" t="s">
        <v>139</v>
      </c>
      <c r="T2539" t="s">
        <v>166</v>
      </c>
      <c r="U2539">
        <v>20</v>
      </c>
      <c r="V2539" t="s">
        <v>139</v>
      </c>
      <c r="W2539" t="s">
        <v>167</v>
      </c>
      <c r="X2539">
        <v>20</v>
      </c>
      <c r="Y2539" t="s">
        <v>139</v>
      </c>
      <c r="Z2539" t="s">
        <v>168</v>
      </c>
      <c r="AA2539">
        <v>20</v>
      </c>
      <c r="AB2539" t="s">
        <v>139</v>
      </c>
      <c r="AC2539" t="s">
        <v>169</v>
      </c>
      <c r="AD2539">
        <v>20</v>
      </c>
      <c r="AE2539" t="s">
        <v>139</v>
      </c>
      <c r="AF2539" t="s">
        <v>170</v>
      </c>
      <c r="AG2539">
        <v>115200</v>
      </c>
      <c r="AH2539" t="s">
        <v>139</v>
      </c>
      <c r="AI2539" t="s">
        <v>171</v>
      </c>
      <c r="AJ2539">
        <v>12000</v>
      </c>
      <c r="AK2539" t="s">
        <v>139</v>
      </c>
      <c r="AL2539" t="s">
        <v>172</v>
      </c>
      <c r="AM2539">
        <v>30000</v>
      </c>
      <c r="AN2539" t="s">
        <v>139</v>
      </c>
    </row>
    <row r="2540" spans="1:40" x14ac:dyDescent="0.2">
      <c r="A2540" s="26">
        <v>41904.564825312496</v>
      </c>
      <c r="B2540" t="s">
        <v>130</v>
      </c>
      <c r="C2540" t="s">
        <v>545</v>
      </c>
      <c r="D2540" t="s">
        <v>2055</v>
      </c>
      <c r="E2540" t="s">
        <v>133</v>
      </c>
      <c r="F2540" t="s">
        <v>134</v>
      </c>
      <c r="G2540" t="s">
        <v>135</v>
      </c>
      <c r="H2540" t="s">
        <v>174</v>
      </c>
      <c r="I2540">
        <v>60</v>
      </c>
      <c r="J2540" t="s">
        <v>139</v>
      </c>
      <c r="K2540" t="s">
        <v>175</v>
      </c>
      <c r="L2540">
        <v>40</v>
      </c>
      <c r="M2540" t="s">
        <v>139</v>
      </c>
      <c r="N2540" t="s">
        <v>176</v>
      </c>
      <c r="O2540">
        <v>50</v>
      </c>
      <c r="P2540" t="s">
        <v>139</v>
      </c>
      <c r="Q2540" t="s">
        <v>177</v>
      </c>
      <c r="R2540">
        <v>40</v>
      </c>
      <c r="S2540" t="s">
        <v>139</v>
      </c>
      <c r="T2540" t="s">
        <v>178</v>
      </c>
      <c r="U2540">
        <v>60</v>
      </c>
      <c r="V2540" t="s">
        <v>139</v>
      </c>
      <c r="W2540" t="s">
        <v>179</v>
      </c>
      <c r="X2540">
        <v>50</v>
      </c>
      <c r="Y2540" t="s">
        <v>139</v>
      </c>
      <c r="Z2540" t="s">
        <v>180</v>
      </c>
      <c r="AA2540">
        <v>50</v>
      </c>
      <c r="AB2540" t="s">
        <v>139</v>
      </c>
      <c r="AC2540" t="s">
        <v>181</v>
      </c>
      <c r="AD2540">
        <v>35</v>
      </c>
      <c r="AE2540" t="s">
        <v>139</v>
      </c>
      <c r="AF2540" t="s">
        <v>182</v>
      </c>
      <c r="AG2540">
        <v>8</v>
      </c>
      <c r="AH2540" t="s">
        <v>139</v>
      </c>
      <c r="AI2540" t="s">
        <v>183</v>
      </c>
      <c r="AJ2540">
        <v>90</v>
      </c>
      <c r="AK2540" t="s">
        <v>139</v>
      </c>
      <c r="AL2540" t="s">
        <v>184</v>
      </c>
      <c r="AM2540">
        <v>1</v>
      </c>
      <c r="AN2540" t="s">
        <v>139</v>
      </c>
    </row>
    <row r="2541" spans="1:40" x14ac:dyDescent="0.2">
      <c r="A2541" s="26">
        <v>41904.564825312496</v>
      </c>
      <c r="B2541" t="s">
        <v>130</v>
      </c>
      <c r="C2541" t="s">
        <v>545</v>
      </c>
      <c r="D2541" t="s">
        <v>2056</v>
      </c>
      <c r="E2541" t="s">
        <v>133</v>
      </c>
      <c r="F2541" t="s">
        <v>134</v>
      </c>
      <c r="G2541" t="s">
        <v>135</v>
      </c>
      <c r="H2541" t="s">
        <v>186</v>
      </c>
      <c r="I2541">
        <v>33</v>
      </c>
      <c r="J2541" t="s">
        <v>139</v>
      </c>
      <c r="K2541" t="s">
        <v>187</v>
      </c>
      <c r="L2541">
        <v>33</v>
      </c>
      <c r="M2541" t="s">
        <v>139</v>
      </c>
      <c r="N2541" t="s">
        <v>188</v>
      </c>
      <c r="O2541">
        <v>34</v>
      </c>
      <c r="P2541" t="s">
        <v>139</v>
      </c>
      <c r="Q2541" t="s">
        <v>166</v>
      </c>
      <c r="R2541">
        <v>20</v>
      </c>
      <c r="S2541" t="s">
        <v>139</v>
      </c>
      <c r="T2541" t="s">
        <v>167</v>
      </c>
      <c r="U2541">
        <v>20</v>
      </c>
      <c r="V2541" t="s">
        <v>139</v>
      </c>
      <c r="W2541" t="s">
        <v>168</v>
      </c>
      <c r="X2541">
        <v>20</v>
      </c>
      <c r="Y2541" t="s">
        <v>139</v>
      </c>
      <c r="Z2541" t="s">
        <v>189</v>
      </c>
      <c r="AA2541">
        <v>20</v>
      </c>
      <c r="AB2541" t="s">
        <v>139</v>
      </c>
      <c r="AC2541" t="s">
        <v>190</v>
      </c>
      <c r="AD2541">
        <v>20</v>
      </c>
      <c r="AE2541" t="s">
        <v>139</v>
      </c>
      <c r="AF2541" t="s">
        <v>191</v>
      </c>
      <c r="AG2541">
        <v>20</v>
      </c>
      <c r="AH2541" t="s">
        <v>139</v>
      </c>
      <c r="AI2541" t="s">
        <v>170</v>
      </c>
      <c r="AJ2541">
        <v>115200</v>
      </c>
      <c r="AK2541" t="s">
        <v>139</v>
      </c>
      <c r="AL2541" t="s">
        <v>171</v>
      </c>
      <c r="AM2541">
        <v>12000</v>
      </c>
      <c r="AN2541" t="s">
        <v>139</v>
      </c>
    </row>
    <row r="2542" spans="1:40" x14ac:dyDescent="0.2">
      <c r="A2542" s="26">
        <v>41904.564825312496</v>
      </c>
      <c r="B2542" t="s">
        <v>130</v>
      </c>
      <c r="C2542" t="s">
        <v>545</v>
      </c>
      <c r="D2542" t="s">
        <v>2057</v>
      </c>
      <c r="E2542" t="s">
        <v>193</v>
      </c>
      <c r="F2542" t="s">
        <v>194</v>
      </c>
      <c r="G2542" t="s">
        <v>195</v>
      </c>
    </row>
    <row r="2543" spans="1:40" x14ac:dyDescent="0.2">
      <c r="A2543" s="26">
        <v>41904.564825312496</v>
      </c>
      <c r="B2543" t="s">
        <v>130</v>
      </c>
      <c r="C2543" t="s">
        <v>545</v>
      </c>
      <c r="D2543" t="s">
        <v>2058</v>
      </c>
      <c r="E2543" t="s">
        <v>193</v>
      </c>
      <c r="F2543" t="s">
        <v>2059</v>
      </c>
      <c r="G2543" t="s">
        <v>2060</v>
      </c>
      <c r="H2543" t="s">
        <v>2061</v>
      </c>
    </row>
    <row r="2544" spans="1:40" x14ac:dyDescent="0.2">
      <c r="A2544" s="26">
        <v>41904.564825312496</v>
      </c>
      <c r="B2544" t="s">
        <v>130</v>
      </c>
      <c r="C2544" t="s">
        <v>546</v>
      </c>
      <c r="D2544" t="s">
        <v>2062</v>
      </c>
      <c r="E2544" t="s">
        <v>193</v>
      </c>
      <c r="F2544" t="s">
        <v>194</v>
      </c>
      <c r="G2544" t="s">
        <v>195</v>
      </c>
    </row>
    <row r="2545" spans="1:40" x14ac:dyDescent="0.2">
      <c r="A2545" s="26">
        <v>41904.564825312496</v>
      </c>
      <c r="B2545" t="s">
        <v>130</v>
      </c>
      <c r="C2545" t="s">
        <v>546</v>
      </c>
      <c r="D2545" t="s">
        <v>2063</v>
      </c>
      <c r="E2545" t="s">
        <v>193</v>
      </c>
      <c r="F2545" t="s">
        <v>2064</v>
      </c>
      <c r="G2545" t="s">
        <v>2065</v>
      </c>
      <c r="H2545" t="s">
        <v>2066</v>
      </c>
    </row>
    <row r="2546" spans="1:40" x14ac:dyDescent="0.2">
      <c r="A2546" s="26">
        <v>41904.564825312496</v>
      </c>
      <c r="B2546" t="s">
        <v>130</v>
      </c>
      <c r="C2546" t="s">
        <v>546</v>
      </c>
      <c r="D2546" t="s">
        <v>2046</v>
      </c>
      <c r="E2546" t="s">
        <v>133</v>
      </c>
      <c r="F2546" t="s">
        <v>134</v>
      </c>
      <c r="G2546" t="s">
        <v>135</v>
      </c>
      <c r="H2546" t="s">
        <v>186</v>
      </c>
      <c r="I2546">
        <v>33</v>
      </c>
      <c r="J2546" t="s">
        <v>139</v>
      </c>
      <c r="K2546" t="s">
        <v>187</v>
      </c>
      <c r="L2546">
        <v>33</v>
      </c>
      <c r="M2546" t="s">
        <v>139</v>
      </c>
      <c r="N2546" t="s">
        <v>188</v>
      </c>
      <c r="O2546">
        <v>34</v>
      </c>
      <c r="P2546" t="s">
        <v>139</v>
      </c>
      <c r="Q2546" t="s">
        <v>166</v>
      </c>
      <c r="R2546">
        <v>20</v>
      </c>
      <c r="S2546" t="s">
        <v>139</v>
      </c>
      <c r="T2546" t="s">
        <v>167</v>
      </c>
      <c r="U2546">
        <v>20</v>
      </c>
      <c r="V2546" t="s">
        <v>139</v>
      </c>
      <c r="W2546" t="s">
        <v>168</v>
      </c>
      <c r="X2546">
        <v>20</v>
      </c>
      <c r="Y2546" t="s">
        <v>139</v>
      </c>
      <c r="Z2546" t="s">
        <v>189</v>
      </c>
      <c r="AA2546">
        <v>20</v>
      </c>
      <c r="AB2546" t="s">
        <v>139</v>
      </c>
      <c r="AC2546" t="s">
        <v>190</v>
      </c>
      <c r="AD2546">
        <v>20</v>
      </c>
      <c r="AE2546" t="s">
        <v>139</v>
      </c>
      <c r="AF2546" t="s">
        <v>191</v>
      </c>
      <c r="AG2546">
        <v>20</v>
      </c>
      <c r="AH2546" t="s">
        <v>139</v>
      </c>
      <c r="AI2546" t="s">
        <v>170</v>
      </c>
      <c r="AJ2546">
        <v>115200</v>
      </c>
      <c r="AK2546" t="s">
        <v>139</v>
      </c>
      <c r="AL2546" t="s">
        <v>171</v>
      </c>
      <c r="AM2546">
        <v>12000</v>
      </c>
      <c r="AN2546" t="s">
        <v>139</v>
      </c>
    </row>
    <row r="2547" spans="1:40" x14ac:dyDescent="0.2">
      <c r="A2547" s="26">
        <v>41904.564825312496</v>
      </c>
      <c r="B2547" t="s">
        <v>130</v>
      </c>
      <c r="C2547" t="s">
        <v>948</v>
      </c>
      <c r="D2547" t="s">
        <v>2067</v>
      </c>
      <c r="E2547" t="s">
        <v>193</v>
      </c>
      <c r="F2547" t="s">
        <v>2068</v>
      </c>
      <c r="G2547" t="s">
        <v>2069</v>
      </c>
      <c r="H2547" t="s">
        <v>2070</v>
      </c>
    </row>
    <row r="2548" spans="1:40" x14ac:dyDescent="0.2">
      <c r="A2548" s="26">
        <v>41904.564825312496</v>
      </c>
      <c r="B2548" t="s">
        <v>130</v>
      </c>
      <c r="C2548" t="s">
        <v>948</v>
      </c>
      <c r="D2548" t="s">
        <v>2071</v>
      </c>
    </row>
    <row r="2549" spans="1:40" x14ac:dyDescent="0.2">
      <c r="A2549" s="26">
        <v>41904.564825324072</v>
      </c>
      <c r="B2549" t="s">
        <v>130</v>
      </c>
      <c r="C2549" t="s">
        <v>551</v>
      </c>
      <c r="D2549" t="s">
        <v>2072</v>
      </c>
    </row>
    <row r="2550" spans="1:40" x14ac:dyDescent="0.2">
      <c r="A2550" s="26">
        <v>41904.564825324072</v>
      </c>
      <c r="B2550" t="s">
        <v>130</v>
      </c>
      <c r="C2550" t="s">
        <v>551</v>
      </c>
      <c r="D2550" t="s">
        <v>2073</v>
      </c>
      <c r="E2550" t="s">
        <v>133</v>
      </c>
      <c r="F2550" t="s">
        <v>134</v>
      </c>
      <c r="G2550" t="s">
        <v>135</v>
      </c>
      <c r="H2550" t="s">
        <v>136</v>
      </c>
      <c r="I2550">
        <v>1900000</v>
      </c>
      <c r="J2550" t="s">
        <v>137</v>
      </c>
      <c r="K2550">
        <v>1900000</v>
      </c>
      <c r="L2550" t="s">
        <v>138</v>
      </c>
      <c r="M2550">
        <v>500</v>
      </c>
      <c r="N2550" t="s">
        <v>139</v>
      </c>
      <c r="O2550" t="s">
        <v>140</v>
      </c>
      <c r="P2550">
        <v>300</v>
      </c>
      <c r="Q2550" t="s">
        <v>139</v>
      </c>
    </row>
    <row r="2551" spans="1:40" x14ac:dyDescent="0.2">
      <c r="A2551" s="26">
        <v>41904.564825324072</v>
      </c>
      <c r="B2551" t="s">
        <v>130</v>
      </c>
      <c r="C2551" t="s">
        <v>551</v>
      </c>
      <c r="D2551" t="s">
        <v>2074</v>
      </c>
      <c r="E2551" t="s">
        <v>133</v>
      </c>
      <c r="F2551" t="s">
        <v>134</v>
      </c>
      <c r="G2551" t="s">
        <v>135</v>
      </c>
      <c r="H2551" t="s">
        <v>142</v>
      </c>
      <c r="I2551">
        <v>49</v>
      </c>
      <c r="J2551" t="s">
        <v>139</v>
      </c>
      <c r="K2551" t="s">
        <v>143</v>
      </c>
      <c r="L2551">
        <v>130</v>
      </c>
      <c r="M2551" t="s">
        <v>139</v>
      </c>
      <c r="N2551" t="s">
        <v>144</v>
      </c>
      <c r="O2551">
        <v>180</v>
      </c>
      <c r="P2551" t="s">
        <v>139</v>
      </c>
      <c r="Q2551" t="s">
        <v>145</v>
      </c>
      <c r="R2551">
        <v>140</v>
      </c>
      <c r="S2551" t="s">
        <v>139</v>
      </c>
      <c r="T2551" t="s">
        <v>146</v>
      </c>
      <c r="U2551">
        <v>80</v>
      </c>
      <c r="V2551" t="s">
        <v>139</v>
      </c>
      <c r="W2551" t="s">
        <v>147</v>
      </c>
      <c r="X2551">
        <v>101</v>
      </c>
      <c r="Y2551" t="s">
        <v>139</v>
      </c>
      <c r="Z2551" t="s">
        <v>148</v>
      </c>
      <c r="AA2551">
        <v>190</v>
      </c>
      <c r="AB2551" t="s">
        <v>139</v>
      </c>
      <c r="AC2551" t="s">
        <v>149</v>
      </c>
      <c r="AD2551">
        <v>20</v>
      </c>
      <c r="AE2551" t="s">
        <v>139</v>
      </c>
    </row>
    <row r="2552" spans="1:40" x14ac:dyDescent="0.2">
      <c r="A2552" s="26">
        <v>41904.564825324072</v>
      </c>
      <c r="B2552" t="s">
        <v>130</v>
      </c>
      <c r="C2552" t="s">
        <v>551</v>
      </c>
      <c r="D2552" t="s">
        <v>2075</v>
      </c>
    </row>
    <row r="2553" spans="1:40" x14ac:dyDescent="0.2">
      <c r="A2553" s="26">
        <v>41904.564825324072</v>
      </c>
      <c r="B2553" t="s">
        <v>130</v>
      </c>
      <c r="C2553" t="s">
        <v>551</v>
      </c>
      <c r="D2553" t="s">
        <v>2076</v>
      </c>
      <c r="E2553" t="s">
        <v>133</v>
      </c>
      <c r="F2553" t="s">
        <v>134</v>
      </c>
      <c r="G2553" t="s">
        <v>135</v>
      </c>
      <c r="H2553" t="s">
        <v>152</v>
      </c>
      <c r="I2553">
        <v>50</v>
      </c>
      <c r="J2553" t="s">
        <v>139</v>
      </c>
      <c r="K2553" t="s">
        <v>153</v>
      </c>
      <c r="L2553">
        <v>50</v>
      </c>
      <c r="M2553" t="s">
        <v>139</v>
      </c>
      <c r="N2553" t="s">
        <v>154</v>
      </c>
      <c r="O2553">
        <v>50</v>
      </c>
      <c r="P2553" t="s">
        <v>139</v>
      </c>
    </row>
    <row r="2554" spans="1:40" x14ac:dyDescent="0.2">
      <c r="A2554" s="26">
        <v>41904.564825324072</v>
      </c>
      <c r="B2554" t="s">
        <v>130</v>
      </c>
      <c r="C2554" t="s">
        <v>551</v>
      </c>
      <c r="D2554" t="s">
        <v>2077</v>
      </c>
      <c r="E2554" t="s">
        <v>133</v>
      </c>
      <c r="F2554" t="s">
        <v>134</v>
      </c>
      <c r="G2554" t="s">
        <v>135</v>
      </c>
      <c r="H2554" t="s">
        <v>156</v>
      </c>
      <c r="I2554">
        <v>35</v>
      </c>
      <c r="J2554" t="s">
        <v>139</v>
      </c>
      <c r="K2554" t="s">
        <v>157</v>
      </c>
      <c r="L2554">
        <v>5</v>
      </c>
      <c r="M2554" t="s">
        <v>139</v>
      </c>
      <c r="N2554" t="s">
        <v>158</v>
      </c>
      <c r="O2554">
        <v>60</v>
      </c>
      <c r="P2554" t="s">
        <v>139</v>
      </c>
    </row>
    <row r="2555" spans="1:40" x14ac:dyDescent="0.2">
      <c r="A2555" s="26">
        <v>41904.564825324072</v>
      </c>
      <c r="B2555" t="s">
        <v>130</v>
      </c>
      <c r="C2555" t="s">
        <v>551</v>
      </c>
      <c r="D2555" t="s">
        <v>2078</v>
      </c>
      <c r="E2555" t="s">
        <v>133</v>
      </c>
      <c r="F2555" t="s">
        <v>134</v>
      </c>
      <c r="G2555" t="s">
        <v>135</v>
      </c>
      <c r="H2555" t="s">
        <v>160</v>
      </c>
      <c r="I2555">
        <v>1</v>
      </c>
      <c r="J2555" t="s">
        <v>139</v>
      </c>
    </row>
    <row r="2556" spans="1:40" x14ac:dyDescent="0.2">
      <c r="A2556" s="26">
        <v>41904.564825324072</v>
      </c>
      <c r="B2556" t="s">
        <v>130</v>
      </c>
      <c r="C2556" t="s">
        <v>551</v>
      </c>
      <c r="D2556" t="s">
        <v>2079</v>
      </c>
      <c r="E2556" t="s">
        <v>133</v>
      </c>
      <c r="F2556" t="s">
        <v>134</v>
      </c>
      <c r="G2556" t="s">
        <v>135</v>
      </c>
      <c r="H2556" t="s">
        <v>162</v>
      </c>
      <c r="I2556">
        <v>30</v>
      </c>
      <c r="J2556" t="s">
        <v>139</v>
      </c>
      <c r="K2556" t="s">
        <v>163</v>
      </c>
      <c r="L2556">
        <v>30</v>
      </c>
      <c r="M2556" t="s">
        <v>139</v>
      </c>
      <c r="N2556" t="s">
        <v>164</v>
      </c>
      <c r="O2556">
        <v>30</v>
      </c>
      <c r="P2556" t="s">
        <v>139</v>
      </c>
      <c r="Q2556" t="s">
        <v>165</v>
      </c>
      <c r="R2556">
        <v>10</v>
      </c>
      <c r="S2556" t="s">
        <v>139</v>
      </c>
      <c r="T2556" t="s">
        <v>166</v>
      </c>
      <c r="U2556">
        <v>20</v>
      </c>
      <c r="V2556" t="s">
        <v>139</v>
      </c>
      <c r="W2556" t="s">
        <v>167</v>
      </c>
      <c r="X2556">
        <v>20</v>
      </c>
      <c r="Y2556" t="s">
        <v>139</v>
      </c>
      <c r="Z2556" t="s">
        <v>168</v>
      </c>
      <c r="AA2556">
        <v>20</v>
      </c>
      <c r="AB2556" t="s">
        <v>139</v>
      </c>
      <c r="AC2556" t="s">
        <v>169</v>
      </c>
      <c r="AD2556">
        <v>20</v>
      </c>
      <c r="AE2556" t="s">
        <v>139</v>
      </c>
      <c r="AF2556" t="s">
        <v>170</v>
      </c>
      <c r="AG2556">
        <v>115200</v>
      </c>
      <c r="AH2556" t="s">
        <v>139</v>
      </c>
      <c r="AI2556" t="s">
        <v>171</v>
      </c>
      <c r="AJ2556">
        <v>12000</v>
      </c>
      <c r="AK2556" t="s">
        <v>139</v>
      </c>
      <c r="AL2556" t="s">
        <v>172</v>
      </c>
      <c r="AM2556">
        <v>30000</v>
      </c>
      <c r="AN2556" t="s">
        <v>139</v>
      </c>
    </row>
    <row r="2557" spans="1:40" x14ac:dyDescent="0.2">
      <c r="A2557" s="26">
        <v>41904.564825324072</v>
      </c>
      <c r="B2557" t="s">
        <v>130</v>
      </c>
      <c r="C2557" t="s">
        <v>551</v>
      </c>
      <c r="D2557" t="s">
        <v>2080</v>
      </c>
      <c r="E2557" t="s">
        <v>133</v>
      </c>
      <c r="F2557" t="s">
        <v>134</v>
      </c>
      <c r="G2557" t="s">
        <v>135</v>
      </c>
      <c r="H2557" t="s">
        <v>174</v>
      </c>
      <c r="I2557">
        <v>60</v>
      </c>
      <c r="J2557" t="s">
        <v>139</v>
      </c>
      <c r="K2557" t="s">
        <v>175</v>
      </c>
      <c r="L2557">
        <v>40</v>
      </c>
      <c r="M2557" t="s">
        <v>139</v>
      </c>
      <c r="N2557" t="s">
        <v>176</v>
      </c>
      <c r="O2557">
        <v>50</v>
      </c>
      <c r="P2557" t="s">
        <v>139</v>
      </c>
      <c r="Q2557" t="s">
        <v>177</v>
      </c>
      <c r="R2557">
        <v>40</v>
      </c>
      <c r="S2557" t="s">
        <v>139</v>
      </c>
      <c r="T2557" t="s">
        <v>178</v>
      </c>
      <c r="U2557">
        <v>60</v>
      </c>
      <c r="V2557" t="s">
        <v>139</v>
      </c>
      <c r="W2557" t="s">
        <v>179</v>
      </c>
      <c r="X2557">
        <v>50</v>
      </c>
      <c r="Y2557" t="s">
        <v>139</v>
      </c>
      <c r="Z2557" t="s">
        <v>180</v>
      </c>
      <c r="AA2557">
        <v>50</v>
      </c>
      <c r="AB2557" t="s">
        <v>139</v>
      </c>
      <c r="AC2557" t="s">
        <v>181</v>
      </c>
      <c r="AD2557">
        <v>35</v>
      </c>
      <c r="AE2557" t="s">
        <v>139</v>
      </c>
      <c r="AF2557" t="s">
        <v>182</v>
      </c>
      <c r="AG2557">
        <v>8</v>
      </c>
      <c r="AH2557" t="s">
        <v>139</v>
      </c>
      <c r="AI2557" t="s">
        <v>183</v>
      </c>
      <c r="AJ2557">
        <v>90</v>
      </c>
      <c r="AK2557" t="s">
        <v>139</v>
      </c>
      <c r="AL2557" t="s">
        <v>184</v>
      </c>
      <c r="AM2557">
        <v>1</v>
      </c>
      <c r="AN2557" t="s">
        <v>139</v>
      </c>
    </row>
    <row r="2558" spans="1:40" x14ac:dyDescent="0.2">
      <c r="A2558" s="26">
        <v>41904.564825324072</v>
      </c>
      <c r="B2558" t="s">
        <v>130</v>
      </c>
      <c r="C2558" t="s">
        <v>551</v>
      </c>
      <c r="D2558" t="s">
        <v>2081</v>
      </c>
      <c r="E2558" t="s">
        <v>133</v>
      </c>
      <c r="F2558" t="s">
        <v>134</v>
      </c>
      <c r="G2558" t="s">
        <v>135</v>
      </c>
      <c r="H2558" t="s">
        <v>186</v>
      </c>
      <c r="I2558">
        <v>33</v>
      </c>
      <c r="J2558" t="s">
        <v>139</v>
      </c>
      <c r="K2558" t="s">
        <v>187</v>
      </c>
      <c r="L2558">
        <v>33</v>
      </c>
      <c r="M2558" t="s">
        <v>139</v>
      </c>
      <c r="N2558" t="s">
        <v>188</v>
      </c>
      <c r="O2558">
        <v>34</v>
      </c>
      <c r="P2558" t="s">
        <v>139</v>
      </c>
      <c r="Q2558" t="s">
        <v>166</v>
      </c>
      <c r="R2558">
        <v>20</v>
      </c>
      <c r="S2558" t="s">
        <v>139</v>
      </c>
      <c r="T2558" t="s">
        <v>167</v>
      </c>
      <c r="U2558">
        <v>20</v>
      </c>
      <c r="V2558" t="s">
        <v>139</v>
      </c>
      <c r="W2558" t="s">
        <v>168</v>
      </c>
      <c r="X2558">
        <v>20</v>
      </c>
      <c r="Y2558" t="s">
        <v>139</v>
      </c>
      <c r="Z2558" t="s">
        <v>189</v>
      </c>
      <c r="AA2558">
        <v>20</v>
      </c>
      <c r="AB2558" t="s">
        <v>139</v>
      </c>
      <c r="AC2558" t="s">
        <v>190</v>
      </c>
      <c r="AD2558">
        <v>20</v>
      </c>
      <c r="AE2558" t="s">
        <v>139</v>
      </c>
      <c r="AF2558" t="s">
        <v>191</v>
      </c>
      <c r="AG2558">
        <v>20</v>
      </c>
      <c r="AH2558" t="s">
        <v>139</v>
      </c>
      <c r="AI2558" t="s">
        <v>170</v>
      </c>
      <c r="AJ2558">
        <v>115200</v>
      </c>
      <c r="AK2558" t="s">
        <v>139</v>
      </c>
      <c r="AL2558" t="s">
        <v>171</v>
      </c>
      <c r="AM2558">
        <v>12000</v>
      </c>
      <c r="AN2558" t="s">
        <v>139</v>
      </c>
    </row>
    <row r="2559" spans="1:40" x14ac:dyDescent="0.2">
      <c r="A2559" s="26">
        <v>41904.564825324072</v>
      </c>
      <c r="B2559" t="s">
        <v>130</v>
      </c>
      <c r="C2559" t="s">
        <v>551</v>
      </c>
      <c r="D2559" t="s">
        <v>2074</v>
      </c>
      <c r="E2559" t="s">
        <v>133</v>
      </c>
      <c r="F2559" t="s">
        <v>134</v>
      </c>
      <c r="G2559" t="s">
        <v>135</v>
      </c>
      <c r="H2559" t="s">
        <v>142</v>
      </c>
      <c r="I2559">
        <v>49</v>
      </c>
      <c r="J2559" t="s">
        <v>139</v>
      </c>
      <c r="K2559" t="s">
        <v>143</v>
      </c>
      <c r="L2559">
        <v>130</v>
      </c>
      <c r="M2559" t="s">
        <v>139</v>
      </c>
      <c r="N2559" t="s">
        <v>144</v>
      </c>
      <c r="O2559">
        <v>180</v>
      </c>
      <c r="P2559" t="s">
        <v>139</v>
      </c>
      <c r="Q2559" t="s">
        <v>145</v>
      </c>
      <c r="R2559">
        <v>140</v>
      </c>
      <c r="S2559" t="s">
        <v>139</v>
      </c>
      <c r="T2559" t="s">
        <v>146</v>
      </c>
      <c r="U2559">
        <v>80</v>
      </c>
      <c r="V2559" t="s">
        <v>139</v>
      </c>
      <c r="W2559" t="s">
        <v>147</v>
      </c>
      <c r="X2559">
        <v>101</v>
      </c>
      <c r="Y2559" t="s">
        <v>139</v>
      </c>
      <c r="Z2559" t="s">
        <v>148</v>
      </c>
      <c r="AA2559">
        <v>190</v>
      </c>
      <c r="AB2559" t="s">
        <v>139</v>
      </c>
      <c r="AC2559" t="s">
        <v>149</v>
      </c>
      <c r="AD2559">
        <v>20</v>
      </c>
      <c r="AE2559" t="s">
        <v>139</v>
      </c>
    </row>
    <row r="2560" spans="1:40" x14ac:dyDescent="0.2">
      <c r="A2560" s="26">
        <v>41904.564825324072</v>
      </c>
      <c r="B2560" t="s">
        <v>130</v>
      </c>
      <c r="C2560" t="s">
        <v>551</v>
      </c>
      <c r="D2560" t="s">
        <v>2075</v>
      </c>
    </row>
    <row r="2561" spans="1:40" x14ac:dyDescent="0.2">
      <c r="A2561" s="26">
        <v>41904.564825324072</v>
      </c>
      <c r="B2561" t="s">
        <v>130</v>
      </c>
      <c r="C2561" t="s">
        <v>551</v>
      </c>
      <c r="D2561" t="s">
        <v>2076</v>
      </c>
      <c r="E2561" t="s">
        <v>133</v>
      </c>
      <c r="F2561" t="s">
        <v>134</v>
      </c>
      <c r="G2561" t="s">
        <v>135</v>
      </c>
      <c r="H2561" t="s">
        <v>152</v>
      </c>
      <c r="I2561">
        <v>50</v>
      </c>
      <c r="J2561" t="s">
        <v>139</v>
      </c>
      <c r="K2561" t="s">
        <v>153</v>
      </c>
      <c r="L2561">
        <v>50</v>
      </c>
      <c r="M2561" t="s">
        <v>139</v>
      </c>
      <c r="N2561" t="s">
        <v>154</v>
      </c>
      <c r="O2561">
        <v>50</v>
      </c>
      <c r="P2561" t="s">
        <v>139</v>
      </c>
    </row>
    <row r="2562" spans="1:40" x14ac:dyDescent="0.2">
      <c r="A2562" s="26">
        <v>41904.564825324072</v>
      </c>
      <c r="B2562" t="s">
        <v>130</v>
      </c>
      <c r="C2562" t="s">
        <v>551</v>
      </c>
      <c r="D2562" t="s">
        <v>2077</v>
      </c>
      <c r="E2562" t="s">
        <v>133</v>
      </c>
      <c r="F2562" t="s">
        <v>134</v>
      </c>
      <c r="G2562" t="s">
        <v>135</v>
      </c>
      <c r="H2562" t="s">
        <v>156</v>
      </c>
      <c r="I2562">
        <v>35</v>
      </c>
      <c r="J2562" t="s">
        <v>139</v>
      </c>
      <c r="K2562" t="s">
        <v>157</v>
      </c>
      <c r="L2562">
        <v>5</v>
      </c>
      <c r="M2562" t="s">
        <v>139</v>
      </c>
      <c r="N2562" t="s">
        <v>158</v>
      </c>
      <c r="O2562">
        <v>60</v>
      </c>
      <c r="P2562" t="s">
        <v>139</v>
      </c>
    </row>
    <row r="2563" spans="1:40" x14ac:dyDescent="0.2">
      <c r="A2563" s="26">
        <v>41904.564825324072</v>
      </c>
      <c r="B2563" t="s">
        <v>130</v>
      </c>
      <c r="C2563" t="s">
        <v>551</v>
      </c>
      <c r="D2563" t="s">
        <v>2078</v>
      </c>
      <c r="E2563" t="s">
        <v>133</v>
      </c>
      <c r="F2563" t="s">
        <v>134</v>
      </c>
      <c r="G2563" t="s">
        <v>135</v>
      </c>
      <c r="H2563" t="s">
        <v>160</v>
      </c>
      <c r="I2563">
        <v>1</v>
      </c>
      <c r="J2563" t="s">
        <v>139</v>
      </c>
    </row>
    <row r="2564" spans="1:40" x14ac:dyDescent="0.2">
      <c r="A2564" s="26">
        <v>41904.564825324072</v>
      </c>
      <c r="B2564" t="s">
        <v>130</v>
      </c>
      <c r="C2564" t="s">
        <v>551</v>
      </c>
      <c r="D2564" t="s">
        <v>2079</v>
      </c>
      <c r="E2564" t="s">
        <v>133</v>
      </c>
      <c r="F2564" t="s">
        <v>134</v>
      </c>
      <c r="G2564" t="s">
        <v>135</v>
      </c>
      <c r="H2564" t="s">
        <v>162</v>
      </c>
      <c r="I2564">
        <v>30</v>
      </c>
      <c r="J2564" t="s">
        <v>139</v>
      </c>
      <c r="K2564" t="s">
        <v>163</v>
      </c>
      <c r="L2564">
        <v>30</v>
      </c>
      <c r="M2564" t="s">
        <v>139</v>
      </c>
      <c r="N2564" t="s">
        <v>164</v>
      </c>
      <c r="O2564">
        <v>30</v>
      </c>
      <c r="P2564" t="s">
        <v>139</v>
      </c>
      <c r="Q2564" t="s">
        <v>165</v>
      </c>
      <c r="R2564">
        <v>10</v>
      </c>
      <c r="S2564" t="s">
        <v>139</v>
      </c>
      <c r="T2564" t="s">
        <v>166</v>
      </c>
      <c r="U2564">
        <v>20</v>
      </c>
      <c r="V2564" t="s">
        <v>139</v>
      </c>
      <c r="W2564" t="s">
        <v>167</v>
      </c>
      <c r="X2564">
        <v>20</v>
      </c>
      <c r="Y2564" t="s">
        <v>139</v>
      </c>
      <c r="Z2564" t="s">
        <v>168</v>
      </c>
      <c r="AA2564">
        <v>20</v>
      </c>
      <c r="AB2564" t="s">
        <v>139</v>
      </c>
      <c r="AC2564" t="s">
        <v>169</v>
      </c>
      <c r="AD2564">
        <v>20</v>
      </c>
      <c r="AE2564" t="s">
        <v>139</v>
      </c>
      <c r="AF2564" t="s">
        <v>170</v>
      </c>
      <c r="AG2564">
        <v>115200</v>
      </c>
      <c r="AH2564" t="s">
        <v>139</v>
      </c>
      <c r="AI2564" t="s">
        <v>171</v>
      </c>
      <c r="AJ2564">
        <v>12000</v>
      </c>
      <c r="AK2564" t="s">
        <v>139</v>
      </c>
      <c r="AL2564" t="s">
        <v>172</v>
      </c>
      <c r="AM2564">
        <v>30000</v>
      </c>
      <c r="AN2564" t="s">
        <v>139</v>
      </c>
    </row>
    <row r="2565" spans="1:40" x14ac:dyDescent="0.2">
      <c r="A2565" s="26">
        <v>41904.564825324072</v>
      </c>
      <c r="B2565" t="s">
        <v>130</v>
      </c>
      <c r="C2565" t="s">
        <v>551</v>
      </c>
      <c r="D2565" t="s">
        <v>2080</v>
      </c>
      <c r="E2565" t="s">
        <v>133</v>
      </c>
      <c r="F2565" t="s">
        <v>134</v>
      </c>
      <c r="G2565" t="s">
        <v>135</v>
      </c>
      <c r="H2565" t="s">
        <v>174</v>
      </c>
      <c r="I2565">
        <v>60</v>
      </c>
      <c r="J2565" t="s">
        <v>139</v>
      </c>
      <c r="K2565" t="s">
        <v>175</v>
      </c>
      <c r="L2565">
        <v>40</v>
      </c>
      <c r="M2565" t="s">
        <v>139</v>
      </c>
      <c r="N2565" t="s">
        <v>176</v>
      </c>
      <c r="O2565">
        <v>50</v>
      </c>
      <c r="P2565" t="s">
        <v>139</v>
      </c>
      <c r="Q2565" t="s">
        <v>177</v>
      </c>
      <c r="R2565">
        <v>40</v>
      </c>
      <c r="S2565" t="s">
        <v>139</v>
      </c>
      <c r="T2565" t="s">
        <v>178</v>
      </c>
      <c r="U2565">
        <v>60</v>
      </c>
      <c r="V2565" t="s">
        <v>139</v>
      </c>
      <c r="W2565" t="s">
        <v>179</v>
      </c>
      <c r="X2565">
        <v>50</v>
      </c>
      <c r="Y2565" t="s">
        <v>139</v>
      </c>
      <c r="Z2565" t="s">
        <v>180</v>
      </c>
      <c r="AA2565">
        <v>50</v>
      </c>
      <c r="AB2565" t="s">
        <v>139</v>
      </c>
      <c r="AC2565" t="s">
        <v>181</v>
      </c>
      <c r="AD2565">
        <v>35</v>
      </c>
      <c r="AE2565" t="s">
        <v>139</v>
      </c>
      <c r="AF2565" t="s">
        <v>182</v>
      </c>
      <c r="AG2565">
        <v>8</v>
      </c>
      <c r="AH2565" t="s">
        <v>139</v>
      </c>
      <c r="AI2565" t="s">
        <v>183</v>
      </c>
      <c r="AJ2565">
        <v>90</v>
      </c>
      <c r="AK2565" t="s">
        <v>139</v>
      </c>
      <c r="AL2565" t="s">
        <v>184</v>
      </c>
      <c r="AM2565">
        <v>1</v>
      </c>
      <c r="AN2565" t="s">
        <v>139</v>
      </c>
    </row>
    <row r="2566" spans="1:40" x14ac:dyDescent="0.2">
      <c r="A2566" s="26">
        <v>41904.564825324072</v>
      </c>
      <c r="B2566" t="s">
        <v>130</v>
      </c>
      <c r="C2566" t="s">
        <v>551</v>
      </c>
      <c r="D2566" t="s">
        <v>2081</v>
      </c>
      <c r="E2566" t="s">
        <v>133</v>
      </c>
      <c r="F2566" t="s">
        <v>134</v>
      </c>
      <c r="G2566" t="s">
        <v>135</v>
      </c>
      <c r="H2566" t="s">
        <v>186</v>
      </c>
      <c r="I2566">
        <v>33</v>
      </c>
      <c r="J2566" t="s">
        <v>139</v>
      </c>
      <c r="K2566" t="s">
        <v>187</v>
      </c>
      <c r="L2566">
        <v>33</v>
      </c>
      <c r="M2566" t="s">
        <v>139</v>
      </c>
      <c r="N2566" t="s">
        <v>188</v>
      </c>
      <c r="O2566">
        <v>34</v>
      </c>
      <c r="P2566" t="s">
        <v>139</v>
      </c>
      <c r="Q2566" t="s">
        <v>166</v>
      </c>
      <c r="R2566">
        <v>20</v>
      </c>
      <c r="S2566" t="s">
        <v>139</v>
      </c>
      <c r="T2566" t="s">
        <v>167</v>
      </c>
      <c r="U2566">
        <v>20</v>
      </c>
      <c r="V2566" t="s">
        <v>139</v>
      </c>
      <c r="W2566" t="s">
        <v>168</v>
      </c>
      <c r="X2566">
        <v>20</v>
      </c>
      <c r="Y2566" t="s">
        <v>139</v>
      </c>
      <c r="Z2566" t="s">
        <v>189</v>
      </c>
      <c r="AA2566">
        <v>20</v>
      </c>
      <c r="AB2566" t="s">
        <v>139</v>
      </c>
      <c r="AC2566" t="s">
        <v>190</v>
      </c>
      <c r="AD2566">
        <v>20</v>
      </c>
      <c r="AE2566" t="s">
        <v>139</v>
      </c>
      <c r="AF2566" t="s">
        <v>191</v>
      </c>
      <c r="AG2566">
        <v>20</v>
      </c>
      <c r="AH2566" t="s">
        <v>139</v>
      </c>
      <c r="AI2566" t="s">
        <v>170</v>
      </c>
      <c r="AJ2566">
        <v>115200</v>
      </c>
      <c r="AK2566" t="s">
        <v>139</v>
      </c>
      <c r="AL2566" t="s">
        <v>171</v>
      </c>
      <c r="AM2566">
        <v>12000</v>
      </c>
      <c r="AN2566" t="s">
        <v>139</v>
      </c>
    </row>
    <row r="2567" spans="1:40" x14ac:dyDescent="0.2">
      <c r="A2567" s="26">
        <v>41904.564825324072</v>
      </c>
      <c r="B2567" t="s">
        <v>130</v>
      </c>
      <c r="C2567" t="s">
        <v>551</v>
      </c>
      <c r="D2567" t="s">
        <v>2082</v>
      </c>
      <c r="E2567" t="s">
        <v>193</v>
      </c>
      <c r="F2567" t="s">
        <v>194</v>
      </c>
      <c r="G2567" t="s">
        <v>195</v>
      </c>
    </row>
    <row r="2568" spans="1:40" x14ac:dyDescent="0.2">
      <c r="A2568" s="26">
        <v>41904.564825324072</v>
      </c>
      <c r="B2568" t="s">
        <v>130</v>
      </c>
      <c r="C2568" t="s">
        <v>551</v>
      </c>
      <c r="D2568" t="s">
        <v>2083</v>
      </c>
      <c r="E2568" t="s">
        <v>193</v>
      </c>
      <c r="F2568" t="s">
        <v>2084</v>
      </c>
      <c r="G2568" t="s">
        <v>2085</v>
      </c>
      <c r="H2568" t="s">
        <v>2086</v>
      </c>
    </row>
    <row r="2569" spans="1:40" x14ac:dyDescent="0.2">
      <c r="A2569" s="26">
        <v>41904.564825324072</v>
      </c>
      <c r="B2569" t="s">
        <v>130</v>
      </c>
      <c r="C2569" t="s">
        <v>547</v>
      </c>
      <c r="D2569" t="s">
        <v>2087</v>
      </c>
    </row>
    <row r="2570" spans="1:40" x14ac:dyDescent="0.2">
      <c r="A2570" s="26">
        <v>41904.564825324072</v>
      </c>
      <c r="B2570" t="s">
        <v>130</v>
      </c>
      <c r="C2570" t="s">
        <v>547</v>
      </c>
      <c r="D2570" t="s">
        <v>2088</v>
      </c>
      <c r="E2570" t="s">
        <v>133</v>
      </c>
      <c r="F2570" t="s">
        <v>134</v>
      </c>
      <c r="G2570" t="s">
        <v>135</v>
      </c>
      <c r="H2570" t="s">
        <v>136</v>
      </c>
      <c r="I2570">
        <v>1900000</v>
      </c>
      <c r="J2570" t="s">
        <v>137</v>
      </c>
      <c r="K2570">
        <v>1900000</v>
      </c>
      <c r="L2570" t="s">
        <v>138</v>
      </c>
      <c r="M2570">
        <v>500</v>
      </c>
      <c r="N2570" t="s">
        <v>139</v>
      </c>
      <c r="O2570" t="s">
        <v>140</v>
      </c>
      <c r="P2570">
        <v>300</v>
      </c>
      <c r="Q2570" t="s">
        <v>139</v>
      </c>
    </row>
    <row r="2571" spans="1:40" x14ac:dyDescent="0.2">
      <c r="A2571" s="26">
        <v>41904.564825324072</v>
      </c>
      <c r="B2571" t="s">
        <v>130</v>
      </c>
      <c r="C2571" t="s">
        <v>547</v>
      </c>
      <c r="D2571" t="s">
        <v>2089</v>
      </c>
      <c r="E2571" t="s">
        <v>133</v>
      </c>
      <c r="F2571" t="s">
        <v>134</v>
      </c>
      <c r="G2571" t="s">
        <v>135</v>
      </c>
      <c r="H2571" t="s">
        <v>142</v>
      </c>
      <c r="I2571">
        <v>49</v>
      </c>
      <c r="J2571" t="s">
        <v>139</v>
      </c>
      <c r="K2571" t="s">
        <v>143</v>
      </c>
      <c r="L2571">
        <v>130</v>
      </c>
      <c r="M2571" t="s">
        <v>139</v>
      </c>
      <c r="N2571" t="s">
        <v>144</v>
      </c>
      <c r="O2571">
        <v>180</v>
      </c>
      <c r="P2571" t="s">
        <v>139</v>
      </c>
      <c r="Q2571" t="s">
        <v>145</v>
      </c>
      <c r="R2571">
        <v>140</v>
      </c>
      <c r="S2571" t="s">
        <v>139</v>
      </c>
      <c r="T2571" t="s">
        <v>146</v>
      </c>
      <c r="U2571">
        <v>80</v>
      </c>
      <c r="V2571" t="s">
        <v>139</v>
      </c>
      <c r="W2571" t="s">
        <v>147</v>
      </c>
      <c r="X2571">
        <v>101</v>
      </c>
      <c r="Y2571" t="s">
        <v>139</v>
      </c>
      <c r="Z2571" t="s">
        <v>148</v>
      </c>
      <c r="AA2571">
        <v>190</v>
      </c>
      <c r="AB2571" t="s">
        <v>139</v>
      </c>
      <c r="AC2571" t="s">
        <v>149</v>
      </c>
      <c r="AD2571">
        <v>20</v>
      </c>
      <c r="AE2571" t="s">
        <v>139</v>
      </c>
    </row>
    <row r="2572" spans="1:40" x14ac:dyDescent="0.2">
      <c r="A2572" s="26">
        <v>41904.564825324072</v>
      </c>
      <c r="B2572" t="s">
        <v>130</v>
      </c>
      <c r="C2572" t="s">
        <v>547</v>
      </c>
      <c r="D2572" t="s">
        <v>2090</v>
      </c>
    </row>
    <row r="2573" spans="1:40" x14ac:dyDescent="0.2">
      <c r="A2573" s="26">
        <v>41904.564825324072</v>
      </c>
      <c r="B2573" t="s">
        <v>130</v>
      </c>
      <c r="C2573" t="s">
        <v>547</v>
      </c>
      <c r="D2573" t="s">
        <v>2091</v>
      </c>
      <c r="E2573" t="s">
        <v>133</v>
      </c>
      <c r="F2573" t="s">
        <v>134</v>
      </c>
      <c r="G2573" t="s">
        <v>135</v>
      </c>
      <c r="H2573" t="s">
        <v>152</v>
      </c>
      <c r="I2573">
        <v>50</v>
      </c>
      <c r="J2573" t="s">
        <v>139</v>
      </c>
      <c r="K2573" t="s">
        <v>153</v>
      </c>
      <c r="L2573">
        <v>50</v>
      </c>
      <c r="M2573" t="s">
        <v>139</v>
      </c>
      <c r="N2573" t="s">
        <v>154</v>
      </c>
      <c r="O2573">
        <v>50</v>
      </c>
      <c r="P2573" t="s">
        <v>139</v>
      </c>
    </row>
    <row r="2574" spans="1:40" x14ac:dyDescent="0.2">
      <c r="A2574" s="26">
        <v>41904.564825324072</v>
      </c>
      <c r="B2574" t="s">
        <v>130</v>
      </c>
      <c r="C2574" t="s">
        <v>547</v>
      </c>
      <c r="D2574" t="s">
        <v>2092</v>
      </c>
      <c r="E2574" t="s">
        <v>133</v>
      </c>
      <c r="F2574" t="s">
        <v>134</v>
      </c>
      <c r="G2574" t="s">
        <v>135</v>
      </c>
      <c r="H2574" t="s">
        <v>156</v>
      </c>
      <c r="I2574">
        <v>35</v>
      </c>
      <c r="J2574" t="s">
        <v>139</v>
      </c>
      <c r="K2574" t="s">
        <v>157</v>
      </c>
      <c r="L2574">
        <v>5</v>
      </c>
      <c r="M2574" t="s">
        <v>139</v>
      </c>
      <c r="N2574" t="s">
        <v>158</v>
      </c>
      <c r="O2574">
        <v>60</v>
      </c>
      <c r="P2574" t="s">
        <v>139</v>
      </c>
    </row>
    <row r="2575" spans="1:40" x14ac:dyDescent="0.2">
      <c r="A2575" s="26">
        <v>41904.564825324072</v>
      </c>
      <c r="B2575" t="s">
        <v>130</v>
      </c>
      <c r="C2575" t="s">
        <v>547</v>
      </c>
      <c r="D2575" t="s">
        <v>2093</v>
      </c>
      <c r="E2575" t="s">
        <v>133</v>
      </c>
      <c r="F2575" t="s">
        <v>134</v>
      </c>
      <c r="G2575" t="s">
        <v>135</v>
      </c>
      <c r="H2575" t="s">
        <v>160</v>
      </c>
      <c r="I2575">
        <v>1</v>
      </c>
      <c r="J2575" t="s">
        <v>139</v>
      </c>
    </row>
    <row r="2576" spans="1:40" x14ac:dyDescent="0.2">
      <c r="A2576" s="26">
        <v>41904.564825324072</v>
      </c>
      <c r="B2576" t="s">
        <v>130</v>
      </c>
      <c r="C2576" t="s">
        <v>547</v>
      </c>
      <c r="D2576" t="s">
        <v>2094</v>
      </c>
      <c r="E2576" t="s">
        <v>133</v>
      </c>
      <c r="F2576" t="s">
        <v>134</v>
      </c>
      <c r="G2576" t="s">
        <v>135</v>
      </c>
      <c r="H2576" t="s">
        <v>162</v>
      </c>
      <c r="I2576">
        <v>30</v>
      </c>
      <c r="J2576" t="s">
        <v>139</v>
      </c>
      <c r="K2576" t="s">
        <v>163</v>
      </c>
      <c r="L2576">
        <v>30</v>
      </c>
      <c r="M2576" t="s">
        <v>139</v>
      </c>
      <c r="N2576" t="s">
        <v>164</v>
      </c>
      <c r="O2576">
        <v>30</v>
      </c>
      <c r="P2576" t="s">
        <v>139</v>
      </c>
      <c r="Q2576" t="s">
        <v>165</v>
      </c>
      <c r="R2576">
        <v>10</v>
      </c>
      <c r="S2576" t="s">
        <v>139</v>
      </c>
      <c r="T2576" t="s">
        <v>166</v>
      </c>
      <c r="U2576">
        <v>20</v>
      </c>
      <c r="V2576" t="s">
        <v>139</v>
      </c>
      <c r="W2576" t="s">
        <v>167</v>
      </c>
      <c r="X2576">
        <v>20</v>
      </c>
      <c r="Y2576" t="s">
        <v>139</v>
      </c>
      <c r="Z2576" t="s">
        <v>168</v>
      </c>
      <c r="AA2576">
        <v>20</v>
      </c>
      <c r="AB2576" t="s">
        <v>139</v>
      </c>
      <c r="AC2576" t="s">
        <v>169</v>
      </c>
      <c r="AD2576">
        <v>20</v>
      </c>
      <c r="AE2576" t="s">
        <v>139</v>
      </c>
      <c r="AF2576" t="s">
        <v>170</v>
      </c>
      <c r="AG2576">
        <v>115200</v>
      </c>
      <c r="AH2576" t="s">
        <v>139</v>
      </c>
      <c r="AI2576" t="s">
        <v>171</v>
      </c>
      <c r="AJ2576">
        <v>12000</v>
      </c>
      <c r="AK2576" t="s">
        <v>139</v>
      </c>
      <c r="AL2576" t="s">
        <v>172</v>
      </c>
      <c r="AM2576">
        <v>30000</v>
      </c>
      <c r="AN2576" t="s">
        <v>139</v>
      </c>
    </row>
    <row r="2577" spans="1:40" x14ac:dyDescent="0.2">
      <c r="A2577" s="26">
        <v>41904.564825324072</v>
      </c>
      <c r="B2577" t="s">
        <v>130</v>
      </c>
      <c r="C2577" t="s">
        <v>547</v>
      </c>
      <c r="D2577" t="s">
        <v>2095</v>
      </c>
      <c r="E2577" t="s">
        <v>133</v>
      </c>
      <c r="F2577" t="s">
        <v>134</v>
      </c>
      <c r="G2577" t="s">
        <v>135</v>
      </c>
      <c r="H2577" t="s">
        <v>174</v>
      </c>
      <c r="I2577">
        <v>60</v>
      </c>
      <c r="J2577" t="s">
        <v>139</v>
      </c>
      <c r="K2577" t="s">
        <v>175</v>
      </c>
      <c r="L2577">
        <v>40</v>
      </c>
      <c r="M2577" t="s">
        <v>139</v>
      </c>
      <c r="N2577" t="s">
        <v>176</v>
      </c>
      <c r="O2577">
        <v>50</v>
      </c>
      <c r="P2577" t="s">
        <v>139</v>
      </c>
      <c r="Q2577" t="s">
        <v>177</v>
      </c>
      <c r="R2577">
        <v>40</v>
      </c>
      <c r="S2577" t="s">
        <v>139</v>
      </c>
      <c r="T2577" t="s">
        <v>178</v>
      </c>
      <c r="U2577">
        <v>60</v>
      </c>
      <c r="V2577" t="s">
        <v>139</v>
      </c>
      <c r="W2577" t="s">
        <v>179</v>
      </c>
      <c r="X2577">
        <v>50</v>
      </c>
      <c r="Y2577" t="s">
        <v>139</v>
      </c>
      <c r="Z2577" t="s">
        <v>180</v>
      </c>
      <c r="AA2577">
        <v>50</v>
      </c>
      <c r="AB2577" t="s">
        <v>139</v>
      </c>
      <c r="AC2577" t="s">
        <v>181</v>
      </c>
      <c r="AD2577">
        <v>35</v>
      </c>
      <c r="AE2577" t="s">
        <v>139</v>
      </c>
      <c r="AF2577" t="s">
        <v>182</v>
      </c>
      <c r="AG2577">
        <v>8</v>
      </c>
      <c r="AH2577" t="s">
        <v>139</v>
      </c>
      <c r="AI2577" t="s">
        <v>183</v>
      </c>
      <c r="AJ2577">
        <v>90</v>
      </c>
      <c r="AK2577" t="s">
        <v>139</v>
      </c>
      <c r="AL2577" t="s">
        <v>184</v>
      </c>
      <c r="AM2577">
        <v>1</v>
      </c>
      <c r="AN2577" t="s">
        <v>139</v>
      </c>
    </row>
    <row r="2578" spans="1:40" x14ac:dyDescent="0.2">
      <c r="A2578" s="26">
        <v>41904.564825324072</v>
      </c>
      <c r="B2578" t="s">
        <v>130</v>
      </c>
      <c r="C2578" t="s">
        <v>547</v>
      </c>
      <c r="D2578" t="s">
        <v>2096</v>
      </c>
      <c r="E2578" t="s">
        <v>133</v>
      </c>
      <c r="F2578" t="s">
        <v>134</v>
      </c>
      <c r="G2578" t="s">
        <v>135</v>
      </c>
      <c r="H2578" t="s">
        <v>186</v>
      </c>
      <c r="I2578">
        <v>33</v>
      </c>
      <c r="J2578" t="s">
        <v>139</v>
      </c>
      <c r="K2578" t="s">
        <v>187</v>
      </c>
      <c r="L2578">
        <v>33</v>
      </c>
      <c r="M2578" t="s">
        <v>139</v>
      </c>
      <c r="N2578" t="s">
        <v>188</v>
      </c>
      <c r="O2578">
        <v>34</v>
      </c>
      <c r="P2578" t="s">
        <v>139</v>
      </c>
      <c r="Q2578" t="s">
        <v>166</v>
      </c>
      <c r="R2578">
        <v>20</v>
      </c>
      <c r="S2578" t="s">
        <v>139</v>
      </c>
      <c r="T2578" t="s">
        <v>167</v>
      </c>
      <c r="U2578">
        <v>20</v>
      </c>
      <c r="V2578" t="s">
        <v>139</v>
      </c>
      <c r="W2578" t="s">
        <v>168</v>
      </c>
      <c r="X2578">
        <v>20</v>
      </c>
      <c r="Y2578" t="s">
        <v>139</v>
      </c>
      <c r="Z2578" t="s">
        <v>189</v>
      </c>
      <c r="AA2578">
        <v>20</v>
      </c>
      <c r="AB2578" t="s">
        <v>139</v>
      </c>
      <c r="AC2578" t="s">
        <v>190</v>
      </c>
      <c r="AD2578">
        <v>20</v>
      </c>
      <c r="AE2578" t="s">
        <v>139</v>
      </c>
      <c r="AF2578" t="s">
        <v>191</v>
      </c>
      <c r="AG2578">
        <v>20</v>
      </c>
      <c r="AH2578" t="s">
        <v>139</v>
      </c>
      <c r="AI2578" t="s">
        <v>170</v>
      </c>
      <c r="AJ2578">
        <v>115200</v>
      </c>
      <c r="AK2578" t="s">
        <v>139</v>
      </c>
      <c r="AL2578" t="s">
        <v>171</v>
      </c>
      <c r="AM2578">
        <v>12000</v>
      </c>
      <c r="AN2578" t="s">
        <v>139</v>
      </c>
    </row>
    <row r="2579" spans="1:40" x14ac:dyDescent="0.2">
      <c r="A2579" s="26">
        <v>41904.564825324072</v>
      </c>
      <c r="B2579" t="s">
        <v>130</v>
      </c>
      <c r="C2579" t="s">
        <v>547</v>
      </c>
      <c r="D2579" t="s">
        <v>2089</v>
      </c>
      <c r="E2579" t="s">
        <v>133</v>
      </c>
      <c r="F2579" t="s">
        <v>134</v>
      </c>
      <c r="G2579" t="s">
        <v>135</v>
      </c>
      <c r="H2579" t="s">
        <v>142</v>
      </c>
      <c r="I2579">
        <v>49</v>
      </c>
      <c r="J2579" t="s">
        <v>139</v>
      </c>
      <c r="K2579" t="s">
        <v>143</v>
      </c>
      <c r="L2579">
        <v>130</v>
      </c>
      <c r="M2579" t="s">
        <v>139</v>
      </c>
      <c r="N2579" t="s">
        <v>144</v>
      </c>
      <c r="O2579">
        <v>180</v>
      </c>
      <c r="P2579" t="s">
        <v>139</v>
      </c>
      <c r="Q2579" t="s">
        <v>145</v>
      </c>
      <c r="R2579">
        <v>140</v>
      </c>
      <c r="S2579" t="s">
        <v>139</v>
      </c>
      <c r="T2579" t="s">
        <v>146</v>
      </c>
      <c r="U2579">
        <v>80</v>
      </c>
      <c r="V2579" t="s">
        <v>139</v>
      </c>
      <c r="W2579" t="s">
        <v>147</v>
      </c>
      <c r="X2579">
        <v>101</v>
      </c>
      <c r="Y2579" t="s">
        <v>139</v>
      </c>
      <c r="Z2579" t="s">
        <v>148</v>
      </c>
      <c r="AA2579">
        <v>190</v>
      </c>
      <c r="AB2579" t="s">
        <v>139</v>
      </c>
      <c r="AC2579" t="s">
        <v>149</v>
      </c>
      <c r="AD2579">
        <v>20</v>
      </c>
      <c r="AE2579" t="s">
        <v>139</v>
      </c>
    </row>
    <row r="2580" spans="1:40" x14ac:dyDescent="0.2">
      <c r="A2580" s="26">
        <v>41904.564825324072</v>
      </c>
      <c r="B2580" t="s">
        <v>130</v>
      </c>
      <c r="C2580" t="s">
        <v>547</v>
      </c>
      <c r="D2580" t="s">
        <v>2090</v>
      </c>
    </row>
    <row r="2581" spans="1:40" x14ac:dyDescent="0.2">
      <c r="A2581" s="26">
        <v>41904.564825324072</v>
      </c>
      <c r="B2581" t="s">
        <v>130</v>
      </c>
      <c r="C2581" t="s">
        <v>547</v>
      </c>
      <c r="D2581" t="s">
        <v>2091</v>
      </c>
      <c r="E2581" t="s">
        <v>133</v>
      </c>
      <c r="F2581" t="s">
        <v>134</v>
      </c>
      <c r="G2581" t="s">
        <v>135</v>
      </c>
      <c r="H2581" t="s">
        <v>152</v>
      </c>
      <c r="I2581">
        <v>50</v>
      </c>
      <c r="J2581" t="s">
        <v>139</v>
      </c>
      <c r="K2581" t="s">
        <v>153</v>
      </c>
      <c r="L2581">
        <v>50</v>
      </c>
      <c r="M2581" t="s">
        <v>139</v>
      </c>
      <c r="N2581" t="s">
        <v>154</v>
      </c>
      <c r="O2581">
        <v>50</v>
      </c>
      <c r="P2581" t="s">
        <v>139</v>
      </c>
    </row>
    <row r="2582" spans="1:40" x14ac:dyDescent="0.2">
      <c r="A2582" s="26">
        <v>41904.564825324072</v>
      </c>
      <c r="B2582" t="s">
        <v>130</v>
      </c>
      <c r="C2582" t="s">
        <v>547</v>
      </c>
      <c r="D2582" t="s">
        <v>2092</v>
      </c>
      <c r="E2582" t="s">
        <v>133</v>
      </c>
      <c r="F2582" t="s">
        <v>134</v>
      </c>
      <c r="G2582" t="s">
        <v>135</v>
      </c>
      <c r="H2582" t="s">
        <v>156</v>
      </c>
      <c r="I2582">
        <v>35</v>
      </c>
      <c r="J2582" t="s">
        <v>139</v>
      </c>
      <c r="K2582" t="s">
        <v>157</v>
      </c>
      <c r="L2582">
        <v>5</v>
      </c>
      <c r="M2582" t="s">
        <v>139</v>
      </c>
      <c r="N2582" t="s">
        <v>158</v>
      </c>
      <c r="O2582">
        <v>60</v>
      </c>
      <c r="P2582" t="s">
        <v>139</v>
      </c>
    </row>
    <row r="2583" spans="1:40" x14ac:dyDescent="0.2">
      <c r="A2583" s="26">
        <v>41904.564825324072</v>
      </c>
      <c r="B2583" t="s">
        <v>130</v>
      </c>
      <c r="C2583" t="s">
        <v>547</v>
      </c>
      <c r="D2583" t="s">
        <v>2093</v>
      </c>
      <c r="E2583" t="s">
        <v>133</v>
      </c>
      <c r="F2583" t="s">
        <v>134</v>
      </c>
      <c r="G2583" t="s">
        <v>135</v>
      </c>
      <c r="H2583" t="s">
        <v>160</v>
      </c>
      <c r="I2583">
        <v>1</v>
      </c>
      <c r="J2583" t="s">
        <v>139</v>
      </c>
    </row>
    <row r="2584" spans="1:40" x14ac:dyDescent="0.2">
      <c r="A2584" s="26">
        <v>41904.564825324072</v>
      </c>
      <c r="B2584" t="s">
        <v>130</v>
      </c>
      <c r="C2584" t="s">
        <v>547</v>
      </c>
      <c r="D2584" t="s">
        <v>2094</v>
      </c>
      <c r="E2584" t="s">
        <v>133</v>
      </c>
      <c r="F2584" t="s">
        <v>134</v>
      </c>
      <c r="G2584" t="s">
        <v>135</v>
      </c>
      <c r="H2584" t="s">
        <v>162</v>
      </c>
      <c r="I2584">
        <v>30</v>
      </c>
      <c r="J2584" t="s">
        <v>139</v>
      </c>
      <c r="K2584" t="s">
        <v>163</v>
      </c>
      <c r="L2584">
        <v>30</v>
      </c>
      <c r="M2584" t="s">
        <v>139</v>
      </c>
      <c r="N2584" t="s">
        <v>164</v>
      </c>
      <c r="O2584">
        <v>30</v>
      </c>
      <c r="P2584" t="s">
        <v>139</v>
      </c>
      <c r="Q2584" t="s">
        <v>165</v>
      </c>
      <c r="R2584">
        <v>10</v>
      </c>
      <c r="S2584" t="s">
        <v>139</v>
      </c>
      <c r="T2584" t="s">
        <v>166</v>
      </c>
      <c r="U2584">
        <v>20</v>
      </c>
      <c r="V2584" t="s">
        <v>139</v>
      </c>
      <c r="W2584" t="s">
        <v>167</v>
      </c>
      <c r="X2584">
        <v>20</v>
      </c>
      <c r="Y2584" t="s">
        <v>139</v>
      </c>
      <c r="Z2584" t="s">
        <v>168</v>
      </c>
      <c r="AA2584">
        <v>20</v>
      </c>
      <c r="AB2584" t="s">
        <v>139</v>
      </c>
      <c r="AC2584" t="s">
        <v>169</v>
      </c>
      <c r="AD2584">
        <v>20</v>
      </c>
      <c r="AE2584" t="s">
        <v>139</v>
      </c>
      <c r="AF2584" t="s">
        <v>170</v>
      </c>
      <c r="AG2584">
        <v>115200</v>
      </c>
      <c r="AH2584" t="s">
        <v>139</v>
      </c>
      <c r="AI2584" t="s">
        <v>171</v>
      </c>
      <c r="AJ2584">
        <v>12000</v>
      </c>
      <c r="AK2584" t="s">
        <v>139</v>
      </c>
      <c r="AL2584" t="s">
        <v>172</v>
      </c>
      <c r="AM2584">
        <v>30000</v>
      </c>
      <c r="AN2584" t="s">
        <v>139</v>
      </c>
    </row>
    <row r="2585" spans="1:40" x14ac:dyDescent="0.2">
      <c r="A2585" s="26">
        <v>41904.564825324072</v>
      </c>
      <c r="B2585" t="s">
        <v>130</v>
      </c>
      <c r="C2585" t="s">
        <v>547</v>
      </c>
      <c r="D2585" t="s">
        <v>2095</v>
      </c>
      <c r="E2585" t="s">
        <v>133</v>
      </c>
      <c r="F2585" t="s">
        <v>134</v>
      </c>
      <c r="G2585" t="s">
        <v>135</v>
      </c>
      <c r="H2585" t="s">
        <v>174</v>
      </c>
      <c r="I2585">
        <v>60</v>
      </c>
      <c r="J2585" t="s">
        <v>139</v>
      </c>
      <c r="K2585" t="s">
        <v>175</v>
      </c>
      <c r="L2585">
        <v>40</v>
      </c>
      <c r="M2585" t="s">
        <v>139</v>
      </c>
      <c r="N2585" t="s">
        <v>176</v>
      </c>
      <c r="O2585">
        <v>50</v>
      </c>
      <c r="P2585" t="s">
        <v>139</v>
      </c>
      <c r="Q2585" t="s">
        <v>177</v>
      </c>
      <c r="R2585">
        <v>40</v>
      </c>
      <c r="S2585" t="s">
        <v>139</v>
      </c>
      <c r="T2585" t="s">
        <v>178</v>
      </c>
      <c r="U2585">
        <v>60</v>
      </c>
      <c r="V2585" t="s">
        <v>139</v>
      </c>
      <c r="W2585" t="s">
        <v>179</v>
      </c>
      <c r="X2585">
        <v>50</v>
      </c>
      <c r="Y2585" t="s">
        <v>139</v>
      </c>
      <c r="Z2585" t="s">
        <v>180</v>
      </c>
      <c r="AA2585">
        <v>50</v>
      </c>
      <c r="AB2585" t="s">
        <v>139</v>
      </c>
      <c r="AC2585" t="s">
        <v>181</v>
      </c>
      <c r="AD2585">
        <v>35</v>
      </c>
      <c r="AE2585" t="s">
        <v>139</v>
      </c>
      <c r="AF2585" t="s">
        <v>182</v>
      </c>
      <c r="AG2585">
        <v>8</v>
      </c>
      <c r="AH2585" t="s">
        <v>139</v>
      </c>
      <c r="AI2585" t="s">
        <v>183</v>
      </c>
      <c r="AJ2585">
        <v>90</v>
      </c>
      <c r="AK2585" t="s">
        <v>139</v>
      </c>
      <c r="AL2585" t="s">
        <v>184</v>
      </c>
      <c r="AM2585">
        <v>1</v>
      </c>
      <c r="AN2585" t="s">
        <v>139</v>
      </c>
    </row>
    <row r="2586" spans="1:40" x14ac:dyDescent="0.2">
      <c r="A2586" s="26">
        <v>41904.564825324072</v>
      </c>
      <c r="B2586" t="s">
        <v>130</v>
      </c>
      <c r="C2586" t="s">
        <v>547</v>
      </c>
      <c r="D2586" t="s">
        <v>2096</v>
      </c>
      <c r="E2586" t="s">
        <v>133</v>
      </c>
      <c r="F2586" t="s">
        <v>134</v>
      </c>
      <c r="G2586" t="s">
        <v>135</v>
      </c>
      <c r="H2586" t="s">
        <v>186</v>
      </c>
      <c r="I2586">
        <v>33</v>
      </c>
      <c r="J2586" t="s">
        <v>139</v>
      </c>
      <c r="K2586" t="s">
        <v>187</v>
      </c>
      <c r="L2586">
        <v>33</v>
      </c>
      <c r="M2586" t="s">
        <v>139</v>
      </c>
      <c r="N2586" t="s">
        <v>188</v>
      </c>
      <c r="O2586">
        <v>34</v>
      </c>
      <c r="P2586" t="s">
        <v>139</v>
      </c>
      <c r="Q2586" t="s">
        <v>166</v>
      </c>
      <c r="R2586">
        <v>20</v>
      </c>
      <c r="S2586" t="s">
        <v>139</v>
      </c>
      <c r="T2586" t="s">
        <v>167</v>
      </c>
      <c r="U2586">
        <v>20</v>
      </c>
      <c r="V2586" t="s">
        <v>139</v>
      </c>
      <c r="W2586" t="s">
        <v>168</v>
      </c>
      <c r="X2586">
        <v>20</v>
      </c>
      <c r="Y2586" t="s">
        <v>139</v>
      </c>
      <c r="Z2586" t="s">
        <v>189</v>
      </c>
      <c r="AA2586">
        <v>20</v>
      </c>
      <c r="AB2586" t="s">
        <v>139</v>
      </c>
      <c r="AC2586" t="s">
        <v>190</v>
      </c>
      <c r="AD2586">
        <v>20</v>
      </c>
      <c r="AE2586" t="s">
        <v>139</v>
      </c>
      <c r="AF2586" t="s">
        <v>191</v>
      </c>
      <c r="AG2586">
        <v>20</v>
      </c>
      <c r="AH2586" t="s">
        <v>139</v>
      </c>
      <c r="AI2586" t="s">
        <v>170</v>
      </c>
      <c r="AJ2586">
        <v>115200</v>
      </c>
      <c r="AK2586" t="s">
        <v>139</v>
      </c>
      <c r="AL2586" t="s">
        <v>171</v>
      </c>
      <c r="AM2586">
        <v>12000</v>
      </c>
      <c r="AN2586" t="s">
        <v>139</v>
      </c>
    </row>
    <row r="2587" spans="1:40" x14ac:dyDescent="0.2">
      <c r="A2587" s="26">
        <v>41904.564825324072</v>
      </c>
      <c r="B2587" t="s">
        <v>130</v>
      </c>
      <c r="C2587" t="s">
        <v>547</v>
      </c>
      <c r="D2587" t="s">
        <v>2097</v>
      </c>
      <c r="E2587" t="s">
        <v>193</v>
      </c>
      <c r="F2587" t="s">
        <v>194</v>
      </c>
      <c r="G2587" t="s">
        <v>195</v>
      </c>
    </row>
    <row r="2588" spans="1:40" x14ac:dyDescent="0.2">
      <c r="A2588" s="26">
        <v>41904.564825324072</v>
      </c>
      <c r="B2588" t="s">
        <v>130</v>
      </c>
      <c r="C2588" t="s">
        <v>547</v>
      </c>
      <c r="D2588" t="s">
        <v>2098</v>
      </c>
      <c r="E2588" t="s">
        <v>193</v>
      </c>
      <c r="F2588" t="s">
        <v>2099</v>
      </c>
      <c r="G2588" t="s">
        <v>2100</v>
      </c>
      <c r="H2588" t="s">
        <v>2101</v>
      </c>
    </row>
    <row r="2589" spans="1:40" x14ac:dyDescent="0.2">
      <c r="A2589" s="26">
        <v>41904.564825324072</v>
      </c>
      <c r="B2589" t="s">
        <v>130</v>
      </c>
      <c r="C2589" t="s">
        <v>548</v>
      </c>
      <c r="D2589" t="s">
        <v>2102</v>
      </c>
    </row>
    <row r="2590" spans="1:40" x14ac:dyDescent="0.2">
      <c r="A2590" s="26">
        <v>41904.564825324072</v>
      </c>
      <c r="B2590" t="s">
        <v>130</v>
      </c>
      <c r="C2590" t="s">
        <v>548</v>
      </c>
      <c r="D2590" t="s">
        <v>2103</v>
      </c>
      <c r="E2590" t="s">
        <v>133</v>
      </c>
      <c r="F2590" t="s">
        <v>134</v>
      </c>
      <c r="G2590" t="s">
        <v>135</v>
      </c>
      <c r="H2590" t="s">
        <v>136</v>
      </c>
      <c r="I2590">
        <v>1900000</v>
      </c>
      <c r="J2590" t="s">
        <v>137</v>
      </c>
      <c r="K2590">
        <v>1900000</v>
      </c>
      <c r="L2590" t="s">
        <v>138</v>
      </c>
      <c r="M2590">
        <v>500</v>
      </c>
      <c r="N2590" t="s">
        <v>139</v>
      </c>
      <c r="O2590" t="s">
        <v>140</v>
      </c>
      <c r="P2590">
        <v>300</v>
      </c>
      <c r="Q2590" t="s">
        <v>139</v>
      </c>
    </row>
    <row r="2591" spans="1:40" x14ac:dyDescent="0.2">
      <c r="A2591" s="26">
        <v>41904.564825324072</v>
      </c>
      <c r="B2591" t="s">
        <v>130</v>
      </c>
      <c r="C2591" t="s">
        <v>548</v>
      </c>
      <c r="D2591" t="s">
        <v>2104</v>
      </c>
      <c r="E2591" t="s">
        <v>133</v>
      </c>
      <c r="F2591" t="s">
        <v>134</v>
      </c>
      <c r="G2591" t="s">
        <v>135</v>
      </c>
      <c r="H2591" t="s">
        <v>142</v>
      </c>
      <c r="I2591">
        <v>49</v>
      </c>
      <c r="J2591" t="s">
        <v>139</v>
      </c>
      <c r="K2591" t="s">
        <v>143</v>
      </c>
      <c r="L2591">
        <v>130</v>
      </c>
      <c r="M2591" t="s">
        <v>139</v>
      </c>
      <c r="N2591" t="s">
        <v>144</v>
      </c>
      <c r="O2591">
        <v>180</v>
      </c>
      <c r="P2591" t="s">
        <v>139</v>
      </c>
      <c r="Q2591" t="s">
        <v>145</v>
      </c>
      <c r="R2591">
        <v>140</v>
      </c>
      <c r="S2591" t="s">
        <v>139</v>
      </c>
      <c r="T2591" t="s">
        <v>146</v>
      </c>
      <c r="U2591">
        <v>80</v>
      </c>
      <c r="V2591" t="s">
        <v>139</v>
      </c>
      <c r="W2591" t="s">
        <v>147</v>
      </c>
      <c r="X2591">
        <v>101</v>
      </c>
      <c r="Y2591" t="s">
        <v>139</v>
      </c>
      <c r="Z2591" t="s">
        <v>148</v>
      </c>
      <c r="AA2591">
        <v>190</v>
      </c>
      <c r="AB2591" t="s">
        <v>139</v>
      </c>
      <c r="AC2591" t="s">
        <v>149</v>
      </c>
      <c r="AD2591">
        <v>20</v>
      </c>
      <c r="AE2591" t="s">
        <v>139</v>
      </c>
    </row>
    <row r="2592" spans="1:40" x14ac:dyDescent="0.2">
      <c r="A2592" s="26">
        <v>41904.564825324072</v>
      </c>
      <c r="B2592" t="s">
        <v>130</v>
      </c>
      <c r="C2592" t="s">
        <v>548</v>
      </c>
      <c r="D2592" t="s">
        <v>2105</v>
      </c>
    </row>
    <row r="2593" spans="1:40" x14ac:dyDescent="0.2">
      <c r="A2593" s="26">
        <v>41904.564825324072</v>
      </c>
      <c r="B2593" t="s">
        <v>130</v>
      </c>
      <c r="C2593" t="s">
        <v>548</v>
      </c>
      <c r="D2593" t="s">
        <v>2106</v>
      </c>
      <c r="E2593" t="s">
        <v>133</v>
      </c>
      <c r="F2593" t="s">
        <v>134</v>
      </c>
      <c r="G2593" t="s">
        <v>135</v>
      </c>
      <c r="H2593" t="s">
        <v>152</v>
      </c>
      <c r="I2593">
        <v>50</v>
      </c>
      <c r="J2593" t="s">
        <v>139</v>
      </c>
      <c r="K2593" t="s">
        <v>153</v>
      </c>
      <c r="L2593">
        <v>50</v>
      </c>
      <c r="M2593" t="s">
        <v>139</v>
      </c>
      <c r="N2593" t="s">
        <v>154</v>
      </c>
      <c r="O2593">
        <v>50</v>
      </c>
      <c r="P2593" t="s">
        <v>139</v>
      </c>
    </row>
    <row r="2594" spans="1:40" x14ac:dyDescent="0.2">
      <c r="A2594" s="26">
        <v>41904.564825324072</v>
      </c>
      <c r="B2594" t="s">
        <v>130</v>
      </c>
      <c r="C2594" t="s">
        <v>548</v>
      </c>
      <c r="D2594" t="s">
        <v>2107</v>
      </c>
      <c r="E2594" t="s">
        <v>133</v>
      </c>
      <c r="F2594" t="s">
        <v>134</v>
      </c>
      <c r="G2594" t="s">
        <v>135</v>
      </c>
      <c r="H2594" t="s">
        <v>156</v>
      </c>
      <c r="I2594">
        <v>35</v>
      </c>
      <c r="J2594" t="s">
        <v>139</v>
      </c>
      <c r="K2594" t="s">
        <v>157</v>
      </c>
      <c r="L2594">
        <v>5</v>
      </c>
      <c r="M2594" t="s">
        <v>139</v>
      </c>
      <c r="N2594" t="s">
        <v>158</v>
      </c>
      <c r="O2594">
        <v>60</v>
      </c>
      <c r="P2594" t="s">
        <v>139</v>
      </c>
    </row>
    <row r="2595" spans="1:40" x14ac:dyDescent="0.2">
      <c r="A2595" s="26">
        <v>41904.564825324072</v>
      </c>
      <c r="B2595" t="s">
        <v>130</v>
      </c>
      <c r="C2595" t="s">
        <v>548</v>
      </c>
      <c r="D2595" t="s">
        <v>2108</v>
      </c>
      <c r="E2595" t="s">
        <v>133</v>
      </c>
      <c r="F2595" t="s">
        <v>134</v>
      </c>
      <c r="G2595" t="s">
        <v>135</v>
      </c>
      <c r="H2595" t="s">
        <v>160</v>
      </c>
      <c r="I2595">
        <v>1</v>
      </c>
      <c r="J2595" t="s">
        <v>139</v>
      </c>
    </row>
    <row r="2596" spans="1:40" x14ac:dyDescent="0.2">
      <c r="A2596" s="26">
        <v>41904.564825324072</v>
      </c>
      <c r="B2596" t="s">
        <v>130</v>
      </c>
      <c r="C2596" t="s">
        <v>548</v>
      </c>
      <c r="D2596" t="s">
        <v>2109</v>
      </c>
      <c r="E2596" t="s">
        <v>133</v>
      </c>
      <c r="F2596" t="s">
        <v>134</v>
      </c>
      <c r="G2596" t="s">
        <v>135</v>
      </c>
      <c r="H2596" t="s">
        <v>162</v>
      </c>
      <c r="I2596">
        <v>30</v>
      </c>
      <c r="J2596" t="s">
        <v>139</v>
      </c>
      <c r="K2596" t="s">
        <v>163</v>
      </c>
      <c r="L2596">
        <v>30</v>
      </c>
      <c r="M2596" t="s">
        <v>139</v>
      </c>
      <c r="N2596" t="s">
        <v>164</v>
      </c>
      <c r="O2596">
        <v>30</v>
      </c>
      <c r="P2596" t="s">
        <v>139</v>
      </c>
      <c r="Q2596" t="s">
        <v>165</v>
      </c>
      <c r="R2596">
        <v>10</v>
      </c>
      <c r="S2596" t="s">
        <v>139</v>
      </c>
      <c r="T2596" t="s">
        <v>166</v>
      </c>
      <c r="U2596">
        <v>20</v>
      </c>
      <c r="V2596" t="s">
        <v>139</v>
      </c>
      <c r="W2596" t="s">
        <v>167</v>
      </c>
      <c r="X2596">
        <v>20</v>
      </c>
      <c r="Y2596" t="s">
        <v>139</v>
      </c>
      <c r="Z2596" t="s">
        <v>168</v>
      </c>
      <c r="AA2596">
        <v>20</v>
      </c>
      <c r="AB2596" t="s">
        <v>139</v>
      </c>
      <c r="AC2596" t="s">
        <v>169</v>
      </c>
      <c r="AD2596">
        <v>20</v>
      </c>
      <c r="AE2596" t="s">
        <v>139</v>
      </c>
      <c r="AF2596" t="s">
        <v>170</v>
      </c>
      <c r="AG2596">
        <v>115200</v>
      </c>
      <c r="AH2596" t="s">
        <v>139</v>
      </c>
      <c r="AI2596" t="s">
        <v>171</v>
      </c>
      <c r="AJ2596">
        <v>12000</v>
      </c>
      <c r="AK2596" t="s">
        <v>139</v>
      </c>
      <c r="AL2596" t="s">
        <v>172</v>
      </c>
      <c r="AM2596">
        <v>30000</v>
      </c>
      <c r="AN2596" t="s">
        <v>139</v>
      </c>
    </row>
    <row r="2597" spans="1:40" x14ac:dyDescent="0.2">
      <c r="A2597" s="26">
        <v>41904.564825324072</v>
      </c>
      <c r="B2597" t="s">
        <v>130</v>
      </c>
      <c r="C2597" t="s">
        <v>548</v>
      </c>
      <c r="D2597" t="s">
        <v>2110</v>
      </c>
      <c r="E2597" t="s">
        <v>133</v>
      </c>
      <c r="F2597" t="s">
        <v>134</v>
      </c>
      <c r="G2597" t="s">
        <v>135</v>
      </c>
      <c r="H2597" t="s">
        <v>174</v>
      </c>
      <c r="I2597">
        <v>60</v>
      </c>
      <c r="J2597" t="s">
        <v>139</v>
      </c>
      <c r="K2597" t="s">
        <v>175</v>
      </c>
      <c r="L2597">
        <v>40</v>
      </c>
      <c r="M2597" t="s">
        <v>139</v>
      </c>
      <c r="N2597" t="s">
        <v>176</v>
      </c>
      <c r="O2597">
        <v>50</v>
      </c>
      <c r="P2597" t="s">
        <v>139</v>
      </c>
      <c r="Q2597" t="s">
        <v>177</v>
      </c>
      <c r="R2597">
        <v>40</v>
      </c>
      <c r="S2597" t="s">
        <v>139</v>
      </c>
      <c r="T2597" t="s">
        <v>178</v>
      </c>
      <c r="U2597">
        <v>60</v>
      </c>
      <c r="V2597" t="s">
        <v>139</v>
      </c>
      <c r="W2597" t="s">
        <v>179</v>
      </c>
      <c r="X2597">
        <v>50</v>
      </c>
      <c r="Y2597" t="s">
        <v>139</v>
      </c>
      <c r="Z2597" t="s">
        <v>180</v>
      </c>
      <c r="AA2597">
        <v>50</v>
      </c>
      <c r="AB2597" t="s">
        <v>139</v>
      </c>
      <c r="AC2597" t="s">
        <v>181</v>
      </c>
      <c r="AD2597">
        <v>35</v>
      </c>
      <c r="AE2597" t="s">
        <v>139</v>
      </c>
      <c r="AF2597" t="s">
        <v>182</v>
      </c>
      <c r="AG2597">
        <v>8</v>
      </c>
      <c r="AH2597" t="s">
        <v>139</v>
      </c>
      <c r="AI2597" t="s">
        <v>183</v>
      </c>
      <c r="AJ2597">
        <v>90</v>
      </c>
      <c r="AK2597" t="s">
        <v>139</v>
      </c>
      <c r="AL2597" t="s">
        <v>184</v>
      </c>
      <c r="AM2597">
        <v>1</v>
      </c>
      <c r="AN2597" t="s">
        <v>139</v>
      </c>
    </row>
    <row r="2598" spans="1:40" x14ac:dyDescent="0.2">
      <c r="A2598" s="26">
        <v>41904.564825324072</v>
      </c>
      <c r="B2598" t="s">
        <v>130</v>
      </c>
      <c r="C2598" t="s">
        <v>548</v>
      </c>
      <c r="D2598" t="s">
        <v>2111</v>
      </c>
      <c r="E2598" t="s">
        <v>133</v>
      </c>
      <c r="F2598" t="s">
        <v>134</v>
      </c>
      <c r="G2598" t="s">
        <v>135</v>
      </c>
      <c r="H2598" t="s">
        <v>186</v>
      </c>
      <c r="I2598">
        <v>33</v>
      </c>
      <c r="J2598" t="s">
        <v>139</v>
      </c>
      <c r="K2598" t="s">
        <v>187</v>
      </c>
      <c r="L2598">
        <v>33</v>
      </c>
      <c r="M2598" t="s">
        <v>139</v>
      </c>
      <c r="N2598" t="s">
        <v>188</v>
      </c>
      <c r="O2598">
        <v>34</v>
      </c>
      <c r="P2598" t="s">
        <v>139</v>
      </c>
      <c r="Q2598" t="s">
        <v>166</v>
      </c>
      <c r="R2598">
        <v>20</v>
      </c>
      <c r="S2598" t="s">
        <v>139</v>
      </c>
      <c r="T2598" t="s">
        <v>167</v>
      </c>
      <c r="U2598">
        <v>20</v>
      </c>
      <c r="V2598" t="s">
        <v>139</v>
      </c>
      <c r="W2598" t="s">
        <v>168</v>
      </c>
      <c r="X2598">
        <v>20</v>
      </c>
      <c r="Y2598" t="s">
        <v>139</v>
      </c>
      <c r="Z2598" t="s">
        <v>189</v>
      </c>
      <c r="AA2598">
        <v>20</v>
      </c>
      <c r="AB2598" t="s">
        <v>139</v>
      </c>
      <c r="AC2598" t="s">
        <v>190</v>
      </c>
      <c r="AD2598">
        <v>20</v>
      </c>
      <c r="AE2598" t="s">
        <v>139</v>
      </c>
      <c r="AF2598" t="s">
        <v>191</v>
      </c>
      <c r="AG2598">
        <v>20</v>
      </c>
      <c r="AH2598" t="s">
        <v>139</v>
      </c>
      <c r="AI2598" t="s">
        <v>170</v>
      </c>
      <c r="AJ2598">
        <v>115200</v>
      </c>
      <c r="AK2598" t="s">
        <v>139</v>
      </c>
      <c r="AL2598" t="s">
        <v>171</v>
      </c>
      <c r="AM2598">
        <v>12000</v>
      </c>
      <c r="AN2598" t="s">
        <v>139</v>
      </c>
    </row>
    <row r="2599" spans="1:40" x14ac:dyDescent="0.2">
      <c r="A2599" s="26">
        <v>41904.564825324072</v>
      </c>
      <c r="B2599" t="s">
        <v>130</v>
      </c>
      <c r="C2599" t="s">
        <v>548</v>
      </c>
      <c r="D2599" t="s">
        <v>2104</v>
      </c>
      <c r="E2599" t="s">
        <v>133</v>
      </c>
      <c r="F2599" t="s">
        <v>134</v>
      </c>
      <c r="G2599" t="s">
        <v>135</v>
      </c>
      <c r="H2599" t="s">
        <v>142</v>
      </c>
      <c r="I2599">
        <v>49</v>
      </c>
      <c r="J2599" t="s">
        <v>139</v>
      </c>
      <c r="K2599" t="s">
        <v>143</v>
      </c>
      <c r="L2599">
        <v>130</v>
      </c>
      <c r="M2599" t="s">
        <v>139</v>
      </c>
      <c r="N2599" t="s">
        <v>144</v>
      </c>
      <c r="O2599">
        <v>180</v>
      </c>
      <c r="P2599" t="s">
        <v>139</v>
      </c>
      <c r="Q2599" t="s">
        <v>145</v>
      </c>
      <c r="R2599">
        <v>140</v>
      </c>
      <c r="S2599" t="s">
        <v>139</v>
      </c>
      <c r="T2599" t="s">
        <v>146</v>
      </c>
      <c r="U2599">
        <v>80</v>
      </c>
      <c r="V2599" t="s">
        <v>139</v>
      </c>
      <c r="W2599" t="s">
        <v>147</v>
      </c>
      <c r="X2599">
        <v>101</v>
      </c>
      <c r="Y2599" t="s">
        <v>139</v>
      </c>
      <c r="Z2599" t="s">
        <v>148</v>
      </c>
      <c r="AA2599">
        <v>190</v>
      </c>
      <c r="AB2599" t="s">
        <v>139</v>
      </c>
      <c r="AC2599" t="s">
        <v>149</v>
      </c>
      <c r="AD2599">
        <v>20</v>
      </c>
      <c r="AE2599" t="s">
        <v>139</v>
      </c>
    </row>
    <row r="2600" spans="1:40" x14ac:dyDescent="0.2">
      <c r="A2600" s="26">
        <v>41904.564825324072</v>
      </c>
      <c r="B2600" t="s">
        <v>130</v>
      </c>
      <c r="C2600" t="s">
        <v>548</v>
      </c>
      <c r="D2600" t="s">
        <v>2105</v>
      </c>
    </row>
    <row r="2601" spans="1:40" x14ac:dyDescent="0.2">
      <c r="A2601" s="26">
        <v>41904.564825324072</v>
      </c>
      <c r="B2601" t="s">
        <v>130</v>
      </c>
      <c r="C2601" t="s">
        <v>548</v>
      </c>
      <c r="D2601" t="s">
        <v>2106</v>
      </c>
      <c r="E2601" t="s">
        <v>133</v>
      </c>
      <c r="F2601" t="s">
        <v>134</v>
      </c>
      <c r="G2601" t="s">
        <v>135</v>
      </c>
      <c r="H2601" t="s">
        <v>152</v>
      </c>
      <c r="I2601">
        <v>50</v>
      </c>
      <c r="J2601" t="s">
        <v>139</v>
      </c>
      <c r="K2601" t="s">
        <v>153</v>
      </c>
      <c r="L2601">
        <v>50</v>
      </c>
      <c r="M2601" t="s">
        <v>139</v>
      </c>
      <c r="N2601" t="s">
        <v>154</v>
      </c>
      <c r="O2601">
        <v>50</v>
      </c>
      <c r="P2601" t="s">
        <v>139</v>
      </c>
    </row>
    <row r="2602" spans="1:40" x14ac:dyDescent="0.2">
      <c r="A2602" s="26">
        <v>41904.564825324072</v>
      </c>
      <c r="B2602" t="s">
        <v>130</v>
      </c>
      <c r="C2602" t="s">
        <v>548</v>
      </c>
      <c r="D2602" t="s">
        <v>2107</v>
      </c>
      <c r="E2602" t="s">
        <v>133</v>
      </c>
      <c r="F2602" t="s">
        <v>134</v>
      </c>
      <c r="G2602" t="s">
        <v>135</v>
      </c>
      <c r="H2602" t="s">
        <v>156</v>
      </c>
      <c r="I2602">
        <v>35</v>
      </c>
      <c r="J2602" t="s">
        <v>139</v>
      </c>
      <c r="K2602" t="s">
        <v>157</v>
      </c>
      <c r="L2602">
        <v>5</v>
      </c>
      <c r="M2602" t="s">
        <v>139</v>
      </c>
      <c r="N2602" t="s">
        <v>158</v>
      </c>
      <c r="O2602">
        <v>60</v>
      </c>
      <c r="P2602" t="s">
        <v>139</v>
      </c>
    </row>
    <row r="2603" spans="1:40" x14ac:dyDescent="0.2">
      <c r="A2603" s="26">
        <v>41904.564825324072</v>
      </c>
      <c r="B2603" t="s">
        <v>130</v>
      </c>
      <c r="C2603" t="s">
        <v>548</v>
      </c>
      <c r="D2603" t="s">
        <v>2108</v>
      </c>
      <c r="E2603" t="s">
        <v>133</v>
      </c>
      <c r="F2603" t="s">
        <v>134</v>
      </c>
      <c r="G2603" t="s">
        <v>135</v>
      </c>
      <c r="H2603" t="s">
        <v>160</v>
      </c>
      <c r="I2603">
        <v>1</v>
      </c>
      <c r="J2603" t="s">
        <v>139</v>
      </c>
    </row>
    <row r="2604" spans="1:40" x14ac:dyDescent="0.2">
      <c r="A2604" s="26">
        <v>41904.564825324072</v>
      </c>
      <c r="B2604" t="s">
        <v>130</v>
      </c>
      <c r="C2604" t="s">
        <v>548</v>
      </c>
      <c r="D2604" t="s">
        <v>2109</v>
      </c>
      <c r="E2604" t="s">
        <v>133</v>
      </c>
      <c r="F2604" t="s">
        <v>134</v>
      </c>
      <c r="G2604" t="s">
        <v>135</v>
      </c>
      <c r="H2604" t="s">
        <v>162</v>
      </c>
      <c r="I2604">
        <v>30</v>
      </c>
      <c r="J2604" t="s">
        <v>139</v>
      </c>
      <c r="K2604" t="s">
        <v>163</v>
      </c>
      <c r="L2604">
        <v>30</v>
      </c>
      <c r="M2604" t="s">
        <v>139</v>
      </c>
      <c r="N2604" t="s">
        <v>164</v>
      </c>
      <c r="O2604">
        <v>30</v>
      </c>
      <c r="P2604" t="s">
        <v>139</v>
      </c>
      <c r="Q2604" t="s">
        <v>165</v>
      </c>
      <c r="R2604">
        <v>10</v>
      </c>
      <c r="S2604" t="s">
        <v>139</v>
      </c>
      <c r="T2604" t="s">
        <v>166</v>
      </c>
      <c r="U2604">
        <v>20</v>
      </c>
      <c r="V2604" t="s">
        <v>139</v>
      </c>
      <c r="W2604" t="s">
        <v>167</v>
      </c>
      <c r="X2604">
        <v>20</v>
      </c>
      <c r="Y2604" t="s">
        <v>139</v>
      </c>
      <c r="Z2604" t="s">
        <v>168</v>
      </c>
      <c r="AA2604">
        <v>20</v>
      </c>
      <c r="AB2604" t="s">
        <v>139</v>
      </c>
      <c r="AC2604" t="s">
        <v>169</v>
      </c>
      <c r="AD2604">
        <v>20</v>
      </c>
      <c r="AE2604" t="s">
        <v>139</v>
      </c>
      <c r="AF2604" t="s">
        <v>170</v>
      </c>
      <c r="AG2604">
        <v>115200</v>
      </c>
      <c r="AH2604" t="s">
        <v>139</v>
      </c>
      <c r="AI2604" t="s">
        <v>171</v>
      </c>
      <c r="AJ2604">
        <v>12000</v>
      </c>
      <c r="AK2604" t="s">
        <v>139</v>
      </c>
      <c r="AL2604" t="s">
        <v>172</v>
      </c>
      <c r="AM2604">
        <v>30000</v>
      </c>
      <c r="AN2604" t="s">
        <v>139</v>
      </c>
    </row>
    <row r="2605" spans="1:40" x14ac:dyDescent="0.2">
      <c r="A2605" s="26">
        <v>41904.564825324072</v>
      </c>
      <c r="B2605" t="s">
        <v>130</v>
      </c>
      <c r="C2605" t="s">
        <v>548</v>
      </c>
      <c r="D2605" t="s">
        <v>2110</v>
      </c>
      <c r="E2605" t="s">
        <v>133</v>
      </c>
      <c r="F2605" t="s">
        <v>134</v>
      </c>
      <c r="G2605" t="s">
        <v>135</v>
      </c>
      <c r="H2605" t="s">
        <v>174</v>
      </c>
      <c r="I2605">
        <v>60</v>
      </c>
      <c r="J2605" t="s">
        <v>139</v>
      </c>
      <c r="K2605" t="s">
        <v>175</v>
      </c>
      <c r="L2605">
        <v>40</v>
      </c>
      <c r="M2605" t="s">
        <v>139</v>
      </c>
      <c r="N2605" t="s">
        <v>176</v>
      </c>
      <c r="O2605">
        <v>50</v>
      </c>
      <c r="P2605" t="s">
        <v>139</v>
      </c>
      <c r="Q2605" t="s">
        <v>177</v>
      </c>
      <c r="R2605">
        <v>40</v>
      </c>
      <c r="S2605" t="s">
        <v>139</v>
      </c>
      <c r="T2605" t="s">
        <v>178</v>
      </c>
      <c r="U2605">
        <v>60</v>
      </c>
      <c r="V2605" t="s">
        <v>139</v>
      </c>
      <c r="W2605" t="s">
        <v>179</v>
      </c>
      <c r="X2605">
        <v>50</v>
      </c>
      <c r="Y2605" t="s">
        <v>139</v>
      </c>
      <c r="Z2605" t="s">
        <v>180</v>
      </c>
      <c r="AA2605">
        <v>50</v>
      </c>
      <c r="AB2605" t="s">
        <v>139</v>
      </c>
      <c r="AC2605" t="s">
        <v>181</v>
      </c>
      <c r="AD2605">
        <v>35</v>
      </c>
      <c r="AE2605" t="s">
        <v>139</v>
      </c>
      <c r="AF2605" t="s">
        <v>182</v>
      </c>
      <c r="AG2605">
        <v>8</v>
      </c>
      <c r="AH2605" t="s">
        <v>139</v>
      </c>
      <c r="AI2605" t="s">
        <v>183</v>
      </c>
      <c r="AJ2605">
        <v>90</v>
      </c>
      <c r="AK2605" t="s">
        <v>139</v>
      </c>
      <c r="AL2605" t="s">
        <v>184</v>
      </c>
      <c r="AM2605">
        <v>1</v>
      </c>
      <c r="AN2605" t="s">
        <v>139</v>
      </c>
    </row>
    <row r="2606" spans="1:40" x14ac:dyDescent="0.2">
      <c r="A2606" s="26">
        <v>41904.564825324072</v>
      </c>
      <c r="B2606" t="s">
        <v>130</v>
      </c>
      <c r="C2606" t="s">
        <v>548</v>
      </c>
      <c r="D2606" t="s">
        <v>2111</v>
      </c>
      <c r="E2606" t="s">
        <v>133</v>
      </c>
      <c r="F2606" t="s">
        <v>134</v>
      </c>
      <c r="G2606" t="s">
        <v>135</v>
      </c>
      <c r="H2606" t="s">
        <v>186</v>
      </c>
      <c r="I2606">
        <v>33</v>
      </c>
      <c r="J2606" t="s">
        <v>139</v>
      </c>
      <c r="K2606" t="s">
        <v>187</v>
      </c>
      <c r="L2606">
        <v>33</v>
      </c>
      <c r="M2606" t="s">
        <v>139</v>
      </c>
      <c r="N2606" t="s">
        <v>188</v>
      </c>
      <c r="O2606">
        <v>34</v>
      </c>
      <c r="P2606" t="s">
        <v>139</v>
      </c>
      <c r="Q2606" t="s">
        <v>166</v>
      </c>
      <c r="R2606">
        <v>20</v>
      </c>
      <c r="S2606" t="s">
        <v>139</v>
      </c>
      <c r="T2606" t="s">
        <v>167</v>
      </c>
      <c r="U2606">
        <v>20</v>
      </c>
      <c r="V2606" t="s">
        <v>139</v>
      </c>
      <c r="W2606" t="s">
        <v>168</v>
      </c>
      <c r="X2606">
        <v>20</v>
      </c>
      <c r="Y2606" t="s">
        <v>139</v>
      </c>
      <c r="Z2606" t="s">
        <v>189</v>
      </c>
      <c r="AA2606">
        <v>20</v>
      </c>
      <c r="AB2606" t="s">
        <v>139</v>
      </c>
      <c r="AC2606" t="s">
        <v>190</v>
      </c>
      <c r="AD2606">
        <v>20</v>
      </c>
      <c r="AE2606" t="s">
        <v>139</v>
      </c>
      <c r="AF2606" t="s">
        <v>191</v>
      </c>
      <c r="AG2606">
        <v>20</v>
      </c>
      <c r="AH2606" t="s">
        <v>139</v>
      </c>
      <c r="AI2606" t="s">
        <v>170</v>
      </c>
      <c r="AJ2606">
        <v>115200</v>
      </c>
      <c r="AK2606" t="s">
        <v>139</v>
      </c>
      <c r="AL2606" t="s">
        <v>171</v>
      </c>
      <c r="AM2606">
        <v>12000</v>
      </c>
      <c r="AN2606" t="s">
        <v>139</v>
      </c>
    </row>
    <row r="2607" spans="1:40" x14ac:dyDescent="0.2">
      <c r="A2607" s="26">
        <v>41904.564825324072</v>
      </c>
      <c r="B2607" t="s">
        <v>130</v>
      </c>
      <c r="C2607" t="s">
        <v>548</v>
      </c>
      <c r="D2607" t="s">
        <v>2112</v>
      </c>
      <c r="E2607" t="s">
        <v>193</v>
      </c>
      <c r="F2607" t="s">
        <v>194</v>
      </c>
      <c r="G2607" t="s">
        <v>195</v>
      </c>
    </row>
    <row r="2608" spans="1:40" x14ac:dyDescent="0.2">
      <c r="A2608" s="26">
        <v>41904.564825324072</v>
      </c>
      <c r="B2608" t="s">
        <v>130</v>
      </c>
      <c r="C2608" t="s">
        <v>548</v>
      </c>
      <c r="D2608" t="s">
        <v>2113</v>
      </c>
      <c r="E2608" t="s">
        <v>193</v>
      </c>
      <c r="F2608" t="s">
        <v>2114</v>
      </c>
      <c r="G2608" t="s">
        <v>2115</v>
      </c>
      <c r="H2608" t="s">
        <v>2116</v>
      </c>
    </row>
    <row r="2609" spans="1:40" x14ac:dyDescent="0.2">
      <c r="A2609" s="26">
        <v>41904.564825335648</v>
      </c>
      <c r="B2609" t="s">
        <v>130</v>
      </c>
      <c r="C2609" t="s">
        <v>128</v>
      </c>
      <c r="D2609" t="s">
        <v>2117</v>
      </c>
    </row>
    <row r="2610" spans="1:40" x14ac:dyDescent="0.2">
      <c r="A2610" s="26">
        <v>41904.564825335648</v>
      </c>
      <c r="B2610" t="s">
        <v>130</v>
      </c>
      <c r="C2610" t="s">
        <v>128</v>
      </c>
      <c r="D2610" t="s">
        <v>2118</v>
      </c>
      <c r="E2610" t="s">
        <v>133</v>
      </c>
      <c r="F2610" t="s">
        <v>134</v>
      </c>
      <c r="G2610" t="s">
        <v>135</v>
      </c>
      <c r="H2610" t="s">
        <v>136</v>
      </c>
      <c r="I2610">
        <v>1900000</v>
      </c>
      <c r="J2610" t="s">
        <v>137</v>
      </c>
      <c r="K2610">
        <v>1900000</v>
      </c>
      <c r="L2610" t="s">
        <v>138</v>
      </c>
      <c r="M2610">
        <v>500</v>
      </c>
      <c r="N2610" t="s">
        <v>139</v>
      </c>
      <c r="O2610" t="s">
        <v>140</v>
      </c>
      <c r="P2610">
        <v>300</v>
      </c>
      <c r="Q2610" t="s">
        <v>139</v>
      </c>
    </row>
    <row r="2611" spans="1:40" x14ac:dyDescent="0.2">
      <c r="A2611" s="26">
        <v>41904.564825335648</v>
      </c>
      <c r="B2611" t="s">
        <v>130</v>
      </c>
      <c r="C2611" t="s">
        <v>128</v>
      </c>
      <c r="D2611" t="s">
        <v>2119</v>
      </c>
      <c r="E2611" t="s">
        <v>133</v>
      </c>
      <c r="F2611" t="s">
        <v>134</v>
      </c>
      <c r="G2611" t="s">
        <v>135</v>
      </c>
      <c r="H2611" t="s">
        <v>142</v>
      </c>
      <c r="I2611">
        <v>49</v>
      </c>
      <c r="J2611" t="s">
        <v>139</v>
      </c>
      <c r="K2611" t="s">
        <v>143</v>
      </c>
      <c r="L2611">
        <v>130</v>
      </c>
      <c r="M2611" t="s">
        <v>139</v>
      </c>
      <c r="N2611" t="s">
        <v>144</v>
      </c>
      <c r="O2611">
        <v>180</v>
      </c>
      <c r="P2611" t="s">
        <v>139</v>
      </c>
      <c r="Q2611" t="s">
        <v>145</v>
      </c>
      <c r="R2611">
        <v>140</v>
      </c>
      <c r="S2611" t="s">
        <v>139</v>
      </c>
      <c r="T2611" t="s">
        <v>146</v>
      </c>
      <c r="U2611">
        <v>80</v>
      </c>
      <c r="V2611" t="s">
        <v>139</v>
      </c>
      <c r="W2611" t="s">
        <v>147</v>
      </c>
      <c r="X2611">
        <v>101</v>
      </c>
      <c r="Y2611" t="s">
        <v>139</v>
      </c>
      <c r="Z2611" t="s">
        <v>148</v>
      </c>
      <c r="AA2611">
        <v>190</v>
      </c>
      <c r="AB2611" t="s">
        <v>139</v>
      </c>
      <c r="AC2611" t="s">
        <v>149</v>
      </c>
      <c r="AD2611">
        <v>20</v>
      </c>
      <c r="AE2611" t="s">
        <v>139</v>
      </c>
    </row>
    <row r="2612" spans="1:40" x14ac:dyDescent="0.2">
      <c r="A2612" s="26">
        <v>41904.564825335648</v>
      </c>
      <c r="B2612" t="s">
        <v>130</v>
      </c>
      <c r="C2612" t="s">
        <v>128</v>
      </c>
      <c r="D2612" t="s">
        <v>2120</v>
      </c>
    </row>
    <row r="2613" spans="1:40" x14ac:dyDescent="0.2">
      <c r="A2613" s="26">
        <v>41904.564825335648</v>
      </c>
      <c r="B2613" t="s">
        <v>130</v>
      </c>
      <c r="C2613" t="s">
        <v>128</v>
      </c>
      <c r="D2613" t="s">
        <v>2121</v>
      </c>
      <c r="E2613" t="s">
        <v>133</v>
      </c>
      <c r="F2613" t="s">
        <v>134</v>
      </c>
      <c r="G2613" t="s">
        <v>135</v>
      </c>
      <c r="H2613" t="s">
        <v>152</v>
      </c>
      <c r="I2613">
        <v>50</v>
      </c>
      <c r="J2613" t="s">
        <v>139</v>
      </c>
      <c r="K2613" t="s">
        <v>153</v>
      </c>
      <c r="L2613">
        <v>50</v>
      </c>
      <c r="M2613" t="s">
        <v>139</v>
      </c>
      <c r="N2613" t="s">
        <v>154</v>
      </c>
      <c r="O2613">
        <v>50</v>
      </c>
      <c r="P2613" t="s">
        <v>139</v>
      </c>
    </row>
    <row r="2614" spans="1:40" x14ac:dyDescent="0.2">
      <c r="A2614" s="26">
        <v>41904.564825335648</v>
      </c>
      <c r="B2614" t="s">
        <v>130</v>
      </c>
      <c r="C2614" t="s">
        <v>128</v>
      </c>
      <c r="D2614" t="s">
        <v>2122</v>
      </c>
      <c r="E2614" t="s">
        <v>133</v>
      </c>
      <c r="F2614" t="s">
        <v>134</v>
      </c>
      <c r="G2614" t="s">
        <v>135</v>
      </c>
      <c r="H2614" t="s">
        <v>156</v>
      </c>
      <c r="I2614">
        <v>35</v>
      </c>
      <c r="J2614" t="s">
        <v>139</v>
      </c>
      <c r="K2614" t="s">
        <v>157</v>
      </c>
      <c r="L2614">
        <v>5</v>
      </c>
      <c r="M2614" t="s">
        <v>139</v>
      </c>
      <c r="N2614" t="s">
        <v>158</v>
      </c>
      <c r="O2614">
        <v>60</v>
      </c>
      <c r="P2614" t="s">
        <v>139</v>
      </c>
    </row>
    <row r="2615" spans="1:40" x14ac:dyDescent="0.2">
      <c r="A2615" s="26">
        <v>41904.564825335648</v>
      </c>
      <c r="B2615" t="s">
        <v>130</v>
      </c>
      <c r="C2615" t="s">
        <v>128</v>
      </c>
      <c r="D2615" t="s">
        <v>2123</v>
      </c>
      <c r="E2615" t="s">
        <v>133</v>
      </c>
      <c r="F2615" t="s">
        <v>134</v>
      </c>
      <c r="G2615" t="s">
        <v>135</v>
      </c>
      <c r="H2615" t="s">
        <v>160</v>
      </c>
      <c r="I2615">
        <v>1</v>
      </c>
      <c r="J2615" t="s">
        <v>139</v>
      </c>
    </row>
    <row r="2616" spans="1:40" x14ac:dyDescent="0.2">
      <c r="A2616" s="26">
        <v>41904.564825335648</v>
      </c>
      <c r="B2616" t="s">
        <v>130</v>
      </c>
      <c r="C2616" t="s">
        <v>128</v>
      </c>
      <c r="D2616" t="s">
        <v>2124</v>
      </c>
      <c r="E2616" t="s">
        <v>133</v>
      </c>
      <c r="F2616" t="s">
        <v>134</v>
      </c>
      <c r="G2616" t="s">
        <v>135</v>
      </c>
      <c r="H2616" t="s">
        <v>162</v>
      </c>
      <c r="I2616">
        <v>30</v>
      </c>
      <c r="J2616" t="s">
        <v>139</v>
      </c>
      <c r="K2616" t="s">
        <v>163</v>
      </c>
      <c r="L2616">
        <v>30</v>
      </c>
      <c r="M2616" t="s">
        <v>139</v>
      </c>
      <c r="N2616" t="s">
        <v>164</v>
      </c>
      <c r="O2616">
        <v>30</v>
      </c>
      <c r="P2616" t="s">
        <v>139</v>
      </c>
      <c r="Q2616" t="s">
        <v>165</v>
      </c>
      <c r="R2616">
        <v>10</v>
      </c>
      <c r="S2616" t="s">
        <v>139</v>
      </c>
      <c r="T2616" t="s">
        <v>166</v>
      </c>
      <c r="U2616">
        <v>20</v>
      </c>
      <c r="V2616" t="s">
        <v>139</v>
      </c>
      <c r="W2616" t="s">
        <v>167</v>
      </c>
      <c r="X2616">
        <v>20</v>
      </c>
      <c r="Y2616" t="s">
        <v>139</v>
      </c>
      <c r="Z2616" t="s">
        <v>168</v>
      </c>
      <c r="AA2616">
        <v>20</v>
      </c>
      <c r="AB2616" t="s">
        <v>139</v>
      </c>
      <c r="AC2616" t="s">
        <v>169</v>
      </c>
      <c r="AD2616">
        <v>20</v>
      </c>
      <c r="AE2616" t="s">
        <v>139</v>
      </c>
      <c r="AF2616" t="s">
        <v>170</v>
      </c>
      <c r="AG2616">
        <v>115200</v>
      </c>
      <c r="AH2616" t="s">
        <v>139</v>
      </c>
      <c r="AI2616" t="s">
        <v>171</v>
      </c>
      <c r="AJ2616">
        <v>12000</v>
      </c>
      <c r="AK2616" t="s">
        <v>139</v>
      </c>
      <c r="AL2616" t="s">
        <v>172</v>
      </c>
      <c r="AM2616">
        <v>30000</v>
      </c>
      <c r="AN2616" t="s">
        <v>139</v>
      </c>
    </row>
    <row r="2617" spans="1:40" x14ac:dyDescent="0.2">
      <c r="A2617" s="26">
        <v>41904.564825335648</v>
      </c>
      <c r="B2617" t="s">
        <v>130</v>
      </c>
      <c r="C2617" t="s">
        <v>128</v>
      </c>
      <c r="D2617" t="s">
        <v>2125</v>
      </c>
      <c r="E2617" t="s">
        <v>133</v>
      </c>
      <c r="F2617" t="s">
        <v>134</v>
      </c>
      <c r="G2617" t="s">
        <v>135</v>
      </c>
      <c r="H2617" t="s">
        <v>174</v>
      </c>
      <c r="I2617">
        <v>60</v>
      </c>
      <c r="J2617" t="s">
        <v>139</v>
      </c>
      <c r="K2617" t="s">
        <v>175</v>
      </c>
      <c r="L2617">
        <v>40</v>
      </c>
      <c r="M2617" t="s">
        <v>139</v>
      </c>
      <c r="N2617" t="s">
        <v>176</v>
      </c>
      <c r="O2617">
        <v>50</v>
      </c>
      <c r="P2617" t="s">
        <v>139</v>
      </c>
      <c r="Q2617" t="s">
        <v>177</v>
      </c>
      <c r="R2617">
        <v>40</v>
      </c>
      <c r="S2617" t="s">
        <v>139</v>
      </c>
      <c r="T2617" t="s">
        <v>178</v>
      </c>
      <c r="U2617">
        <v>60</v>
      </c>
      <c r="V2617" t="s">
        <v>139</v>
      </c>
      <c r="W2617" t="s">
        <v>179</v>
      </c>
      <c r="X2617">
        <v>50</v>
      </c>
      <c r="Y2617" t="s">
        <v>139</v>
      </c>
      <c r="Z2617" t="s">
        <v>180</v>
      </c>
      <c r="AA2617">
        <v>50</v>
      </c>
      <c r="AB2617" t="s">
        <v>139</v>
      </c>
      <c r="AC2617" t="s">
        <v>181</v>
      </c>
      <c r="AD2617">
        <v>35</v>
      </c>
      <c r="AE2617" t="s">
        <v>139</v>
      </c>
      <c r="AF2617" t="s">
        <v>182</v>
      </c>
      <c r="AG2617">
        <v>8</v>
      </c>
      <c r="AH2617" t="s">
        <v>139</v>
      </c>
      <c r="AI2617" t="s">
        <v>183</v>
      </c>
      <c r="AJ2617">
        <v>90</v>
      </c>
      <c r="AK2617" t="s">
        <v>139</v>
      </c>
      <c r="AL2617" t="s">
        <v>184</v>
      </c>
      <c r="AM2617">
        <v>1</v>
      </c>
      <c r="AN2617" t="s">
        <v>139</v>
      </c>
    </row>
    <row r="2618" spans="1:40" x14ac:dyDescent="0.2">
      <c r="A2618" s="26">
        <v>41904.564825335648</v>
      </c>
      <c r="B2618" t="s">
        <v>130</v>
      </c>
      <c r="C2618" t="s">
        <v>128</v>
      </c>
      <c r="D2618" t="s">
        <v>2126</v>
      </c>
      <c r="E2618" t="s">
        <v>133</v>
      </c>
      <c r="F2618" t="s">
        <v>134</v>
      </c>
      <c r="G2618" t="s">
        <v>135</v>
      </c>
      <c r="H2618" t="s">
        <v>186</v>
      </c>
      <c r="I2618">
        <v>33</v>
      </c>
      <c r="J2618" t="s">
        <v>139</v>
      </c>
      <c r="K2618" t="s">
        <v>187</v>
      </c>
      <c r="L2618">
        <v>33</v>
      </c>
      <c r="M2618" t="s">
        <v>139</v>
      </c>
      <c r="N2618" t="s">
        <v>188</v>
      </c>
      <c r="O2618">
        <v>34</v>
      </c>
      <c r="P2618" t="s">
        <v>139</v>
      </c>
      <c r="Q2618" t="s">
        <v>166</v>
      </c>
      <c r="R2618">
        <v>20</v>
      </c>
      <c r="S2618" t="s">
        <v>139</v>
      </c>
      <c r="T2618" t="s">
        <v>167</v>
      </c>
      <c r="U2618">
        <v>20</v>
      </c>
      <c r="V2618" t="s">
        <v>139</v>
      </c>
      <c r="W2618" t="s">
        <v>168</v>
      </c>
      <c r="X2618">
        <v>20</v>
      </c>
      <c r="Y2618" t="s">
        <v>139</v>
      </c>
      <c r="Z2618" t="s">
        <v>189</v>
      </c>
      <c r="AA2618">
        <v>20</v>
      </c>
      <c r="AB2618" t="s">
        <v>139</v>
      </c>
      <c r="AC2618" t="s">
        <v>190</v>
      </c>
      <c r="AD2618">
        <v>20</v>
      </c>
      <c r="AE2618" t="s">
        <v>139</v>
      </c>
      <c r="AF2618" t="s">
        <v>191</v>
      </c>
      <c r="AG2618">
        <v>20</v>
      </c>
      <c r="AH2618" t="s">
        <v>139</v>
      </c>
      <c r="AI2618" t="s">
        <v>170</v>
      </c>
      <c r="AJ2618">
        <v>115200</v>
      </c>
      <c r="AK2618" t="s">
        <v>139</v>
      </c>
      <c r="AL2618" t="s">
        <v>171</v>
      </c>
      <c r="AM2618">
        <v>12000</v>
      </c>
      <c r="AN2618" t="s">
        <v>139</v>
      </c>
    </row>
    <row r="2619" spans="1:40" x14ac:dyDescent="0.2">
      <c r="A2619" s="26">
        <v>41904.564825335648</v>
      </c>
      <c r="B2619" t="s">
        <v>130</v>
      </c>
      <c r="C2619" t="s">
        <v>128</v>
      </c>
      <c r="D2619" t="s">
        <v>2119</v>
      </c>
      <c r="E2619" t="s">
        <v>133</v>
      </c>
      <c r="F2619" t="s">
        <v>134</v>
      </c>
      <c r="G2619" t="s">
        <v>135</v>
      </c>
      <c r="H2619" t="s">
        <v>142</v>
      </c>
      <c r="I2619">
        <v>49</v>
      </c>
      <c r="J2619" t="s">
        <v>139</v>
      </c>
      <c r="K2619" t="s">
        <v>143</v>
      </c>
      <c r="L2619">
        <v>130</v>
      </c>
      <c r="M2619" t="s">
        <v>139</v>
      </c>
      <c r="N2619" t="s">
        <v>144</v>
      </c>
      <c r="O2619">
        <v>180</v>
      </c>
      <c r="P2619" t="s">
        <v>139</v>
      </c>
      <c r="Q2619" t="s">
        <v>145</v>
      </c>
      <c r="R2619">
        <v>140</v>
      </c>
      <c r="S2619" t="s">
        <v>139</v>
      </c>
      <c r="T2619" t="s">
        <v>146</v>
      </c>
      <c r="U2619">
        <v>80</v>
      </c>
      <c r="V2619" t="s">
        <v>139</v>
      </c>
      <c r="W2619" t="s">
        <v>147</v>
      </c>
      <c r="X2619">
        <v>101</v>
      </c>
      <c r="Y2619" t="s">
        <v>139</v>
      </c>
      <c r="Z2619" t="s">
        <v>148</v>
      </c>
      <c r="AA2619">
        <v>190</v>
      </c>
      <c r="AB2619" t="s">
        <v>139</v>
      </c>
      <c r="AC2619" t="s">
        <v>149</v>
      </c>
      <c r="AD2619">
        <v>20</v>
      </c>
      <c r="AE2619" t="s">
        <v>139</v>
      </c>
    </row>
    <row r="2620" spans="1:40" x14ac:dyDescent="0.2">
      <c r="A2620" s="26">
        <v>41904.564825335648</v>
      </c>
      <c r="B2620" t="s">
        <v>130</v>
      </c>
      <c r="C2620" t="s">
        <v>128</v>
      </c>
      <c r="D2620" t="s">
        <v>2120</v>
      </c>
    </row>
    <row r="2621" spans="1:40" x14ac:dyDescent="0.2">
      <c r="A2621" s="26">
        <v>41904.564825335648</v>
      </c>
      <c r="B2621" t="s">
        <v>130</v>
      </c>
      <c r="C2621" t="s">
        <v>128</v>
      </c>
      <c r="D2621" t="s">
        <v>2121</v>
      </c>
      <c r="E2621" t="s">
        <v>133</v>
      </c>
      <c r="F2621" t="s">
        <v>134</v>
      </c>
      <c r="G2621" t="s">
        <v>135</v>
      </c>
      <c r="H2621" t="s">
        <v>152</v>
      </c>
      <c r="I2621">
        <v>50</v>
      </c>
      <c r="J2621" t="s">
        <v>139</v>
      </c>
      <c r="K2621" t="s">
        <v>153</v>
      </c>
      <c r="L2621">
        <v>50</v>
      </c>
      <c r="M2621" t="s">
        <v>139</v>
      </c>
      <c r="N2621" t="s">
        <v>154</v>
      </c>
      <c r="O2621">
        <v>50</v>
      </c>
      <c r="P2621" t="s">
        <v>139</v>
      </c>
    </row>
    <row r="2622" spans="1:40" x14ac:dyDescent="0.2">
      <c r="A2622" s="26">
        <v>41904.564825335648</v>
      </c>
      <c r="B2622" t="s">
        <v>130</v>
      </c>
      <c r="C2622" t="s">
        <v>128</v>
      </c>
      <c r="D2622" t="s">
        <v>2122</v>
      </c>
      <c r="E2622" t="s">
        <v>133</v>
      </c>
      <c r="F2622" t="s">
        <v>134</v>
      </c>
      <c r="G2622" t="s">
        <v>135</v>
      </c>
      <c r="H2622" t="s">
        <v>156</v>
      </c>
      <c r="I2622">
        <v>35</v>
      </c>
      <c r="J2622" t="s">
        <v>139</v>
      </c>
      <c r="K2622" t="s">
        <v>157</v>
      </c>
      <c r="L2622">
        <v>5</v>
      </c>
      <c r="M2622" t="s">
        <v>139</v>
      </c>
      <c r="N2622" t="s">
        <v>158</v>
      </c>
      <c r="O2622">
        <v>60</v>
      </c>
      <c r="P2622" t="s">
        <v>139</v>
      </c>
    </row>
    <row r="2623" spans="1:40" x14ac:dyDescent="0.2">
      <c r="A2623" s="26">
        <v>41904.564825335648</v>
      </c>
      <c r="B2623" t="s">
        <v>130</v>
      </c>
      <c r="C2623" t="s">
        <v>128</v>
      </c>
      <c r="D2623" t="s">
        <v>2123</v>
      </c>
      <c r="E2623" t="s">
        <v>133</v>
      </c>
      <c r="F2623" t="s">
        <v>134</v>
      </c>
      <c r="G2623" t="s">
        <v>135</v>
      </c>
      <c r="H2623" t="s">
        <v>160</v>
      </c>
      <c r="I2623">
        <v>1</v>
      </c>
      <c r="J2623" t="s">
        <v>139</v>
      </c>
    </row>
    <row r="2624" spans="1:40" x14ac:dyDescent="0.2">
      <c r="A2624" s="26">
        <v>41904.564825335648</v>
      </c>
      <c r="B2624" t="s">
        <v>130</v>
      </c>
      <c r="C2624" t="s">
        <v>128</v>
      </c>
      <c r="D2624" t="s">
        <v>2124</v>
      </c>
      <c r="E2624" t="s">
        <v>133</v>
      </c>
      <c r="F2624" t="s">
        <v>134</v>
      </c>
      <c r="G2624" t="s">
        <v>135</v>
      </c>
      <c r="H2624" t="s">
        <v>162</v>
      </c>
      <c r="I2624">
        <v>30</v>
      </c>
      <c r="J2624" t="s">
        <v>139</v>
      </c>
      <c r="K2624" t="s">
        <v>163</v>
      </c>
      <c r="L2624">
        <v>30</v>
      </c>
      <c r="M2624" t="s">
        <v>139</v>
      </c>
      <c r="N2624" t="s">
        <v>164</v>
      </c>
      <c r="O2624">
        <v>30</v>
      </c>
      <c r="P2624" t="s">
        <v>139</v>
      </c>
      <c r="Q2624" t="s">
        <v>165</v>
      </c>
      <c r="R2624">
        <v>10</v>
      </c>
      <c r="S2624" t="s">
        <v>139</v>
      </c>
      <c r="T2624" t="s">
        <v>166</v>
      </c>
      <c r="U2624">
        <v>20</v>
      </c>
      <c r="V2624" t="s">
        <v>139</v>
      </c>
      <c r="W2624" t="s">
        <v>167</v>
      </c>
      <c r="X2624">
        <v>20</v>
      </c>
      <c r="Y2624" t="s">
        <v>139</v>
      </c>
      <c r="Z2624" t="s">
        <v>168</v>
      </c>
      <c r="AA2624">
        <v>20</v>
      </c>
      <c r="AB2624" t="s">
        <v>139</v>
      </c>
      <c r="AC2624" t="s">
        <v>169</v>
      </c>
      <c r="AD2624">
        <v>20</v>
      </c>
      <c r="AE2624" t="s">
        <v>139</v>
      </c>
      <c r="AF2624" t="s">
        <v>170</v>
      </c>
      <c r="AG2624">
        <v>115200</v>
      </c>
      <c r="AH2624" t="s">
        <v>139</v>
      </c>
      <c r="AI2624" t="s">
        <v>171</v>
      </c>
      <c r="AJ2624">
        <v>12000</v>
      </c>
      <c r="AK2624" t="s">
        <v>139</v>
      </c>
      <c r="AL2624" t="s">
        <v>172</v>
      </c>
      <c r="AM2624">
        <v>30000</v>
      </c>
      <c r="AN2624" t="s">
        <v>139</v>
      </c>
    </row>
    <row r="2625" spans="1:40" x14ac:dyDescent="0.2">
      <c r="A2625" s="26">
        <v>41904.564825335648</v>
      </c>
      <c r="B2625" t="s">
        <v>130</v>
      </c>
      <c r="C2625" t="s">
        <v>128</v>
      </c>
      <c r="D2625" t="s">
        <v>2125</v>
      </c>
      <c r="E2625" t="s">
        <v>133</v>
      </c>
      <c r="F2625" t="s">
        <v>134</v>
      </c>
      <c r="G2625" t="s">
        <v>135</v>
      </c>
      <c r="H2625" t="s">
        <v>174</v>
      </c>
      <c r="I2625">
        <v>60</v>
      </c>
      <c r="J2625" t="s">
        <v>139</v>
      </c>
      <c r="K2625" t="s">
        <v>175</v>
      </c>
      <c r="L2625">
        <v>40</v>
      </c>
      <c r="M2625" t="s">
        <v>139</v>
      </c>
      <c r="N2625" t="s">
        <v>176</v>
      </c>
      <c r="O2625">
        <v>50</v>
      </c>
      <c r="P2625" t="s">
        <v>139</v>
      </c>
      <c r="Q2625" t="s">
        <v>177</v>
      </c>
      <c r="R2625">
        <v>40</v>
      </c>
      <c r="S2625" t="s">
        <v>139</v>
      </c>
      <c r="T2625" t="s">
        <v>178</v>
      </c>
      <c r="U2625">
        <v>60</v>
      </c>
      <c r="V2625" t="s">
        <v>139</v>
      </c>
      <c r="W2625" t="s">
        <v>179</v>
      </c>
      <c r="X2625">
        <v>50</v>
      </c>
      <c r="Y2625" t="s">
        <v>139</v>
      </c>
      <c r="Z2625" t="s">
        <v>180</v>
      </c>
      <c r="AA2625">
        <v>50</v>
      </c>
      <c r="AB2625" t="s">
        <v>139</v>
      </c>
      <c r="AC2625" t="s">
        <v>181</v>
      </c>
      <c r="AD2625">
        <v>35</v>
      </c>
      <c r="AE2625" t="s">
        <v>139</v>
      </c>
      <c r="AF2625" t="s">
        <v>182</v>
      </c>
      <c r="AG2625">
        <v>8</v>
      </c>
      <c r="AH2625" t="s">
        <v>139</v>
      </c>
      <c r="AI2625" t="s">
        <v>183</v>
      </c>
      <c r="AJ2625">
        <v>90</v>
      </c>
      <c r="AK2625" t="s">
        <v>139</v>
      </c>
      <c r="AL2625" t="s">
        <v>184</v>
      </c>
      <c r="AM2625">
        <v>1</v>
      </c>
      <c r="AN2625" t="s">
        <v>139</v>
      </c>
    </row>
    <row r="2626" spans="1:40" x14ac:dyDescent="0.2">
      <c r="A2626" s="26">
        <v>41904.564825335648</v>
      </c>
      <c r="B2626" t="s">
        <v>130</v>
      </c>
      <c r="C2626" t="s">
        <v>128</v>
      </c>
      <c r="D2626" t="s">
        <v>2126</v>
      </c>
      <c r="E2626" t="s">
        <v>133</v>
      </c>
      <c r="F2626" t="s">
        <v>134</v>
      </c>
      <c r="G2626" t="s">
        <v>135</v>
      </c>
      <c r="H2626" t="s">
        <v>186</v>
      </c>
      <c r="I2626">
        <v>33</v>
      </c>
      <c r="J2626" t="s">
        <v>139</v>
      </c>
      <c r="K2626" t="s">
        <v>187</v>
      </c>
      <c r="L2626">
        <v>33</v>
      </c>
      <c r="M2626" t="s">
        <v>139</v>
      </c>
      <c r="N2626" t="s">
        <v>188</v>
      </c>
      <c r="O2626">
        <v>34</v>
      </c>
      <c r="P2626" t="s">
        <v>139</v>
      </c>
      <c r="Q2626" t="s">
        <v>166</v>
      </c>
      <c r="R2626">
        <v>20</v>
      </c>
      <c r="S2626" t="s">
        <v>139</v>
      </c>
      <c r="T2626" t="s">
        <v>167</v>
      </c>
      <c r="U2626">
        <v>20</v>
      </c>
      <c r="V2626" t="s">
        <v>139</v>
      </c>
      <c r="W2626" t="s">
        <v>168</v>
      </c>
      <c r="X2626">
        <v>20</v>
      </c>
      <c r="Y2626" t="s">
        <v>139</v>
      </c>
      <c r="Z2626" t="s">
        <v>189</v>
      </c>
      <c r="AA2626">
        <v>20</v>
      </c>
      <c r="AB2626" t="s">
        <v>139</v>
      </c>
      <c r="AC2626" t="s">
        <v>190</v>
      </c>
      <c r="AD2626">
        <v>20</v>
      </c>
      <c r="AE2626" t="s">
        <v>139</v>
      </c>
      <c r="AF2626" t="s">
        <v>191</v>
      </c>
      <c r="AG2626">
        <v>20</v>
      </c>
      <c r="AH2626" t="s">
        <v>139</v>
      </c>
      <c r="AI2626" t="s">
        <v>170</v>
      </c>
      <c r="AJ2626">
        <v>115200</v>
      </c>
      <c r="AK2626" t="s">
        <v>139</v>
      </c>
      <c r="AL2626" t="s">
        <v>171</v>
      </c>
      <c r="AM2626">
        <v>12000</v>
      </c>
      <c r="AN2626" t="s">
        <v>139</v>
      </c>
    </row>
    <row r="2627" spans="1:40" x14ac:dyDescent="0.2">
      <c r="A2627" s="26">
        <v>41904.564825335648</v>
      </c>
      <c r="B2627" t="s">
        <v>130</v>
      </c>
      <c r="C2627" t="s">
        <v>128</v>
      </c>
      <c r="D2627" t="s">
        <v>2127</v>
      </c>
      <c r="E2627" t="s">
        <v>193</v>
      </c>
      <c r="F2627" t="s">
        <v>194</v>
      </c>
      <c r="G2627" t="s">
        <v>195</v>
      </c>
    </row>
    <row r="2628" spans="1:40" x14ac:dyDescent="0.2">
      <c r="A2628" s="26">
        <v>41904.564825335648</v>
      </c>
      <c r="B2628" t="s">
        <v>130</v>
      </c>
      <c r="C2628" t="s">
        <v>128</v>
      </c>
      <c r="D2628" t="s">
        <v>2128</v>
      </c>
      <c r="E2628" t="s">
        <v>193</v>
      </c>
      <c r="F2628" t="s">
        <v>2129</v>
      </c>
      <c r="G2628" t="s">
        <v>2130</v>
      </c>
      <c r="H2628" t="s">
        <v>2131</v>
      </c>
    </row>
    <row r="2629" spans="1:40" x14ac:dyDescent="0.2">
      <c r="A2629" s="26">
        <v>41904.564825335648</v>
      </c>
      <c r="B2629" t="s">
        <v>130</v>
      </c>
      <c r="C2629" t="s">
        <v>552</v>
      </c>
      <c r="D2629" t="s">
        <v>2132</v>
      </c>
    </row>
    <row r="2630" spans="1:40" x14ac:dyDescent="0.2">
      <c r="A2630" s="26">
        <v>41904.564825335648</v>
      </c>
      <c r="B2630" t="s">
        <v>130</v>
      </c>
      <c r="C2630" t="s">
        <v>552</v>
      </c>
      <c r="D2630" t="s">
        <v>2133</v>
      </c>
      <c r="E2630" t="s">
        <v>133</v>
      </c>
      <c r="F2630" t="s">
        <v>134</v>
      </c>
      <c r="G2630" t="s">
        <v>135</v>
      </c>
      <c r="H2630" t="s">
        <v>136</v>
      </c>
      <c r="I2630">
        <v>1900000</v>
      </c>
      <c r="J2630" t="s">
        <v>137</v>
      </c>
      <c r="K2630">
        <v>1900000</v>
      </c>
      <c r="L2630" t="s">
        <v>138</v>
      </c>
      <c r="M2630">
        <v>500</v>
      </c>
      <c r="N2630" t="s">
        <v>139</v>
      </c>
      <c r="O2630" t="s">
        <v>140</v>
      </c>
      <c r="P2630">
        <v>300</v>
      </c>
      <c r="Q2630" t="s">
        <v>139</v>
      </c>
    </row>
    <row r="2631" spans="1:40" x14ac:dyDescent="0.2">
      <c r="A2631" s="26">
        <v>41904.564825335648</v>
      </c>
      <c r="B2631" t="s">
        <v>130</v>
      </c>
      <c r="C2631" t="s">
        <v>552</v>
      </c>
      <c r="D2631" t="s">
        <v>2134</v>
      </c>
      <c r="E2631" t="s">
        <v>133</v>
      </c>
      <c r="F2631" t="s">
        <v>134</v>
      </c>
      <c r="G2631" t="s">
        <v>135</v>
      </c>
      <c r="H2631" t="s">
        <v>142</v>
      </c>
      <c r="I2631">
        <v>49</v>
      </c>
      <c r="J2631" t="s">
        <v>139</v>
      </c>
      <c r="K2631" t="s">
        <v>143</v>
      </c>
      <c r="L2631">
        <v>130</v>
      </c>
      <c r="M2631" t="s">
        <v>139</v>
      </c>
      <c r="N2631" t="s">
        <v>144</v>
      </c>
      <c r="O2631">
        <v>180</v>
      </c>
      <c r="P2631" t="s">
        <v>139</v>
      </c>
      <c r="Q2631" t="s">
        <v>145</v>
      </c>
      <c r="R2631">
        <v>140</v>
      </c>
      <c r="S2631" t="s">
        <v>139</v>
      </c>
      <c r="T2631" t="s">
        <v>146</v>
      </c>
      <c r="U2631">
        <v>80</v>
      </c>
      <c r="V2631" t="s">
        <v>139</v>
      </c>
      <c r="W2631" t="s">
        <v>147</v>
      </c>
      <c r="X2631">
        <v>101</v>
      </c>
      <c r="Y2631" t="s">
        <v>139</v>
      </c>
      <c r="Z2631" t="s">
        <v>148</v>
      </c>
      <c r="AA2631">
        <v>190</v>
      </c>
      <c r="AB2631" t="s">
        <v>139</v>
      </c>
      <c r="AC2631" t="s">
        <v>149</v>
      </c>
      <c r="AD2631">
        <v>20</v>
      </c>
      <c r="AE2631" t="s">
        <v>139</v>
      </c>
    </row>
    <row r="2632" spans="1:40" x14ac:dyDescent="0.2">
      <c r="A2632" s="26">
        <v>41904.564825335648</v>
      </c>
      <c r="B2632" t="s">
        <v>130</v>
      </c>
      <c r="C2632" t="s">
        <v>552</v>
      </c>
      <c r="D2632" t="s">
        <v>2135</v>
      </c>
    </row>
    <row r="2633" spans="1:40" x14ac:dyDescent="0.2">
      <c r="A2633" s="26">
        <v>41904.564825335648</v>
      </c>
      <c r="B2633" t="s">
        <v>130</v>
      </c>
      <c r="C2633" t="s">
        <v>552</v>
      </c>
      <c r="D2633" t="s">
        <v>2136</v>
      </c>
      <c r="E2633" t="s">
        <v>133</v>
      </c>
      <c r="F2633" t="s">
        <v>134</v>
      </c>
      <c r="G2633" t="s">
        <v>135</v>
      </c>
      <c r="H2633" t="s">
        <v>152</v>
      </c>
      <c r="I2633">
        <v>50</v>
      </c>
      <c r="J2633" t="s">
        <v>139</v>
      </c>
      <c r="K2633" t="s">
        <v>153</v>
      </c>
      <c r="L2633">
        <v>50</v>
      </c>
      <c r="M2633" t="s">
        <v>139</v>
      </c>
      <c r="N2633" t="s">
        <v>154</v>
      </c>
      <c r="O2633">
        <v>50</v>
      </c>
      <c r="P2633" t="s">
        <v>139</v>
      </c>
    </row>
    <row r="2634" spans="1:40" x14ac:dyDescent="0.2">
      <c r="A2634" s="26">
        <v>41904.564825335648</v>
      </c>
      <c r="B2634" t="s">
        <v>130</v>
      </c>
      <c r="C2634" t="s">
        <v>552</v>
      </c>
      <c r="D2634" t="s">
        <v>2137</v>
      </c>
      <c r="E2634" t="s">
        <v>133</v>
      </c>
      <c r="F2634" t="s">
        <v>134</v>
      </c>
      <c r="G2634" t="s">
        <v>135</v>
      </c>
      <c r="H2634" t="s">
        <v>156</v>
      </c>
      <c r="I2634">
        <v>35</v>
      </c>
      <c r="J2634" t="s">
        <v>139</v>
      </c>
      <c r="K2634" t="s">
        <v>157</v>
      </c>
      <c r="L2634">
        <v>5</v>
      </c>
      <c r="M2634" t="s">
        <v>139</v>
      </c>
      <c r="N2634" t="s">
        <v>158</v>
      </c>
      <c r="O2634">
        <v>60</v>
      </c>
      <c r="P2634" t="s">
        <v>139</v>
      </c>
    </row>
    <row r="2635" spans="1:40" x14ac:dyDescent="0.2">
      <c r="A2635" s="26">
        <v>41904.564825335648</v>
      </c>
      <c r="B2635" t="s">
        <v>130</v>
      </c>
      <c r="C2635" t="s">
        <v>552</v>
      </c>
      <c r="D2635" t="s">
        <v>2138</v>
      </c>
      <c r="E2635" t="s">
        <v>133</v>
      </c>
      <c r="F2635" t="s">
        <v>134</v>
      </c>
      <c r="G2635" t="s">
        <v>135</v>
      </c>
      <c r="H2635" t="s">
        <v>160</v>
      </c>
      <c r="I2635">
        <v>1</v>
      </c>
      <c r="J2635" t="s">
        <v>139</v>
      </c>
    </row>
    <row r="2636" spans="1:40" x14ac:dyDescent="0.2">
      <c r="A2636" s="26">
        <v>41904.564825335648</v>
      </c>
      <c r="B2636" t="s">
        <v>130</v>
      </c>
      <c r="C2636" t="s">
        <v>552</v>
      </c>
      <c r="D2636" t="s">
        <v>2139</v>
      </c>
      <c r="E2636" t="s">
        <v>133</v>
      </c>
      <c r="F2636" t="s">
        <v>134</v>
      </c>
      <c r="G2636" t="s">
        <v>135</v>
      </c>
      <c r="H2636" t="s">
        <v>162</v>
      </c>
      <c r="I2636">
        <v>30</v>
      </c>
      <c r="J2636" t="s">
        <v>139</v>
      </c>
      <c r="K2636" t="s">
        <v>163</v>
      </c>
      <c r="L2636">
        <v>30</v>
      </c>
      <c r="M2636" t="s">
        <v>139</v>
      </c>
      <c r="N2636" t="s">
        <v>164</v>
      </c>
      <c r="O2636">
        <v>30</v>
      </c>
      <c r="P2636" t="s">
        <v>139</v>
      </c>
      <c r="Q2636" t="s">
        <v>165</v>
      </c>
      <c r="R2636">
        <v>10</v>
      </c>
      <c r="S2636" t="s">
        <v>139</v>
      </c>
      <c r="T2636" t="s">
        <v>166</v>
      </c>
      <c r="U2636">
        <v>20</v>
      </c>
      <c r="V2636" t="s">
        <v>139</v>
      </c>
      <c r="W2636" t="s">
        <v>167</v>
      </c>
      <c r="X2636">
        <v>20</v>
      </c>
      <c r="Y2636" t="s">
        <v>139</v>
      </c>
      <c r="Z2636" t="s">
        <v>168</v>
      </c>
      <c r="AA2636">
        <v>20</v>
      </c>
      <c r="AB2636" t="s">
        <v>139</v>
      </c>
      <c r="AC2636" t="s">
        <v>169</v>
      </c>
      <c r="AD2636">
        <v>20</v>
      </c>
      <c r="AE2636" t="s">
        <v>139</v>
      </c>
      <c r="AF2636" t="s">
        <v>170</v>
      </c>
      <c r="AG2636">
        <v>115200</v>
      </c>
      <c r="AH2636" t="s">
        <v>139</v>
      </c>
      <c r="AI2636" t="s">
        <v>171</v>
      </c>
      <c r="AJ2636">
        <v>12000</v>
      </c>
      <c r="AK2636" t="s">
        <v>139</v>
      </c>
      <c r="AL2636" t="s">
        <v>172</v>
      </c>
      <c r="AM2636">
        <v>30000</v>
      </c>
      <c r="AN2636" t="s">
        <v>139</v>
      </c>
    </row>
    <row r="2637" spans="1:40" x14ac:dyDescent="0.2">
      <c r="A2637" s="26">
        <v>41904.564825335648</v>
      </c>
      <c r="B2637" t="s">
        <v>130</v>
      </c>
      <c r="C2637" t="s">
        <v>552</v>
      </c>
      <c r="D2637" t="s">
        <v>2140</v>
      </c>
      <c r="E2637" t="s">
        <v>133</v>
      </c>
      <c r="F2637" t="s">
        <v>134</v>
      </c>
      <c r="G2637" t="s">
        <v>135</v>
      </c>
      <c r="H2637" t="s">
        <v>174</v>
      </c>
      <c r="I2637">
        <v>60</v>
      </c>
      <c r="J2637" t="s">
        <v>139</v>
      </c>
      <c r="K2637" t="s">
        <v>175</v>
      </c>
      <c r="L2637">
        <v>40</v>
      </c>
      <c r="M2637" t="s">
        <v>139</v>
      </c>
      <c r="N2637" t="s">
        <v>176</v>
      </c>
      <c r="O2637">
        <v>50</v>
      </c>
      <c r="P2637" t="s">
        <v>139</v>
      </c>
      <c r="Q2637" t="s">
        <v>177</v>
      </c>
      <c r="R2637">
        <v>40</v>
      </c>
      <c r="S2637" t="s">
        <v>139</v>
      </c>
      <c r="T2637" t="s">
        <v>178</v>
      </c>
      <c r="U2637">
        <v>60</v>
      </c>
      <c r="V2637" t="s">
        <v>139</v>
      </c>
      <c r="W2637" t="s">
        <v>179</v>
      </c>
      <c r="X2637">
        <v>50</v>
      </c>
      <c r="Y2637" t="s">
        <v>139</v>
      </c>
      <c r="Z2637" t="s">
        <v>180</v>
      </c>
      <c r="AA2637">
        <v>50</v>
      </c>
      <c r="AB2637" t="s">
        <v>139</v>
      </c>
      <c r="AC2637" t="s">
        <v>181</v>
      </c>
      <c r="AD2637">
        <v>35</v>
      </c>
      <c r="AE2637" t="s">
        <v>139</v>
      </c>
      <c r="AF2637" t="s">
        <v>182</v>
      </c>
      <c r="AG2637">
        <v>8</v>
      </c>
      <c r="AH2637" t="s">
        <v>139</v>
      </c>
      <c r="AI2637" t="s">
        <v>183</v>
      </c>
      <c r="AJ2637">
        <v>90</v>
      </c>
      <c r="AK2637" t="s">
        <v>139</v>
      </c>
      <c r="AL2637" t="s">
        <v>184</v>
      </c>
      <c r="AM2637">
        <v>1</v>
      </c>
      <c r="AN2637" t="s">
        <v>139</v>
      </c>
    </row>
    <row r="2638" spans="1:40" x14ac:dyDescent="0.2">
      <c r="A2638" s="26">
        <v>41904.564825335648</v>
      </c>
      <c r="B2638" t="s">
        <v>130</v>
      </c>
      <c r="C2638" t="s">
        <v>552</v>
      </c>
      <c r="D2638" t="s">
        <v>2141</v>
      </c>
      <c r="E2638" t="s">
        <v>133</v>
      </c>
      <c r="F2638" t="s">
        <v>134</v>
      </c>
      <c r="G2638" t="s">
        <v>135</v>
      </c>
      <c r="H2638" t="s">
        <v>186</v>
      </c>
      <c r="I2638">
        <v>33</v>
      </c>
      <c r="J2638" t="s">
        <v>139</v>
      </c>
      <c r="K2638" t="s">
        <v>187</v>
      </c>
      <c r="L2638">
        <v>33</v>
      </c>
      <c r="M2638" t="s">
        <v>139</v>
      </c>
      <c r="N2638" t="s">
        <v>188</v>
      </c>
      <c r="O2638">
        <v>34</v>
      </c>
      <c r="P2638" t="s">
        <v>139</v>
      </c>
      <c r="Q2638" t="s">
        <v>166</v>
      </c>
      <c r="R2638">
        <v>20</v>
      </c>
      <c r="S2638" t="s">
        <v>139</v>
      </c>
      <c r="T2638" t="s">
        <v>167</v>
      </c>
      <c r="U2638">
        <v>20</v>
      </c>
      <c r="V2638" t="s">
        <v>139</v>
      </c>
      <c r="W2638" t="s">
        <v>168</v>
      </c>
      <c r="X2638">
        <v>20</v>
      </c>
      <c r="Y2638" t="s">
        <v>139</v>
      </c>
      <c r="Z2638" t="s">
        <v>189</v>
      </c>
      <c r="AA2638">
        <v>20</v>
      </c>
      <c r="AB2638" t="s">
        <v>139</v>
      </c>
      <c r="AC2638" t="s">
        <v>190</v>
      </c>
      <c r="AD2638">
        <v>20</v>
      </c>
      <c r="AE2638" t="s">
        <v>139</v>
      </c>
      <c r="AF2638" t="s">
        <v>191</v>
      </c>
      <c r="AG2638">
        <v>20</v>
      </c>
      <c r="AH2638" t="s">
        <v>139</v>
      </c>
      <c r="AI2638" t="s">
        <v>170</v>
      </c>
      <c r="AJ2638">
        <v>115200</v>
      </c>
      <c r="AK2638" t="s">
        <v>139</v>
      </c>
      <c r="AL2638" t="s">
        <v>171</v>
      </c>
      <c r="AM2638">
        <v>12000</v>
      </c>
      <c r="AN2638" t="s">
        <v>139</v>
      </c>
    </row>
    <row r="2639" spans="1:40" x14ac:dyDescent="0.2">
      <c r="A2639" s="26">
        <v>41904.564825335648</v>
      </c>
      <c r="B2639" t="s">
        <v>130</v>
      </c>
      <c r="C2639" t="s">
        <v>552</v>
      </c>
      <c r="D2639" t="s">
        <v>2134</v>
      </c>
      <c r="E2639" t="s">
        <v>133</v>
      </c>
      <c r="F2639" t="s">
        <v>134</v>
      </c>
      <c r="G2639" t="s">
        <v>135</v>
      </c>
      <c r="H2639" t="s">
        <v>142</v>
      </c>
      <c r="I2639">
        <v>49</v>
      </c>
      <c r="J2639" t="s">
        <v>139</v>
      </c>
      <c r="K2639" t="s">
        <v>143</v>
      </c>
      <c r="L2639">
        <v>130</v>
      </c>
      <c r="M2639" t="s">
        <v>139</v>
      </c>
      <c r="N2639" t="s">
        <v>144</v>
      </c>
      <c r="O2639">
        <v>180</v>
      </c>
      <c r="P2639" t="s">
        <v>139</v>
      </c>
      <c r="Q2639" t="s">
        <v>145</v>
      </c>
      <c r="R2639">
        <v>140</v>
      </c>
      <c r="S2639" t="s">
        <v>139</v>
      </c>
      <c r="T2639" t="s">
        <v>146</v>
      </c>
      <c r="U2639">
        <v>80</v>
      </c>
      <c r="V2639" t="s">
        <v>139</v>
      </c>
      <c r="W2639" t="s">
        <v>147</v>
      </c>
      <c r="X2639">
        <v>101</v>
      </c>
      <c r="Y2639" t="s">
        <v>139</v>
      </c>
      <c r="Z2639" t="s">
        <v>148</v>
      </c>
      <c r="AA2639">
        <v>190</v>
      </c>
      <c r="AB2639" t="s">
        <v>139</v>
      </c>
      <c r="AC2639" t="s">
        <v>149</v>
      </c>
      <c r="AD2639">
        <v>20</v>
      </c>
      <c r="AE2639" t="s">
        <v>139</v>
      </c>
    </row>
    <row r="2640" spans="1:40" x14ac:dyDescent="0.2">
      <c r="A2640" s="26">
        <v>41904.564825335648</v>
      </c>
      <c r="B2640" t="s">
        <v>130</v>
      </c>
      <c r="C2640" t="s">
        <v>552</v>
      </c>
      <c r="D2640" t="s">
        <v>2135</v>
      </c>
    </row>
    <row r="2641" spans="1:40" x14ac:dyDescent="0.2">
      <c r="A2641" s="26">
        <v>41904.564825335648</v>
      </c>
      <c r="B2641" t="s">
        <v>130</v>
      </c>
      <c r="C2641" t="s">
        <v>552</v>
      </c>
      <c r="D2641" t="s">
        <v>2136</v>
      </c>
      <c r="E2641" t="s">
        <v>133</v>
      </c>
      <c r="F2641" t="s">
        <v>134</v>
      </c>
      <c r="G2641" t="s">
        <v>135</v>
      </c>
      <c r="H2641" t="s">
        <v>152</v>
      </c>
      <c r="I2641">
        <v>50</v>
      </c>
      <c r="J2641" t="s">
        <v>139</v>
      </c>
      <c r="K2641" t="s">
        <v>153</v>
      </c>
      <c r="L2641">
        <v>50</v>
      </c>
      <c r="M2641" t="s">
        <v>139</v>
      </c>
      <c r="N2641" t="s">
        <v>154</v>
      </c>
      <c r="O2641">
        <v>50</v>
      </c>
      <c r="P2641" t="s">
        <v>139</v>
      </c>
    </row>
    <row r="2642" spans="1:40" x14ac:dyDescent="0.2">
      <c r="A2642" s="26">
        <v>41904.564825335648</v>
      </c>
      <c r="B2642" t="s">
        <v>130</v>
      </c>
      <c r="C2642" t="s">
        <v>552</v>
      </c>
      <c r="D2642" t="s">
        <v>2137</v>
      </c>
      <c r="E2642" t="s">
        <v>133</v>
      </c>
      <c r="F2642" t="s">
        <v>134</v>
      </c>
      <c r="G2642" t="s">
        <v>135</v>
      </c>
      <c r="H2642" t="s">
        <v>156</v>
      </c>
      <c r="I2642">
        <v>35</v>
      </c>
      <c r="J2642" t="s">
        <v>139</v>
      </c>
      <c r="K2642" t="s">
        <v>157</v>
      </c>
      <c r="L2642">
        <v>5</v>
      </c>
      <c r="M2642" t="s">
        <v>139</v>
      </c>
      <c r="N2642" t="s">
        <v>158</v>
      </c>
      <c r="O2642">
        <v>60</v>
      </c>
      <c r="P2642" t="s">
        <v>139</v>
      </c>
    </row>
    <row r="2643" spans="1:40" x14ac:dyDescent="0.2">
      <c r="A2643" s="26">
        <v>41904.564825335648</v>
      </c>
      <c r="B2643" t="s">
        <v>130</v>
      </c>
      <c r="C2643" t="s">
        <v>552</v>
      </c>
      <c r="D2643" t="s">
        <v>2138</v>
      </c>
      <c r="E2643" t="s">
        <v>133</v>
      </c>
      <c r="F2643" t="s">
        <v>134</v>
      </c>
      <c r="G2643" t="s">
        <v>135</v>
      </c>
      <c r="H2643" t="s">
        <v>160</v>
      </c>
      <c r="I2643">
        <v>1</v>
      </c>
      <c r="J2643" t="s">
        <v>139</v>
      </c>
    </row>
    <row r="2644" spans="1:40" x14ac:dyDescent="0.2">
      <c r="A2644" s="26">
        <v>41904.564825335648</v>
      </c>
      <c r="B2644" t="s">
        <v>130</v>
      </c>
      <c r="C2644" t="s">
        <v>552</v>
      </c>
      <c r="D2644" t="s">
        <v>2139</v>
      </c>
      <c r="E2644" t="s">
        <v>133</v>
      </c>
      <c r="F2644" t="s">
        <v>134</v>
      </c>
      <c r="G2644" t="s">
        <v>135</v>
      </c>
      <c r="H2644" t="s">
        <v>162</v>
      </c>
      <c r="I2644">
        <v>30</v>
      </c>
      <c r="J2644" t="s">
        <v>139</v>
      </c>
      <c r="K2644" t="s">
        <v>163</v>
      </c>
      <c r="L2644">
        <v>30</v>
      </c>
      <c r="M2644" t="s">
        <v>139</v>
      </c>
      <c r="N2644" t="s">
        <v>164</v>
      </c>
      <c r="O2644">
        <v>30</v>
      </c>
      <c r="P2644" t="s">
        <v>139</v>
      </c>
      <c r="Q2644" t="s">
        <v>165</v>
      </c>
      <c r="R2644">
        <v>10</v>
      </c>
      <c r="S2644" t="s">
        <v>139</v>
      </c>
      <c r="T2644" t="s">
        <v>166</v>
      </c>
      <c r="U2644">
        <v>20</v>
      </c>
      <c r="V2644" t="s">
        <v>139</v>
      </c>
      <c r="W2644" t="s">
        <v>167</v>
      </c>
      <c r="X2644">
        <v>20</v>
      </c>
      <c r="Y2644" t="s">
        <v>139</v>
      </c>
      <c r="Z2644" t="s">
        <v>168</v>
      </c>
      <c r="AA2644">
        <v>20</v>
      </c>
      <c r="AB2644" t="s">
        <v>139</v>
      </c>
      <c r="AC2644" t="s">
        <v>169</v>
      </c>
      <c r="AD2644">
        <v>20</v>
      </c>
      <c r="AE2644" t="s">
        <v>139</v>
      </c>
      <c r="AF2644" t="s">
        <v>170</v>
      </c>
      <c r="AG2644">
        <v>115200</v>
      </c>
      <c r="AH2644" t="s">
        <v>139</v>
      </c>
      <c r="AI2644" t="s">
        <v>171</v>
      </c>
      <c r="AJ2644">
        <v>12000</v>
      </c>
      <c r="AK2644" t="s">
        <v>139</v>
      </c>
      <c r="AL2644" t="s">
        <v>172</v>
      </c>
      <c r="AM2644">
        <v>30000</v>
      </c>
      <c r="AN2644" t="s">
        <v>139</v>
      </c>
    </row>
    <row r="2645" spans="1:40" x14ac:dyDescent="0.2">
      <c r="A2645" s="26">
        <v>41904.564825335648</v>
      </c>
      <c r="B2645" t="s">
        <v>130</v>
      </c>
      <c r="C2645" t="s">
        <v>552</v>
      </c>
      <c r="D2645" t="s">
        <v>2140</v>
      </c>
      <c r="E2645" t="s">
        <v>133</v>
      </c>
      <c r="F2645" t="s">
        <v>134</v>
      </c>
      <c r="G2645" t="s">
        <v>135</v>
      </c>
      <c r="H2645" t="s">
        <v>174</v>
      </c>
      <c r="I2645">
        <v>60</v>
      </c>
      <c r="J2645" t="s">
        <v>139</v>
      </c>
      <c r="K2645" t="s">
        <v>175</v>
      </c>
      <c r="L2645">
        <v>40</v>
      </c>
      <c r="M2645" t="s">
        <v>139</v>
      </c>
      <c r="N2645" t="s">
        <v>176</v>
      </c>
      <c r="O2645">
        <v>50</v>
      </c>
      <c r="P2645" t="s">
        <v>139</v>
      </c>
      <c r="Q2645" t="s">
        <v>177</v>
      </c>
      <c r="R2645">
        <v>40</v>
      </c>
      <c r="S2645" t="s">
        <v>139</v>
      </c>
      <c r="T2645" t="s">
        <v>178</v>
      </c>
      <c r="U2645">
        <v>60</v>
      </c>
      <c r="V2645" t="s">
        <v>139</v>
      </c>
      <c r="W2645" t="s">
        <v>179</v>
      </c>
      <c r="X2645">
        <v>50</v>
      </c>
      <c r="Y2645" t="s">
        <v>139</v>
      </c>
      <c r="Z2645" t="s">
        <v>180</v>
      </c>
      <c r="AA2645">
        <v>50</v>
      </c>
      <c r="AB2645" t="s">
        <v>139</v>
      </c>
      <c r="AC2645" t="s">
        <v>181</v>
      </c>
      <c r="AD2645">
        <v>35</v>
      </c>
      <c r="AE2645" t="s">
        <v>139</v>
      </c>
      <c r="AF2645" t="s">
        <v>182</v>
      </c>
      <c r="AG2645">
        <v>8</v>
      </c>
      <c r="AH2645" t="s">
        <v>139</v>
      </c>
      <c r="AI2645" t="s">
        <v>183</v>
      </c>
      <c r="AJ2645">
        <v>90</v>
      </c>
      <c r="AK2645" t="s">
        <v>139</v>
      </c>
      <c r="AL2645" t="s">
        <v>184</v>
      </c>
      <c r="AM2645">
        <v>1</v>
      </c>
      <c r="AN2645" t="s">
        <v>139</v>
      </c>
    </row>
    <row r="2646" spans="1:40" x14ac:dyDescent="0.2">
      <c r="A2646" s="26">
        <v>41904.564825335648</v>
      </c>
      <c r="B2646" t="s">
        <v>130</v>
      </c>
      <c r="C2646" t="s">
        <v>552</v>
      </c>
      <c r="D2646" t="s">
        <v>2141</v>
      </c>
      <c r="E2646" t="s">
        <v>133</v>
      </c>
      <c r="F2646" t="s">
        <v>134</v>
      </c>
      <c r="G2646" t="s">
        <v>135</v>
      </c>
      <c r="H2646" t="s">
        <v>186</v>
      </c>
      <c r="I2646">
        <v>33</v>
      </c>
      <c r="J2646" t="s">
        <v>139</v>
      </c>
      <c r="K2646" t="s">
        <v>187</v>
      </c>
      <c r="L2646">
        <v>33</v>
      </c>
      <c r="M2646" t="s">
        <v>139</v>
      </c>
      <c r="N2646" t="s">
        <v>188</v>
      </c>
      <c r="O2646">
        <v>34</v>
      </c>
      <c r="P2646" t="s">
        <v>139</v>
      </c>
      <c r="Q2646" t="s">
        <v>166</v>
      </c>
      <c r="R2646">
        <v>20</v>
      </c>
      <c r="S2646" t="s">
        <v>139</v>
      </c>
      <c r="T2646" t="s">
        <v>167</v>
      </c>
      <c r="U2646">
        <v>20</v>
      </c>
      <c r="V2646" t="s">
        <v>139</v>
      </c>
      <c r="W2646" t="s">
        <v>168</v>
      </c>
      <c r="X2646">
        <v>20</v>
      </c>
      <c r="Y2646" t="s">
        <v>139</v>
      </c>
      <c r="Z2646" t="s">
        <v>189</v>
      </c>
      <c r="AA2646">
        <v>20</v>
      </c>
      <c r="AB2646" t="s">
        <v>139</v>
      </c>
      <c r="AC2646" t="s">
        <v>190</v>
      </c>
      <c r="AD2646">
        <v>20</v>
      </c>
      <c r="AE2646" t="s">
        <v>139</v>
      </c>
      <c r="AF2646" t="s">
        <v>191</v>
      </c>
      <c r="AG2646">
        <v>20</v>
      </c>
      <c r="AH2646" t="s">
        <v>139</v>
      </c>
      <c r="AI2646" t="s">
        <v>170</v>
      </c>
      <c r="AJ2646">
        <v>115200</v>
      </c>
      <c r="AK2646" t="s">
        <v>139</v>
      </c>
      <c r="AL2646" t="s">
        <v>171</v>
      </c>
      <c r="AM2646">
        <v>12000</v>
      </c>
      <c r="AN2646" t="s">
        <v>139</v>
      </c>
    </row>
    <row r="2647" spans="1:40" x14ac:dyDescent="0.2">
      <c r="A2647" s="26">
        <v>41904.564825335648</v>
      </c>
      <c r="B2647" t="s">
        <v>130</v>
      </c>
      <c r="C2647" t="s">
        <v>552</v>
      </c>
      <c r="D2647" t="s">
        <v>2142</v>
      </c>
      <c r="E2647" t="s">
        <v>193</v>
      </c>
      <c r="F2647" t="s">
        <v>194</v>
      </c>
      <c r="G2647" t="s">
        <v>195</v>
      </c>
    </row>
    <row r="2648" spans="1:40" x14ac:dyDescent="0.2">
      <c r="A2648" s="26">
        <v>41904.564825335648</v>
      </c>
      <c r="B2648" t="s">
        <v>130</v>
      </c>
      <c r="C2648" t="s">
        <v>552</v>
      </c>
      <c r="D2648" t="s">
        <v>2143</v>
      </c>
      <c r="E2648" t="s">
        <v>193</v>
      </c>
      <c r="F2648" t="s">
        <v>2144</v>
      </c>
      <c r="G2648" t="s">
        <v>2145</v>
      </c>
      <c r="H2648" t="s">
        <v>2146</v>
      </c>
    </row>
    <row r="2649" spans="1:40" x14ac:dyDescent="0.2">
      <c r="A2649" s="26">
        <v>41904.564825358793</v>
      </c>
      <c r="B2649" t="s">
        <v>130</v>
      </c>
      <c r="C2649" t="s">
        <v>1265</v>
      </c>
      <c r="D2649" t="s">
        <v>2147</v>
      </c>
      <c r="E2649" t="s">
        <v>193</v>
      </c>
      <c r="F2649" t="s">
        <v>2148</v>
      </c>
      <c r="G2649" t="s">
        <v>2149</v>
      </c>
      <c r="H2649" t="s">
        <v>2150</v>
      </c>
    </row>
    <row r="2650" spans="1:40" x14ac:dyDescent="0.2">
      <c r="A2650" s="26">
        <v>41904.564825358793</v>
      </c>
      <c r="B2650" t="s">
        <v>130</v>
      </c>
      <c r="C2650" t="s">
        <v>1265</v>
      </c>
      <c r="D2650" t="s">
        <v>2151</v>
      </c>
    </row>
    <row r="2651" spans="1:40" x14ac:dyDescent="0.2">
      <c r="A2651" s="26">
        <v>41904.564825370369</v>
      </c>
      <c r="B2651" t="s">
        <v>130</v>
      </c>
      <c r="C2651" t="s">
        <v>550</v>
      </c>
      <c r="D2651" t="s">
        <v>2152</v>
      </c>
      <c r="E2651" t="s">
        <v>133</v>
      </c>
      <c r="F2651" t="s">
        <v>134</v>
      </c>
      <c r="G2651" t="s">
        <v>135</v>
      </c>
      <c r="H2651" t="s">
        <v>136</v>
      </c>
      <c r="I2651">
        <v>1900000</v>
      </c>
      <c r="J2651" t="s">
        <v>137</v>
      </c>
      <c r="K2651">
        <v>1900000</v>
      </c>
      <c r="L2651" t="s">
        <v>138</v>
      </c>
      <c r="M2651">
        <v>500</v>
      </c>
      <c r="N2651" t="s">
        <v>139</v>
      </c>
      <c r="O2651" t="s">
        <v>140</v>
      </c>
      <c r="P2651">
        <v>300</v>
      </c>
      <c r="Q2651" t="s">
        <v>139</v>
      </c>
    </row>
    <row r="2652" spans="1:40" x14ac:dyDescent="0.2">
      <c r="A2652" s="26">
        <v>41904.564825370369</v>
      </c>
      <c r="B2652" t="s">
        <v>130</v>
      </c>
      <c r="C2652" t="s">
        <v>550</v>
      </c>
      <c r="D2652" t="s">
        <v>2153</v>
      </c>
      <c r="E2652" t="s">
        <v>133</v>
      </c>
      <c r="F2652" t="s">
        <v>134</v>
      </c>
      <c r="G2652" t="s">
        <v>135</v>
      </c>
      <c r="H2652" t="s">
        <v>142</v>
      </c>
      <c r="I2652">
        <v>49</v>
      </c>
      <c r="J2652" t="s">
        <v>139</v>
      </c>
      <c r="K2652" t="s">
        <v>143</v>
      </c>
      <c r="L2652">
        <v>130</v>
      </c>
      <c r="M2652" t="s">
        <v>139</v>
      </c>
      <c r="N2652" t="s">
        <v>144</v>
      </c>
      <c r="O2652">
        <v>180</v>
      </c>
      <c r="P2652" t="s">
        <v>139</v>
      </c>
      <c r="Q2652" t="s">
        <v>145</v>
      </c>
      <c r="R2652">
        <v>140</v>
      </c>
      <c r="S2652" t="s">
        <v>139</v>
      </c>
      <c r="T2652" t="s">
        <v>146</v>
      </c>
      <c r="U2652">
        <v>80</v>
      </c>
      <c r="V2652" t="s">
        <v>139</v>
      </c>
      <c r="W2652" t="s">
        <v>147</v>
      </c>
      <c r="X2652">
        <v>101</v>
      </c>
      <c r="Y2652" t="s">
        <v>139</v>
      </c>
      <c r="Z2652" t="s">
        <v>148</v>
      </c>
      <c r="AA2652">
        <v>190</v>
      </c>
      <c r="AB2652" t="s">
        <v>139</v>
      </c>
      <c r="AC2652" t="s">
        <v>149</v>
      </c>
      <c r="AD2652">
        <v>20</v>
      </c>
      <c r="AE2652" t="s">
        <v>139</v>
      </c>
    </row>
    <row r="2653" spans="1:40" x14ac:dyDescent="0.2">
      <c r="A2653" s="26">
        <v>41904.564825370369</v>
      </c>
      <c r="B2653" t="s">
        <v>130</v>
      </c>
      <c r="C2653" t="s">
        <v>550</v>
      </c>
      <c r="D2653" t="s">
        <v>2154</v>
      </c>
    </row>
    <row r="2654" spans="1:40" x14ac:dyDescent="0.2">
      <c r="A2654" s="26">
        <v>41904.564825370369</v>
      </c>
      <c r="B2654" t="s">
        <v>130</v>
      </c>
      <c r="C2654" t="s">
        <v>550</v>
      </c>
      <c r="D2654" t="s">
        <v>2155</v>
      </c>
    </row>
    <row r="2655" spans="1:40" x14ac:dyDescent="0.2">
      <c r="A2655" s="26">
        <v>41904.564825381945</v>
      </c>
      <c r="B2655" t="s">
        <v>130</v>
      </c>
      <c r="C2655" t="s">
        <v>550</v>
      </c>
      <c r="D2655" t="s">
        <v>2156</v>
      </c>
      <c r="E2655" t="s">
        <v>133</v>
      </c>
      <c r="F2655" t="s">
        <v>134</v>
      </c>
      <c r="G2655" t="s">
        <v>135</v>
      </c>
      <c r="H2655" t="s">
        <v>152</v>
      </c>
      <c r="I2655">
        <v>50</v>
      </c>
      <c r="J2655" t="s">
        <v>139</v>
      </c>
      <c r="K2655" t="s">
        <v>153</v>
      </c>
      <c r="L2655">
        <v>50</v>
      </c>
      <c r="M2655" t="s">
        <v>139</v>
      </c>
      <c r="N2655" t="s">
        <v>154</v>
      </c>
      <c r="O2655">
        <v>50</v>
      </c>
      <c r="P2655" t="s">
        <v>139</v>
      </c>
    </row>
    <row r="2656" spans="1:40" x14ac:dyDescent="0.2">
      <c r="A2656" s="26">
        <v>41904.564825381945</v>
      </c>
      <c r="B2656" t="s">
        <v>130</v>
      </c>
      <c r="C2656" t="s">
        <v>550</v>
      </c>
      <c r="D2656" t="s">
        <v>2157</v>
      </c>
      <c r="E2656" t="s">
        <v>133</v>
      </c>
      <c r="F2656" t="s">
        <v>134</v>
      </c>
      <c r="G2656" t="s">
        <v>135</v>
      </c>
      <c r="H2656" t="s">
        <v>156</v>
      </c>
      <c r="I2656">
        <v>35</v>
      </c>
      <c r="J2656" t="s">
        <v>139</v>
      </c>
      <c r="K2656" t="s">
        <v>157</v>
      </c>
      <c r="L2656">
        <v>5</v>
      </c>
      <c r="M2656" t="s">
        <v>139</v>
      </c>
      <c r="N2656" t="s">
        <v>158</v>
      </c>
      <c r="O2656">
        <v>60</v>
      </c>
      <c r="P2656" t="s">
        <v>139</v>
      </c>
    </row>
    <row r="2657" spans="1:40" x14ac:dyDescent="0.2">
      <c r="A2657" s="26">
        <v>41904.564825381945</v>
      </c>
      <c r="B2657" t="s">
        <v>130</v>
      </c>
      <c r="C2657" t="s">
        <v>550</v>
      </c>
      <c r="D2657" t="s">
        <v>2158</v>
      </c>
      <c r="E2657" t="s">
        <v>133</v>
      </c>
      <c r="F2657" t="s">
        <v>134</v>
      </c>
      <c r="G2657" t="s">
        <v>135</v>
      </c>
      <c r="H2657" t="s">
        <v>160</v>
      </c>
      <c r="I2657">
        <v>1</v>
      </c>
      <c r="J2657" t="s">
        <v>139</v>
      </c>
    </row>
    <row r="2658" spans="1:40" x14ac:dyDescent="0.2">
      <c r="A2658" s="26">
        <v>41904.564825381945</v>
      </c>
      <c r="B2658" t="s">
        <v>130</v>
      </c>
      <c r="C2658" t="s">
        <v>550</v>
      </c>
      <c r="D2658" t="s">
        <v>2159</v>
      </c>
      <c r="E2658" t="s">
        <v>133</v>
      </c>
      <c r="F2658" t="s">
        <v>134</v>
      </c>
      <c r="G2658" t="s">
        <v>135</v>
      </c>
      <c r="H2658" t="s">
        <v>162</v>
      </c>
      <c r="I2658">
        <v>30</v>
      </c>
      <c r="J2658" t="s">
        <v>139</v>
      </c>
      <c r="K2658" t="s">
        <v>163</v>
      </c>
      <c r="L2658">
        <v>30</v>
      </c>
      <c r="M2658" t="s">
        <v>139</v>
      </c>
      <c r="N2658" t="s">
        <v>164</v>
      </c>
      <c r="O2658">
        <v>30</v>
      </c>
      <c r="P2658" t="s">
        <v>139</v>
      </c>
      <c r="Q2658" t="s">
        <v>165</v>
      </c>
      <c r="R2658">
        <v>10</v>
      </c>
      <c r="S2658" t="s">
        <v>139</v>
      </c>
      <c r="T2658" t="s">
        <v>166</v>
      </c>
      <c r="U2658">
        <v>20</v>
      </c>
      <c r="V2658" t="s">
        <v>139</v>
      </c>
      <c r="W2658" t="s">
        <v>167</v>
      </c>
      <c r="X2658">
        <v>20</v>
      </c>
      <c r="Y2658" t="s">
        <v>139</v>
      </c>
      <c r="Z2658" t="s">
        <v>168</v>
      </c>
      <c r="AA2658">
        <v>20</v>
      </c>
      <c r="AB2658" t="s">
        <v>139</v>
      </c>
      <c r="AC2658" t="s">
        <v>169</v>
      </c>
      <c r="AD2658">
        <v>20</v>
      </c>
      <c r="AE2658" t="s">
        <v>139</v>
      </c>
      <c r="AF2658" t="s">
        <v>170</v>
      </c>
      <c r="AG2658">
        <v>115200</v>
      </c>
      <c r="AH2658" t="s">
        <v>139</v>
      </c>
      <c r="AI2658" t="s">
        <v>171</v>
      </c>
      <c r="AJ2658">
        <v>12000</v>
      </c>
      <c r="AK2658" t="s">
        <v>139</v>
      </c>
      <c r="AL2658" t="s">
        <v>172</v>
      </c>
      <c r="AM2658">
        <v>30000</v>
      </c>
      <c r="AN2658" t="s">
        <v>139</v>
      </c>
    </row>
    <row r="2659" spans="1:40" x14ac:dyDescent="0.2">
      <c r="A2659" s="26">
        <v>41904.564825381945</v>
      </c>
      <c r="B2659" t="s">
        <v>130</v>
      </c>
      <c r="C2659" t="s">
        <v>550</v>
      </c>
      <c r="D2659" t="s">
        <v>2160</v>
      </c>
      <c r="E2659" t="s">
        <v>133</v>
      </c>
      <c r="F2659" t="s">
        <v>134</v>
      </c>
      <c r="G2659" t="s">
        <v>135</v>
      </c>
      <c r="H2659" t="s">
        <v>174</v>
      </c>
      <c r="I2659">
        <v>60</v>
      </c>
      <c r="J2659" t="s">
        <v>139</v>
      </c>
      <c r="K2659" t="s">
        <v>175</v>
      </c>
      <c r="L2659">
        <v>40</v>
      </c>
      <c r="M2659" t="s">
        <v>139</v>
      </c>
      <c r="N2659" t="s">
        <v>176</v>
      </c>
      <c r="O2659">
        <v>50</v>
      </c>
      <c r="P2659" t="s">
        <v>139</v>
      </c>
      <c r="Q2659" t="s">
        <v>177</v>
      </c>
      <c r="R2659">
        <v>40</v>
      </c>
      <c r="S2659" t="s">
        <v>139</v>
      </c>
      <c r="T2659" t="s">
        <v>178</v>
      </c>
      <c r="U2659">
        <v>60</v>
      </c>
      <c r="V2659" t="s">
        <v>139</v>
      </c>
      <c r="W2659" t="s">
        <v>179</v>
      </c>
      <c r="X2659">
        <v>50</v>
      </c>
      <c r="Y2659" t="s">
        <v>139</v>
      </c>
      <c r="Z2659" t="s">
        <v>180</v>
      </c>
      <c r="AA2659">
        <v>50</v>
      </c>
      <c r="AB2659" t="s">
        <v>139</v>
      </c>
      <c r="AC2659" t="s">
        <v>181</v>
      </c>
      <c r="AD2659">
        <v>35</v>
      </c>
      <c r="AE2659" t="s">
        <v>139</v>
      </c>
      <c r="AF2659" t="s">
        <v>182</v>
      </c>
      <c r="AG2659">
        <v>8</v>
      </c>
      <c r="AH2659" t="s">
        <v>139</v>
      </c>
      <c r="AI2659" t="s">
        <v>183</v>
      </c>
      <c r="AJ2659">
        <v>90</v>
      </c>
      <c r="AK2659" t="s">
        <v>139</v>
      </c>
      <c r="AL2659" t="s">
        <v>184</v>
      </c>
      <c r="AM2659">
        <v>1</v>
      </c>
      <c r="AN2659" t="s">
        <v>139</v>
      </c>
    </row>
    <row r="2660" spans="1:40" x14ac:dyDescent="0.2">
      <c r="A2660" s="26">
        <v>41904.564825381945</v>
      </c>
      <c r="B2660" t="s">
        <v>130</v>
      </c>
      <c r="C2660" t="s">
        <v>550</v>
      </c>
      <c r="D2660" t="s">
        <v>2161</v>
      </c>
      <c r="E2660" t="s">
        <v>133</v>
      </c>
      <c r="F2660" t="s">
        <v>134</v>
      </c>
      <c r="G2660" t="s">
        <v>135</v>
      </c>
      <c r="H2660" t="s">
        <v>186</v>
      </c>
      <c r="I2660">
        <v>33</v>
      </c>
      <c r="J2660" t="s">
        <v>139</v>
      </c>
      <c r="K2660" t="s">
        <v>187</v>
      </c>
      <c r="L2660">
        <v>33</v>
      </c>
      <c r="M2660" t="s">
        <v>139</v>
      </c>
      <c r="N2660" t="s">
        <v>188</v>
      </c>
      <c r="O2660">
        <v>34</v>
      </c>
      <c r="P2660" t="s">
        <v>139</v>
      </c>
      <c r="Q2660" t="s">
        <v>166</v>
      </c>
      <c r="R2660">
        <v>20</v>
      </c>
      <c r="S2660" t="s">
        <v>139</v>
      </c>
      <c r="T2660" t="s">
        <v>167</v>
      </c>
      <c r="U2660">
        <v>20</v>
      </c>
      <c r="V2660" t="s">
        <v>139</v>
      </c>
      <c r="W2660" t="s">
        <v>168</v>
      </c>
      <c r="X2660">
        <v>20</v>
      </c>
      <c r="Y2660" t="s">
        <v>139</v>
      </c>
      <c r="Z2660" t="s">
        <v>189</v>
      </c>
      <c r="AA2660">
        <v>20</v>
      </c>
      <c r="AB2660" t="s">
        <v>139</v>
      </c>
      <c r="AC2660" t="s">
        <v>190</v>
      </c>
      <c r="AD2660">
        <v>20</v>
      </c>
      <c r="AE2660" t="s">
        <v>139</v>
      </c>
      <c r="AF2660" t="s">
        <v>191</v>
      </c>
      <c r="AG2660">
        <v>20</v>
      </c>
      <c r="AH2660" t="s">
        <v>139</v>
      </c>
      <c r="AI2660" t="s">
        <v>170</v>
      </c>
      <c r="AJ2660">
        <v>115200</v>
      </c>
      <c r="AK2660" t="s">
        <v>139</v>
      </c>
      <c r="AL2660" t="s">
        <v>171</v>
      </c>
      <c r="AM2660">
        <v>12000</v>
      </c>
      <c r="AN2660" t="s">
        <v>139</v>
      </c>
    </row>
    <row r="2661" spans="1:40" x14ac:dyDescent="0.2">
      <c r="A2661" s="26">
        <v>41904.564825381945</v>
      </c>
      <c r="B2661" t="s">
        <v>130</v>
      </c>
      <c r="C2661" t="s">
        <v>550</v>
      </c>
      <c r="D2661" t="s">
        <v>2153</v>
      </c>
      <c r="E2661" t="s">
        <v>133</v>
      </c>
      <c r="F2661" t="s">
        <v>134</v>
      </c>
      <c r="G2661" t="s">
        <v>135</v>
      </c>
      <c r="H2661" t="s">
        <v>142</v>
      </c>
      <c r="I2661">
        <v>49</v>
      </c>
      <c r="J2661" t="s">
        <v>139</v>
      </c>
      <c r="K2661" t="s">
        <v>143</v>
      </c>
      <c r="L2661">
        <v>130</v>
      </c>
      <c r="M2661" t="s">
        <v>139</v>
      </c>
      <c r="N2661" t="s">
        <v>144</v>
      </c>
      <c r="O2661">
        <v>180</v>
      </c>
      <c r="P2661" t="s">
        <v>139</v>
      </c>
      <c r="Q2661" t="s">
        <v>145</v>
      </c>
      <c r="R2661">
        <v>140</v>
      </c>
      <c r="S2661" t="s">
        <v>139</v>
      </c>
      <c r="T2661" t="s">
        <v>146</v>
      </c>
      <c r="U2661">
        <v>80</v>
      </c>
      <c r="V2661" t="s">
        <v>139</v>
      </c>
      <c r="W2661" t="s">
        <v>147</v>
      </c>
      <c r="X2661">
        <v>101</v>
      </c>
      <c r="Y2661" t="s">
        <v>139</v>
      </c>
      <c r="Z2661" t="s">
        <v>148</v>
      </c>
      <c r="AA2661">
        <v>190</v>
      </c>
      <c r="AB2661" t="s">
        <v>139</v>
      </c>
      <c r="AC2661" t="s">
        <v>149</v>
      </c>
      <c r="AD2661">
        <v>20</v>
      </c>
      <c r="AE2661" t="s">
        <v>139</v>
      </c>
    </row>
    <row r="2662" spans="1:40" x14ac:dyDescent="0.2">
      <c r="A2662" s="26">
        <v>41904.564825381945</v>
      </c>
      <c r="B2662" t="s">
        <v>130</v>
      </c>
      <c r="C2662" t="s">
        <v>550</v>
      </c>
      <c r="D2662" t="s">
        <v>2154</v>
      </c>
    </row>
    <row r="2663" spans="1:40" x14ac:dyDescent="0.2">
      <c r="A2663" s="26">
        <v>41904.564825381945</v>
      </c>
      <c r="B2663" t="s">
        <v>130</v>
      </c>
      <c r="C2663" t="s">
        <v>550</v>
      </c>
      <c r="D2663" t="s">
        <v>2156</v>
      </c>
      <c r="E2663" t="s">
        <v>133</v>
      </c>
      <c r="F2663" t="s">
        <v>134</v>
      </c>
      <c r="G2663" t="s">
        <v>135</v>
      </c>
      <c r="H2663" t="s">
        <v>152</v>
      </c>
      <c r="I2663">
        <v>50</v>
      </c>
      <c r="J2663" t="s">
        <v>139</v>
      </c>
      <c r="K2663" t="s">
        <v>153</v>
      </c>
      <c r="L2663">
        <v>50</v>
      </c>
      <c r="M2663" t="s">
        <v>139</v>
      </c>
      <c r="N2663" t="s">
        <v>154</v>
      </c>
      <c r="O2663">
        <v>50</v>
      </c>
      <c r="P2663" t="s">
        <v>139</v>
      </c>
    </row>
    <row r="2664" spans="1:40" x14ac:dyDescent="0.2">
      <c r="A2664" s="26">
        <v>41904.564825381945</v>
      </c>
      <c r="B2664" t="s">
        <v>130</v>
      </c>
      <c r="C2664" t="s">
        <v>550</v>
      </c>
      <c r="D2664" t="s">
        <v>2157</v>
      </c>
      <c r="E2664" t="s">
        <v>133</v>
      </c>
      <c r="F2664" t="s">
        <v>134</v>
      </c>
      <c r="G2664" t="s">
        <v>135</v>
      </c>
      <c r="H2664" t="s">
        <v>156</v>
      </c>
      <c r="I2664">
        <v>35</v>
      </c>
      <c r="J2664" t="s">
        <v>139</v>
      </c>
      <c r="K2664" t="s">
        <v>157</v>
      </c>
      <c r="L2664">
        <v>5</v>
      </c>
      <c r="M2664" t="s">
        <v>139</v>
      </c>
      <c r="N2664" t="s">
        <v>158</v>
      </c>
      <c r="O2664">
        <v>60</v>
      </c>
      <c r="P2664" t="s">
        <v>139</v>
      </c>
    </row>
    <row r="2665" spans="1:40" x14ac:dyDescent="0.2">
      <c r="A2665" s="26">
        <v>41904.564825381945</v>
      </c>
      <c r="B2665" t="s">
        <v>130</v>
      </c>
      <c r="C2665" t="s">
        <v>550</v>
      </c>
      <c r="D2665" t="s">
        <v>2158</v>
      </c>
      <c r="E2665" t="s">
        <v>133</v>
      </c>
      <c r="F2665" t="s">
        <v>134</v>
      </c>
      <c r="G2665" t="s">
        <v>135</v>
      </c>
      <c r="H2665" t="s">
        <v>160</v>
      </c>
      <c r="I2665">
        <v>1</v>
      </c>
      <c r="J2665" t="s">
        <v>139</v>
      </c>
    </row>
    <row r="2666" spans="1:40" x14ac:dyDescent="0.2">
      <c r="A2666" s="26">
        <v>41904.564825381945</v>
      </c>
      <c r="B2666" t="s">
        <v>130</v>
      </c>
      <c r="C2666" t="s">
        <v>550</v>
      </c>
      <c r="D2666" t="s">
        <v>2159</v>
      </c>
      <c r="E2666" t="s">
        <v>133</v>
      </c>
      <c r="F2666" t="s">
        <v>134</v>
      </c>
      <c r="G2666" t="s">
        <v>135</v>
      </c>
      <c r="H2666" t="s">
        <v>162</v>
      </c>
      <c r="I2666">
        <v>30</v>
      </c>
      <c r="J2666" t="s">
        <v>139</v>
      </c>
      <c r="K2666" t="s">
        <v>163</v>
      </c>
      <c r="L2666">
        <v>30</v>
      </c>
      <c r="M2666" t="s">
        <v>139</v>
      </c>
      <c r="N2666" t="s">
        <v>164</v>
      </c>
      <c r="O2666">
        <v>30</v>
      </c>
      <c r="P2666" t="s">
        <v>139</v>
      </c>
      <c r="Q2666" t="s">
        <v>165</v>
      </c>
      <c r="R2666">
        <v>10</v>
      </c>
      <c r="S2666" t="s">
        <v>139</v>
      </c>
      <c r="T2666" t="s">
        <v>166</v>
      </c>
      <c r="U2666">
        <v>20</v>
      </c>
      <c r="V2666" t="s">
        <v>139</v>
      </c>
      <c r="W2666" t="s">
        <v>167</v>
      </c>
      <c r="X2666">
        <v>20</v>
      </c>
      <c r="Y2666" t="s">
        <v>139</v>
      </c>
      <c r="Z2666" t="s">
        <v>168</v>
      </c>
      <c r="AA2666">
        <v>20</v>
      </c>
      <c r="AB2666" t="s">
        <v>139</v>
      </c>
      <c r="AC2666" t="s">
        <v>169</v>
      </c>
      <c r="AD2666">
        <v>20</v>
      </c>
      <c r="AE2666" t="s">
        <v>139</v>
      </c>
      <c r="AF2666" t="s">
        <v>170</v>
      </c>
      <c r="AG2666">
        <v>115200</v>
      </c>
      <c r="AH2666" t="s">
        <v>139</v>
      </c>
      <c r="AI2666" t="s">
        <v>171</v>
      </c>
      <c r="AJ2666">
        <v>12000</v>
      </c>
      <c r="AK2666" t="s">
        <v>139</v>
      </c>
      <c r="AL2666" t="s">
        <v>172</v>
      </c>
      <c r="AM2666">
        <v>30000</v>
      </c>
      <c r="AN2666" t="s">
        <v>139</v>
      </c>
    </row>
    <row r="2667" spans="1:40" x14ac:dyDescent="0.2">
      <c r="A2667" s="26">
        <v>41904.564825381945</v>
      </c>
      <c r="B2667" t="s">
        <v>130</v>
      </c>
      <c r="C2667" t="s">
        <v>550</v>
      </c>
      <c r="D2667" t="s">
        <v>2160</v>
      </c>
      <c r="E2667" t="s">
        <v>133</v>
      </c>
      <c r="F2667" t="s">
        <v>134</v>
      </c>
      <c r="G2667" t="s">
        <v>135</v>
      </c>
      <c r="H2667" t="s">
        <v>174</v>
      </c>
      <c r="I2667">
        <v>60</v>
      </c>
      <c r="J2667" t="s">
        <v>139</v>
      </c>
      <c r="K2667" t="s">
        <v>175</v>
      </c>
      <c r="L2667">
        <v>40</v>
      </c>
      <c r="M2667" t="s">
        <v>139</v>
      </c>
      <c r="N2667" t="s">
        <v>176</v>
      </c>
      <c r="O2667">
        <v>50</v>
      </c>
      <c r="P2667" t="s">
        <v>139</v>
      </c>
      <c r="Q2667" t="s">
        <v>177</v>
      </c>
      <c r="R2667">
        <v>40</v>
      </c>
      <c r="S2667" t="s">
        <v>139</v>
      </c>
      <c r="T2667" t="s">
        <v>178</v>
      </c>
      <c r="U2667">
        <v>60</v>
      </c>
      <c r="V2667" t="s">
        <v>139</v>
      </c>
      <c r="W2667" t="s">
        <v>179</v>
      </c>
      <c r="X2667">
        <v>50</v>
      </c>
      <c r="Y2667" t="s">
        <v>139</v>
      </c>
      <c r="Z2667" t="s">
        <v>180</v>
      </c>
      <c r="AA2667">
        <v>50</v>
      </c>
      <c r="AB2667" t="s">
        <v>139</v>
      </c>
      <c r="AC2667" t="s">
        <v>181</v>
      </c>
      <c r="AD2667">
        <v>35</v>
      </c>
      <c r="AE2667" t="s">
        <v>139</v>
      </c>
      <c r="AF2667" t="s">
        <v>182</v>
      </c>
      <c r="AG2667">
        <v>8</v>
      </c>
      <c r="AH2667" t="s">
        <v>139</v>
      </c>
      <c r="AI2667" t="s">
        <v>183</v>
      </c>
      <c r="AJ2667">
        <v>90</v>
      </c>
      <c r="AK2667" t="s">
        <v>139</v>
      </c>
      <c r="AL2667" t="s">
        <v>184</v>
      </c>
      <c r="AM2667">
        <v>1</v>
      </c>
      <c r="AN2667" t="s">
        <v>139</v>
      </c>
    </row>
    <row r="2668" spans="1:40" x14ac:dyDescent="0.2">
      <c r="A2668" s="26">
        <v>41904.564825381945</v>
      </c>
      <c r="B2668" t="s">
        <v>130</v>
      </c>
      <c r="C2668" t="s">
        <v>550</v>
      </c>
      <c r="D2668" t="s">
        <v>2161</v>
      </c>
      <c r="E2668" t="s">
        <v>133</v>
      </c>
      <c r="F2668" t="s">
        <v>134</v>
      </c>
      <c r="G2668" t="s">
        <v>135</v>
      </c>
      <c r="H2668" t="s">
        <v>186</v>
      </c>
      <c r="I2668">
        <v>33</v>
      </c>
      <c r="J2668" t="s">
        <v>139</v>
      </c>
      <c r="K2668" t="s">
        <v>187</v>
      </c>
      <c r="L2668">
        <v>33</v>
      </c>
      <c r="M2668" t="s">
        <v>139</v>
      </c>
      <c r="N2668" t="s">
        <v>188</v>
      </c>
      <c r="O2668">
        <v>34</v>
      </c>
      <c r="P2668" t="s">
        <v>139</v>
      </c>
      <c r="Q2668" t="s">
        <v>166</v>
      </c>
      <c r="R2668">
        <v>20</v>
      </c>
      <c r="S2668" t="s">
        <v>139</v>
      </c>
      <c r="T2668" t="s">
        <v>167</v>
      </c>
      <c r="U2668">
        <v>20</v>
      </c>
      <c r="V2668" t="s">
        <v>139</v>
      </c>
      <c r="W2668" t="s">
        <v>168</v>
      </c>
      <c r="X2668">
        <v>20</v>
      </c>
      <c r="Y2668" t="s">
        <v>139</v>
      </c>
      <c r="Z2668" t="s">
        <v>189</v>
      </c>
      <c r="AA2668">
        <v>20</v>
      </c>
      <c r="AB2668" t="s">
        <v>139</v>
      </c>
      <c r="AC2668" t="s">
        <v>190</v>
      </c>
      <c r="AD2668">
        <v>20</v>
      </c>
      <c r="AE2668" t="s">
        <v>139</v>
      </c>
      <c r="AF2668" t="s">
        <v>191</v>
      </c>
      <c r="AG2668">
        <v>20</v>
      </c>
      <c r="AH2668" t="s">
        <v>139</v>
      </c>
      <c r="AI2668" t="s">
        <v>170</v>
      </c>
      <c r="AJ2668">
        <v>115200</v>
      </c>
      <c r="AK2668" t="s">
        <v>139</v>
      </c>
      <c r="AL2668" t="s">
        <v>171</v>
      </c>
      <c r="AM2668">
        <v>12000</v>
      </c>
      <c r="AN2668" t="s">
        <v>139</v>
      </c>
    </row>
    <row r="2669" spans="1:40" x14ac:dyDescent="0.2">
      <c r="A2669" s="26">
        <v>41904.564825381945</v>
      </c>
      <c r="B2669" t="s">
        <v>130</v>
      </c>
      <c r="C2669" t="s">
        <v>550</v>
      </c>
      <c r="D2669" t="s">
        <v>2162</v>
      </c>
      <c r="E2669" t="s">
        <v>193</v>
      </c>
      <c r="F2669" t="s">
        <v>194</v>
      </c>
      <c r="G2669" t="s">
        <v>195</v>
      </c>
    </row>
    <row r="2670" spans="1:40" x14ac:dyDescent="0.2">
      <c r="A2670" s="26">
        <v>41904.564825381945</v>
      </c>
      <c r="B2670" t="s">
        <v>130</v>
      </c>
      <c r="C2670" t="s">
        <v>550</v>
      </c>
      <c r="D2670" t="s">
        <v>2163</v>
      </c>
      <c r="E2670" t="s">
        <v>193</v>
      </c>
      <c r="F2670" t="s">
        <v>2164</v>
      </c>
      <c r="G2670" t="s">
        <v>2165</v>
      </c>
      <c r="H2670" t="s">
        <v>2166</v>
      </c>
    </row>
    <row r="2671" spans="1:40" x14ac:dyDescent="0.2">
      <c r="A2671" s="26">
        <v>41904.564825486108</v>
      </c>
      <c r="B2671" t="s">
        <v>130</v>
      </c>
      <c r="C2671" t="s">
        <v>546</v>
      </c>
      <c r="D2671" t="s">
        <v>2167</v>
      </c>
    </row>
    <row r="2672" spans="1:40" x14ac:dyDescent="0.2">
      <c r="A2672" s="26">
        <v>41904.564825486108</v>
      </c>
      <c r="B2672" t="s">
        <v>130</v>
      </c>
      <c r="C2672" t="s">
        <v>546</v>
      </c>
      <c r="D2672" t="s">
        <v>2168</v>
      </c>
      <c r="E2672" t="s">
        <v>133</v>
      </c>
      <c r="F2672" t="s">
        <v>134</v>
      </c>
      <c r="G2672" t="s">
        <v>135</v>
      </c>
      <c r="H2672" t="s">
        <v>136</v>
      </c>
      <c r="I2672">
        <v>1900000</v>
      </c>
      <c r="J2672" t="s">
        <v>137</v>
      </c>
      <c r="K2672">
        <v>1900000</v>
      </c>
      <c r="L2672" t="s">
        <v>138</v>
      </c>
      <c r="M2672">
        <v>500</v>
      </c>
      <c r="N2672" t="s">
        <v>139</v>
      </c>
      <c r="O2672" t="s">
        <v>140</v>
      </c>
      <c r="P2672">
        <v>300</v>
      </c>
      <c r="Q2672" t="s">
        <v>139</v>
      </c>
    </row>
    <row r="2673" spans="1:40" x14ac:dyDescent="0.2">
      <c r="A2673" s="26">
        <v>41904.564825486108</v>
      </c>
      <c r="B2673" t="s">
        <v>130</v>
      </c>
      <c r="C2673" t="s">
        <v>546</v>
      </c>
      <c r="D2673" t="s">
        <v>2169</v>
      </c>
      <c r="E2673" t="s">
        <v>133</v>
      </c>
      <c r="F2673" t="s">
        <v>134</v>
      </c>
      <c r="G2673" t="s">
        <v>135</v>
      </c>
      <c r="H2673" t="s">
        <v>142</v>
      </c>
      <c r="I2673">
        <v>49</v>
      </c>
      <c r="J2673" t="s">
        <v>139</v>
      </c>
      <c r="K2673" t="s">
        <v>143</v>
      </c>
      <c r="L2673">
        <v>130</v>
      </c>
      <c r="M2673" t="s">
        <v>139</v>
      </c>
      <c r="N2673" t="s">
        <v>144</v>
      </c>
      <c r="O2673">
        <v>180</v>
      </c>
      <c r="P2673" t="s">
        <v>139</v>
      </c>
      <c r="Q2673" t="s">
        <v>145</v>
      </c>
      <c r="R2673">
        <v>140</v>
      </c>
      <c r="S2673" t="s">
        <v>139</v>
      </c>
      <c r="T2673" t="s">
        <v>146</v>
      </c>
      <c r="U2673">
        <v>80</v>
      </c>
      <c r="V2673" t="s">
        <v>139</v>
      </c>
      <c r="W2673" t="s">
        <v>147</v>
      </c>
      <c r="X2673">
        <v>101</v>
      </c>
      <c r="Y2673" t="s">
        <v>139</v>
      </c>
      <c r="Z2673" t="s">
        <v>148</v>
      </c>
      <c r="AA2673">
        <v>190</v>
      </c>
      <c r="AB2673" t="s">
        <v>139</v>
      </c>
      <c r="AC2673" t="s">
        <v>149</v>
      </c>
      <c r="AD2673">
        <v>20</v>
      </c>
      <c r="AE2673" t="s">
        <v>139</v>
      </c>
    </row>
    <row r="2674" spans="1:40" x14ac:dyDescent="0.2">
      <c r="A2674" s="26">
        <v>41904.564825486108</v>
      </c>
      <c r="B2674" t="s">
        <v>130</v>
      </c>
      <c r="C2674" t="s">
        <v>546</v>
      </c>
      <c r="D2674" t="s">
        <v>2170</v>
      </c>
    </row>
    <row r="2675" spans="1:40" x14ac:dyDescent="0.2">
      <c r="A2675" s="26">
        <v>41904.564825486108</v>
      </c>
      <c r="B2675" t="s">
        <v>130</v>
      </c>
      <c r="C2675" t="s">
        <v>546</v>
      </c>
      <c r="D2675" t="s">
        <v>2171</v>
      </c>
      <c r="E2675" t="s">
        <v>133</v>
      </c>
      <c r="F2675" t="s">
        <v>134</v>
      </c>
      <c r="G2675" t="s">
        <v>135</v>
      </c>
      <c r="H2675" t="s">
        <v>152</v>
      </c>
      <c r="I2675">
        <v>50</v>
      </c>
      <c r="J2675" t="s">
        <v>139</v>
      </c>
      <c r="K2675" t="s">
        <v>153</v>
      </c>
      <c r="L2675">
        <v>50</v>
      </c>
      <c r="M2675" t="s">
        <v>139</v>
      </c>
      <c r="N2675" t="s">
        <v>154</v>
      </c>
      <c r="O2675">
        <v>50</v>
      </c>
      <c r="P2675" t="s">
        <v>139</v>
      </c>
    </row>
    <row r="2676" spans="1:40" x14ac:dyDescent="0.2">
      <c r="A2676" s="26">
        <v>41904.564825486108</v>
      </c>
      <c r="B2676" t="s">
        <v>130</v>
      </c>
      <c r="C2676" t="s">
        <v>546</v>
      </c>
      <c r="D2676" t="s">
        <v>2172</v>
      </c>
      <c r="E2676" t="s">
        <v>133</v>
      </c>
      <c r="F2676" t="s">
        <v>134</v>
      </c>
      <c r="G2676" t="s">
        <v>135</v>
      </c>
      <c r="H2676" t="s">
        <v>156</v>
      </c>
      <c r="I2676">
        <v>35</v>
      </c>
      <c r="J2676" t="s">
        <v>139</v>
      </c>
      <c r="K2676" t="s">
        <v>157</v>
      </c>
      <c r="L2676">
        <v>5</v>
      </c>
      <c r="M2676" t="s">
        <v>139</v>
      </c>
      <c r="N2676" t="s">
        <v>158</v>
      </c>
      <c r="O2676">
        <v>60</v>
      </c>
      <c r="P2676" t="s">
        <v>139</v>
      </c>
    </row>
    <row r="2677" spans="1:40" x14ac:dyDescent="0.2">
      <c r="A2677" s="26">
        <v>41904.564825486108</v>
      </c>
      <c r="B2677" t="s">
        <v>130</v>
      </c>
      <c r="C2677" t="s">
        <v>546</v>
      </c>
      <c r="D2677" t="s">
        <v>2173</v>
      </c>
      <c r="E2677" t="s">
        <v>133</v>
      </c>
      <c r="F2677" t="s">
        <v>134</v>
      </c>
      <c r="G2677" t="s">
        <v>135</v>
      </c>
      <c r="H2677" t="s">
        <v>160</v>
      </c>
      <c r="I2677">
        <v>1</v>
      </c>
      <c r="J2677" t="s">
        <v>139</v>
      </c>
    </row>
    <row r="2678" spans="1:40" x14ac:dyDescent="0.2">
      <c r="A2678" s="26">
        <v>41904.564825486108</v>
      </c>
      <c r="B2678" t="s">
        <v>130</v>
      </c>
      <c r="C2678" t="s">
        <v>546</v>
      </c>
      <c r="D2678" t="s">
        <v>2174</v>
      </c>
      <c r="E2678" t="s">
        <v>133</v>
      </c>
      <c r="F2678" t="s">
        <v>134</v>
      </c>
      <c r="G2678" t="s">
        <v>135</v>
      </c>
      <c r="H2678" t="s">
        <v>162</v>
      </c>
      <c r="I2678">
        <v>30</v>
      </c>
      <c r="J2678" t="s">
        <v>139</v>
      </c>
      <c r="K2678" t="s">
        <v>163</v>
      </c>
      <c r="L2678">
        <v>30</v>
      </c>
      <c r="M2678" t="s">
        <v>139</v>
      </c>
      <c r="N2678" t="s">
        <v>164</v>
      </c>
      <c r="O2678">
        <v>30</v>
      </c>
      <c r="P2678" t="s">
        <v>139</v>
      </c>
      <c r="Q2678" t="s">
        <v>165</v>
      </c>
      <c r="R2678">
        <v>10</v>
      </c>
      <c r="S2678" t="s">
        <v>139</v>
      </c>
      <c r="T2678" t="s">
        <v>166</v>
      </c>
      <c r="U2678">
        <v>20</v>
      </c>
      <c r="V2678" t="s">
        <v>139</v>
      </c>
      <c r="W2678" t="s">
        <v>167</v>
      </c>
      <c r="X2678">
        <v>20</v>
      </c>
      <c r="Y2678" t="s">
        <v>139</v>
      </c>
      <c r="Z2678" t="s">
        <v>168</v>
      </c>
      <c r="AA2678">
        <v>20</v>
      </c>
      <c r="AB2678" t="s">
        <v>139</v>
      </c>
      <c r="AC2678" t="s">
        <v>169</v>
      </c>
      <c r="AD2678">
        <v>20</v>
      </c>
      <c r="AE2678" t="s">
        <v>139</v>
      </c>
      <c r="AF2678" t="s">
        <v>170</v>
      </c>
      <c r="AG2678">
        <v>115200</v>
      </c>
      <c r="AH2678" t="s">
        <v>139</v>
      </c>
      <c r="AI2678" t="s">
        <v>171</v>
      </c>
      <c r="AJ2678">
        <v>12000</v>
      </c>
      <c r="AK2678" t="s">
        <v>139</v>
      </c>
      <c r="AL2678" t="s">
        <v>172</v>
      </c>
      <c r="AM2678">
        <v>30000</v>
      </c>
      <c r="AN2678" t="s">
        <v>139</v>
      </c>
    </row>
    <row r="2679" spans="1:40" x14ac:dyDescent="0.2">
      <c r="A2679" s="26">
        <v>41904.564825486108</v>
      </c>
      <c r="B2679" t="s">
        <v>130</v>
      </c>
      <c r="C2679" t="s">
        <v>546</v>
      </c>
      <c r="D2679" t="s">
        <v>2175</v>
      </c>
      <c r="E2679" t="s">
        <v>133</v>
      </c>
      <c r="F2679" t="s">
        <v>134</v>
      </c>
      <c r="G2679" t="s">
        <v>135</v>
      </c>
      <c r="H2679" t="s">
        <v>174</v>
      </c>
      <c r="I2679">
        <v>60</v>
      </c>
      <c r="J2679" t="s">
        <v>139</v>
      </c>
      <c r="K2679" t="s">
        <v>175</v>
      </c>
      <c r="L2679">
        <v>40</v>
      </c>
      <c r="M2679" t="s">
        <v>139</v>
      </c>
      <c r="N2679" t="s">
        <v>176</v>
      </c>
      <c r="O2679">
        <v>50</v>
      </c>
      <c r="P2679" t="s">
        <v>139</v>
      </c>
      <c r="Q2679" t="s">
        <v>177</v>
      </c>
      <c r="R2679">
        <v>40</v>
      </c>
      <c r="S2679" t="s">
        <v>139</v>
      </c>
      <c r="T2679" t="s">
        <v>178</v>
      </c>
      <c r="U2679">
        <v>60</v>
      </c>
      <c r="V2679" t="s">
        <v>139</v>
      </c>
      <c r="W2679" t="s">
        <v>179</v>
      </c>
      <c r="X2679">
        <v>50</v>
      </c>
      <c r="Y2679" t="s">
        <v>139</v>
      </c>
      <c r="Z2679" t="s">
        <v>180</v>
      </c>
      <c r="AA2679">
        <v>50</v>
      </c>
      <c r="AB2679" t="s">
        <v>139</v>
      </c>
      <c r="AC2679" t="s">
        <v>181</v>
      </c>
      <c r="AD2679">
        <v>35</v>
      </c>
      <c r="AE2679" t="s">
        <v>139</v>
      </c>
      <c r="AF2679" t="s">
        <v>182</v>
      </c>
      <c r="AG2679">
        <v>8</v>
      </c>
      <c r="AH2679" t="s">
        <v>139</v>
      </c>
      <c r="AI2679" t="s">
        <v>183</v>
      </c>
      <c r="AJ2679">
        <v>90</v>
      </c>
      <c r="AK2679" t="s">
        <v>139</v>
      </c>
      <c r="AL2679" t="s">
        <v>184</v>
      </c>
      <c r="AM2679">
        <v>1</v>
      </c>
      <c r="AN2679" t="s">
        <v>139</v>
      </c>
    </row>
    <row r="2680" spans="1:40" x14ac:dyDescent="0.2">
      <c r="A2680" s="26">
        <v>41904.564825486108</v>
      </c>
      <c r="B2680" t="s">
        <v>130</v>
      </c>
      <c r="C2680" t="s">
        <v>546</v>
      </c>
      <c r="D2680" t="s">
        <v>2176</v>
      </c>
      <c r="E2680" t="s">
        <v>133</v>
      </c>
      <c r="F2680" t="s">
        <v>134</v>
      </c>
      <c r="G2680" t="s">
        <v>135</v>
      </c>
      <c r="H2680" t="s">
        <v>186</v>
      </c>
      <c r="I2680">
        <v>33</v>
      </c>
      <c r="J2680" t="s">
        <v>139</v>
      </c>
      <c r="K2680" t="s">
        <v>187</v>
      </c>
      <c r="L2680">
        <v>33</v>
      </c>
      <c r="M2680" t="s">
        <v>139</v>
      </c>
      <c r="N2680" t="s">
        <v>188</v>
      </c>
      <c r="O2680">
        <v>34</v>
      </c>
      <c r="P2680" t="s">
        <v>139</v>
      </c>
      <c r="Q2680" t="s">
        <v>166</v>
      </c>
      <c r="R2680">
        <v>20</v>
      </c>
      <c r="S2680" t="s">
        <v>139</v>
      </c>
      <c r="T2680" t="s">
        <v>167</v>
      </c>
      <c r="U2680">
        <v>20</v>
      </c>
      <c r="V2680" t="s">
        <v>139</v>
      </c>
      <c r="W2680" t="s">
        <v>168</v>
      </c>
      <c r="X2680">
        <v>20</v>
      </c>
      <c r="Y2680" t="s">
        <v>139</v>
      </c>
      <c r="Z2680" t="s">
        <v>189</v>
      </c>
      <c r="AA2680">
        <v>20</v>
      </c>
      <c r="AB2680" t="s">
        <v>139</v>
      </c>
      <c r="AC2680" t="s">
        <v>190</v>
      </c>
      <c r="AD2680">
        <v>20</v>
      </c>
      <c r="AE2680" t="s">
        <v>139</v>
      </c>
      <c r="AF2680" t="s">
        <v>191</v>
      </c>
      <c r="AG2680">
        <v>20</v>
      </c>
      <c r="AH2680" t="s">
        <v>139</v>
      </c>
      <c r="AI2680" t="s">
        <v>170</v>
      </c>
      <c r="AJ2680">
        <v>115200</v>
      </c>
      <c r="AK2680" t="s">
        <v>139</v>
      </c>
      <c r="AL2680" t="s">
        <v>171</v>
      </c>
      <c r="AM2680">
        <v>12000</v>
      </c>
      <c r="AN2680" t="s">
        <v>139</v>
      </c>
    </row>
    <row r="2681" spans="1:40" x14ac:dyDescent="0.2">
      <c r="A2681" s="26">
        <v>41904.564825486108</v>
      </c>
      <c r="B2681" t="s">
        <v>130</v>
      </c>
      <c r="C2681" t="s">
        <v>546</v>
      </c>
      <c r="D2681" t="s">
        <v>2169</v>
      </c>
      <c r="E2681" t="s">
        <v>133</v>
      </c>
      <c r="F2681" t="s">
        <v>134</v>
      </c>
      <c r="G2681" t="s">
        <v>135</v>
      </c>
      <c r="H2681" t="s">
        <v>142</v>
      </c>
      <c r="I2681">
        <v>49</v>
      </c>
      <c r="J2681" t="s">
        <v>139</v>
      </c>
      <c r="K2681" t="s">
        <v>143</v>
      </c>
      <c r="L2681">
        <v>130</v>
      </c>
      <c r="M2681" t="s">
        <v>139</v>
      </c>
      <c r="N2681" t="s">
        <v>144</v>
      </c>
      <c r="O2681">
        <v>180</v>
      </c>
      <c r="P2681" t="s">
        <v>139</v>
      </c>
      <c r="Q2681" t="s">
        <v>145</v>
      </c>
      <c r="R2681">
        <v>140</v>
      </c>
      <c r="S2681" t="s">
        <v>139</v>
      </c>
      <c r="T2681" t="s">
        <v>146</v>
      </c>
      <c r="U2681">
        <v>80</v>
      </c>
      <c r="V2681" t="s">
        <v>139</v>
      </c>
      <c r="W2681" t="s">
        <v>147</v>
      </c>
      <c r="X2681">
        <v>101</v>
      </c>
      <c r="Y2681" t="s">
        <v>139</v>
      </c>
      <c r="Z2681" t="s">
        <v>148</v>
      </c>
      <c r="AA2681">
        <v>190</v>
      </c>
      <c r="AB2681" t="s">
        <v>139</v>
      </c>
      <c r="AC2681" t="s">
        <v>149</v>
      </c>
      <c r="AD2681">
        <v>20</v>
      </c>
      <c r="AE2681" t="s">
        <v>139</v>
      </c>
    </row>
    <row r="2682" spans="1:40" x14ac:dyDescent="0.2">
      <c r="A2682" s="26">
        <v>41904.564825486108</v>
      </c>
      <c r="B2682" t="s">
        <v>130</v>
      </c>
      <c r="C2682" t="s">
        <v>546</v>
      </c>
      <c r="D2682" t="s">
        <v>2170</v>
      </c>
    </row>
    <row r="2683" spans="1:40" x14ac:dyDescent="0.2">
      <c r="A2683" s="26">
        <v>41904.564825486108</v>
      </c>
      <c r="B2683" t="s">
        <v>130</v>
      </c>
      <c r="C2683" t="s">
        <v>546</v>
      </c>
      <c r="D2683" t="s">
        <v>2171</v>
      </c>
      <c r="E2683" t="s">
        <v>133</v>
      </c>
      <c r="F2683" t="s">
        <v>134</v>
      </c>
      <c r="G2683" t="s">
        <v>135</v>
      </c>
      <c r="H2683" t="s">
        <v>152</v>
      </c>
      <c r="I2683">
        <v>50</v>
      </c>
      <c r="J2683" t="s">
        <v>139</v>
      </c>
      <c r="K2683" t="s">
        <v>153</v>
      </c>
      <c r="L2683">
        <v>50</v>
      </c>
      <c r="M2683" t="s">
        <v>139</v>
      </c>
      <c r="N2683" t="s">
        <v>154</v>
      </c>
      <c r="O2683">
        <v>50</v>
      </c>
      <c r="P2683" t="s">
        <v>139</v>
      </c>
    </row>
    <row r="2684" spans="1:40" x14ac:dyDescent="0.2">
      <c r="A2684" s="26">
        <v>41904.564825486108</v>
      </c>
      <c r="B2684" t="s">
        <v>130</v>
      </c>
      <c r="C2684" t="s">
        <v>546</v>
      </c>
      <c r="D2684" t="s">
        <v>2172</v>
      </c>
      <c r="E2684" t="s">
        <v>133</v>
      </c>
      <c r="F2684" t="s">
        <v>134</v>
      </c>
      <c r="G2684" t="s">
        <v>135</v>
      </c>
      <c r="H2684" t="s">
        <v>156</v>
      </c>
      <c r="I2684">
        <v>35</v>
      </c>
      <c r="J2684" t="s">
        <v>139</v>
      </c>
      <c r="K2684" t="s">
        <v>157</v>
      </c>
      <c r="L2684">
        <v>5</v>
      </c>
      <c r="M2684" t="s">
        <v>139</v>
      </c>
      <c r="N2684" t="s">
        <v>158</v>
      </c>
      <c r="O2684">
        <v>60</v>
      </c>
      <c r="P2684" t="s">
        <v>139</v>
      </c>
    </row>
    <row r="2685" spans="1:40" x14ac:dyDescent="0.2">
      <c r="A2685" s="26">
        <v>41904.564825486108</v>
      </c>
      <c r="B2685" t="s">
        <v>130</v>
      </c>
      <c r="C2685" t="s">
        <v>546</v>
      </c>
      <c r="D2685" t="s">
        <v>2173</v>
      </c>
      <c r="E2685" t="s">
        <v>133</v>
      </c>
      <c r="F2685" t="s">
        <v>134</v>
      </c>
      <c r="G2685" t="s">
        <v>135</v>
      </c>
      <c r="H2685" t="s">
        <v>160</v>
      </c>
      <c r="I2685">
        <v>1</v>
      </c>
      <c r="J2685" t="s">
        <v>139</v>
      </c>
    </row>
    <row r="2686" spans="1:40" x14ac:dyDescent="0.2">
      <c r="A2686" s="26">
        <v>41904.564825486108</v>
      </c>
      <c r="B2686" t="s">
        <v>130</v>
      </c>
      <c r="C2686" t="s">
        <v>546</v>
      </c>
      <c r="D2686" t="s">
        <v>2174</v>
      </c>
      <c r="E2686" t="s">
        <v>133</v>
      </c>
      <c r="F2686" t="s">
        <v>134</v>
      </c>
      <c r="G2686" t="s">
        <v>135</v>
      </c>
      <c r="H2686" t="s">
        <v>162</v>
      </c>
      <c r="I2686">
        <v>30</v>
      </c>
      <c r="J2686" t="s">
        <v>139</v>
      </c>
      <c r="K2686" t="s">
        <v>163</v>
      </c>
      <c r="L2686">
        <v>30</v>
      </c>
      <c r="M2686" t="s">
        <v>139</v>
      </c>
      <c r="N2686" t="s">
        <v>164</v>
      </c>
      <c r="O2686">
        <v>30</v>
      </c>
      <c r="P2686" t="s">
        <v>139</v>
      </c>
      <c r="Q2686" t="s">
        <v>165</v>
      </c>
      <c r="R2686">
        <v>10</v>
      </c>
      <c r="S2686" t="s">
        <v>139</v>
      </c>
      <c r="T2686" t="s">
        <v>166</v>
      </c>
      <c r="U2686">
        <v>20</v>
      </c>
      <c r="V2686" t="s">
        <v>139</v>
      </c>
      <c r="W2686" t="s">
        <v>167</v>
      </c>
      <c r="X2686">
        <v>20</v>
      </c>
      <c r="Y2686" t="s">
        <v>139</v>
      </c>
      <c r="Z2686" t="s">
        <v>168</v>
      </c>
      <c r="AA2686">
        <v>20</v>
      </c>
      <c r="AB2686" t="s">
        <v>139</v>
      </c>
      <c r="AC2686" t="s">
        <v>169</v>
      </c>
      <c r="AD2686">
        <v>20</v>
      </c>
      <c r="AE2686" t="s">
        <v>139</v>
      </c>
      <c r="AF2686" t="s">
        <v>170</v>
      </c>
      <c r="AG2686">
        <v>115200</v>
      </c>
      <c r="AH2686" t="s">
        <v>139</v>
      </c>
      <c r="AI2686" t="s">
        <v>171</v>
      </c>
      <c r="AJ2686">
        <v>12000</v>
      </c>
      <c r="AK2686" t="s">
        <v>139</v>
      </c>
      <c r="AL2686" t="s">
        <v>172</v>
      </c>
      <c r="AM2686">
        <v>30000</v>
      </c>
      <c r="AN2686" t="s">
        <v>139</v>
      </c>
    </row>
    <row r="2687" spans="1:40" x14ac:dyDescent="0.2">
      <c r="A2687" s="26">
        <v>41904.564825486108</v>
      </c>
      <c r="B2687" t="s">
        <v>130</v>
      </c>
      <c r="C2687" t="s">
        <v>546</v>
      </c>
      <c r="D2687" t="s">
        <v>2175</v>
      </c>
      <c r="E2687" t="s">
        <v>133</v>
      </c>
      <c r="F2687" t="s">
        <v>134</v>
      </c>
      <c r="G2687" t="s">
        <v>135</v>
      </c>
      <c r="H2687" t="s">
        <v>174</v>
      </c>
      <c r="I2687">
        <v>60</v>
      </c>
      <c r="J2687" t="s">
        <v>139</v>
      </c>
      <c r="K2687" t="s">
        <v>175</v>
      </c>
      <c r="L2687">
        <v>40</v>
      </c>
      <c r="M2687" t="s">
        <v>139</v>
      </c>
      <c r="N2687" t="s">
        <v>176</v>
      </c>
      <c r="O2687">
        <v>50</v>
      </c>
      <c r="P2687" t="s">
        <v>139</v>
      </c>
      <c r="Q2687" t="s">
        <v>177</v>
      </c>
      <c r="R2687">
        <v>40</v>
      </c>
      <c r="S2687" t="s">
        <v>139</v>
      </c>
      <c r="T2687" t="s">
        <v>178</v>
      </c>
      <c r="U2687">
        <v>60</v>
      </c>
      <c r="V2687" t="s">
        <v>139</v>
      </c>
      <c r="W2687" t="s">
        <v>179</v>
      </c>
      <c r="X2687">
        <v>50</v>
      </c>
      <c r="Y2687" t="s">
        <v>139</v>
      </c>
      <c r="Z2687" t="s">
        <v>180</v>
      </c>
      <c r="AA2687">
        <v>50</v>
      </c>
      <c r="AB2687" t="s">
        <v>139</v>
      </c>
      <c r="AC2687" t="s">
        <v>181</v>
      </c>
      <c r="AD2687">
        <v>35</v>
      </c>
      <c r="AE2687" t="s">
        <v>139</v>
      </c>
      <c r="AF2687" t="s">
        <v>182</v>
      </c>
      <c r="AG2687">
        <v>8</v>
      </c>
      <c r="AH2687" t="s">
        <v>139</v>
      </c>
      <c r="AI2687" t="s">
        <v>183</v>
      </c>
      <c r="AJ2687">
        <v>90</v>
      </c>
      <c r="AK2687" t="s">
        <v>139</v>
      </c>
      <c r="AL2687" t="s">
        <v>184</v>
      </c>
      <c r="AM2687">
        <v>1</v>
      </c>
      <c r="AN2687" t="s">
        <v>139</v>
      </c>
    </row>
    <row r="2688" spans="1:40" x14ac:dyDescent="0.2">
      <c r="A2688" s="26">
        <v>41904.564825486108</v>
      </c>
      <c r="B2688" t="s">
        <v>130</v>
      </c>
      <c r="C2688" t="s">
        <v>546</v>
      </c>
      <c r="D2688" t="s">
        <v>2176</v>
      </c>
      <c r="E2688" t="s">
        <v>133</v>
      </c>
      <c r="F2688" t="s">
        <v>134</v>
      </c>
      <c r="G2688" t="s">
        <v>135</v>
      </c>
      <c r="H2688" t="s">
        <v>186</v>
      </c>
      <c r="I2688">
        <v>33</v>
      </c>
      <c r="J2688" t="s">
        <v>139</v>
      </c>
      <c r="K2688" t="s">
        <v>187</v>
      </c>
      <c r="L2688">
        <v>33</v>
      </c>
      <c r="M2688" t="s">
        <v>139</v>
      </c>
      <c r="N2688" t="s">
        <v>188</v>
      </c>
      <c r="O2688">
        <v>34</v>
      </c>
      <c r="P2688" t="s">
        <v>139</v>
      </c>
      <c r="Q2688" t="s">
        <v>166</v>
      </c>
      <c r="R2688">
        <v>20</v>
      </c>
      <c r="S2688" t="s">
        <v>139</v>
      </c>
      <c r="T2688" t="s">
        <v>167</v>
      </c>
      <c r="U2688">
        <v>20</v>
      </c>
      <c r="V2688" t="s">
        <v>139</v>
      </c>
      <c r="W2688" t="s">
        <v>168</v>
      </c>
      <c r="X2688">
        <v>20</v>
      </c>
      <c r="Y2688" t="s">
        <v>139</v>
      </c>
      <c r="Z2688" t="s">
        <v>189</v>
      </c>
      <c r="AA2688">
        <v>20</v>
      </c>
      <c r="AB2688" t="s">
        <v>139</v>
      </c>
      <c r="AC2688" t="s">
        <v>190</v>
      </c>
      <c r="AD2688">
        <v>20</v>
      </c>
      <c r="AE2688" t="s">
        <v>139</v>
      </c>
      <c r="AF2688" t="s">
        <v>191</v>
      </c>
      <c r="AG2688">
        <v>20</v>
      </c>
      <c r="AH2688" t="s">
        <v>139</v>
      </c>
      <c r="AI2688" t="s">
        <v>170</v>
      </c>
      <c r="AJ2688">
        <v>115200</v>
      </c>
      <c r="AK2688" t="s">
        <v>139</v>
      </c>
      <c r="AL2688" t="s">
        <v>171</v>
      </c>
      <c r="AM2688">
        <v>12000</v>
      </c>
      <c r="AN2688" t="s">
        <v>139</v>
      </c>
    </row>
    <row r="2689" spans="1:40" x14ac:dyDescent="0.2">
      <c r="A2689" s="26">
        <v>41904.564825486108</v>
      </c>
      <c r="B2689" t="s">
        <v>130</v>
      </c>
      <c r="C2689" t="s">
        <v>546</v>
      </c>
      <c r="D2689" t="s">
        <v>2177</v>
      </c>
      <c r="E2689" t="s">
        <v>193</v>
      </c>
      <c r="F2689" t="s">
        <v>194</v>
      </c>
      <c r="G2689" t="s">
        <v>195</v>
      </c>
    </row>
    <row r="2690" spans="1:40" x14ac:dyDescent="0.2">
      <c r="A2690" s="26">
        <v>41904.564825486108</v>
      </c>
      <c r="B2690" t="s">
        <v>130</v>
      </c>
      <c r="C2690" t="s">
        <v>546</v>
      </c>
      <c r="D2690" t="s">
        <v>2178</v>
      </c>
      <c r="E2690" t="s">
        <v>193</v>
      </c>
      <c r="F2690" t="s">
        <v>2179</v>
      </c>
      <c r="G2690" t="s">
        <v>2180</v>
      </c>
      <c r="H2690" t="s">
        <v>2181</v>
      </c>
    </row>
    <row r="2691" spans="1:40" x14ac:dyDescent="0.2">
      <c r="A2691" s="26">
        <v>41904.564825497684</v>
      </c>
      <c r="B2691" t="s">
        <v>130</v>
      </c>
      <c r="C2691" t="s">
        <v>547</v>
      </c>
      <c r="D2691" t="s">
        <v>2182</v>
      </c>
    </row>
    <row r="2692" spans="1:40" x14ac:dyDescent="0.2">
      <c r="A2692" s="26">
        <v>41904.564825497684</v>
      </c>
      <c r="B2692" t="s">
        <v>130</v>
      </c>
      <c r="C2692" t="s">
        <v>547</v>
      </c>
      <c r="D2692" t="s">
        <v>2183</v>
      </c>
      <c r="E2692" t="s">
        <v>133</v>
      </c>
      <c r="F2692" t="s">
        <v>134</v>
      </c>
      <c r="G2692" t="s">
        <v>135</v>
      </c>
      <c r="H2692" t="s">
        <v>136</v>
      </c>
      <c r="I2692">
        <v>1900000</v>
      </c>
      <c r="J2692" t="s">
        <v>137</v>
      </c>
      <c r="K2692">
        <v>1900000</v>
      </c>
      <c r="L2692" t="s">
        <v>138</v>
      </c>
      <c r="M2692">
        <v>500</v>
      </c>
      <c r="N2692" t="s">
        <v>139</v>
      </c>
      <c r="O2692" t="s">
        <v>140</v>
      </c>
      <c r="P2692">
        <v>300</v>
      </c>
      <c r="Q2692" t="s">
        <v>139</v>
      </c>
    </row>
    <row r="2693" spans="1:40" x14ac:dyDescent="0.2">
      <c r="A2693" s="26">
        <v>41904.564825497684</v>
      </c>
      <c r="B2693" t="s">
        <v>130</v>
      </c>
      <c r="C2693" t="s">
        <v>547</v>
      </c>
      <c r="D2693" t="s">
        <v>2184</v>
      </c>
      <c r="E2693" t="s">
        <v>133</v>
      </c>
      <c r="F2693" t="s">
        <v>134</v>
      </c>
      <c r="G2693" t="s">
        <v>135</v>
      </c>
      <c r="H2693" t="s">
        <v>142</v>
      </c>
      <c r="I2693">
        <v>49</v>
      </c>
      <c r="J2693" t="s">
        <v>139</v>
      </c>
      <c r="K2693" t="s">
        <v>143</v>
      </c>
      <c r="L2693">
        <v>130</v>
      </c>
      <c r="M2693" t="s">
        <v>139</v>
      </c>
      <c r="N2693" t="s">
        <v>144</v>
      </c>
      <c r="O2693">
        <v>180</v>
      </c>
      <c r="P2693" t="s">
        <v>139</v>
      </c>
      <c r="Q2693" t="s">
        <v>145</v>
      </c>
      <c r="R2693">
        <v>140</v>
      </c>
      <c r="S2693" t="s">
        <v>139</v>
      </c>
      <c r="T2693" t="s">
        <v>146</v>
      </c>
      <c r="U2693">
        <v>80</v>
      </c>
      <c r="V2693" t="s">
        <v>139</v>
      </c>
      <c r="W2693" t="s">
        <v>147</v>
      </c>
      <c r="X2693">
        <v>101</v>
      </c>
      <c r="Y2693" t="s">
        <v>139</v>
      </c>
      <c r="Z2693" t="s">
        <v>148</v>
      </c>
      <c r="AA2693">
        <v>190</v>
      </c>
      <c r="AB2693" t="s">
        <v>139</v>
      </c>
      <c r="AC2693" t="s">
        <v>149</v>
      </c>
      <c r="AD2693">
        <v>20</v>
      </c>
      <c r="AE2693" t="s">
        <v>139</v>
      </c>
    </row>
    <row r="2694" spans="1:40" x14ac:dyDescent="0.2">
      <c r="A2694" s="26">
        <v>41904.564825497684</v>
      </c>
      <c r="B2694" t="s">
        <v>130</v>
      </c>
      <c r="C2694" t="s">
        <v>547</v>
      </c>
      <c r="D2694" t="s">
        <v>2185</v>
      </c>
    </row>
    <row r="2695" spans="1:40" x14ac:dyDescent="0.2">
      <c r="A2695" s="26">
        <v>41904.564825497684</v>
      </c>
      <c r="B2695" t="s">
        <v>130</v>
      </c>
      <c r="C2695" t="s">
        <v>547</v>
      </c>
      <c r="D2695" t="s">
        <v>2186</v>
      </c>
      <c r="E2695" t="s">
        <v>133</v>
      </c>
      <c r="F2695" t="s">
        <v>134</v>
      </c>
      <c r="G2695" t="s">
        <v>135</v>
      </c>
      <c r="H2695" t="s">
        <v>152</v>
      </c>
      <c r="I2695">
        <v>50</v>
      </c>
      <c r="J2695" t="s">
        <v>139</v>
      </c>
      <c r="K2695" t="s">
        <v>153</v>
      </c>
      <c r="L2695">
        <v>50</v>
      </c>
      <c r="M2695" t="s">
        <v>139</v>
      </c>
      <c r="N2695" t="s">
        <v>154</v>
      </c>
      <c r="O2695">
        <v>50</v>
      </c>
      <c r="P2695" t="s">
        <v>139</v>
      </c>
    </row>
    <row r="2696" spans="1:40" x14ac:dyDescent="0.2">
      <c r="A2696" s="26">
        <v>41904.564825497684</v>
      </c>
      <c r="B2696" t="s">
        <v>130</v>
      </c>
      <c r="C2696" t="s">
        <v>547</v>
      </c>
      <c r="D2696" t="s">
        <v>2187</v>
      </c>
      <c r="E2696" t="s">
        <v>133</v>
      </c>
      <c r="F2696" t="s">
        <v>134</v>
      </c>
      <c r="G2696" t="s">
        <v>135</v>
      </c>
      <c r="H2696" t="s">
        <v>156</v>
      </c>
      <c r="I2696">
        <v>35</v>
      </c>
      <c r="J2696" t="s">
        <v>139</v>
      </c>
      <c r="K2696" t="s">
        <v>157</v>
      </c>
      <c r="L2696">
        <v>5</v>
      </c>
      <c r="M2696" t="s">
        <v>139</v>
      </c>
      <c r="N2696" t="s">
        <v>158</v>
      </c>
      <c r="O2696">
        <v>60</v>
      </c>
      <c r="P2696" t="s">
        <v>139</v>
      </c>
    </row>
    <row r="2697" spans="1:40" x14ac:dyDescent="0.2">
      <c r="A2697" s="26">
        <v>41904.564825497684</v>
      </c>
      <c r="B2697" t="s">
        <v>130</v>
      </c>
      <c r="C2697" t="s">
        <v>547</v>
      </c>
      <c r="D2697" t="s">
        <v>2188</v>
      </c>
      <c r="E2697" t="s">
        <v>133</v>
      </c>
      <c r="F2697" t="s">
        <v>134</v>
      </c>
      <c r="G2697" t="s">
        <v>135</v>
      </c>
      <c r="H2697" t="s">
        <v>160</v>
      </c>
      <c r="I2697">
        <v>1</v>
      </c>
      <c r="J2697" t="s">
        <v>139</v>
      </c>
    </row>
    <row r="2698" spans="1:40" x14ac:dyDescent="0.2">
      <c r="A2698" s="26">
        <v>41904.564825497684</v>
      </c>
      <c r="B2698" t="s">
        <v>130</v>
      </c>
      <c r="C2698" t="s">
        <v>547</v>
      </c>
      <c r="D2698" t="s">
        <v>2189</v>
      </c>
      <c r="E2698" t="s">
        <v>133</v>
      </c>
      <c r="F2698" t="s">
        <v>134</v>
      </c>
      <c r="G2698" t="s">
        <v>135</v>
      </c>
      <c r="H2698" t="s">
        <v>162</v>
      </c>
      <c r="I2698">
        <v>30</v>
      </c>
      <c r="J2698" t="s">
        <v>139</v>
      </c>
      <c r="K2698" t="s">
        <v>163</v>
      </c>
      <c r="L2698">
        <v>30</v>
      </c>
      <c r="M2698" t="s">
        <v>139</v>
      </c>
      <c r="N2698" t="s">
        <v>164</v>
      </c>
      <c r="O2698">
        <v>30</v>
      </c>
      <c r="P2698" t="s">
        <v>139</v>
      </c>
      <c r="Q2698" t="s">
        <v>165</v>
      </c>
      <c r="R2698">
        <v>10</v>
      </c>
      <c r="S2698" t="s">
        <v>139</v>
      </c>
      <c r="T2698" t="s">
        <v>166</v>
      </c>
      <c r="U2698">
        <v>20</v>
      </c>
      <c r="V2698" t="s">
        <v>139</v>
      </c>
      <c r="W2698" t="s">
        <v>167</v>
      </c>
      <c r="X2698">
        <v>20</v>
      </c>
      <c r="Y2698" t="s">
        <v>139</v>
      </c>
      <c r="Z2698" t="s">
        <v>168</v>
      </c>
      <c r="AA2698">
        <v>20</v>
      </c>
      <c r="AB2698" t="s">
        <v>139</v>
      </c>
      <c r="AC2698" t="s">
        <v>169</v>
      </c>
      <c r="AD2698">
        <v>20</v>
      </c>
      <c r="AE2698" t="s">
        <v>139</v>
      </c>
      <c r="AF2698" t="s">
        <v>170</v>
      </c>
      <c r="AG2698">
        <v>115200</v>
      </c>
      <c r="AH2698" t="s">
        <v>139</v>
      </c>
      <c r="AI2698" t="s">
        <v>171</v>
      </c>
      <c r="AJ2698">
        <v>12000</v>
      </c>
      <c r="AK2698" t="s">
        <v>139</v>
      </c>
      <c r="AL2698" t="s">
        <v>172</v>
      </c>
      <c r="AM2698">
        <v>30000</v>
      </c>
      <c r="AN2698" t="s">
        <v>139</v>
      </c>
    </row>
    <row r="2699" spans="1:40" x14ac:dyDescent="0.2">
      <c r="A2699" s="26">
        <v>41904.564825497684</v>
      </c>
      <c r="B2699" t="s">
        <v>130</v>
      </c>
      <c r="C2699" t="s">
        <v>547</v>
      </c>
      <c r="D2699" t="s">
        <v>2190</v>
      </c>
      <c r="E2699" t="s">
        <v>133</v>
      </c>
      <c r="F2699" t="s">
        <v>134</v>
      </c>
      <c r="G2699" t="s">
        <v>135</v>
      </c>
      <c r="H2699" t="s">
        <v>174</v>
      </c>
      <c r="I2699">
        <v>60</v>
      </c>
      <c r="J2699" t="s">
        <v>139</v>
      </c>
      <c r="K2699" t="s">
        <v>175</v>
      </c>
      <c r="L2699">
        <v>40</v>
      </c>
      <c r="M2699" t="s">
        <v>139</v>
      </c>
      <c r="N2699" t="s">
        <v>176</v>
      </c>
      <c r="O2699">
        <v>50</v>
      </c>
      <c r="P2699" t="s">
        <v>139</v>
      </c>
      <c r="Q2699" t="s">
        <v>177</v>
      </c>
      <c r="R2699">
        <v>40</v>
      </c>
      <c r="S2699" t="s">
        <v>139</v>
      </c>
      <c r="T2699" t="s">
        <v>178</v>
      </c>
      <c r="U2699">
        <v>60</v>
      </c>
      <c r="V2699" t="s">
        <v>139</v>
      </c>
      <c r="W2699" t="s">
        <v>179</v>
      </c>
      <c r="X2699">
        <v>50</v>
      </c>
      <c r="Y2699" t="s">
        <v>139</v>
      </c>
      <c r="Z2699" t="s">
        <v>180</v>
      </c>
      <c r="AA2699">
        <v>50</v>
      </c>
      <c r="AB2699" t="s">
        <v>139</v>
      </c>
      <c r="AC2699" t="s">
        <v>181</v>
      </c>
      <c r="AD2699">
        <v>35</v>
      </c>
      <c r="AE2699" t="s">
        <v>139</v>
      </c>
      <c r="AF2699" t="s">
        <v>182</v>
      </c>
      <c r="AG2699">
        <v>8</v>
      </c>
      <c r="AH2699" t="s">
        <v>139</v>
      </c>
      <c r="AI2699" t="s">
        <v>183</v>
      </c>
      <c r="AJ2699">
        <v>90</v>
      </c>
      <c r="AK2699" t="s">
        <v>139</v>
      </c>
      <c r="AL2699" t="s">
        <v>184</v>
      </c>
      <c r="AM2699">
        <v>1</v>
      </c>
      <c r="AN2699" t="s">
        <v>139</v>
      </c>
    </row>
    <row r="2700" spans="1:40" x14ac:dyDescent="0.2">
      <c r="A2700" s="26">
        <v>41904.564825497684</v>
      </c>
      <c r="B2700" t="s">
        <v>130</v>
      </c>
      <c r="C2700" t="s">
        <v>547</v>
      </c>
      <c r="D2700" t="s">
        <v>2191</v>
      </c>
      <c r="E2700" t="s">
        <v>133</v>
      </c>
      <c r="F2700" t="s">
        <v>134</v>
      </c>
      <c r="G2700" t="s">
        <v>135</v>
      </c>
      <c r="H2700" t="s">
        <v>186</v>
      </c>
      <c r="I2700">
        <v>33</v>
      </c>
      <c r="J2700" t="s">
        <v>139</v>
      </c>
      <c r="K2700" t="s">
        <v>187</v>
      </c>
      <c r="L2700">
        <v>33</v>
      </c>
      <c r="M2700" t="s">
        <v>139</v>
      </c>
      <c r="N2700" t="s">
        <v>188</v>
      </c>
      <c r="O2700">
        <v>34</v>
      </c>
      <c r="P2700" t="s">
        <v>139</v>
      </c>
      <c r="Q2700" t="s">
        <v>166</v>
      </c>
      <c r="R2700">
        <v>20</v>
      </c>
      <c r="S2700" t="s">
        <v>139</v>
      </c>
      <c r="T2700" t="s">
        <v>167</v>
      </c>
      <c r="U2700">
        <v>20</v>
      </c>
      <c r="V2700" t="s">
        <v>139</v>
      </c>
      <c r="W2700" t="s">
        <v>168</v>
      </c>
      <c r="X2700">
        <v>20</v>
      </c>
      <c r="Y2700" t="s">
        <v>139</v>
      </c>
      <c r="Z2700" t="s">
        <v>189</v>
      </c>
      <c r="AA2700">
        <v>20</v>
      </c>
      <c r="AB2700" t="s">
        <v>139</v>
      </c>
      <c r="AC2700" t="s">
        <v>190</v>
      </c>
      <c r="AD2700">
        <v>20</v>
      </c>
      <c r="AE2700" t="s">
        <v>139</v>
      </c>
      <c r="AF2700" t="s">
        <v>191</v>
      </c>
      <c r="AG2700">
        <v>20</v>
      </c>
      <c r="AH2700" t="s">
        <v>139</v>
      </c>
      <c r="AI2700" t="s">
        <v>170</v>
      </c>
      <c r="AJ2700">
        <v>115200</v>
      </c>
      <c r="AK2700" t="s">
        <v>139</v>
      </c>
      <c r="AL2700" t="s">
        <v>171</v>
      </c>
      <c r="AM2700">
        <v>12000</v>
      </c>
      <c r="AN2700" t="s">
        <v>139</v>
      </c>
    </row>
    <row r="2701" spans="1:40" x14ac:dyDescent="0.2">
      <c r="A2701" s="26">
        <v>41904.564825497684</v>
      </c>
      <c r="B2701" t="s">
        <v>130</v>
      </c>
      <c r="C2701" t="s">
        <v>547</v>
      </c>
      <c r="D2701" t="s">
        <v>2184</v>
      </c>
      <c r="E2701" t="s">
        <v>133</v>
      </c>
      <c r="F2701" t="s">
        <v>134</v>
      </c>
      <c r="G2701" t="s">
        <v>135</v>
      </c>
      <c r="H2701" t="s">
        <v>142</v>
      </c>
      <c r="I2701">
        <v>49</v>
      </c>
      <c r="J2701" t="s">
        <v>139</v>
      </c>
      <c r="K2701" t="s">
        <v>143</v>
      </c>
      <c r="L2701">
        <v>130</v>
      </c>
      <c r="M2701" t="s">
        <v>139</v>
      </c>
      <c r="N2701" t="s">
        <v>144</v>
      </c>
      <c r="O2701">
        <v>180</v>
      </c>
      <c r="P2701" t="s">
        <v>139</v>
      </c>
      <c r="Q2701" t="s">
        <v>145</v>
      </c>
      <c r="R2701">
        <v>140</v>
      </c>
      <c r="S2701" t="s">
        <v>139</v>
      </c>
      <c r="T2701" t="s">
        <v>146</v>
      </c>
      <c r="U2701">
        <v>80</v>
      </c>
      <c r="V2701" t="s">
        <v>139</v>
      </c>
      <c r="W2701" t="s">
        <v>147</v>
      </c>
      <c r="X2701">
        <v>101</v>
      </c>
      <c r="Y2701" t="s">
        <v>139</v>
      </c>
      <c r="Z2701" t="s">
        <v>148</v>
      </c>
      <c r="AA2701">
        <v>190</v>
      </c>
      <c r="AB2701" t="s">
        <v>139</v>
      </c>
      <c r="AC2701" t="s">
        <v>149</v>
      </c>
      <c r="AD2701">
        <v>20</v>
      </c>
      <c r="AE2701" t="s">
        <v>139</v>
      </c>
    </row>
    <row r="2702" spans="1:40" x14ac:dyDescent="0.2">
      <c r="A2702" s="26">
        <v>41904.564825497684</v>
      </c>
      <c r="B2702" t="s">
        <v>130</v>
      </c>
      <c r="C2702" t="s">
        <v>547</v>
      </c>
      <c r="D2702" t="s">
        <v>2185</v>
      </c>
    </row>
    <row r="2703" spans="1:40" x14ac:dyDescent="0.2">
      <c r="A2703" s="26">
        <v>41904.564825497684</v>
      </c>
      <c r="B2703" t="s">
        <v>130</v>
      </c>
      <c r="C2703" t="s">
        <v>547</v>
      </c>
      <c r="D2703" t="s">
        <v>2186</v>
      </c>
      <c r="E2703" t="s">
        <v>133</v>
      </c>
      <c r="F2703" t="s">
        <v>134</v>
      </c>
      <c r="G2703" t="s">
        <v>135</v>
      </c>
      <c r="H2703" t="s">
        <v>152</v>
      </c>
      <c r="I2703">
        <v>50</v>
      </c>
      <c r="J2703" t="s">
        <v>139</v>
      </c>
      <c r="K2703" t="s">
        <v>153</v>
      </c>
      <c r="L2703">
        <v>50</v>
      </c>
      <c r="M2703" t="s">
        <v>139</v>
      </c>
      <c r="N2703" t="s">
        <v>154</v>
      </c>
      <c r="O2703">
        <v>50</v>
      </c>
      <c r="P2703" t="s">
        <v>139</v>
      </c>
    </row>
    <row r="2704" spans="1:40" x14ac:dyDescent="0.2">
      <c r="A2704" s="26">
        <v>41904.564825497684</v>
      </c>
      <c r="B2704" t="s">
        <v>130</v>
      </c>
      <c r="C2704" t="s">
        <v>547</v>
      </c>
      <c r="D2704" t="s">
        <v>2187</v>
      </c>
      <c r="E2704" t="s">
        <v>133</v>
      </c>
      <c r="F2704" t="s">
        <v>134</v>
      </c>
      <c r="G2704" t="s">
        <v>135</v>
      </c>
      <c r="H2704" t="s">
        <v>156</v>
      </c>
      <c r="I2704">
        <v>35</v>
      </c>
      <c r="J2704" t="s">
        <v>139</v>
      </c>
      <c r="K2704" t="s">
        <v>157</v>
      </c>
      <c r="L2704">
        <v>5</v>
      </c>
      <c r="M2704" t="s">
        <v>139</v>
      </c>
      <c r="N2704" t="s">
        <v>158</v>
      </c>
      <c r="O2704">
        <v>60</v>
      </c>
      <c r="P2704" t="s">
        <v>139</v>
      </c>
    </row>
    <row r="2705" spans="1:40" x14ac:dyDescent="0.2">
      <c r="A2705" s="26">
        <v>41904.564825497684</v>
      </c>
      <c r="B2705" t="s">
        <v>130</v>
      </c>
      <c r="C2705" t="s">
        <v>547</v>
      </c>
      <c r="D2705" t="s">
        <v>2188</v>
      </c>
      <c r="E2705" t="s">
        <v>133</v>
      </c>
      <c r="F2705" t="s">
        <v>134</v>
      </c>
      <c r="G2705" t="s">
        <v>135</v>
      </c>
      <c r="H2705" t="s">
        <v>160</v>
      </c>
      <c r="I2705">
        <v>1</v>
      </c>
      <c r="J2705" t="s">
        <v>139</v>
      </c>
    </row>
    <row r="2706" spans="1:40" x14ac:dyDescent="0.2">
      <c r="A2706" s="26">
        <v>41904.564825497684</v>
      </c>
      <c r="B2706" t="s">
        <v>130</v>
      </c>
      <c r="C2706" t="s">
        <v>547</v>
      </c>
      <c r="D2706" t="s">
        <v>2189</v>
      </c>
      <c r="E2706" t="s">
        <v>133</v>
      </c>
      <c r="F2706" t="s">
        <v>134</v>
      </c>
      <c r="G2706" t="s">
        <v>135</v>
      </c>
      <c r="H2706" t="s">
        <v>162</v>
      </c>
      <c r="I2706">
        <v>30</v>
      </c>
      <c r="J2706" t="s">
        <v>139</v>
      </c>
      <c r="K2706" t="s">
        <v>163</v>
      </c>
      <c r="L2706">
        <v>30</v>
      </c>
      <c r="M2706" t="s">
        <v>139</v>
      </c>
      <c r="N2706" t="s">
        <v>164</v>
      </c>
      <c r="O2706">
        <v>30</v>
      </c>
      <c r="P2706" t="s">
        <v>139</v>
      </c>
      <c r="Q2706" t="s">
        <v>165</v>
      </c>
      <c r="R2706">
        <v>10</v>
      </c>
      <c r="S2706" t="s">
        <v>139</v>
      </c>
      <c r="T2706" t="s">
        <v>166</v>
      </c>
      <c r="U2706">
        <v>20</v>
      </c>
      <c r="V2706" t="s">
        <v>139</v>
      </c>
      <c r="W2706" t="s">
        <v>167</v>
      </c>
      <c r="X2706">
        <v>20</v>
      </c>
      <c r="Y2706" t="s">
        <v>139</v>
      </c>
      <c r="Z2706" t="s">
        <v>168</v>
      </c>
      <c r="AA2706">
        <v>20</v>
      </c>
      <c r="AB2706" t="s">
        <v>139</v>
      </c>
      <c r="AC2706" t="s">
        <v>169</v>
      </c>
      <c r="AD2706">
        <v>20</v>
      </c>
      <c r="AE2706" t="s">
        <v>139</v>
      </c>
      <c r="AF2706" t="s">
        <v>170</v>
      </c>
      <c r="AG2706">
        <v>115200</v>
      </c>
      <c r="AH2706" t="s">
        <v>139</v>
      </c>
      <c r="AI2706" t="s">
        <v>171</v>
      </c>
      <c r="AJ2706">
        <v>12000</v>
      </c>
      <c r="AK2706" t="s">
        <v>139</v>
      </c>
      <c r="AL2706" t="s">
        <v>172</v>
      </c>
      <c r="AM2706">
        <v>30000</v>
      </c>
      <c r="AN2706" t="s">
        <v>139</v>
      </c>
    </row>
    <row r="2707" spans="1:40" x14ac:dyDescent="0.2">
      <c r="A2707" s="26">
        <v>41904.564825497684</v>
      </c>
      <c r="B2707" t="s">
        <v>130</v>
      </c>
      <c r="C2707" t="s">
        <v>545</v>
      </c>
      <c r="D2707" t="s">
        <v>2192</v>
      </c>
    </row>
    <row r="2708" spans="1:40" x14ac:dyDescent="0.2">
      <c r="A2708" s="26">
        <v>41904.564825497684</v>
      </c>
      <c r="B2708" t="s">
        <v>130</v>
      </c>
      <c r="C2708" t="s">
        <v>545</v>
      </c>
      <c r="D2708" t="s">
        <v>2193</v>
      </c>
      <c r="E2708" t="s">
        <v>133</v>
      </c>
      <c r="F2708" t="s">
        <v>134</v>
      </c>
      <c r="G2708" t="s">
        <v>135</v>
      </c>
      <c r="H2708" t="s">
        <v>136</v>
      </c>
      <c r="I2708">
        <v>1900000</v>
      </c>
      <c r="J2708" t="s">
        <v>137</v>
      </c>
      <c r="K2708">
        <v>1900000</v>
      </c>
      <c r="L2708" t="s">
        <v>138</v>
      </c>
      <c r="M2708">
        <v>500</v>
      </c>
      <c r="N2708" t="s">
        <v>139</v>
      </c>
      <c r="O2708" t="s">
        <v>140</v>
      </c>
      <c r="P2708">
        <v>300</v>
      </c>
      <c r="Q2708" t="s">
        <v>139</v>
      </c>
    </row>
    <row r="2709" spans="1:40" x14ac:dyDescent="0.2">
      <c r="A2709" s="26">
        <v>41904.564825497684</v>
      </c>
      <c r="B2709" t="s">
        <v>130</v>
      </c>
      <c r="C2709" t="s">
        <v>545</v>
      </c>
      <c r="D2709" t="s">
        <v>2194</v>
      </c>
      <c r="E2709" t="s">
        <v>133</v>
      </c>
      <c r="F2709" t="s">
        <v>134</v>
      </c>
      <c r="G2709" t="s">
        <v>135</v>
      </c>
      <c r="H2709" t="s">
        <v>142</v>
      </c>
      <c r="I2709">
        <v>49</v>
      </c>
      <c r="J2709" t="s">
        <v>139</v>
      </c>
      <c r="K2709" t="s">
        <v>143</v>
      </c>
      <c r="L2709">
        <v>130</v>
      </c>
      <c r="M2709" t="s">
        <v>139</v>
      </c>
      <c r="N2709" t="s">
        <v>144</v>
      </c>
      <c r="O2709">
        <v>180</v>
      </c>
      <c r="P2709" t="s">
        <v>139</v>
      </c>
      <c r="Q2709" t="s">
        <v>145</v>
      </c>
      <c r="R2709">
        <v>140</v>
      </c>
      <c r="S2709" t="s">
        <v>139</v>
      </c>
      <c r="T2709" t="s">
        <v>146</v>
      </c>
      <c r="U2709">
        <v>80</v>
      </c>
      <c r="V2709" t="s">
        <v>139</v>
      </c>
      <c r="W2709" t="s">
        <v>147</v>
      </c>
      <c r="X2709">
        <v>101</v>
      </c>
      <c r="Y2709" t="s">
        <v>139</v>
      </c>
      <c r="Z2709" t="s">
        <v>148</v>
      </c>
      <c r="AA2709">
        <v>190</v>
      </c>
      <c r="AB2709" t="s">
        <v>139</v>
      </c>
      <c r="AC2709" t="s">
        <v>149</v>
      </c>
      <c r="AD2709">
        <v>20</v>
      </c>
      <c r="AE2709" t="s">
        <v>139</v>
      </c>
    </row>
    <row r="2710" spans="1:40" x14ac:dyDescent="0.2">
      <c r="A2710" s="26">
        <v>41904.564825497684</v>
      </c>
      <c r="B2710" t="s">
        <v>130</v>
      </c>
      <c r="C2710" t="s">
        <v>545</v>
      </c>
      <c r="D2710" t="s">
        <v>2195</v>
      </c>
    </row>
    <row r="2711" spans="1:40" x14ac:dyDescent="0.2">
      <c r="A2711" s="26">
        <v>41904.564825497684</v>
      </c>
      <c r="B2711" t="s">
        <v>130</v>
      </c>
      <c r="C2711" t="s">
        <v>545</v>
      </c>
      <c r="D2711" t="s">
        <v>2196</v>
      </c>
      <c r="E2711" t="s">
        <v>133</v>
      </c>
      <c r="F2711" t="s">
        <v>134</v>
      </c>
      <c r="G2711" t="s">
        <v>135</v>
      </c>
      <c r="H2711" t="s">
        <v>152</v>
      </c>
      <c r="I2711">
        <v>50</v>
      </c>
      <c r="J2711" t="s">
        <v>139</v>
      </c>
      <c r="K2711" t="s">
        <v>153</v>
      </c>
      <c r="L2711">
        <v>50</v>
      </c>
      <c r="M2711" t="s">
        <v>139</v>
      </c>
      <c r="N2711" t="s">
        <v>154</v>
      </c>
      <c r="O2711">
        <v>50</v>
      </c>
      <c r="P2711" t="s">
        <v>139</v>
      </c>
    </row>
    <row r="2712" spans="1:40" x14ac:dyDescent="0.2">
      <c r="A2712" s="26">
        <v>41904.564825497684</v>
      </c>
      <c r="B2712" t="s">
        <v>130</v>
      </c>
      <c r="C2712" t="s">
        <v>545</v>
      </c>
      <c r="D2712" t="s">
        <v>2197</v>
      </c>
      <c r="E2712" t="s">
        <v>133</v>
      </c>
      <c r="F2712" t="s">
        <v>134</v>
      </c>
      <c r="G2712" t="s">
        <v>135</v>
      </c>
      <c r="H2712" t="s">
        <v>156</v>
      </c>
      <c r="I2712">
        <v>35</v>
      </c>
      <c r="J2712" t="s">
        <v>139</v>
      </c>
      <c r="K2712" t="s">
        <v>157</v>
      </c>
      <c r="L2712">
        <v>5</v>
      </c>
      <c r="M2712" t="s">
        <v>139</v>
      </c>
      <c r="N2712" t="s">
        <v>158</v>
      </c>
      <c r="O2712">
        <v>60</v>
      </c>
      <c r="P2712" t="s">
        <v>139</v>
      </c>
    </row>
    <row r="2713" spans="1:40" x14ac:dyDescent="0.2">
      <c r="A2713" s="26">
        <v>41904.564825497684</v>
      </c>
      <c r="B2713" t="s">
        <v>130</v>
      </c>
      <c r="C2713" t="s">
        <v>545</v>
      </c>
      <c r="D2713" t="s">
        <v>2198</v>
      </c>
      <c r="E2713" t="s">
        <v>133</v>
      </c>
      <c r="F2713" t="s">
        <v>134</v>
      </c>
      <c r="G2713" t="s">
        <v>135</v>
      </c>
      <c r="H2713" t="s">
        <v>160</v>
      </c>
      <c r="I2713">
        <v>1</v>
      </c>
      <c r="J2713" t="s">
        <v>139</v>
      </c>
    </row>
    <row r="2714" spans="1:40" x14ac:dyDescent="0.2">
      <c r="A2714" s="26">
        <v>41904.564825497684</v>
      </c>
      <c r="B2714" t="s">
        <v>130</v>
      </c>
      <c r="C2714" t="s">
        <v>545</v>
      </c>
      <c r="D2714" t="s">
        <v>2199</v>
      </c>
      <c r="E2714" t="s">
        <v>133</v>
      </c>
      <c r="F2714" t="s">
        <v>134</v>
      </c>
      <c r="G2714" t="s">
        <v>135</v>
      </c>
      <c r="H2714" t="s">
        <v>162</v>
      </c>
      <c r="I2714">
        <v>30</v>
      </c>
      <c r="J2714" t="s">
        <v>139</v>
      </c>
      <c r="K2714" t="s">
        <v>163</v>
      </c>
      <c r="L2714">
        <v>30</v>
      </c>
      <c r="M2714" t="s">
        <v>139</v>
      </c>
      <c r="N2714" t="s">
        <v>164</v>
      </c>
      <c r="O2714">
        <v>30</v>
      </c>
      <c r="P2714" t="s">
        <v>139</v>
      </c>
      <c r="Q2714" t="s">
        <v>165</v>
      </c>
      <c r="R2714">
        <v>10</v>
      </c>
      <c r="S2714" t="s">
        <v>139</v>
      </c>
      <c r="T2714" t="s">
        <v>166</v>
      </c>
      <c r="U2714">
        <v>20</v>
      </c>
      <c r="V2714" t="s">
        <v>139</v>
      </c>
      <c r="W2714" t="s">
        <v>167</v>
      </c>
      <c r="X2714">
        <v>20</v>
      </c>
      <c r="Y2714" t="s">
        <v>139</v>
      </c>
      <c r="Z2714" t="s">
        <v>168</v>
      </c>
      <c r="AA2714">
        <v>20</v>
      </c>
      <c r="AB2714" t="s">
        <v>139</v>
      </c>
      <c r="AC2714" t="s">
        <v>169</v>
      </c>
      <c r="AD2714">
        <v>20</v>
      </c>
      <c r="AE2714" t="s">
        <v>139</v>
      </c>
      <c r="AF2714" t="s">
        <v>170</v>
      </c>
      <c r="AG2714">
        <v>115200</v>
      </c>
      <c r="AH2714" t="s">
        <v>139</v>
      </c>
      <c r="AI2714" t="s">
        <v>171</v>
      </c>
      <c r="AJ2714">
        <v>12000</v>
      </c>
      <c r="AK2714" t="s">
        <v>139</v>
      </c>
      <c r="AL2714" t="s">
        <v>172</v>
      </c>
      <c r="AM2714">
        <v>30000</v>
      </c>
      <c r="AN2714" t="s">
        <v>139</v>
      </c>
    </row>
    <row r="2715" spans="1:40" x14ac:dyDescent="0.2">
      <c r="A2715" s="26">
        <v>41904.564825497684</v>
      </c>
      <c r="B2715" t="s">
        <v>130</v>
      </c>
      <c r="C2715" t="s">
        <v>545</v>
      </c>
      <c r="D2715" t="s">
        <v>2200</v>
      </c>
      <c r="E2715" t="s">
        <v>133</v>
      </c>
      <c r="F2715" t="s">
        <v>134</v>
      </c>
      <c r="G2715" t="s">
        <v>135</v>
      </c>
      <c r="H2715" t="s">
        <v>174</v>
      </c>
      <c r="I2715">
        <v>60</v>
      </c>
      <c r="J2715" t="s">
        <v>139</v>
      </c>
      <c r="K2715" t="s">
        <v>175</v>
      </c>
      <c r="L2715">
        <v>40</v>
      </c>
      <c r="M2715" t="s">
        <v>139</v>
      </c>
      <c r="N2715" t="s">
        <v>176</v>
      </c>
      <c r="O2715">
        <v>50</v>
      </c>
      <c r="P2715" t="s">
        <v>139</v>
      </c>
      <c r="Q2715" t="s">
        <v>177</v>
      </c>
      <c r="R2715">
        <v>40</v>
      </c>
      <c r="S2715" t="s">
        <v>139</v>
      </c>
      <c r="T2715" t="s">
        <v>178</v>
      </c>
      <c r="U2715">
        <v>60</v>
      </c>
      <c r="V2715" t="s">
        <v>139</v>
      </c>
      <c r="W2715" t="s">
        <v>179</v>
      </c>
      <c r="X2715">
        <v>50</v>
      </c>
      <c r="Y2715" t="s">
        <v>139</v>
      </c>
      <c r="Z2715" t="s">
        <v>180</v>
      </c>
      <c r="AA2715">
        <v>50</v>
      </c>
      <c r="AB2715" t="s">
        <v>139</v>
      </c>
      <c r="AC2715" t="s">
        <v>181</v>
      </c>
      <c r="AD2715">
        <v>35</v>
      </c>
      <c r="AE2715" t="s">
        <v>139</v>
      </c>
      <c r="AF2715" t="s">
        <v>182</v>
      </c>
      <c r="AG2715">
        <v>8</v>
      </c>
      <c r="AH2715" t="s">
        <v>139</v>
      </c>
      <c r="AI2715" t="s">
        <v>183</v>
      </c>
      <c r="AJ2715">
        <v>90</v>
      </c>
      <c r="AK2715" t="s">
        <v>139</v>
      </c>
      <c r="AL2715" t="s">
        <v>184</v>
      </c>
      <c r="AM2715">
        <v>1</v>
      </c>
      <c r="AN2715" t="s">
        <v>139</v>
      </c>
    </row>
    <row r="2716" spans="1:40" x14ac:dyDescent="0.2">
      <c r="A2716" s="26">
        <v>41904.564825497684</v>
      </c>
      <c r="B2716" t="s">
        <v>130</v>
      </c>
      <c r="C2716" t="s">
        <v>545</v>
      </c>
      <c r="D2716" t="s">
        <v>2201</v>
      </c>
      <c r="E2716" t="s">
        <v>133</v>
      </c>
      <c r="F2716" t="s">
        <v>134</v>
      </c>
      <c r="G2716" t="s">
        <v>135</v>
      </c>
      <c r="H2716" t="s">
        <v>186</v>
      </c>
      <c r="I2716">
        <v>33</v>
      </c>
      <c r="J2716" t="s">
        <v>139</v>
      </c>
      <c r="K2716" t="s">
        <v>187</v>
      </c>
      <c r="L2716">
        <v>33</v>
      </c>
      <c r="M2716" t="s">
        <v>139</v>
      </c>
      <c r="N2716" t="s">
        <v>188</v>
      </c>
      <c r="O2716">
        <v>34</v>
      </c>
      <c r="P2716" t="s">
        <v>139</v>
      </c>
      <c r="Q2716" t="s">
        <v>166</v>
      </c>
      <c r="R2716">
        <v>20</v>
      </c>
      <c r="S2716" t="s">
        <v>139</v>
      </c>
      <c r="T2716" t="s">
        <v>167</v>
      </c>
      <c r="U2716">
        <v>20</v>
      </c>
      <c r="V2716" t="s">
        <v>139</v>
      </c>
      <c r="W2716" t="s">
        <v>168</v>
      </c>
      <c r="X2716">
        <v>20</v>
      </c>
      <c r="Y2716" t="s">
        <v>139</v>
      </c>
      <c r="Z2716" t="s">
        <v>189</v>
      </c>
      <c r="AA2716">
        <v>20</v>
      </c>
      <c r="AB2716" t="s">
        <v>139</v>
      </c>
      <c r="AC2716" t="s">
        <v>190</v>
      </c>
      <c r="AD2716">
        <v>20</v>
      </c>
      <c r="AE2716" t="s">
        <v>139</v>
      </c>
      <c r="AF2716" t="s">
        <v>191</v>
      </c>
      <c r="AG2716">
        <v>20</v>
      </c>
      <c r="AH2716" t="s">
        <v>139</v>
      </c>
      <c r="AI2716" t="s">
        <v>170</v>
      </c>
      <c r="AJ2716">
        <v>115200</v>
      </c>
      <c r="AK2716" t="s">
        <v>139</v>
      </c>
      <c r="AL2716" t="s">
        <v>171</v>
      </c>
      <c r="AM2716">
        <v>12000</v>
      </c>
      <c r="AN2716" t="s">
        <v>139</v>
      </c>
    </row>
    <row r="2717" spans="1:40" x14ac:dyDescent="0.2">
      <c r="A2717" s="26">
        <v>41904.564825497684</v>
      </c>
      <c r="B2717" t="s">
        <v>130</v>
      </c>
      <c r="C2717" t="s">
        <v>545</v>
      </c>
      <c r="D2717" t="s">
        <v>2194</v>
      </c>
      <c r="E2717" t="s">
        <v>133</v>
      </c>
      <c r="F2717" t="s">
        <v>134</v>
      </c>
      <c r="G2717" t="s">
        <v>135</v>
      </c>
      <c r="H2717" t="s">
        <v>142</v>
      </c>
      <c r="I2717">
        <v>49</v>
      </c>
      <c r="J2717" t="s">
        <v>139</v>
      </c>
      <c r="K2717" t="s">
        <v>143</v>
      </c>
      <c r="L2717">
        <v>130</v>
      </c>
      <c r="M2717" t="s">
        <v>139</v>
      </c>
      <c r="N2717" t="s">
        <v>144</v>
      </c>
      <c r="O2717">
        <v>180</v>
      </c>
      <c r="P2717" t="s">
        <v>139</v>
      </c>
      <c r="Q2717" t="s">
        <v>145</v>
      </c>
      <c r="R2717">
        <v>140</v>
      </c>
      <c r="S2717" t="s">
        <v>139</v>
      </c>
      <c r="T2717" t="s">
        <v>146</v>
      </c>
      <c r="U2717">
        <v>80</v>
      </c>
      <c r="V2717" t="s">
        <v>139</v>
      </c>
      <c r="W2717" t="s">
        <v>147</v>
      </c>
      <c r="X2717">
        <v>101</v>
      </c>
      <c r="Y2717" t="s">
        <v>139</v>
      </c>
      <c r="Z2717" t="s">
        <v>148</v>
      </c>
      <c r="AA2717">
        <v>190</v>
      </c>
      <c r="AB2717" t="s">
        <v>139</v>
      </c>
      <c r="AC2717" t="s">
        <v>149</v>
      </c>
      <c r="AD2717">
        <v>20</v>
      </c>
      <c r="AE2717" t="s">
        <v>139</v>
      </c>
    </row>
    <row r="2718" spans="1:40" x14ac:dyDescent="0.2">
      <c r="A2718" s="26">
        <v>41904.564825497684</v>
      </c>
      <c r="B2718" t="s">
        <v>130</v>
      </c>
      <c r="C2718" t="s">
        <v>545</v>
      </c>
      <c r="D2718" t="s">
        <v>2195</v>
      </c>
    </row>
    <row r="2719" spans="1:40" x14ac:dyDescent="0.2">
      <c r="A2719" s="26">
        <v>41904.564825497684</v>
      </c>
      <c r="B2719" t="s">
        <v>130</v>
      </c>
      <c r="C2719" t="s">
        <v>545</v>
      </c>
      <c r="D2719" t="s">
        <v>2196</v>
      </c>
      <c r="E2719" t="s">
        <v>133</v>
      </c>
      <c r="F2719" t="s">
        <v>134</v>
      </c>
      <c r="G2719" t="s">
        <v>135</v>
      </c>
      <c r="H2719" t="s">
        <v>152</v>
      </c>
      <c r="I2719">
        <v>50</v>
      </c>
      <c r="J2719" t="s">
        <v>139</v>
      </c>
      <c r="K2719" t="s">
        <v>153</v>
      </c>
      <c r="L2719">
        <v>50</v>
      </c>
      <c r="M2719" t="s">
        <v>139</v>
      </c>
      <c r="N2719" t="s">
        <v>154</v>
      </c>
      <c r="O2719">
        <v>50</v>
      </c>
      <c r="P2719" t="s">
        <v>139</v>
      </c>
    </row>
    <row r="2720" spans="1:40" x14ac:dyDescent="0.2">
      <c r="A2720" s="26">
        <v>41904.564825497684</v>
      </c>
      <c r="B2720" t="s">
        <v>130</v>
      </c>
      <c r="C2720" t="s">
        <v>545</v>
      </c>
      <c r="D2720" t="s">
        <v>2197</v>
      </c>
      <c r="E2720" t="s">
        <v>133</v>
      </c>
      <c r="F2720" t="s">
        <v>134</v>
      </c>
      <c r="G2720" t="s">
        <v>135</v>
      </c>
      <c r="H2720" t="s">
        <v>156</v>
      </c>
      <c r="I2720">
        <v>35</v>
      </c>
      <c r="J2720" t="s">
        <v>139</v>
      </c>
      <c r="K2720" t="s">
        <v>157</v>
      </c>
      <c r="L2720">
        <v>5</v>
      </c>
      <c r="M2720" t="s">
        <v>139</v>
      </c>
      <c r="N2720" t="s">
        <v>158</v>
      </c>
      <c r="O2720">
        <v>60</v>
      </c>
      <c r="P2720" t="s">
        <v>139</v>
      </c>
    </row>
    <row r="2721" spans="1:40" x14ac:dyDescent="0.2">
      <c r="A2721" s="26">
        <v>41904.564825497684</v>
      </c>
      <c r="B2721" t="s">
        <v>130</v>
      </c>
      <c r="C2721" t="s">
        <v>545</v>
      </c>
      <c r="D2721" t="s">
        <v>2198</v>
      </c>
      <c r="E2721" t="s">
        <v>133</v>
      </c>
      <c r="F2721" t="s">
        <v>134</v>
      </c>
      <c r="G2721" t="s">
        <v>135</v>
      </c>
      <c r="H2721" t="s">
        <v>160</v>
      </c>
      <c r="I2721">
        <v>1</v>
      </c>
      <c r="J2721" t="s">
        <v>139</v>
      </c>
    </row>
    <row r="2722" spans="1:40" x14ac:dyDescent="0.2">
      <c r="A2722" s="26">
        <v>41904.564825497684</v>
      </c>
      <c r="B2722" t="s">
        <v>130</v>
      </c>
      <c r="C2722" t="s">
        <v>545</v>
      </c>
      <c r="D2722" t="s">
        <v>2199</v>
      </c>
      <c r="E2722" t="s">
        <v>133</v>
      </c>
      <c r="F2722" t="s">
        <v>134</v>
      </c>
      <c r="G2722" t="s">
        <v>135</v>
      </c>
      <c r="H2722" t="s">
        <v>162</v>
      </c>
      <c r="I2722">
        <v>30</v>
      </c>
      <c r="J2722" t="s">
        <v>139</v>
      </c>
      <c r="K2722" t="s">
        <v>163</v>
      </c>
      <c r="L2722">
        <v>30</v>
      </c>
      <c r="M2722" t="s">
        <v>139</v>
      </c>
      <c r="N2722" t="s">
        <v>164</v>
      </c>
      <c r="O2722">
        <v>30</v>
      </c>
      <c r="P2722" t="s">
        <v>139</v>
      </c>
      <c r="Q2722" t="s">
        <v>165</v>
      </c>
      <c r="R2722">
        <v>10</v>
      </c>
      <c r="S2722" t="s">
        <v>139</v>
      </c>
      <c r="T2722" t="s">
        <v>166</v>
      </c>
      <c r="U2722">
        <v>20</v>
      </c>
      <c r="V2722" t="s">
        <v>139</v>
      </c>
      <c r="W2722" t="s">
        <v>167</v>
      </c>
      <c r="X2722">
        <v>20</v>
      </c>
      <c r="Y2722" t="s">
        <v>139</v>
      </c>
      <c r="Z2722" t="s">
        <v>168</v>
      </c>
      <c r="AA2722">
        <v>20</v>
      </c>
      <c r="AB2722" t="s">
        <v>139</v>
      </c>
      <c r="AC2722" t="s">
        <v>169</v>
      </c>
      <c r="AD2722">
        <v>20</v>
      </c>
      <c r="AE2722" t="s">
        <v>139</v>
      </c>
      <c r="AF2722" t="s">
        <v>170</v>
      </c>
      <c r="AG2722">
        <v>115200</v>
      </c>
      <c r="AH2722" t="s">
        <v>139</v>
      </c>
      <c r="AI2722" t="s">
        <v>171</v>
      </c>
      <c r="AJ2722">
        <v>12000</v>
      </c>
      <c r="AK2722" t="s">
        <v>139</v>
      </c>
      <c r="AL2722" t="s">
        <v>172</v>
      </c>
      <c r="AM2722">
        <v>30000</v>
      </c>
      <c r="AN2722" t="s">
        <v>139</v>
      </c>
    </row>
    <row r="2723" spans="1:40" x14ac:dyDescent="0.2">
      <c r="A2723" s="26">
        <v>41904.564825497684</v>
      </c>
      <c r="B2723" t="s">
        <v>130</v>
      </c>
      <c r="C2723" t="s">
        <v>545</v>
      </c>
      <c r="D2723" t="s">
        <v>2200</v>
      </c>
      <c r="E2723" t="s">
        <v>133</v>
      </c>
      <c r="F2723" t="s">
        <v>134</v>
      </c>
      <c r="G2723" t="s">
        <v>135</v>
      </c>
      <c r="H2723" t="s">
        <v>174</v>
      </c>
      <c r="I2723">
        <v>60</v>
      </c>
      <c r="J2723" t="s">
        <v>139</v>
      </c>
      <c r="K2723" t="s">
        <v>175</v>
      </c>
      <c r="L2723">
        <v>40</v>
      </c>
      <c r="M2723" t="s">
        <v>139</v>
      </c>
      <c r="N2723" t="s">
        <v>176</v>
      </c>
      <c r="O2723">
        <v>50</v>
      </c>
      <c r="P2723" t="s">
        <v>139</v>
      </c>
      <c r="Q2723" t="s">
        <v>177</v>
      </c>
      <c r="R2723">
        <v>40</v>
      </c>
      <c r="S2723" t="s">
        <v>139</v>
      </c>
      <c r="T2723" t="s">
        <v>178</v>
      </c>
      <c r="U2723">
        <v>60</v>
      </c>
      <c r="V2723" t="s">
        <v>139</v>
      </c>
      <c r="W2723" t="s">
        <v>179</v>
      </c>
      <c r="X2723">
        <v>50</v>
      </c>
      <c r="Y2723" t="s">
        <v>139</v>
      </c>
      <c r="Z2723" t="s">
        <v>180</v>
      </c>
      <c r="AA2723">
        <v>50</v>
      </c>
      <c r="AB2723" t="s">
        <v>139</v>
      </c>
      <c r="AC2723" t="s">
        <v>181</v>
      </c>
      <c r="AD2723">
        <v>35</v>
      </c>
      <c r="AE2723" t="s">
        <v>139</v>
      </c>
      <c r="AF2723" t="s">
        <v>182</v>
      </c>
      <c r="AG2723">
        <v>8</v>
      </c>
      <c r="AH2723" t="s">
        <v>139</v>
      </c>
      <c r="AI2723" t="s">
        <v>183</v>
      </c>
      <c r="AJ2723">
        <v>90</v>
      </c>
      <c r="AK2723" t="s">
        <v>139</v>
      </c>
      <c r="AL2723" t="s">
        <v>184</v>
      </c>
      <c r="AM2723">
        <v>1</v>
      </c>
      <c r="AN2723" t="s">
        <v>139</v>
      </c>
    </row>
    <row r="2724" spans="1:40" x14ac:dyDescent="0.2">
      <c r="A2724" s="26">
        <v>41904.564825497684</v>
      </c>
      <c r="B2724" t="s">
        <v>130</v>
      </c>
      <c r="C2724" t="s">
        <v>545</v>
      </c>
      <c r="D2724" t="s">
        <v>2201</v>
      </c>
      <c r="E2724" t="s">
        <v>133</v>
      </c>
      <c r="F2724" t="s">
        <v>134</v>
      </c>
      <c r="G2724" t="s">
        <v>135</v>
      </c>
      <c r="H2724" t="s">
        <v>186</v>
      </c>
      <c r="I2724">
        <v>33</v>
      </c>
      <c r="J2724" t="s">
        <v>139</v>
      </c>
      <c r="K2724" t="s">
        <v>187</v>
      </c>
      <c r="L2724">
        <v>33</v>
      </c>
      <c r="M2724" t="s">
        <v>139</v>
      </c>
      <c r="N2724" t="s">
        <v>188</v>
      </c>
      <c r="O2724">
        <v>34</v>
      </c>
      <c r="P2724" t="s">
        <v>139</v>
      </c>
      <c r="Q2724" t="s">
        <v>166</v>
      </c>
      <c r="R2724">
        <v>20</v>
      </c>
      <c r="S2724" t="s">
        <v>139</v>
      </c>
      <c r="T2724" t="s">
        <v>167</v>
      </c>
      <c r="U2724">
        <v>20</v>
      </c>
      <c r="V2724" t="s">
        <v>139</v>
      </c>
      <c r="W2724" t="s">
        <v>168</v>
      </c>
      <c r="X2724">
        <v>20</v>
      </c>
      <c r="Y2724" t="s">
        <v>139</v>
      </c>
      <c r="Z2724" t="s">
        <v>189</v>
      </c>
      <c r="AA2724">
        <v>20</v>
      </c>
      <c r="AB2724" t="s">
        <v>139</v>
      </c>
      <c r="AC2724" t="s">
        <v>190</v>
      </c>
      <c r="AD2724">
        <v>20</v>
      </c>
      <c r="AE2724" t="s">
        <v>139</v>
      </c>
      <c r="AF2724" t="s">
        <v>191</v>
      </c>
      <c r="AG2724">
        <v>20</v>
      </c>
      <c r="AH2724" t="s">
        <v>139</v>
      </c>
      <c r="AI2724" t="s">
        <v>170</v>
      </c>
      <c r="AJ2724">
        <v>115200</v>
      </c>
      <c r="AK2724" t="s">
        <v>139</v>
      </c>
      <c r="AL2724" t="s">
        <v>171</v>
      </c>
      <c r="AM2724">
        <v>12000</v>
      </c>
      <c r="AN2724" t="s">
        <v>139</v>
      </c>
    </row>
    <row r="2725" spans="1:40" x14ac:dyDescent="0.2">
      <c r="A2725" s="26">
        <v>41904.564825497684</v>
      </c>
      <c r="B2725" t="s">
        <v>130</v>
      </c>
      <c r="C2725" t="s">
        <v>545</v>
      </c>
      <c r="D2725" t="s">
        <v>2202</v>
      </c>
      <c r="E2725" t="s">
        <v>193</v>
      </c>
      <c r="F2725" t="s">
        <v>194</v>
      </c>
      <c r="G2725" t="s">
        <v>195</v>
      </c>
    </row>
    <row r="2726" spans="1:40" x14ac:dyDescent="0.2">
      <c r="A2726" s="26">
        <v>41904.564825497684</v>
      </c>
      <c r="B2726" t="s">
        <v>130</v>
      </c>
      <c r="C2726" t="s">
        <v>545</v>
      </c>
      <c r="D2726" t="s">
        <v>2203</v>
      </c>
      <c r="E2726" t="s">
        <v>193</v>
      </c>
      <c r="F2726" t="s">
        <v>2204</v>
      </c>
      <c r="G2726" t="s">
        <v>2205</v>
      </c>
      <c r="H2726" t="s">
        <v>2206</v>
      </c>
    </row>
    <row r="2727" spans="1:40" x14ac:dyDescent="0.2">
      <c r="A2727" s="26">
        <v>41904.564825497684</v>
      </c>
      <c r="B2727" t="s">
        <v>130</v>
      </c>
      <c r="C2727" t="s">
        <v>548</v>
      </c>
      <c r="D2727" t="s">
        <v>2207</v>
      </c>
      <c r="E2727" t="s">
        <v>133</v>
      </c>
      <c r="F2727" t="s">
        <v>134</v>
      </c>
      <c r="G2727" t="s">
        <v>135</v>
      </c>
      <c r="H2727" t="s">
        <v>136</v>
      </c>
      <c r="I2727">
        <v>1900000</v>
      </c>
      <c r="J2727" t="s">
        <v>137</v>
      </c>
      <c r="K2727">
        <v>1900000</v>
      </c>
      <c r="L2727" t="s">
        <v>138</v>
      </c>
      <c r="M2727">
        <v>500</v>
      </c>
      <c r="N2727" t="s">
        <v>139</v>
      </c>
      <c r="O2727" t="s">
        <v>140</v>
      </c>
      <c r="P2727">
        <v>300</v>
      </c>
      <c r="Q2727" t="s">
        <v>139</v>
      </c>
    </row>
    <row r="2728" spans="1:40" x14ac:dyDescent="0.2">
      <c r="A2728" s="26">
        <v>41904.564825497684</v>
      </c>
      <c r="B2728" t="s">
        <v>130</v>
      </c>
      <c r="C2728" t="s">
        <v>548</v>
      </c>
      <c r="D2728" t="s">
        <v>2208</v>
      </c>
      <c r="E2728" t="s">
        <v>133</v>
      </c>
      <c r="F2728" t="s">
        <v>134</v>
      </c>
      <c r="G2728" t="s">
        <v>135</v>
      </c>
      <c r="H2728" t="s">
        <v>142</v>
      </c>
      <c r="I2728">
        <v>49</v>
      </c>
      <c r="J2728" t="s">
        <v>139</v>
      </c>
      <c r="K2728" t="s">
        <v>143</v>
      </c>
      <c r="L2728">
        <v>130</v>
      </c>
      <c r="M2728" t="s">
        <v>139</v>
      </c>
      <c r="N2728" t="s">
        <v>144</v>
      </c>
      <c r="O2728">
        <v>180</v>
      </c>
      <c r="P2728" t="s">
        <v>139</v>
      </c>
      <c r="Q2728" t="s">
        <v>145</v>
      </c>
      <c r="R2728">
        <v>140</v>
      </c>
      <c r="S2728" t="s">
        <v>139</v>
      </c>
      <c r="T2728" t="s">
        <v>146</v>
      </c>
      <c r="U2728">
        <v>80</v>
      </c>
      <c r="V2728" t="s">
        <v>139</v>
      </c>
      <c r="W2728" t="s">
        <v>147</v>
      </c>
      <c r="X2728">
        <v>101</v>
      </c>
      <c r="Y2728" t="s">
        <v>139</v>
      </c>
      <c r="Z2728" t="s">
        <v>148</v>
      </c>
      <c r="AA2728">
        <v>190</v>
      </c>
      <c r="AB2728" t="s">
        <v>139</v>
      </c>
      <c r="AC2728" t="s">
        <v>149</v>
      </c>
      <c r="AD2728">
        <v>20</v>
      </c>
      <c r="AE2728" t="s">
        <v>139</v>
      </c>
    </row>
    <row r="2729" spans="1:40" x14ac:dyDescent="0.2">
      <c r="A2729" s="26">
        <v>41904.564825497684</v>
      </c>
      <c r="B2729" t="s">
        <v>130</v>
      </c>
      <c r="C2729" t="s">
        <v>548</v>
      </c>
      <c r="D2729" t="s">
        <v>2209</v>
      </c>
    </row>
    <row r="2730" spans="1:40" x14ac:dyDescent="0.2">
      <c r="A2730" s="26">
        <v>41904.564825497684</v>
      </c>
      <c r="B2730" t="s">
        <v>130</v>
      </c>
      <c r="C2730" t="s">
        <v>548</v>
      </c>
      <c r="D2730" t="s">
        <v>2210</v>
      </c>
      <c r="E2730" t="s">
        <v>133</v>
      </c>
      <c r="F2730" t="s">
        <v>134</v>
      </c>
      <c r="G2730" t="s">
        <v>135</v>
      </c>
      <c r="H2730" t="s">
        <v>152</v>
      </c>
      <c r="I2730">
        <v>50</v>
      </c>
      <c r="J2730" t="s">
        <v>139</v>
      </c>
      <c r="K2730" t="s">
        <v>153</v>
      </c>
      <c r="L2730">
        <v>50</v>
      </c>
      <c r="M2730" t="s">
        <v>139</v>
      </c>
      <c r="N2730" t="s">
        <v>154</v>
      </c>
      <c r="O2730">
        <v>50</v>
      </c>
      <c r="P2730" t="s">
        <v>139</v>
      </c>
    </row>
    <row r="2731" spans="1:40" x14ac:dyDescent="0.2">
      <c r="A2731" s="26">
        <v>41904.564825497684</v>
      </c>
      <c r="B2731" t="s">
        <v>130</v>
      </c>
      <c r="C2731" t="s">
        <v>548</v>
      </c>
      <c r="D2731" t="s">
        <v>2211</v>
      </c>
      <c r="E2731" t="s">
        <v>133</v>
      </c>
      <c r="F2731" t="s">
        <v>134</v>
      </c>
      <c r="G2731" t="s">
        <v>135</v>
      </c>
      <c r="H2731" t="s">
        <v>156</v>
      </c>
      <c r="I2731">
        <v>35</v>
      </c>
      <c r="J2731" t="s">
        <v>139</v>
      </c>
      <c r="K2731" t="s">
        <v>157</v>
      </c>
      <c r="L2731">
        <v>5</v>
      </c>
      <c r="M2731" t="s">
        <v>139</v>
      </c>
      <c r="N2731" t="s">
        <v>158</v>
      </c>
      <c r="O2731">
        <v>60</v>
      </c>
      <c r="P2731" t="s">
        <v>139</v>
      </c>
    </row>
    <row r="2732" spans="1:40" x14ac:dyDescent="0.2">
      <c r="A2732" s="26">
        <v>41904.564825497684</v>
      </c>
      <c r="B2732" t="s">
        <v>130</v>
      </c>
      <c r="C2732" t="s">
        <v>548</v>
      </c>
      <c r="D2732" t="s">
        <v>2212</v>
      </c>
      <c r="E2732" t="s">
        <v>133</v>
      </c>
      <c r="F2732" t="s">
        <v>134</v>
      </c>
      <c r="G2732" t="s">
        <v>135</v>
      </c>
      <c r="H2732" t="s">
        <v>160</v>
      </c>
      <c r="I2732">
        <v>1</v>
      </c>
      <c r="J2732" t="s">
        <v>139</v>
      </c>
    </row>
    <row r="2733" spans="1:40" x14ac:dyDescent="0.2">
      <c r="A2733" s="26">
        <v>41904.564825497684</v>
      </c>
      <c r="B2733" t="s">
        <v>130</v>
      </c>
      <c r="C2733" t="s">
        <v>548</v>
      </c>
      <c r="D2733" t="s">
        <v>2213</v>
      </c>
      <c r="E2733" t="s">
        <v>133</v>
      </c>
      <c r="F2733" t="s">
        <v>134</v>
      </c>
      <c r="G2733" t="s">
        <v>135</v>
      </c>
      <c r="H2733" t="s">
        <v>162</v>
      </c>
      <c r="I2733">
        <v>30</v>
      </c>
      <c r="J2733" t="s">
        <v>139</v>
      </c>
      <c r="K2733" t="s">
        <v>163</v>
      </c>
      <c r="L2733">
        <v>30</v>
      </c>
      <c r="M2733" t="s">
        <v>139</v>
      </c>
      <c r="N2733" t="s">
        <v>164</v>
      </c>
      <c r="O2733">
        <v>30</v>
      </c>
      <c r="P2733" t="s">
        <v>139</v>
      </c>
      <c r="Q2733" t="s">
        <v>165</v>
      </c>
      <c r="R2733">
        <v>10</v>
      </c>
      <c r="S2733" t="s">
        <v>139</v>
      </c>
      <c r="T2733" t="s">
        <v>166</v>
      </c>
      <c r="U2733">
        <v>20</v>
      </c>
      <c r="V2733" t="s">
        <v>139</v>
      </c>
      <c r="W2733" t="s">
        <v>167</v>
      </c>
      <c r="X2733">
        <v>20</v>
      </c>
      <c r="Y2733" t="s">
        <v>139</v>
      </c>
      <c r="Z2733" t="s">
        <v>168</v>
      </c>
      <c r="AA2733">
        <v>20</v>
      </c>
      <c r="AB2733" t="s">
        <v>139</v>
      </c>
      <c r="AC2733" t="s">
        <v>169</v>
      </c>
      <c r="AD2733">
        <v>20</v>
      </c>
      <c r="AE2733" t="s">
        <v>139</v>
      </c>
      <c r="AF2733" t="s">
        <v>170</v>
      </c>
      <c r="AG2733">
        <v>115200</v>
      </c>
      <c r="AH2733" t="s">
        <v>139</v>
      </c>
      <c r="AI2733" t="s">
        <v>171</v>
      </c>
      <c r="AJ2733">
        <v>12000</v>
      </c>
      <c r="AK2733" t="s">
        <v>139</v>
      </c>
      <c r="AL2733" t="s">
        <v>172</v>
      </c>
      <c r="AM2733">
        <v>30000</v>
      </c>
      <c r="AN2733" t="s">
        <v>139</v>
      </c>
    </row>
    <row r="2734" spans="1:40" x14ac:dyDescent="0.2">
      <c r="A2734" s="26">
        <v>41904.564825497684</v>
      </c>
      <c r="B2734" t="s">
        <v>130</v>
      </c>
      <c r="C2734" t="s">
        <v>548</v>
      </c>
      <c r="D2734" t="s">
        <v>2214</v>
      </c>
    </row>
    <row r="2735" spans="1:40" x14ac:dyDescent="0.2">
      <c r="A2735" s="26">
        <v>41904.56482550926</v>
      </c>
      <c r="B2735" t="s">
        <v>130</v>
      </c>
      <c r="C2735" t="s">
        <v>550</v>
      </c>
      <c r="D2735" t="s">
        <v>2215</v>
      </c>
    </row>
    <row r="2736" spans="1:40" x14ac:dyDescent="0.2">
      <c r="A2736" s="26">
        <v>41904.56482550926</v>
      </c>
      <c r="B2736" t="s">
        <v>130</v>
      </c>
      <c r="C2736" t="s">
        <v>550</v>
      </c>
      <c r="D2736" t="s">
        <v>2216</v>
      </c>
      <c r="E2736" t="s">
        <v>133</v>
      </c>
      <c r="F2736" t="s">
        <v>134</v>
      </c>
      <c r="G2736" t="s">
        <v>135</v>
      </c>
      <c r="H2736" t="s">
        <v>136</v>
      </c>
      <c r="I2736">
        <v>1900000</v>
      </c>
      <c r="J2736" t="s">
        <v>137</v>
      </c>
      <c r="K2736">
        <v>1900000</v>
      </c>
      <c r="L2736" t="s">
        <v>138</v>
      </c>
      <c r="M2736">
        <v>500</v>
      </c>
      <c r="N2736" t="s">
        <v>139</v>
      </c>
      <c r="O2736" t="s">
        <v>140</v>
      </c>
      <c r="P2736">
        <v>300</v>
      </c>
      <c r="Q2736" t="s">
        <v>139</v>
      </c>
    </row>
    <row r="2737" spans="1:40" x14ac:dyDescent="0.2">
      <c r="A2737" s="26">
        <v>41904.56482550926</v>
      </c>
      <c r="B2737" t="s">
        <v>130</v>
      </c>
      <c r="C2737" t="s">
        <v>550</v>
      </c>
      <c r="D2737" t="s">
        <v>2217</v>
      </c>
      <c r="E2737" t="s">
        <v>133</v>
      </c>
      <c r="F2737" t="s">
        <v>134</v>
      </c>
      <c r="G2737" t="s">
        <v>135</v>
      </c>
      <c r="H2737" t="s">
        <v>142</v>
      </c>
      <c r="I2737">
        <v>49</v>
      </c>
      <c r="J2737" t="s">
        <v>139</v>
      </c>
      <c r="K2737" t="s">
        <v>143</v>
      </c>
      <c r="L2737">
        <v>130</v>
      </c>
      <c r="M2737" t="s">
        <v>139</v>
      </c>
      <c r="N2737" t="s">
        <v>144</v>
      </c>
      <c r="O2737">
        <v>180</v>
      </c>
      <c r="P2737" t="s">
        <v>139</v>
      </c>
      <c r="Q2737" t="s">
        <v>145</v>
      </c>
      <c r="R2737">
        <v>140</v>
      </c>
      <c r="S2737" t="s">
        <v>139</v>
      </c>
      <c r="T2737" t="s">
        <v>146</v>
      </c>
      <c r="U2737">
        <v>80</v>
      </c>
      <c r="V2737" t="s">
        <v>139</v>
      </c>
      <c r="W2737" t="s">
        <v>147</v>
      </c>
      <c r="X2737">
        <v>101</v>
      </c>
      <c r="Y2737" t="s">
        <v>139</v>
      </c>
      <c r="Z2737" t="s">
        <v>148</v>
      </c>
      <c r="AA2737">
        <v>190</v>
      </c>
      <c r="AB2737" t="s">
        <v>139</v>
      </c>
      <c r="AC2737" t="s">
        <v>149</v>
      </c>
      <c r="AD2737">
        <v>20</v>
      </c>
      <c r="AE2737" t="s">
        <v>139</v>
      </c>
    </row>
    <row r="2738" spans="1:40" x14ac:dyDescent="0.2">
      <c r="A2738" s="26">
        <v>41904.56482550926</v>
      </c>
      <c r="B2738" t="s">
        <v>130</v>
      </c>
      <c r="C2738" t="s">
        <v>550</v>
      </c>
      <c r="D2738" t="s">
        <v>2218</v>
      </c>
    </row>
    <row r="2739" spans="1:40" x14ac:dyDescent="0.2">
      <c r="A2739" s="26">
        <v>41904.56482550926</v>
      </c>
      <c r="B2739" t="s">
        <v>130</v>
      </c>
      <c r="C2739" t="s">
        <v>550</v>
      </c>
      <c r="D2739" t="s">
        <v>2219</v>
      </c>
      <c r="E2739" t="s">
        <v>133</v>
      </c>
      <c r="F2739" t="s">
        <v>134</v>
      </c>
      <c r="G2739" t="s">
        <v>135</v>
      </c>
      <c r="H2739" t="s">
        <v>152</v>
      </c>
      <c r="I2739">
        <v>50</v>
      </c>
      <c r="J2739" t="s">
        <v>139</v>
      </c>
      <c r="K2739" t="s">
        <v>153</v>
      </c>
      <c r="L2739">
        <v>50</v>
      </c>
      <c r="M2739" t="s">
        <v>139</v>
      </c>
      <c r="N2739" t="s">
        <v>154</v>
      </c>
      <c r="O2739">
        <v>50</v>
      </c>
      <c r="P2739" t="s">
        <v>139</v>
      </c>
    </row>
    <row r="2740" spans="1:40" x14ac:dyDescent="0.2">
      <c r="A2740" s="26">
        <v>41904.56482550926</v>
      </c>
      <c r="B2740" t="s">
        <v>130</v>
      </c>
      <c r="C2740" t="s">
        <v>550</v>
      </c>
      <c r="D2740" t="s">
        <v>2220</v>
      </c>
      <c r="E2740" t="s">
        <v>133</v>
      </c>
      <c r="F2740" t="s">
        <v>134</v>
      </c>
      <c r="G2740" t="s">
        <v>135</v>
      </c>
      <c r="H2740" t="s">
        <v>156</v>
      </c>
      <c r="I2740">
        <v>35</v>
      </c>
      <c r="J2740" t="s">
        <v>139</v>
      </c>
      <c r="K2740" t="s">
        <v>157</v>
      </c>
      <c r="L2740">
        <v>5</v>
      </c>
      <c r="M2740" t="s">
        <v>139</v>
      </c>
      <c r="N2740" t="s">
        <v>158</v>
      </c>
      <c r="O2740">
        <v>60</v>
      </c>
      <c r="P2740" t="s">
        <v>139</v>
      </c>
    </row>
    <row r="2741" spans="1:40" x14ac:dyDescent="0.2">
      <c r="A2741" s="26">
        <v>41904.56482550926</v>
      </c>
      <c r="B2741" t="s">
        <v>130</v>
      </c>
      <c r="C2741" t="s">
        <v>550</v>
      </c>
      <c r="D2741" t="s">
        <v>2221</v>
      </c>
      <c r="E2741" t="s">
        <v>133</v>
      </c>
      <c r="F2741" t="s">
        <v>134</v>
      </c>
      <c r="G2741" t="s">
        <v>135</v>
      </c>
      <c r="H2741" t="s">
        <v>160</v>
      </c>
      <c r="I2741">
        <v>1</v>
      </c>
      <c r="J2741" t="s">
        <v>139</v>
      </c>
    </row>
    <row r="2742" spans="1:40" x14ac:dyDescent="0.2">
      <c r="A2742" s="26">
        <v>41904.56482550926</v>
      </c>
      <c r="B2742" t="s">
        <v>130</v>
      </c>
      <c r="C2742" t="s">
        <v>550</v>
      </c>
      <c r="D2742" t="s">
        <v>2222</v>
      </c>
      <c r="E2742" t="s">
        <v>133</v>
      </c>
      <c r="F2742" t="s">
        <v>134</v>
      </c>
      <c r="G2742" t="s">
        <v>135</v>
      </c>
      <c r="H2742" t="s">
        <v>162</v>
      </c>
      <c r="I2742">
        <v>30</v>
      </c>
      <c r="J2742" t="s">
        <v>139</v>
      </c>
      <c r="K2742" t="s">
        <v>163</v>
      </c>
      <c r="L2742">
        <v>30</v>
      </c>
      <c r="M2742" t="s">
        <v>139</v>
      </c>
      <c r="N2742" t="s">
        <v>164</v>
      </c>
      <c r="O2742">
        <v>30</v>
      </c>
      <c r="P2742" t="s">
        <v>139</v>
      </c>
      <c r="Q2742" t="s">
        <v>165</v>
      </c>
      <c r="R2742">
        <v>10</v>
      </c>
      <c r="S2742" t="s">
        <v>139</v>
      </c>
      <c r="T2742" t="s">
        <v>166</v>
      </c>
      <c r="U2742">
        <v>20</v>
      </c>
      <c r="V2742" t="s">
        <v>139</v>
      </c>
      <c r="W2742" t="s">
        <v>167</v>
      </c>
      <c r="X2742">
        <v>20</v>
      </c>
      <c r="Y2742" t="s">
        <v>139</v>
      </c>
      <c r="Z2742" t="s">
        <v>168</v>
      </c>
      <c r="AA2742">
        <v>20</v>
      </c>
      <c r="AB2742" t="s">
        <v>139</v>
      </c>
      <c r="AC2742" t="s">
        <v>169</v>
      </c>
      <c r="AD2742">
        <v>20</v>
      </c>
      <c r="AE2742" t="s">
        <v>139</v>
      </c>
      <c r="AF2742" t="s">
        <v>170</v>
      </c>
      <c r="AG2742">
        <v>115200</v>
      </c>
      <c r="AH2742" t="s">
        <v>139</v>
      </c>
      <c r="AI2742" t="s">
        <v>171</v>
      </c>
      <c r="AJ2742">
        <v>12000</v>
      </c>
      <c r="AK2742" t="s">
        <v>139</v>
      </c>
      <c r="AL2742" t="s">
        <v>172</v>
      </c>
      <c r="AM2742">
        <v>30000</v>
      </c>
      <c r="AN2742" t="s">
        <v>139</v>
      </c>
    </row>
    <row r="2743" spans="1:40" x14ac:dyDescent="0.2">
      <c r="A2743" s="26">
        <v>41904.56482550926</v>
      </c>
      <c r="B2743" t="s">
        <v>130</v>
      </c>
      <c r="C2743" t="s">
        <v>550</v>
      </c>
      <c r="D2743" t="s">
        <v>2223</v>
      </c>
      <c r="E2743" t="s">
        <v>133</v>
      </c>
      <c r="F2743" t="s">
        <v>134</v>
      </c>
      <c r="G2743" t="s">
        <v>135</v>
      </c>
      <c r="H2743" t="s">
        <v>174</v>
      </c>
      <c r="I2743">
        <v>60</v>
      </c>
      <c r="J2743" t="s">
        <v>139</v>
      </c>
      <c r="K2743" t="s">
        <v>175</v>
      </c>
      <c r="L2743">
        <v>40</v>
      </c>
      <c r="M2743" t="s">
        <v>139</v>
      </c>
      <c r="N2743" t="s">
        <v>176</v>
      </c>
      <c r="O2743">
        <v>50</v>
      </c>
      <c r="P2743" t="s">
        <v>139</v>
      </c>
      <c r="Q2743" t="s">
        <v>177</v>
      </c>
      <c r="R2743">
        <v>40</v>
      </c>
      <c r="S2743" t="s">
        <v>139</v>
      </c>
      <c r="T2743" t="s">
        <v>178</v>
      </c>
      <c r="U2743">
        <v>60</v>
      </c>
      <c r="V2743" t="s">
        <v>139</v>
      </c>
      <c r="W2743" t="s">
        <v>179</v>
      </c>
      <c r="X2743">
        <v>50</v>
      </c>
      <c r="Y2743" t="s">
        <v>139</v>
      </c>
      <c r="Z2743" t="s">
        <v>180</v>
      </c>
      <c r="AA2743">
        <v>50</v>
      </c>
      <c r="AB2743" t="s">
        <v>139</v>
      </c>
      <c r="AC2743" t="s">
        <v>181</v>
      </c>
      <c r="AD2743">
        <v>35</v>
      </c>
      <c r="AE2743" t="s">
        <v>139</v>
      </c>
      <c r="AF2743" t="s">
        <v>182</v>
      </c>
      <c r="AG2743">
        <v>8</v>
      </c>
      <c r="AH2743" t="s">
        <v>139</v>
      </c>
      <c r="AI2743" t="s">
        <v>183</v>
      </c>
      <c r="AJ2743">
        <v>90</v>
      </c>
      <c r="AK2743" t="s">
        <v>139</v>
      </c>
      <c r="AL2743" t="s">
        <v>184</v>
      </c>
      <c r="AM2743">
        <v>1</v>
      </c>
      <c r="AN2743" t="s">
        <v>139</v>
      </c>
    </row>
    <row r="2744" spans="1:40" x14ac:dyDescent="0.2">
      <c r="A2744" s="26">
        <v>41904.56482550926</v>
      </c>
      <c r="B2744" t="s">
        <v>130</v>
      </c>
      <c r="C2744" t="s">
        <v>550</v>
      </c>
      <c r="D2744" t="s">
        <v>2224</v>
      </c>
      <c r="E2744" t="s">
        <v>133</v>
      </c>
      <c r="F2744" t="s">
        <v>134</v>
      </c>
      <c r="G2744" t="s">
        <v>135</v>
      </c>
      <c r="H2744" t="s">
        <v>186</v>
      </c>
      <c r="I2744">
        <v>33</v>
      </c>
      <c r="J2744" t="s">
        <v>139</v>
      </c>
      <c r="K2744" t="s">
        <v>187</v>
      </c>
      <c r="L2744">
        <v>33</v>
      </c>
      <c r="M2744" t="s">
        <v>139</v>
      </c>
      <c r="N2744" t="s">
        <v>188</v>
      </c>
      <c r="O2744">
        <v>34</v>
      </c>
      <c r="P2744" t="s">
        <v>139</v>
      </c>
      <c r="Q2744" t="s">
        <v>166</v>
      </c>
      <c r="R2744">
        <v>20</v>
      </c>
      <c r="S2744" t="s">
        <v>139</v>
      </c>
      <c r="T2744" t="s">
        <v>167</v>
      </c>
      <c r="U2744">
        <v>20</v>
      </c>
      <c r="V2744" t="s">
        <v>139</v>
      </c>
      <c r="W2744" t="s">
        <v>168</v>
      </c>
      <c r="X2744">
        <v>20</v>
      </c>
      <c r="Y2744" t="s">
        <v>139</v>
      </c>
      <c r="Z2744" t="s">
        <v>189</v>
      </c>
      <c r="AA2744">
        <v>20</v>
      </c>
      <c r="AB2744" t="s">
        <v>139</v>
      </c>
      <c r="AC2744" t="s">
        <v>190</v>
      </c>
      <c r="AD2744">
        <v>20</v>
      </c>
      <c r="AE2744" t="s">
        <v>139</v>
      </c>
      <c r="AF2744" t="s">
        <v>191</v>
      </c>
      <c r="AG2744">
        <v>20</v>
      </c>
      <c r="AH2744" t="s">
        <v>139</v>
      </c>
      <c r="AI2744" t="s">
        <v>170</v>
      </c>
      <c r="AJ2744">
        <v>115200</v>
      </c>
      <c r="AK2744" t="s">
        <v>139</v>
      </c>
      <c r="AL2744" t="s">
        <v>171</v>
      </c>
      <c r="AM2744">
        <v>12000</v>
      </c>
      <c r="AN2744" t="s">
        <v>139</v>
      </c>
    </row>
    <row r="2745" spans="1:40" x14ac:dyDescent="0.2">
      <c r="A2745" s="26">
        <v>41904.56482550926</v>
      </c>
      <c r="B2745" t="s">
        <v>130</v>
      </c>
      <c r="C2745" t="s">
        <v>550</v>
      </c>
      <c r="D2745" t="s">
        <v>2217</v>
      </c>
      <c r="E2745" t="s">
        <v>133</v>
      </c>
      <c r="F2745" t="s">
        <v>134</v>
      </c>
      <c r="G2745" t="s">
        <v>135</v>
      </c>
      <c r="H2745" t="s">
        <v>142</v>
      </c>
      <c r="I2745">
        <v>49</v>
      </c>
      <c r="J2745" t="s">
        <v>139</v>
      </c>
      <c r="K2745" t="s">
        <v>143</v>
      </c>
      <c r="L2745">
        <v>130</v>
      </c>
      <c r="M2745" t="s">
        <v>139</v>
      </c>
      <c r="N2745" t="s">
        <v>144</v>
      </c>
      <c r="O2745">
        <v>180</v>
      </c>
      <c r="P2745" t="s">
        <v>139</v>
      </c>
      <c r="Q2745" t="s">
        <v>145</v>
      </c>
      <c r="R2745">
        <v>140</v>
      </c>
      <c r="S2745" t="s">
        <v>139</v>
      </c>
      <c r="T2745" t="s">
        <v>146</v>
      </c>
      <c r="U2745">
        <v>80</v>
      </c>
      <c r="V2745" t="s">
        <v>139</v>
      </c>
      <c r="W2745" t="s">
        <v>147</v>
      </c>
      <c r="X2745">
        <v>101</v>
      </c>
      <c r="Y2745" t="s">
        <v>139</v>
      </c>
      <c r="Z2745" t="s">
        <v>148</v>
      </c>
      <c r="AA2745">
        <v>190</v>
      </c>
      <c r="AB2745" t="s">
        <v>139</v>
      </c>
      <c r="AC2745" t="s">
        <v>149</v>
      </c>
      <c r="AD2745">
        <v>20</v>
      </c>
      <c r="AE2745" t="s">
        <v>139</v>
      </c>
    </row>
    <row r="2746" spans="1:40" x14ac:dyDescent="0.2">
      <c r="A2746" s="26">
        <v>41904.56482550926</v>
      </c>
      <c r="B2746" t="s">
        <v>130</v>
      </c>
      <c r="C2746" t="s">
        <v>550</v>
      </c>
      <c r="D2746" t="s">
        <v>2218</v>
      </c>
    </row>
    <row r="2747" spans="1:40" x14ac:dyDescent="0.2">
      <c r="A2747" s="26">
        <v>41904.56482550926</v>
      </c>
      <c r="B2747" t="s">
        <v>130</v>
      </c>
      <c r="C2747" t="s">
        <v>550</v>
      </c>
      <c r="D2747" t="s">
        <v>2219</v>
      </c>
      <c r="E2747" t="s">
        <v>133</v>
      </c>
      <c r="F2747" t="s">
        <v>134</v>
      </c>
      <c r="G2747" t="s">
        <v>135</v>
      </c>
      <c r="H2747" t="s">
        <v>152</v>
      </c>
      <c r="I2747">
        <v>50</v>
      </c>
      <c r="J2747" t="s">
        <v>139</v>
      </c>
      <c r="K2747" t="s">
        <v>153</v>
      </c>
      <c r="L2747">
        <v>50</v>
      </c>
      <c r="M2747" t="s">
        <v>139</v>
      </c>
      <c r="N2747" t="s">
        <v>154</v>
      </c>
      <c r="O2747">
        <v>50</v>
      </c>
      <c r="P2747" t="s">
        <v>139</v>
      </c>
    </row>
    <row r="2748" spans="1:40" x14ac:dyDescent="0.2">
      <c r="A2748" s="26">
        <v>41904.56482550926</v>
      </c>
      <c r="B2748" t="s">
        <v>130</v>
      </c>
      <c r="C2748" t="s">
        <v>550</v>
      </c>
      <c r="D2748" t="s">
        <v>2220</v>
      </c>
      <c r="E2748" t="s">
        <v>133</v>
      </c>
      <c r="F2748" t="s">
        <v>134</v>
      </c>
      <c r="G2748" t="s">
        <v>135</v>
      </c>
      <c r="H2748" t="s">
        <v>156</v>
      </c>
      <c r="I2748">
        <v>35</v>
      </c>
      <c r="J2748" t="s">
        <v>139</v>
      </c>
      <c r="K2748" t="s">
        <v>157</v>
      </c>
      <c r="L2748">
        <v>5</v>
      </c>
      <c r="M2748" t="s">
        <v>139</v>
      </c>
      <c r="N2748" t="s">
        <v>158</v>
      </c>
      <c r="O2748">
        <v>60</v>
      </c>
      <c r="P2748" t="s">
        <v>139</v>
      </c>
    </row>
    <row r="2749" spans="1:40" x14ac:dyDescent="0.2">
      <c r="A2749" s="26">
        <v>41904.56482550926</v>
      </c>
      <c r="B2749" t="s">
        <v>130</v>
      </c>
      <c r="C2749" t="s">
        <v>550</v>
      </c>
      <c r="D2749" t="s">
        <v>2221</v>
      </c>
      <c r="E2749" t="s">
        <v>133</v>
      </c>
      <c r="F2749" t="s">
        <v>134</v>
      </c>
      <c r="G2749" t="s">
        <v>135</v>
      </c>
      <c r="H2749" t="s">
        <v>160</v>
      </c>
      <c r="I2749">
        <v>1</v>
      </c>
      <c r="J2749" t="s">
        <v>139</v>
      </c>
    </row>
    <row r="2750" spans="1:40" x14ac:dyDescent="0.2">
      <c r="A2750" s="26">
        <v>41904.56482550926</v>
      </c>
      <c r="B2750" t="s">
        <v>130</v>
      </c>
      <c r="C2750" t="s">
        <v>550</v>
      </c>
      <c r="D2750" t="s">
        <v>2222</v>
      </c>
      <c r="E2750" t="s">
        <v>133</v>
      </c>
      <c r="F2750" t="s">
        <v>134</v>
      </c>
      <c r="G2750" t="s">
        <v>135</v>
      </c>
      <c r="H2750" t="s">
        <v>162</v>
      </c>
      <c r="I2750">
        <v>30</v>
      </c>
      <c r="J2750" t="s">
        <v>139</v>
      </c>
      <c r="K2750" t="s">
        <v>163</v>
      </c>
      <c r="L2750">
        <v>30</v>
      </c>
      <c r="M2750" t="s">
        <v>139</v>
      </c>
      <c r="N2750" t="s">
        <v>164</v>
      </c>
      <c r="O2750">
        <v>30</v>
      </c>
      <c r="P2750" t="s">
        <v>139</v>
      </c>
      <c r="Q2750" t="s">
        <v>165</v>
      </c>
      <c r="R2750">
        <v>10</v>
      </c>
      <c r="S2750" t="s">
        <v>139</v>
      </c>
      <c r="T2750" t="s">
        <v>166</v>
      </c>
      <c r="U2750">
        <v>20</v>
      </c>
      <c r="V2750" t="s">
        <v>139</v>
      </c>
      <c r="W2750" t="s">
        <v>167</v>
      </c>
      <c r="X2750">
        <v>20</v>
      </c>
      <c r="Y2750" t="s">
        <v>139</v>
      </c>
      <c r="Z2750" t="s">
        <v>168</v>
      </c>
      <c r="AA2750">
        <v>20</v>
      </c>
      <c r="AB2750" t="s">
        <v>139</v>
      </c>
      <c r="AC2750" t="s">
        <v>169</v>
      </c>
      <c r="AD2750">
        <v>20</v>
      </c>
      <c r="AE2750" t="s">
        <v>139</v>
      </c>
      <c r="AF2750" t="s">
        <v>170</v>
      </c>
      <c r="AG2750">
        <v>115200</v>
      </c>
      <c r="AH2750" t="s">
        <v>139</v>
      </c>
      <c r="AI2750" t="s">
        <v>171</v>
      </c>
      <c r="AJ2750">
        <v>12000</v>
      </c>
      <c r="AK2750" t="s">
        <v>139</v>
      </c>
      <c r="AL2750" t="s">
        <v>172</v>
      </c>
      <c r="AM2750">
        <v>30000</v>
      </c>
      <c r="AN2750" t="s">
        <v>139</v>
      </c>
    </row>
    <row r="2751" spans="1:40" x14ac:dyDescent="0.2">
      <c r="A2751" s="26">
        <v>41904.56482550926</v>
      </c>
      <c r="B2751" t="s">
        <v>130</v>
      </c>
      <c r="C2751" t="s">
        <v>550</v>
      </c>
      <c r="D2751" t="s">
        <v>2223</v>
      </c>
      <c r="E2751" t="s">
        <v>133</v>
      </c>
      <c r="F2751" t="s">
        <v>134</v>
      </c>
      <c r="G2751" t="s">
        <v>135</v>
      </c>
      <c r="H2751" t="s">
        <v>174</v>
      </c>
      <c r="I2751">
        <v>60</v>
      </c>
      <c r="J2751" t="s">
        <v>139</v>
      </c>
      <c r="K2751" t="s">
        <v>175</v>
      </c>
      <c r="L2751">
        <v>40</v>
      </c>
      <c r="M2751" t="s">
        <v>139</v>
      </c>
      <c r="N2751" t="s">
        <v>176</v>
      </c>
      <c r="O2751">
        <v>50</v>
      </c>
      <c r="P2751" t="s">
        <v>139</v>
      </c>
      <c r="Q2751" t="s">
        <v>177</v>
      </c>
      <c r="R2751">
        <v>40</v>
      </c>
      <c r="S2751" t="s">
        <v>139</v>
      </c>
      <c r="T2751" t="s">
        <v>178</v>
      </c>
      <c r="U2751">
        <v>60</v>
      </c>
      <c r="V2751" t="s">
        <v>139</v>
      </c>
      <c r="W2751" t="s">
        <v>179</v>
      </c>
      <c r="X2751">
        <v>50</v>
      </c>
      <c r="Y2751" t="s">
        <v>139</v>
      </c>
      <c r="Z2751" t="s">
        <v>180</v>
      </c>
      <c r="AA2751">
        <v>50</v>
      </c>
      <c r="AB2751" t="s">
        <v>139</v>
      </c>
      <c r="AC2751" t="s">
        <v>181</v>
      </c>
      <c r="AD2751">
        <v>35</v>
      </c>
      <c r="AE2751" t="s">
        <v>139</v>
      </c>
      <c r="AF2751" t="s">
        <v>182</v>
      </c>
      <c r="AG2751">
        <v>8</v>
      </c>
      <c r="AH2751" t="s">
        <v>139</v>
      </c>
      <c r="AI2751" t="s">
        <v>183</v>
      </c>
      <c r="AJ2751">
        <v>90</v>
      </c>
      <c r="AK2751" t="s">
        <v>139</v>
      </c>
      <c r="AL2751" t="s">
        <v>184</v>
      </c>
      <c r="AM2751">
        <v>1</v>
      </c>
      <c r="AN2751" t="s">
        <v>139</v>
      </c>
    </row>
    <row r="2752" spans="1:40" x14ac:dyDescent="0.2">
      <c r="A2752" s="26">
        <v>41904.56482550926</v>
      </c>
      <c r="B2752" t="s">
        <v>130</v>
      </c>
      <c r="C2752" t="s">
        <v>550</v>
      </c>
      <c r="D2752" t="s">
        <v>2224</v>
      </c>
      <c r="E2752" t="s">
        <v>133</v>
      </c>
      <c r="F2752" t="s">
        <v>134</v>
      </c>
      <c r="G2752" t="s">
        <v>135</v>
      </c>
      <c r="H2752" t="s">
        <v>186</v>
      </c>
      <c r="I2752">
        <v>33</v>
      </c>
      <c r="J2752" t="s">
        <v>139</v>
      </c>
      <c r="K2752" t="s">
        <v>187</v>
      </c>
      <c r="L2752">
        <v>33</v>
      </c>
      <c r="M2752" t="s">
        <v>139</v>
      </c>
      <c r="N2752" t="s">
        <v>188</v>
      </c>
      <c r="O2752">
        <v>34</v>
      </c>
      <c r="P2752" t="s">
        <v>139</v>
      </c>
      <c r="Q2752" t="s">
        <v>166</v>
      </c>
      <c r="R2752">
        <v>20</v>
      </c>
      <c r="S2752" t="s">
        <v>139</v>
      </c>
      <c r="T2752" t="s">
        <v>167</v>
      </c>
      <c r="U2752">
        <v>20</v>
      </c>
      <c r="V2752" t="s">
        <v>139</v>
      </c>
      <c r="W2752" t="s">
        <v>168</v>
      </c>
      <c r="X2752">
        <v>20</v>
      </c>
      <c r="Y2752" t="s">
        <v>139</v>
      </c>
      <c r="Z2752" t="s">
        <v>189</v>
      </c>
      <c r="AA2752">
        <v>20</v>
      </c>
      <c r="AB2752" t="s">
        <v>139</v>
      </c>
      <c r="AC2752" t="s">
        <v>190</v>
      </c>
      <c r="AD2752">
        <v>20</v>
      </c>
      <c r="AE2752" t="s">
        <v>139</v>
      </c>
      <c r="AF2752" t="s">
        <v>191</v>
      </c>
      <c r="AG2752">
        <v>20</v>
      </c>
      <c r="AH2752" t="s">
        <v>139</v>
      </c>
      <c r="AI2752" t="s">
        <v>170</v>
      </c>
      <c r="AJ2752">
        <v>115200</v>
      </c>
      <c r="AK2752" t="s">
        <v>139</v>
      </c>
      <c r="AL2752" t="s">
        <v>171</v>
      </c>
      <c r="AM2752">
        <v>12000</v>
      </c>
      <c r="AN2752" t="s">
        <v>139</v>
      </c>
    </row>
    <row r="2753" spans="1:40" x14ac:dyDescent="0.2">
      <c r="A2753" s="26">
        <v>41904.56482550926</v>
      </c>
      <c r="B2753" t="s">
        <v>130</v>
      </c>
      <c r="C2753" t="s">
        <v>550</v>
      </c>
      <c r="D2753" t="s">
        <v>2225</v>
      </c>
      <c r="E2753" t="s">
        <v>193</v>
      </c>
      <c r="F2753" t="s">
        <v>194</v>
      </c>
      <c r="G2753" t="s">
        <v>195</v>
      </c>
    </row>
    <row r="2754" spans="1:40" x14ac:dyDescent="0.2">
      <c r="A2754" s="26">
        <v>41904.56482550926</v>
      </c>
      <c r="B2754" t="s">
        <v>130</v>
      </c>
      <c r="C2754" t="s">
        <v>550</v>
      </c>
      <c r="D2754" t="s">
        <v>2226</v>
      </c>
      <c r="E2754" t="s">
        <v>193</v>
      </c>
      <c r="F2754" t="s">
        <v>2227</v>
      </c>
      <c r="G2754" t="s">
        <v>2228</v>
      </c>
      <c r="H2754" t="s">
        <v>2229</v>
      </c>
    </row>
    <row r="2755" spans="1:40" x14ac:dyDescent="0.2">
      <c r="A2755" s="26">
        <v>41904.56482550926</v>
      </c>
      <c r="B2755" t="s">
        <v>130</v>
      </c>
      <c r="C2755" t="s">
        <v>128</v>
      </c>
      <c r="D2755" t="s">
        <v>2230</v>
      </c>
    </row>
    <row r="2756" spans="1:40" x14ac:dyDescent="0.2">
      <c r="A2756" s="26">
        <v>41904.56482550926</v>
      </c>
      <c r="B2756" t="s">
        <v>130</v>
      </c>
      <c r="C2756" t="s">
        <v>128</v>
      </c>
      <c r="D2756" t="s">
        <v>2231</v>
      </c>
      <c r="E2756" t="s">
        <v>133</v>
      </c>
      <c r="F2756" t="s">
        <v>134</v>
      </c>
      <c r="G2756" t="s">
        <v>135</v>
      </c>
      <c r="H2756" t="s">
        <v>136</v>
      </c>
      <c r="I2756">
        <v>1900000</v>
      </c>
      <c r="J2756" t="s">
        <v>137</v>
      </c>
      <c r="K2756">
        <v>1900000</v>
      </c>
      <c r="L2756" t="s">
        <v>138</v>
      </c>
      <c r="M2756">
        <v>500</v>
      </c>
      <c r="N2756" t="s">
        <v>139</v>
      </c>
      <c r="O2756" t="s">
        <v>140</v>
      </c>
      <c r="P2756">
        <v>300</v>
      </c>
      <c r="Q2756" t="s">
        <v>139</v>
      </c>
    </row>
    <row r="2757" spans="1:40" x14ac:dyDescent="0.2">
      <c r="A2757" s="26">
        <v>41904.56482550926</v>
      </c>
      <c r="B2757" t="s">
        <v>130</v>
      </c>
      <c r="C2757" t="s">
        <v>128</v>
      </c>
      <c r="D2757" t="s">
        <v>2232</v>
      </c>
      <c r="E2757" t="s">
        <v>133</v>
      </c>
      <c r="F2757" t="s">
        <v>134</v>
      </c>
      <c r="G2757" t="s">
        <v>135</v>
      </c>
      <c r="H2757" t="s">
        <v>142</v>
      </c>
      <c r="I2757">
        <v>49</v>
      </c>
      <c r="J2757" t="s">
        <v>139</v>
      </c>
      <c r="K2757" t="s">
        <v>143</v>
      </c>
      <c r="L2757">
        <v>130</v>
      </c>
      <c r="M2757" t="s">
        <v>139</v>
      </c>
      <c r="N2757" t="s">
        <v>144</v>
      </c>
      <c r="O2757">
        <v>180</v>
      </c>
      <c r="P2757" t="s">
        <v>139</v>
      </c>
      <c r="Q2757" t="s">
        <v>145</v>
      </c>
      <c r="R2757">
        <v>140</v>
      </c>
      <c r="S2757" t="s">
        <v>139</v>
      </c>
      <c r="T2757" t="s">
        <v>146</v>
      </c>
      <c r="U2757">
        <v>80</v>
      </c>
      <c r="V2757" t="s">
        <v>139</v>
      </c>
      <c r="W2757" t="s">
        <v>147</v>
      </c>
      <c r="X2757">
        <v>101</v>
      </c>
      <c r="Y2757" t="s">
        <v>139</v>
      </c>
      <c r="Z2757" t="s">
        <v>148</v>
      </c>
      <c r="AA2757">
        <v>190</v>
      </c>
      <c r="AB2757" t="s">
        <v>139</v>
      </c>
      <c r="AC2757" t="s">
        <v>149</v>
      </c>
      <c r="AD2757">
        <v>20</v>
      </c>
      <c r="AE2757" t="s">
        <v>139</v>
      </c>
    </row>
    <row r="2758" spans="1:40" x14ac:dyDescent="0.2">
      <c r="A2758" s="26">
        <v>41904.56482550926</v>
      </c>
      <c r="B2758" t="s">
        <v>130</v>
      </c>
      <c r="C2758" t="s">
        <v>128</v>
      </c>
      <c r="D2758" t="s">
        <v>2233</v>
      </c>
    </row>
    <row r="2759" spans="1:40" x14ac:dyDescent="0.2">
      <c r="A2759" s="26">
        <v>41904.56482550926</v>
      </c>
      <c r="B2759" t="s">
        <v>130</v>
      </c>
      <c r="C2759" t="s">
        <v>128</v>
      </c>
      <c r="D2759" t="s">
        <v>2234</v>
      </c>
      <c r="E2759" t="s">
        <v>133</v>
      </c>
      <c r="F2759" t="s">
        <v>134</v>
      </c>
      <c r="G2759" t="s">
        <v>135</v>
      </c>
      <c r="H2759" t="s">
        <v>152</v>
      </c>
      <c r="I2759">
        <v>50</v>
      </c>
      <c r="J2759" t="s">
        <v>139</v>
      </c>
      <c r="K2759" t="s">
        <v>153</v>
      </c>
      <c r="L2759">
        <v>50</v>
      </c>
      <c r="M2759" t="s">
        <v>139</v>
      </c>
      <c r="N2759" t="s">
        <v>154</v>
      </c>
      <c r="O2759">
        <v>50</v>
      </c>
      <c r="P2759" t="s">
        <v>139</v>
      </c>
    </row>
    <row r="2760" spans="1:40" x14ac:dyDescent="0.2">
      <c r="A2760" s="26">
        <v>41904.56482550926</v>
      </c>
      <c r="B2760" t="s">
        <v>130</v>
      </c>
      <c r="C2760" t="s">
        <v>128</v>
      </c>
      <c r="D2760" t="s">
        <v>2235</v>
      </c>
      <c r="E2760" t="s">
        <v>133</v>
      </c>
      <c r="F2760" t="s">
        <v>134</v>
      </c>
      <c r="G2760" t="s">
        <v>135</v>
      </c>
      <c r="H2760" t="s">
        <v>156</v>
      </c>
      <c r="I2760">
        <v>35</v>
      </c>
      <c r="J2760" t="s">
        <v>139</v>
      </c>
      <c r="K2760" t="s">
        <v>157</v>
      </c>
      <c r="L2760">
        <v>5</v>
      </c>
      <c r="M2760" t="s">
        <v>139</v>
      </c>
      <c r="N2760" t="s">
        <v>158</v>
      </c>
      <c r="O2760">
        <v>60</v>
      </c>
      <c r="P2760" t="s">
        <v>139</v>
      </c>
    </row>
    <row r="2761" spans="1:40" x14ac:dyDescent="0.2">
      <c r="A2761" s="26">
        <v>41904.56482550926</v>
      </c>
      <c r="B2761" t="s">
        <v>130</v>
      </c>
      <c r="C2761" t="s">
        <v>128</v>
      </c>
      <c r="D2761" t="s">
        <v>2236</v>
      </c>
      <c r="E2761" t="s">
        <v>133</v>
      </c>
      <c r="F2761" t="s">
        <v>134</v>
      </c>
      <c r="G2761" t="s">
        <v>135</v>
      </c>
      <c r="H2761" t="s">
        <v>160</v>
      </c>
      <c r="I2761">
        <v>1</v>
      </c>
      <c r="J2761" t="s">
        <v>139</v>
      </c>
    </row>
    <row r="2762" spans="1:40" x14ac:dyDescent="0.2">
      <c r="A2762" s="26">
        <v>41904.56482550926</v>
      </c>
      <c r="B2762" t="s">
        <v>130</v>
      </c>
      <c r="C2762" t="s">
        <v>128</v>
      </c>
      <c r="D2762" t="s">
        <v>2237</v>
      </c>
      <c r="E2762" t="s">
        <v>133</v>
      </c>
      <c r="F2762" t="s">
        <v>134</v>
      </c>
      <c r="G2762" t="s">
        <v>135</v>
      </c>
      <c r="H2762" t="s">
        <v>162</v>
      </c>
      <c r="I2762">
        <v>30</v>
      </c>
      <c r="J2762" t="s">
        <v>139</v>
      </c>
      <c r="K2762" t="s">
        <v>163</v>
      </c>
      <c r="L2762">
        <v>30</v>
      </c>
      <c r="M2762" t="s">
        <v>139</v>
      </c>
      <c r="N2762" t="s">
        <v>164</v>
      </c>
      <c r="O2762">
        <v>30</v>
      </c>
      <c r="P2762" t="s">
        <v>139</v>
      </c>
      <c r="Q2762" t="s">
        <v>165</v>
      </c>
      <c r="R2762">
        <v>10</v>
      </c>
      <c r="S2762" t="s">
        <v>139</v>
      </c>
      <c r="T2762" t="s">
        <v>166</v>
      </c>
      <c r="U2762">
        <v>20</v>
      </c>
      <c r="V2762" t="s">
        <v>139</v>
      </c>
      <c r="W2762" t="s">
        <v>167</v>
      </c>
      <c r="X2762">
        <v>20</v>
      </c>
      <c r="Y2762" t="s">
        <v>139</v>
      </c>
      <c r="Z2762" t="s">
        <v>168</v>
      </c>
      <c r="AA2762">
        <v>20</v>
      </c>
      <c r="AB2762" t="s">
        <v>139</v>
      </c>
      <c r="AC2762" t="s">
        <v>169</v>
      </c>
      <c r="AD2762">
        <v>20</v>
      </c>
      <c r="AE2762" t="s">
        <v>139</v>
      </c>
      <c r="AF2762" t="s">
        <v>170</v>
      </c>
      <c r="AG2762">
        <v>115200</v>
      </c>
      <c r="AH2762" t="s">
        <v>139</v>
      </c>
      <c r="AI2762" t="s">
        <v>171</v>
      </c>
      <c r="AJ2762">
        <v>12000</v>
      </c>
      <c r="AK2762" t="s">
        <v>139</v>
      </c>
      <c r="AL2762" t="s">
        <v>172</v>
      </c>
      <c r="AM2762">
        <v>30000</v>
      </c>
      <c r="AN2762" t="s">
        <v>139</v>
      </c>
    </row>
    <row r="2763" spans="1:40" x14ac:dyDescent="0.2">
      <c r="A2763" s="26">
        <v>41904.56482550926</v>
      </c>
      <c r="B2763" t="s">
        <v>130</v>
      </c>
      <c r="C2763" t="s">
        <v>128</v>
      </c>
      <c r="D2763" t="s">
        <v>2238</v>
      </c>
      <c r="E2763" t="s">
        <v>133</v>
      </c>
      <c r="F2763" t="s">
        <v>134</v>
      </c>
      <c r="G2763" t="s">
        <v>135</v>
      </c>
      <c r="H2763" t="s">
        <v>174</v>
      </c>
      <c r="I2763">
        <v>60</v>
      </c>
      <c r="J2763" t="s">
        <v>139</v>
      </c>
      <c r="K2763" t="s">
        <v>175</v>
      </c>
      <c r="L2763">
        <v>40</v>
      </c>
      <c r="M2763" t="s">
        <v>139</v>
      </c>
      <c r="N2763" t="s">
        <v>176</v>
      </c>
      <c r="O2763">
        <v>50</v>
      </c>
      <c r="P2763" t="s">
        <v>139</v>
      </c>
      <c r="Q2763" t="s">
        <v>177</v>
      </c>
      <c r="R2763">
        <v>40</v>
      </c>
      <c r="S2763" t="s">
        <v>139</v>
      </c>
      <c r="T2763" t="s">
        <v>178</v>
      </c>
      <c r="U2763">
        <v>60</v>
      </c>
      <c r="V2763" t="s">
        <v>139</v>
      </c>
      <c r="W2763" t="s">
        <v>179</v>
      </c>
      <c r="X2763">
        <v>50</v>
      </c>
      <c r="Y2763" t="s">
        <v>139</v>
      </c>
      <c r="Z2763" t="s">
        <v>180</v>
      </c>
      <c r="AA2763">
        <v>50</v>
      </c>
      <c r="AB2763" t="s">
        <v>139</v>
      </c>
      <c r="AC2763" t="s">
        <v>181</v>
      </c>
      <c r="AD2763">
        <v>35</v>
      </c>
      <c r="AE2763" t="s">
        <v>139</v>
      </c>
      <c r="AF2763" t="s">
        <v>182</v>
      </c>
      <c r="AG2763">
        <v>8</v>
      </c>
      <c r="AH2763" t="s">
        <v>139</v>
      </c>
      <c r="AI2763" t="s">
        <v>183</v>
      </c>
      <c r="AJ2763">
        <v>90</v>
      </c>
      <c r="AK2763" t="s">
        <v>139</v>
      </c>
      <c r="AL2763" t="s">
        <v>184</v>
      </c>
      <c r="AM2763">
        <v>1</v>
      </c>
      <c r="AN2763" t="s">
        <v>139</v>
      </c>
    </row>
    <row r="2764" spans="1:40" x14ac:dyDescent="0.2">
      <c r="A2764" s="26">
        <v>41904.56482550926</v>
      </c>
      <c r="B2764" t="s">
        <v>130</v>
      </c>
      <c r="C2764" t="s">
        <v>551</v>
      </c>
      <c r="D2764" t="s">
        <v>2239</v>
      </c>
    </row>
    <row r="2765" spans="1:40" x14ac:dyDescent="0.2">
      <c r="A2765" s="26">
        <v>41904.56482550926</v>
      </c>
      <c r="B2765" t="s">
        <v>130</v>
      </c>
      <c r="C2765" t="s">
        <v>551</v>
      </c>
      <c r="D2765" t="s">
        <v>2240</v>
      </c>
      <c r="E2765" t="s">
        <v>133</v>
      </c>
      <c r="F2765" t="s">
        <v>134</v>
      </c>
      <c r="G2765" t="s">
        <v>135</v>
      </c>
      <c r="H2765" t="s">
        <v>136</v>
      </c>
      <c r="I2765">
        <v>1900000</v>
      </c>
      <c r="J2765" t="s">
        <v>137</v>
      </c>
      <c r="K2765">
        <v>1900000</v>
      </c>
      <c r="L2765" t="s">
        <v>138</v>
      </c>
      <c r="M2765">
        <v>500</v>
      </c>
      <c r="N2765" t="s">
        <v>139</v>
      </c>
      <c r="O2765" t="s">
        <v>140</v>
      </c>
      <c r="P2765">
        <v>300</v>
      </c>
      <c r="Q2765" t="s">
        <v>139</v>
      </c>
    </row>
    <row r="2766" spans="1:40" x14ac:dyDescent="0.2">
      <c r="A2766" s="26">
        <v>41904.56482550926</v>
      </c>
      <c r="B2766" t="s">
        <v>130</v>
      </c>
      <c r="C2766" t="s">
        <v>551</v>
      </c>
      <c r="D2766" t="s">
        <v>2241</v>
      </c>
      <c r="E2766" t="s">
        <v>133</v>
      </c>
      <c r="F2766" t="s">
        <v>134</v>
      </c>
      <c r="G2766" t="s">
        <v>135</v>
      </c>
      <c r="H2766" t="s">
        <v>142</v>
      </c>
      <c r="I2766">
        <v>49</v>
      </c>
      <c r="J2766" t="s">
        <v>139</v>
      </c>
      <c r="K2766" t="s">
        <v>143</v>
      </c>
      <c r="L2766">
        <v>130</v>
      </c>
      <c r="M2766" t="s">
        <v>139</v>
      </c>
      <c r="N2766" t="s">
        <v>144</v>
      </c>
      <c r="O2766">
        <v>180</v>
      </c>
      <c r="P2766" t="s">
        <v>139</v>
      </c>
      <c r="Q2766" t="s">
        <v>145</v>
      </c>
      <c r="R2766">
        <v>140</v>
      </c>
      <c r="S2766" t="s">
        <v>139</v>
      </c>
      <c r="T2766" t="s">
        <v>146</v>
      </c>
      <c r="U2766">
        <v>80</v>
      </c>
      <c r="V2766" t="s">
        <v>139</v>
      </c>
      <c r="W2766" t="s">
        <v>147</v>
      </c>
      <c r="X2766">
        <v>101</v>
      </c>
      <c r="Y2766" t="s">
        <v>139</v>
      </c>
      <c r="Z2766" t="s">
        <v>148</v>
      </c>
      <c r="AA2766">
        <v>190</v>
      </c>
      <c r="AB2766" t="s">
        <v>139</v>
      </c>
      <c r="AC2766" t="s">
        <v>149</v>
      </c>
      <c r="AD2766">
        <v>20</v>
      </c>
      <c r="AE2766" t="s">
        <v>139</v>
      </c>
    </row>
    <row r="2767" spans="1:40" x14ac:dyDescent="0.2">
      <c r="A2767" s="26">
        <v>41904.56482550926</v>
      </c>
      <c r="B2767" t="s">
        <v>130</v>
      </c>
      <c r="C2767" t="s">
        <v>551</v>
      </c>
      <c r="D2767" t="s">
        <v>2242</v>
      </c>
    </row>
    <row r="2768" spans="1:40" x14ac:dyDescent="0.2">
      <c r="A2768" s="26">
        <v>41904.56482550926</v>
      </c>
      <c r="B2768" t="s">
        <v>130</v>
      </c>
      <c r="C2768" t="s">
        <v>551</v>
      </c>
      <c r="D2768" t="s">
        <v>2243</v>
      </c>
      <c r="E2768" t="s">
        <v>133</v>
      </c>
      <c r="F2768" t="s">
        <v>134</v>
      </c>
      <c r="G2768" t="s">
        <v>135</v>
      </c>
      <c r="H2768" t="s">
        <v>152</v>
      </c>
      <c r="I2768">
        <v>50</v>
      </c>
      <c r="J2768" t="s">
        <v>139</v>
      </c>
      <c r="K2768" t="s">
        <v>153</v>
      </c>
      <c r="L2768">
        <v>50</v>
      </c>
      <c r="M2768" t="s">
        <v>139</v>
      </c>
      <c r="N2768" t="s">
        <v>154</v>
      </c>
      <c r="O2768">
        <v>50</v>
      </c>
      <c r="P2768" t="s">
        <v>139</v>
      </c>
    </row>
    <row r="2769" spans="1:40" x14ac:dyDescent="0.2">
      <c r="A2769" s="26">
        <v>41904.56482550926</v>
      </c>
      <c r="B2769" t="s">
        <v>130</v>
      </c>
      <c r="C2769" t="s">
        <v>551</v>
      </c>
      <c r="D2769" t="s">
        <v>2244</v>
      </c>
      <c r="E2769" t="s">
        <v>133</v>
      </c>
      <c r="F2769" t="s">
        <v>134</v>
      </c>
      <c r="G2769" t="s">
        <v>135</v>
      </c>
      <c r="H2769" t="s">
        <v>156</v>
      </c>
      <c r="I2769">
        <v>35</v>
      </c>
      <c r="J2769" t="s">
        <v>139</v>
      </c>
      <c r="K2769" t="s">
        <v>157</v>
      </c>
      <c r="L2769">
        <v>5</v>
      </c>
      <c r="M2769" t="s">
        <v>139</v>
      </c>
      <c r="N2769" t="s">
        <v>158</v>
      </c>
      <c r="O2769">
        <v>60</v>
      </c>
      <c r="P2769" t="s">
        <v>139</v>
      </c>
    </row>
    <row r="2770" spans="1:40" x14ac:dyDescent="0.2">
      <c r="A2770" s="26">
        <v>41904.56482550926</v>
      </c>
      <c r="B2770" t="s">
        <v>130</v>
      </c>
      <c r="C2770" t="s">
        <v>551</v>
      </c>
      <c r="D2770" t="s">
        <v>2245</v>
      </c>
      <c r="E2770" t="s">
        <v>133</v>
      </c>
      <c r="F2770" t="s">
        <v>134</v>
      </c>
      <c r="G2770" t="s">
        <v>135</v>
      </c>
      <c r="H2770" t="s">
        <v>160</v>
      </c>
      <c r="I2770">
        <v>1</v>
      </c>
      <c r="J2770" t="s">
        <v>139</v>
      </c>
    </row>
    <row r="2771" spans="1:40" x14ac:dyDescent="0.2">
      <c r="A2771" s="26">
        <v>41904.56482550926</v>
      </c>
      <c r="B2771" t="s">
        <v>130</v>
      </c>
      <c r="C2771" t="s">
        <v>551</v>
      </c>
      <c r="D2771" t="s">
        <v>2246</v>
      </c>
      <c r="E2771" t="s">
        <v>133</v>
      </c>
      <c r="F2771" t="s">
        <v>134</v>
      </c>
      <c r="G2771" t="s">
        <v>135</v>
      </c>
      <c r="H2771" t="s">
        <v>162</v>
      </c>
      <c r="I2771">
        <v>30</v>
      </c>
      <c r="J2771" t="s">
        <v>139</v>
      </c>
      <c r="K2771" t="s">
        <v>163</v>
      </c>
      <c r="L2771">
        <v>30</v>
      </c>
      <c r="M2771" t="s">
        <v>139</v>
      </c>
      <c r="N2771" t="s">
        <v>164</v>
      </c>
      <c r="O2771">
        <v>30</v>
      </c>
      <c r="P2771" t="s">
        <v>139</v>
      </c>
      <c r="Q2771" t="s">
        <v>165</v>
      </c>
      <c r="R2771">
        <v>10</v>
      </c>
      <c r="S2771" t="s">
        <v>139</v>
      </c>
      <c r="T2771" t="s">
        <v>166</v>
      </c>
      <c r="U2771">
        <v>20</v>
      </c>
      <c r="V2771" t="s">
        <v>139</v>
      </c>
      <c r="W2771" t="s">
        <v>167</v>
      </c>
      <c r="X2771">
        <v>20</v>
      </c>
      <c r="Y2771" t="s">
        <v>139</v>
      </c>
      <c r="Z2771" t="s">
        <v>168</v>
      </c>
      <c r="AA2771">
        <v>20</v>
      </c>
      <c r="AB2771" t="s">
        <v>139</v>
      </c>
      <c r="AC2771" t="s">
        <v>169</v>
      </c>
      <c r="AD2771">
        <v>20</v>
      </c>
      <c r="AE2771" t="s">
        <v>139</v>
      </c>
      <c r="AF2771" t="s">
        <v>170</v>
      </c>
      <c r="AG2771">
        <v>115200</v>
      </c>
      <c r="AH2771" t="s">
        <v>139</v>
      </c>
      <c r="AI2771" t="s">
        <v>171</v>
      </c>
      <c r="AJ2771">
        <v>12000</v>
      </c>
      <c r="AK2771" t="s">
        <v>139</v>
      </c>
      <c r="AL2771" t="s">
        <v>172</v>
      </c>
      <c r="AM2771">
        <v>30000</v>
      </c>
      <c r="AN2771" t="s">
        <v>139</v>
      </c>
    </row>
    <row r="2772" spans="1:40" x14ac:dyDescent="0.2">
      <c r="A2772" s="26">
        <v>41904.56482550926</v>
      </c>
      <c r="B2772" t="s">
        <v>130</v>
      </c>
      <c r="C2772" t="s">
        <v>551</v>
      </c>
      <c r="D2772" t="s">
        <v>2247</v>
      </c>
      <c r="E2772" t="s">
        <v>133</v>
      </c>
      <c r="F2772" t="s">
        <v>134</v>
      </c>
      <c r="G2772" t="s">
        <v>135</v>
      </c>
      <c r="H2772" t="s">
        <v>174</v>
      </c>
      <c r="I2772">
        <v>60</v>
      </c>
      <c r="J2772" t="s">
        <v>139</v>
      </c>
      <c r="K2772" t="s">
        <v>175</v>
      </c>
      <c r="L2772">
        <v>40</v>
      </c>
      <c r="M2772" t="s">
        <v>139</v>
      </c>
      <c r="N2772" t="s">
        <v>176</v>
      </c>
      <c r="O2772">
        <v>50</v>
      </c>
      <c r="P2772" t="s">
        <v>139</v>
      </c>
      <c r="Q2772" t="s">
        <v>177</v>
      </c>
      <c r="R2772">
        <v>40</v>
      </c>
      <c r="S2772" t="s">
        <v>139</v>
      </c>
      <c r="T2772" t="s">
        <v>178</v>
      </c>
      <c r="U2772">
        <v>60</v>
      </c>
      <c r="V2772" t="s">
        <v>139</v>
      </c>
      <c r="W2772" t="s">
        <v>179</v>
      </c>
      <c r="X2772">
        <v>50</v>
      </c>
      <c r="Y2772" t="s">
        <v>139</v>
      </c>
      <c r="Z2772" t="s">
        <v>180</v>
      </c>
      <c r="AA2772">
        <v>50</v>
      </c>
      <c r="AB2772" t="s">
        <v>139</v>
      </c>
      <c r="AC2772" t="s">
        <v>181</v>
      </c>
      <c r="AD2772">
        <v>35</v>
      </c>
      <c r="AE2772" t="s">
        <v>139</v>
      </c>
      <c r="AF2772" t="s">
        <v>182</v>
      </c>
      <c r="AG2772">
        <v>8</v>
      </c>
      <c r="AH2772" t="s">
        <v>139</v>
      </c>
      <c r="AI2772" t="s">
        <v>183</v>
      </c>
      <c r="AJ2772">
        <v>90</v>
      </c>
      <c r="AK2772" t="s">
        <v>139</v>
      </c>
      <c r="AL2772" t="s">
        <v>184</v>
      </c>
      <c r="AM2772">
        <v>1</v>
      </c>
      <c r="AN2772" t="s">
        <v>139</v>
      </c>
    </row>
    <row r="2773" spans="1:40" x14ac:dyDescent="0.2">
      <c r="A2773" s="26">
        <v>41904.56482550926</v>
      </c>
      <c r="B2773" t="s">
        <v>130</v>
      </c>
      <c r="C2773" t="s">
        <v>551</v>
      </c>
      <c r="D2773" t="s">
        <v>2248</v>
      </c>
      <c r="E2773" t="s">
        <v>133</v>
      </c>
      <c r="F2773" t="s">
        <v>134</v>
      </c>
      <c r="G2773" t="s">
        <v>135</v>
      </c>
      <c r="H2773" t="s">
        <v>186</v>
      </c>
      <c r="I2773">
        <v>33</v>
      </c>
      <c r="J2773" t="s">
        <v>139</v>
      </c>
      <c r="K2773" t="s">
        <v>187</v>
      </c>
      <c r="L2773">
        <v>33</v>
      </c>
      <c r="M2773" t="s">
        <v>139</v>
      </c>
      <c r="N2773" t="s">
        <v>188</v>
      </c>
      <c r="O2773">
        <v>34</v>
      </c>
      <c r="P2773" t="s">
        <v>139</v>
      </c>
      <c r="Q2773" t="s">
        <v>166</v>
      </c>
      <c r="R2773">
        <v>20</v>
      </c>
      <c r="S2773" t="s">
        <v>139</v>
      </c>
      <c r="T2773" t="s">
        <v>167</v>
      </c>
      <c r="U2773">
        <v>20</v>
      </c>
      <c r="V2773" t="s">
        <v>139</v>
      </c>
      <c r="W2773" t="s">
        <v>168</v>
      </c>
      <c r="X2773">
        <v>20</v>
      </c>
      <c r="Y2773" t="s">
        <v>139</v>
      </c>
      <c r="Z2773" t="s">
        <v>189</v>
      </c>
      <c r="AA2773">
        <v>20</v>
      </c>
      <c r="AB2773" t="s">
        <v>139</v>
      </c>
      <c r="AC2773" t="s">
        <v>190</v>
      </c>
      <c r="AD2773">
        <v>20</v>
      </c>
      <c r="AE2773" t="s">
        <v>139</v>
      </c>
      <c r="AF2773" t="s">
        <v>191</v>
      </c>
      <c r="AG2773">
        <v>20</v>
      </c>
      <c r="AH2773" t="s">
        <v>139</v>
      </c>
      <c r="AI2773" t="s">
        <v>170</v>
      </c>
      <c r="AJ2773">
        <v>115200</v>
      </c>
      <c r="AK2773" t="s">
        <v>139</v>
      </c>
      <c r="AL2773" t="s">
        <v>171</v>
      </c>
      <c r="AM2773">
        <v>12000</v>
      </c>
      <c r="AN2773" t="s">
        <v>139</v>
      </c>
    </row>
    <row r="2774" spans="1:40" x14ac:dyDescent="0.2">
      <c r="A2774" s="26">
        <v>41904.56482550926</v>
      </c>
      <c r="B2774" t="s">
        <v>130</v>
      </c>
      <c r="C2774" t="s">
        <v>551</v>
      </c>
      <c r="D2774" t="s">
        <v>2241</v>
      </c>
      <c r="E2774" t="s">
        <v>133</v>
      </c>
      <c r="F2774" t="s">
        <v>134</v>
      </c>
      <c r="G2774" t="s">
        <v>135</v>
      </c>
      <c r="H2774" t="s">
        <v>142</v>
      </c>
      <c r="I2774">
        <v>49</v>
      </c>
      <c r="J2774" t="s">
        <v>139</v>
      </c>
      <c r="K2774" t="s">
        <v>143</v>
      </c>
      <c r="L2774">
        <v>130</v>
      </c>
      <c r="M2774" t="s">
        <v>139</v>
      </c>
      <c r="N2774" t="s">
        <v>144</v>
      </c>
      <c r="O2774">
        <v>180</v>
      </c>
      <c r="P2774" t="s">
        <v>139</v>
      </c>
      <c r="Q2774" t="s">
        <v>145</v>
      </c>
      <c r="R2774">
        <v>140</v>
      </c>
      <c r="S2774" t="s">
        <v>139</v>
      </c>
      <c r="T2774" t="s">
        <v>146</v>
      </c>
      <c r="U2774">
        <v>80</v>
      </c>
      <c r="V2774" t="s">
        <v>139</v>
      </c>
      <c r="W2774" t="s">
        <v>147</v>
      </c>
      <c r="X2774">
        <v>101</v>
      </c>
      <c r="Y2774" t="s">
        <v>139</v>
      </c>
      <c r="Z2774" t="s">
        <v>148</v>
      </c>
      <c r="AA2774">
        <v>190</v>
      </c>
      <c r="AB2774" t="s">
        <v>139</v>
      </c>
      <c r="AC2774" t="s">
        <v>149</v>
      </c>
      <c r="AD2774">
        <v>20</v>
      </c>
      <c r="AE2774" t="s">
        <v>139</v>
      </c>
    </row>
    <row r="2775" spans="1:40" x14ac:dyDescent="0.2">
      <c r="A2775" s="26">
        <v>41904.56482550926</v>
      </c>
      <c r="B2775" t="s">
        <v>130</v>
      </c>
      <c r="C2775" t="s">
        <v>551</v>
      </c>
      <c r="D2775" t="s">
        <v>2242</v>
      </c>
    </row>
    <row r="2776" spans="1:40" x14ac:dyDescent="0.2">
      <c r="A2776" s="26">
        <v>41904.56482550926</v>
      </c>
      <c r="B2776" t="s">
        <v>130</v>
      </c>
      <c r="C2776" t="s">
        <v>551</v>
      </c>
      <c r="D2776" t="s">
        <v>2243</v>
      </c>
      <c r="E2776" t="s">
        <v>133</v>
      </c>
      <c r="F2776" t="s">
        <v>134</v>
      </c>
      <c r="G2776" t="s">
        <v>135</v>
      </c>
      <c r="H2776" t="s">
        <v>152</v>
      </c>
      <c r="I2776">
        <v>50</v>
      </c>
      <c r="J2776" t="s">
        <v>139</v>
      </c>
      <c r="K2776" t="s">
        <v>153</v>
      </c>
      <c r="L2776">
        <v>50</v>
      </c>
      <c r="M2776" t="s">
        <v>139</v>
      </c>
      <c r="N2776" t="s">
        <v>154</v>
      </c>
      <c r="O2776">
        <v>50</v>
      </c>
      <c r="P2776" t="s">
        <v>139</v>
      </c>
    </row>
    <row r="2777" spans="1:40" x14ac:dyDescent="0.2">
      <c r="A2777" s="26">
        <v>41904.56482550926</v>
      </c>
      <c r="B2777" t="s">
        <v>130</v>
      </c>
      <c r="C2777" t="s">
        <v>551</v>
      </c>
      <c r="D2777" t="s">
        <v>2244</v>
      </c>
      <c r="E2777" t="s">
        <v>133</v>
      </c>
      <c r="F2777" t="s">
        <v>134</v>
      </c>
      <c r="G2777" t="s">
        <v>135</v>
      </c>
      <c r="H2777" t="s">
        <v>156</v>
      </c>
      <c r="I2777">
        <v>35</v>
      </c>
      <c r="J2777" t="s">
        <v>139</v>
      </c>
      <c r="K2777" t="s">
        <v>157</v>
      </c>
      <c r="L2777">
        <v>5</v>
      </c>
      <c r="M2777" t="s">
        <v>139</v>
      </c>
      <c r="N2777" t="s">
        <v>158</v>
      </c>
      <c r="O2777">
        <v>60</v>
      </c>
      <c r="P2777" t="s">
        <v>139</v>
      </c>
    </row>
    <row r="2778" spans="1:40" x14ac:dyDescent="0.2">
      <c r="A2778" s="26">
        <v>41904.56482550926</v>
      </c>
      <c r="B2778" t="s">
        <v>130</v>
      </c>
      <c r="C2778" t="s">
        <v>551</v>
      </c>
      <c r="D2778" t="s">
        <v>2245</v>
      </c>
      <c r="E2778" t="s">
        <v>133</v>
      </c>
      <c r="F2778" t="s">
        <v>134</v>
      </c>
      <c r="G2778" t="s">
        <v>135</v>
      </c>
      <c r="H2778" t="s">
        <v>160</v>
      </c>
      <c r="I2778">
        <v>1</v>
      </c>
      <c r="J2778" t="s">
        <v>139</v>
      </c>
    </row>
    <row r="2779" spans="1:40" x14ac:dyDescent="0.2">
      <c r="A2779" s="26">
        <v>41904.56482550926</v>
      </c>
      <c r="B2779" t="s">
        <v>130</v>
      </c>
      <c r="C2779" t="s">
        <v>551</v>
      </c>
      <c r="D2779" t="s">
        <v>2246</v>
      </c>
      <c r="E2779" t="s">
        <v>133</v>
      </c>
      <c r="F2779" t="s">
        <v>134</v>
      </c>
      <c r="G2779" t="s">
        <v>135</v>
      </c>
      <c r="H2779" t="s">
        <v>162</v>
      </c>
      <c r="I2779">
        <v>30</v>
      </c>
      <c r="J2779" t="s">
        <v>139</v>
      </c>
      <c r="K2779" t="s">
        <v>163</v>
      </c>
      <c r="L2779">
        <v>30</v>
      </c>
      <c r="M2779" t="s">
        <v>139</v>
      </c>
      <c r="N2779" t="s">
        <v>164</v>
      </c>
      <c r="O2779">
        <v>30</v>
      </c>
      <c r="P2779" t="s">
        <v>139</v>
      </c>
      <c r="Q2779" t="s">
        <v>165</v>
      </c>
      <c r="R2779">
        <v>10</v>
      </c>
      <c r="S2779" t="s">
        <v>139</v>
      </c>
      <c r="T2779" t="s">
        <v>166</v>
      </c>
      <c r="U2779">
        <v>20</v>
      </c>
      <c r="V2779" t="s">
        <v>139</v>
      </c>
      <c r="W2779" t="s">
        <v>167</v>
      </c>
      <c r="X2779">
        <v>20</v>
      </c>
      <c r="Y2779" t="s">
        <v>139</v>
      </c>
      <c r="Z2779" t="s">
        <v>168</v>
      </c>
      <c r="AA2779">
        <v>20</v>
      </c>
      <c r="AB2779" t="s">
        <v>139</v>
      </c>
      <c r="AC2779" t="s">
        <v>169</v>
      </c>
      <c r="AD2779">
        <v>20</v>
      </c>
      <c r="AE2779" t="s">
        <v>139</v>
      </c>
      <c r="AF2779" t="s">
        <v>170</v>
      </c>
      <c r="AG2779">
        <v>115200</v>
      </c>
      <c r="AH2779" t="s">
        <v>139</v>
      </c>
      <c r="AI2779" t="s">
        <v>171</v>
      </c>
      <c r="AJ2779">
        <v>12000</v>
      </c>
      <c r="AK2779" t="s">
        <v>139</v>
      </c>
      <c r="AL2779" t="s">
        <v>172</v>
      </c>
      <c r="AM2779">
        <v>30000</v>
      </c>
      <c r="AN2779" t="s">
        <v>139</v>
      </c>
    </row>
    <row r="2780" spans="1:40" x14ac:dyDescent="0.2">
      <c r="A2780" s="26">
        <v>41904.56482550926</v>
      </c>
      <c r="B2780" t="s">
        <v>130</v>
      </c>
      <c r="C2780" t="s">
        <v>551</v>
      </c>
      <c r="D2780" t="s">
        <v>2247</v>
      </c>
      <c r="E2780" t="s">
        <v>133</v>
      </c>
      <c r="F2780" t="s">
        <v>134</v>
      </c>
      <c r="G2780" t="s">
        <v>135</v>
      </c>
      <c r="H2780" t="s">
        <v>174</v>
      </c>
      <c r="I2780">
        <v>60</v>
      </c>
      <c r="J2780" t="s">
        <v>139</v>
      </c>
      <c r="K2780" t="s">
        <v>175</v>
      </c>
      <c r="L2780">
        <v>40</v>
      </c>
      <c r="M2780" t="s">
        <v>139</v>
      </c>
      <c r="N2780" t="s">
        <v>176</v>
      </c>
      <c r="O2780">
        <v>50</v>
      </c>
      <c r="P2780" t="s">
        <v>139</v>
      </c>
      <c r="Q2780" t="s">
        <v>177</v>
      </c>
      <c r="R2780">
        <v>40</v>
      </c>
      <c r="S2780" t="s">
        <v>139</v>
      </c>
      <c r="T2780" t="s">
        <v>178</v>
      </c>
      <c r="U2780">
        <v>60</v>
      </c>
      <c r="V2780" t="s">
        <v>139</v>
      </c>
      <c r="W2780" t="s">
        <v>179</v>
      </c>
      <c r="X2780">
        <v>50</v>
      </c>
      <c r="Y2780" t="s">
        <v>139</v>
      </c>
      <c r="Z2780" t="s">
        <v>180</v>
      </c>
      <c r="AA2780">
        <v>50</v>
      </c>
      <c r="AB2780" t="s">
        <v>139</v>
      </c>
      <c r="AC2780" t="s">
        <v>181</v>
      </c>
      <c r="AD2780">
        <v>35</v>
      </c>
      <c r="AE2780" t="s">
        <v>139</v>
      </c>
      <c r="AF2780" t="s">
        <v>182</v>
      </c>
      <c r="AG2780">
        <v>8</v>
      </c>
      <c r="AH2780" t="s">
        <v>139</v>
      </c>
      <c r="AI2780" t="s">
        <v>183</v>
      </c>
      <c r="AJ2780">
        <v>90</v>
      </c>
      <c r="AK2780" t="s">
        <v>139</v>
      </c>
      <c r="AL2780" t="s">
        <v>184</v>
      </c>
      <c r="AM2780">
        <v>1</v>
      </c>
      <c r="AN2780" t="s">
        <v>139</v>
      </c>
    </row>
    <row r="2781" spans="1:40" x14ac:dyDescent="0.2">
      <c r="A2781" s="26">
        <v>41904.56482550926</v>
      </c>
      <c r="B2781" t="s">
        <v>130</v>
      </c>
      <c r="C2781" t="s">
        <v>551</v>
      </c>
      <c r="D2781" t="s">
        <v>2248</v>
      </c>
      <c r="E2781" t="s">
        <v>133</v>
      </c>
      <c r="F2781" t="s">
        <v>134</v>
      </c>
      <c r="G2781" t="s">
        <v>135</v>
      </c>
      <c r="H2781" t="s">
        <v>186</v>
      </c>
      <c r="I2781">
        <v>33</v>
      </c>
      <c r="J2781" t="s">
        <v>139</v>
      </c>
      <c r="K2781" t="s">
        <v>187</v>
      </c>
      <c r="L2781">
        <v>33</v>
      </c>
      <c r="M2781" t="s">
        <v>139</v>
      </c>
      <c r="N2781" t="s">
        <v>188</v>
      </c>
      <c r="O2781">
        <v>34</v>
      </c>
      <c r="P2781" t="s">
        <v>139</v>
      </c>
      <c r="Q2781" t="s">
        <v>166</v>
      </c>
      <c r="R2781">
        <v>20</v>
      </c>
      <c r="S2781" t="s">
        <v>139</v>
      </c>
      <c r="T2781" t="s">
        <v>167</v>
      </c>
      <c r="U2781">
        <v>20</v>
      </c>
      <c r="V2781" t="s">
        <v>139</v>
      </c>
      <c r="W2781" t="s">
        <v>168</v>
      </c>
      <c r="X2781">
        <v>20</v>
      </c>
      <c r="Y2781" t="s">
        <v>139</v>
      </c>
      <c r="Z2781" t="s">
        <v>189</v>
      </c>
      <c r="AA2781">
        <v>20</v>
      </c>
      <c r="AB2781" t="s">
        <v>139</v>
      </c>
      <c r="AC2781" t="s">
        <v>190</v>
      </c>
      <c r="AD2781">
        <v>20</v>
      </c>
      <c r="AE2781" t="s">
        <v>139</v>
      </c>
      <c r="AF2781" t="s">
        <v>191</v>
      </c>
      <c r="AG2781">
        <v>20</v>
      </c>
      <c r="AH2781" t="s">
        <v>139</v>
      </c>
      <c r="AI2781" t="s">
        <v>170</v>
      </c>
      <c r="AJ2781">
        <v>115200</v>
      </c>
      <c r="AK2781" t="s">
        <v>139</v>
      </c>
      <c r="AL2781" t="s">
        <v>171</v>
      </c>
      <c r="AM2781">
        <v>12000</v>
      </c>
      <c r="AN2781" t="s">
        <v>139</v>
      </c>
    </row>
    <row r="2782" spans="1:40" x14ac:dyDescent="0.2">
      <c r="A2782" s="26">
        <v>41904.56482550926</v>
      </c>
      <c r="B2782" t="s">
        <v>130</v>
      </c>
      <c r="C2782" t="s">
        <v>551</v>
      </c>
      <c r="D2782" t="s">
        <v>2249</v>
      </c>
      <c r="E2782" t="s">
        <v>193</v>
      </c>
      <c r="F2782" t="s">
        <v>194</v>
      </c>
      <c r="G2782" t="s">
        <v>195</v>
      </c>
    </row>
    <row r="2783" spans="1:40" x14ac:dyDescent="0.2">
      <c r="A2783" s="26">
        <v>41904.56482550926</v>
      </c>
      <c r="B2783" t="s">
        <v>130</v>
      </c>
      <c r="C2783" t="s">
        <v>551</v>
      </c>
      <c r="D2783" t="s">
        <v>2250</v>
      </c>
      <c r="E2783" t="s">
        <v>193</v>
      </c>
      <c r="F2783" t="s">
        <v>2251</v>
      </c>
      <c r="G2783" t="s">
        <v>2252</v>
      </c>
      <c r="H2783" t="s">
        <v>2253</v>
      </c>
    </row>
    <row r="2784" spans="1:40" x14ac:dyDescent="0.2">
      <c r="A2784" s="26">
        <v>41904.56482550926</v>
      </c>
      <c r="B2784" t="s">
        <v>130</v>
      </c>
      <c r="C2784" t="s">
        <v>547</v>
      </c>
      <c r="D2784" t="s">
        <v>2191</v>
      </c>
      <c r="E2784" t="s">
        <v>133</v>
      </c>
      <c r="F2784" t="s">
        <v>134</v>
      </c>
      <c r="G2784" t="s">
        <v>135</v>
      </c>
      <c r="H2784" t="s">
        <v>186</v>
      </c>
      <c r="I2784">
        <v>33</v>
      </c>
      <c r="J2784" t="s">
        <v>139</v>
      </c>
      <c r="K2784" t="s">
        <v>187</v>
      </c>
      <c r="L2784">
        <v>33</v>
      </c>
      <c r="M2784" t="s">
        <v>139</v>
      </c>
      <c r="N2784" t="s">
        <v>188</v>
      </c>
      <c r="O2784">
        <v>34</v>
      </c>
      <c r="P2784" t="s">
        <v>139</v>
      </c>
      <c r="Q2784" t="s">
        <v>166</v>
      </c>
      <c r="R2784">
        <v>20</v>
      </c>
      <c r="S2784" t="s">
        <v>139</v>
      </c>
      <c r="T2784" t="s">
        <v>167</v>
      </c>
      <c r="U2784">
        <v>20</v>
      </c>
      <c r="V2784" t="s">
        <v>139</v>
      </c>
      <c r="W2784" t="s">
        <v>168</v>
      </c>
      <c r="X2784">
        <v>20</v>
      </c>
      <c r="Y2784" t="s">
        <v>139</v>
      </c>
      <c r="Z2784" t="s">
        <v>189</v>
      </c>
      <c r="AA2784">
        <v>20</v>
      </c>
      <c r="AB2784" t="s">
        <v>139</v>
      </c>
      <c r="AC2784" t="s">
        <v>190</v>
      </c>
      <c r="AD2784">
        <v>20</v>
      </c>
      <c r="AE2784" t="s">
        <v>139</v>
      </c>
      <c r="AF2784" t="s">
        <v>191</v>
      </c>
      <c r="AG2784">
        <v>20</v>
      </c>
      <c r="AH2784" t="s">
        <v>139</v>
      </c>
      <c r="AI2784" t="s">
        <v>170</v>
      </c>
      <c r="AJ2784">
        <v>115200</v>
      </c>
      <c r="AK2784" t="s">
        <v>139</v>
      </c>
      <c r="AL2784" t="s">
        <v>171</v>
      </c>
      <c r="AM2784">
        <v>12000</v>
      </c>
      <c r="AN2784" t="s">
        <v>139</v>
      </c>
    </row>
    <row r="2785" spans="1:40" x14ac:dyDescent="0.2">
      <c r="A2785" s="26">
        <v>41904.56482550926</v>
      </c>
      <c r="B2785" t="s">
        <v>130</v>
      </c>
      <c r="C2785" t="s">
        <v>547</v>
      </c>
      <c r="D2785" t="s">
        <v>2254</v>
      </c>
      <c r="E2785" t="s">
        <v>193</v>
      </c>
      <c r="F2785" t="s">
        <v>194</v>
      </c>
      <c r="G2785" t="s">
        <v>195</v>
      </c>
    </row>
    <row r="2786" spans="1:40" x14ac:dyDescent="0.2">
      <c r="A2786" s="26">
        <v>41904.56482550926</v>
      </c>
      <c r="B2786" t="s">
        <v>130</v>
      </c>
      <c r="C2786" t="s">
        <v>547</v>
      </c>
      <c r="D2786" t="s">
        <v>2255</v>
      </c>
      <c r="E2786" t="s">
        <v>193</v>
      </c>
      <c r="F2786" t="s">
        <v>2256</v>
      </c>
      <c r="G2786" t="s">
        <v>2257</v>
      </c>
      <c r="H2786" t="s">
        <v>2258</v>
      </c>
    </row>
    <row r="2787" spans="1:40" x14ac:dyDescent="0.2">
      <c r="A2787" s="26">
        <v>41904.56482550926</v>
      </c>
      <c r="B2787" t="s">
        <v>130</v>
      </c>
      <c r="C2787" t="s">
        <v>547</v>
      </c>
      <c r="D2787" t="s">
        <v>2190</v>
      </c>
      <c r="E2787" t="s">
        <v>133</v>
      </c>
      <c r="F2787" t="s">
        <v>134</v>
      </c>
      <c r="G2787" t="s">
        <v>135</v>
      </c>
      <c r="H2787" t="s">
        <v>174</v>
      </c>
      <c r="I2787">
        <v>60</v>
      </c>
      <c r="J2787" t="s">
        <v>139</v>
      </c>
      <c r="K2787" t="s">
        <v>175</v>
      </c>
      <c r="L2787">
        <v>40</v>
      </c>
      <c r="M2787" t="s">
        <v>139</v>
      </c>
      <c r="N2787" t="s">
        <v>176</v>
      </c>
      <c r="O2787">
        <v>50</v>
      </c>
      <c r="P2787" t="s">
        <v>139</v>
      </c>
      <c r="Q2787" t="s">
        <v>177</v>
      </c>
      <c r="R2787">
        <v>40</v>
      </c>
      <c r="S2787" t="s">
        <v>139</v>
      </c>
      <c r="T2787" t="s">
        <v>178</v>
      </c>
      <c r="U2787">
        <v>60</v>
      </c>
      <c r="V2787" t="s">
        <v>139</v>
      </c>
      <c r="W2787" t="s">
        <v>179</v>
      </c>
      <c r="X2787">
        <v>50</v>
      </c>
      <c r="Y2787" t="s">
        <v>139</v>
      </c>
      <c r="Z2787" t="s">
        <v>180</v>
      </c>
      <c r="AA2787">
        <v>50</v>
      </c>
      <c r="AB2787" t="s">
        <v>139</v>
      </c>
      <c r="AC2787" t="s">
        <v>181</v>
      </c>
      <c r="AD2787">
        <v>35</v>
      </c>
      <c r="AE2787" t="s">
        <v>139</v>
      </c>
      <c r="AF2787" t="s">
        <v>182</v>
      </c>
      <c r="AG2787">
        <v>8</v>
      </c>
      <c r="AH2787" t="s">
        <v>139</v>
      </c>
      <c r="AI2787" t="s">
        <v>183</v>
      </c>
      <c r="AJ2787">
        <v>90</v>
      </c>
      <c r="AK2787" t="s">
        <v>139</v>
      </c>
      <c r="AL2787" t="s">
        <v>184</v>
      </c>
      <c r="AM2787">
        <v>1</v>
      </c>
      <c r="AN2787" t="s">
        <v>139</v>
      </c>
    </row>
    <row r="2788" spans="1:40" x14ac:dyDescent="0.2">
      <c r="A2788" s="26">
        <v>41904.56482550926</v>
      </c>
      <c r="B2788" t="s">
        <v>130</v>
      </c>
      <c r="C2788" t="s">
        <v>552</v>
      </c>
      <c r="D2788" t="s">
        <v>2259</v>
      </c>
    </row>
    <row r="2789" spans="1:40" x14ac:dyDescent="0.2">
      <c r="A2789" s="26">
        <v>41904.56482550926</v>
      </c>
      <c r="B2789" t="s">
        <v>130</v>
      </c>
      <c r="C2789" t="s">
        <v>552</v>
      </c>
      <c r="D2789" t="s">
        <v>2260</v>
      </c>
      <c r="E2789" t="s">
        <v>133</v>
      </c>
      <c r="F2789" t="s">
        <v>134</v>
      </c>
      <c r="G2789" t="s">
        <v>135</v>
      </c>
      <c r="H2789" t="s">
        <v>136</v>
      </c>
      <c r="I2789">
        <v>1900000</v>
      </c>
      <c r="J2789" t="s">
        <v>137</v>
      </c>
      <c r="K2789">
        <v>1900000</v>
      </c>
      <c r="L2789" t="s">
        <v>138</v>
      </c>
      <c r="M2789">
        <v>500</v>
      </c>
      <c r="N2789" t="s">
        <v>139</v>
      </c>
      <c r="O2789" t="s">
        <v>140</v>
      </c>
      <c r="P2789">
        <v>300</v>
      </c>
      <c r="Q2789" t="s">
        <v>139</v>
      </c>
    </row>
    <row r="2790" spans="1:40" x14ac:dyDescent="0.2">
      <c r="A2790" s="26">
        <v>41904.56482550926</v>
      </c>
      <c r="B2790" t="s">
        <v>130</v>
      </c>
      <c r="C2790" t="s">
        <v>552</v>
      </c>
      <c r="D2790" t="s">
        <v>2261</v>
      </c>
      <c r="E2790" t="s">
        <v>133</v>
      </c>
      <c r="F2790" t="s">
        <v>134</v>
      </c>
      <c r="G2790" t="s">
        <v>135</v>
      </c>
      <c r="H2790" t="s">
        <v>142</v>
      </c>
      <c r="I2790">
        <v>49</v>
      </c>
      <c r="J2790" t="s">
        <v>139</v>
      </c>
      <c r="K2790" t="s">
        <v>143</v>
      </c>
      <c r="L2790">
        <v>130</v>
      </c>
      <c r="M2790" t="s">
        <v>139</v>
      </c>
      <c r="N2790" t="s">
        <v>144</v>
      </c>
      <c r="O2790">
        <v>180</v>
      </c>
      <c r="P2790" t="s">
        <v>139</v>
      </c>
      <c r="Q2790" t="s">
        <v>145</v>
      </c>
      <c r="R2790">
        <v>140</v>
      </c>
      <c r="S2790" t="s">
        <v>139</v>
      </c>
      <c r="T2790" t="s">
        <v>146</v>
      </c>
      <c r="U2790">
        <v>80</v>
      </c>
      <c r="V2790" t="s">
        <v>139</v>
      </c>
      <c r="W2790" t="s">
        <v>147</v>
      </c>
      <c r="X2790">
        <v>101</v>
      </c>
      <c r="Y2790" t="s">
        <v>139</v>
      </c>
      <c r="Z2790" t="s">
        <v>148</v>
      </c>
      <c r="AA2790">
        <v>190</v>
      </c>
      <c r="AB2790" t="s">
        <v>139</v>
      </c>
      <c r="AC2790" t="s">
        <v>149</v>
      </c>
      <c r="AD2790">
        <v>20</v>
      </c>
      <c r="AE2790" t="s">
        <v>139</v>
      </c>
    </row>
    <row r="2791" spans="1:40" x14ac:dyDescent="0.2">
      <c r="A2791" s="26">
        <v>41904.56482550926</v>
      </c>
      <c r="B2791" t="s">
        <v>130</v>
      </c>
      <c r="C2791" t="s">
        <v>552</v>
      </c>
      <c r="D2791" t="s">
        <v>2262</v>
      </c>
    </row>
    <row r="2792" spans="1:40" x14ac:dyDescent="0.2">
      <c r="A2792" s="26">
        <v>41904.56482550926</v>
      </c>
      <c r="B2792" t="s">
        <v>130</v>
      </c>
      <c r="C2792" t="s">
        <v>552</v>
      </c>
      <c r="D2792" t="s">
        <v>2263</v>
      </c>
      <c r="E2792" t="s">
        <v>133</v>
      </c>
      <c r="F2792" t="s">
        <v>134</v>
      </c>
      <c r="G2792" t="s">
        <v>135</v>
      </c>
      <c r="H2792" t="s">
        <v>152</v>
      </c>
      <c r="I2792">
        <v>50</v>
      </c>
      <c r="J2792" t="s">
        <v>139</v>
      </c>
      <c r="K2792" t="s">
        <v>153</v>
      </c>
      <c r="L2792">
        <v>50</v>
      </c>
      <c r="M2792" t="s">
        <v>139</v>
      </c>
      <c r="N2792" t="s">
        <v>154</v>
      </c>
      <c r="O2792">
        <v>50</v>
      </c>
      <c r="P2792" t="s">
        <v>139</v>
      </c>
    </row>
    <row r="2793" spans="1:40" x14ac:dyDescent="0.2">
      <c r="A2793" s="26">
        <v>41904.56482550926</v>
      </c>
      <c r="B2793" t="s">
        <v>130</v>
      </c>
      <c r="C2793" t="s">
        <v>552</v>
      </c>
      <c r="D2793" t="s">
        <v>2264</v>
      </c>
      <c r="E2793" t="s">
        <v>133</v>
      </c>
      <c r="F2793" t="s">
        <v>134</v>
      </c>
      <c r="G2793" t="s">
        <v>135</v>
      </c>
      <c r="H2793" t="s">
        <v>156</v>
      </c>
      <c r="I2793">
        <v>35</v>
      </c>
      <c r="J2793" t="s">
        <v>139</v>
      </c>
      <c r="K2793" t="s">
        <v>157</v>
      </c>
      <c r="L2793">
        <v>5</v>
      </c>
      <c r="M2793" t="s">
        <v>139</v>
      </c>
      <c r="N2793" t="s">
        <v>158</v>
      </c>
      <c r="O2793">
        <v>60</v>
      </c>
      <c r="P2793" t="s">
        <v>139</v>
      </c>
    </row>
    <row r="2794" spans="1:40" x14ac:dyDescent="0.2">
      <c r="A2794" s="26">
        <v>41904.56482550926</v>
      </c>
      <c r="B2794" t="s">
        <v>130</v>
      </c>
      <c r="C2794" t="s">
        <v>552</v>
      </c>
      <c r="D2794" t="s">
        <v>2265</v>
      </c>
      <c r="E2794" t="s">
        <v>133</v>
      </c>
      <c r="F2794" t="s">
        <v>134</v>
      </c>
      <c r="G2794" t="s">
        <v>135</v>
      </c>
      <c r="H2794" t="s">
        <v>160</v>
      </c>
      <c r="I2794">
        <v>1</v>
      </c>
      <c r="J2794" t="s">
        <v>139</v>
      </c>
    </row>
    <row r="2795" spans="1:40" x14ac:dyDescent="0.2">
      <c r="A2795" s="26">
        <v>41904.56482550926</v>
      </c>
      <c r="B2795" t="s">
        <v>130</v>
      </c>
      <c r="C2795" t="s">
        <v>552</v>
      </c>
      <c r="D2795" t="s">
        <v>2266</v>
      </c>
      <c r="E2795" t="s">
        <v>133</v>
      </c>
      <c r="F2795" t="s">
        <v>134</v>
      </c>
      <c r="G2795" t="s">
        <v>135</v>
      </c>
      <c r="H2795" t="s">
        <v>162</v>
      </c>
      <c r="I2795">
        <v>30</v>
      </c>
      <c r="J2795" t="s">
        <v>139</v>
      </c>
      <c r="K2795" t="s">
        <v>163</v>
      </c>
      <c r="L2795">
        <v>30</v>
      </c>
      <c r="M2795" t="s">
        <v>139</v>
      </c>
      <c r="N2795" t="s">
        <v>164</v>
      </c>
      <c r="O2795">
        <v>30</v>
      </c>
      <c r="P2795" t="s">
        <v>139</v>
      </c>
      <c r="Q2795" t="s">
        <v>165</v>
      </c>
      <c r="R2795">
        <v>10</v>
      </c>
      <c r="S2795" t="s">
        <v>139</v>
      </c>
      <c r="T2795" t="s">
        <v>166</v>
      </c>
      <c r="U2795">
        <v>20</v>
      </c>
      <c r="V2795" t="s">
        <v>139</v>
      </c>
      <c r="W2795" t="s">
        <v>167</v>
      </c>
      <c r="X2795">
        <v>20</v>
      </c>
      <c r="Y2795" t="s">
        <v>139</v>
      </c>
      <c r="Z2795" t="s">
        <v>168</v>
      </c>
      <c r="AA2795">
        <v>20</v>
      </c>
      <c r="AB2795" t="s">
        <v>139</v>
      </c>
      <c r="AC2795" t="s">
        <v>169</v>
      </c>
      <c r="AD2795">
        <v>20</v>
      </c>
      <c r="AE2795" t="s">
        <v>139</v>
      </c>
      <c r="AF2795" t="s">
        <v>170</v>
      </c>
      <c r="AG2795">
        <v>115200</v>
      </c>
      <c r="AH2795" t="s">
        <v>139</v>
      </c>
      <c r="AI2795" t="s">
        <v>171</v>
      </c>
      <c r="AJ2795">
        <v>12000</v>
      </c>
      <c r="AK2795" t="s">
        <v>139</v>
      </c>
      <c r="AL2795" t="s">
        <v>172</v>
      </c>
      <c r="AM2795">
        <v>30000</v>
      </c>
      <c r="AN2795" t="s">
        <v>139</v>
      </c>
    </row>
    <row r="2796" spans="1:40" x14ac:dyDescent="0.2">
      <c r="A2796" s="26">
        <v>41904.56482550926</v>
      </c>
      <c r="B2796" t="s">
        <v>130</v>
      </c>
      <c r="C2796" t="s">
        <v>552</v>
      </c>
      <c r="D2796" t="s">
        <v>2267</v>
      </c>
      <c r="E2796" t="s">
        <v>133</v>
      </c>
      <c r="F2796" t="s">
        <v>134</v>
      </c>
      <c r="G2796" t="s">
        <v>135</v>
      </c>
      <c r="H2796" t="s">
        <v>174</v>
      </c>
      <c r="I2796">
        <v>60</v>
      </c>
      <c r="J2796" t="s">
        <v>139</v>
      </c>
      <c r="K2796" t="s">
        <v>175</v>
      </c>
      <c r="L2796">
        <v>40</v>
      </c>
      <c r="M2796" t="s">
        <v>139</v>
      </c>
      <c r="N2796" t="s">
        <v>176</v>
      </c>
      <c r="O2796">
        <v>50</v>
      </c>
      <c r="P2796" t="s">
        <v>139</v>
      </c>
      <c r="Q2796" t="s">
        <v>177</v>
      </c>
      <c r="R2796">
        <v>40</v>
      </c>
      <c r="S2796" t="s">
        <v>139</v>
      </c>
      <c r="T2796" t="s">
        <v>178</v>
      </c>
      <c r="U2796">
        <v>60</v>
      </c>
      <c r="V2796" t="s">
        <v>139</v>
      </c>
      <c r="W2796" t="s">
        <v>179</v>
      </c>
      <c r="X2796">
        <v>50</v>
      </c>
      <c r="Y2796" t="s">
        <v>139</v>
      </c>
      <c r="Z2796" t="s">
        <v>180</v>
      </c>
      <c r="AA2796">
        <v>50</v>
      </c>
      <c r="AB2796" t="s">
        <v>139</v>
      </c>
      <c r="AC2796" t="s">
        <v>181</v>
      </c>
      <c r="AD2796">
        <v>35</v>
      </c>
      <c r="AE2796" t="s">
        <v>139</v>
      </c>
      <c r="AF2796" t="s">
        <v>182</v>
      </c>
      <c r="AG2796">
        <v>8</v>
      </c>
      <c r="AH2796" t="s">
        <v>139</v>
      </c>
      <c r="AI2796" t="s">
        <v>183</v>
      </c>
      <c r="AJ2796">
        <v>90</v>
      </c>
      <c r="AK2796" t="s">
        <v>139</v>
      </c>
      <c r="AL2796" t="s">
        <v>184</v>
      </c>
      <c r="AM2796">
        <v>1</v>
      </c>
      <c r="AN2796" t="s">
        <v>139</v>
      </c>
    </row>
    <row r="2797" spans="1:40" x14ac:dyDescent="0.2">
      <c r="A2797" s="26">
        <v>41904.56482550926</v>
      </c>
      <c r="B2797" t="s">
        <v>130</v>
      </c>
      <c r="C2797" t="s">
        <v>552</v>
      </c>
      <c r="D2797" t="s">
        <v>2268</v>
      </c>
      <c r="E2797" t="s">
        <v>133</v>
      </c>
      <c r="F2797" t="s">
        <v>134</v>
      </c>
      <c r="G2797" t="s">
        <v>135</v>
      </c>
      <c r="H2797" t="s">
        <v>186</v>
      </c>
      <c r="I2797">
        <v>33</v>
      </c>
      <c r="J2797" t="s">
        <v>139</v>
      </c>
      <c r="K2797" t="s">
        <v>187</v>
      </c>
      <c r="L2797">
        <v>33</v>
      </c>
      <c r="M2797" t="s">
        <v>139</v>
      </c>
      <c r="N2797" t="s">
        <v>188</v>
      </c>
      <c r="O2797">
        <v>34</v>
      </c>
      <c r="P2797" t="s">
        <v>139</v>
      </c>
      <c r="Q2797" t="s">
        <v>166</v>
      </c>
      <c r="R2797">
        <v>20</v>
      </c>
      <c r="S2797" t="s">
        <v>139</v>
      </c>
      <c r="T2797" t="s">
        <v>167</v>
      </c>
      <c r="U2797">
        <v>20</v>
      </c>
      <c r="V2797" t="s">
        <v>139</v>
      </c>
      <c r="W2797" t="s">
        <v>168</v>
      </c>
      <c r="X2797">
        <v>20</v>
      </c>
      <c r="Y2797" t="s">
        <v>139</v>
      </c>
      <c r="Z2797" t="s">
        <v>189</v>
      </c>
      <c r="AA2797">
        <v>20</v>
      </c>
      <c r="AB2797" t="s">
        <v>139</v>
      </c>
      <c r="AC2797" t="s">
        <v>190</v>
      </c>
      <c r="AD2797">
        <v>20</v>
      </c>
      <c r="AE2797" t="s">
        <v>139</v>
      </c>
      <c r="AF2797" t="s">
        <v>191</v>
      </c>
      <c r="AG2797">
        <v>20</v>
      </c>
      <c r="AH2797" t="s">
        <v>139</v>
      </c>
      <c r="AI2797" t="s">
        <v>170</v>
      </c>
      <c r="AJ2797">
        <v>115200</v>
      </c>
      <c r="AK2797" t="s">
        <v>139</v>
      </c>
      <c r="AL2797" t="s">
        <v>171</v>
      </c>
      <c r="AM2797">
        <v>12000</v>
      </c>
      <c r="AN2797" t="s">
        <v>139</v>
      </c>
    </row>
    <row r="2798" spans="1:40" x14ac:dyDescent="0.2">
      <c r="A2798" s="26">
        <v>41904.56482550926</v>
      </c>
      <c r="B2798" t="s">
        <v>130</v>
      </c>
      <c r="C2798" t="s">
        <v>552</v>
      </c>
      <c r="D2798" t="s">
        <v>2261</v>
      </c>
      <c r="E2798" t="s">
        <v>133</v>
      </c>
      <c r="F2798" t="s">
        <v>134</v>
      </c>
      <c r="G2798" t="s">
        <v>135</v>
      </c>
      <c r="H2798" t="s">
        <v>142</v>
      </c>
      <c r="I2798">
        <v>49</v>
      </c>
      <c r="J2798" t="s">
        <v>139</v>
      </c>
      <c r="K2798" t="s">
        <v>143</v>
      </c>
      <c r="L2798">
        <v>130</v>
      </c>
      <c r="M2798" t="s">
        <v>139</v>
      </c>
      <c r="N2798" t="s">
        <v>144</v>
      </c>
      <c r="O2798">
        <v>180</v>
      </c>
      <c r="P2798" t="s">
        <v>139</v>
      </c>
      <c r="Q2798" t="s">
        <v>145</v>
      </c>
      <c r="R2798">
        <v>140</v>
      </c>
      <c r="S2798" t="s">
        <v>139</v>
      </c>
      <c r="T2798" t="s">
        <v>146</v>
      </c>
      <c r="U2798">
        <v>80</v>
      </c>
      <c r="V2798" t="s">
        <v>139</v>
      </c>
      <c r="W2798" t="s">
        <v>147</v>
      </c>
      <c r="X2798">
        <v>101</v>
      </c>
      <c r="Y2798" t="s">
        <v>139</v>
      </c>
      <c r="Z2798" t="s">
        <v>148</v>
      </c>
      <c r="AA2798">
        <v>190</v>
      </c>
      <c r="AB2798" t="s">
        <v>139</v>
      </c>
      <c r="AC2798" t="s">
        <v>149</v>
      </c>
      <c r="AD2798">
        <v>20</v>
      </c>
      <c r="AE2798" t="s">
        <v>139</v>
      </c>
    </row>
    <row r="2799" spans="1:40" x14ac:dyDescent="0.2">
      <c r="A2799" s="26">
        <v>41904.56482550926</v>
      </c>
      <c r="B2799" t="s">
        <v>130</v>
      </c>
      <c r="C2799" t="s">
        <v>552</v>
      </c>
      <c r="D2799" t="s">
        <v>2262</v>
      </c>
    </row>
    <row r="2800" spans="1:40" x14ac:dyDescent="0.2">
      <c r="A2800" s="26">
        <v>41904.56482550926</v>
      </c>
      <c r="B2800" t="s">
        <v>130</v>
      </c>
      <c r="C2800" t="s">
        <v>552</v>
      </c>
      <c r="D2800" t="s">
        <v>2263</v>
      </c>
      <c r="E2800" t="s">
        <v>133</v>
      </c>
      <c r="F2800" t="s">
        <v>134</v>
      </c>
      <c r="G2800" t="s">
        <v>135</v>
      </c>
      <c r="H2800" t="s">
        <v>152</v>
      </c>
      <c r="I2800">
        <v>50</v>
      </c>
      <c r="J2800" t="s">
        <v>139</v>
      </c>
      <c r="K2800" t="s">
        <v>153</v>
      </c>
      <c r="L2800">
        <v>50</v>
      </c>
      <c r="M2800" t="s">
        <v>139</v>
      </c>
      <c r="N2800" t="s">
        <v>154</v>
      </c>
      <c r="O2800">
        <v>50</v>
      </c>
      <c r="P2800" t="s">
        <v>139</v>
      </c>
    </row>
    <row r="2801" spans="1:40" x14ac:dyDescent="0.2">
      <c r="A2801" s="26">
        <v>41904.56482550926</v>
      </c>
      <c r="B2801" t="s">
        <v>130</v>
      </c>
      <c r="C2801" t="s">
        <v>548</v>
      </c>
      <c r="D2801" t="s">
        <v>2269</v>
      </c>
      <c r="E2801" t="s">
        <v>133</v>
      </c>
      <c r="F2801" t="s">
        <v>134</v>
      </c>
      <c r="G2801" t="s">
        <v>135</v>
      </c>
      <c r="H2801" t="s">
        <v>174</v>
      </c>
      <c r="I2801">
        <v>60</v>
      </c>
      <c r="J2801" t="s">
        <v>139</v>
      </c>
      <c r="K2801" t="s">
        <v>175</v>
      </c>
      <c r="L2801">
        <v>40</v>
      </c>
      <c r="M2801" t="s">
        <v>139</v>
      </c>
      <c r="N2801" t="s">
        <v>176</v>
      </c>
      <c r="O2801">
        <v>50</v>
      </c>
      <c r="P2801" t="s">
        <v>139</v>
      </c>
      <c r="Q2801" t="s">
        <v>177</v>
      </c>
      <c r="R2801">
        <v>40</v>
      </c>
      <c r="S2801" t="s">
        <v>139</v>
      </c>
      <c r="T2801" t="s">
        <v>178</v>
      </c>
      <c r="U2801">
        <v>60</v>
      </c>
      <c r="V2801" t="s">
        <v>139</v>
      </c>
      <c r="W2801" t="s">
        <v>179</v>
      </c>
      <c r="X2801">
        <v>50</v>
      </c>
      <c r="Y2801" t="s">
        <v>139</v>
      </c>
      <c r="Z2801" t="s">
        <v>180</v>
      </c>
      <c r="AA2801">
        <v>50</v>
      </c>
      <c r="AB2801" t="s">
        <v>139</v>
      </c>
      <c r="AC2801" t="s">
        <v>181</v>
      </c>
      <c r="AD2801">
        <v>35</v>
      </c>
      <c r="AE2801" t="s">
        <v>139</v>
      </c>
      <c r="AF2801" t="s">
        <v>182</v>
      </c>
      <c r="AG2801">
        <v>8</v>
      </c>
      <c r="AH2801" t="s">
        <v>139</v>
      </c>
      <c r="AI2801" t="s">
        <v>183</v>
      </c>
      <c r="AJ2801">
        <v>90</v>
      </c>
      <c r="AK2801" t="s">
        <v>139</v>
      </c>
      <c r="AL2801" t="s">
        <v>184</v>
      </c>
      <c r="AM2801">
        <v>1</v>
      </c>
      <c r="AN2801" t="s">
        <v>139</v>
      </c>
    </row>
    <row r="2802" spans="1:40" x14ac:dyDescent="0.2">
      <c r="A2802" s="26">
        <v>41904.56482550926</v>
      </c>
      <c r="B2802" t="s">
        <v>130</v>
      </c>
      <c r="C2802" t="s">
        <v>548</v>
      </c>
      <c r="D2802" t="s">
        <v>2270</v>
      </c>
      <c r="E2802" t="s">
        <v>133</v>
      </c>
      <c r="F2802" t="s">
        <v>134</v>
      </c>
      <c r="G2802" t="s">
        <v>135</v>
      </c>
      <c r="H2802" t="s">
        <v>186</v>
      </c>
      <c r="I2802">
        <v>33</v>
      </c>
      <c r="J2802" t="s">
        <v>139</v>
      </c>
      <c r="K2802" t="s">
        <v>187</v>
      </c>
      <c r="L2802">
        <v>33</v>
      </c>
      <c r="M2802" t="s">
        <v>139</v>
      </c>
      <c r="N2802" t="s">
        <v>188</v>
      </c>
      <c r="O2802">
        <v>34</v>
      </c>
      <c r="P2802" t="s">
        <v>139</v>
      </c>
      <c r="Q2802" t="s">
        <v>166</v>
      </c>
      <c r="R2802">
        <v>20</v>
      </c>
      <c r="S2802" t="s">
        <v>139</v>
      </c>
      <c r="T2802" t="s">
        <v>167</v>
      </c>
      <c r="U2802">
        <v>20</v>
      </c>
      <c r="V2802" t="s">
        <v>139</v>
      </c>
      <c r="W2802" t="s">
        <v>168</v>
      </c>
      <c r="X2802">
        <v>20</v>
      </c>
      <c r="Y2802" t="s">
        <v>139</v>
      </c>
      <c r="Z2802" t="s">
        <v>189</v>
      </c>
      <c r="AA2802">
        <v>20</v>
      </c>
      <c r="AB2802" t="s">
        <v>139</v>
      </c>
      <c r="AC2802" t="s">
        <v>190</v>
      </c>
      <c r="AD2802">
        <v>20</v>
      </c>
      <c r="AE2802" t="s">
        <v>139</v>
      </c>
      <c r="AF2802" t="s">
        <v>191</v>
      </c>
      <c r="AG2802">
        <v>20</v>
      </c>
      <c r="AH2802" t="s">
        <v>139</v>
      </c>
      <c r="AI2802" t="s">
        <v>170</v>
      </c>
      <c r="AJ2802">
        <v>115200</v>
      </c>
      <c r="AK2802" t="s">
        <v>139</v>
      </c>
      <c r="AL2802" t="s">
        <v>171</v>
      </c>
      <c r="AM2802">
        <v>12000</v>
      </c>
      <c r="AN2802" t="s">
        <v>139</v>
      </c>
    </row>
    <row r="2803" spans="1:40" x14ac:dyDescent="0.2">
      <c r="A2803" s="26">
        <v>41904.56482550926</v>
      </c>
      <c r="B2803" t="s">
        <v>130</v>
      </c>
      <c r="C2803" t="s">
        <v>548</v>
      </c>
      <c r="D2803" t="s">
        <v>2208</v>
      </c>
      <c r="E2803" t="s">
        <v>133</v>
      </c>
      <c r="F2803" t="s">
        <v>134</v>
      </c>
      <c r="G2803" t="s">
        <v>135</v>
      </c>
      <c r="H2803" t="s">
        <v>142</v>
      </c>
      <c r="I2803">
        <v>49</v>
      </c>
      <c r="J2803" t="s">
        <v>139</v>
      </c>
      <c r="K2803" t="s">
        <v>143</v>
      </c>
      <c r="L2803">
        <v>130</v>
      </c>
      <c r="M2803" t="s">
        <v>139</v>
      </c>
      <c r="N2803" t="s">
        <v>144</v>
      </c>
      <c r="O2803">
        <v>180</v>
      </c>
      <c r="P2803" t="s">
        <v>139</v>
      </c>
      <c r="Q2803" t="s">
        <v>145</v>
      </c>
      <c r="R2803">
        <v>140</v>
      </c>
      <c r="S2803" t="s">
        <v>139</v>
      </c>
      <c r="T2803" t="s">
        <v>146</v>
      </c>
      <c r="U2803">
        <v>80</v>
      </c>
      <c r="V2803" t="s">
        <v>139</v>
      </c>
      <c r="W2803" t="s">
        <v>147</v>
      </c>
      <c r="X2803">
        <v>101</v>
      </c>
      <c r="Y2803" t="s">
        <v>139</v>
      </c>
      <c r="Z2803" t="s">
        <v>148</v>
      </c>
      <c r="AA2803">
        <v>190</v>
      </c>
      <c r="AB2803" t="s">
        <v>139</v>
      </c>
      <c r="AC2803" t="s">
        <v>149</v>
      </c>
      <c r="AD2803">
        <v>20</v>
      </c>
      <c r="AE2803" t="s">
        <v>139</v>
      </c>
    </row>
    <row r="2804" spans="1:40" x14ac:dyDescent="0.2">
      <c r="A2804" s="26">
        <v>41904.56482550926</v>
      </c>
      <c r="B2804" t="s">
        <v>130</v>
      </c>
      <c r="C2804" t="s">
        <v>548</v>
      </c>
      <c r="D2804" t="s">
        <v>2209</v>
      </c>
    </row>
    <row r="2805" spans="1:40" x14ac:dyDescent="0.2">
      <c r="A2805" s="26">
        <v>41904.56482550926</v>
      </c>
      <c r="B2805" t="s">
        <v>130</v>
      </c>
      <c r="C2805" t="s">
        <v>548</v>
      </c>
      <c r="D2805" t="s">
        <v>2210</v>
      </c>
      <c r="E2805" t="s">
        <v>133</v>
      </c>
      <c r="F2805" t="s">
        <v>134</v>
      </c>
      <c r="G2805" t="s">
        <v>135</v>
      </c>
      <c r="H2805" t="s">
        <v>152</v>
      </c>
      <c r="I2805">
        <v>50</v>
      </c>
      <c r="J2805" t="s">
        <v>139</v>
      </c>
      <c r="K2805" t="s">
        <v>153</v>
      </c>
      <c r="L2805">
        <v>50</v>
      </c>
      <c r="M2805" t="s">
        <v>139</v>
      </c>
      <c r="N2805" t="s">
        <v>154</v>
      </c>
      <c r="O2805">
        <v>50</v>
      </c>
      <c r="P2805" t="s">
        <v>139</v>
      </c>
    </row>
    <row r="2806" spans="1:40" x14ac:dyDescent="0.2">
      <c r="A2806" s="26">
        <v>41904.56482550926</v>
      </c>
      <c r="B2806" t="s">
        <v>130</v>
      </c>
      <c r="C2806" t="s">
        <v>548</v>
      </c>
      <c r="D2806" t="s">
        <v>2211</v>
      </c>
      <c r="E2806" t="s">
        <v>133</v>
      </c>
      <c r="F2806" t="s">
        <v>134</v>
      </c>
      <c r="G2806" t="s">
        <v>135</v>
      </c>
      <c r="H2806" t="s">
        <v>156</v>
      </c>
      <c r="I2806">
        <v>35</v>
      </c>
      <c r="J2806" t="s">
        <v>139</v>
      </c>
      <c r="K2806" t="s">
        <v>157</v>
      </c>
      <c r="L2806">
        <v>5</v>
      </c>
      <c r="M2806" t="s">
        <v>139</v>
      </c>
      <c r="N2806" t="s">
        <v>158</v>
      </c>
      <c r="O2806">
        <v>60</v>
      </c>
      <c r="P2806" t="s">
        <v>139</v>
      </c>
    </row>
    <row r="2807" spans="1:40" x14ac:dyDescent="0.2">
      <c r="A2807" s="26">
        <v>41904.56482550926</v>
      </c>
      <c r="B2807" t="s">
        <v>130</v>
      </c>
      <c r="C2807" t="s">
        <v>548</v>
      </c>
      <c r="D2807" t="s">
        <v>2212</v>
      </c>
      <c r="E2807" t="s">
        <v>133</v>
      </c>
      <c r="F2807" t="s">
        <v>134</v>
      </c>
      <c r="G2807" t="s">
        <v>135</v>
      </c>
      <c r="H2807" t="s">
        <v>160</v>
      </c>
      <c r="I2807">
        <v>1</v>
      </c>
      <c r="J2807" t="s">
        <v>139</v>
      </c>
    </row>
    <row r="2808" spans="1:40" x14ac:dyDescent="0.2">
      <c r="A2808" s="26">
        <v>41904.56482550926</v>
      </c>
      <c r="B2808" t="s">
        <v>130</v>
      </c>
      <c r="C2808" t="s">
        <v>548</v>
      </c>
      <c r="D2808" t="s">
        <v>2213</v>
      </c>
      <c r="E2808" t="s">
        <v>133</v>
      </c>
      <c r="F2808" t="s">
        <v>134</v>
      </c>
      <c r="G2808" t="s">
        <v>135</v>
      </c>
      <c r="H2808" t="s">
        <v>162</v>
      </c>
      <c r="I2808">
        <v>30</v>
      </c>
      <c r="J2808" t="s">
        <v>139</v>
      </c>
      <c r="K2808" t="s">
        <v>163</v>
      </c>
      <c r="L2808">
        <v>30</v>
      </c>
      <c r="M2808" t="s">
        <v>139</v>
      </c>
      <c r="N2808" t="s">
        <v>164</v>
      </c>
      <c r="O2808">
        <v>30</v>
      </c>
      <c r="P2808" t="s">
        <v>139</v>
      </c>
      <c r="Q2808" t="s">
        <v>165</v>
      </c>
      <c r="R2808">
        <v>10</v>
      </c>
      <c r="S2808" t="s">
        <v>139</v>
      </c>
      <c r="T2808" t="s">
        <v>166</v>
      </c>
      <c r="U2808">
        <v>20</v>
      </c>
      <c r="V2808" t="s">
        <v>139</v>
      </c>
      <c r="W2808" t="s">
        <v>167</v>
      </c>
      <c r="X2808">
        <v>20</v>
      </c>
      <c r="Y2808" t="s">
        <v>139</v>
      </c>
      <c r="Z2808" t="s">
        <v>168</v>
      </c>
      <c r="AA2808">
        <v>20</v>
      </c>
      <c r="AB2808" t="s">
        <v>139</v>
      </c>
      <c r="AC2808" t="s">
        <v>169</v>
      </c>
      <c r="AD2808">
        <v>20</v>
      </c>
      <c r="AE2808" t="s">
        <v>139</v>
      </c>
      <c r="AF2808" t="s">
        <v>170</v>
      </c>
      <c r="AG2808">
        <v>115200</v>
      </c>
      <c r="AH2808" t="s">
        <v>139</v>
      </c>
      <c r="AI2808" t="s">
        <v>171</v>
      </c>
      <c r="AJ2808">
        <v>12000</v>
      </c>
      <c r="AK2808" t="s">
        <v>139</v>
      </c>
      <c r="AL2808" t="s">
        <v>172</v>
      </c>
      <c r="AM2808">
        <v>30000</v>
      </c>
      <c r="AN2808" t="s">
        <v>139</v>
      </c>
    </row>
    <row r="2809" spans="1:40" x14ac:dyDescent="0.2">
      <c r="A2809" s="26">
        <v>41904.56482550926</v>
      </c>
      <c r="B2809" t="s">
        <v>130</v>
      </c>
      <c r="C2809" t="s">
        <v>548</v>
      </c>
      <c r="D2809" t="s">
        <v>2269</v>
      </c>
      <c r="E2809" t="s">
        <v>133</v>
      </c>
      <c r="F2809" t="s">
        <v>134</v>
      </c>
      <c r="G2809" t="s">
        <v>135</v>
      </c>
      <c r="H2809" t="s">
        <v>174</v>
      </c>
      <c r="I2809">
        <v>60</v>
      </c>
      <c r="J2809" t="s">
        <v>139</v>
      </c>
      <c r="K2809" t="s">
        <v>175</v>
      </c>
      <c r="L2809">
        <v>40</v>
      </c>
      <c r="M2809" t="s">
        <v>139</v>
      </c>
      <c r="N2809" t="s">
        <v>176</v>
      </c>
      <c r="O2809">
        <v>50</v>
      </c>
      <c r="P2809" t="s">
        <v>139</v>
      </c>
      <c r="Q2809" t="s">
        <v>177</v>
      </c>
      <c r="R2809">
        <v>40</v>
      </c>
      <c r="S2809" t="s">
        <v>139</v>
      </c>
      <c r="T2809" t="s">
        <v>178</v>
      </c>
      <c r="U2809">
        <v>60</v>
      </c>
      <c r="V2809" t="s">
        <v>139</v>
      </c>
      <c r="W2809" t="s">
        <v>179</v>
      </c>
      <c r="X2809">
        <v>50</v>
      </c>
      <c r="Y2809" t="s">
        <v>139</v>
      </c>
      <c r="Z2809" t="s">
        <v>180</v>
      </c>
      <c r="AA2809">
        <v>50</v>
      </c>
      <c r="AB2809" t="s">
        <v>139</v>
      </c>
      <c r="AC2809" t="s">
        <v>181</v>
      </c>
      <c r="AD2809">
        <v>35</v>
      </c>
      <c r="AE2809" t="s">
        <v>139</v>
      </c>
      <c r="AF2809" t="s">
        <v>182</v>
      </c>
      <c r="AG2809">
        <v>8</v>
      </c>
      <c r="AH2809" t="s">
        <v>139</v>
      </c>
      <c r="AI2809" t="s">
        <v>183</v>
      </c>
      <c r="AJ2809">
        <v>90</v>
      </c>
      <c r="AK2809" t="s">
        <v>139</v>
      </c>
      <c r="AL2809" t="s">
        <v>184</v>
      </c>
      <c r="AM2809">
        <v>1</v>
      </c>
      <c r="AN2809" t="s">
        <v>139</v>
      </c>
    </row>
    <row r="2810" spans="1:40" x14ac:dyDescent="0.2">
      <c r="A2810" s="26">
        <v>41904.56482550926</v>
      </c>
      <c r="B2810" t="s">
        <v>130</v>
      </c>
      <c r="C2810" t="s">
        <v>548</v>
      </c>
      <c r="D2810" t="s">
        <v>2270</v>
      </c>
      <c r="E2810" t="s">
        <v>133</v>
      </c>
      <c r="F2810" t="s">
        <v>134</v>
      </c>
      <c r="G2810" t="s">
        <v>135</v>
      </c>
      <c r="H2810" t="s">
        <v>186</v>
      </c>
      <c r="I2810">
        <v>33</v>
      </c>
      <c r="J2810" t="s">
        <v>139</v>
      </c>
      <c r="K2810" t="s">
        <v>187</v>
      </c>
      <c r="L2810">
        <v>33</v>
      </c>
      <c r="M2810" t="s">
        <v>139</v>
      </c>
      <c r="N2810" t="s">
        <v>188</v>
      </c>
      <c r="O2810">
        <v>34</v>
      </c>
      <c r="P2810" t="s">
        <v>139</v>
      </c>
      <c r="Q2810" t="s">
        <v>166</v>
      </c>
      <c r="R2810">
        <v>20</v>
      </c>
      <c r="S2810" t="s">
        <v>139</v>
      </c>
      <c r="T2810" t="s">
        <v>167</v>
      </c>
      <c r="U2810">
        <v>20</v>
      </c>
      <c r="V2810" t="s">
        <v>139</v>
      </c>
      <c r="W2810" t="s">
        <v>168</v>
      </c>
      <c r="X2810">
        <v>20</v>
      </c>
      <c r="Y2810" t="s">
        <v>139</v>
      </c>
      <c r="Z2810" t="s">
        <v>189</v>
      </c>
      <c r="AA2810">
        <v>20</v>
      </c>
      <c r="AB2810" t="s">
        <v>139</v>
      </c>
      <c r="AC2810" t="s">
        <v>190</v>
      </c>
      <c r="AD2810">
        <v>20</v>
      </c>
      <c r="AE2810" t="s">
        <v>139</v>
      </c>
      <c r="AF2810" t="s">
        <v>191</v>
      </c>
      <c r="AG2810">
        <v>20</v>
      </c>
      <c r="AH2810" t="s">
        <v>139</v>
      </c>
      <c r="AI2810" t="s">
        <v>170</v>
      </c>
      <c r="AJ2810">
        <v>115200</v>
      </c>
      <c r="AK2810" t="s">
        <v>139</v>
      </c>
      <c r="AL2810" t="s">
        <v>171</v>
      </c>
      <c r="AM2810">
        <v>12000</v>
      </c>
      <c r="AN2810" t="s">
        <v>139</v>
      </c>
    </row>
    <row r="2811" spans="1:40" x14ac:dyDescent="0.2">
      <c r="A2811" s="26">
        <v>41904.56482550926</v>
      </c>
      <c r="B2811" t="s">
        <v>130</v>
      </c>
      <c r="C2811" t="s">
        <v>548</v>
      </c>
      <c r="D2811" t="s">
        <v>2271</v>
      </c>
      <c r="E2811" t="s">
        <v>193</v>
      </c>
      <c r="F2811" t="s">
        <v>194</v>
      </c>
      <c r="G2811" t="s">
        <v>195</v>
      </c>
    </row>
    <row r="2812" spans="1:40" x14ac:dyDescent="0.2">
      <c r="A2812" s="26">
        <v>41904.56482550926</v>
      </c>
      <c r="B2812" t="s">
        <v>130</v>
      </c>
      <c r="C2812" t="s">
        <v>548</v>
      </c>
      <c r="D2812" t="s">
        <v>2272</v>
      </c>
      <c r="E2812" t="s">
        <v>193</v>
      </c>
      <c r="F2812" t="s">
        <v>2273</v>
      </c>
      <c r="G2812" t="s">
        <v>2274</v>
      </c>
      <c r="H2812" t="s">
        <v>2275</v>
      </c>
    </row>
    <row r="2813" spans="1:40" x14ac:dyDescent="0.2">
      <c r="A2813" s="26">
        <v>41904.564825520836</v>
      </c>
      <c r="B2813" t="s">
        <v>130</v>
      </c>
      <c r="C2813" t="s">
        <v>128</v>
      </c>
      <c r="D2813" t="s">
        <v>2276</v>
      </c>
      <c r="E2813" t="s">
        <v>133</v>
      </c>
      <c r="F2813" t="s">
        <v>134</v>
      </c>
      <c r="G2813" t="s">
        <v>135</v>
      </c>
      <c r="H2813" t="s">
        <v>186</v>
      </c>
      <c r="I2813">
        <v>33</v>
      </c>
      <c r="J2813" t="s">
        <v>139</v>
      </c>
      <c r="K2813" t="s">
        <v>187</v>
      </c>
      <c r="L2813">
        <v>33</v>
      </c>
      <c r="M2813" t="s">
        <v>139</v>
      </c>
      <c r="N2813" t="s">
        <v>188</v>
      </c>
      <c r="O2813">
        <v>34</v>
      </c>
      <c r="P2813" t="s">
        <v>139</v>
      </c>
      <c r="Q2813" t="s">
        <v>166</v>
      </c>
      <c r="R2813">
        <v>20</v>
      </c>
      <c r="S2813" t="s">
        <v>139</v>
      </c>
      <c r="T2813" t="s">
        <v>167</v>
      </c>
      <c r="U2813">
        <v>20</v>
      </c>
      <c r="V2813" t="s">
        <v>139</v>
      </c>
      <c r="W2813" t="s">
        <v>168</v>
      </c>
      <c r="X2813">
        <v>20</v>
      </c>
      <c r="Y2813" t="s">
        <v>139</v>
      </c>
      <c r="Z2813" t="s">
        <v>189</v>
      </c>
      <c r="AA2813">
        <v>20</v>
      </c>
      <c r="AB2813" t="s">
        <v>139</v>
      </c>
      <c r="AC2813" t="s">
        <v>190</v>
      </c>
      <c r="AD2813">
        <v>20</v>
      </c>
      <c r="AE2813" t="s">
        <v>139</v>
      </c>
      <c r="AF2813" t="s">
        <v>191</v>
      </c>
      <c r="AG2813">
        <v>20</v>
      </c>
      <c r="AH2813" t="s">
        <v>139</v>
      </c>
      <c r="AI2813" t="s">
        <v>170</v>
      </c>
      <c r="AJ2813">
        <v>115200</v>
      </c>
      <c r="AK2813" t="s">
        <v>139</v>
      </c>
      <c r="AL2813" t="s">
        <v>171</v>
      </c>
      <c r="AM2813">
        <v>12000</v>
      </c>
      <c r="AN2813" t="s">
        <v>139</v>
      </c>
    </row>
    <row r="2814" spans="1:40" x14ac:dyDescent="0.2">
      <c r="A2814" s="26">
        <v>41904.564825520836</v>
      </c>
      <c r="B2814" t="s">
        <v>130</v>
      </c>
      <c r="C2814" t="s">
        <v>128</v>
      </c>
      <c r="D2814" t="s">
        <v>2232</v>
      </c>
      <c r="E2814" t="s">
        <v>133</v>
      </c>
      <c r="F2814" t="s">
        <v>134</v>
      </c>
      <c r="G2814" t="s">
        <v>135</v>
      </c>
      <c r="H2814" t="s">
        <v>142</v>
      </c>
      <c r="I2814">
        <v>49</v>
      </c>
      <c r="J2814" t="s">
        <v>139</v>
      </c>
      <c r="K2814" t="s">
        <v>143</v>
      </c>
      <c r="L2814">
        <v>130</v>
      </c>
      <c r="M2814" t="s">
        <v>139</v>
      </c>
      <c r="N2814" t="s">
        <v>144</v>
      </c>
      <c r="O2814">
        <v>180</v>
      </c>
      <c r="P2814" t="s">
        <v>139</v>
      </c>
      <c r="Q2814" t="s">
        <v>145</v>
      </c>
      <c r="R2814">
        <v>140</v>
      </c>
      <c r="S2814" t="s">
        <v>139</v>
      </c>
      <c r="T2814" t="s">
        <v>146</v>
      </c>
      <c r="U2814">
        <v>80</v>
      </c>
      <c r="V2814" t="s">
        <v>139</v>
      </c>
      <c r="W2814" t="s">
        <v>147</v>
      </c>
      <c r="X2814">
        <v>101</v>
      </c>
      <c r="Y2814" t="s">
        <v>139</v>
      </c>
      <c r="Z2814" t="s">
        <v>148</v>
      </c>
      <c r="AA2814">
        <v>190</v>
      </c>
      <c r="AB2814" t="s">
        <v>139</v>
      </c>
      <c r="AC2814" t="s">
        <v>149</v>
      </c>
      <c r="AD2814">
        <v>20</v>
      </c>
      <c r="AE2814" t="s">
        <v>139</v>
      </c>
    </row>
    <row r="2815" spans="1:40" x14ac:dyDescent="0.2">
      <c r="A2815" s="26">
        <v>41904.564825520836</v>
      </c>
      <c r="B2815" t="s">
        <v>130</v>
      </c>
      <c r="C2815" t="s">
        <v>128</v>
      </c>
      <c r="D2815" t="s">
        <v>2233</v>
      </c>
    </row>
    <row r="2816" spans="1:40" x14ac:dyDescent="0.2">
      <c r="A2816" s="26">
        <v>41904.564825520836</v>
      </c>
      <c r="B2816" t="s">
        <v>130</v>
      </c>
      <c r="C2816" t="s">
        <v>128</v>
      </c>
      <c r="D2816" t="s">
        <v>2234</v>
      </c>
      <c r="E2816" t="s">
        <v>133</v>
      </c>
      <c r="F2816" t="s">
        <v>134</v>
      </c>
      <c r="G2816" t="s">
        <v>135</v>
      </c>
      <c r="H2816" t="s">
        <v>152</v>
      </c>
      <c r="I2816">
        <v>50</v>
      </c>
      <c r="J2816" t="s">
        <v>139</v>
      </c>
      <c r="K2816" t="s">
        <v>153</v>
      </c>
      <c r="L2816">
        <v>50</v>
      </c>
      <c r="M2816" t="s">
        <v>139</v>
      </c>
      <c r="N2816" t="s">
        <v>154</v>
      </c>
      <c r="O2816">
        <v>50</v>
      </c>
      <c r="P2816" t="s">
        <v>139</v>
      </c>
    </row>
    <row r="2817" spans="1:40" x14ac:dyDescent="0.2">
      <c r="A2817" s="26">
        <v>41904.564825520836</v>
      </c>
      <c r="B2817" t="s">
        <v>130</v>
      </c>
      <c r="C2817" t="s">
        <v>128</v>
      </c>
      <c r="D2817" t="s">
        <v>2235</v>
      </c>
      <c r="E2817" t="s">
        <v>133</v>
      </c>
      <c r="F2817" t="s">
        <v>134</v>
      </c>
      <c r="G2817" t="s">
        <v>135</v>
      </c>
      <c r="H2817" t="s">
        <v>156</v>
      </c>
      <c r="I2817">
        <v>35</v>
      </c>
      <c r="J2817" t="s">
        <v>139</v>
      </c>
      <c r="K2817" t="s">
        <v>157</v>
      </c>
      <c r="L2817">
        <v>5</v>
      </c>
      <c r="M2817" t="s">
        <v>139</v>
      </c>
      <c r="N2817" t="s">
        <v>158</v>
      </c>
      <c r="O2817">
        <v>60</v>
      </c>
      <c r="P2817" t="s">
        <v>139</v>
      </c>
    </row>
    <row r="2818" spans="1:40" x14ac:dyDescent="0.2">
      <c r="A2818" s="26">
        <v>41904.564825520836</v>
      </c>
      <c r="B2818" t="s">
        <v>130</v>
      </c>
      <c r="C2818" t="s">
        <v>128</v>
      </c>
      <c r="D2818" t="s">
        <v>2236</v>
      </c>
      <c r="E2818" t="s">
        <v>133</v>
      </c>
      <c r="F2818" t="s">
        <v>134</v>
      </c>
      <c r="G2818" t="s">
        <v>135</v>
      </c>
      <c r="H2818" t="s">
        <v>160</v>
      </c>
      <c r="I2818">
        <v>1</v>
      </c>
      <c r="J2818" t="s">
        <v>139</v>
      </c>
    </row>
    <row r="2819" spans="1:40" x14ac:dyDescent="0.2">
      <c r="A2819" s="26">
        <v>41904.564825520836</v>
      </c>
      <c r="B2819" t="s">
        <v>130</v>
      </c>
      <c r="C2819" t="s">
        <v>128</v>
      </c>
      <c r="D2819" t="s">
        <v>2237</v>
      </c>
      <c r="E2819" t="s">
        <v>133</v>
      </c>
      <c r="F2819" t="s">
        <v>134</v>
      </c>
      <c r="G2819" t="s">
        <v>135</v>
      </c>
      <c r="H2819" t="s">
        <v>162</v>
      </c>
      <c r="I2819">
        <v>30</v>
      </c>
      <c r="J2819" t="s">
        <v>139</v>
      </c>
      <c r="K2819" t="s">
        <v>163</v>
      </c>
      <c r="L2819">
        <v>30</v>
      </c>
      <c r="M2819" t="s">
        <v>139</v>
      </c>
      <c r="N2819" t="s">
        <v>164</v>
      </c>
      <c r="O2819">
        <v>30</v>
      </c>
      <c r="P2819" t="s">
        <v>139</v>
      </c>
      <c r="Q2819" t="s">
        <v>165</v>
      </c>
      <c r="R2819">
        <v>10</v>
      </c>
      <c r="S2819" t="s">
        <v>139</v>
      </c>
      <c r="T2819" t="s">
        <v>166</v>
      </c>
      <c r="U2819">
        <v>20</v>
      </c>
      <c r="V2819" t="s">
        <v>139</v>
      </c>
      <c r="W2819" t="s">
        <v>167</v>
      </c>
      <c r="X2819">
        <v>20</v>
      </c>
      <c r="Y2819" t="s">
        <v>139</v>
      </c>
      <c r="Z2819" t="s">
        <v>168</v>
      </c>
      <c r="AA2819">
        <v>20</v>
      </c>
      <c r="AB2819" t="s">
        <v>139</v>
      </c>
      <c r="AC2819" t="s">
        <v>169</v>
      </c>
      <c r="AD2819">
        <v>20</v>
      </c>
      <c r="AE2819" t="s">
        <v>139</v>
      </c>
      <c r="AF2819" t="s">
        <v>170</v>
      </c>
      <c r="AG2819">
        <v>115200</v>
      </c>
      <c r="AH2819" t="s">
        <v>139</v>
      </c>
      <c r="AI2819" t="s">
        <v>171</v>
      </c>
      <c r="AJ2819">
        <v>12000</v>
      </c>
      <c r="AK2819" t="s">
        <v>139</v>
      </c>
      <c r="AL2819" t="s">
        <v>172</v>
      </c>
      <c r="AM2819">
        <v>30000</v>
      </c>
      <c r="AN2819" t="s">
        <v>139</v>
      </c>
    </row>
    <row r="2820" spans="1:40" x14ac:dyDescent="0.2">
      <c r="A2820" s="26">
        <v>41904.564825520836</v>
      </c>
      <c r="B2820" t="s">
        <v>130</v>
      </c>
      <c r="C2820" t="s">
        <v>128</v>
      </c>
      <c r="D2820" t="s">
        <v>2238</v>
      </c>
      <c r="E2820" t="s">
        <v>133</v>
      </c>
      <c r="F2820" t="s">
        <v>134</v>
      </c>
      <c r="G2820" t="s">
        <v>135</v>
      </c>
      <c r="H2820" t="s">
        <v>174</v>
      </c>
      <c r="I2820">
        <v>60</v>
      </c>
      <c r="J2820" t="s">
        <v>139</v>
      </c>
      <c r="K2820" t="s">
        <v>175</v>
      </c>
      <c r="L2820">
        <v>40</v>
      </c>
      <c r="M2820" t="s">
        <v>139</v>
      </c>
      <c r="N2820" t="s">
        <v>176</v>
      </c>
      <c r="O2820">
        <v>50</v>
      </c>
      <c r="P2820" t="s">
        <v>139</v>
      </c>
      <c r="Q2820" t="s">
        <v>177</v>
      </c>
      <c r="R2820">
        <v>40</v>
      </c>
      <c r="S2820" t="s">
        <v>139</v>
      </c>
      <c r="T2820" t="s">
        <v>178</v>
      </c>
      <c r="U2820">
        <v>60</v>
      </c>
      <c r="V2820" t="s">
        <v>139</v>
      </c>
      <c r="W2820" t="s">
        <v>179</v>
      </c>
      <c r="X2820">
        <v>50</v>
      </c>
      <c r="Y2820" t="s">
        <v>139</v>
      </c>
      <c r="Z2820" t="s">
        <v>180</v>
      </c>
      <c r="AA2820">
        <v>50</v>
      </c>
      <c r="AB2820" t="s">
        <v>139</v>
      </c>
      <c r="AC2820" t="s">
        <v>181</v>
      </c>
      <c r="AD2820">
        <v>35</v>
      </c>
      <c r="AE2820" t="s">
        <v>139</v>
      </c>
      <c r="AF2820" t="s">
        <v>182</v>
      </c>
      <c r="AG2820">
        <v>8</v>
      </c>
      <c r="AH2820" t="s">
        <v>139</v>
      </c>
      <c r="AI2820" t="s">
        <v>183</v>
      </c>
      <c r="AJ2820">
        <v>90</v>
      </c>
      <c r="AK2820" t="s">
        <v>139</v>
      </c>
      <c r="AL2820" t="s">
        <v>184</v>
      </c>
      <c r="AM2820">
        <v>1</v>
      </c>
      <c r="AN2820" t="s">
        <v>139</v>
      </c>
    </row>
    <row r="2821" spans="1:40" x14ac:dyDescent="0.2">
      <c r="A2821" s="26">
        <v>41904.564825520836</v>
      </c>
      <c r="B2821" t="s">
        <v>130</v>
      </c>
      <c r="C2821" t="s">
        <v>128</v>
      </c>
      <c r="D2821" t="s">
        <v>2276</v>
      </c>
      <c r="E2821" t="s">
        <v>133</v>
      </c>
      <c r="F2821" t="s">
        <v>134</v>
      </c>
      <c r="G2821" t="s">
        <v>135</v>
      </c>
      <c r="H2821" t="s">
        <v>186</v>
      </c>
      <c r="I2821">
        <v>33</v>
      </c>
      <c r="J2821" t="s">
        <v>139</v>
      </c>
      <c r="K2821" t="s">
        <v>187</v>
      </c>
      <c r="L2821">
        <v>33</v>
      </c>
      <c r="M2821" t="s">
        <v>139</v>
      </c>
      <c r="N2821" t="s">
        <v>188</v>
      </c>
      <c r="O2821">
        <v>34</v>
      </c>
      <c r="P2821" t="s">
        <v>139</v>
      </c>
      <c r="Q2821" t="s">
        <v>166</v>
      </c>
      <c r="R2821">
        <v>20</v>
      </c>
      <c r="S2821" t="s">
        <v>139</v>
      </c>
      <c r="T2821" t="s">
        <v>167</v>
      </c>
      <c r="U2821">
        <v>20</v>
      </c>
      <c r="V2821" t="s">
        <v>139</v>
      </c>
      <c r="W2821" t="s">
        <v>168</v>
      </c>
      <c r="X2821">
        <v>20</v>
      </c>
      <c r="Y2821" t="s">
        <v>139</v>
      </c>
      <c r="Z2821" t="s">
        <v>189</v>
      </c>
      <c r="AA2821">
        <v>20</v>
      </c>
      <c r="AB2821" t="s">
        <v>139</v>
      </c>
      <c r="AC2821" t="s">
        <v>190</v>
      </c>
      <c r="AD2821">
        <v>20</v>
      </c>
      <c r="AE2821" t="s">
        <v>139</v>
      </c>
      <c r="AF2821" t="s">
        <v>191</v>
      </c>
      <c r="AG2821">
        <v>20</v>
      </c>
      <c r="AH2821" t="s">
        <v>139</v>
      </c>
      <c r="AI2821" t="s">
        <v>170</v>
      </c>
      <c r="AJ2821">
        <v>115200</v>
      </c>
      <c r="AK2821" t="s">
        <v>139</v>
      </c>
      <c r="AL2821" t="s">
        <v>171</v>
      </c>
      <c r="AM2821">
        <v>12000</v>
      </c>
      <c r="AN2821" t="s">
        <v>139</v>
      </c>
    </row>
    <row r="2822" spans="1:40" x14ac:dyDescent="0.2">
      <c r="A2822" s="26">
        <v>41904.564825520836</v>
      </c>
      <c r="B2822" t="s">
        <v>130</v>
      </c>
      <c r="C2822" t="s">
        <v>128</v>
      </c>
      <c r="D2822" t="s">
        <v>2277</v>
      </c>
      <c r="E2822" t="s">
        <v>193</v>
      </c>
      <c r="F2822" t="s">
        <v>194</v>
      </c>
      <c r="G2822" t="s">
        <v>195</v>
      </c>
    </row>
    <row r="2823" spans="1:40" x14ac:dyDescent="0.2">
      <c r="A2823" s="26">
        <v>41904.564825520836</v>
      </c>
      <c r="B2823" t="s">
        <v>130</v>
      </c>
      <c r="C2823" t="s">
        <v>128</v>
      </c>
      <c r="D2823" t="s">
        <v>2278</v>
      </c>
      <c r="E2823" t="s">
        <v>193</v>
      </c>
      <c r="F2823" t="s">
        <v>2279</v>
      </c>
      <c r="G2823" t="s">
        <v>2280</v>
      </c>
      <c r="H2823" t="s">
        <v>2281</v>
      </c>
    </row>
    <row r="2824" spans="1:40" x14ac:dyDescent="0.2">
      <c r="A2824" s="26">
        <v>41904.564825520836</v>
      </c>
      <c r="B2824" t="s">
        <v>130</v>
      </c>
      <c r="C2824" t="s">
        <v>552</v>
      </c>
      <c r="D2824" t="s">
        <v>2265</v>
      </c>
      <c r="E2824" t="s">
        <v>133</v>
      </c>
      <c r="F2824" t="s">
        <v>134</v>
      </c>
      <c r="G2824" t="s">
        <v>135</v>
      </c>
      <c r="H2824" t="s">
        <v>160</v>
      </c>
      <c r="I2824">
        <v>1</v>
      </c>
      <c r="J2824" t="s">
        <v>139</v>
      </c>
    </row>
    <row r="2825" spans="1:40" x14ac:dyDescent="0.2">
      <c r="A2825" s="26">
        <v>41904.564825520836</v>
      </c>
      <c r="B2825" t="s">
        <v>130</v>
      </c>
      <c r="C2825" t="s">
        <v>552</v>
      </c>
      <c r="D2825" t="s">
        <v>2266</v>
      </c>
      <c r="E2825" t="s">
        <v>133</v>
      </c>
      <c r="F2825" t="s">
        <v>134</v>
      </c>
      <c r="G2825" t="s">
        <v>135</v>
      </c>
      <c r="H2825" t="s">
        <v>162</v>
      </c>
      <c r="I2825">
        <v>30</v>
      </c>
      <c r="J2825" t="s">
        <v>139</v>
      </c>
      <c r="K2825" t="s">
        <v>163</v>
      </c>
      <c r="L2825">
        <v>30</v>
      </c>
      <c r="M2825" t="s">
        <v>139</v>
      </c>
      <c r="N2825" t="s">
        <v>164</v>
      </c>
      <c r="O2825">
        <v>30</v>
      </c>
      <c r="P2825" t="s">
        <v>139</v>
      </c>
      <c r="Q2825" t="s">
        <v>165</v>
      </c>
      <c r="R2825">
        <v>10</v>
      </c>
      <c r="S2825" t="s">
        <v>139</v>
      </c>
      <c r="T2825" t="s">
        <v>166</v>
      </c>
      <c r="U2825">
        <v>20</v>
      </c>
      <c r="V2825" t="s">
        <v>139</v>
      </c>
      <c r="W2825" t="s">
        <v>167</v>
      </c>
      <c r="X2825">
        <v>20</v>
      </c>
      <c r="Y2825" t="s">
        <v>139</v>
      </c>
      <c r="Z2825" t="s">
        <v>168</v>
      </c>
      <c r="AA2825">
        <v>20</v>
      </c>
      <c r="AB2825" t="s">
        <v>139</v>
      </c>
      <c r="AC2825" t="s">
        <v>169</v>
      </c>
      <c r="AD2825">
        <v>20</v>
      </c>
      <c r="AE2825" t="s">
        <v>139</v>
      </c>
      <c r="AF2825" t="s">
        <v>170</v>
      </c>
      <c r="AG2825">
        <v>115200</v>
      </c>
      <c r="AH2825" t="s">
        <v>139</v>
      </c>
      <c r="AI2825" t="s">
        <v>171</v>
      </c>
      <c r="AJ2825">
        <v>12000</v>
      </c>
      <c r="AK2825" t="s">
        <v>139</v>
      </c>
      <c r="AL2825" t="s">
        <v>172</v>
      </c>
      <c r="AM2825">
        <v>30000</v>
      </c>
      <c r="AN2825" t="s">
        <v>139</v>
      </c>
    </row>
    <row r="2826" spans="1:40" x14ac:dyDescent="0.2">
      <c r="A2826" s="26">
        <v>41904.564825520836</v>
      </c>
      <c r="B2826" t="s">
        <v>130</v>
      </c>
      <c r="C2826" t="s">
        <v>552</v>
      </c>
      <c r="D2826" t="s">
        <v>2267</v>
      </c>
      <c r="E2826" t="s">
        <v>133</v>
      </c>
      <c r="F2826" t="s">
        <v>134</v>
      </c>
      <c r="G2826" t="s">
        <v>135</v>
      </c>
      <c r="H2826" t="s">
        <v>174</v>
      </c>
      <c r="I2826">
        <v>60</v>
      </c>
      <c r="J2826" t="s">
        <v>139</v>
      </c>
      <c r="K2826" t="s">
        <v>175</v>
      </c>
      <c r="L2826">
        <v>40</v>
      </c>
      <c r="M2826" t="s">
        <v>139</v>
      </c>
      <c r="N2826" t="s">
        <v>176</v>
      </c>
      <c r="O2826">
        <v>50</v>
      </c>
      <c r="P2826" t="s">
        <v>139</v>
      </c>
      <c r="Q2826" t="s">
        <v>177</v>
      </c>
      <c r="R2826">
        <v>40</v>
      </c>
      <c r="S2826" t="s">
        <v>139</v>
      </c>
      <c r="T2826" t="s">
        <v>178</v>
      </c>
      <c r="U2826">
        <v>60</v>
      </c>
      <c r="V2826" t="s">
        <v>139</v>
      </c>
      <c r="W2826" t="s">
        <v>179</v>
      </c>
      <c r="X2826">
        <v>50</v>
      </c>
      <c r="Y2826" t="s">
        <v>139</v>
      </c>
      <c r="Z2826" t="s">
        <v>180</v>
      </c>
      <c r="AA2826">
        <v>50</v>
      </c>
      <c r="AB2826" t="s">
        <v>139</v>
      </c>
      <c r="AC2826" t="s">
        <v>181</v>
      </c>
      <c r="AD2826">
        <v>35</v>
      </c>
      <c r="AE2826" t="s">
        <v>139</v>
      </c>
      <c r="AF2826" t="s">
        <v>182</v>
      </c>
      <c r="AG2826">
        <v>8</v>
      </c>
      <c r="AH2826" t="s">
        <v>139</v>
      </c>
      <c r="AI2826" t="s">
        <v>183</v>
      </c>
      <c r="AJ2826">
        <v>90</v>
      </c>
      <c r="AK2826" t="s">
        <v>139</v>
      </c>
      <c r="AL2826" t="s">
        <v>184</v>
      </c>
      <c r="AM2826">
        <v>1</v>
      </c>
      <c r="AN2826" t="s">
        <v>139</v>
      </c>
    </row>
    <row r="2827" spans="1:40" x14ac:dyDescent="0.2">
      <c r="A2827" s="26">
        <v>41904.564825520836</v>
      </c>
      <c r="B2827" t="s">
        <v>130</v>
      </c>
      <c r="C2827" t="s">
        <v>552</v>
      </c>
      <c r="D2827" t="s">
        <v>2268</v>
      </c>
      <c r="E2827" t="s">
        <v>133</v>
      </c>
      <c r="F2827" t="s">
        <v>134</v>
      </c>
      <c r="G2827" t="s">
        <v>135</v>
      </c>
      <c r="H2827" t="s">
        <v>186</v>
      </c>
      <c r="I2827">
        <v>33</v>
      </c>
      <c r="J2827" t="s">
        <v>139</v>
      </c>
      <c r="K2827" t="s">
        <v>187</v>
      </c>
      <c r="L2827">
        <v>33</v>
      </c>
      <c r="M2827" t="s">
        <v>139</v>
      </c>
      <c r="N2827" t="s">
        <v>188</v>
      </c>
      <c r="O2827">
        <v>34</v>
      </c>
      <c r="P2827" t="s">
        <v>139</v>
      </c>
      <c r="Q2827" t="s">
        <v>166</v>
      </c>
      <c r="R2827">
        <v>20</v>
      </c>
      <c r="S2827" t="s">
        <v>139</v>
      </c>
      <c r="T2827" t="s">
        <v>167</v>
      </c>
      <c r="U2827">
        <v>20</v>
      </c>
      <c r="V2827" t="s">
        <v>139</v>
      </c>
      <c r="W2827" t="s">
        <v>168</v>
      </c>
      <c r="X2827">
        <v>20</v>
      </c>
      <c r="Y2827" t="s">
        <v>139</v>
      </c>
      <c r="Z2827" t="s">
        <v>189</v>
      </c>
      <c r="AA2827">
        <v>20</v>
      </c>
      <c r="AB2827" t="s">
        <v>139</v>
      </c>
      <c r="AC2827" t="s">
        <v>190</v>
      </c>
      <c r="AD2827">
        <v>20</v>
      </c>
      <c r="AE2827" t="s">
        <v>139</v>
      </c>
      <c r="AF2827" t="s">
        <v>191</v>
      </c>
      <c r="AG2827">
        <v>20</v>
      </c>
      <c r="AH2827" t="s">
        <v>139</v>
      </c>
      <c r="AI2827" t="s">
        <v>170</v>
      </c>
      <c r="AJ2827">
        <v>115200</v>
      </c>
      <c r="AK2827" t="s">
        <v>139</v>
      </c>
      <c r="AL2827" t="s">
        <v>171</v>
      </c>
      <c r="AM2827">
        <v>12000</v>
      </c>
      <c r="AN2827" t="s">
        <v>139</v>
      </c>
    </row>
    <row r="2828" spans="1:40" x14ac:dyDescent="0.2">
      <c r="A2828" s="26">
        <v>41904.564825520836</v>
      </c>
      <c r="B2828" t="s">
        <v>130</v>
      </c>
      <c r="C2828" t="s">
        <v>552</v>
      </c>
      <c r="D2828" t="s">
        <v>2282</v>
      </c>
      <c r="E2828" t="s">
        <v>193</v>
      </c>
      <c r="F2828" t="s">
        <v>194</v>
      </c>
      <c r="G2828" t="s">
        <v>195</v>
      </c>
    </row>
    <row r="2829" spans="1:40" x14ac:dyDescent="0.2">
      <c r="A2829" s="26">
        <v>41904.564825520836</v>
      </c>
      <c r="B2829" t="s">
        <v>130</v>
      </c>
      <c r="C2829" t="s">
        <v>552</v>
      </c>
      <c r="D2829" t="s">
        <v>2283</v>
      </c>
      <c r="E2829" t="s">
        <v>193</v>
      </c>
      <c r="F2829" t="s">
        <v>2284</v>
      </c>
      <c r="G2829" t="s">
        <v>2285</v>
      </c>
      <c r="H2829" t="s">
        <v>2286</v>
      </c>
    </row>
    <row r="2830" spans="1:40" x14ac:dyDescent="0.2">
      <c r="A2830" s="26">
        <v>41904.564825520836</v>
      </c>
      <c r="B2830" t="s">
        <v>130</v>
      </c>
      <c r="C2830" t="s">
        <v>552</v>
      </c>
      <c r="D2830" t="s">
        <v>2264</v>
      </c>
      <c r="E2830" t="s">
        <v>133</v>
      </c>
      <c r="F2830" t="s">
        <v>134</v>
      </c>
      <c r="G2830" t="s">
        <v>135</v>
      </c>
      <c r="H2830" t="s">
        <v>156</v>
      </c>
      <c r="I2830">
        <v>35</v>
      </c>
      <c r="J2830" t="s">
        <v>139</v>
      </c>
      <c r="K2830" t="s">
        <v>157</v>
      </c>
      <c r="L2830">
        <v>5</v>
      </c>
      <c r="M2830" t="s">
        <v>139</v>
      </c>
      <c r="N2830" t="s">
        <v>158</v>
      </c>
      <c r="O2830">
        <v>60</v>
      </c>
      <c r="P2830" t="s">
        <v>139</v>
      </c>
    </row>
    <row r="2831" spans="1:40" x14ac:dyDescent="0.2">
      <c r="A2831" s="26">
        <v>41904.56482565972</v>
      </c>
      <c r="B2831" t="s">
        <v>130</v>
      </c>
      <c r="C2831" t="s">
        <v>546</v>
      </c>
      <c r="D2831" t="s">
        <v>2287</v>
      </c>
      <c r="E2831" t="s">
        <v>133</v>
      </c>
      <c r="F2831" t="s">
        <v>134</v>
      </c>
      <c r="G2831" t="s">
        <v>135</v>
      </c>
      <c r="H2831" t="s">
        <v>136</v>
      </c>
      <c r="I2831">
        <v>1900000</v>
      </c>
      <c r="J2831" t="s">
        <v>137</v>
      </c>
      <c r="K2831">
        <v>1900000</v>
      </c>
      <c r="L2831" t="s">
        <v>138</v>
      </c>
      <c r="M2831">
        <v>500</v>
      </c>
      <c r="N2831" t="s">
        <v>139</v>
      </c>
      <c r="O2831" t="s">
        <v>140</v>
      </c>
      <c r="P2831">
        <v>300</v>
      </c>
      <c r="Q2831" t="s">
        <v>139</v>
      </c>
    </row>
    <row r="2832" spans="1:40" x14ac:dyDescent="0.2">
      <c r="A2832" s="26">
        <v>41904.56482565972</v>
      </c>
      <c r="B2832" t="s">
        <v>130</v>
      </c>
      <c r="C2832" t="s">
        <v>546</v>
      </c>
      <c r="D2832" t="s">
        <v>2288</v>
      </c>
      <c r="E2832" t="s">
        <v>133</v>
      </c>
      <c r="F2832" t="s">
        <v>134</v>
      </c>
      <c r="G2832" t="s">
        <v>135</v>
      </c>
      <c r="H2832" t="s">
        <v>142</v>
      </c>
      <c r="I2832">
        <v>49</v>
      </c>
      <c r="J2832" t="s">
        <v>139</v>
      </c>
      <c r="K2832" t="s">
        <v>143</v>
      </c>
      <c r="L2832">
        <v>130</v>
      </c>
      <c r="M2832" t="s">
        <v>139</v>
      </c>
      <c r="N2832" t="s">
        <v>144</v>
      </c>
      <c r="O2832">
        <v>180</v>
      </c>
      <c r="P2832" t="s">
        <v>139</v>
      </c>
      <c r="Q2832" t="s">
        <v>145</v>
      </c>
      <c r="R2832">
        <v>140</v>
      </c>
      <c r="S2832" t="s">
        <v>139</v>
      </c>
      <c r="T2832" t="s">
        <v>146</v>
      </c>
      <c r="U2832">
        <v>80</v>
      </c>
      <c r="V2832" t="s">
        <v>139</v>
      </c>
      <c r="W2832" t="s">
        <v>147</v>
      </c>
      <c r="X2832">
        <v>101</v>
      </c>
      <c r="Y2832" t="s">
        <v>139</v>
      </c>
      <c r="Z2832" t="s">
        <v>148</v>
      </c>
      <c r="AA2832">
        <v>190</v>
      </c>
      <c r="AB2832" t="s">
        <v>139</v>
      </c>
      <c r="AC2832" t="s">
        <v>149</v>
      </c>
      <c r="AD2832">
        <v>20</v>
      </c>
      <c r="AE2832" t="s">
        <v>139</v>
      </c>
    </row>
    <row r="2833" spans="1:40" x14ac:dyDescent="0.2">
      <c r="A2833" s="26">
        <v>41904.56482565972</v>
      </c>
      <c r="B2833" t="s">
        <v>130</v>
      </c>
      <c r="C2833" t="s">
        <v>546</v>
      </c>
      <c r="D2833" t="s">
        <v>2289</v>
      </c>
    </row>
    <row r="2834" spans="1:40" x14ac:dyDescent="0.2">
      <c r="A2834" s="26">
        <v>41904.56482565972</v>
      </c>
      <c r="B2834" t="s">
        <v>130</v>
      </c>
      <c r="C2834" t="s">
        <v>546</v>
      </c>
      <c r="D2834" t="s">
        <v>2290</v>
      </c>
      <c r="E2834" t="s">
        <v>133</v>
      </c>
      <c r="F2834" t="s">
        <v>134</v>
      </c>
      <c r="G2834" t="s">
        <v>135</v>
      </c>
      <c r="H2834" t="s">
        <v>152</v>
      </c>
      <c r="I2834">
        <v>50</v>
      </c>
      <c r="J2834" t="s">
        <v>139</v>
      </c>
      <c r="K2834" t="s">
        <v>153</v>
      </c>
      <c r="L2834">
        <v>50</v>
      </c>
      <c r="M2834" t="s">
        <v>139</v>
      </c>
      <c r="N2834" t="s">
        <v>154</v>
      </c>
      <c r="O2834">
        <v>50</v>
      </c>
      <c r="P2834" t="s">
        <v>139</v>
      </c>
    </row>
    <row r="2835" spans="1:40" x14ac:dyDescent="0.2">
      <c r="A2835" s="26">
        <v>41904.56482565972</v>
      </c>
      <c r="B2835" t="s">
        <v>130</v>
      </c>
      <c r="C2835" t="s">
        <v>546</v>
      </c>
      <c r="D2835" t="s">
        <v>2291</v>
      </c>
      <c r="E2835" t="s">
        <v>133</v>
      </c>
      <c r="F2835" t="s">
        <v>134</v>
      </c>
      <c r="G2835" t="s">
        <v>135</v>
      </c>
      <c r="H2835" t="s">
        <v>156</v>
      </c>
      <c r="I2835">
        <v>35</v>
      </c>
      <c r="J2835" t="s">
        <v>139</v>
      </c>
      <c r="K2835" t="s">
        <v>157</v>
      </c>
      <c r="L2835">
        <v>5</v>
      </c>
      <c r="M2835" t="s">
        <v>139</v>
      </c>
      <c r="N2835" t="s">
        <v>158</v>
      </c>
      <c r="O2835">
        <v>60</v>
      </c>
      <c r="P2835" t="s">
        <v>139</v>
      </c>
    </row>
    <row r="2836" spans="1:40" x14ac:dyDescent="0.2">
      <c r="A2836" s="26">
        <v>41904.56482565972</v>
      </c>
      <c r="B2836" t="s">
        <v>130</v>
      </c>
      <c r="C2836" t="s">
        <v>546</v>
      </c>
      <c r="D2836" t="s">
        <v>2292</v>
      </c>
      <c r="E2836" t="s">
        <v>133</v>
      </c>
      <c r="F2836" t="s">
        <v>134</v>
      </c>
      <c r="G2836" t="s">
        <v>135</v>
      </c>
      <c r="H2836" t="s">
        <v>160</v>
      </c>
      <c r="I2836">
        <v>1</v>
      </c>
      <c r="J2836" t="s">
        <v>139</v>
      </c>
    </row>
    <row r="2837" spans="1:40" x14ac:dyDescent="0.2">
      <c r="A2837" s="26">
        <v>41904.56482565972</v>
      </c>
      <c r="B2837" t="s">
        <v>130</v>
      </c>
      <c r="C2837" t="s">
        <v>546</v>
      </c>
      <c r="D2837" t="s">
        <v>2293</v>
      </c>
      <c r="E2837" t="s">
        <v>133</v>
      </c>
      <c r="F2837" t="s">
        <v>134</v>
      </c>
      <c r="G2837" t="s">
        <v>135</v>
      </c>
      <c r="H2837" t="s">
        <v>162</v>
      </c>
      <c r="I2837">
        <v>30</v>
      </c>
      <c r="J2837" t="s">
        <v>139</v>
      </c>
      <c r="K2837" t="s">
        <v>163</v>
      </c>
      <c r="L2837">
        <v>30</v>
      </c>
      <c r="M2837" t="s">
        <v>139</v>
      </c>
      <c r="N2837" t="s">
        <v>164</v>
      </c>
      <c r="O2837">
        <v>30</v>
      </c>
      <c r="P2837" t="s">
        <v>139</v>
      </c>
      <c r="Q2837" t="s">
        <v>165</v>
      </c>
      <c r="R2837">
        <v>10</v>
      </c>
      <c r="S2837" t="s">
        <v>139</v>
      </c>
      <c r="T2837" t="s">
        <v>166</v>
      </c>
      <c r="U2837">
        <v>20</v>
      </c>
      <c r="V2837" t="s">
        <v>139</v>
      </c>
      <c r="W2837" t="s">
        <v>167</v>
      </c>
      <c r="X2837">
        <v>20</v>
      </c>
      <c r="Y2837" t="s">
        <v>139</v>
      </c>
      <c r="Z2837" t="s">
        <v>168</v>
      </c>
      <c r="AA2837">
        <v>20</v>
      </c>
      <c r="AB2837" t="s">
        <v>139</v>
      </c>
      <c r="AC2837" t="s">
        <v>169</v>
      </c>
      <c r="AD2837">
        <v>20</v>
      </c>
      <c r="AE2837" t="s">
        <v>139</v>
      </c>
      <c r="AF2837" t="s">
        <v>170</v>
      </c>
      <c r="AG2837">
        <v>115200</v>
      </c>
      <c r="AH2837" t="s">
        <v>139</v>
      </c>
      <c r="AI2837" t="s">
        <v>171</v>
      </c>
      <c r="AJ2837">
        <v>12000</v>
      </c>
      <c r="AK2837" t="s">
        <v>139</v>
      </c>
      <c r="AL2837" t="s">
        <v>172</v>
      </c>
      <c r="AM2837">
        <v>30000</v>
      </c>
      <c r="AN2837" t="s">
        <v>139</v>
      </c>
    </row>
    <row r="2838" spans="1:40" x14ac:dyDescent="0.2">
      <c r="A2838" s="26">
        <v>41904.56482565972</v>
      </c>
      <c r="B2838" t="s">
        <v>130</v>
      </c>
      <c r="C2838" t="s">
        <v>546</v>
      </c>
      <c r="D2838" t="s">
        <v>2294</v>
      </c>
    </row>
    <row r="2839" spans="1:40" x14ac:dyDescent="0.2">
      <c r="A2839" s="26">
        <v>41904.564825671296</v>
      </c>
      <c r="B2839" t="s">
        <v>130</v>
      </c>
      <c r="C2839" t="s">
        <v>545</v>
      </c>
      <c r="D2839" t="s">
        <v>2295</v>
      </c>
    </row>
    <row r="2840" spans="1:40" x14ac:dyDescent="0.2">
      <c r="A2840" s="26">
        <v>41904.564825671296</v>
      </c>
      <c r="B2840" t="s">
        <v>130</v>
      </c>
      <c r="C2840" t="s">
        <v>545</v>
      </c>
      <c r="D2840" t="s">
        <v>2296</v>
      </c>
      <c r="E2840" t="s">
        <v>133</v>
      </c>
      <c r="F2840" t="s">
        <v>134</v>
      </c>
      <c r="G2840" t="s">
        <v>135</v>
      </c>
      <c r="H2840" t="s">
        <v>136</v>
      </c>
      <c r="I2840">
        <v>1900000</v>
      </c>
      <c r="J2840" t="s">
        <v>137</v>
      </c>
      <c r="K2840">
        <v>1900000</v>
      </c>
      <c r="L2840" t="s">
        <v>138</v>
      </c>
      <c r="M2840">
        <v>500</v>
      </c>
      <c r="N2840" t="s">
        <v>139</v>
      </c>
      <c r="O2840" t="s">
        <v>140</v>
      </c>
      <c r="P2840">
        <v>300</v>
      </c>
      <c r="Q2840" t="s">
        <v>139</v>
      </c>
    </row>
    <row r="2841" spans="1:40" x14ac:dyDescent="0.2">
      <c r="A2841" s="26">
        <v>41904.564825671296</v>
      </c>
      <c r="B2841" t="s">
        <v>130</v>
      </c>
      <c r="C2841" t="s">
        <v>545</v>
      </c>
      <c r="D2841" t="s">
        <v>2297</v>
      </c>
      <c r="E2841" t="s">
        <v>133</v>
      </c>
      <c r="F2841" t="s">
        <v>134</v>
      </c>
      <c r="G2841" t="s">
        <v>135</v>
      </c>
      <c r="H2841" t="s">
        <v>142</v>
      </c>
      <c r="I2841">
        <v>49</v>
      </c>
      <c r="J2841" t="s">
        <v>139</v>
      </c>
      <c r="K2841" t="s">
        <v>143</v>
      </c>
      <c r="L2841">
        <v>130</v>
      </c>
      <c r="M2841" t="s">
        <v>139</v>
      </c>
      <c r="N2841" t="s">
        <v>144</v>
      </c>
      <c r="O2841">
        <v>180</v>
      </c>
      <c r="P2841" t="s">
        <v>139</v>
      </c>
      <c r="Q2841" t="s">
        <v>145</v>
      </c>
      <c r="R2841">
        <v>140</v>
      </c>
      <c r="S2841" t="s">
        <v>139</v>
      </c>
      <c r="T2841" t="s">
        <v>146</v>
      </c>
      <c r="U2841">
        <v>80</v>
      </c>
      <c r="V2841" t="s">
        <v>139</v>
      </c>
      <c r="W2841" t="s">
        <v>147</v>
      </c>
      <c r="X2841">
        <v>101</v>
      </c>
      <c r="Y2841" t="s">
        <v>139</v>
      </c>
      <c r="Z2841" t="s">
        <v>148</v>
      </c>
      <c r="AA2841">
        <v>190</v>
      </c>
      <c r="AB2841" t="s">
        <v>139</v>
      </c>
      <c r="AC2841" t="s">
        <v>149</v>
      </c>
      <c r="AD2841">
        <v>20</v>
      </c>
      <c r="AE2841" t="s">
        <v>139</v>
      </c>
    </row>
    <row r="2842" spans="1:40" x14ac:dyDescent="0.2">
      <c r="A2842" s="26">
        <v>41904.564825671296</v>
      </c>
      <c r="B2842" t="s">
        <v>130</v>
      </c>
      <c r="C2842" t="s">
        <v>545</v>
      </c>
      <c r="D2842" t="s">
        <v>2298</v>
      </c>
    </row>
    <row r="2843" spans="1:40" x14ac:dyDescent="0.2">
      <c r="A2843" s="26">
        <v>41904.564825671296</v>
      </c>
      <c r="B2843" t="s">
        <v>130</v>
      </c>
      <c r="C2843" t="s">
        <v>545</v>
      </c>
      <c r="D2843" t="s">
        <v>2299</v>
      </c>
      <c r="E2843" t="s">
        <v>133</v>
      </c>
      <c r="F2843" t="s">
        <v>134</v>
      </c>
      <c r="G2843" t="s">
        <v>135</v>
      </c>
      <c r="H2843" t="s">
        <v>152</v>
      </c>
      <c r="I2843">
        <v>50</v>
      </c>
      <c r="J2843" t="s">
        <v>139</v>
      </c>
      <c r="K2843" t="s">
        <v>153</v>
      </c>
      <c r="L2843">
        <v>50</v>
      </c>
      <c r="M2843" t="s">
        <v>139</v>
      </c>
      <c r="N2843" t="s">
        <v>154</v>
      </c>
      <c r="O2843">
        <v>50</v>
      </c>
      <c r="P2843" t="s">
        <v>139</v>
      </c>
    </row>
    <row r="2844" spans="1:40" x14ac:dyDescent="0.2">
      <c r="A2844" s="26">
        <v>41904.564825671296</v>
      </c>
      <c r="B2844" t="s">
        <v>130</v>
      </c>
      <c r="C2844" t="s">
        <v>545</v>
      </c>
      <c r="D2844" t="s">
        <v>2300</v>
      </c>
      <c r="E2844" t="s">
        <v>133</v>
      </c>
      <c r="F2844" t="s">
        <v>134</v>
      </c>
      <c r="G2844" t="s">
        <v>135</v>
      </c>
      <c r="H2844" t="s">
        <v>156</v>
      </c>
      <c r="I2844">
        <v>35</v>
      </c>
      <c r="J2844" t="s">
        <v>139</v>
      </c>
      <c r="K2844" t="s">
        <v>157</v>
      </c>
      <c r="L2844">
        <v>5</v>
      </c>
      <c r="M2844" t="s">
        <v>139</v>
      </c>
      <c r="N2844" t="s">
        <v>158</v>
      </c>
      <c r="O2844">
        <v>60</v>
      </c>
      <c r="P2844" t="s">
        <v>139</v>
      </c>
    </row>
    <row r="2845" spans="1:40" x14ac:dyDescent="0.2">
      <c r="A2845" s="26">
        <v>41904.564825671296</v>
      </c>
      <c r="B2845" t="s">
        <v>130</v>
      </c>
      <c r="C2845" t="s">
        <v>545</v>
      </c>
      <c r="D2845" t="s">
        <v>2301</v>
      </c>
      <c r="E2845" t="s">
        <v>133</v>
      </c>
      <c r="F2845" t="s">
        <v>134</v>
      </c>
      <c r="G2845" t="s">
        <v>135</v>
      </c>
      <c r="H2845" t="s">
        <v>160</v>
      </c>
      <c r="I2845">
        <v>1</v>
      </c>
      <c r="J2845" t="s">
        <v>139</v>
      </c>
    </row>
    <row r="2846" spans="1:40" x14ac:dyDescent="0.2">
      <c r="A2846" s="26">
        <v>41904.564825671296</v>
      </c>
      <c r="B2846" t="s">
        <v>130</v>
      </c>
      <c r="C2846" t="s">
        <v>545</v>
      </c>
      <c r="D2846" t="s">
        <v>2302</v>
      </c>
      <c r="E2846" t="s">
        <v>133</v>
      </c>
      <c r="F2846" t="s">
        <v>134</v>
      </c>
      <c r="G2846" t="s">
        <v>135</v>
      </c>
      <c r="H2846" t="s">
        <v>162</v>
      </c>
      <c r="I2846">
        <v>30</v>
      </c>
      <c r="J2846" t="s">
        <v>139</v>
      </c>
      <c r="K2846" t="s">
        <v>163</v>
      </c>
      <c r="L2846">
        <v>30</v>
      </c>
      <c r="M2846" t="s">
        <v>139</v>
      </c>
      <c r="N2846" t="s">
        <v>164</v>
      </c>
      <c r="O2846">
        <v>30</v>
      </c>
      <c r="P2846" t="s">
        <v>139</v>
      </c>
      <c r="Q2846" t="s">
        <v>165</v>
      </c>
      <c r="R2846">
        <v>10</v>
      </c>
      <c r="S2846" t="s">
        <v>139</v>
      </c>
      <c r="T2846" t="s">
        <v>166</v>
      </c>
      <c r="U2846">
        <v>20</v>
      </c>
      <c r="V2846" t="s">
        <v>139</v>
      </c>
      <c r="W2846" t="s">
        <v>167</v>
      </c>
      <c r="X2846">
        <v>20</v>
      </c>
      <c r="Y2846" t="s">
        <v>139</v>
      </c>
      <c r="Z2846" t="s">
        <v>168</v>
      </c>
      <c r="AA2846">
        <v>20</v>
      </c>
      <c r="AB2846" t="s">
        <v>139</v>
      </c>
      <c r="AC2846" t="s">
        <v>169</v>
      </c>
      <c r="AD2846">
        <v>20</v>
      </c>
      <c r="AE2846" t="s">
        <v>139</v>
      </c>
      <c r="AF2846" t="s">
        <v>170</v>
      </c>
      <c r="AG2846">
        <v>115200</v>
      </c>
      <c r="AH2846" t="s">
        <v>139</v>
      </c>
      <c r="AI2846" t="s">
        <v>171</v>
      </c>
      <c r="AJ2846">
        <v>12000</v>
      </c>
      <c r="AK2846" t="s">
        <v>139</v>
      </c>
      <c r="AL2846" t="s">
        <v>172</v>
      </c>
      <c r="AM2846">
        <v>30000</v>
      </c>
      <c r="AN2846" t="s">
        <v>139</v>
      </c>
    </row>
    <row r="2847" spans="1:40" x14ac:dyDescent="0.2">
      <c r="A2847" s="26">
        <v>41904.564825671296</v>
      </c>
      <c r="B2847" t="s">
        <v>130</v>
      </c>
      <c r="C2847" t="s">
        <v>545</v>
      </c>
      <c r="D2847" t="s">
        <v>2303</v>
      </c>
      <c r="E2847" t="s">
        <v>133</v>
      </c>
      <c r="F2847" t="s">
        <v>134</v>
      </c>
      <c r="G2847" t="s">
        <v>135</v>
      </c>
      <c r="H2847" t="s">
        <v>174</v>
      </c>
      <c r="I2847">
        <v>60</v>
      </c>
      <c r="J2847" t="s">
        <v>139</v>
      </c>
      <c r="K2847" t="s">
        <v>175</v>
      </c>
      <c r="L2847">
        <v>40</v>
      </c>
      <c r="M2847" t="s">
        <v>139</v>
      </c>
      <c r="N2847" t="s">
        <v>176</v>
      </c>
      <c r="O2847">
        <v>50</v>
      </c>
      <c r="P2847" t="s">
        <v>139</v>
      </c>
      <c r="Q2847" t="s">
        <v>177</v>
      </c>
      <c r="R2847">
        <v>40</v>
      </c>
      <c r="S2847" t="s">
        <v>139</v>
      </c>
      <c r="T2847" t="s">
        <v>178</v>
      </c>
      <c r="U2847">
        <v>60</v>
      </c>
      <c r="V2847" t="s">
        <v>139</v>
      </c>
      <c r="W2847" t="s">
        <v>179</v>
      </c>
      <c r="X2847">
        <v>50</v>
      </c>
      <c r="Y2847" t="s">
        <v>139</v>
      </c>
      <c r="Z2847" t="s">
        <v>180</v>
      </c>
      <c r="AA2847">
        <v>50</v>
      </c>
      <c r="AB2847" t="s">
        <v>139</v>
      </c>
      <c r="AC2847" t="s">
        <v>181</v>
      </c>
      <c r="AD2847">
        <v>35</v>
      </c>
      <c r="AE2847" t="s">
        <v>139</v>
      </c>
      <c r="AF2847" t="s">
        <v>182</v>
      </c>
      <c r="AG2847">
        <v>8</v>
      </c>
      <c r="AH2847" t="s">
        <v>139</v>
      </c>
      <c r="AI2847" t="s">
        <v>183</v>
      </c>
      <c r="AJ2847">
        <v>90</v>
      </c>
      <c r="AK2847" t="s">
        <v>139</v>
      </c>
      <c r="AL2847" t="s">
        <v>184</v>
      </c>
      <c r="AM2847">
        <v>1</v>
      </c>
      <c r="AN2847" t="s">
        <v>139</v>
      </c>
    </row>
    <row r="2848" spans="1:40" x14ac:dyDescent="0.2">
      <c r="A2848" s="26">
        <v>41904.564825671296</v>
      </c>
      <c r="B2848" t="s">
        <v>130</v>
      </c>
      <c r="C2848" t="s">
        <v>545</v>
      </c>
      <c r="D2848" t="s">
        <v>2304</v>
      </c>
      <c r="E2848" t="s">
        <v>133</v>
      </c>
      <c r="F2848" t="s">
        <v>134</v>
      </c>
      <c r="G2848" t="s">
        <v>135</v>
      </c>
      <c r="H2848" t="s">
        <v>186</v>
      </c>
      <c r="I2848">
        <v>33</v>
      </c>
      <c r="J2848" t="s">
        <v>139</v>
      </c>
      <c r="K2848" t="s">
        <v>187</v>
      </c>
      <c r="L2848">
        <v>33</v>
      </c>
      <c r="M2848" t="s">
        <v>139</v>
      </c>
      <c r="N2848" t="s">
        <v>188</v>
      </c>
      <c r="O2848">
        <v>34</v>
      </c>
      <c r="P2848" t="s">
        <v>139</v>
      </c>
      <c r="Q2848" t="s">
        <v>166</v>
      </c>
      <c r="R2848">
        <v>20</v>
      </c>
      <c r="S2848" t="s">
        <v>139</v>
      </c>
      <c r="T2848" t="s">
        <v>167</v>
      </c>
      <c r="U2848">
        <v>20</v>
      </c>
      <c r="V2848" t="s">
        <v>139</v>
      </c>
      <c r="W2848" t="s">
        <v>168</v>
      </c>
      <c r="X2848">
        <v>20</v>
      </c>
      <c r="Y2848" t="s">
        <v>139</v>
      </c>
      <c r="Z2848" t="s">
        <v>189</v>
      </c>
      <c r="AA2848">
        <v>20</v>
      </c>
      <c r="AB2848" t="s">
        <v>139</v>
      </c>
      <c r="AC2848" t="s">
        <v>190</v>
      </c>
      <c r="AD2848">
        <v>20</v>
      </c>
      <c r="AE2848" t="s">
        <v>139</v>
      </c>
      <c r="AF2848" t="s">
        <v>191</v>
      </c>
      <c r="AG2848">
        <v>20</v>
      </c>
      <c r="AH2848" t="s">
        <v>139</v>
      </c>
      <c r="AI2848" t="s">
        <v>170</v>
      </c>
      <c r="AJ2848">
        <v>115200</v>
      </c>
      <c r="AK2848" t="s">
        <v>139</v>
      </c>
      <c r="AL2848" t="s">
        <v>171</v>
      </c>
      <c r="AM2848">
        <v>12000</v>
      </c>
      <c r="AN2848" t="s">
        <v>139</v>
      </c>
    </row>
    <row r="2849" spans="1:40" x14ac:dyDescent="0.2">
      <c r="A2849" s="26">
        <v>41904.564825671296</v>
      </c>
      <c r="B2849" t="s">
        <v>130</v>
      </c>
      <c r="C2849" t="s">
        <v>545</v>
      </c>
      <c r="D2849" t="s">
        <v>2297</v>
      </c>
      <c r="E2849" t="s">
        <v>133</v>
      </c>
      <c r="F2849" t="s">
        <v>134</v>
      </c>
      <c r="G2849" t="s">
        <v>135</v>
      </c>
      <c r="H2849" t="s">
        <v>142</v>
      </c>
      <c r="I2849">
        <v>49</v>
      </c>
      <c r="J2849" t="s">
        <v>139</v>
      </c>
      <c r="K2849" t="s">
        <v>143</v>
      </c>
      <c r="L2849">
        <v>130</v>
      </c>
      <c r="M2849" t="s">
        <v>139</v>
      </c>
      <c r="N2849" t="s">
        <v>144</v>
      </c>
      <c r="O2849">
        <v>180</v>
      </c>
      <c r="P2849" t="s">
        <v>139</v>
      </c>
      <c r="Q2849" t="s">
        <v>145</v>
      </c>
      <c r="R2849">
        <v>140</v>
      </c>
      <c r="S2849" t="s">
        <v>139</v>
      </c>
      <c r="T2849" t="s">
        <v>146</v>
      </c>
      <c r="U2849">
        <v>80</v>
      </c>
      <c r="V2849" t="s">
        <v>139</v>
      </c>
      <c r="W2849" t="s">
        <v>147</v>
      </c>
      <c r="X2849">
        <v>101</v>
      </c>
      <c r="Y2849" t="s">
        <v>139</v>
      </c>
      <c r="Z2849" t="s">
        <v>148</v>
      </c>
      <c r="AA2849">
        <v>190</v>
      </c>
      <c r="AB2849" t="s">
        <v>139</v>
      </c>
      <c r="AC2849" t="s">
        <v>149</v>
      </c>
      <c r="AD2849">
        <v>20</v>
      </c>
      <c r="AE2849" t="s">
        <v>139</v>
      </c>
    </row>
    <row r="2850" spans="1:40" x14ac:dyDescent="0.2">
      <c r="A2850" s="26">
        <v>41904.564825671296</v>
      </c>
      <c r="B2850" t="s">
        <v>130</v>
      </c>
      <c r="C2850" t="s">
        <v>545</v>
      </c>
      <c r="D2850" t="s">
        <v>2298</v>
      </c>
    </row>
    <row r="2851" spans="1:40" x14ac:dyDescent="0.2">
      <c r="A2851" s="26">
        <v>41904.564825671296</v>
      </c>
      <c r="B2851" t="s">
        <v>130</v>
      </c>
      <c r="C2851" t="s">
        <v>545</v>
      </c>
      <c r="D2851" t="s">
        <v>2299</v>
      </c>
      <c r="E2851" t="s">
        <v>133</v>
      </c>
      <c r="F2851" t="s">
        <v>134</v>
      </c>
      <c r="G2851" t="s">
        <v>135</v>
      </c>
      <c r="H2851" t="s">
        <v>152</v>
      </c>
      <c r="I2851">
        <v>50</v>
      </c>
      <c r="J2851" t="s">
        <v>139</v>
      </c>
      <c r="K2851" t="s">
        <v>153</v>
      </c>
      <c r="L2851">
        <v>50</v>
      </c>
      <c r="M2851" t="s">
        <v>139</v>
      </c>
      <c r="N2851" t="s">
        <v>154</v>
      </c>
      <c r="O2851">
        <v>50</v>
      </c>
      <c r="P2851" t="s">
        <v>139</v>
      </c>
    </row>
    <row r="2852" spans="1:40" x14ac:dyDescent="0.2">
      <c r="A2852" s="26">
        <v>41904.564825671296</v>
      </c>
      <c r="B2852" t="s">
        <v>130</v>
      </c>
      <c r="C2852" t="s">
        <v>545</v>
      </c>
      <c r="D2852" t="s">
        <v>2300</v>
      </c>
      <c r="E2852" t="s">
        <v>133</v>
      </c>
      <c r="F2852" t="s">
        <v>134</v>
      </c>
      <c r="G2852" t="s">
        <v>135</v>
      </c>
      <c r="H2852" t="s">
        <v>156</v>
      </c>
      <c r="I2852">
        <v>35</v>
      </c>
      <c r="J2852" t="s">
        <v>139</v>
      </c>
      <c r="K2852" t="s">
        <v>157</v>
      </c>
      <c r="L2852">
        <v>5</v>
      </c>
      <c r="M2852" t="s">
        <v>139</v>
      </c>
      <c r="N2852" t="s">
        <v>158</v>
      </c>
      <c r="O2852">
        <v>60</v>
      </c>
      <c r="P2852" t="s">
        <v>139</v>
      </c>
    </row>
    <row r="2853" spans="1:40" x14ac:dyDescent="0.2">
      <c r="A2853" s="26">
        <v>41904.564825671296</v>
      </c>
      <c r="B2853" t="s">
        <v>130</v>
      </c>
      <c r="C2853" t="s">
        <v>546</v>
      </c>
      <c r="D2853" t="s">
        <v>2305</v>
      </c>
      <c r="E2853" t="s">
        <v>133</v>
      </c>
      <c r="F2853" t="s">
        <v>134</v>
      </c>
      <c r="G2853" t="s">
        <v>135</v>
      </c>
      <c r="H2853" t="s">
        <v>174</v>
      </c>
      <c r="I2853">
        <v>60</v>
      </c>
      <c r="J2853" t="s">
        <v>139</v>
      </c>
      <c r="K2853" t="s">
        <v>175</v>
      </c>
      <c r="L2853">
        <v>40</v>
      </c>
      <c r="M2853" t="s">
        <v>139</v>
      </c>
      <c r="N2853" t="s">
        <v>176</v>
      </c>
      <c r="O2853">
        <v>50</v>
      </c>
      <c r="P2853" t="s">
        <v>139</v>
      </c>
      <c r="Q2853" t="s">
        <v>177</v>
      </c>
      <c r="R2853">
        <v>40</v>
      </c>
      <c r="S2853" t="s">
        <v>139</v>
      </c>
      <c r="T2853" t="s">
        <v>178</v>
      </c>
      <c r="U2853">
        <v>60</v>
      </c>
      <c r="V2853" t="s">
        <v>139</v>
      </c>
      <c r="W2853" t="s">
        <v>179</v>
      </c>
      <c r="X2853">
        <v>50</v>
      </c>
      <c r="Y2853" t="s">
        <v>139</v>
      </c>
      <c r="Z2853" t="s">
        <v>180</v>
      </c>
      <c r="AA2853">
        <v>50</v>
      </c>
      <c r="AB2853" t="s">
        <v>139</v>
      </c>
      <c r="AC2853" t="s">
        <v>181</v>
      </c>
      <c r="AD2853">
        <v>35</v>
      </c>
      <c r="AE2853" t="s">
        <v>139</v>
      </c>
      <c r="AF2853" t="s">
        <v>182</v>
      </c>
      <c r="AG2853">
        <v>8</v>
      </c>
      <c r="AH2853" t="s">
        <v>139</v>
      </c>
      <c r="AI2853" t="s">
        <v>183</v>
      </c>
      <c r="AJ2853">
        <v>90</v>
      </c>
      <c r="AK2853" t="s">
        <v>139</v>
      </c>
      <c r="AL2853" t="s">
        <v>184</v>
      </c>
      <c r="AM2853">
        <v>1</v>
      </c>
      <c r="AN2853" t="s">
        <v>139</v>
      </c>
    </row>
    <row r="2854" spans="1:40" x14ac:dyDescent="0.2">
      <c r="A2854" s="26">
        <v>41904.564825671296</v>
      </c>
      <c r="B2854" t="s">
        <v>130</v>
      </c>
      <c r="C2854" t="s">
        <v>546</v>
      </c>
      <c r="D2854" t="s">
        <v>2306</v>
      </c>
      <c r="E2854" t="s">
        <v>133</v>
      </c>
      <c r="F2854" t="s">
        <v>134</v>
      </c>
      <c r="G2854" t="s">
        <v>135</v>
      </c>
      <c r="H2854" t="s">
        <v>186</v>
      </c>
      <c r="I2854">
        <v>33</v>
      </c>
      <c r="J2854" t="s">
        <v>139</v>
      </c>
      <c r="K2854" t="s">
        <v>187</v>
      </c>
      <c r="L2854">
        <v>33</v>
      </c>
      <c r="M2854" t="s">
        <v>139</v>
      </c>
      <c r="N2854" t="s">
        <v>188</v>
      </c>
      <c r="O2854">
        <v>34</v>
      </c>
      <c r="P2854" t="s">
        <v>139</v>
      </c>
      <c r="Q2854" t="s">
        <v>166</v>
      </c>
      <c r="R2854">
        <v>20</v>
      </c>
      <c r="S2854" t="s">
        <v>139</v>
      </c>
      <c r="T2854" t="s">
        <v>167</v>
      </c>
      <c r="U2854">
        <v>20</v>
      </c>
      <c r="V2854" t="s">
        <v>139</v>
      </c>
      <c r="W2854" t="s">
        <v>168</v>
      </c>
      <c r="X2854">
        <v>20</v>
      </c>
      <c r="Y2854" t="s">
        <v>139</v>
      </c>
      <c r="Z2854" t="s">
        <v>189</v>
      </c>
      <c r="AA2854">
        <v>20</v>
      </c>
      <c r="AB2854" t="s">
        <v>139</v>
      </c>
      <c r="AC2854" t="s">
        <v>190</v>
      </c>
      <c r="AD2854">
        <v>20</v>
      </c>
      <c r="AE2854" t="s">
        <v>139</v>
      </c>
      <c r="AF2854" t="s">
        <v>191</v>
      </c>
      <c r="AG2854">
        <v>20</v>
      </c>
      <c r="AH2854" t="s">
        <v>139</v>
      </c>
      <c r="AI2854" t="s">
        <v>170</v>
      </c>
      <c r="AJ2854">
        <v>115200</v>
      </c>
      <c r="AK2854" t="s">
        <v>139</v>
      </c>
      <c r="AL2854" t="s">
        <v>171</v>
      </c>
      <c r="AM2854">
        <v>12000</v>
      </c>
      <c r="AN2854" t="s">
        <v>139</v>
      </c>
    </row>
    <row r="2855" spans="1:40" x14ac:dyDescent="0.2">
      <c r="A2855" s="26">
        <v>41904.564825671296</v>
      </c>
      <c r="B2855" t="s">
        <v>130</v>
      </c>
      <c r="C2855" t="s">
        <v>546</v>
      </c>
      <c r="D2855" t="s">
        <v>2288</v>
      </c>
      <c r="E2855" t="s">
        <v>133</v>
      </c>
      <c r="F2855" t="s">
        <v>134</v>
      </c>
      <c r="G2855" t="s">
        <v>135</v>
      </c>
      <c r="H2855" t="s">
        <v>142</v>
      </c>
      <c r="I2855">
        <v>49</v>
      </c>
      <c r="J2855" t="s">
        <v>139</v>
      </c>
      <c r="K2855" t="s">
        <v>143</v>
      </c>
      <c r="L2855">
        <v>130</v>
      </c>
      <c r="M2855" t="s">
        <v>139</v>
      </c>
      <c r="N2855" t="s">
        <v>144</v>
      </c>
      <c r="O2855">
        <v>180</v>
      </c>
      <c r="P2855" t="s">
        <v>139</v>
      </c>
      <c r="Q2855" t="s">
        <v>145</v>
      </c>
      <c r="R2855">
        <v>140</v>
      </c>
      <c r="S2855" t="s">
        <v>139</v>
      </c>
      <c r="T2855" t="s">
        <v>146</v>
      </c>
      <c r="U2855">
        <v>80</v>
      </c>
      <c r="V2855" t="s">
        <v>139</v>
      </c>
      <c r="W2855" t="s">
        <v>147</v>
      </c>
      <c r="X2855">
        <v>101</v>
      </c>
      <c r="Y2855" t="s">
        <v>139</v>
      </c>
      <c r="Z2855" t="s">
        <v>148</v>
      </c>
      <c r="AA2855">
        <v>190</v>
      </c>
      <c r="AB2855" t="s">
        <v>139</v>
      </c>
      <c r="AC2855" t="s">
        <v>149</v>
      </c>
      <c r="AD2855">
        <v>20</v>
      </c>
      <c r="AE2855" t="s">
        <v>139</v>
      </c>
    </row>
    <row r="2856" spans="1:40" x14ac:dyDescent="0.2">
      <c r="A2856" s="26">
        <v>41904.564825671296</v>
      </c>
      <c r="B2856" t="s">
        <v>130</v>
      </c>
      <c r="C2856" t="s">
        <v>546</v>
      </c>
      <c r="D2856" t="s">
        <v>2289</v>
      </c>
    </row>
    <row r="2857" spans="1:40" x14ac:dyDescent="0.2">
      <c r="A2857" s="26">
        <v>41904.564825671296</v>
      </c>
      <c r="B2857" t="s">
        <v>130</v>
      </c>
      <c r="C2857" t="s">
        <v>546</v>
      </c>
      <c r="D2857" t="s">
        <v>2290</v>
      </c>
      <c r="E2857" t="s">
        <v>133</v>
      </c>
      <c r="F2857" t="s">
        <v>134</v>
      </c>
      <c r="G2857" t="s">
        <v>135</v>
      </c>
      <c r="H2857" t="s">
        <v>152</v>
      </c>
      <c r="I2857">
        <v>50</v>
      </c>
      <c r="J2857" t="s">
        <v>139</v>
      </c>
      <c r="K2857" t="s">
        <v>153</v>
      </c>
      <c r="L2857">
        <v>50</v>
      </c>
      <c r="M2857" t="s">
        <v>139</v>
      </c>
      <c r="N2857" t="s">
        <v>154</v>
      </c>
      <c r="O2857">
        <v>50</v>
      </c>
      <c r="P2857" t="s">
        <v>139</v>
      </c>
    </row>
    <row r="2858" spans="1:40" x14ac:dyDescent="0.2">
      <c r="A2858" s="26">
        <v>41904.564825671296</v>
      </c>
      <c r="B2858" t="s">
        <v>130</v>
      </c>
      <c r="C2858" t="s">
        <v>546</v>
      </c>
      <c r="D2858" t="s">
        <v>2291</v>
      </c>
      <c r="E2858" t="s">
        <v>133</v>
      </c>
      <c r="F2858" t="s">
        <v>134</v>
      </c>
      <c r="G2858" t="s">
        <v>135</v>
      </c>
      <c r="H2858" t="s">
        <v>156</v>
      </c>
      <c r="I2858">
        <v>35</v>
      </c>
      <c r="J2858" t="s">
        <v>139</v>
      </c>
      <c r="K2858" t="s">
        <v>157</v>
      </c>
      <c r="L2858">
        <v>5</v>
      </c>
      <c r="M2858" t="s">
        <v>139</v>
      </c>
      <c r="N2858" t="s">
        <v>158</v>
      </c>
      <c r="O2858">
        <v>60</v>
      </c>
      <c r="P2858" t="s">
        <v>139</v>
      </c>
    </row>
    <row r="2859" spans="1:40" x14ac:dyDescent="0.2">
      <c r="A2859" s="26">
        <v>41904.564825671296</v>
      </c>
      <c r="B2859" t="s">
        <v>130</v>
      </c>
      <c r="C2859" t="s">
        <v>546</v>
      </c>
      <c r="D2859" t="s">
        <v>2292</v>
      </c>
      <c r="E2859" t="s">
        <v>133</v>
      </c>
      <c r="F2859" t="s">
        <v>134</v>
      </c>
      <c r="G2859" t="s">
        <v>135</v>
      </c>
      <c r="H2859" t="s">
        <v>160</v>
      </c>
      <c r="I2859">
        <v>1</v>
      </c>
      <c r="J2859" t="s">
        <v>139</v>
      </c>
    </row>
    <row r="2860" spans="1:40" x14ac:dyDescent="0.2">
      <c r="A2860" s="26">
        <v>41904.564825671296</v>
      </c>
      <c r="B2860" t="s">
        <v>130</v>
      </c>
      <c r="C2860" t="s">
        <v>546</v>
      </c>
      <c r="D2860" t="s">
        <v>2293</v>
      </c>
      <c r="E2860" t="s">
        <v>133</v>
      </c>
      <c r="F2860" t="s">
        <v>134</v>
      </c>
      <c r="G2860" t="s">
        <v>135</v>
      </c>
      <c r="H2860" t="s">
        <v>162</v>
      </c>
      <c r="I2860">
        <v>30</v>
      </c>
      <c r="J2860" t="s">
        <v>139</v>
      </c>
      <c r="K2860" t="s">
        <v>163</v>
      </c>
      <c r="L2860">
        <v>30</v>
      </c>
      <c r="M2860" t="s">
        <v>139</v>
      </c>
      <c r="N2860" t="s">
        <v>164</v>
      </c>
      <c r="O2860">
        <v>30</v>
      </c>
      <c r="P2860" t="s">
        <v>139</v>
      </c>
      <c r="Q2860" t="s">
        <v>165</v>
      </c>
      <c r="R2860">
        <v>10</v>
      </c>
      <c r="S2860" t="s">
        <v>139</v>
      </c>
      <c r="T2860" t="s">
        <v>166</v>
      </c>
      <c r="U2860">
        <v>20</v>
      </c>
      <c r="V2860" t="s">
        <v>139</v>
      </c>
      <c r="W2860" t="s">
        <v>167</v>
      </c>
      <c r="X2860">
        <v>20</v>
      </c>
      <c r="Y2860" t="s">
        <v>139</v>
      </c>
      <c r="Z2860" t="s">
        <v>168</v>
      </c>
      <c r="AA2860">
        <v>20</v>
      </c>
      <c r="AB2860" t="s">
        <v>139</v>
      </c>
      <c r="AC2860" t="s">
        <v>169</v>
      </c>
      <c r="AD2860">
        <v>20</v>
      </c>
      <c r="AE2860" t="s">
        <v>139</v>
      </c>
      <c r="AF2860" t="s">
        <v>170</v>
      </c>
      <c r="AG2860">
        <v>115200</v>
      </c>
      <c r="AH2860" t="s">
        <v>139</v>
      </c>
      <c r="AI2860" t="s">
        <v>171</v>
      </c>
      <c r="AJ2860">
        <v>12000</v>
      </c>
      <c r="AK2860" t="s">
        <v>139</v>
      </c>
      <c r="AL2860" t="s">
        <v>172</v>
      </c>
      <c r="AM2860">
        <v>30000</v>
      </c>
      <c r="AN2860" t="s">
        <v>139</v>
      </c>
    </row>
    <row r="2861" spans="1:40" x14ac:dyDescent="0.2">
      <c r="A2861" s="26">
        <v>41904.564825671296</v>
      </c>
      <c r="B2861" t="s">
        <v>130</v>
      </c>
      <c r="C2861" t="s">
        <v>546</v>
      </c>
      <c r="D2861" t="s">
        <v>2305</v>
      </c>
      <c r="E2861" t="s">
        <v>133</v>
      </c>
      <c r="F2861" t="s">
        <v>134</v>
      </c>
      <c r="G2861" t="s">
        <v>135</v>
      </c>
      <c r="H2861" t="s">
        <v>174</v>
      </c>
      <c r="I2861">
        <v>60</v>
      </c>
      <c r="J2861" t="s">
        <v>139</v>
      </c>
      <c r="K2861" t="s">
        <v>175</v>
      </c>
      <c r="L2861">
        <v>40</v>
      </c>
      <c r="M2861" t="s">
        <v>139</v>
      </c>
      <c r="N2861" t="s">
        <v>176</v>
      </c>
      <c r="O2861">
        <v>50</v>
      </c>
      <c r="P2861" t="s">
        <v>139</v>
      </c>
      <c r="Q2861" t="s">
        <v>177</v>
      </c>
      <c r="R2861">
        <v>40</v>
      </c>
      <c r="S2861" t="s">
        <v>139</v>
      </c>
      <c r="T2861" t="s">
        <v>178</v>
      </c>
      <c r="U2861">
        <v>60</v>
      </c>
      <c r="V2861" t="s">
        <v>139</v>
      </c>
      <c r="W2861" t="s">
        <v>179</v>
      </c>
      <c r="X2861">
        <v>50</v>
      </c>
      <c r="Y2861" t="s">
        <v>139</v>
      </c>
      <c r="Z2861" t="s">
        <v>180</v>
      </c>
      <c r="AA2861">
        <v>50</v>
      </c>
      <c r="AB2861" t="s">
        <v>139</v>
      </c>
      <c r="AC2861" t="s">
        <v>181</v>
      </c>
      <c r="AD2861">
        <v>35</v>
      </c>
      <c r="AE2861" t="s">
        <v>139</v>
      </c>
      <c r="AF2861" t="s">
        <v>182</v>
      </c>
      <c r="AG2861">
        <v>8</v>
      </c>
      <c r="AH2861" t="s">
        <v>139</v>
      </c>
      <c r="AI2861" t="s">
        <v>183</v>
      </c>
      <c r="AJ2861">
        <v>90</v>
      </c>
      <c r="AK2861" t="s">
        <v>139</v>
      </c>
      <c r="AL2861" t="s">
        <v>184</v>
      </c>
      <c r="AM2861">
        <v>1</v>
      </c>
      <c r="AN2861" t="s">
        <v>139</v>
      </c>
    </row>
    <row r="2862" spans="1:40" x14ac:dyDescent="0.2">
      <c r="A2862" s="26">
        <v>41904.564825671296</v>
      </c>
      <c r="B2862" t="s">
        <v>130</v>
      </c>
      <c r="C2862" t="s">
        <v>546</v>
      </c>
      <c r="D2862" t="s">
        <v>2306</v>
      </c>
      <c r="E2862" t="s">
        <v>133</v>
      </c>
      <c r="F2862" t="s">
        <v>134</v>
      </c>
      <c r="G2862" t="s">
        <v>135</v>
      </c>
      <c r="H2862" t="s">
        <v>186</v>
      </c>
      <c r="I2862">
        <v>33</v>
      </c>
      <c r="J2862" t="s">
        <v>139</v>
      </c>
      <c r="K2862" t="s">
        <v>187</v>
      </c>
      <c r="L2862">
        <v>33</v>
      </c>
      <c r="M2862" t="s">
        <v>139</v>
      </c>
      <c r="N2862" t="s">
        <v>188</v>
      </c>
      <c r="O2862">
        <v>34</v>
      </c>
      <c r="P2862" t="s">
        <v>139</v>
      </c>
      <c r="Q2862" t="s">
        <v>166</v>
      </c>
      <c r="R2862">
        <v>20</v>
      </c>
      <c r="S2862" t="s">
        <v>139</v>
      </c>
      <c r="T2862" t="s">
        <v>167</v>
      </c>
      <c r="U2862">
        <v>20</v>
      </c>
      <c r="V2862" t="s">
        <v>139</v>
      </c>
      <c r="W2862" t="s">
        <v>168</v>
      </c>
      <c r="X2862">
        <v>20</v>
      </c>
      <c r="Y2862" t="s">
        <v>139</v>
      </c>
      <c r="Z2862" t="s">
        <v>189</v>
      </c>
      <c r="AA2862">
        <v>20</v>
      </c>
      <c r="AB2862" t="s">
        <v>139</v>
      </c>
      <c r="AC2862" t="s">
        <v>190</v>
      </c>
      <c r="AD2862">
        <v>20</v>
      </c>
      <c r="AE2862" t="s">
        <v>139</v>
      </c>
      <c r="AF2862" t="s">
        <v>191</v>
      </c>
      <c r="AG2862">
        <v>20</v>
      </c>
      <c r="AH2862" t="s">
        <v>139</v>
      </c>
      <c r="AI2862" t="s">
        <v>170</v>
      </c>
      <c r="AJ2862">
        <v>115200</v>
      </c>
      <c r="AK2862" t="s">
        <v>139</v>
      </c>
      <c r="AL2862" t="s">
        <v>171</v>
      </c>
      <c r="AM2862">
        <v>12000</v>
      </c>
      <c r="AN2862" t="s">
        <v>139</v>
      </c>
    </row>
    <row r="2863" spans="1:40" x14ac:dyDescent="0.2">
      <c r="A2863" s="26">
        <v>41904.564825671296</v>
      </c>
      <c r="B2863" t="s">
        <v>130</v>
      </c>
      <c r="C2863" t="s">
        <v>546</v>
      </c>
      <c r="D2863" t="s">
        <v>2307</v>
      </c>
      <c r="E2863" t="s">
        <v>193</v>
      </c>
      <c r="F2863" t="s">
        <v>194</v>
      </c>
      <c r="G2863" t="s">
        <v>195</v>
      </c>
    </row>
    <row r="2864" spans="1:40" x14ac:dyDescent="0.2">
      <c r="A2864" s="26">
        <v>41904.564825671296</v>
      </c>
      <c r="B2864" t="s">
        <v>130</v>
      </c>
      <c r="C2864" t="s">
        <v>546</v>
      </c>
      <c r="D2864" t="s">
        <v>2308</v>
      </c>
      <c r="E2864" t="s">
        <v>193</v>
      </c>
      <c r="F2864" t="s">
        <v>2309</v>
      </c>
      <c r="G2864" t="s">
        <v>2310</v>
      </c>
      <c r="H2864" t="s">
        <v>2311</v>
      </c>
    </row>
    <row r="2865" spans="1:40" x14ac:dyDescent="0.2">
      <c r="A2865" s="26">
        <v>41904.564825682872</v>
      </c>
      <c r="B2865" t="s">
        <v>130</v>
      </c>
      <c r="C2865" t="s">
        <v>550</v>
      </c>
      <c r="D2865" t="s">
        <v>2312</v>
      </c>
    </row>
    <row r="2866" spans="1:40" x14ac:dyDescent="0.2">
      <c r="A2866" s="26">
        <v>41904.564825682872</v>
      </c>
      <c r="B2866" t="s">
        <v>130</v>
      </c>
      <c r="C2866" t="s">
        <v>550</v>
      </c>
      <c r="D2866" t="s">
        <v>2313</v>
      </c>
      <c r="E2866" t="s">
        <v>133</v>
      </c>
      <c r="F2866" t="s">
        <v>134</v>
      </c>
      <c r="G2866" t="s">
        <v>135</v>
      </c>
      <c r="H2866" t="s">
        <v>136</v>
      </c>
      <c r="I2866">
        <v>1900000</v>
      </c>
      <c r="J2866" t="s">
        <v>137</v>
      </c>
      <c r="K2866">
        <v>1900000</v>
      </c>
      <c r="L2866" t="s">
        <v>138</v>
      </c>
      <c r="M2866">
        <v>500</v>
      </c>
      <c r="N2866" t="s">
        <v>139</v>
      </c>
      <c r="O2866" t="s">
        <v>140</v>
      </c>
      <c r="P2866">
        <v>300</v>
      </c>
      <c r="Q2866" t="s">
        <v>139</v>
      </c>
    </row>
    <row r="2867" spans="1:40" x14ac:dyDescent="0.2">
      <c r="A2867" s="26">
        <v>41904.564825682872</v>
      </c>
      <c r="B2867" t="s">
        <v>130</v>
      </c>
      <c r="C2867" t="s">
        <v>550</v>
      </c>
      <c r="D2867" t="s">
        <v>2314</v>
      </c>
      <c r="E2867" t="s">
        <v>133</v>
      </c>
      <c r="F2867" t="s">
        <v>134</v>
      </c>
      <c r="G2867" t="s">
        <v>135</v>
      </c>
      <c r="H2867" t="s">
        <v>142</v>
      </c>
      <c r="I2867">
        <v>49</v>
      </c>
      <c r="J2867" t="s">
        <v>139</v>
      </c>
      <c r="K2867" t="s">
        <v>143</v>
      </c>
      <c r="L2867">
        <v>130</v>
      </c>
      <c r="M2867" t="s">
        <v>139</v>
      </c>
      <c r="N2867" t="s">
        <v>144</v>
      </c>
      <c r="O2867">
        <v>180</v>
      </c>
      <c r="P2867" t="s">
        <v>139</v>
      </c>
      <c r="Q2867" t="s">
        <v>145</v>
      </c>
      <c r="R2867">
        <v>140</v>
      </c>
      <c r="S2867" t="s">
        <v>139</v>
      </c>
      <c r="T2867" t="s">
        <v>146</v>
      </c>
      <c r="U2867">
        <v>80</v>
      </c>
      <c r="V2867" t="s">
        <v>139</v>
      </c>
      <c r="W2867" t="s">
        <v>147</v>
      </c>
      <c r="X2867">
        <v>101</v>
      </c>
      <c r="Y2867" t="s">
        <v>139</v>
      </c>
      <c r="Z2867" t="s">
        <v>148</v>
      </c>
      <c r="AA2867">
        <v>190</v>
      </c>
      <c r="AB2867" t="s">
        <v>139</v>
      </c>
      <c r="AC2867" t="s">
        <v>149</v>
      </c>
      <c r="AD2867">
        <v>20</v>
      </c>
      <c r="AE2867" t="s">
        <v>139</v>
      </c>
    </row>
    <row r="2868" spans="1:40" x14ac:dyDescent="0.2">
      <c r="A2868" s="26">
        <v>41904.564825682872</v>
      </c>
      <c r="B2868" t="s">
        <v>130</v>
      </c>
      <c r="C2868" t="s">
        <v>550</v>
      </c>
      <c r="D2868" t="s">
        <v>2315</v>
      </c>
    </row>
    <row r="2869" spans="1:40" x14ac:dyDescent="0.2">
      <c r="A2869" s="26">
        <v>41904.564825682872</v>
      </c>
      <c r="B2869" t="s">
        <v>130</v>
      </c>
      <c r="C2869" t="s">
        <v>550</v>
      </c>
      <c r="D2869" t="s">
        <v>2316</v>
      </c>
      <c r="E2869" t="s">
        <v>133</v>
      </c>
      <c r="F2869" t="s">
        <v>134</v>
      </c>
      <c r="G2869" t="s">
        <v>135</v>
      </c>
      <c r="H2869" t="s">
        <v>152</v>
      </c>
      <c r="I2869">
        <v>50</v>
      </c>
      <c r="J2869" t="s">
        <v>139</v>
      </c>
      <c r="K2869" t="s">
        <v>153</v>
      </c>
      <c r="L2869">
        <v>50</v>
      </c>
      <c r="M2869" t="s">
        <v>139</v>
      </c>
      <c r="N2869" t="s">
        <v>154</v>
      </c>
      <c r="O2869">
        <v>50</v>
      </c>
      <c r="P2869" t="s">
        <v>139</v>
      </c>
    </row>
    <row r="2870" spans="1:40" x14ac:dyDescent="0.2">
      <c r="A2870" s="26">
        <v>41904.564825682872</v>
      </c>
      <c r="B2870" t="s">
        <v>130</v>
      </c>
      <c r="C2870" t="s">
        <v>550</v>
      </c>
      <c r="D2870" t="s">
        <v>2317</v>
      </c>
      <c r="E2870" t="s">
        <v>133</v>
      </c>
      <c r="F2870" t="s">
        <v>134</v>
      </c>
      <c r="G2870" t="s">
        <v>135</v>
      </c>
      <c r="H2870" t="s">
        <v>156</v>
      </c>
      <c r="I2870">
        <v>35</v>
      </c>
      <c r="J2870" t="s">
        <v>139</v>
      </c>
      <c r="K2870" t="s">
        <v>157</v>
      </c>
      <c r="L2870">
        <v>5</v>
      </c>
      <c r="M2870" t="s">
        <v>139</v>
      </c>
      <c r="N2870" t="s">
        <v>158</v>
      </c>
      <c r="O2870">
        <v>60</v>
      </c>
      <c r="P2870" t="s">
        <v>139</v>
      </c>
    </row>
    <row r="2871" spans="1:40" x14ac:dyDescent="0.2">
      <c r="A2871" s="26">
        <v>41904.564825682872</v>
      </c>
      <c r="B2871" t="s">
        <v>130</v>
      </c>
      <c r="C2871" t="s">
        <v>550</v>
      </c>
      <c r="D2871" t="s">
        <v>2318</v>
      </c>
      <c r="E2871" t="s">
        <v>133</v>
      </c>
      <c r="F2871" t="s">
        <v>134</v>
      </c>
      <c r="G2871" t="s">
        <v>135</v>
      </c>
      <c r="H2871" t="s">
        <v>160</v>
      </c>
      <c r="I2871">
        <v>1</v>
      </c>
      <c r="J2871" t="s">
        <v>139</v>
      </c>
    </row>
    <row r="2872" spans="1:40" x14ac:dyDescent="0.2">
      <c r="A2872" s="26">
        <v>41904.564825682872</v>
      </c>
      <c r="B2872" t="s">
        <v>130</v>
      </c>
      <c r="C2872" t="s">
        <v>550</v>
      </c>
      <c r="D2872" t="s">
        <v>2319</v>
      </c>
      <c r="E2872" t="s">
        <v>133</v>
      </c>
      <c r="F2872" t="s">
        <v>134</v>
      </c>
      <c r="G2872" t="s">
        <v>135</v>
      </c>
      <c r="H2872" t="s">
        <v>162</v>
      </c>
      <c r="I2872">
        <v>30</v>
      </c>
      <c r="J2872" t="s">
        <v>139</v>
      </c>
      <c r="K2872" t="s">
        <v>163</v>
      </c>
      <c r="L2872">
        <v>30</v>
      </c>
      <c r="M2872" t="s">
        <v>139</v>
      </c>
      <c r="N2872" t="s">
        <v>164</v>
      </c>
      <c r="O2872">
        <v>30</v>
      </c>
      <c r="P2872" t="s">
        <v>139</v>
      </c>
      <c r="Q2872" t="s">
        <v>165</v>
      </c>
      <c r="R2872">
        <v>10</v>
      </c>
      <c r="S2872" t="s">
        <v>139</v>
      </c>
      <c r="T2872" t="s">
        <v>166</v>
      </c>
      <c r="U2872">
        <v>20</v>
      </c>
      <c r="V2872" t="s">
        <v>139</v>
      </c>
      <c r="W2872" t="s">
        <v>167</v>
      </c>
      <c r="X2872">
        <v>20</v>
      </c>
      <c r="Y2872" t="s">
        <v>139</v>
      </c>
      <c r="Z2872" t="s">
        <v>168</v>
      </c>
      <c r="AA2872">
        <v>20</v>
      </c>
      <c r="AB2872" t="s">
        <v>139</v>
      </c>
      <c r="AC2872" t="s">
        <v>169</v>
      </c>
      <c r="AD2872">
        <v>20</v>
      </c>
      <c r="AE2872" t="s">
        <v>139</v>
      </c>
      <c r="AF2872" t="s">
        <v>170</v>
      </c>
      <c r="AG2872">
        <v>115200</v>
      </c>
      <c r="AH2872" t="s">
        <v>139</v>
      </c>
      <c r="AI2872" t="s">
        <v>171</v>
      </c>
      <c r="AJ2872">
        <v>12000</v>
      </c>
      <c r="AK2872" t="s">
        <v>139</v>
      </c>
      <c r="AL2872" t="s">
        <v>172</v>
      </c>
      <c r="AM2872">
        <v>30000</v>
      </c>
      <c r="AN2872" t="s">
        <v>139</v>
      </c>
    </row>
    <row r="2873" spans="1:40" x14ac:dyDescent="0.2">
      <c r="A2873" s="26">
        <v>41904.564825682872</v>
      </c>
      <c r="B2873" t="s">
        <v>130</v>
      </c>
      <c r="C2873" t="s">
        <v>550</v>
      </c>
      <c r="D2873" t="s">
        <v>2320</v>
      </c>
      <c r="E2873" t="s">
        <v>133</v>
      </c>
      <c r="F2873" t="s">
        <v>134</v>
      </c>
      <c r="G2873" t="s">
        <v>135</v>
      </c>
      <c r="H2873" t="s">
        <v>174</v>
      </c>
      <c r="I2873">
        <v>60</v>
      </c>
      <c r="J2873" t="s">
        <v>139</v>
      </c>
      <c r="K2873" t="s">
        <v>175</v>
      </c>
      <c r="L2873">
        <v>40</v>
      </c>
      <c r="M2873" t="s">
        <v>139</v>
      </c>
      <c r="N2873" t="s">
        <v>176</v>
      </c>
      <c r="O2873">
        <v>50</v>
      </c>
      <c r="P2873" t="s">
        <v>139</v>
      </c>
      <c r="Q2873" t="s">
        <v>177</v>
      </c>
      <c r="R2873">
        <v>40</v>
      </c>
      <c r="S2873" t="s">
        <v>139</v>
      </c>
      <c r="T2873" t="s">
        <v>178</v>
      </c>
      <c r="U2873">
        <v>60</v>
      </c>
      <c r="V2873" t="s">
        <v>139</v>
      </c>
      <c r="W2873" t="s">
        <v>179</v>
      </c>
      <c r="X2873">
        <v>50</v>
      </c>
      <c r="Y2873" t="s">
        <v>139</v>
      </c>
      <c r="Z2873" t="s">
        <v>180</v>
      </c>
      <c r="AA2873">
        <v>50</v>
      </c>
      <c r="AB2873" t="s">
        <v>139</v>
      </c>
      <c r="AC2873" t="s">
        <v>181</v>
      </c>
      <c r="AD2873">
        <v>35</v>
      </c>
      <c r="AE2873" t="s">
        <v>139</v>
      </c>
      <c r="AF2873" t="s">
        <v>182</v>
      </c>
      <c r="AG2873">
        <v>8</v>
      </c>
      <c r="AH2873" t="s">
        <v>139</v>
      </c>
      <c r="AI2873" t="s">
        <v>183</v>
      </c>
      <c r="AJ2873">
        <v>90</v>
      </c>
      <c r="AK2873" t="s">
        <v>139</v>
      </c>
      <c r="AL2873" t="s">
        <v>184</v>
      </c>
      <c r="AM2873">
        <v>1</v>
      </c>
      <c r="AN2873" t="s">
        <v>139</v>
      </c>
    </row>
    <row r="2874" spans="1:40" x14ac:dyDescent="0.2">
      <c r="A2874" s="26">
        <v>41904.564825682872</v>
      </c>
      <c r="B2874" t="s">
        <v>130</v>
      </c>
      <c r="C2874" t="s">
        <v>550</v>
      </c>
      <c r="D2874" t="s">
        <v>2321</v>
      </c>
      <c r="E2874" t="s">
        <v>133</v>
      </c>
      <c r="F2874" t="s">
        <v>134</v>
      </c>
      <c r="G2874" t="s">
        <v>135</v>
      </c>
      <c r="H2874" t="s">
        <v>186</v>
      </c>
      <c r="I2874">
        <v>33</v>
      </c>
      <c r="J2874" t="s">
        <v>139</v>
      </c>
      <c r="K2874" t="s">
        <v>187</v>
      </c>
      <c r="L2874">
        <v>33</v>
      </c>
      <c r="M2874" t="s">
        <v>139</v>
      </c>
      <c r="N2874" t="s">
        <v>188</v>
      </c>
      <c r="O2874">
        <v>34</v>
      </c>
      <c r="P2874" t="s">
        <v>139</v>
      </c>
      <c r="Q2874" t="s">
        <v>166</v>
      </c>
      <c r="R2874">
        <v>20</v>
      </c>
      <c r="S2874" t="s">
        <v>139</v>
      </c>
      <c r="T2874" t="s">
        <v>167</v>
      </c>
      <c r="U2874">
        <v>20</v>
      </c>
      <c r="V2874" t="s">
        <v>139</v>
      </c>
      <c r="W2874" t="s">
        <v>168</v>
      </c>
      <c r="X2874">
        <v>20</v>
      </c>
      <c r="Y2874" t="s">
        <v>139</v>
      </c>
      <c r="Z2874" t="s">
        <v>189</v>
      </c>
      <c r="AA2874">
        <v>20</v>
      </c>
      <c r="AB2874" t="s">
        <v>139</v>
      </c>
      <c r="AC2874" t="s">
        <v>190</v>
      </c>
      <c r="AD2874">
        <v>20</v>
      </c>
      <c r="AE2874" t="s">
        <v>139</v>
      </c>
      <c r="AF2874" t="s">
        <v>191</v>
      </c>
      <c r="AG2874">
        <v>20</v>
      </c>
      <c r="AH2874" t="s">
        <v>139</v>
      </c>
      <c r="AI2874" t="s">
        <v>170</v>
      </c>
      <c r="AJ2874">
        <v>115200</v>
      </c>
      <c r="AK2874" t="s">
        <v>139</v>
      </c>
      <c r="AL2874" t="s">
        <v>171</v>
      </c>
      <c r="AM2874">
        <v>12000</v>
      </c>
      <c r="AN2874" t="s">
        <v>139</v>
      </c>
    </row>
    <row r="2875" spans="1:40" x14ac:dyDescent="0.2">
      <c r="A2875" s="26">
        <v>41904.564825682872</v>
      </c>
      <c r="B2875" t="s">
        <v>130</v>
      </c>
      <c r="C2875" t="s">
        <v>550</v>
      </c>
      <c r="D2875" t="s">
        <v>2314</v>
      </c>
      <c r="E2875" t="s">
        <v>133</v>
      </c>
      <c r="F2875" t="s">
        <v>134</v>
      </c>
      <c r="G2875" t="s">
        <v>135</v>
      </c>
      <c r="H2875" t="s">
        <v>142</v>
      </c>
      <c r="I2875">
        <v>49</v>
      </c>
      <c r="J2875" t="s">
        <v>139</v>
      </c>
      <c r="K2875" t="s">
        <v>143</v>
      </c>
      <c r="L2875">
        <v>130</v>
      </c>
      <c r="M2875" t="s">
        <v>139</v>
      </c>
      <c r="N2875" t="s">
        <v>144</v>
      </c>
      <c r="O2875">
        <v>180</v>
      </c>
      <c r="P2875" t="s">
        <v>139</v>
      </c>
      <c r="Q2875" t="s">
        <v>145</v>
      </c>
      <c r="R2875">
        <v>140</v>
      </c>
      <c r="S2875" t="s">
        <v>139</v>
      </c>
      <c r="T2875" t="s">
        <v>146</v>
      </c>
      <c r="U2875">
        <v>80</v>
      </c>
      <c r="V2875" t="s">
        <v>139</v>
      </c>
      <c r="W2875" t="s">
        <v>147</v>
      </c>
      <c r="X2875">
        <v>101</v>
      </c>
      <c r="Y2875" t="s">
        <v>139</v>
      </c>
      <c r="Z2875" t="s">
        <v>148</v>
      </c>
      <c r="AA2875">
        <v>190</v>
      </c>
      <c r="AB2875" t="s">
        <v>139</v>
      </c>
      <c r="AC2875" t="s">
        <v>149</v>
      </c>
      <c r="AD2875">
        <v>20</v>
      </c>
      <c r="AE2875" t="s">
        <v>139</v>
      </c>
    </row>
    <row r="2876" spans="1:40" x14ac:dyDescent="0.2">
      <c r="A2876" s="26">
        <v>41904.564825682872</v>
      </c>
      <c r="B2876" t="s">
        <v>130</v>
      </c>
      <c r="C2876" t="s">
        <v>550</v>
      </c>
      <c r="D2876" t="s">
        <v>2315</v>
      </c>
    </row>
    <row r="2877" spans="1:40" x14ac:dyDescent="0.2">
      <c r="A2877" s="26">
        <v>41904.564825682872</v>
      </c>
      <c r="B2877" t="s">
        <v>130</v>
      </c>
      <c r="C2877" t="s">
        <v>550</v>
      </c>
      <c r="D2877" t="s">
        <v>2316</v>
      </c>
      <c r="E2877" t="s">
        <v>133</v>
      </c>
      <c r="F2877" t="s">
        <v>134</v>
      </c>
      <c r="G2877" t="s">
        <v>135</v>
      </c>
      <c r="H2877" t="s">
        <v>152</v>
      </c>
      <c r="I2877">
        <v>50</v>
      </c>
      <c r="J2877" t="s">
        <v>139</v>
      </c>
      <c r="K2877" t="s">
        <v>153</v>
      </c>
      <c r="L2877">
        <v>50</v>
      </c>
      <c r="M2877" t="s">
        <v>139</v>
      </c>
      <c r="N2877" t="s">
        <v>154</v>
      </c>
      <c r="O2877">
        <v>50</v>
      </c>
      <c r="P2877" t="s">
        <v>139</v>
      </c>
    </row>
    <row r="2878" spans="1:40" x14ac:dyDescent="0.2">
      <c r="A2878" s="26">
        <v>41904.564825682872</v>
      </c>
      <c r="B2878" t="s">
        <v>130</v>
      </c>
      <c r="C2878" t="s">
        <v>551</v>
      </c>
      <c r="D2878" t="s">
        <v>2322</v>
      </c>
    </row>
    <row r="2879" spans="1:40" x14ac:dyDescent="0.2">
      <c r="A2879" s="26">
        <v>41904.564825682872</v>
      </c>
      <c r="B2879" t="s">
        <v>130</v>
      </c>
      <c r="C2879" t="s">
        <v>551</v>
      </c>
      <c r="D2879" t="s">
        <v>2323</v>
      </c>
      <c r="E2879" t="s">
        <v>133</v>
      </c>
      <c r="F2879" t="s">
        <v>134</v>
      </c>
      <c r="G2879" t="s">
        <v>135</v>
      </c>
      <c r="H2879" t="s">
        <v>136</v>
      </c>
      <c r="I2879">
        <v>1900000</v>
      </c>
      <c r="J2879" t="s">
        <v>137</v>
      </c>
      <c r="K2879">
        <v>1900000</v>
      </c>
      <c r="L2879" t="s">
        <v>138</v>
      </c>
      <c r="M2879">
        <v>500</v>
      </c>
      <c r="N2879" t="s">
        <v>139</v>
      </c>
      <c r="O2879" t="s">
        <v>140</v>
      </c>
      <c r="P2879">
        <v>300</v>
      </c>
      <c r="Q2879" t="s">
        <v>139</v>
      </c>
    </row>
    <row r="2880" spans="1:40" x14ac:dyDescent="0.2">
      <c r="A2880" s="26">
        <v>41904.564825682872</v>
      </c>
      <c r="B2880" t="s">
        <v>130</v>
      </c>
      <c r="C2880" t="s">
        <v>551</v>
      </c>
      <c r="D2880" t="s">
        <v>2324</v>
      </c>
      <c r="E2880" t="s">
        <v>133</v>
      </c>
      <c r="F2880" t="s">
        <v>134</v>
      </c>
      <c r="G2880" t="s">
        <v>135</v>
      </c>
      <c r="H2880" t="s">
        <v>142</v>
      </c>
      <c r="I2880">
        <v>49</v>
      </c>
      <c r="J2880" t="s">
        <v>139</v>
      </c>
      <c r="K2880" t="s">
        <v>143</v>
      </c>
      <c r="L2880">
        <v>130</v>
      </c>
      <c r="M2880" t="s">
        <v>139</v>
      </c>
      <c r="N2880" t="s">
        <v>144</v>
      </c>
      <c r="O2880">
        <v>180</v>
      </c>
      <c r="P2880" t="s">
        <v>139</v>
      </c>
      <c r="Q2880" t="s">
        <v>145</v>
      </c>
      <c r="R2880">
        <v>140</v>
      </c>
      <c r="S2880" t="s">
        <v>139</v>
      </c>
      <c r="T2880" t="s">
        <v>146</v>
      </c>
      <c r="U2880">
        <v>80</v>
      </c>
      <c r="V2880" t="s">
        <v>139</v>
      </c>
      <c r="W2880" t="s">
        <v>147</v>
      </c>
      <c r="X2880">
        <v>101</v>
      </c>
      <c r="Y2880" t="s">
        <v>139</v>
      </c>
      <c r="Z2880" t="s">
        <v>148</v>
      </c>
      <c r="AA2880">
        <v>190</v>
      </c>
      <c r="AB2880" t="s">
        <v>139</v>
      </c>
      <c r="AC2880" t="s">
        <v>149</v>
      </c>
      <c r="AD2880">
        <v>20</v>
      </c>
      <c r="AE2880" t="s">
        <v>139</v>
      </c>
    </row>
    <row r="2881" spans="1:40" x14ac:dyDescent="0.2">
      <c r="A2881" s="26">
        <v>41904.564825682872</v>
      </c>
      <c r="B2881" t="s">
        <v>130</v>
      </c>
      <c r="C2881" t="s">
        <v>551</v>
      </c>
      <c r="D2881" t="s">
        <v>2325</v>
      </c>
    </row>
    <row r="2882" spans="1:40" x14ac:dyDescent="0.2">
      <c r="A2882" s="26">
        <v>41904.564825682872</v>
      </c>
      <c r="B2882" t="s">
        <v>130</v>
      </c>
      <c r="C2882" t="s">
        <v>551</v>
      </c>
      <c r="D2882" t="s">
        <v>2326</v>
      </c>
      <c r="E2882" t="s">
        <v>133</v>
      </c>
      <c r="F2882" t="s">
        <v>134</v>
      </c>
      <c r="G2882" t="s">
        <v>135</v>
      </c>
      <c r="H2882" t="s">
        <v>152</v>
      </c>
      <c r="I2882">
        <v>50</v>
      </c>
      <c r="J2882" t="s">
        <v>139</v>
      </c>
      <c r="K2882" t="s">
        <v>153</v>
      </c>
      <c r="L2882">
        <v>50</v>
      </c>
      <c r="M2882" t="s">
        <v>139</v>
      </c>
      <c r="N2882" t="s">
        <v>154</v>
      </c>
      <c r="O2882">
        <v>50</v>
      </c>
      <c r="P2882" t="s">
        <v>139</v>
      </c>
    </row>
    <row r="2883" spans="1:40" x14ac:dyDescent="0.2">
      <c r="A2883" s="26">
        <v>41904.564825682872</v>
      </c>
      <c r="B2883" t="s">
        <v>130</v>
      </c>
      <c r="C2883" t="s">
        <v>551</v>
      </c>
      <c r="D2883" t="s">
        <v>2327</v>
      </c>
      <c r="E2883" t="s">
        <v>133</v>
      </c>
      <c r="F2883" t="s">
        <v>134</v>
      </c>
      <c r="G2883" t="s">
        <v>135</v>
      </c>
      <c r="H2883" t="s">
        <v>156</v>
      </c>
      <c r="I2883">
        <v>35</v>
      </c>
      <c r="J2883" t="s">
        <v>139</v>
      </c>
      <c r="K2883" t="s">
        <v>157</v>
      </c>
      <c r="L2883">
        <v>5</v>
      </c>
      <c r="M2883" t="s">
        <v>139</v>
      </c>
      <c r="N2883" t="s">
        <v>158</v>
      </c>
      <c r="O2883">
        <v>60</v>
      </c>
      <c r="P2883" t="s">
        <v>139</v>
      </c>
    </row>
    <row r="2884" spans="1:40" x14ac:dyDescent="0.2">
      <c r="A2884" s="26">
        <v>41904.564825682872</v>
      </c>
      <c r="B2884" t="s">
        <v>130</v>
      </c>
      <c r="C2884" t="s">
        <v>551</v>
      </c>
      <c r="D2884" t="s">
        <v>2328</v>
      </c>
      <c r="E2884" t="s">
        <v>133</v>
      </c>
      <c r="F2884" t="s">
        <v>134</v>
      </c>
      <c r="G2884" t="s">
        <v>135</v>
      </c>
      <c r="H2884" t="s">
        <v>160</v>
      </c>
      <c r="I2884">
        <v>1</v>
      </c>
      <c r="J2884" t="s">
        <v>139</v>
      </c>
    </row>
    <row r="2885" spans="1:40" x14ac:dyDescent="0.2">
      <c r="A2885" s="26">
        <v>41904.564825682872</v>
      </c>
      <c r="B2885" t="s">
        <v>130</v>
      </c>
      <c r="C2885" t="s">
        <v>551</v>
      </c>
      <c r="D2885" t="s">
        <v>2329</v>
      </c>
      <c r="E2885" t="s">
        <v>133</v>
      </c>
      <c r="F2885" t="s">
        <v>134</v>
      </c>
      <c r="G2885" t="s">
        <v>135</v>
      </c>
      <c r="H2885" t="s">
        <v>162</v>
      </c>
      <c r="I2885">
        <v>30</v>
      </c>
      <c r="J2885" t="s">
        <v>139</v>
      </c>
      <c r="K2885" t="s">
        <v>163</v>
      </c>
      <c r="L2885">
        <v>30</v>
      </c>
      <c r="M2885" t="s">
        <v>139</v>
      </c>
      <c r="N2885" t="s">
        <v>164</v>
      </c>
      <c r="O2885">
        <v>30</v>
      </c>
      <c r="P2885" t="s">
        <v>139</v>
      </c>
      <c r="Q2885" t="s">
        <v>165</v>
      </c>
      <c r="R2885">
        <v>10</v>
      </c>
      <c r="S2885" t="s">
        <v>139</v>
      </c>
      <c r="T2885" t="s">
        <v>166</v>
      </c>
      <c r="U2885">
        <v>20</v>
      </c>
      <c r="V2885" t="s">
        <v>139</v>
      </c>
      <c r="W2885" t="s">
        <v>167</v>
      </c>
      <c r="X2885">
        <v>20</v>
      </c>
      <c r="Y2885" t="s">
        <v>139</v>
      </c>
      <c r="Z2885" t="s">
        <v>168</v>
      </c>
      <c r="AA2885">
        <v>20</v>
      </c>
      <c r="AB2885" t="s">
        <v>139</v>
      </c>
      <c r="AC2885" t="s">
        <v>169</v>
      </c>
      <c r="AD2885">
        <v>20</v>
      </c>
      <c r="AE2885" t="s">
        <v>139</v>
      </c>
      <c r="AF2885" t="s">
        <v>170</v>
      </c>
      <c r="AG2885">
        <v>115200</v>
      </c>
      <c r="AH2885" t="s">
        <v>139</v>
      </c>
      <c r="AI2885" t="s">
        <v>171</v>
      </c>
      <c r="AJ2885">
        <v>12000</v>
      </c>
      <c r="AK2885" t="s">
        <v>139</v>
      </c>
      <c r="AL2885" t="s">
        <v>172</v>
      </c>
      <c r="AM2885">
        <v>30000</v>
      </c>
      <c r="AN2885" t="s">
        <v>139</v>
      </c>
    </row>
    <row r="2886" spans="1:40" x14ac:dyDescent="0.2">
      <c r="A2886" s="26">
        <v>41904.564825682872</v>
      </c>
      <c r="B2886" t="s">
        <v>130</v>
      </c>
      <c r="C2886" t="s">
        <v>551</v>
      </c>
      <c r="D2886" t="s">
        <v>2330</v>
      </c>
      <c r="E2886" t="s">
        <v>133</v>
      </c>
      <c r="F2886" t="s">
        <v>134</v>
      </c>
      <c r="G2886" t="s">
        <v>135</v>
      </c>
      <c r="H2886" t="s">
        <v>174</v>
      </c>
      <c r="I2886">
        <v>60</v>
      </c>
      <c r="J2886" t="s">
        <v>139</v>
      </c>
      <c r="K2886" t="s">
        <v>175</v>
      </c>
      <c r="L2886">
        <v>40</v>
      </c>
      <c r="M2886" t="s">
        <v>139</v>
      </c>
      <c r="N2886" t="s">
        <v>176</v>
      </c>
      <c r="O2886">
        <v>50</v>
      </c>
      <c r="P2886" t="s">
        <v>139</v>
      </c>
      <c r="Q2886" t="s">
        <v>177</v>
      </c>
      <c r="R2886">
        <v>40</v>
      </c>
      <c r="S2886" t="s">
        <v>139</v>
      </c>
      <c r="T2886" t="s">
        <v>178</v>
      </c>
      <c r="U2886">
        <v>60</v>
      </c>
      <c r="V2886" t="s">
        <v>139</v>
      </c>
      <c r="W2886" t="s">
        <v>179</v>
      </c>
      <c r="X2886">
        <v>50</v>
      </c>
      <c r="Y2886" t="s">
        <v>139</v>
      </c>
      <c r="Z2886" t="s">
        <v>180</v>
      </c>
      <c r="AA2886">
        <v>50</v>
      </c>
      <c r="AB2886" t="s">
        <v>139</v>
      </c>
      <c r="AC2886" t="s">
        <v>181</v>
      </c>
      <c r="AD2886">
        <v>35</v>
      </c>
      <c r="AE2886" t="s">
        <v>139</v>
      </c>
      <c r="AF2886" t="s">
        <v>182</v>
      </c>
      <c r="AG2886">
        <v>8</v>
      </c>
      <c r="AH2886" t="s">
        <v>139</v>
      </c>
      <c r="AI2886" t="s">
        <v>183</v>
      </c>
      <c r="AJ2886">
        <v>90</v>
      </c>
      <c r="AK2886" t="s">
        <v>139</v>
      </c>
      <c r="AL2886" t="s">
        <v>184</v>
      </c>
      <c r="AM2886">
        <v>1</v>
      </c>
      <c r="AN2886" t="s">
        <v>139</v>
      </c>
    </row>
    <row r="2887" spans="1:40" x14ac:dyDescent="0.2">
      <c r="A2887" s="26">
        <v>41904.564825682872</v>
      </c>
      <c r="B2887" t="s">
        <v>130</v>
      </c>
      <c r="C2887" t="s">
        <v>547</v>
      </c>
      <c r="D2887" t="s">
        <v>2331</v>
      </c>
    </row>
    <row r="2888" spans="1:40" x14ac:dyDescent="0.2">
      <c r="A2888" s="26">
        <v>41904.564825682872</v>
      </c>
      <c r="B2888" t="s">
        <v>130</v>
      </c>
      <c r="C2888" t="s">
        <v>547</v>
      </c>
      <c r="D2888" t="s">
        <v>2332</v>
      </c>
      <c r="E2888" t="s">
        <v>133</v>
      </c>
      <c r="F2888" t="s">
        <v>134</v>
      </c>
      <c r="G2888" t="s">
        <v>135</v>
      </c>
      <c r="H2888" t="s">
        <v>136</v>
      </c>
      <c r="I2888">
        <v>1900000</v>
      </c>
      <c r="J2888" t="s">
        <v>137</v>
      </c>
      <c r="K2888">
        <v>1900000</v>
      </c>
      <c r="L2888" t="s">
        <v>138</v>
      </c>
      <c r="M2888">
        <v>500</v>
      </c>
      <c r="N2888" t="s">
        <v>139</v>
      </c>
      <c r="O2888" t="s">
        <v>140</v>
      </c>
      <c r="P2888">
        <v>300</v>
      </c>
      <c r="Q2888" t="s">
        <v>139</v>
      </c>
    </row>
    <row r="2889" spans="1:40" x14ac:dyDescent="0.2">
      <c r="A2889" s="26">
        <v>41904.564825682872</v>
      </c>
      <c r="B2889" t="s">
        <v>130</v>
      </c>
      <c r="C2889" t="s">
        <v>547</v>
      </c>
      <c r="D2889" t="s">
        <v>2333</v>
      </c>
      <c r="E2889" t="s">
        <v>133</v>
      </c>
      <c r="F2889" t="s">
        <v>134</v>
      </c>
      <c r="G2889" t="s">
        <v>135</v>
      </c>
      <c r="H2889" t="s">
        <v>142</v>
      </c>
      <c r="I2889">
        <v>49</v>
      </c>
      <c r="J2889" t="s">
        <v>139</v>
      </c>
      <c r="K2889" t="s">
        <v>143</v>
      </c>
      <c r="L2889">
        <v>130</v>
      </c>
      <c r="M2889" t="s">
        <v>139</v>
      </c>
      <c r="N2889" t="s">
        <v>144</v>
      </c>
      <c r="O2889">
        <v>180</v>
      </c>
      <c r="P2889" t="s">
        <v>139</v>
      </c>
      <c r="Q2889" t="s">
        <v>145</v>
      </c>
      <c r="R2889">
        <v>140</v>
      </c>
      <c r="S2889" t="s">
        <v>139</v>
      </c>
      <c r="T2889" t="s">
        <v>146</v>
      </c>
      <c r="U2889">
        <v>80</v>
      </c>
      <c r="V2889" t="s">
        <v>139</v>
      </c>
      <c r="W2889" t="s">
        <v>147</v>
      </c>
      <c r="X2889">
        <v>101</v>
      </c>
      <c r="Y2889" t="s">
        <v>139</v>
      </c>
      <c r="Z2889" t="s">
        <v>148</v>
      </c>
      <c r="AA2889">
        <v>190</v>
      </c>
      <c r="AB2889" t="s">
        <v>139</v>
      </c>
      <c r="AC2889" t="s">
        <v>149</v>
      </c>
      <c r="AD2889">
        <v>20</v>
      </c>
      <c r="AE2889" t="s">
        <v>139</v>
      </c>
    </row>
    <row r="2890" spans="1:40" x14ac:dyDescent="0.2">
      <c r="A2890" s="26">
        <v>41904.564825682872</v>
      </c>
      <c r="B2890" t="s">
        <v>130</v>
      </c>
      <c r="C2890" t="s">
        <v>547</v>
      </c>
      <c r="D2890" t="s">
        <v>2334</v>
      </c>
    </row>
    <row r="2891" spans="1:40" x14ac:dyDescent="0.2">
      <c r="A2891" s="26">
        <v>41904.564825682872</v>
      </c>
      <c r="B2891" t="s">
        <v>130</v>
      </c>
      <c r="C2891" t="s">
        <v>547</v>
      </c>
      <c r="D2891" t="s">
        <v>2335</v>
      </c>
      <c r="E2891" t="s">
        <v>133</v>
      </c>
      <c r="F2891" t="s">
        <v>134</v>
      </c>
      <c r="G2891" t="s">
        <v>135</v>
      </c>
      <c r="H2891" t="s">
        <v>152</v>
      </c>
      <c r="I2891">
        <v>50</v>
      </c>
      <c r="J2891" t="s">
        <v>139</v>
      </c>
      <c r="K2891" t="s">
        <v>153</v>
      </c>
      <c r="L2891">
        <v>50</v>
      </c>
      <c r="M2891" t="s">
        <v>139</v>
      </c>
      <c r="N2891" t="s">
        <v>154</v>
      </c>
      <c r="O2891">
        <v>50</v>
      </c>
      <c r="P2891" t="s">
        <v>139</v>
      </c>
    </row>
    <row r="2892" spans="1:40" x14ac:dyDescent="0.2">
      <c r="A2892" s="26">
        <v>41904.564825682872</v>
      </c>
      <c r="B2892" t="s">
        <v>130</v>
      </c>
      <c r="C2892" t="s">
        <v>547</v>
      </c>
      <c r="D2892" t="s">
        <v>2336</v>
      </c>
      <c r="E2892" t="s">
        <v>133</v>
      </c>
      <c r="F2892" t="s">
        <v>134</v>
      </c>
      <c r="G2892" t="s">
        <v>135</v>
      </c>
      <c r="H2892" t="s">
        <v>156</v>
      </c>
      <c r="I2892">
        <v>35</v>
      </c>
      <c r="J2892" t="s">
        <v>139</v>
      </c>
      <c r="K2892" t="s">
        <v>157</v>
      </c>
      <c r="L2892">
        <v>5</v>
      </c>
      <c r="M2892" t="s">
        <v>139</v>
      </c>
      <c r="N2892" t="s">
        <v>158</v>
      </c>
      <c r="O2892">
        <v>60</v>
      </c>
      <c r="P2892" t="s">
        <v>139</v>
      </c>
    </row>
    <row r="2893" spans="1:40" x14ac:dyDescent="0.2">
      <c r="A2893" s="26">
        <v>41904.564825682872</v>
      </c>
      <c r="B2893" t="s">
        <v>130</v>
      </c>
      <c r="C2893" t="s">
        <v>547</v>
      </c>
      <c r="D2893" t="s">
        <v>2337</v>
      </c>
      <c r="E2893" t="s">
        <v>133</v>
      </c>
      <c r="F2893" t="s">
        <v>134</v>
      </c>
      <c r="G2893" t="s">
        <v>135</v>
      </c>
      <c r="H2893" t="s">
        <v>160</v>
      </c>
      <c r="I2893">
        <v>1</v>
      </c>
      <c r="J2893" t="s">
        <v>139</v>
      </c>
    </row>
    <row r="2894" spans="1:40" x14ac:dyDescent="0.2">
      <c r="A2894" s="26">
        <v>41904.564825682872</v>
      </c>
      <c r="B2894" t="s">
        <v>130</v>
      </c>
      <c r="C2894" t="s">
        <v>547</v>
      </c>
      <c r="D2894" t="s">
        <v>2338</v>
      </c>
      <c r="E2894" t="s">
        <v>133</v>
      </c>
      <c r="F2894" t="s">
        <v>134</v>
      </c>
      <c r="G2894" t="s">
        <v>135</v>
      </c>
      <c r="H2894" t="s">
        <v>162</v>
      </c>
      <c r="I2894">
        <v>30</v>
      </c>
      <c r="J2894" t="s">
        <v>139</v>
      </c>
      <c r="K2894" t="s">
        <v>163</v>
      </c>
      <c r="L2894">
        <v>30</v>
      </c>
      <c r="M2894" t="s">
        <v>139</v>
      </c>
      <c r="N2894" t="s">
        <v>164</v>
      </c>
      <c r="O2894">
        <v>30</v>
      </c>
      <c r="P2894" t="s">
        <v>139</v>
      </c>
      <c r="Q2894" t="s">
        <v>165</v>
      </c>
      <c r="R2894">
        <v>10</v>
      </c>
      <c r="S2894" t="s">
        <v>139</v>
      </c>
      <c r="T2894" t="s">
        <v>166</v>
      </c>
      <c r="U2894">
        <v>20</v>
      </c>
      <c r="V2894" t="s">
        <v>139</v>
      </c>
      <c r="W2894" t="s">
        <v>167</v>
      </c>
      <c r="X2894">
        <v>20</v>
      </c>
      <c r="Y2894" t="s">
        <v>139</v>
      </c>
      <c r="Z2894" t="s">
        <v>168</v>
      </c>
      <c r="AA2894">
        <v>20</v>
      </c>
      <c r="AB2894" t="s">
        <v>139</v>
      </c>
      <c r="AC2894" t="s">
        <v>169</v>
      </c>
      <c r="AD2894">
        <v>20</v>
      </c>
      <c r="AE2894" t="s">
        <v>139</v>
      </c>
      <c r="AF2894" t="s">
        <v>170</v>
      </c>
      <c r="AG2894">
        <v>115200</v>
      </c>
      <c r="AH2894" t="s">
        <v>139</v>
      </c>
      <c r="AI2894" t="s">
        <v>171</v>
      </c>
      <c r="AJ2894">
        <v>12000</v>
      </c>
      <c r="AK2894" t="s">
        <v>139</v>
      </c>
      <c r="AL2894" t="s">
        <v>172</v>
      </c>
      <c r="AM2894">
        <v>30000</v>
      </c>
      <c r="AN2894" t="s">
        <v>139</v>
      </c>
    </row>
    <row r="2895" spans="1:40" x14ac:dyDescent="0.2">
      <c r="A2895" s="26">
        <v>41904.564825682872</v>
      </c>
      <c r="B2895" t="s">
        <v>130</v>
      </c>
      <c r="C2895" t="s">
        <v>547</v>
      </c>
      <c r="D2895" t="s">
        <v>2339</v>
      </c>
      <c r="E2895" t="s">
        <v>133</v>
      </c>
      <c r="F2895" t="s">
        <v>134</v>
      </c>
      <c r="G2895" t="s">
        <v>135</v>
      </c>
      <c r="H2895" t="s">
        <v>174</v>
      </c>
      <c r="I2895">
        <v>60</v>
      </c>
      <c r="J2895" t="s">
        <v>139</v>
      </c>
      <c r="K2895" t="s">
        <v>175</v>
      </c>
      <c r="L2895">
        <v>40</v>
      </c>
      <c r="M2895" t="s">
        <v>139</v>
      </c>
      <c r="N2895" t="s">
        <v>176</v>
      </c>
      <c r="O2895">
        <v>50</v>
      </c>
      <c r="P2895" t="s">
        <v>139</v>
      </c>
      <c r="Q2895" t="s">
        <v>177</v>
      </c>
      <c r="R2895">
        <v>40</v>
      </c>
      <c r="S2895" t="s">
        <v>139</v>
      </c>
      <c r="T2895" t="s">
        <v>178</v>
      </c>
      <c r="U2895">
        <v>60</v>
      </c>
      <c r="V2895" t="s">
        <v>139</v>
      </c>
      <c r="W2895" t="s">
        <v>179</v>
      </c>
      <c r="X2895">
        <v>50</v>
      </c>
      <c r="Y2895" t="s">
        <v>139</v>
      </c>
      <c r="Z2895" t="s">
        <v>180</v>
      </c>
      <c r="AA2895">
        <v>50</v>
      </c>
      <c r="AB2895" t="s">
        <v>139</v>
      </c>
      <c r="AC2895" t="s">
        <v>181</v>
      </c>
      <c r="AD2895">
        <v>35</v>
      </c>
      <c r="AE2895" t="s">
        <v>139</v>
      </c>
      <c r="AF2895" t="s">
        <v>182</v>
      </c>
      <c r="AG2895">
        <v>8</v>
      </c>
      <c r="AH2895" t="s">
        <v>139</v>
      </c>
      <c r="AI2895" t="s">
        <v>183</v>
      </c>
      <c r="AJ2895">
        <v>90</v>
      </c>
      <c r="AK2895" t="s">
        <v>139</v>
      </c>
      <c r="AL2895" t="s">
        <v>184</v>
      </c>
      <c r="AM2895">
        <v>1</v>
      </c>
      <c r="AN2895" t="s">
        <v>139</v>
      </c>
    </row>
    <row r="2896" spans="1:40" x14ac:dyDescent="0.2">
      <c r="A2896" s="26">
        <v>41904.564825682872</v>
      </c>
      <c r="B2896" t="s">
        <v>130</v>
      </c>
      <c r="C2896" t="s">
        <v>547</v>
      </c>
      <c r="D2896" t="s">
        <v>2340</v>
      </c>
      <c r="E2896" t="s">
        <v>133</v>
      </c>
      <c r="F2896" t="s">
        <v>134</v>
      </c>
      <c r="G2896" t="s">
        <v>135</v>
      </c>
      <c r="H2896" t="s">
        <v>186</v>
      </c>
      <c r="I2896">
        <v>33</v>
      </c>
      <c r="J2896" t="s">
        <v>139</v>
      </c>
      <c r="K2896" t="s">
        <v>187</v>
      </c>
      <c r="L2896">
        <v>33</v>
      </c>
      <c r="M2896" t="s">
        <v>139</v>
      </c>
      <c r="N2896" t="s">
        <v>188</v>
      </c>
      <c r="O2896">
        <v>34</v>
      </c>
      <c r="P2896" t="s">
        <v>139</v>
      </c>
      <c r="Q2896" t="s">
        <v>166</v>
      </c>
      <c r="R2896">
        <v>20</v>
      </c>
      <c r="S2896" t="s">
        <v>139</v>
      </c>
      <c r="T2896" t="s">
        <v>167</v>
      </c>
      <c r="U2896">
        <v>20</v>
      </c>
      <c r="V2896" t="s">
        <v>139</v>
      </c>
      <c r="W2896" t="s">
        <v>168</v>
      </c>
      <c r="X2896">
        <v>20</v>
      </c>
      <c r="Y2896" t="s">
        <v>139</v>
      </c>
      <c r="Z2896" t="s">
        <v>189</v>
      </c>
      <c r="AA2896">
        <v>20</v>
      </c>
      <c r="AB2896" t="s">
        <v>139</v>
      </c>
      <c r="AC2896" t="s">
        <v>190</v>
      </c>
      <c r="AD2896">
        <v>20</v>
      </c>
      <c r="AE2896" t="s">
        <v>139</v>
      </c>
      <c r="AF2896" t="s">
        <v>191</v>
      </c>
      <c r="AG2896">
        <v>20</v>
      </c>
      <c r="AH2896" t="s">
        <v>139</v>
      </c>
      <c r="AI2896" t="s">
        <v>170</v>
      </c>
      <c r="AJ2896">
        <v>115200</v>
      </c>
      <c r="AK2896" t="s">
        <v>139</v>
      </c>
      <c r="AL2896" t="s">
        <v>171</v>
      </c>
      <c r="AM2896">
        <v>12000</v>
      </c>
      <c r="AN2896" t="s">
        <v>139</v>
      </c>
    </row>
    <row r="2897" spans="1:40" x14ac:dyDescent="0.2">
      <c r="A2897" s="26">
        <v>41904.564825682872</v>
      </c>
      <c r="B2897" t="s">
        <v>130</v>
      </c>
      <c r="C2897" t="s">
        <v>547</v>
      </c>
      <c r="D2897" t="s">
        <v>2333</v>
      </c>
      <c r="E2897" t="s">
        <v>133</v>
      </c>
      <c r="F2897" t="s">
        <v>134</v>
      </c>
      <c r="G2897" t="s">
        <v>135</v>
      </c>
      <c r="H2897" t="s">
        <v>142</v>
      </c>
      <c r="I2897">
        <v>49</v>
      </c>
      <c r="J2897" t="s">
        <v>139</v>
      </c>
      <c r="K2897" t="s">
        <v>143</v>
      </c>
      <c r="L2897">
        <v>130</v>
      </c>
      <c r="M2897" t="s">
        <v>139</v>
      </c>
      <c r="N2897" t="s">
        <v>144</v>
      </c>
      <c r="O2897">
        <v>180</v>
      </c>
      <c r="P2897" t="s">
        <v>139</v>
      </c>
      <c r="Q2897" t="s">
        <v>145</v>
      </c>
      <c r="R2897">
        <v>140</v>
      </c>
      <c r="S2897" t="s">
        <v>139</v>
      </c>
      <c r="T2897" t="s">
        <v>146</v>
      </c>
      <c r="U2897">
        <v>80</v>
      </c>
      <c r="V2897" t="s">
        <v>139</v>
      </c>
      <c r="W2897" t="s">
        <v>147</v>
      </c>
      <c r="X2897">
        <v>101</v>
      </c>
      <c r="Y2897" t="s">
        <v>139</v>
      </c>
      <c r="Z2897" t="s">
        <v>148</v>
      </c>
      <c r="AA2897">
        <v>190</v>
      </c>
      <c r="AB2897" t="s">
        <v>139</v>
      </c>
      <c r="AC2897" t="s">
        <v>149</v>
      </c>
      <c r="AD2897">
        <v>20</v>
      </c>
      <c r="AE2897" t="s">
        <v>139</v>
      </c>
    </row>
    <row r="2898" spans="1:40" x14ac:dyDescent="0.2">
      <c r="A2898" s="26">
        <v>41904.564825682872</v>
      </c>
      <c r="B2898" t="s">
        <v>130</v>
      </c>
      <c r="C2898" t="s">
        <v>547</v>
      </c>
      <c r="D2898" t="s">
        <v>2334</v>
      </c>
    </row>
    <row r="2899" spans="1:40" x14ac:dyDescent="0.2">
      <c r="A2899" s="26">
        <v>41904.564825682872</v>
      </c>
      <c r="B2899" t="s">
        <v>130</v>
      </c>
      <c r="C2899" t="s">
        <v>547</v>
      </c>
      <c r="D2899" t="s">
        <v>2335</v>
      </c>
      <c r="E2899" t="s">
        <v>133</v>
      </c>
      <c r="F2899" t="s">
        <v>134</v>
      </c>
      <c r="G2899" t="s">
        <v>135</v>
      </c>
      <c r="H2899" t="s">
        <v>152</v>
      </c>
      <c r="I2899">
        <v>50</v>
      </c>
      <c r="J2899" t="s">
        <v>139</v>
      </c>
      <c r="K2899" t="s">
        <v>153</v>
      </c>
      <c r="L2899">
        <v>50</v>
      </c>
      <c r="M2899" t="s">
        <v>139</v>
      </c>
      <c r="N2899" t="s">
        <v>154</v>
      </c>
      <c r="O2899">
        <v>50</v>
      </c>
      <c r="P2899" t="s">
        <v>139</v>
      </c>
    </row>
    <row r="2900" spans="1:40" x14ac:dyDescent="0.2">
      <c r="A2900" s="26">
        <v>41904.564825682872</v>
      </c>
      <c r="B2900" t="s">
        <v>130</v>
      </c>
      <c r="C2900" t="s">
        <v>547</v>
      </c>
      <c r="D2900" t="s">
        <v>2336</v>
      </c>
      <c r="E2900" t="s">
        <v>133</v>
      </c>
      <c r="F2900" t="s">
        <v>134</v>
      </c>
      <c r="G2900" t="s">
        <v>135</v>
      </c>
      <c r="H2900" t="s">
        <v>156</v>
      </c>
      <c r="I2900">
        <v>35</v>
      </c>
      <c r="J2900" t="s">
        <v>139</v>
      </c>
      <c r="K2900" t="s">
        <v>157</v>
      </c>
      <c r="L2900">
        <v>5</v>
      </c>
      <c r="M2900" t="s">
        <v>139</v>
      </c>
      <c r="N2900" t="s">
        <v>158</v>
      </c>
      <c r="O2900">
        <v>60</v>
      </c>
      <c r="P2900" t="s">
        <v>139</v>
      </c>
    </row>
    <row r="2901" spans="1:40" x14ac:dyDescent="0.2">
      <c r="A2901" s="26">
        <v>41904.564825682872</v>
      </c>
      <c r="B2901" t="s">
        <v>130</v>
      </c>
      <c r="C2901" t="s">
        <v>547</v>
      </c>
      <c r="D2901" t="s">
        <v>2337</v>
      </c>
      <c r="E2901" t="s">
        <v>133</v>
      </c>
      <c r="F2901" t="s">
        <v>134</v>
      </c>
      <c r="G2901" t="s">
        <v>135</v>
      </c>
      <c r="H2901" t="s">
        <v>160</v>
      </c>
      <c r="I2901">
        <v>1</v>
      </c>
      <c r="J2901" t="s">
        <v>139</v>
      </c>
    </row>
    <row r="2902" spans="1:40" x14ac:dyDescent="0.2">
      <c r="A2902" s="26">
        <v>41904.564825682872</v>
      </c>
      <c r="B2902" t="s">
        <v>130</v>
      </c>
      <c r="C2902" t="s">
        <v>547</v>
      </c>
      <c r="D2902" t="s">
        <v>2338</v>
      </c>
      <c r="E2902" t="s">
        <v>133</v>
      </c>
      <c r="F2902" t="s">
        <v>134</v>
      </c>
      <c r="G2902" t="s">
        <v>135</v>
      </c>
      <c r="H2902" t="s">
        <v>162</v>
      </c>
      <c r="I2902">
        <v>30</v>
      </c>
      <c r="J2902" t="s">
        <v>139</v>
      </c>
      <c r="K2902" t="s">
        <v>163</v>
      </c>
      <c r="L2902">
        <v>30</v>
      </c>
      <c r="M2902" t="s">
        <v>139</v>
      </c>
      <c r="N2902" t="s">
        <v>164</v>
      </c>
      <c r="O2902">
        <v>30</v>
      </c>
      <c r="P2902" t="s">
        <v>139</v>
      </c>
      <c r="Q2902" t="s">
        <v>165</v>
      </c>
      <c r="R2902">
        <v>10</v>
      </c>
      <c r="S2902" t="s">
        <v>139</v>
      </c>
      <c r="T2902" t="s">
        <v>166</v>
      </c>
      <c r="U2902">
        <v>20</v>
      </c>
      <c r="V2902" t="s">
        <v>139</v>
      </c>
      <c r="W2902" t="s">
        <v>167</v>
      </c>
      <c r="X2902">
        <v>20</v>
      </c>
      <c r="Y2902" t="s">
        <v>139</v>
      </c>
      <c r="Z2902" t="s">
        <v>168</v>
      </c>
      <c r="AA2902">
        <v>20</v>
      </c>
      <c r="AB2902" t="s">
        <v>139</v>
      </c>
      <c r="AC2902" t="s">
        <v>169</v>
      </c>
      <c r="AD2902">
        <v>20</v>
      </c>
      <c r="AE2902" t="s">
        <v>139</v>
      </c>
      <c r="AF2902" t="s">
        <v>170</v>
      </c>
      <c r="AG2902">
        <v>115200</v>
      </c>
      <c r="AH2902" t="s">
        <v>139</v>
      </c>
      <c r="AI2902" t="s">
        <v>171</v>
      </c>
      <c r="AJ2902">
        <v>12000</v>
      </c>
      <c r="AK2902" t="s">
        <v>139</v>
      </c>
      <c r="AL2902" t="s">
        <v>172</v>
      </c>
      <c r="AM2902">
        <v>30000</v>
      </c>
      <c r="AN2902" t="s">
        <v>139</v>
      </c>
    </row>
    <row r="2903" spans="1:40" x14ac:dyDescent="0.2">
      <c r="A2903" s="26">
        <v>41904.564825682872</v>
      </c>
      <c r="B2903" t="s">
        <v>130</v>
      </c>
      <c r="C2903" t="s">
        <v>547</v>
      </c>
      <c r="D2903" t="s">
        <v>2339</v>
      </c>
      <c r="E2903" t="s">
        <v>133</v>
      </c>
      <c r="F2903" t="s">
        <v>134</v>
      </c>
      <c r="G2903" t="s">
        <v>135</v>
      </c>
      <c r="H2903" t="s">
        <v>174</v>
      </c>
      <c r="I2903">
        <v>60</v>
      </c>
      <c r="J2903" t="s">
        <v>139</v>
      </c>
      <c r="K2903" t="s">
        <v>175</v>
      </c>
      <c r="L2903">
        <v>40</v>
      </c>
      <c r="M2903" t="s">
        <v>139</v>
      </c>
      <c r="N2903" t="s">
        <v>176</v>
      </c>
      <c r="O2903">
        <v>50</v>
      </c>
      <c r="P2903" t="s">
        <v>139</v>
      </c>
      <c r="Q2903" t="s">
        <v>177</v>
      </c>
      <c r="R2903">
        <v>40</v>
      </c>
      <c r="S2903" t="s">
        <v>139</v>
      </c>
      <c r="T2903" t="s">
        <v>178</v>
      </c>
      <c r="U2903">
        <v>60</v>
      </c>
      <c r="V2903" t="s">
        <v>139</v>
      </c>
      <c r="W2903" t="s">
        <v>179</v>
      </c>
      <c r="X2903">
        <v>50</v>
      </c>
      <c r="Y2903" t="s">
        <v>139</v>
      </c>
      <c r="Z2903" t="s">
        <v>180</v>
      </c>
      <c r="AA2903">
        <v>50</v>
      </c>
      <c r="AB2903" t="s">
        <v>139</v>
      </c>
      <c r="AC2903" t="s">
        <v>181</v>
      </c>
      <c r="AD2903">
        <v>35</v>
      </c>
      <c r="AE2903" t="s">
        <v>139</v>
      </c>
      <c r="AF2903" t="s">
        <v>182</v>
      </c>
      <c r="AG2903">
        <v>8</v>
      </c>
      <c r="AH2903" t="s">
        <v>139</v>
      </c>
      <c r="AI2903" t="s">
        <v>183</v>
      </c>
      <c r="AJ2903">
        <v>90</v>
      </c>
      <c r="AK2903" t="s">
        <v>139</v>
      </c>
      <c r="AL2903" t="s">
        <v>184</v>
      </c>
      <c r="AM2903">
        <v>1</v>
      </c>
      <c r="AN2903" t="s">
        <v>139</v>
      </c>
    </row>
    <row r="2904" spans="1:40" x14ac:dyDescent="0.2">
      <c r="A2904" s="26">
        <v>41904.564825682872</v>
      </c>
      <c r="B2904" t="s">
        <v>130</v>
      </c>
      <c r="C2904" t="s">
        <v>547</v>
      </c>
      <c r="D2904" t="s">
        <v>2340</v>
      </c>
      <c r="E2904" t="s">
        <v>133</v>
      </c>
      <c r="F2904" t="s">
        <v>134</v>
      </c>
      <c r="G2904" t="s">
        <v>135</v>
      </c>
      <c r="H2904" t="s">
        <v>186</v>
      </c>
      <c r="I2904">
        <v>33</v>
      </c>
      <c r="J2904" t="s">
        <v>139</v>
      </c>
      <c r="K2904" t="s">
        <v>187</v>
      </c>
      <c r="L2904">
        <v>33</v>
      </c>
      <c r="M2904" t="s">
        <v>139</v>
      </c>
      <c r="N2904" t="s">
        <v>188</v>
      </c>
      <c r="O2904">
        <v>34</v>
      </c>
      <c r="P2904" t="s">
        <v>139</v>
      </c>
      <c r="Q2904" t="s">
        <v>166</v>
      </c>
      <c r="R2904">
        <v>20</v>
      </c>
      <c r="S2904" t="s">
        <v>139</v>
      </c>
      <c r="T2904" t="s">
        <v>167</v>
      </c>
      <c r="U2904">
        <v>20</v>
      </c>
      <c r="V2904" t="s">
        <v>139</v>
      </c>
      <c r="W2904" t="s">
        <v>168</v>
      </c>
      <c r="X2904">
        <v>20</v>
      </c>
      <c r="Y2904" t="s">
        <v>139</v>
      </c>
      <c r="Z2904" t="s">
        <v>189</v>
      </c>
      <c r="AA2904">
        <v>20</v>
      </c>
      <c r="AB2904" t="s">
        <v>139</v>
      </c>
      <c r="AC2904" t="s">
        <v>190</v>
      </c>
      <c r="AD2904">
        <v>20</v>
      </c>
      <c r="AE2904" t="s">
        <v>139</v>
      </c>
      <c r="AF2904" t="s">
        <v>191</v>
      </c>
      <c r="AG2904">
        <v>20</v>
      </c>
      <c r="AH2904" t="s">
        <v>139</v>
      </c>
      <c r="AI2904" t="s">
        <v>170</v>
      </c>
      <c r="AJ2904">
        <v>115200</v>
      </c>
      <c r="AK2904" t="s">
        <v>139</v>
      </c>
      <c r="AL2904" t="s">
        <v>171</v>
      </c>
      <c r="AM2904">
        <v>12000</v>
      </c>
      <c r="AN2904" t="s">
        <v>139</v>
      </c>
    </row>
    <row r="2905" spans="1:40" x14ac:dyDescent="0.2">
      <c r="A2905" s="26">
        <v>41904.564825682872</v>
      </c>
      <c r="B2905" t="s">
        <v>130</v>
      </c>
      <c r="C2905" t="s">
        <v>547</v>
      </c>
      <c r="D2905" t="s">
        <v>2341</v>
      </c>
      <c r="E2905" t="s">
        <v>193</v>
      </c>
      <c r="F2905" t="s">
        <v>194</v>
      </c>
      <c r="G2905" t="s">
        <v>195</v>
      </c>
    </row>
    <row r="2906" spans="1:40" x14ac:dyDescent="0.2">
      <c r="A2906" s="26">
        <v>41904.564825682872</v>
      </c>
      <c r="B2906" t="s">
        <v>130</v>
      </c>
      <c r="C2906" t="s">
        <v>547</v>
      </c>
      <c r="D2906" t="s">
        <v>2342</v>
      </c>
      <c r="E2906" t="s">
        <v>193</v>
      </c>
      <c r="F2906" t="s">
        <v>2343</v>
      </c>
      <c r="G2906" t="s">
        <v>2344</v>
      </c>
      <c r="H2906" t="s">
        <v>2345</v>
      </c>
    </row>
    <row r="2907" spans="1:40" x14ac:dyDescent="0.2">
      <c r="A2907" s="26">
        <v>41904.564825682872</v>
      </c>
      <c r="B2907" t="s">
        <v>130</v>
      </c>
      <c r="C2907" t="s">
        <v>545</v>
      </c>
      <c r="D2907" t="s">
        <v>2301</v>
      </c>
      <c r="E2907" t="s">
        <v>133</v>
      </c>
      <c r="F2907" t="s">
        <v>134</v>
      </c>
      <c r="G2907" t="s">
        <v>135</v>
      </c>
      <c r="H2907" t="s">
        <v>160</v>
      </c>
      <c r="I2907">
        <v>1</v>
      </c>
      <c r="J2907" t="s">
        <v>139</v>
      </c>
    </row>
    <row r="2908" spans="1:40" x14ac:dyDescent="0.2">
      <c r="A2908" s="26">
        <v>41904.564825682872</v>
      </c>
      <c r="B2908" t="s">
        <v>130</v>
      </c>
      <c r="C2908" t="s">
        <v>545</v>
      </c>
      <c r="D2908" t="s">
        <v>2302</v>
      </c>
      <c r="E2908" t="s">
        <v>133</v>
      </c>
      <c r="F2908" t="s">
        <v>134</v>
      </c>
      <c r="G2908" t="s">
        <v>135</v>
      </c>
      <c r="H2908" t="s">
        <v>162</v>
      </c>
      <c r="I2908">
        <v>30</v>
      </c>
      <c r="J2908" t="s">
        <v>139</v>
      </c>
      <c r="K2908" t="s">
        <v>163</v>
      </c>
      <c r="L2908">
        <v>30</v>
      </c>
      <c r="M2908" t="s">
        <v>139</v>
      </c>
      <c r="N2908" t="s">
        <v>164</v>
      </c>
      <c r="O2908">
        <v>30</v>
      </c>
      <c r="P2908" t="s">
        <v>139</v>
      </c>
      <c r="Q2908" t="s">
        <v>165</v>
      </c>
      <c r="R2908">
        <v>10</v>
      </c>
      <c r="S2908" t="s">
        <v>139</v>
      </c>
      <c r="T2908" t="s">
        <v>166</v>
      </c>
      <c r="U2908">
        <v>20</v>
      </c>
      <c r="V2908" t="s">
        <v>139</v>
      </c>
      <c r="W2908" t="s">
        <v>167</v>
      </c>
      <c r="X2908">
        <v>20</v>
      </c>
      <c r="Y2908" t="s">
        <v>139</v>
      </c>
      <c r="Z2908" t="s">
        <v>168</v>
      </c>
      <c r="AA2908">
        <v>20</v>
      </c>
      <c r="AB2908" t="s">
        <v>139</v>
      </c>
      <c r="AC2908" t="s">
        <v>169</v>
      </c>
      <c r="AD2908">
        <v>20</v>
      </c>
      <c r="AE2908" t="s">
        <v>139</v>
      </c>
      <c r="AF2908" t="s">
        <v>170</v>
      </c>
      <c r="AG2908">
        <v>115200</v>
      </c>
      <c r="AH2908" t="s">
        <v>139</v>
      </c>
      <c r="AI2908" t="s">
        <v>171</v>
      </c>
      <c r="AJ2908">
        <v>12000</v>
      </c>
      <c r="AK2908" t="s">
        <v>139</v>
      </c>
      <c r="AL2908" t="s">
        <v>172</v>
      </c>
      <c r="AM2908">
        <v>30000</v>
      </c>
      <c r="AN2908" t="s">
        <v>139</v>
      </c>
    </row>
    <row r="2909" spans="1:40" x14ac:dyDescent="0.2">
      <c r="A2909" s="26">
        <v>41904.564825682872</v>
      </c>
      <c r="B2909" t="s">
        <v>130</v>
      </c>
      <c r="C2909" t="s">
        <v>545</v>
      </c>
      <c r="D2909" t="s">
        <v>2303</v>
      </c>
      <c r="E2909" t="s">
        <v>133</v>
      </c>
      <c r="F2909" t="s">
        <v>134</v>
      </c>
      <c r="G2909" t="s">
        <v>135</v>
      </c>
      <c r="H2909" t="s">
        <v>174</v>
      </c>
      <c r="I2909">
        <v>60</v>
      </c>
      <c r="J2909" t="s">
        <v>139</v>
      </c>
      <c r="K2909" t="s">
        <v>175</v>
      </c>
      <c r="L2909">
        <v>40</v>
      </c>
      <c r="M2909" t="s">
        <v>139</v>
      </c>
      <c r="N2909" t="s">
        <v>176</v>
      </c>
      <c r="O2909">
        <v>50</v>
      </c>
      <c r="P2909" t="s">
        <v>139</v>
      </c>
      <c r="Q2909" t="s">
        <v>177</v>
      </c>
      <c r="R2909">
        <v>40</v>
      </c>
      <c r="S2909" t="s">
        <v>139</v>
      </c>
      <c r="T2909" t="s">
        <v>178</v>
      </c>
      <c r="U2909">
        <v>60</v>
      </c>
      <c r="V2909" t="s">
        <v>139</v>
      </c>
      <c r="W2909" t="s">
        <v>179</v>
      </c>
      <c r="X2909">
        <v>50</v>
      </c>
      <c r="Y2909" t="s">
        <v>139</v>
      </c>
      <c r="Z2909" t="s">
        <v>180</v>
      </c>
      <c r="AA2909">
        <v>50</v>
      </c>
      <c r="AB2909" t="s">
        <v>139</v>
      </c>
      <c r="AC2909" t="s">
        <v>181</v>
      </c>
      <c r="AD2909">
        <v>35</v>
      </c>
      <c r="AE2909" t="s">
        <v>139</v>
      </c>
      <c r="AF2909" t="s">
        <v>182</v>
      </c>
      <c r="AG2909">
        <v>8</v>
      </c>
      <c r="AH2909" t="s">
        <v>139</v>
      </c>
      <c r="AI2909" t="s">
        <v>183</v>
      </c>
      <c r="AJ2909">
        <v>90</v>
      </c>
      <c r="AK2909" t="s">
        <v>139</v>
      </c>
      <c r="AL2909" t="s">
        <v>184</v>
      </c>
      <c r="AM2909">
        <v>1</v>
      </c>
      <c r="AN2909" t="s">
        <v>139</v>
      </c>
    </row>
    <row r="2910" spans="1:40" x14ac:dyDescent="0.2">
      <c r="A2910" s="26">
        <v>41904.564825682872</v>
      </c>
      <c r="B2910" t="s">
        <v>130</v>
      </c>
      <c r="C2910" t="s">
        <v>545</v>
      </c>
      <c r="D2910" t="s">
        <v>2304</v>
      </c>
      <c r="E2910" t="s">
        <v>133</v>
      </c>
      <c r="F2910" t="s">
        <v>134</v>
      </c>
      <c r="G2910" t="s">
        <v>135</v>
      </c>
      <c r="H2910" t="s">
        <v>186</v>
      </c>
      <c r="I2910">
        <v>33</v>
      </c>
      <c r="J2910" t="s">
        <v>139</v>
      </c>
      <c r="K2910" t="s">
        <v>187</v>
      </c>
      <c r="L2910">
        <v>33</v>
      </c>
      <c r="M2910" t="s">
        <v>139</v>
      </c>
      <c r="N2910" t="s">
        <v>188</v>
      </c>
      <c r="O2910">
        <v>34</v>
      </c>
      <c r="P2910" t="s">
        <v>139</v>
      </c>
      <c r="Q2910" t="s">
        <v>166</v>
      </c>
      <c r="R2910">
        <v>20</v>
      </c>
      <c r="S2910" t="s">
        <v>139</v>
      </c>
      <c r="T2910" t="s">
        <v>167</v>
      </c>
      <c r="U2910">
        <v>20</v>
      </c>
      <c r="V2910" t="s">
        <v>139</v>
      </c>
      <c r="W2910" t="s">
        <v>168</v>
      </c>
      <c r="X2910">
        <v>20</v>
      </c>
      <c r="Y2910" t="s">
        <v>139</v>
      </c>
      <c r="Z2910" t="s">
        <v>189</v>
      </c>
      <c r="AA2910">
        <v>20</v>
      </c>
      <c r="AB2910" t="s">
        <v>139</v>
      </c>
      <c r="AC2910" t="s">
        <v>190</v>
      </c>
      <c r="AD2910">
        <v>20</v>
      </c>
      <c r="AE2910" t="s">
        <v>139</v>
      </c>
      <c r="AF2910" t="s">
        <v>191</v>
      </c>
      <c r="AG2910">
        <v>20</v>
      </c>
      <c r="AH2910" t="s">
        <v>139</v>
      </c>
      <c r="AI2910" t="s">
        <v>170</v>
      </c>
      <c r="AJ2910">
        <v>115200</v>
      </c>
      <c r="AK2910" t="s">
        <v>139</v>
      </c>
      <c r="AL2910" t="s">
        <v>171</v>
      </c>
      <c r="AM2910">
        <v>12000</v>
      </c>
      <c r="AN2910" t="s">
        <v>139</v>
      </c>
    </row>
    <row r="2911" spans="1:40" x14ac:dyDescent="0.2">
      <c r="A2911" s="26">
        <v>41904.564825682872</v>
      </c>
      <c r="B2911" t="s">
        <v>130</v>
      </c>
      <c r="C2911" t="s">
        <v>545</v>
      </c>
      <c r="D2911" t="s">
        <v>2346</v>
      </c>
      <c r="E2911" t="s">
        <v>193</v>
      </c>
      <c r="F2911" t="s">
        <v>194</v>
      </c>
      <c r="G2911" t="s">
        <v>195</v>
      </c>
    </row>
    <row r="2912" spans="1:40" x14ac:dyDescent="0.2">
      <c r="A2912" s="26">
        <v>41904.564825682872</v>
      </c>
      <c r="B2912" t="s">
        <v>130</v>
      </c>
      <c r="C2912" t="s">
        <v>545</v>
      </c>
      <c r="D2912" t="s">
        <v>2347</v>
      </c>
      <c r="E2912" t="s">
        <v>193</v>
      </c>
      <c r="F2912" t="s">
        <v>2348</v>
      </c>
      <c r="G2912" t="s">
        <v>2349</v>
      </c>
      <c r="H2912" t="s">
        <v>2350</v>
      </c>
    </row>
    <row r="2913" spans="1:40" x14ac:dyDescent="0.2">
      <c r="A2913" s="26">
        <v>41904.564825682872</v>
      </c>
      <c r="B2913" t="s">
        <v>130</v>
      </c>
      <c r="C2913" t="s">
        <v>548</v>
      </c>
      <c r="D2913" t="s">
        <v>2351</v>
      </c>
    </row>
    <row r="2914" spans="1:40" x14ac:dyDescent="0.2">
      <c r="A2914" s="26">
        <v>41904.564825682872</v>
      </c>
      <c r="B2914" t="s">
        <v>130</v>
      </c>
      <c r="C2914" t="s">
        <v>548</v>
      </c>
      <c r="D2914" t="s">
        <v>2352</v>
      </c>
      <c r="E2914" t="s">
        <v>133</v>
      </c>
      <c r="F2914" t="s">
        <v>134</v>
      </c>
      <c r="G2914" t="s">
        <v>135</v>
      </c>
      <c r="H2914" t="s">
        <v>136</v>
      </c>
      <c r="I2914">
        <v>1900000</v>
      </c>
      <c r="J2914" t="s">
        <v>137</v>
      </c>
      <c r="K2914">
        <v>1900000</v>
      </c>
      <c r="L2914" t="s">
        <v>138</v>
      </c>
      <c r="M2914">
        <v>500</v>
      </c>
      <c r="N2914" t="s">
        <v>139</v>
      </c>
      <c r="O2914" t="s">
        <v>140</v>
      </c>
      <c r="P2914">
        <v>300</v>
      </c>
      <c r="Q2914" t="s">
        <v>139</v>
      </c>
    </row>
    <row r="2915" spans="1:40" x14ac:dyDescent="0.2">
      <c r="A2915" s="26">
        <v>41904.564825682872</v>
      </c>
      <c r="B2915" t="s">
        <v>130</v>
      </c>
      <c r="C2915" t="s">
        <v>548</v>
      </c>
      <c r="D2915" t="s">
        <v>2353</v>
      </c>
      <c r="E2915" t="s">
        <v>133</v>
      </c>
      <c r="F2915" t="s">
        <v>134</v>
      </c>
      <c r="G2915" t="s">
        <v>135</v>
      </c>
      <c r="H2915" t="s">
        <v>142</v>
      </c>
      <c r="I2915">
        <v>49</v>
      </c>
      <c r="J2915" t="s">
        <v>139</v>
      </c>
      <c r="K2915" t="s">
        <v>143</v>
      </c>
      <c r="L2915">
        <v>130</v>
      </c>
      <c r="M2915" t="s">
        <v>139</v>
      </c>
      <c r="N2915" t="s">
        <v>144</v>
      </c>
      <c r="O2915">
        <v>180</v>
      </c>
      <c r="P2915" t="s">
        <v>139</v>
      </c>
      <c r="Q2915" t="s">
        <v>145</v>
      </c>
      <c r="R2915">
        <v>140</v>
      </c>
      <c r="S2915" t="s">
        <v>139</v>
      </c>
      <c r="T2915" t="s">
        <v>146</v>
      </c>
      <c r="U2915">
        <v>80</v>
      </c>
      <c r="V2915" t="s">
        <v>139</v>
      </c>
      <c r="W2915" t="s">
        <v>147</v>
      </c>
      <c r="X2915">
        <v>101</v>
      </c>
      <c r="Y2915" t="s">
        <v>139</v>
      </c>
      <c r="Z2915" t="s">
        <v>148</v>
      </c>
      <c r="AA2915">
        <v>190</v>
      </c>
      <c r="AB2915" t="s">
        <v>139</v>
      </c>
      <c r="AC2915" t="s">
        <v>149</v>
      </c>
      <c r="AD2915">
        <v>20</v>
      </c>
      <c r="AE2915" t="s">
        <v>139</v>
      </c>
    </row>
    <row r="2916" spans="1:40" x14ac:dyDescent="0.2">
      <c r="A2916" s="26">
        <v>41904.564825682872</v>
      </c>
      <c r="B2916" t="s">
        <v>130</v>
      </c>
      <c r="C2916" t="s">
        <v>548</v>
      </c>
      <c r="D2916" t="s">
        <v>2354</v>
      </c>
    </row>
    <row r="2917" spans="1:40" x14ac:dyDescent="0.2">
      <c r="A2917" s="26">
        <v>41904.564825682872</v>
      </c>
      <c r="B2917" t="s">
        <v>130</v>
      </c>
      <c r="C2917" t="s">
        <v>548</v>
      </c>
      <c r="D2917" t="s">
        <v>2355</v>
      </c>
      <c r="E2917" t="s">
        <v>133</v>
      </c>
      <c r="F2917" t="s">
        <v>134</v>
      </c>
      <c r="G2917" t="s">
        <v>135</v>
      </c>
      <c r="H2917" t="s">
        <v>152</v>
      </c>
      <c r="I2917">
        <v>50</v>
      </c>
      <c r="J2917" t="s">
        <v>139</v>
      </c>
      <c r="K2917" t="s">
        <v>153</v>
      </c>
      <c r="L2917">
        <v>50</v>
      </c>
      <c r="M2917" t="s">
        <v>139</v>
      </c>
      <c r="N2917" t="s">
        <v>154</v>
      </c>
      <c r="O2917">
        <v>50</v>
      </c>
      <c r="P2917" t="s">
        <v>139</v>
      </c>
    </row>
    <row r="2918" spans="1:40" x14ac:dyDescent="0.2">
      <c r="A2918" s="26">
        <v>41904.564825682872</v>
      </c>
      <c r="B2918" t="s">
        <v>130</v>
      </c>
      <c r="C2918" t="s">
        <v>548</v>
      </c>
      <c r="D2918" t="s">
        <v>2356</v>
      </c>
      <c r="E2918" t="s">
        <v>133</v>
      </c>
      <c r="F2918" t="s">
        <v>134</v>
      </c>
      <c r="G2918" t="s">
        <v>135</v>
      </c>
      <c r="H2918" t="s">
        <v>156</v>
      </c>
      <c r="I2918">
        <v>35</v>
      </c>
      <c r="J2918" t="s">
        <v>139</v>
      </c>
      <c r="K2918" t="s">
        <v>157</v>
      </c>
      <c r="L2918">
        <v>5</v>
      </c>
      <c r="M2918" t="s">
        <v>139</v>
      </c>
      <c r="N2918" t="s">
        <v>158</v>
      </c>
      <c r="O2918">
        <v>60</v>
      </c>
      <c r="P2918" t="s">
        <v>139</v>
      </c>
    </row>
    <row r="2919" spans="1:40" x14ac:dyDescent="0.2">
      <c r="A2919" s="26">
        <v>41904.564825682872</v>
      </c>
      <c r="B2919" t="s">
        <v>130</v>
      </c>
      <c r="C2919" t="s">
        <v>548</v>
      </c>
      <c r="D2919" t="s">
        <v>2357</v>
      </c>
      <c r="E2919" t="s">
        <v>133</v>
      </c>
      <c r="F2919" t="s">
        <v>134</v>
      </c>
      <c r="G2919" t="s">
        <v>135</v>
      </c>
      <c r="H2919" t="s">
        <v>160</v>
      </c>
      <c r="I2919">
        <v>1</v>
      </c>
      <c r="J2919" t="s">
        <v>139</v>
      </c>
    </row>
    <row r="2920" spans="1:40" x14ac:dyDescent="0.2">
      <c r="A2920" s="26">
        <v>41904.564825682872</v>
      </c>
      <c r="B2920" t="s">
        <v>130</v>
      </c>
      <c r="C2920" t="s">
        <v>548</v>
      </c>
      <c r="D2920" t="s">
        <v>2358</v>
      </c>
      <c r="E2920" t="s">
        <v>133</v>
      </c>
      <c r="F2920" t="s">
        <v>134</v>
      </c>
      <c r="G2920" t="s">
        <v>135</v>
      </c>
      <c r="H2920" t="s">
        <v>162</v>
      </c>
      <c r="I2920">
        <v>30</v>
      </c>
      <c r="J2920" t="s">
        <v>139</v>
      </c>
      <c r="K2920" t="s">
        <v>163</v>
      </c>
      <c r="L2920">
        <v>30</v>
      </c>
      <c r="M2920" t="s">
        <v>139</v>
      </c>
      <c r="N2920" t="s">
        <v>164</v>
      </c>
      <c r="O2920">
        <v>30</v>
      </c>
      <c r="P2920" t="s">
        <v>139</v>
      </c>
      <c r="Q2920" t="s">
        <v>165</v>
      </c>
      <c r="R2920">
        <v>10</v>
      </c>
      <c r="S2920" t="s">
        <v>139</v>
      </c>
      <c r="T2920" t="s">
        <v>166</v>
      </c>
      <c r="U2920">
        <v>20</v>
      </c>
      <c r="V2920" t="s">
        <v>139</v>
      </c>
      <c r="W2920" t="s">
        <v>167</v>
      </c>
      <c r="X2920">
        <v>20</v>
      </c>
      <c r="Y2920" t="s">
        <v>139</v>
      </c>
      <c r="Z2920" t="s">
        <v>168</v>
      </c>
      <c r="AA2920">
        <v>20</v>
      </c>
      <c r="AB2920" t="s">
        <v>139</v>
      </c>
      <c r="AC2920" t="s">
        <v>169</v>
      </c>
      <c r="AD2920">
        <v>20</v>
      </c>
      <c r="AE2920" t="s">
        <v>139</v>
      </c>
      <c r="AF2920" t="s">
        <v>170</v>
      </c>
      <c r="AG2920">
        <v>115200</v>
      </c>
      <c r="AH2920" t="s">
        <v>139</v>
      </c>
      <c r="AI2920" t="s">
        <v>171</v>
      </c>
      <c r="AJ2920">
        <v>12000</v>
      </c>
      <c r="AK2920" t="s">
        <v>139</v>
      </c>
      <c r="AL2920" t="s">
        <v>172</v>
      </c>
      <c r="AM2920">
        <v>30000</v>
      </c>
      <c r="AN2920" t="s">
        <v>139</v>
      </c>
    </row>
    <row r="2921" spans="1:40" x14ac:dyDescent="0.2">
      <c r="A2921" s="26">
        <v>41904.564825682872</v>
      </c>
      <c r="B2921" t="s">
        <v>130</v>
      </c>
      <c r="C2921" t="s">
        <v>548</v>
      </c>
      <c r="D2921" t="s">
        <v>2359</v>
      </c>
      <c r="E2921" t="s">
        <v>133</v>
      </c>
      <c r="F2921" t="s">
        <v>134</v>
      </c>
      <c r="G2921" t="s">
        <v>135</v>
      </c>
      <c r="H2921" t="s">
        <v>174</v>
      </c>
      <c r="I2921">
        <v>60</v>
      </c>
      <c r="J2921" t="s">
        <v>139</v>
      </c>
      <c r="K2921" t="s">
        <v>175</v>
      </c>
      <c r="L2921">
        <v>40</v>
      </c>
      <c r="M2921" t="s">
        <v>139</v>
      </c>
      <c r="N2921" t="s">
        <v>176</v>
      </c>
      <c r="O2921">
        <v>50</v>
      </c>
      <c r="P2921" t="s">
        <v>139</v>
      </c>
      <c r="Q2921" t="s">
        <v>177</v>
      </c>
      <c r="R2921">
        <v>40</v>
      </c>
      <c r="S2921" t="s">
        <v>139</v>
      </c>
      <c r="T2921" t="s">
        <v>178</v>
      </c>
      <c r="U2921">
        <v>60</v>
      </c>
      <c r="V2921" t="s">
        <v>139</v>
      </c>
      <c r="W2921" t="s">
        <v>179</v>
      </c>
      <c r="X2921">
        <v>50</v>
      </c>
      <c r="Y2921" t="s">
        <v>139</v>
      </c>
      <c r="Z2921" t="s">
        <v>180</v>
      </c>
      <c r="AA2921">
        <v>50</v>
      </c>
      <c r="AB2921" t="s">
        <v>139</v>
      </c>
      <c r="AC2921" t="s">
        <v>181</v>
      </c>
      <c r="AD2921">
        <v>35</v>
      </c>
      <c r="AE2921" t="s">
        <v>139</v>
      </c>
      <c r="AF2921" t="s">
        <v>182</v>
      </c>
      <c r="AG2921">
        <v>8</v>
      </c>
      <c r="AH2921" t="s">
        <v>139</v>
      </c>
      <c r="AI2921" t="s">
        <v>183</v>
      </c>
      <c r="AJ2921">
        <v>90</v>
      </c>
      <c r="AK2921" t="s">
        <v>139</v>
      </c>
      <c r="AL2921" t="s">
        <v>184</v>
      </c>
      <c r="AM2921">
        <v>1</v>
      </c>
      <c r="AN2921" t="s">
        <v>139</v>
      </c>
    </row>
    <row r="2922" spans="1:40" x14ac:dyDescent="0.2">
      <c r="A2922" s="26">
        <v>41904.564825682872</v>
      </c>
      <c r="B2922" t="s">
        <v>130</v>
      </c>
      <c r="C2922" t="s">
        <v>548</v>
      </c>
      <c r="D2922" t="s">
        <v>2360</v>
      </c>
      <c r="E2922" t="s">
        <v>133</v>
      </c>
      <c r="F2922" t="s">
        <v>134</v>
      </c>
      <c r="G2922" t="s">
        <v>135</v>
      </c>
      <c r="H2922" t="s">
        <v>186</v>
      </c>
      <c r="I2922">
        <v>33</v>
      </c>
      <c r="J2922" t="s">
        <v>139</v>
      </c>
      <c r="K2922" t="s">
        <v>187</v>
      </c>
      <c r="L2922">
        <v>33</v>
      </c>
      <c r="M2922" t="s">
        <v>139</v>
      </c>
      <c r="N2922" t="s">
        <v>188</v>
      </c>
      <c r="O2922">
        <v>34</v>
      </c>
      <c r="P2922" t="s">
        <v>139</v>
      </c>
      <c r="Q2922" t="s">
        <v>166</v>
      </c>
      <c r="R2922">
        <v>20</v>
      </c>
      <c r="S2922" t="s">
        <v>139</v>
      </c>
      <c r="T2922" t="s">
        <v>167</v>
      </c>
      <c r="U2922">
        <v>20</v>
      </c>
      <c r="V2922" t="s">
        <v>139</v>
      </c>
      <c r="W2922" t="s">
        <v>168</v>
      </c>
      <c r="X2922">
        <v>20</v>
      </c>
      <c r="Y2922" t="s">
        <v>139</v>
      </c>
      <c r="Z2922" t="s">
        <v>189</v>
      </c>
      <c r="AA2922">
        <v>20</v>
      </c>
      <c r="AB2922" t="s">
        <v>139</v>
      </c>
      <c r="AC2922" t="s">
        <v>190</v>
      </c>
      <c r="AD2922">
        <v>20</v>
      </c>
      <c r="AE2922" t="s">
        <v>139</v>
      </c>
      <c r="AF2922" t="s">
        <v>191</v>
      </c>
      <c r="AG2922">
        <v>20</v>
      </c>
      <c r="AH2922" t="s">
        <v>139</v>
      </c>
      <c r="AI2922" t="s">
        <v>170</v>
      </c>
      <c r="AJ2922">
        <v>115200</v>
      </c>
      <c r="AK2922" t="s">
        <v>139</v>
      </c>
      <c r="AL2922" t="s">
        <v>171</v>
      </c>
      <c r="AM2922">
        <v>12000</v>
      </c>
      <c r="AN2922" t="s">
        <v>139</v>
      </c>
    </row>
    <row r="2923" spans="1:40" x14ac:dyDescent="0.2">
      <c r="A2923" s="26">
        <v>41904.564825682872</v>
      </c>
      <c r="B2923" t="s">
        <v>130</v>
      </c>
      <c r="C2923" t="s">
        <v>548</v>
      </c>
      <c r="D2923" t="s">
        <v>2353</v>
      </c>
      <c r="E2923" t="s">
        <v>133</v>
      </c>
      <c r="F2923" t="s">
        <v>134</v>
      </c>
      <c r="G2923" t="s">
        <v>135</v>
      </c>
      <c r="H2923" t="s">
        <v>142</v>
      </c>
      <c r="I2923">
        <v>49</v>
      </c>
      <c r="J2923" t="s">
        <v>139</v>
      </c>
      <c r="K2923" t="s">
        <v>143</v>
      </c>
      <c r="L2923">
        <v>130</v>
      </c>
      <c r="M2923" t="s">
        <v>139</v>
      </c>
      <c r="N2923" t="s">
        <v>144</v>
      </c>
      <c r="O2923">
        <v>180</v>
      </c>
      <c r="P2923" t="s">
        <v>139</v>
      </c>
      <c r="Q2923" t="s">
        <v>145</v>
      </c>
      <c r="R2923">
        <v>140</v>
      </c>
      <c r="S2923" t="s">
        <v>139</v>
      </c>
      <c r="T2923" t="s">
        <v>146</v>
      </c>
      <c r="U2923">
        <v>80</v>
      </c>
      <c r="V2923" t="s">
        <v>139</v>
      </c>
      <c r="W2923" t="s">
        <v>147</v>
      </c>
      <c r="X2923">
        <v>101</v>
      </c>
      <c r="Y2923" t="s">
        <v>139</v>
      </c>
      <c r="Z2923" t="s">
        <v>148</v>
      </c>
      <c r="AA2923">
        <v>190</v>
      </c>
      <c r="AB2923" t="s">
        <v>139</v>
      </c>
      <c r="AC2923" t="s">
        <v>149</v>
      </c>
      <c r="AD2923">
        <v>20</v>
      </c>
      <c r="AE2923" t="s">
        <v>139</v>
      </c>
    </row>
    <row r="2924" spans="1:40" x14ac:dyDescent="0.2">
      <c r="A2924" s="26">
        <v>41904.564825682872</v>
      </c>
      <c r="B2924" t="s">
        <v>130</v>
      </c>
      <c r="C2924" t="s">
        <v>548</v>
      </c>
      <c r="D2924" t="s">
        <v>2354</v>
      </c>
    </row>
    <row r="2925" spans="1:40" x14ac:dyDescent="0.2">
      <c r="A2925" s="26">
        <v>41904.564825682872</v>
      </c>
      <c r="B2925" t="s">
        <v>130</v>
      </c>
      <c r="C2925" t="s">
        <v>548</v>
      </c>
      <c r="D2925" t="s">
        <v>2355</v>
      </c>
      <c r="E2925" t="s">
        <v>133</v>
      </c>
      <c r="F2925" t="s">
        <v>134</v>
      </c>
      <c r="G2925" t="s">
        <v>135</v>
      </c>
      <c r="H2925" t="s">
        <v>152</v>
      </c>
      <c r="I2925">
        <v>50</v>
      </c>
      <c r="J2925" t="s">
        <v>139</v>
      </c>
      <c r="K2925" t="s">
        <v>153</v>
      </c>
      <c r="L2925">
        <v>50</v>
      </c>
      <c r="M2925" t="s">
        <v>139</v>
      </c>
      <c r="N2925" t="s">
        <v>154</v>
      </c>
      <c r="O2925">
        <v>50</v>
      </c>
      <c r="P2925" t="s">
        <v>139</v>
      </c>
    </row>
    <row r="2926" spans="1:40" x14ac:dyDescent="0.2">
      <c r="A2926" s="26">
        <v>41904.564825682872</v>
      </c>
      <c r="B2926" t="s">
        <v>130</v>
      </c>
      <c r="C2926" t="s">
        <v>548</v>
      </c>
      <c r="D2926" t="s">
        <v>2356</v>
      </c>
      <c r="E2926" t="s">
        <v>133</v>
      </c>
      <c r="F2926" t="s">
        <v>134</v>
      </c>
      <c r="G2926" t="s">
        <v>135</v>
      </c>
      <c r="H2926" t="s">
        <v>156</v>
      </c>
      <c r="I2926">
        <v>35</v>
      </c>
      <c r="J2926" t="s">
        <v>139</v>
      </c>
      <c r="K2926" t="s">
        <v>157</v>
      </c>
      <c r="L2926">
        <v>5</v>
      </c>
      <c r="M2926" t="s">
        <v>139</v>
      </c>
      <c r="N2926" t="s">
        <v>158</v>
      </c>
      <c r="O2926">
        <v>60</v>
      </c>
      <c r="P2926" t="s">
        <v>139</v>
      </c>
    </row>
    <row r="2927" spans="1:40" x14ac:dyDescent="0.2">
      <c r="A2927" s="26">
        <v>41904.564825682872</v>
      </c>
      <c r="B2927" t="s">
        <v>130</v>
      </c>
      <c r="C2927" t="s">
        <v>548</v>
      </c>
      <c r="D2927" t="s">
        <v>2357</v>
      </c>
      <c r="E2927" t="s">
        <v>133</v>
      </c>
      <c r="F2927" t="s">
        <v>134</v>
      </c>
      <c r="G2927" t="s">
        <v>135</v>
      </c>
      <c r="H2927" t="s">
        <v>160</v>
      </c>
      <c r="I2927">
        <v>1</v>
      </c>
      <c r="J2927" t="s">
        <v>139</v>
      </c>
    </row>
    <row r="2928" spans="1:40" x14ac:dyDescent="0.2">
      <c r="A2928" s="26">
        <v>41904.564825682872</v>
      </c>
      <c r="B2928" t="s">
        <v>130</v>
      </c>
      <c r="C2928" t="s">
        <v>548</v>
      </c>
      <c r="D2928" t="s">
        <v>2358</v>
      </c>
      <c r="E2928" t="s">
        <v>133</v>
      </c>
      <c r="F2928" t="s">
        <v>134</v>
      </c>
      <c r="G2928" t="s">
        <v>135</v>
      </c>
      <c r="H2928" t="s">
        <v>162</v>
      </c>
      <c r="I2928">
        <v>30</v>
      </c>
      <c r="J2928" t="s">
        <v>139</v>
      </c>
      <c r="K2928" t="s">
        <v>163</v>
      </c>
      <c r="L2928">
        <v>30</v>
      </c>
      <c r="M2928" t="s">
        <v>139</v>
      </c>
      <c r="N2928" t="s">
        <v>164</v>
      </c>
      <c r="O2928">
        <v>30</v>
      </c>
      <c r="P2928" t="s">
        <v>139</v>
      </c>
      <c r="Q2928" t="s">
        <v>165</v>
      </c>
      <c r="R2928">
        <v>10</v>
      </c>
      <c r="S2928" t="s">
        <v>139</v>
      </c>
      <c r="T2928" t="s">
        <v>166</v>
      </c>
      <c r="U2928">
        <v>20</v>
      </c>
      <c r="V2928" t="s">
        <v>139</v>
      </c>
      <c r="W2928" t="s">
        <v>167</v>
      </c>
      <c r="X2928">
        <v>20</v>
      </c>
      <c r="Y2928" t="s">
        <v>139</v>
      </c>
      <c r="Z2928" t="s">
        <v>168</v>
      </c>
      <c r="AA2928">
        <v>20</v>
      </c>
      <c r="AB2928" t="s">
        <v>139</v>
      </c>
      <c r="AC2928" t="s">
        <v>169</v>
      </c>
      <c r="AD2928">
        <v>20</v>
      </c>
      <c r="AE2928" t="s">
        <v>139</v>
      </c>
      <c r="AF2928" t="s">
        <v>170</v>
      </c>
      <c r="AG2928">
        <v>115200</v>
      </c>
      <c r="AH2928" t="s">
        <v>139</v>
      </c>
      <c r="AI2928" t="s">
        <v>171</v>
      </c>
      <c r="AJ2928">
        <v>12000</v>
      </c>
      <c r="AK2928" t="s">
        <v>139</v>
      </c>
      <c r="AL2928" t="s">
        <v>172</v>
      </c>
      <c r="AM2928">
        <v>30000</v>
      </c>
      <c r="AN2928" t="s">
        <v>139</v>
      </c>
    </row>
    <row r="2929" spans="1:40" x14ac:dyDescent="0.2">
      <c r="A2929" s="26">
        <v>41904.564825682872</v>
      </c>
      <c r="B2929" t="s">
        <v>130</v>
      </c>
      <c r="C2929" t="s">
        <v>548</v>
      </c>
      <c r="D2929" t="s">
        <v>2359</v>
      </c>
      <c r="E2929" t="s">
        <v>133</v>
      </c>
      <c r="F2929" t="s">
        <v>134</v>
      </c>
      <c r="G2929" t="s">
        <v>135</v>
      </c>
      <c r="H2929" t="s">
        <v>174</v>
      </c>
      <c r="I2929">
        <v>60</v>
      </c>
      <c r="J2929" t="s">
        <v>139</v>
      </c>
      <c r="K2929" t="s">
        <v>175</v>
      </c>
      <c r="L2929">
        <v>40</v>
      </c>
      <c r="M2929" t="s">
        <v>139</v>
      </c>
      <c r="N2929" t="s">
        <v>176</v>
      </c>
      <c r="O2929">
        <v>50</v>
      </c>
      <c r="P2929" t="s">
        <v>139</v>
      </c>
      <c r="Q2929" t="s">
        <v>177</v>
      </c>
      <c r="R2929">
        <v>40</v>
      </c>
      <c r="S2929" t="s">
        <v>139</v>
      </c>
      <c r="T2929" t="s">
        <v>178</v>
      </c>
      <c r="U2929">
        <v>60</v>
      </c>
      <c r="V2929" t="s">
        <v>139</v>
      </c>
      <c r="W2929" t="s">
        <v>179</v>
      </c>
      <c r="X2929">
        <v>50</v>
      </c>
      <c r="Y2929" t="s">
        <v>139</v>
      </c>
      <c r="Z2929" t="s">
        <v>180</v>
      </c>
      <c r="AA2929">
        <v>50</v>
      </c>
      <c r="AB2929" t="s">
        <v>139</v>
      </c>
      <c r="AC2929" t="s">
        <v>181</v>
      </c>
      <c r="AD2929">
        <v>35</v>
      </c>
      <c r="AE2929" t="s">
        <v>139</v>
      </c>
      <c r="AF2929" t="s">
        <v>182</v>
      </c>
      <c r="AG2929">
        <v>8</v>
      </c>
      <c r="AH2929" t="s">
        <v>139</v>
      </c>
      <c r="AI2929" t="s">
        <v>183</v>
      </c>
      <c r="AJ2929">
        <v>90</v>
      </c>
      <c r="AK2929" t="s">
        <v>139</v>
      </c>
      <c r="AL2929" t="s">
        <v>184</v>
      </c>
      <c r="AM2929">
        <v>1</v>
      </c>
      <c r="AN2929" t="s">
        <v>139</v>
      </c>
    </row>
    <row r="2930" spans="1:40" x14ac:dyDescent="0.2">
      <c r="A2930" s="26">
        <v>41904.564825682872</v>
      </c>
      <c r="B2930" t="s">
        <v>130</v>
      </c>
      <c r="C2930" t="s">
        <v>548</v>
      </c>
      <c r="D2930" t="s">
        <v>2360</v>
      </c>
      <c r="E2930" t="s">
        <v>133</v>
      </c>
      <c r="F2930" t="s">
        <v>134</v>
      </c>
      <c r="G2930" t="s">
        <v>135</v>
      </c>
      <c r="H2930" t="s">
        <v>186</v>
      </c>
      <c r="I2930">
        <v>33</v>
      </c>
      <c r="J2930" t="s">
        <v>139</v>
      </c>
      <c r="K2930" t="s">
        <v>187</v>
      </c>
      <c r="L2930">
        <v>33</v>
      </c>
      <c r="M2930" t="s">
        <v>139</v>
      </c>
      <c r="N2930" t="s">
        <v>188</v>
      </c>
      <c r="O2930">
        <v>34</v>
      </c>
      <c r="P2930" t="s">
        <v>139</v>
      </c>
      <c r="Q2930" t="s">
        <v>166</v>
      </c>
      <c r="R2930">
        <v>20</v>
      </c>
      <c r="S2930" t="s">
        <v>139</v>
      </c>
      <c r="T2930" t="s">
        <v>167</v>
      </c>
      <c r="U2930">
        <v>20</v>
      </c>
      <c r="V2930" t="s">
        <v>139</v>
      </c>
      <c r="W2930" t="s">
        <v>168</v>
      </c>
      <c r="X2930">
        <v>20</v>
      </c>
      <c r="Y2930" t="s">
        <v>139</v>
      </c>
      <c r="Z2930" t="s">
        <v>189</v>
      </c>
      <c r="AA2930">
        <v>20</v>
      </c>
      <c r="AB2930" t="s">
        <v>139</v>
      </c>
      <c r="AC2930" t="s">
        <v>190</v>
      </c>
      <c r="AD2930">
        <v>20</v>
      </c>
      <c r="AE2930" t="s">
        <v>139</v>
      </c>
      <c r="AF2930" t="s">
        <v>191</v>
      </c>
      <c r="AG2930">
        <v>20</v>
      </c>
      <c r="AH2930" t="s">
        <v>139</v>
      </c>
      <c r="AI2930" t="s">
        <v>170</v>
      </c>
      <c r="AJ2930">
        <v>115200</v>
      </c>
      <c r="AK2930" t="s">
        <v>139</v>
      </c>
      <c r="AL2930" t="s">
        <v>171</v>
      </c>
      <c r="AM2930">
        <v>12000</v>
      </c>
      <c r="AN2930" t="s">
        <v>139</v>
      </c>
    </row>
    <row r="2931" spans="1:40" x14ac:dyDescent="0.2">
      <c r="A2931" s="26">
        <v>41904.564825682872</v>
      </c>
      <c r="B2931" t="s">
        <v>130</v>
      </c>
      <c r="C2931" t="s">
        <v>548</v>
      </c>
      <c r="D2931" t="s">
        <v>2361</v>
      </c>
      <c r="E2931" t="s">
        <v>193</v>
      </c>
      <c r="F2931" t="s">
        <v>194</v>
      </c>
      <c r="G2931" t="s">
        <v>195</v>
      </c>
    </row>
    <row r="2932" spans="1:40" x14ac:dyDescent="0.2">
      <c r="A2932" s="26">
        <v>41904.564825682872</v>
      </c>
      <c r="B2932" t="s">
        <v>130</v>
      </c>
      <c r="C2932" t="s">
        <v>548</v>
      </c>
      <c r="D2932" t="s">
        <v>2362</v>
      </c>
      <c r="E2932" t="s">
        <v>193</v>
      </c>
      <c r="F2932" t="s">
        <v>2363</v>
      </c>
      <c r="G2932" t="s">
        <v>2364</v>
      </c>
      <c r="H2932" t="s">
        <v>2365</v>
      </c>
    </row>
    <row r="2933" spans="1:40" x14ac:dyDescent="0.2">
      <c r="A2933" s="26">
        <v>41904.564825694448</v>
      </c>
      <c r="B2933" t="s">
        <v>130</v>
      </c>
      <c r="C2933" t="s">
        <v>550</v>
      </c>
      <c r="D2933" t="s">
        <v>2318</v>
      </c>
      <c r="E2933" t="s">
        <v>133</v>
      </c>
      <c r="F2933" t="s">
        <v>134</v>
      </c>
      <c r="G2933" t="s">
        <v>135</v>
      </c>
      <c r="H2933" t="s">
        <v>160</v>
      </c>
      <c r="I2933">
        <v>1</v>
      </c>
      <c r="J2933" t="s">
        <v>139</v>
      </c>
    </row>
    <row r="2934" spans="1:40" x14ac:dyDescent="0.2">
      <c r="A2934" s="26">
        <v>41904.564825694448</v>
      </c>
      <c r="B2934" t="s">
        <v>130</v>
      </c>
      <c r="C2934" t="s">
        <v>550</v>
      </c>
      <c r="D2934" t="s">
        <v>2319</v>
      </c>
      <c r="E2934" t="s">
        <v>133</v>
      </c>
      <c r="F2934" t="s">
        <v>134</v>
      </c>
      <c r="G2934" t="s">
        <v>135</v>
      </c>
      <c r="H2934" t="s">
        <v>162</v>
      </c>
      <c r="I2934">
        <v>30</v>
      </c>
      <c r="J2934" t="s">
        <v>139</v>
      </c>
      <c r="K2934" t="s">
        <v>163</v>
      </c>
      <c r="L2934">
        <v>30</v>
      </c>
      <c r="M2934" t="s">
        <v>139</v>
      </c>
      <c r="N2934" t="s">
        <v>164</v>
      </c>
      <c r="O2934">
        <v>30</v>
      </c>
      <c r="P2934" t="s">
        <v>139</v>
      </c>
      <c r="Q2934" t="s">
        <v>165</v>
      </c>
      <c r="R2934">
        <v>10</v>
      </c>
      <c r="S2934" t="s">
        <v>139</v>
      </c>
      <c r="T2934" t="s">
        <v>166</v>
      </c>
      <c r="U2934">
        <v>20</v>
      </c>
      <c r="V2934" t="s">
        <v>139</v>
      </c>
      <c r="W2934" t="s">
        <v>167</v>
      </c>
      <c r="X2934">
        <v>20</v>
      </c>
      <c r="Y2934" t="s">
        <v>139</v>
      </c>
      <c r="Z2934" t="s">
        <v>168</v>
      </c>
      <c r="AA2934">
        <v>20</v>
      </c>
      <c r="AB2934" t="s">
        <v>139</v>
      </c>
      <c r="AC2934" t="s">
        <v>169</v>
      </c>
      <c r="AD2934">
        <v>20</v>
      </c>
      <c r="AE2934" t="s">
        <v>139</v>
      </c>
      <c r="AF2934" t="s">
        <v>170</v>
      </c>
      <c r="AG2934">
        <v>115200</v>
      </c>
      <c r="AH2934" t="s">
        <v>139</v>
      </c>
      <c r="AI2934" t="s">
        <v>171</v>
      </c>
      <c r="AJ2934">
        <v>12000</v>
      </c>
      <c r="AK2934" t="s">
        <v>139</v>
      </c>
      <c r="AL2934" t="s">
        <v>172</v>
      </c>
      <c r="AM2934">
        <v>30000</v>
      </c>
      <c r="AN2934" t="s">
        <v>139</v>
      </c>
    </row>
    <row r="2935" spans="1:40" x14ac:dyDescent="0.2">
      <c r="A2935" s="26">
        <v>41904.564825694448</v>
      </c>
      <c r="B2935" t="s">
        <v>130</v>
      </c>
      <c r="C2935" t="s">
        <v>550</v>
      </c>
      <c r="D2935" t="s">
        <v>2320</v>
      </c>
      <c r="E2935" t="s">
        <v>133</v>
      </c>
      <c r="F2935" t="s">
        <v>134</v>
      </c>
      <c r="G2935" t="s">
        <v>135</v>
      </c>
      <c r="H2935" t="s">
        <v>174</v>
      </c>
      <c r="I2935">
        <v>60</v>
      </c>
      <c r="J2935" t="s">
        <v>139</v>
      </c>
      <c r="K2935" t="s">
        <v>175</v>
      </c>
      <c r="L2935">
        <v>40</v>
      </c>
      <c r="M2935" t="s">
        <v>139</v>
      </c>
      <c r="N2935" t="s">
        <v>176</v>
      </c>
      <c r="O2935">
        <v>50</v>
      </c>
      <c r="P2935" t="s">
        <v>139</v>
      </c>
      <c r="Q2935" t="s">
        <v>177</v>
      </c>
      <c r="R2935">
        <v>40</v>
      </c>
      <c r="S2935" t="s">
        <v>139</v>
      </c>
      <c r="T2935" t="s">
        <v>178</v>
      </c>
      <c r="U2935">
        <v>60</v>
      </c>
      <c r="V2935" t="s">
        <v>139</v>
      </c>
      <c r="W2935" t="s">
        <v>179</v>
      </c>
      <c r="X2935">
        <v>50</v>
      </c>
      <c r="Y2935" t="s">
        <v>139</v>
      </c>
      <c r="Z2935" t="s">
        <v>180</v>
      </c>
      <c r="AA2935">
        <v>50</v>
      </c>
      <c r="AB2935" t="s">
        <v>139</v>
      </c>
      <c r="AC2935" t="s">
        <v>181</v>
      </c>
      <c r="AD2935">
        <v>35</v>
      </c>
      <c r="AE2935" t="s">
        <v>139</v>
      </c>
      <c r="AF2935" t="s">
        <v>182</v>
      </c>
      <c r="AG2935">
        <v>8</v>
      </c>
      <c r="AH2935" t="s">
        <v>139</v>
      </c>
      <c r="AI2935" t="s">
        <v>183</v>
      </c>
      <c r="AJ2935">
        <v>90</v>
      </c>
      <c r="AK2935" t="s">
        <v>139</v>
      </c>
      <c r="AL2935" t="s">
        <v>184</v>
      </c>
      <c r="AM2935">
        <v>1</v>
      </c>
      <c r="AN2935" t="s">
        <v>139</v>
      </c>
    </row>
    <row r="2936" spans="1:40" x14ac:dyDescent="0.2">
      <c r="A2936" s="26">
        <v>41904.564825694448</v>
      </c>
      <c r="B2936" t="s">
        <v>130</v>
      </c>
      <c r="C2936" t="s">
        <v>550</v>
      </c>
      <c r="D2936" t="s">
        <v>2321</v>
      </c>
      <c r="E2936" t="s">
        <v>133</v>
      </c>
      <c r="F2936" t="s">
        <v>134</v>
      </c>
      <c r="G2936" t="s">
        <v>135</v>
      </c>
      <c r="H2936" t="s">
        <v>186</v>
      </c>
      <c r="I2936">
        <v>33</v>
      </c>
      <c r="J2936" t="s">
        <v>139</v>
      </c>
      <c r="K2936" t="s">
        <v>187</v>
      </c>
      <c r="L2936">
        <v>33</v>
      </c>
      <c r="M2936" t="s">
        <v>139</v>
      </c>
      <c r="N2936" t="s">
        <v>188</v>
      </c>
      <c r="O2936">
        <v>34</v>
      </c>
      <c r="P2936" t="s">
        <v>139</v>
      </c>
      <c r="Q2936" t="s">
        <v>166</v>
      </c>
      <c r="R2936">
        <v>20</v>
      </c>
      <c r="S2936" t="s">
        <v>139</v>
      </c>
      <c r="T2936" t="s">
        <v>167</v>
      </c>
      <c r="U2936">
        <v>20</v>
      </c>
      <c r="V2936" t="s">
        <v>139</v>
      </c>
      <c r="W2936" t="s">
        <v>168</v>
      </c>
      <c r="X2936">
        <v>20</v>
      </c>
      <c r="Y2936" t="s">
        <v>139</v>
      </c>
      <c r="Z2936" t="s">
        <v>189</v>
      </c>
      <c r="AA2936">
        <v>20</v>
      </c>
      <c r="AB2936" t="s">
        <v>139</v>
      </c>
      <c r="AC2936" t="s">
        <v>190</v>
      </c>
      <c r="AD2936">
        <v>20</v>
      </c>
      <c r="AE2936" t="s">
        <v>139</v>
      </c>
      <c r="AF2936" t="s">
        <v>191</v>
      </c>
      <c r="AG2936">
        <v>20</v>
      </c>
      <c r="AH2936" t="s">
        <v>139</v>
      </c>
      <c r="AI2936" t="s">
        <v>170</v>
      </c>
      <c r="AJ2936">
        <v>115200</v>
      </c>
      <c r="AK2936" t="s">
        <v>139</v>
      </c>
      <c r="AL2936" t="s">
        <v>171</v>
      </c>
      <c r="AM2936">
        <v>12000</v>
      </c>
      <c r="AN2936" t="s">
        <v>139</v>
      </c>
    </row>
    <row r="2937" spans="1:40" x14ac:dyDescent="0.2">
      <c r="A2937" s="26">
        <v>41904.564825694448</v>
      </c>
      <c r="B2937" t="s">
        <v>130</v>
      </c>
      <c r="C2937" t="s">
        <v>550</v>
      </c>
      <c r="D2937" t="s">
        <v>2366</v>
      </c>
      <c r="E2937" t="s">
        <v>193</v>
      </c>
      <c r="F2937" t="s">
        <v>194</v>
      </c>
      <c r="G2937" t="s">
        <v>195</v>
      </c>
    </row>
    <row r="2938" spans="1:40" x14ac:dyDescent="0.2">
      <c r="A2938" s="26">
        <v>41904.564825694448</v>
      </c>
      <c r="B2938" t="s">
        <v>130</v>
      </c>
      <c r="C2938" t="s">
        <v>550</v>
      </c>
      <c r="D2938" t="s">
        <v>2367</v>
      </c>
      <c r="E2938" t="s">
        <v>193</v>
      </c>
      <c r="F2938" t="s">
        <v>2368</v>
      </c>
      <c r="G2938" t="s">
        <v>2369</v>
      </c>
      <c r="H2938" t="s">
        <v>2370</v>
      </c>
    </row>
    <row r="2939" spans="1:40" x14ac:dyDescent="0.2">
      <c r="A2939" s="26">
        <v>41904.564825694448</v>
      </c>
      <c r="B2939" t="s">
        <v>130</v>
      </c>
      <c r="C2939" t="s">
        <v>550</v>
      </c>
      <c r="D2939" t="s">
        <v>2317</v>
      </c>
      <c r="E2939" t="s">
        <v>133</v>
      </c>
      <c r="F2939" t="s">
        <v>134</v>
      </c>
      <c r="G2939" t="s">
        <v>135</v>
      </c>
      <c r="H2939" t="s">
        <v>156</v>
      </c>
      <c r="I2939">
        <v>35</v>
      </c>
      <c r="J2939" t="s">
        <v>139</v>
      </c>
      <c r="K2939" t="s">
        <v>157</v>
      </c>
      <c r="L2939">
        <v>5</v>
      </c>
      <c r="M2939" t="s">
        <v>139</v>
      </c>
      <c r="N2939" t="s">
        <v>158</v>
      </c>
      <c r="O2939">
        <v>60</v>
      </c>
      <c r="P2939" t="s">
        <v>139</v>
      </c>
    </row>
    <row r="2940" spans="1:40" x14ac:dyDescent="0.2">
      <c r="A2940" s="26">
        <v>41904.564825694448</v>
      </c>
      <c r="B2940" t="s">
        <v>130</v>
      </c>
      <c r="C2940" t="s">
        <v>128</v>
      </c>
      <c r="D2940" t="s">
        <v>2371</v>
      </c>
    </row>
    <row r="2941" spans="1:40" x14ac:dyDescent="0.2">
      <c r="A2941" s="26">
        <v>41904.564825694448</v>
      </c>
      <c r="B2941" t="s">
        <v>130</v>
      </c>
      <c r="C2941" t="s">
        <v>128</v>
      </c>
      <c r="D2941" t="s">
        <v>2372</v>
      </c>
      <c r="E2941" t="s">
        <v>133</v>
      </c>
      <c r="F2941" t="s">
        <v>134</v>
      </c>
      <c r="G2941" t="s">
        <v>135</v>
      </c>
      <c r="H2941" t="s">
        <v>136</v>
      </c>
      <c r="I2941">
        <v>1900000</v>
      </c>
      <c r="J2941" t="s">
        <v>137</v>
      </c>
      <c r="K2941">
        <v>1900000</v>
      </c>
      <c r="L2941" t="s">
        <v>138</v>
      </c>
      <c r="M2941">
        <v>500</v>
      </c>
      <c r="N2941" t="s">
        <v>139</v>
      </c>
      <c r="O2941" t="s">
        <v>140</v>
      </c>
      <c r="P2941">
        <v>300</v>
      </c>
      <c r="Q2941" t="s">
        <v>139</v>
      </c>
    </row>
    <row r="2942" spans="1:40" x14ac:dyDescent="0.2">
      <c r="A2942" s="26">
        <v>41904.564825694448</v>
      </c>
      <c r="B2942" t="s">
        <v>130</v>
      </c>
      <c r="C2942" t="s">
        <v>128</v>
      </c>
      <c r="D2942" t="s">
        <v>2373</v>
      </c>
      <c r="E2942" t="s">
        <v>133</v>
      </c>
      <c r="F2942" t="s">
        <v>134</v>
      </c>
      <c r="G2942" t="s">
        <v>135</v>
      </c>
      <c r="H2942" t="s">
        <v>142</v>
      </c>
      <c r="I2942">
        <v>49</v>
      </c>
      <c r="J2942" t="s">
        <v>139</v>
      </c>
      <c r="K2942" t="s">
        <v>143</v>
      </c>
      <c r="L2942">
        <v>130</v>
      </c>
      <c r="M2942" t="s">
        <v>139</v>
      </c>
      <c r="N2942" t="s">
        <v>144</v>
      </c>
      <c r="O2942">
        <v>180</v>
      </c>
      <c r="P2942" t="s">
        <v>139</v>
      </c>
      <c r="Q2942" t="s">
        <v>145</v>
      </c>
      <c r="R2942">
        <v>140</v>
      </c>
      <c r="S2942" t="s">
        <v>139</v>
      </c>
      <c r="T2942" t="s">
        <v>146</v>
      </c>
      <c r="U2942">
        <v>80</v>
      </c>
      <c r="V2942" t="s">
        <v>139</v>
      </c>
      <c r="W2942" t="s">
        <v>147</v>
      </c>
      <c r="X2942">
        <v>101</v>
      </c>
      <c r="Y2942" t="s">
        <v>139</v>
      </c>
      <c r="Z2942" t="s">
        <v>148</v>
      </c>
      <c r="AA2942">
        <v>190</v>
      </c>
      <c r="AB2942" t="s">
        <v>139</v>
      </c>
      <c r="AC2942" t="s">
        <v>149</v>
      </c>
      <c r="AD2942">
        <v>20</v>
      </c>
      <c r="AE2942" t="s">
        <v>139</v>
      </c>
    </row>
    <row r="2943" spans="1:40" x14ac:dyDescent="0.2">
      <c r="A2943" s="26">
        <v>41904.564825694448</v>
      </c>
      <c r="B2943" t="s">
        <v>130</v>
      </c>
      <c r="C2943" t="s">
        <v>128</v>
      </c>
      <c r="D2943" t="s">
        <v>2374</v>
      </c>
    </row>
    <row r="2944" spans="1:40" x14ac:dyDescent="0.2">
      <c r="A2944" s="26">
        <v>41904.564825694448</v>
      </c>
      <c r="B2944" t="s">
        <v>130</v>
      </c>
      <c r="C2944" t="s">
        <v>128</v>
      </c>
      <c r="D2944" t="s">
        <v>2375</v>
      </c>
      <c r="E2944" t="s">
        <v>133</v>
      </c>
      <c r="F2944" t="s">
        <v>134</v>
      </c>
      <c r="G2944" t="s">
        <v>135</v>
      </c>
      <c r="H2944" t="s">
        <v>152</v>
      </c>
      <c r="I2944">
        <v>50</v>
      </c>
      <c r="J2944" t="s">
        <v>139</v>
      </c>
      <c r="K2944" t="s">
        <v>153</v>
      </c>
      <c r="L2944">
        <v>50</v>
      </c>
      <c r="M2944" t="s">
        <v>139</v>
      </c>
      <c r="N2944" t="s">
        <v>154</v>
      </c>
      <c r="O2944">
        <v>50</v>
      </c>
      <c r="P2944" t="s">
        <v>139</v>
      </c>
    </row>
    <row r="2945" spans="1:40" x14ac:dyDescent="0.2">
      <c r="A2945" s="26">
        <v>41904.564825694448</v>
      </c>
      <c r="B2945" t="s">
        <v>130</v>
      </c>
      <c r="C2945" t="s">
        <v>128</v>
      </c>
      <c r="D2945" t="s">
        <v>2376</v>
      </c>
      <c r="E2945" t="s">
        <v>133</v>
      </c>
      <c r="F2945" t="s">
        <v>134</v>
      </c>
      <c r="G2945" t="s">
        <v>135</v>
      </c>
      <c r="H2945" t="s">
        <v>156</v>
      </c>
      <c r="I2945">
        <v>35</v>
      </c>
      <c r="J2945" t="s">
        <v>139</v>
      </c>
      <c r="K2945" t="s">
        <v>157</v>
      </c>
      <c r="L2945">
        <v>5</v>
      </c>
      <c r="M2945" t="s">
        <v>139</v>
      </c>
      <c r="N2945" t="s">
        <v>158</v>
      </c>
      <c r="O2945">
        <v>60</v>
      </c>
      <c r="P2945" t="s">
        <v>139</v>
      </c>
    </row>
    <row r="2946" spans="1:40" x14ac:dyDescent="0.2">
      <c r="A2946" s="26">
        <v>41904.564825694448</v>
      </c>
      <c r="B2946" t="s">
        <v>130</v>
      </c>
      <c r="C2946" t="s">
        <v>128</v>
      </c>
      <c r="D2946" t="s">
        <v>2377</v>
      </c>
      <c r="E2946" t="s">
        <v>133</v>
      </c>
      <c r="F2946" t="s">
        <v>134</v>
      </c>
      <c r="G2946" t="s">
        <v>135</v>
      </c>
      <c r="H2946" t="s">
        <v>160</v>
      </c>
      <c r="I2946">
        <v>1</v>
      </c>
      <c r="J2946" t="s">
        <v>139</v>
      </c>
    </row>
    <row r="2947" spans="1:40" x14ac:dyDescent="0.2">
      <c r="A2947" s="26">
        <v>41904.564825694448</v>
      </c>
      <c r="B2947" t="s">
        <v>130</v>
      </c>
      <c r="C2947" t="s">
        <v>128</v>
      </c>
      <c r="D2947" t="s">
        <v>2378</v>
      </c>
      <c r="E2947" t="s">
        <v>133</v>
      </c>
      <c r="F2947" t="s">
        <v>134</v>
      </c>
      <c r="G2947" t="s">
        <v>135</v>
      </c>
      <c r="H2947" t="s">
        <v>162</v>
      </c>
      <c r="I2947">
        <v>30</v>
      </c>
      <c r="J2947" t="s">
        <v>139</v>
      </c>
      <c r="K2947" t="s">
        <v>163</v>
      </c>
      <c r="L2947">
        <v>30</v>
      </c>
      <c r="M2947" t="s">
        <v>139</v>
      </c>
      <c r="N2947" t="s">
        <v>164</v>
      </c>
      <c r="O2947">
        <v>30</v>
      </c>
      <c r="P2947" t="s">
        <v>139</v>
      </c>
      <c r="Q2947" t="s">
        <v>165</v>
      </c>
      <c r="R2947">
        <v>10</v>
      </c>
      <c r="S2947" t="s">
        <v>139</v>
      </c>
      <c r="T2947" t="s">
        <v>166</v>
      </c>
      <c r="U2947">
        <v>20</v>
      </c>
      <c r="V2947" t="s">
        <v>139</v>
      </c>
      <c r="W2947" t="s">
        <v>167</v>
      </c>
      <c r="X2947">
        <v>20</v>
      </c>
      <c r="Y2947" t="s">
        <v>139</v>
      </c>
      <c r="Z2947" t="s">
        <v>168</v>
      </c>
      <c r="AA2947">
        <v>20</v>
      </c>
      <c r="AB2947" t="s">
        <v>139</v>
      </c>
      <c r="AC2947" t="s">
        <v>169</v>
      </c>
      <c r="AD2947">
        <v>20</v>
      </c>
      <c r="AE2947" t="s">
        <v>139</v>
      </c>
      <c r="AF2947" t="s">
        <v>170</v>
      </c>
      <c r="AG2947">
        <v>115200</v>
      </c>
      <c r="AH2947" t="s">
        <v>139</v>
      </c>
      <c r="AI2947" t="s">
        <v>171</v>
      </c>
      <c r="AJ2947">
        <v>12000</v>
      </c>
      <c r="AK2947" t="s">
        <v>139</v>
      </c>
      <c r="AL2947" t="s">
        <v>172</v>
      </c>
      <c r="AM2947">
        <v>30000</v>
      </c>
      <c r="AN2947" t="s">
        <v>139</v>
      </c>
    </row>
    <row r="2948" spans="1:40" x14ac:dyDescent="0.2">
      <c r="A2948" s="26">
        <v>41904.564825694448</v>
      </c>
      <c r="B2948" t="s">
        <v>130</v>
      </c>
      <c r="C2948" t="s">
        <v>128</v>
      </c>
      <c r="D2948" t="s">
        <v>2379</v>
      </c>
      <c r="E2948" t="s">
        <v>133</v>
      </c>
      <c r="F2948" t="s">
        <v>134</v>
      </c>
      <c r="G2948" t="s">
        <v>135</v>
      </c>
      <c r="H2948" t="s">
        <v>174</v>
      </c>
      <c r="I2948">
        <v>60</v>
      </c>
      <c r="J2948" t="s">
        <v>139</v>
      </c>
      <c r="K2948" t="s">
        <v>175</v>
      </c>
      <c r="L2948">
        <v>40</v>
      </c>
      <c r="M2948" t="s">
        <v>139</v>
      </c>
      <c r="N2948" t="s">
        <v>176</v>
      </c>
      <c r="O2948">
        <v>50</v>
      </c>
      <c r="P2948" t="s">
        <v>139</v>
      </c>
      <c r="Q2948" t="s">
        <v>177</v>
      </c>
      <c r="R2948">
        <v>40</v>
      </c>
      <c r="S2948" t="s">
        <v>139</v>
      </c>
      <c r="T2948" t="s">
        <v>178</v>
      </c>
      <c r="U2948">
        <v>60</v>
      </c>
      <c r="V2948" t="s">
        <v>139</v>
      </c>
      <c r="W2948" t="s">
        <v>179</v>
      </c>
      <c r="X2948">
        <v>50</v>
      </c>
      <c r="Y2948" t="s">
        <v>139</v>
      </c>
      <c r="Z2948" t="s">
        <v>180</v>
      </c>
      <c r="AA2948">
        <v>50</v>
      </c>
      <c r="AB2948" t="s">
        <v>139</v>
      </c>
      <c r="AC2948" t="s">
        <v>181</v>
      </c>
      <c r="AD2948">
        <v>35</v>
      </c>
      <c r="AE2948" t="s">
        <v>139</v>
      </c>
      <c r="AF2948" t="s">
        <v>182</v>
      </c>
      <c r="AG2948">
        <v>8</v>
      </c>
      <c r="AH2948" t="s">
        <v>139</v>
      </c>
      <c r="AI2948" t="s">
        <v>183</v>
      </c>
      <c r="AJ2948">
        <v>90</v>
      </c>
      <c r="AK2948" t="s">
        <v>139</v>
      </c>
      <c r="AL2948" t="s">
        <v>184</v>
      </c>
      <c r="AM2948">
        <v>1</v>
      </c>
      <c r="AN2948" t="s">
        <v>139</v>
      </c>
    </row>
    <row r="2949" spans="1:40" x14ac:dyDescent="0.2">
      <c r="A2949" s="26">
        <v>41904.564825694448</v>
      </c>
      <c r="B2949" t="s">
        <v>130</v>
      </c>
      <c r="C2949" t="s">
        <v>128</v>
      </c>
      <c r="D2949" t="s">
        <v>2380</v>
      </c>
      <c r="E2949" t="s">
        <v>133</v>
      </c>
      <c r="F2949" t="s">
        <v>134</v>
      </c>
      <c r="G2949" t="s">
        <v>135</v>
      </c>
      <c r="H2949" t="s">
        <v>186</v>
      </c>
      <c r="I2949">
        <v>33</v>
      </c>
      <c r="J2949" t="s">
        <v>139</v>
      </c>
      <c r="K2949" t="s">
        <v>187</v>
      </c>
      <c r="L2949">
        <v>33</v>
      </c>
      <c r="M2949" t="s">
        <v>139</v>
      </c>
      <c r="N2949" t="s">
        <v>188</v>
      </c>
      <c r="O2949">
        <v>34</v>
      </c>
      <c r="P2949" t="s">
        <v>139</v>
      </c>
      <c r="Q2949" t="s">
        <v>166</v>
      </c>
      <c r="R2949">
        <v>20</v>
      </c>
      <c r="S2949" t="s">
        <v>139</v>
      </c>
      <c r="T2949" t="s">
        <v>167</v>
      </c>
      <c r="U2949">
        <v>20</v>
      </c>
      <c r="V2949" t="s">
        <v>139</v>
      </c>
      <c r="W2949" t="s">
        <v>168</v>
      </c>
      <c r="X2949">
        <v>20</v>
      </c>
      <c r="Y2949" t="s">
        <v>139</v>
      </c>
      <c r="Z2949" t="s">
        <v>189</v>
      </c>
      <c r="AA2949">
        <v>20</v>
      </c>
      <c r="AB2949" t="s">
        <v>139</v>
      </c>
      <c r="AC2949" t="s">
        <v>190</v>
      </c>
      <c r="AD2949">
        <v>20</v>
      </c>
      <c r="AE2949" t="s">
        <v>139</v>
      </c>
      <c r="AF2949" t="s">
        <v>191</v>
      </c>
      <c r="AG2949">
        <v>20</v>
      </c>
      <c r="AH2949" t="s">
        <v>139</v>
      </c>
      <c r="AI2949" t="s">
        <v>170</v>
      </c>
      <c r="AJ2949">
        <v>115200</v>
      </c>
      <c r="AK2949" t="s">
        <v>139</v>
      </c>
      <c r="AL2949" t="s">
        <v>171</v>
      </c>
      <c r="AM2949">
        <v>12000</v>
      </c>
      <c r="AN2949" t="s">
        <v>139</v>
      </c>
    </row>
    <row r="2950" spans="1:40" x14ac:dyDescent="0.2">
      <c r="A2950" s="26">
        <v>41904.564825694448</v>
      </c>
      <c r="B2950" t="s">
        <v>130</v>
      </c>
      <c r="C2950" t="s">
        <v>128</v>
      </c>
      <c r="D2950" t="s">
        <v>2373</v>
      </c>
      <c r="E2950" t="s">
        <v>133</v>
      </c>
      <c r="F2950" t="s">
        <v>134</v>
      </c>
      <c r="G2950" t="s">
        <v>135</v>
      </c>
      <c r="H2950" t="s">
        <v>142</v>
      </c>
      <c r="I2950">
        <v>49</v>
      </c>
      <c r="J2950" t="s">
        <v>139</v>
      </c>
      <c r="K2950" t="s">
        <v>143</v>
      </c>
      <c r="L2950">
        <v>130</v>
      </c>
      <c r="M2950" t="s">
        <v>139</v>
      </c>
      <c r="N2950" t="s">
        <v>144</v>
      </c>
      <c r="O2950">
        <v>180</v>
      </c>
      <c r="P2950" t="s">
        <v>139</v>
      </c>
      <c r="Q2950" t="s">
        <v>145</v>
      </c>
      <c r="R2950">
        <v>140</v>
      </c>
      <c r="S2950" t="s">
        <v>139</v>
      </c>
      <c r="T2950" t="s">
        <v>146</v>
      </c>
      <c r="U2950">
        <v>80</v>
      </c>
      <c r="V2950" t="s">
        <v>139</v>
      </c>
      <c r="W2950" t="s">
        <v>147</v>
      </c>
      <c r="X2950">
        <v>101</v>
      </c>
      <c r="Y2950" t="s">
        <v>139</v>
      </c>
      <c r="Z2950" t="s">
        <v>148</v>
      </c>
      <c r="AA2950">
        <v>190</v>
      </c>
      <c r="AB2950" t="s">
        <v>139</v>
      </c>
      <c r="AC2950" t="s">
        <v>149</v>
      </c>
      <c r="AD2950">
        <v>20</v>
      </c>
      <c r="AE2950" t="s">
        <v>139</v>
      </c>
    </row>
    <row r="2951" spans="1:40" x14ac:dyDescent="0.2">
      <c r="A2951" s="26">
        <v>41904.564825694448</v>
      </c>
      <c r="B2951" t="s">
        <v>130</v>
      </c>
      <c r="C2951" t="s">
        <v>128</v>
      </c>
      <c r="D2951" t="s">
        <v>2374</v>
      </c>
    </row>
    <row r="2952" spans="1:40" x14ac:dyDescent="0.2">
      <c r="A2952" s="26">
        <v>41904.564825694448</v>
      </c>
      <c r="B2952" t="s">
        <v>130</v>
      </c>
      <c r="C2952" t="s">
        <v>128</v>
      </c>
      <c r="D2952" t="s">
        <v>2375</v>
      </c>
      <c r="E2952" t="s">
        <v>133</v>
      </c>
      <c r="F2952" t="s">
        <v>134</v>
      </c>
      <c r="G2952" t="s">
        <v>135</v>
      </c>
      <c r="H2952" t="s">
        <v>152</v>
      </c>
      <c r="I2952">
        <v>50</v>
      </c>
      <c r="J2952" t="s">
        <v>139</v>
      </c>
      <c r="K2952" t="s">
        <v>153</v>
      </c>
      <c r="L2952">
        <v>50</v>
      </c>
      <c r="M2952" t="s">
        <v>139</v>
      </c>
      <c r="N2952" t="s">
        <v>154</v>
      </c>
      <c r="O2952">
        <v>50</v>
      </c>
      <c r="P2952" t="s">
        <v>139</v>
      </c>
    </row>
    <row r="2953" spans="1:40" x14ac:dyDescent="0.2">
      <c r="A2953" s="26">
        <v>41904.564825694448</v>
      </c>
      <c r="B2953" t="s">
        <v>130</v>
      </c>
      <c r="C2953" t="s">
        <v>128</v>
      </c>
      <c r="D2953" t="s">
        <v>2376</v>
      </c>
      <c r="E2953" t="s">
        <v>133</v>
      </c>
      <c r="F2953" t="s">
        <v>134</v>
      </c>
      <c r="G2953" t="s">
        <v>135</v>
      </c>
      <c r="H2953" t="s">
        <v>156</v>
      </c>
      <c r="I2953">
        <v>35</v>
      </c>
      <c r="J2953" t="s">
        <v>139</v>
      </c>
      <c r="K2953" t="s">
        <v>157</v>
      </c>
      <c r="L2953">
        <v>5</v>
      </c>
      <c r="M2953" t="s">
        <v>139</v>
      </c>
      <c r="N2953" t="s">
        <v>158</v>
      </c>
      <c r="O2953">
        <v>60</v>
      </c>
      <c r="P2953" t="s">
        <v>139</v>
      </c>
    </row>
    <row r="2954" spans="1:40" x14ac:dyDescent="0.2">
      <c r="A2954" s="26">
        <v>41904.564825694448</v>
      </c>
      <c r="B2954" t="s">
        <v>130</v>
      </c>
      <c r="C2954" t="s">
        <v>128</v>
      </c>
      <c r="D2954" t="s">
        <v>2377</v>
      </c>
      <c r="E2954" t="s">
        <v>133</v>
      </c>
      <c r="F2954" t="s">
        <v>134</v>
      </c>
      <c r="G2954" t="s">
        <v>135</v>
      </c>
      <c r="H2954" t="s">
        <v>160</v>
      </c>
      <c r="I2954">
        <v>1</v>
      </c>
      <c r="J2954" t="s">
        <v>139</v>
      </c>
    </row>
    <row r="2955" spans="1:40" x14ac:dyDescent="0.2">
      <c r="A2955" s="26">
        <v>41904.564825694448</v>
      </c>
      <c r="B2955" t="s">
        <v>130</v>
      </c>
      <c r="C2955" t="s">
        <v>128</v>
      </c>
      <c r="D2955" t="s">
        <v>2378</v>
      </c>
      <c r="E2955" t="s">
        <v>133</v>
      </c>
      <c r="F2955" t="s">
        <v>134</v>
      </c>
      <c r="G2955" t="s">
        <v>135</v>
      </c>
      <c r="H2955" t="s">
        <v>162</v>
      </c>
      <c r="I2955">
        <v>30</v>
      </c>
      <c r="J2955" t="s">
        <v>139</v>
      </c>
      <c r="K2955" t="s">
        <v>163</v>
      </c>
      <c r="L2955">
        <v>30</v>
      </c>
      <c r="M2955" t="s">
        <v>139</v>
      </c>
      <c r="N2955" t="s">
        <v>164</v>
      </c>
      <c r="O2955">
        <v>30</v>
      </c>
      <c r="P2955" t="s">
        <v>139</v>
      </c>
      <c r="Q2955" t="s">
        <v>165</v>
      </c>
      <c r="R2955">
        <v>10</v>
      </c>
      <c r="S2955" t="s">
        <v>139</v>
      </c>
      <c r="T2955" t="s">
        <v>166</v>
      </c>
      <c r="U2955">
        <v>20</v>
      </c>
      <c r="V2955" t="s">
        <v>139</v>
      </c>
      <c r="W2955" t="s">
        <v>167</v>
      </c>
      <c r="X2955">
        <v>20</v>
      </c>
      <c r="Y2955" t="s">
        <v>139</v>
      </c>
      <c r="Z2955" t="s">
        <v>168</v>
      </c>
      <c r="AA2955">
        <v>20</v>
      </c>
      <c r="AB2955" t="s">
        <v>139</v>
      </c>
      <c r="AC2955" t="s">
        <v>169</v>
      </c>
      <c r="AD2955">
        <v>20</v>
      </c>
      <c r="AE2955" t="s">
        <v>139</v>
      </c>
      <c r="AF2955" t="s">
        <v>170</v>
      </c>
      <c r="AG2955">
        <v>115200</v>
      </c>
      <c r="AH2955" t="s">
        <v>139</v>
      </c>
      <c r="AI2955" t="s">
        <v>171</v>
      </c>
      <c r="AJ2955">
        <v>12000</v>
      </c>
      <c r="AK2955" t="s">
        <v>139</v>
      </c>
      <c r="AL2955" t="s">
        <v>172</v>
      </c>
      <c r="AM2955">
        <v>30000</v>
      </c>
      <c r="AN2955" t="s">
        <v>139</v>
      </c>
    </row>
    <row r="2956" spans="1:40" x14ac:dyDescent="0.2">
      <c r="A2956" s="26">
        <v>41904.564825694448</v>
      </c>
      <c r="B2956" t="s">
        <v>130</v>
      </c>
      <c r="C2956" t="s">
        <v>128</v>
      </c>
      <c r="D2956" t="s">
        <v>2379</v>
      </c>
      <c r="E2956" t="s">
        <v>133</v>
      </c>
      <c r="F2956" t="s">
        <v>134</v>
      </c>
      <c r="G2956" t="s">
        <v>135</v>
      </c>
      <c r="H2956" t="s">
        <v>174</v>
      </c>
      <c r="I2956">
        <v>60</v>
      </c>
      <c r="J2956" t="s">
        <v>139</v>
      </c>
      <c r="K2956" t="s">
        <v>175</v>
      </c>
      <c r="L2956">
        <v>40</v>
      </c>
      <c r="M2956" t="s">
        <v>139</v>
      </c>
      <c r="N2956" t="s">
        <v>176</v>
      </c>
      <c r="O2956">
        <v>50</v>
      </c>
      <c r="P2956" t="s">
        <v>139</v>
      </c>
      <c r="Q2956" t="s">
        <v>177</v>
      </c>
      <c r="R2956">
        <v>40</v>
      </c>
      <c r="S2956" t="s">
        <v>139</v>
      </c>
      <c r="T2956" t="s">
        <v>178</v>
      </c>
      <c r="U2956">
        <v>60</v>
      </c>
      <c r="V2956" t="s">
        <v>139</v>
      </c>
      <c r="W2956" t="s">
        <v>179</v>
      </c>
      <c r="X2956">
        <v>50</v>
      </c>
      <c r="Y2956" t="s">
        <v>139</v>
      </c>
      <c r="Z2956" t="s">
        <v>180</v>
      </c>
      <c r="AA2956">
        <v>50</v>
      </c>
      <c r="AB2956" t="s">
        <v>139</v>
      </c>
      <c r="AC2956" t="s">
        <v>181</v>
      </c>
      <c r="AD2956">
        <v>35</v>
      </c>
      <c r="AE2956" t="s">
        <v>139</v>
      </c>
      <c r="AF2956" t="s">
        <v>182</v>
      </c>
      <c r="AG2956">
        <v>8</v>
      </c>
      <c r="AH2956" t="s">
        <v>139</v>
      </c>
      <c r="AI2956" t="s">
        <v>183</v>
      </c>
      <c r="AJ2956">
        <v>90</v>
      </c>
      <c r="AK2956" t="s">
        <v>139</v>
      </c>
      <c r="AL2956" t="s">
        <v>184</v>
      </c>
      <c r="AM2956">
        <v>1</v>
      </c>
      <c r="AN2956" t="s">
        <v>139</v>
      </c>
    </row>
    <row r="2957" spans="1:40" x14ac:dyDescent="0.2">
      <c r="A2957" s="26">
        <v>41904.564825694448</v>
      </c>
      <c r="B2957" t="s">
        <v>130</v>
      </c>
      <c r="C2957" t="s">
        <v>128</v>
      </c>
      <c r="D2957" t="s">
        <v>2380</v>
      </c>
      <c r="E2957" t="s">
        <v>133</v>
      </c>
      <c r="F2957" t="s">
        <v>134</v>
      </c>
      <c r="G2957" t="s">
        <v>135</v>
      </c>
      <c r="H2957" t="s">
        <v>186</v>
      </c>
      <c r="I2957">
        <v>33</v>
      </c>
      <c r="J2957" t="s">
        <v>139</v>
      </c>
      <c r="K2957" t="s">
        <v>187</v>
      </c>
      <c r="L2957">
        <v>33</v>
      </c>
      <c r="M2957" t="s">
        <v>139</v>
      </c>
      <c r="N2957" t="s">
        <v>188</v>
      </c>
      <c r="O2957">
        <v>34</v>
      </c>
      <c r="P2957" t="s">
        <v>139</v>
      </c>
      <c r="Q2957" t="s">
        <v>166</v>
      </c>
      <c r="R2957">
        <v>20</v>
      </c>
      <c r="S2957" t="s">
        <v>139</v>
      </c>
      <c r="T2957" t="s">
        <v>167</v>
      </c>
      <c r="U2957">
        <v>20</v>
      </c>
      <c r="V2957" t="s">
        <v>139</v>
      </c>
      <c r="W2957" t="s">
        <v>168</v>
      </c>
      <c r="X2957">
        <v>20</v>
      </c>
      <c r="Y2957" t="s">
        <v>139</v>
      </c>
      <c r="Z2957" t="s">
        <v>189</v>
      </c>
      <c r="AA2957">
        <v>20</v>
      </c>
      <c r="AB2957" t="s">
        <v>139</v>
      </c>
      <c r="AC2957" t="s">
        <v>190</v>
      </c>
      <c r="AD2957">
        <v>20</v>
      </c>
      <c r="AE2957" t="s">
        <v>139</v>
      </c>
      <c r="AF2957" t="s">
        <v>191</v>
      </c>
      <c r="AG2957">
        <v>20</v>
      </c>
      <c r="AH2957" t="s">
        <v>139</v>
      </c>
      <c r="AI2957" t="s">
        <v>170</v>
      </c>
      <c r="AJ2957">
        <v>115200</v>
      </c>
      <c r="AK2957" t="s">
        <v>139</v>
      </c>
      <c r="AL2957" t="s">
        <v>171</v>
      </c>
      <c r="AM2957">
        <v>12000</v>
      </c>
      <c r="AN2957" t="s">
        <v>139</v>
      </c>
    </row>
    <row r="2958" spans="1:40" x14ac:dyDescent="0.2">
      <c r="A2958" s="26">
        <v>41904.564825694448</v>
      </c>
      <c r="B2958" t="s">
        <v>130</v>
      </c>
      <c r="C2958" t="s">
        <v>128</v>
      </c>
      <c r="D2958" t="s">
        <v>2381</v>
      </c>
      <c r="E2958" t="s">
        <v>193</v>
      </c>
      <c r="F2958" t="s">
        <v>194</v>
      </c>
      <c r="G2958" t="s">
        <v>195</v>
      </c>
    </row>
    <row r="2959" spans="1:40" x14ac:dyDescent="0.2">
      <c r="A2959" s="26">
        <v>41904.564825694448</v>
      </c>
      <c r="B2959" t="s">
        <v>130</v>
      </c>
      <c r="C2959" t="s">
        <v>128</v>
      </c>
      <c r="D2959" t="s">
        <v>2382</v>
      </c>
      <c r="E2959" t="s">
        <v>193</v>
      </c>
      <c r="F2959" t="s">
        <v>2383</v>
      </c>
      <c r="G2959" t="s">
        <v>2384</v>
      </c>
      <c r="H2959" t="s">
        <v>2385</v>
      </c>
    </row>
    <row r="2960" spans="1:40" x14ac:dyDescent="0.2">
      <c r="A2960" s="26">
        <v>41904.564825694448</v>
      </c>
      <c r="B2960" t="s">
        <v>130</v>
      </c>
      <c r="C2960" t="s">
        <v>551</v>
      </c>
      <c r="D2960" t="s">
        <v>2386</v>
      </c>
      <c r="E2960" t="s">
        <v>133</v>
      </c>
      <c r="F2960" t="s">
        <v>134</v>
      </c>
      <c r="G2960" t="s">
        <v>135</v>
      </c>
      <c r="H2960" t="s">
        <v>186</v>
      </c>
      <c r="I2960">
        <v>33</v>
      </c>
      <c r="J2960" t="s">
        <v>139</v>
      </c>
      <c r="K2960" t="s">
        <v>187</v>
      </c>
      <c r="L2960">
        <v>33</v>
      </c>
      <c r="M2960" t="s">
        <v>139</v>
      </c>
      <c r="N2960" t="s">
        <v>188</v>
      </c>
      <c r="O2960">
        <v>34</v>
      </c>
      <c r="P2960" t="s">
        <v>139</v>
      </c>
      <c r="Q2960" t="s">
        <v>166</v>
      </c>
      <c r="R2960">
        <v>20</v>
      </c>
      <c r="S2960" t="s">
        <v>139</v>
      </c>
      <c r="T2960" t="s">
        <v>167</v>
      </c>
      <c r="U2960">
        <v>20</v>
      </c>
      <c r="V2960" t="s">
        <v>139</v>
      </c>
      <c r="W2960" t="s">
        <v>168</v>
      </c>
      <c r="X2960">
        <v>20</v>
      </c>
      <c r="Y2960" t="s">
        <v>139</v>
      </c>
      <c r="Z2960" t="s">
        <v>189</v>
      </c>
      <c r="AA2960">
        <v>20</v>
      </c>
      <c r="AB2960" t="s">
        <v>139</v>
      </c>
      <c r="AC2960" t="s">
        <v>190</v>
      </c>
      <c r="AD2960">
        <v>20</v>
      </c>
      <c r="AE2960" t="s">
        <v>139</v>
      </c>
      <c r="AF2960" t="s">
        <v>191</v>
      </c>
      <c r="AG2960">
        <v>20</v>
      </c>
      <c r="AH2960" t="s">
        <v>139</v>
      </c>
      <c r="AI2960" t="s">
        <v>170</v>
      </c>
      <c r="AJ2960">
        <v>115200</v>
      </c>
      <c r="AK2960" t="s">
        <v>139</v>
      </c>
      <c r="AL2960" t="s">
        <v>171</v>
      </c>
      <c r="AM2960">
        <v>12000</v>
      </c>
      <c r="AN2960" t="s">
        <v>139</v>
      </c>
    </row>
    <row r="2961" spans="1:40" x14ac:dyDescent="0.2">
      <c r="A2961" s="26">
        <v>41904.564825694448</v>
      </c>
      <c r="B2961" t="s">
        <v>130</v>
      </c>
      <c r="C2961" t="s">
        <v>551</v>
      </c>
      <c r="D2961" t="s">
        <v>2324</v>
      </c>
      <c r="E2961" t="s">
        <v>133</v>
      </c>
      <c r="F2961" t="s">
        <v>134</v>
      </c>
      <c r="G2961" t="s">
        <v>135</v>
      </c>
      <c r="H2961" t="s">
        <v>142</v>
      </c>
      <c r="I2961">
        <v>49</v>
      </c>
      <c r="J2961" t="s">
        <v>139</v>
      </c>
      <c r="K2961" t="s">
        <v>143</v>
      </c>
      <c r="L2961">
        <v>130</v>
      </c>
      <c r="M2961" t="s">
        <v>139</v>
      </c>
      <c r="N2961" t="s">
        <v>144</v>
      </c>
      <c r="O2961">
        <v>180</v>
      </c>
      <c r="P2961" t="s">
        <v>139</v>
      </c>
      <c r="Q2961" t="s">
        <v>145</v>
      </c>
      <c r="R2961">
        <v>140</v>
      </c>
      <c r="S2961" t="s">
        <v>139</v>
      </c>
      <c r="T2961" t="s">
        <v>146</v>
      </c>
      <c r="U2961">
        <v>80</v>
      </c>
      <c r="V2961" t="s">
        <v>139</v>
      </c>
      <c r="W2961" t="s">
        <v>147</v>
      </c>
      <c r="X2961">
        <v>101</v>
      </c>
      <c r="Y2961" t="s">
        <v>139</v>
      </c>
      <c r="Z2961" t="s">
        <v>148</v>
      </c>
      <c r="AA2961">
        <v>190</v>
      </c>
      <c r="AB2961" t="s">
        <v>139</v>
      </c>
      <c r="AC2961" t="s">
        <v>149</v>
      </c>
      <c r="AD2961">
        <v>20</v>
      </c>
      <c r="AE2961" t="s">
        <v>139</v>
      </c>
    </row>
    <row r="2962" spans="1:40" x14ac:dyDescent="0.2">
      <c r="A2962" s="26">
        <v>41904.564825694448</v>
      </c>
      <c r="B2962" t="s">
        <v>130</v>
      </c>
      <c r="C2962" t="s">
        <v>551</v>
      </c>
      <c r="D2962" t="s">
        <v>2325</v>
      </c>
    </row>
    <row r="2963" spans="1:40" x14ac:dyDescent="0.2">
      <c r="A2963" s="26">
        <v>41904.564825694448</v>
      </c>
      <c r="B2963" t="s">
        <v>130</v>
      </c>
      <c r="C2963" t="s">
        <v>551</v>
      </c>
      <c r="D2963" t="s">
        <v>2326</v>
      </c>
      <c r="E2963" t="s">
        <v>133</v>
      </c>
      <c r="F2963" t="s">
        <v>134</v>
      </c>
      <c r="G2963" t="s">
        <v>135</v>
      </c>
      <c r="H2963" t="s">
        <v>152</v>
      </c>
      <c r="I2963">
        <v>50</v>
      </c>
      <c r="J2963" t="s">
        <v>139</v>
      </c>
      <c r="K2963" t="s">
        <v>153</v>
      </c>
      <c r="L2963">
        <v>50</v>
      </c>
      <c r="M2963" t="s">
        <v>139</v>
      </c>
      <c r="N2963" t="s">
        <v>154</v>
      </c>
      <c r="O2963">
        <v>50</v>
      </c>
      <c r="P2963" t="s">
        <v>139</v>
      </c>
    </row>
    <row r="2964" spans="1:40" x14ac:dyDescent="0.2">
      <c r="A2964" s="26">
        <v>41904.564825694448</v>
      </c>
      <c r="B2964" t="s">
        <v>130</v>
      </c>
      <c r="C2964" t="s">
        <v>551</v>
      </c>
      <c r="D2964" t="s">
        <v>2327</v>
      </c>
      <c r="E2964" t="s">
        <v>133</v>
      </c>
      <c r="F2964" t="s">
        <v>134</v>
      </c>
      <c r="G2964" t="s">
        <v>135</v>
      </c>
      <c r="H2964" t="s">
        <v>156</v>
      </c>
      <c r="I2964">
        <v>35</v>
      </c>
      <c r="J2964" t="s">
        <v>139</v>
      </c>
      <c r="K2964" t="s">
        <v>157</v>
      </c>
      <c r="L2964">
        <v>5</v>
      </c>
      <c r="M2964" t="s">
        <v>139</v>
      </c>
      <c r="N2964" t="s">
        <v>158</v>
      </c>
      <c r="O2964">
        <v>60</v>
      </c>
      <c r="P2964" t="s">
        <v>139</v>
      </c>
    </row>
    <row r="2965" spans="1:40" x14ac:dyDescent="0.2">
      <c r="A2965" s="26">
        <v>41904.564825694448</v>
      </c>
      <c r="B2965" t="s">
        <v>130</v>
      </c>
      <c r="C2965" t="s">
        <v>551</v>
      </c>
      <c r="D2965" t="s">
        <v>2328</v>
      </c>
      <c r="E2965" t="s">
        <v>133</v>
      </c>
      <c r="F2965" t="s">
        <v>134</v>
      </c>
      <c r="G2965" t="s">
        <v>135</v>
      </c>
      <c r="H2965" t="s">
        <v>160</v>
      </c>
      <c r="I2965">
        <v>1</v>
      </c>
      <c r="J2965" t="s">
        <v>139</v>
      </c>
    </row>
    <row r="2966" spans="1:40" x14ac:dyDescent="0.2">
      <c r="A2966" s="26">
        <v>41904.564825694448</v>
      </c>
      <c r="B2966" t="s">
        <v>130</v>
      </c>
      <c r="C2966" t="s">
        <v>551</v>
      </c>
      <c r="D2966" t="s">
        <v>2329</v>
      </c>
      <c r="E2966" t="s">
        <v>133</v>
      </c>
      <c r="F2966" t="s">
        <v>134</v>
      </c>
      <c r="G2966" t="s">
        <v>135</v>
      </c>
      <c r="H2966" t="s">
        <v>162</v>
      </c>
      <c r="I2966">
        <v>30</v>
      </c>
      <c r="J2966" t="s">
        <v>139</v>
      </c>
      <c r="K2966" t="s">
        <v>163</v>
      </c>
      <c r="L2966">
        <v>30</v>
      </c>
      <c r="M2966" t="s">
        <v>139</v>
      </c>
      <c r="N2966" t="s">
        <v>164</v>
      </c>
      <c r="O2966">
        <v>30</v>
      </c>
      <c r="P2966" t="s">
        <v>139</v>
      </c>
      <c r="Q2966" t="s">
        <v>165</v>
      </c>
      <c r="R2966">
        <v>10</v>
      </c>
      <c r="S2966" t="s">
        <v>139</v>
      </c>
      <c r="T2966" t="s">
        <v>166</v>
      </c>
      <c r="U2966">
        <v>20</v>
      </c>
      <c r="V2966" t="s">
        <v>139</v>
      </c>
      <c r="W2966" t="s">
        <v>167</v>
      </c>
      <c r="X2966">
        <v>20</v>
      </c>
      <c r="Y2966" t="s">
        <v>139</v>
      </c>
      <c r="Z2966" t="s">
        <v>168</v>
      </c>
      <c r="AA2966">
        <v>20</v>
      </c>
      <c r="AB2966" t="s">
        <v>139</v>
      </c>
      <c r="AC2966" t="s">
        <v>169</v>
      </c>
      <c r="AD2966">
        <v>20</v>
      </c>
      <c r="AE2966" t="s">
        <v>139</v>
      </c>
      <c r="AF2966" t="s">
        <v>170</v>
      </c>
      <c r="AG2966">
        <v>115200</v>
      </c>
      <c r="AH2966" t="s">
        <v>139</v>
      </c>
      <c r="AI2966" t="s">
        <v>171</v>
      </c>
      <c r="AJ2966">
        <v>12000</v>
      </c>
      <c r="AK2966" t="s">
        <v>139</v>
      </c>
      <c r="AL2966" t="s">
        <v>172</v>
      </c>
      <c r="AM2966">
        <v>30000</v>
      </c>
      <c r="AN2966" t="s">
        <v>139</v>
      </c>
    </row>
    <row r="2967" spans="1:40" x14ac:dyDescent="0.2">
      <c r="A2967" s="26">
        <v>41904.564825694448</v>
      </c>
      <c r="B2967" t="s">
        <v>130</v>
      </c>
      <c r="C2967" t="s">
        <v>551</v>
      </c>
      <c r="D2967" t="s">
        <v>2330</v>
      </c>
      <c r="E2967" t="s">
        <v>133</v>
      </c>
      <c r="F2967" t="s">
        <v>134</v>
      </c>
      <c r="G2967" t="s">
        <v>135</v>
      </c>
      <c r="H2967" t="s">
        <v>174</v>
      </c>
      <c r="I2967">
        <v>60</v>
      </c>
      <c r="J2967" t="s">
        <v>139</v>
      </c>
      <c r="K2967" t="s">
        <v>175</v>
      </c>
      <c r="L2967">
        <v>40</v>
      </c>
      <c r="M2967" t="s">
        <v>139</v>
      </c>
      <c r="N2967" t="s">
        <v>176</v>
      </c>
      <c r="O2967">
        <v>50</v>
      </c>
      <c r="P2967" t="s">
        <v>139</v>
      </c>
      <c r="Q2967" t="s">
        <v>177</v>
      </c>
      <c r="R2967">
        <v>40</v>
      </c>
      <c r="S2967" t="s">
        <v>139</v>
      </c>
      <c r="T2967" t="s">
        <v>178</v>
      </c>
      <c r="U2967">
        <v>60</v>
      </c>
      <c r="V2967" t="s">
        <v>139</v>
      </c>
      <c r="W2967" t="s">
        <v>179</v>
      </c>
      <c r="X2967">
        <v>50</v>
      </c>
      <c r="Y2967" t="s">
        <v>139</v>
      </c>
      <c r="Z2967" t="s">
        <v>180</v>
      </c>
      <c r="AA2967">
        <v>50</v>
      </c>
      <c r="AB2967" t="s">
        <v>139</v>
      </c>
      <c r="AC2967" t="s">
        <v>181</v>
      </c>
      <c r="AD2967">
        <v>35</v>
      </c>
      <c r="AE2967" t="s">
        <v>139</v>
      </c>
      <c r="AF2967" t="s">
        <v>182</v>
      </c>
      <c r="AG2967">
        <v>8</v>
      </c>
      <c r="AH2967" t="s">
        <v>139</v>
      </c>
      <c r="AI2967" t="s">
        <v>183</v>
      </c>
      <c r="AJ2967">
        <v>90</v>
      </c>
      <c r="AK2967" t="s">
        <v>139</v>
      </c>
      <c r="AL2967" t="s">
        <v>184</v>
      </c>
      <c r="AM2967">
        <v>1</v>
      </c>
      <c r="AN2967" t="s">
        <v>139</v>
      </c>
    </row>
    <row r="2968" spans="1:40" x14ac:dyDescent="0.2">
      <c r="A2968" s="26">
        <v>41904.564825694448</v>
      </c>
      <c r="B2968" t="s">
        <v>130</v>
      </c>
      <c r="C2968" t="s">
        <v>551</v>
      </c>
      <c r="D2968" t="s">
        <v>2386</v>
      </c>
      <c r="E2968" t="s">
        <v>133</v>
      </c>
      <c r="F2968" t="s">
        <v>134</v>
      </c>
      <c r="G2968" t="s">
        <v>135</v>
      </c>
      <c r="H2968" t="s">
        <v>186</v>
      </c>
      <c r="I2968">
        <v>33</v>
      </c>
      <c r="J2968" t="s">
        <v>139</v>
      </c>
      <c r="K2968" t="s">
        <v>187</v>
      </c>
      <c r="L2968">
        <v>33</v>
      </c>
      <c r="M2968" t="s">
        <v>139</v>
      </c>
      <c r="N2968" t="s">
        <v>188</v>
      </c>
      <c r="O2968">
        <v>34</v>
      </c>
      <c r="P2968" t="s">
        <v>139</v>
      </c>
      <c r="Q2968" t="s">
        <v>166</v>
      </c>
      <c r="R2968">
        <v>20</v>
      </c>
      <c r="S2968" t="s">
        <v>139</v>
      </c>
      <c r="T2968" t="s">
        <v>167</v>
      </c>
      <c r="U2968">
        <v>20</v>
      </c>
      <c r="V2968" t="s">
        <v>139</v>
      </c>
      <c r="W2968" t="s">
        <v>168</v>
      </c>
      <c r="X2968">
        <v>20</v>
      </c>
      <c r="Y2968" t="s">
        <v>139</v>
      </c>
      <c r="Z2968" t="s">
        <v>189</v>
      </c>
      <c r="AA2968">
        <v>20</v>
      </c>
      <c r="AB2968" t="s">
        <v>139</v>
      </c>
      <c r="AC2968" t="s">
        <v>190</v>
      </c>
      <c r="AD2968">
        <v>20</v>
      </c>
      <c r="AE2968" t="s">
        <v>139</v>
      </c>
      <c r="AF2968" t="s">
        <v>191</v>
      </c>
      <c r="AG2968">
        <v>20</v>
      </c>
      <c r="AH2968" t="s">
        <v>139</v>
      </c>
      <c r="AI2968" t="s">
        <v>170</v>
      </c>
      <c r="AJ2968">
        <v>115200</v>
      </c>
      <c r="AK2968" t="s">
        <v>139</v>
      </c>
      <c r="AL2968" t="s">
        <v>171</v>
      </c>
      <c r="AM2968">
        <v>12000</v>
      </c>
      <c r="AN2968" t="s">
        <v>139</v>
      </c>
    </row>
    <row r="2969" spans="1:40" x14ac:dyDescent="0.2">
      <c r="A2969" s="26">
        <v>41904.564825694448</v>
      </c>
      <c r="B2969" t="s">
        <v>130</v>
      </c>
      <c r="C2969" t="s">
        <v>551</v>
      </c>
      <c r="D2969" t="s">
        <v>2387</v>
      </c>
      <c r="E2969" t="s">
        <v>193</v>
      </c>
      <c r="F2969" t="s">
        <v>194</v>
      </c>
      <c r="G2969" t="s">
        <v>195</v>
      </c>
    </row>
    <row r="2970" spans="1:40" x14ac:dyDescent="0.2">
      <c r="A2970" s="26">
        <v>41904.564825694448</v>
      </c>
      <c r="B2970" t="s">
        <v>130</v>
      </c>
      <c r="C2970" t="s">
        <v>551</v>
      </c>
      <c r="D2970" t="s">
        <v>2388</v>
      </c>
      <c r="E2970" t="s">
        <v>193</v>
      </c>
      <c r="F2970" t="s">
        <v>2389</v>
      </c>
      <c r="G2970" t="s">
        <v>2390</v>
      </c>
      <c r="H2970" t="s">
        <v>2391</v>
      </c>
    </row>
    <row r="2971" spans="1:40" x14ac:dyDescent="0.2">
      <c r="A2971" s="26">
        <v>41904.564825694448</v>
      </c>
      <c r="B2971" t="s">
        <v>130</v>
      </c>
      <c r="C2971" t="s">
        <v>552</v>
      </c>
      <c r="D2971" t="s">
        <v>2392</v>
      </c>
    </row>
    <row r="2972" spans="1:40" x14ac:dyDescent="0.2">
      <c r="A2972" s="26">
        <v>41904.564825694448</v>
      </c>
      <c r="B2972" t="s">
        <v>130</v>
      </c>
      <c r="C2972" t="s">
        <v>552</v>
      </c>
      <c r="D2972" t="s">
        <v>2393</v>
      </c>
      <c r="E2972" t="s">
        <v>133</v>
      </c>
      <c r="F2972" t="s">
        <v>134</v>
      </c>
      <c r="G2972" t="s">
        <v>135</v>
      </c>
      <c r="H2972" t="s">
        <v>136</v>
      </c>
      <c r="I2972">
        <v>1900000</v>
      </c>
      <c r="J2972" t="s">
        <v>137</v>
      </c>
      <c r="K2972">
        <v>1900000</v>
      </c>
      <c r="L2972" t="s">
        <v>138</v>
      </c>
      <c r="M2972">
        <v>500</v>
      </c>
      <c r="N2972" t="s">
        <v>139</v>
      </c>
      <c r="O2972" t="s">
        <v>140</v>
      </c>
      <c r="P2972">
        <v>300</v>
      </c>
      <c r="Q2972" t="s">
        <v>139</v>
      </c>
    </row>
    <row r="2973" spans="1:40" x14ac:dyDescent="0.2">
      <c r="A2973" s="26">
        <v>41904.564825694448</v>
      </c>
      <c r="B2973" t="s">
        <v>130</v>
      </c>
      <c r="C2973" t="s">
        <v>552</v>
      </c>
      <c r="D2973" t="s">
        <v>2394</v>
      </c>
      <c r="E2973" t="s">
        <v>133</v>
      </c>
      <c r="F2973" t="s">
        <v>134</v>
      </c>
      <c r="G2973" t="s">
        <v>135</v>
      </c>
      <c r="H2973" t="s">
        <v>142</v>
      </c>
      <c r="I2973">
        <v>49</v>
      </c>
      <c r="J2973" t="s">
        <v>139</v>
      </c>
      <c r="K2973" t="s">
        <v>143</v>
      </c>
      <c r="L2973">
        <v>130</v>
      </c>
      <c r="M2973" t="s">
        <v>139</v>
      </c>
      <c r="N2973" t="s">
        <v>144</v>
      </c>
      <c r="O2973">
        <v>180</v>
      </c>
      <c r="P2973" t="s">
        <v>139</v>
      </c>
      <c r="Q2973" t="s">
        <v>145</v>
      </c>
      <c r="R2973">
        <v>140</v>
      </c>
      <c r="S2973" t="s">
        <v>139</v>
      </c>
      <c r="T2973" t="s">
        <v>146</v>
      </c>
      <c r="U2973">
        <v>80</v>
      </c>
      <c r="V2973" t="s">
        <v>139</v>
      </c>
      <c r="W2973" t="s">
        <v>147</v>
      </c>
      <c r="X2973">
        <v>101</v>
      </c>
      <c r="Y2973" t="s">
        <v>139</v>
      </c>
      <c r="Z2973" t="s">
        <v>148</v>
      </c>
      <c r="AA2973">
        <v>190</v>
      </c>
      <c r="AB2973" t="s">
        <v>139</v>
      </c>
      <c r="AC2973" t="s">
        <v>149</v>
      </c>
      <c r="AD2973">
        <v>20</v>
      </c>
      <c r="AE2973" t="s">
        <v>139</v>
      </c>
    </row>
    <row r="2974" spans="1:40" x14ac:dyDescent="0.2">
      <c r="A2974" s="26">
        <v>41904.564825694448</v>
      </c>
      <c r="B2974" t="s">
        <v>130</v>
      </c>
      <c r="C2974" t="s">
        <v>552</v>
      </c>
      <c r="D2974" t="s">
        <v>2395</v>
      </c>
    </row>
    <row r="2975" spans="1:40" x14ac:dyDescent="0.2">
      <c r="A2975" s="26">
        <v>41904.564825694448</v>
      </c>
      <c r="B2975" t="s">
        <v>130</v>
      </c>
      <c r="C2975" t="s">
        <v>552</v>
      </c>
      <c r="D2975" t="s">
        <v>2396</v>
      </c>
      <c r="E2975" t="s">
        <v>133</v>
      </c>
      <c r="F2975" t="s">
        <v>134</v>
      </c>
      <c r="G2975" t="s">
        <v>135</v>
      </c>
      <c r="H2975" t="s">
        <v>152</v>
      </c>
      <c r="I2975">
        <v>50</v>
      </c>
      <c r="J2975" t="s">
        <v>139</v>
      </c>
      <c r="K2975" t="s">
        <v>153</v>
      </c>
      <c r="L2975">
        <v>50</v>
      </c>
      <c r="M2975" t="s">
        <v>139</v>
      </c>
      <c r="N2975" t="s">
        <v>154</v>
      </c>
      <c r="O2975">
        <v>50</v>
      </c>
      <c r="P2975" t="s">
        <v>139</v>
      </c>
    </row>
    <row r="2976" spans="1:40" x14ac:dyDescent="0.2">
      <c r="A2976" s="26">
        <v>41904.564825694448</v>
      </c>
      <c r="B2976" t="s">
        <v>130</v>
      </c>
      <c r="C2976" t="s">
        <v>552</v>
      </c>
      <c r="D2976" t="s">
        <v>2397</v>
      </c>
      <c r="E2976" t="s">
        <v>133</v>
      </c>
      <c r="F2976" t="s">
        <v>134</v>
      </c>
      <c r="G2976" t="s">
        <v>135</v>
      </c>
      <c r="H2976" t="s">
        <v>156</v>
      </c>
      <c r="I2976">
        <v>35</v>
      </c>
      <c r="J2976" t="s">
        <v>139</v>
      </c>
      <c r="K2976" t="s">
        <v>157</v>
      </c>
      <c r="L2976">
        <v>5</v>
      </c>
      <c r="M2976" t="s">
        <v>139</v>
      </c>
      <c r="N2976" t="s">
        <v>158</v>
      </c>
      <c r="O2976">
        <v>60</v>
      </c>
      <c r="P2976" t="s">
        <v>139</v>
      </c>
    </row>
    <row r="2977" spans="1:40" x14ac:dyDescent="0.2">
      <c r="A2977" s="26">
        <v>41904.564825694448</v>
      </c>
      <c r="B2977" t="s">
        <v>130</v>
      </c>
      <c r="C2977" t="s">
        <v>552</v>
      </c>
      <c r="D2977" t="s">
        <v>2398</v>
      </c>
      <c r="E2977" t="s">
        <v>133</v>
      </c>
      <c r="F2977" t="s">
        <v>134</v>
      </c>
      <c r="G2977" t="s">
        <v>135</v>
      </c>
      <c r="H2977" t="s">
        <v>160</v>
      </c>
      <c r="I2977">
        <v>1</v>
      </c>
      <c r="J2977" t="s">
        <v>139</v>
      </c>
    </row>
    <row r="2978" spans="1:40" x14ac:dyDescent="0.2">
      <c r="A2978" s="26">
        <v>41904.564825694448</v>
      </c>
      <c r="B2978" t="s">
        <v>130</v>
      </c>
      <c r="C2978" t="s">
        <v>552</v>
      </c>
      <c r="D2978" t="s">
        <v>2399</v>
      </c>
      <c r="E2978" t="s">
        <v>133</v>
      </c>
      <c r="F2978" t="s">
        <v>134</v>
      </c>
      <c r="G2978" t="s">
        <v>135</v>
      </c>
      <c r="H2978" t="s">
        <v>162</v>
      </c>
      <c r="I2978">
        <v>30</v>
      </c>
      <c r="J2978" t="s">
        <v>139</v>
      </c>
      <c r="K2978" t="s">
        <v>163</v>
      </c>
      <c r="L2978">
        <v>30</v>
      </c>
      <c r="M2978" t="s">
        <v>139</v>
      </c>
      <c r="N2978" t="s">
        <v>164</v>
      </c>
      <c r="O2978">
        <v>30</v>
      </c>
      <c r="P2978" t="s">
        <v>139</v>
      </c>
      <c r="Q2978" t="s">
        <v>165</v>
      </c>
      <c r="R2978">
        <v>10</v>
      </c>
      <c r="S2978" t="s">
        <v>139</v>
      </c>
      <c r="T2978" t="s">
        <v>166</v>
      </c>
      <c r="U2978">
        <v>20</v>
      </c>
      <c r="V2978" t="s">
        <v>139</v>
      </c>
      <c r="W2978" t="s">
        <v>167</v>
      </c>
      <c r="X2978">
        <v>20</v>
      </c>
      <c r="Y2978" t="s">
        <v>139</v>
      </c>
      <c r="Z2978" t="s">
        <v>168</v>
      </c>
      <c r="AA2978">
        <v>20</v>
      </c>
      <c r="AB2978" t="s">
        <v>139</v>
      </c>
      <c r="AC2978" t="s">
        <v>169</v>
      </c>
      <c r="AD2978">
        <v>20</v>
      </c>
      <c r="AE2978" t="s">
        <v>139</v>
      </c>
      <c r="AF2978" t="s">
        <v>170</v>
      </c>
      <c r="AG2978">
        <v>115200</v>
      </c>
      <c r="AH2978" t="s">
        <v>139</v>
      </c>
      <c r="AI2978" t="s">
        <v>171</v>
      </c>
      <c r="AJ2978">
        <v>12000</v>
      </c>
      <c r="AK2978" t="s">
        <v>139</v>
      </c>
      <c r="AL2978" t="s">
        <v>172</v>
      </c>
      <c r="AM2978">
        <v>30000</v>
      </c>
      <c r="AN2978" t="s">
        <v>139</v>
      </c>
    </row>
    <row r="2979" spans="1:40" x14ac:dyDescent="0.2">
      <c r="A2979" s="26">
        <v>41904.564825694448</v>
      </c>
      <c r="B2979" t="s">
        <v>130</v>
      </c>
      <c r="C2979" t="s">
        <v>552</v>
      </c>
      <c r="D2979" t="s">
        <v>2400</v>
      </c>
      <c r="E2979" t="s">
        <v>133</v>
      </c>
      <c r="F2979" t="s">
        <v>134</v>
      </c>
      <c r="G2979" t="s">
        <v>135</v>
      </c>
      <c r="H2979" t="s">
        <v>174</v>
      </c>
      <c r="I2979">
        <v>60</v>
      </c>
      <c r="J2979" t="s">
        <v>139</v>
      </c>
      <c r="K2979" t="s">
        <v>175</v>
      </c>
      <c r="L2979">
        <v>40</v>
      </c>
      <c r="M2979" t="s">
        <v>139</v>
      </c>
      <c r="N2979" t="s">
        <v>176</v>
      </c>
      <c r="O2979">
        <v>50</v>
      </c>
      <c r="P2979" t="s">
        <v>139</v>
      </c>
      <c r="Q2979" t="s">
        <v>177</v>
      </c>
      <c r="R2979">
        <v>40</v>
      </c>
      <c r="S2979" t="s">
        <v>139</v>
      </c>
      <c r="T2979" t="s">
        <v>178</v>
      </c>
      <c r="U2979">
        <v>60</v>
      </c>
      <c r="V2979" t="s">
        <v>139</v>
      </c>
      <c r="W2979" t="s">
        <v>179</v>
      </c>
      <c r="X2979">
        <v>50</v>
      </c>
      <c r="Y2979" t="s">
        <v>139</v>
      </c>
      <c r="Z2979" t="s">
        <v>180</v>
      </c>
      <c r="AA2979">
        <v>50</v>
      </c>
      <c r="AB2979" t="s">
        <v>139</v>
      </c>
      <c r="AC2979" t="s">
        <v>181</v>
      </c>
      <c r="AD2979">
        <v>35</v>
      </c>
      <c r="AE2979" t="s">
        <v>139</v>
      </c>
      <c r="AF2979" t="s">
        <v>182</v>
      </c>
      <c r="AG2979">
        <v>8</v>
      </c>
      <c r="AH2979" t="s">
        <v>139</v>
      </c>
      <c r="AI2979" t="s">
        <v>183</v>
      </c>
      <c r="AJ2979">
        <v>90</v>
      </c>
      <c r="AK2979" t="s">
        <v>139</v>
      </c>
      <c r="AL2979" t="s">
        <v>184</v>
      </c>
      <c r="AM2979">
        <v>1</v>
      </c>
      <c r="AN2979" t="s">
        <v>139</v>
      </c>
    </row>
    <row r="2980" spans="1:40" x14ac:dyDescent="0.2">
      <c r="A2980" s="26">
        <v>41904.564825694448</v>
      </c>
      <c r="B2980" t="s">
        <v>130</v>
      </c>
      <c r="C2980" t="s">
        <v>552</v>
      </c>
      <c r="D2980" t="s">
        <v>2401</v>
      </c>
      <c r="E2980" t="s">
        <v>133</v>
      </c>
      <c r="F2980" t="s">
        <v>134</v>
      </c>
      <c r="G2980" t="s">
        <v>135</v>
      </c>
      <c r="H2980" t="s">
        <v>186</v>
      </c>
      <c r="I2980">
        <v>33</v>
      </c>
      <c r="J2980" t="s">
        <v>139</v>
      </c>
      <c r="K2980" t="s">
        <v>187</v>
      </c>
      <c r="L2980">
        <v>33</v>
      </c>
      <c r="M2980" t="s">
        <v>139</v>
      </c>
      <c r="N2980" t="s">
        <v>188</v>
      </c>
      <c r="O2980">
        <v>34</v>
      </c>
      <c r="P2980" t="s">
        <v>139</v>
      </c>
      <c r="Q2980" t="s">
        <v>166</v>
      </c>
      <c r="R2980">
        <v>20</v>
      </c>
      <c r="S2980" t="s">
        <v>139</v>
      </c>
      <c r="T2980" t="s">
        <v>167</v>
      </c>
      <c r="U2980">
        <v>20</v>
      </c>
      <c r="V2980" t="s">
        <v>139</v>
      </c>
      <c r="W2980" t="s">
        <v>168</v>
      </c>
      <c r="X2980">
        <v>20</v>
      </c>
      <c r="Y2980" t="s">
        <v>139</v>
      </c>
      <c r="Z2980" t="s">
        <v>189</v>
      </c>
      <c r="AA2980">
        <v>20</v>
      </c>
      <c r="AB2980" t="s">
        <v>139</v>
      </c>
      <c r="AC2980" t="s">
        <v>190</v>
      </c>
      <c r="AD2980">
        <v>20</v>
      </c>
      <c r="AE2980" t="s">
        <v>139</v>
      </c>
      <c r="AF2980" t="s">
        <v>191</v>
      </c>
      <c r="AG2980">
        <v>20</v>
      </c>
      <c r="AH2980" t="s">
        <v>139</v>
      </c>
      <c r="AI2980" t="s">
        <v>170</v>
      </c>
      <c r="AJ2980">
        <v>115200</v>
      </c>
      <c r="AK2980" t="s">
        <v>139</v>
      </c>
      <c r="AL2980" t="s">
        <v>171</v>
      </c>
      <c r="AM2980">
        <v>12000</v>
      </c>
      <c r="AN2980" t="s">
        <v>139</v>
      </c>
    </row>
    <row r="2981" spans="1:40" x14ac:dyDescent="0.2">
      <c r="A2981" s="26">
        <v>41904.564825694448</v>
      </c>
      <c r="B2981" t="s">
        <v>130</v>
      </c>
      <c r="C2981" t="s">
        <v>552</v>
      </c>
      <c r="D2981" t="s">
        <v>2394</v>
      </c>
      <c r="E2981" t="s">
        <v>133</v>
      </c>
      <c r="F2981" t="s">
        <v>134</v>
      </c>
      <c r="G2981" t="s">
        <v>135</v>
      </c>
      <c r="H2981" t="s">
        <v>142</v>
      </c>
      <c r="I2981">
        <v>49</v>
      </c>
      <c r="J2981" t="s">
        <v>139</v>
      </c>
      <c r="K2981" t="s">
        <v>143</v>
      </c>
      <c r="L2981">
        <v>130</v>
      </c>
      <c r="M2981" t="s">
        <v>139</v>
      </c>
      <c r="N2981" t="s">
        <v>144</v>
      </c>
      <c r="O2981">
        <v>180</v>
      </c>
      <c r="P2981" t="s">
        <v>139</v>
      </c>
      <c r="Q2981" t="s">
        <v>145</v>
      </c>
      <c r="R2981">
        <v>140</v>
      </c>
      <c r="S2981" t="s">
        <v>139</v>
      </c>
      <c r="T2981" t="s">
        <v>146</v>
      </c>
      <c r="U2981">
        <v>80</v>
      </c>
      <c r="V2981" t="s">
        <v>139</v>
      </c>
      <c r="W2981" t="s">
        <v>147</v>
      </c>
      <c r="X2981">
        <v>101</v>
      </c>
      <c r="Y2981" t="s">
        <v>139</v>
      </c>
      <c r="Z2981" t="s">
        <v>148</v>
      </c>
      <c r="AA2981">
        <v>190</v>
      </c>
      <c r="AB2981" t="s">
        <v>139</v>
      </c>
      <c r="AC2981" t="s">
        <v>149</v>
      </c>
      <c r="AD2981">
        <v>20</v>
      </c>
      <c r="AE2981" t="s">
        <v>139</v>
      </c>
    </row>
    <row r="2982" spans="1:40" x14ac:dyDescent="0.2">
      <c r="A2982" s="26">
        <v>41904.564825694448</v>
      </c>
      <c r="B2982" t="s">
        <v>130</v>
      </c>
      <c r="C2982" t="s">
        <v>552</v>
      </c>
      <c r="D2982" t="s">
        <v>2395</v>
      </c>
    </row>
    <row r="2983" spans="1:40" x14ac:dyDescent="0.2">
      <c r="A2983" s="26">
        <v>41904.564825694448</v>
      </c>
      <c r="B2983" t="s">
        <v>130</v>
      </c>
      <c r="C2983" t="s">
        <v>552</v>
      </c>
      <c r="D2983" t="s">
        <v>2396</v>
      </c>
      <c r="E2983" t="s">
        <v>133</v>
      </c>
      <c r="F2983" t="s">
        <v>134</v>
      </c>
      <c r="G2983" t="s">
        <v>135</v>
      </c>
      <c r="H2983" t="s">
        <v>152</v>
      </c>
      <c r="I2983">
        <v>50</v>
      </c>
      <c r="J2983" t="s">
        <v>139</v>
      </c>
      <c r="K2983" t="s">
        <v>153</v>
      </c>
      <c r="L2983">
        <v>50</v>
      </c>
      <c r="M2983" t="s">
        <v>139</v>
      </c>
      <c r="N2983" t="s">
        <v>154</v>
      </c>
      <c r="O2983">
        <v>50</v>
      </c>
      <c r="P2983" t="s">
        <v>139</v>
      </c>
    </row>
    <row r="2984" spans="1:40" x14ac:dyDescent="0.2">
      <c r="A2984" s="26">
        <v>41904.564825694448</v>
      </c>
      <c r="B2984" t="s">
        <v>130</v>
      </c>
      <c r="C2984" t="s">
        <v>552</v>
      </c>
      <c r="D2984" t="s">
        <v>2397</v>
      </c>
      <c r="E2984" t="s">
        <v>133</v>
      </c>
      <c r="F2984" t="s">
        <v>134</v>
      </c>
      <c r="G2984" t="s">
        <v>135</v>
      </c>
      <c r="H2984" t="s">
        <v>156</v>
      </c>
      <c r="I2984">
        <v>35</v>
      </c>
      <c r="J2984" t="s">
        <v>139</v>
      </c>
      <c r="K2984" t="s">
        <v>157</v>
      </c>
      <c r="L2984">
        <v>5</v>
      </c>
      <c r="M2984" t="s">
        <v>139</v>
      </c>
      <c r="N2984" t="s">
        <v>158</v>
      </c>
      <c r="O2984">
        <v>60</v>
      </c>
      <c r="P2984" t="s">
        <v>139</v>
      </c>
    </row>
    <row r="2985" spans="1:40" x14ac:dyDescent="0.2">
      <c r="A2985" s="26">
        <v>41904.564825694448</v>
      </c>
      <c r="B2985" t="s">
        <v>130</v>
      </c>
      <c r="C2985" t="s">
        <v>552</v>
      </c>
      <c r="D2985" t="s">
        <v>2398</v>
      </c>
      <c r="E2985" t="s">
        <v>133</v>
      </c>
      <c r="F2985" t="s">
        <v>134</v>
      </c>
      <c r="G2985" t="s">
        <v>135</v>
      </c>
      <c r="H2985" t="s">
        <v>160</v>
      </c>
      <c r="I2985">
        <v>1</v>
      </c>
      <c r="J2985" t="s">
        <v>139</v>
      </c>
    </row>
    <row r="2986" spans="1:40" x14ac:dyDescent="0.2">
      <c r="A2986" s="26">
        <v>41904.564825694448</v>
      </c>
      <c r="B2986" t="s">
        <v>130</v>
      </c>
      <c r="C2986" t="s">
        <v>552</v>
      </c>
      <c r="D2986" t="s">
        <v>2399</v>
      </c>
      <c r="E2986" t="s">
        <v>133</v>
      </c>
      <c r="F2986" t="s">
        <v>134</v>
      </c>
      <c r="G2986" t="s">
        <v>135</v>
      </c>
      <c r="H2986" t="s">
        <v>162</v>
      </c>
      <c r="I2986">
        <v>30</v>
      </c>
      <c r="J2986" t="s">
        <v>139</v>
      </c>
      <c r="K2986" t="s">
        <v>163</v>
      </c>
      <c r="L2986">
        <v>30</v>
      </c>
      <c r="M2986" t="s">
        <v>139</v>
      </c>
      <c r="N2986" t="s">
        <v>164</v>
      </c>
      <c r="O2986">
        <v>30</v>
      </c>
      <c r="P2986" t="s">
        <v>139</v>
      </c>
      <c r="Q2986" t="s">
        <v>165</v>
      </c>
      <c r="R2986">
        <v>10</v>
      </c>
      <c r="S2986" t="s">
        <v>139</v>
      </c>
      <c r="T2986" t="s">
        <v>166</v>
      </c>
      <c r="U2986">
        <v>20</v>
      </c>
      <c r="V2986" t="s">
        <v>139</v>
      </c>
      <c r="W2986" t="s">
        <v>167</v>
      </c>
      <c r="X2986">
        <v>20</v>
      </c>
      <c r="Y2986" t="s">
        <v>139</v>
      </c>
      <c r="Z2986" t="s">
        <v>168</v>
      </c>
      <c r="AA2986">
        <v>20</v>
      </c>
      <c r="AB2986" t="s">
        <v>139</v>
      </c>
      <c r="AC2986" t="s">
        <v>169</v>
      </c>
      <c r="AD2986">
        <v>20</v>
      </c>
      <c r="AE2986" t="s">
        <v>139</v>
      </c>
      <c r="AF2986" t="s">
        <v>170</v>
      </c>
      <c r="AG2986">
        <v>115200</v>
      </c>
      <c r="AH2986" t="s">
        <v>139</v>
      </c>
      <c r="AI2986" t="s">
        <v>171</v>
      </c>
      <c r="AJ2986">
        <v>12000</v>
      </c>
      <c r="AK2986" t="s">
        <v>139</v>
      </c>
      <c r="AL2986" t="s">
        <v>172</v>
      </c>
      <c r="AM2986">
        <v>30000</v>
      </c>
      <c r="AN2986" t="s">
        <v>139</v>
      </c>
    </row>
    <row r="2987" spans="1:40" x14ac:dyDescent="0.2">
      <c r="A2987" s="26">
        <v>41904.564825694448</v>
      </c>
      <c r="B2987" t="s">
        <v>130</v>
      </c>
      <c r="C2987" t="s">
        <v>552</v>
      </c>
      <c r="D2987" t="s">
        <v>2400</v>
      </c>
      <c r="E2987" t="s">
        <v>133</v>
      </c>
      <c r="F2987" t="s">
        <v>134</v>
      </c>
      <c r="G2987" t="s">
        <v>135</v>
      </c>
      <c r="H2987" t="s">
        <v>174</v>
      </c>
      <c r="I2987">
        <v>60</v>
      </c>
      <c r="J2987" t="s">
        <v>139</v>
      </c>
      <c r="K2987" t="s">
        <v>175</v>
      </c>
      <c r="L2987">
        <v>40</v>
      </c>
      <c r="M2987" t="s">
        <v>139</v>
      </c>
      <c r="N2987" t="s">
        <v>176</v>
      </c>
      <c r="O2987">
        <v>50</v>
      </c>
      <c r="P2987" t="s">
        <v>139</v>
      </c>
      <c r="Q2987" t="s">
        <v>177</v>
      </c>
      <c r="R2987">
        <v>40</v>
      </c>
      <c r="S2987" t="s">
        <v>139</v>
      </c>
      <c r="T2987" t="s">
        <v>178</v>
      </c>
      <c r="U2987">
        <v>60</v>
      </c>
      <c r="V2987" t="s">
        <v>139</v>
      </c>
      <c r="W2987" t="s">
        <v>179</v>
      </c>
      <c r="X2987">
        <v>50</v>
      </c>
      <c r="Y2987" t="s">
        <v>139</v>
      </c>
      <c r="Z2987" t="s">
        <v>180</v>
      </c>
      <c r="AA2987">
        <v>50</v>
      </c>
      <c r="AB2987" t="s">
        <v>139</v>
      </c>
      <c r="AC2987" t="s">
        <v>181</v>
      </c>
      <c r="AD2987">
        <v>35</v>
      </c>
      <c r="AE2987" t="s">
        <v>139</v>
      </c>
      <c r="AF2987" t="s">
        <v>182</v>
      </c>
      <c r="AG2987">
        <v>8</v>
      </c>
      <c r="AH2987" t="s">
        <v>139</v>
      </c>
      <c r="AI2987" t="s">
        <v>183</v>
      </c>
      <c r="AJ2987">
        <v>90</v>
      </c>
      <c r="AK2987" t="s">
        <v>139</v>
      </c>
      <c r="AL2987" t="s">
        <v>184</v>
      </c>
      <c r="AM2987">
        <v>1</v>
      </c>
      <c r="AN2987" t="s">
        <v>139</v>
      </c>
    </row>
    <row r="2988" spans="1:40" x14ac:dyDescent="0.2">
      <c r="A2988" s="26">
        <v>41904.564825694448</v>
      </c>
      <c r="B2988" t="s">
        <v>130</v>
      </c>
      <c r="C2988" t="s">
        <v>552</v>
      </c>
      <c r="D2988" t="s">
        <v>2401</v>
      </c>
      <c r="E2988" t="s">
        <v>133</v>
      </c>
      <c r="F2988" t="s">
        <v>134</v>
      </c>
      <c r="G2988" t="s">
        <v>135</v>
      </c>
      <c r="H2988" t="s">
        <v>186</v>
      </c>
      <c r="I2988">
        <v>33</v>
      </c>
      <c r="J2988" t="s">
        <v>139</v>
      </c>
      <c r="K2988" t="s">
        <v>187</v>
      </c>
      <c r="L2988">
        <v>33</v>
      </c>
      <c r="M2988" t="s">
        <v>139</v>
      </c>
      <c r="N2988" t="s">
        <v>188</v>
      </c>
      <c r="O2988">
        <v>34</v>
      </c>
      <c r="P2988" t="s">
        <v>139</v>
      </c>
      <c r="Q2988" t="s">
        <v>166</v>
      </c>
      <c r="R2988">
        <v>20</v>
      </c>
      <c r="S2988" t="s">
        <v>139</v>
      </c>
      <c r="T2988" t="s">
        <v>167</v>
      </c>
      <c r="U2988">
        <v>20</v>
      </c>
      <c r="V2988" t="s">
        <v>139</v>
      </c>
      <c r="W2988" t="s">
        <v>168</v>
      </c>
      <c r="X2988">
        <v>20</v>
      </c>
      <c r="Y2988" t="s">
        <v>139</v>
      </c>
      <c r="Z2988" t="s">
        <v>189</v>
      </c>
      <c r="AA2988">
        <v>20</v>
      </c>
      <c r="AB2988" t="s">
        <v>139</v>
      </c>
      <c r="AC2988" t="s">
        <v>190</v>
      </c>
      <c r="AD2988">
        <v>20</v>
      </c>
      <c r="AE2988" t="s">
        <v>139</v>
      </c>
      <c r="AF2988" t="s">
        <v>191</v>
      </c>
      <c r="AG2988">
        <v>20</v>
      </c>
      <c r="AH2988" t="s">
        <v>139</v>
      </c>
      <c r="AI2988" t="s">
        <v>170</v>
      </c>
      <c r="AJ2988">
        <v>115200</v>
      </c>
      <c r="AK2988" t="s">
        <v>139</v>
      </c>
      <c r="AL2988" t="s">
        <v>171</v>
      </c>
      <c r="AM2988">
        <v>12000</v>
      </c>
      <c r="AN2988" t="s">
        <v>139</v>
      </c>
    </row>
    <row r="2989" spans="1:40" x14ac:dyDescent="0.2">
      <c r="A2989" s="26">
        <v>41904.564825694448</v>
      </c>
      <c r="B2989" t="s">
        <v>130</v>
      </c>
      <c r="C2989" t="s">
        <v>552</v>
      </c>
      <c r="D2989" t="s">
        <v>2402</v>
      </c>
      <c r="E2989" t="s">
        <v>193</v>
      </c>
      <c r="F2989" t="s">
        <v>194</v>
      </c>
      <c r="G2989" t="s">
        <v>195</v>
      </c>
    </row>
    <row r="2990" spans="1:40" x14ac:dyDescent="0.2">
      <c r="A2990" s="26">
        <v>41904.564825694448</v>
      </c>
      <c r="B2990" t="s">
        <v>130</v>
      </c>
      <c r="C2990" t="s">
        <v>552</v>
      </c>
      <c r="D2990" t="s">
        <v>2403</v>
      </c>
      <c r="E2990" t="s">
        <v>193</v>
      </c>
      <c r="F2990" t="s">
        <v>2404</v>
      </c>
      <c r="G2990" t="s">
        <v>2405</v>
      </c>
      <c r="H2990" t="s">
        <v>2406</v>
      </c>
    </row>
    <row r="2991" spans="1:40" x14ac:dyDescent="0.2">
      <c r="A2991" s="26">
        <v>41904.564825706017</v>
      </c>
      <c r="B2991" t="s">
        <v>130</v>
      </c>
      <c r="C2991" t="s">
        <v>1307</v>
      </c>
      <c r="D2991" t="s">
        <v>2407</v>
      </c>
      <c r="E2991" t="s">
        <v>193</v>
      </c>
      <c r="F2991" t="s">
        <v>2408</v>
      </c>
      <c r="G2991" t="s">
        <v>2409</v>
      </c>
      <c r="H2991" t="s">
        <v>2410</v>
      </c>
    </row>
    <row r="2992" spans="1:40" x14ac:dyDescent="0.2">
      <c r="A2992" s="26">
        <v>41904.564825706017</v>
      </c>
      <c r="B2992" t="s">
        <v>130</v>
      </c>
      <c r="C2992" t="s">
        <v>1307</v>
      </c>
      <c r="D2992" t="s">
        <v>2411</v>
      </c>
    </row>
    <row r="2993" spans="1:40" x14ac:dyDescent="0.2">
      <c r="A2993" s="26">
        <v>41904.564825717593</v>
      </c>
      <c r="B2993" t="s">
        <v>130</v>
      </c>
      <c r="C2993" t="s">
        <v>549</v>
      </c>
      <c r="D2993" t="s">
        <v>2412</v>
      </c>
    </row>
    <row r="2994" spans="1:40" x14ac:dyDescent="0.2">
      <c r="A2994" s="26">
        <v>41904.564825717593</v>
      </c>
      <c r="B2994" t="s">
        <v>130</v>
      </c>
      <c r="C2994" t="s">
        <v>549</v>
      </c>
      <c r="D2994" t="s">
        <v>2413</v>
      </c>
      <c r="E2994" t="s">
        <v>133</v>
      </c>
      <c r="F2994" t="s">
        <v>134</v>
      </c>
      <c r="G2994" t="s">
        <v>135</v>
      </c>
      <c r="H2994" t="s">
        <v>136</v>
      </c>
      <c r="I2994">
        <v>1900000</v>
      </c>
      <c r="J2994" t="s">
        <v>137</v>
      </c>
      <c r="K2994">
        <v>1900000</v>
      </c>
      <c r="L2994" t="s">
        <v>138</v>
      </c>
      <c r="M2994">
        <v>500</v>
      </c>
      <c r="N2994" t="s">
        <v>139</v>
      </c>
      <c r="O2994" t="s">
        <v>140</v>
      </c>
      <c r="P2994">
        <v>300</v>
      </c>
      <c r="Q2994" t="s">
        <v>139</v>
      </c>
    </row>
    <row r="2995" spans="1:40" x14ac:dyDescent="0.2">
      <c r="A2995" s="26">
        <v>41904.564825717593</v>
      </c>
      <c r="B2995" t="s">
        <v>130</v>
      </c>
      <c r="C2995" t="s">
        <v>549</v>
      </c>
      <c r="D2995" t="s">
        <v>2414</v>
      </c>
      <c r="E2995" t="s">
        <v>133</v>
      </c>
      <c r="F2995" t="s">
        <v>134</v>
      </c>
      <c r="G2995" t="s">
        <v>135</v>
      </c>
      <c r="H2995" t="s">
        <v>142</v>
      </c>
      <c r="I2995">
        <v>49</v>
      </c>
      <c r="J2995" t="s">
        <v>139</v>
      </c>
      <c r="K2995" t="s">
        <v>143</v>
      </c>
      <c r="L2995">
        <v>130</v>
      </c>
      <c r="M2995" t="s">
        <v>139</v>
      </c>
      <c r="N2995" t="s">
        <v>144</v>
      </c>
      <c r="O2995">
        <v>180</v>
      </c>
      <c r="P2995" t="s">
        <v>139</v>
      </c>
      <c r="Q2995" t="s">
        <v>145</v>
      </c>
      <c r="R2995">
        <v>140</v>
      </c>
      <c r="S2995" t="s">
        <v>139</v>
      </c>
      <c r="T2995" t="s">
        <v>146</v>
      </c>
      <c r="U2995">
        <v>80</v>
      </c>
      <c r="V2995" t="s">
        <v>139</v>
      </c>
      <c r="W2995" t="s">
        <v>147</v>
      </c>
      <c r="X2995">
        <v>101</v>
      </c>
      <c r="Y2995" t="s">
        <v>139</v>
      </c>
      <c r="Z2995" t="s">
        <v>148</v>
      </c>
      <c r="AA2995">
        <v>190</v>
      </c>
      <c r="AB2995" t="s">
        <v>139</v>
      </c>
      <c r="AC2995" t="s">
        <v>149</v>
      </c>
      <c r="AD2995">
        <v>20</v>
      </c>
      <c r="AE2995" t="s">
        <v>139</v>
      </c>
    </row>
    <row r="2996" spans="1:40" x14ac:dyDescent="0.2">
      <c r="A2996" s="26">
        <v>41904.564825717593</v>
      </c>
      <c r="B2996" t="s">
        <v>130</v>
      </c>
      <c r="C2996" t="s">
        <v>549</v>
      </c>
      <c r="D2996" t="s">
        <v>2415</v>
      </c>
    </row>
    <row r="2997" spans="1:40" x14ac:dyDescent="0.2">
      <c r="A2997" s="26">
        <v>41904.564825717593</v>
      </c>
      <c r="B2997" t="s">
        <v>130</v>
      </c>
      <c r="C2997" t="s">
        <v>549</v>
      </c>
      <c r="D2997" t="s">
        <v>2416</v>
      </c>
      <c r="E2997" t="s">
        <v>133</v>
      </c>
      <c r="F2997" t="s">
        <v>134</v>
      </c>
      <c r="G2997" t="s">
        <v>135</v>
      </c>
      <c r="H2997" t="s">
        <v>152</v>
      </c>
      <c r="I2997">
        <v>50</v>
      </c>
      <c r="J2997" t="s">
        <v>139</v>
      </c>
      <c r="K2997" t="s">
        <v>153</v>
      </c>
      <c r="L2997">
        <v>50</v>
      </c>
      <c r="M2997" t="s">
        <v>139</v>
      </c>
      <c r="N2997" t="s">
        <v>154</v>
      </c>
      <c r="O2997">
        <v>50</v>
      </c>
      <c r="P2997" t="s">
        <v>139</v>
      </c>
    </row>
    <row r="2998" spans="1:40" x14ac:dyDescent="0.2">
      <c r="A2998" s="26">
        <v>41904.564825717593</v>
      </c>
      <c r="B2998" t="s">
        <v>130</v>
      </c>
      <c r="C2998" t="s">
        <v>549</v>
      </c>
      <c r="D2998" t="s">
        <v>2417</v>
      </c>
      <c r="E2998" t="s">
        <v>133</v>
      </c>
      <c r="F2998" t="s">
        <v>134</v>
      </c>
      <c r="G2998" t="s">
        <v>135</v>
      </c>
      <c r="H2998" t="s">
        <v>156</v>
      </c>
      <c r="I2998">
        <v>35</v>
      </c>
      <c r="J2998" t="s">
        <v>139</v>
      </c>
      <c r="K2998" t="s">
        <v>157</v>
      </c>
      <c r="L2998">
        <v>5</v>
      </c>
      <c r="M2998" t="s">
        <v>139</v>
      </c>
      <c r="N2998" t="s">
        <v>158</v>
      </c>
      <c r="O2998">
        <v>60</v>
      </c>
      <c r="P2998" t="s">
        <v>139</v>
      </c>
    </row>
    <row r="2999" spans="1:40" x14ac:dyDescent="0.2">
      <c r="A2999" s="26">
        <v>41904.564825717593</v>
      </c>
      <c r="B2999" t="s">
        <v>130</v>
      </c>
      <c r="C2999" t="s">
        <v>549</v>
      </c>
      <c r="D2999" t="s">
        <v>2418</v>
      </c>
      <c r="E2999" t="s">
        <v>133</v>
      </c>
      <c r="F2999" t="s">
        <v>134</v>
      </c>
      <c r="G2999" t="s">
        <v>135</v>
      </c>
      <c r="H2999" t="s">
        <v>160</v>
      </c>
      <c r="I2999">
        <v>1</v>
      </c>
      <c r="J2999" t="s">
        <v>139</v>
      </c>
    </row>
    <row r="3000" spans="1:40" x14ac:dyDescent="0.2">
      <c r="A3000" s="26">
        <v>41904.564825717593</v>
      </c>
      <c r="B3000" t="s">
        <v>130</v>
      </c>
      <c r="C3000" t="s">
        <v>549</v>
      </c>
      <c r="D3000" t="s">
        <v>2419</v>
      </c>
      <c r="E3000" t="s">
        <v>133</v>
      </c>
      <c r="F3000" t="s">
        <v>134</v>
      </c>
      <c r="G3000" t="s">
        <v>135</v>
      </c>
      <c r="H3000" t="s">
        <v>162</v>
      </c>
      <c r="I3000">
        <v>30</v>
      </c>
      <c r="J3000" t="s">
        <v>139</v>
      </c>
      <c r="K3000" t="s">
        <v>163</v>
      </c>
      <c r="L3000">
        <v>30</v>
      </c>
      <c r="M3000" t="s">
        <v>139</v>
      </c>
      <c r="N3000" t="s">
        <v>164</v>
      </c>
      <c r="O3000">
        <v>30</v>
      </c>
      <c r="P3000" t="s">
        <v>139</v>
      </c>
      <c r="Q3000" t="s">
        <v>165</v>
      </c>
      <c r="R3000">
        <v>10</v>
      </c>
      <c r="S3000" t="s">
        <v>139</v>
      </c>
      <c r="T3000" t="s">
        <v>166</v>
      </c>
      <c r="U3000">
        <v>20</v>
      </c>
      <c r="V3000" t="s">
        <v>139</v>
      </c>
      <c r="W3000" t="s">
        <v>167</v>
      </c>
      <c r="X3000">
        <v>20</v>
      </c>
      <c r="Y3000" t="s">
        <v>139</v>
      </c>
      <c r="Z3000" t="s">
        <v>168</v>
      </c>
      <c r="AA3000">
        <v>20</v>
      </c>
      <c r="AB3000" t="s">
        <v>139</v>
      </c>
      <c r="AC3000" t="s">
        <v>169</v>
      </c>
      <c r="AD3000">
        <v>20</v>
      </c>
      <c r="AE3000" t="s">
        <v>139</v>
      </c>
      <c r="AF3000" t="s">
        <v>170</v>
      </c>
      <c r="AG3000">
        <v>115200</v>
      </c>
      <c r="AH3000" t="s">
        <v>139</v>
      </c>
      <c r="AI3000" t="s">
        <v>171</v>
      </c>
      <c r="AJ3000">
        <v>12000</v>
      </c>
      <c r="AK3000" t="s">
        <v>139</v>
      </c>
      <c r="AL3000" t="s">
        <v>172</v>
      </c>
      <c r="AM3000">
        <v>30000</v>
      </c>
      <c r="AN3000" t="s">
        <v>139</v>
      </c>
    </row>
    <row r="3001" spans="1:40" x14ac:dyDescent="0.2">
      <c r="A3001" s="26">
        <v>41904.564825717593</v>
      </c>
      <c r="B3001" t="s">
        <v>130</v>
      </c>
      <c r="C3001" t="s">
        <v>549</v>
      </c>
      <c r="D3001" t="s">
        <v>2420</v>
      </c>
      <c r="E3001" t="s">
        <v>133</v>
      </c>
      <c r="F3001" t="s">
        <v>134</v>
      </c>
      <c r="G3001" t="s">
        <v>135</v>
      </c>
      <c r="H3001" t="s">
        <v>174</v>
      </c>
      <c r="I3001">
        <v>60</v>
      </c>
      <c r="J3001" t="s">
        <v>139</v>
      </c>
      <c r="K3001" t="s">
        <v>175</v>
      </c>
      <c r="L3001">
        <v>40</v>
      </c>
      <c r="M3001" t="s">
        <v>139</v>
      </c>
      <c r="N3001" t="s">
        <v>176</v>
      </c>
      <c r="O3001">
        <v>50</v>
      </c>
      <c r="P3001" t="s">
        <v>139</v>
      </c>
      <c r="Q3001" t="s">
        <v>177</v>
      </c>
      <c r="R3001">
        <v>40</v>
      </c>
      <c r="S3001" t="s">
        <v>139</v>
      </c>
      <c r="T3001" t="s">
        <v>178</v>
      </c>
      <c r="U3001">
        <v>60</v>
      </c>
      <c r="V3001" t="s">
        <v>139</v>
      </c>
      <c r="W3001" t="s">
        <v>179</v>
      </c>
      <c r="X3001">
        <v>50</v>
      </c>
      <c r="Y3001" t="s">
        <v>139</v>
      </c>
      <c r="Z3001" t="s">
        <v>180</v>
      </c>
      <c r="AA3001">
        <v>50</v>
      </c>
      <c r="AB3001" t="s">
        <v>139</v>
      </c>
      <c r="AC3001" t="s">
        <v>181</v>
      </c>
      <c r="AD3001">
        <v>35</v>
      </c>
      <c r="AE3001" t="s">
        <v>139</v>
      </c>
      <c r="AF3001" t="s">
        <v>182</v>
      </c>
      <c r="AG3001">
        <v>8</v>
      </c>
      <c r="AH3001" t="s">
        <v>139</v>
      </c>
      <c r="AI3001" t="s">
        <v>183</v>
      </c>
      <c r="AJ3001">
        <v>90</v>
      </c>
      <c r="AK3001" t="s">
        <v>139</v>
      </c>
      <c r="AL3001" t="s">
        <v>184</v>
      </c>
      <c r="AM3001">
        <v>1</v>
      </c>
      <c r="AN3001" t="s">
        <v>139</v>
      </c>
    </row>
    <row r="3002" spans="1:40" x14ac:dyDescent="0.2">
      <c r="A3002" s="26">
        <v>41904.564825717593</v>
      </c>
      <c r="B3002" t="s">
        <v>130</v>
      </c>
      <c r="C3002" t="s">
        <v>549</v>
      </c>
      <c r="D3002" t="s">
        <v>2421</v>
      </c>
      <c r="E3002" t="s">
        <v>133</v>
      </c>
      <c r="F3002" t="s">
        <v>134</v>
      </c>
      <c r="G3002" t="s">
        <v>135</v>
      </c>
      <c r="H3002" t="s">
        <v>186</v>
      </c>
      <c r="I3002">
        <v>33</v>
      </c>
      <c r="J3002" t="s">
        <v>139</v>
      </c>
      <c r="K3002" t="s">
        <v>187</v>
      </c>
      <c r="L3002">
        <v>33</v>
      </c>
      <c r="M3002" t="s">
        <v>139</v>
      </c>
      <c r="N3002" t="s">
        <v>188</v>
      </c>
      <c r="O3002">
        <v>34</v>
      </c>
      <c r="P3002" t="s">
        <v>139</v>
      </c>
      <c r="Q3002" t="s">
        <v>166</v>
      </c>
      <c r="R3002">
        <v>20</v>
      </c>
      <c r="S3002" t="s">
        <v>139</v>
      </c>
      <c r="T3002" t="s">
        <v>167</v>
      </c>
      <c r="U3002">
        <v>20</v>
      </c>
      <c r="V3002" t="s">
        <v>139</v>
      </c>
      <c r="W3002" t="s">
        <v>168</v>
      </c>
      <c r="X3002">
        <v>20</v>
      </c>
      <c r="Y3002" t="s">
        <v>139</v>
      </c>
      <c r="Z3002" t="s">
        <v>189</v>
      </c>
      <c r="AA3002">
        <v>20</v>
      </c>
      <c r="AB3002" t="s">
        <v>139</v>
      </c>
      <c r="AC3002" t="s">
        <v>190</v>
      </c>
      <c r="AD3002">
        <v>20</v>
      </c>
      <c r="AE3002" t="s">
        <v>139</v>
      </c>
      <c r="AF3002" t="s">
        <v>191</v>
      </c>
      <c r="AG3002">
        <v>20</v>
      </c>
      <c r="AH3002" t="s">
        <v>139</v>
      </c>
      <c r="AI3002" t="s">
        <v>170</v>
      </c>
      <c r="AJ3002">
        <v>115200</v>
      </c>
      <c r="AK3002" t="s">
        <v>139</v>
      </c>
      <c r="AL3002" t="s">
        <v>171</v>
      </c>
      <c r="AM3002">
        <v>12000</v>
      </c>
      <c r="AN3002" t="s">
        <v>139</v>
      </c>
    </row>
    <row r="3003" spans="1:40" x14ac:dyDescent="0.2">
      <c r="A3003" s="26">
        <v>41904.564825717593</v>
      </c>
      <c r="B3003" t="s">
        <v>130</v>
      </c>
      <c r="C3003" t="s">
        <v>549</v>
      </c>
      <c r="D3003" t="s">
        <v>2414</v>
      </c>
      <c r="E3003" t="s">
        <v>133</v>
      </c>
      <c r="F3003" t="s">
        <v>134</v>
      </c>
      <c r="G3003" t="s">
        <v>135</v>
      </c>
      <c r="H3003" t="s">
        <v>142</v>
      </c>
      <c r="I3003">
        <v>49</v>
      </c>
      <c r="J3003" t="s">
        <v>139</v>
      </c>
      <c r="K3003" t="s">
        <v>143</v>
      </c>
      <c r="L3003">
        <v>130</v>
      </c>
      <c r="M3003" t="s">
        <v>139</v>
      </c>
      <c r="N3003" t="s">
        <v>144</v>
      </c>
      <c r="O3003">
        <v>180</v>
      </c>
      <c r="P3003" t="s">
        <v>139</v>
      </c>
      <c r="Q3003" t="s">
        <v>145</v>
      </c>
      <c r="R3003">
        <v>140</v>
      </c>
      <c r="S3003" t="s">
        <v>139</v>
      </c>
      <c r="T3003" t="s">
        <v>146</v>
      </c>
      <c r="U3003">
        <v>80</v>
      </c>
      <c r="V3003" t="s">
        <v>139</v>
      </c>
      <c r="W3003" t="s">
        <v>147</v>
      </c>
      <c r="X3003">
        <v>101</v>
      </c>
      <c r="Y3003" t="s">
        <v>139</v>
      </c>
      <c r="Z3003" t="s">
        <v>148</v>
      </c>
      <c r="AA3003">
        <v>190</v>
      </c>
      <c r="AB3003" t="s">
        <v>139</v>
      </c>
      <c r="AC3003" t="s">
        <v>149</v>
      </c>
      <c r="AD3003">
        <v>20</v>
      </c>
      <c r="AE3003" t="s">
        <v>139</v>
      </c>
    </row>
    <row r="3004" spans="1:40" x14ac:dyDescent="0.2">
      <c r="A3004" s="26">
        <v>41904.564825717593</v>
      </c>
      <c r="B3004" t="s">
        <v>130</v>
      </c>
      <c r="C3004" t="s">
        <v>549</v>
      </c>
      <c r="D3004" t="s">
        <v>2415</v>
      </c>
    </row>
    <row r="3005" spans="1:40" x14ac:dyDescent="0.2">
      <c r="A3005" s="26">
        <v>41904.564825717593</v>
      </c>
      <c r="B3005" t="s">
        <v>130</v>
      </c>
      <c r="C3005" t="s">
        <v>549</v>
      </c>
      <c r="D3005" t="s">
        <v>2416</v>
      </c>
      <c r="E3005" t="s">
        <v>133</v>
      </c>
      <c r="F3005" t="s">
        <v>134</v>
      </c>
      <c r="G3005" t="s">
        <v>135</v>
      </c>
      <c r="H3005" t="s">
        <v>152</v>
      </c>
      <c r="I3005">
        <v>50</v>
      </c>
      <c r="J3005" t="s">
        <v>139</v>
      </c>
      <c r="K3005" t="s">
        <v>153</v>
      </c>
      <c r="L3005">
        <v>50</v>
      </c>
      <c r="M3005" t="s">
        <v>139</v>
      </c>
      <c r="N3005" t="s">
        <v>154</v>
      </c>
      <c r="O3005">
        <v>50</v>
      </c>
      <c r="P3005" t="s">
        <v>139</v>
      </c>
    </row>
    <row r="3006" spans="1:40" x14ac:dyDescent="0.2">
      <c r="A3006" s="26">
        <v>41904.564825717593</v>
      </c>
      <c r="B3006" t="s">
        <v>130</v>
      </c>
      <c r="C3006" t="s">
        <v>549</v>
      </c>
      <c r="D3006" t="s">
        <v>2417</v>
      </c>
      <c r="E3006" t="s">
        <v>133</v>
      </c>
      <c r="F3006" t="s">
        <v>134</v>
      </c>
      <c r="G3006" t="s">
        <v>135</v>
      </c>
      <c r="H3006" t="s">
        <v>156</v>
      </c>
      <c r="I3006">
        <v>35</v>
      </c>
      <c r="J3006" t="s">
        <v>139</v>
      </c>
      <c r="K3006" t="s">
        <v>157</v>
      </c>
      <c r="L3006">
        <v>5</v>
      </c>
      <c r="M3006" t="s">
        <v>139</v>
      </c>
      <c r="N3006" t="s">
        <v>158</v>
      </c>
      <c r="O3006">
        <v>60</v>
      </c>
      <c r="P3006" t="s">
        <v>139</v>
      </c>
    </row>
    <row r="3007" spans="1:40" x14ac:dyDescent="0.2">
      <c r="A3007" s="26">
        <v>41904.564825717593</v>
      </c>
      <c r="B3007" t="s">
        <v>130</v>
      </c>
      <c r="C3007" t="s">
        <v>549</v>
      </c>
      <c r="D3007" t="s">
        <v>2418</v>
      </c>
      <c r="E3007" t="s">
        <v>133</v>
      </c>
      <c r="F3007" t="s">
        <v>134</v>
      </c>
      <c r="G3007" t="s">
        <v>135</v>
      </c>
      <c r="H3007" t="s">
        <v>160</v>
      </c>
      <c r="I3007">
        <v>1</v>
      </c>
      <c r="J3007" t="s">
        <v>139</v>
      </c>
    </row>
    <row r="3008" spans="1:40" x14ac:dyDescent="0.2">
      <c r="A3008" s="26">
        <v>41904.564825717593</v>
      </c>
      <c r="B3008" t="s">
        <v>130</v>
      </c>
      <c r="C3008" t="s">
        <v>549</v>
      </c>
      <c r="D3008" t="s">
        <v>2419</v>
      </c>
      <c r="E3008" t="s">
        <v>133</v>
      </c>
      <c r="F3008" t="s">
        <v>134</v>
      </c>
      <c r="G3008" t="s">
        <v>135</v>
      </c>
      <c r="H3008" t="s">
        <v>162</v>
      </c>
      <c r="I3008">
        <v>30</v>
      </c>
      <c r="J3008" t="s">
        <v>139</v>
      </c>
      <c r="K3008" t="s">
        <v>163</v>
      </c>
      <c r="L3008">
        <v>30</v>
      </c>
      <c r="M3008" t="s">
        <v>139</v>
      </c>
      <c r="N3008" t="s">
        <v>164</v>
      </c>
      <c r="O3008">
        <v>30</v>
      </c>
      <c r="P3008" t="s">
        <v>139</v>
      </c>
      <c r="Q3008" t="s">
        <v>165</v>
      </c>
      <c r="R3008">
        <v>10</v>
      </c>
      <c r="S3008" t="s">
        <v>139</v>
      </c>
      <c r="T3008" t="s">
        <v>166</v>
      </c>
      <c r="U3008">
        <v>20</v>
      </c>
      <c r="V3008" t="s">
        <v>139</v>
      </c>
      <c r="W3008" t="s">
        <v>167</v>
      </c>
      <c r="X3008">
        <v>20</v>
      </c>
      <c r="Y3008" t="s">
        <v>139</v>
      </c>
      <c r="Z3008" t="s">
        <v>168</v>
      </c>
      <c r="AA3008">
        <v>20</v>
      </c>
      <c r="AB3008" t="s">
        <v>139</v>
      </c>
      <c r="AC3008" t="s">
        <v>169</v>
      </c>
      <c r="AD3008">
        <v>20</v>
      </c>
      <c r="AE3008" t="s">
        <v>139</v>
      </c>
      <c r="AF3008" t="s">
        <v>170</v>
      </c>
      <c r="AG3008">
        <v>115200</v>
      </c>
      <c r="AH3008" t="s">
        <v>139</v>
      </c>
      <c r="AI3008" t="s">
        <v>171</v>
      </c>
      <c r="AJ3008">
        <v>12000</v>
      </c>
      <c r="AK3008" t="s">
        <v>139</v>
      </c>
      <c r="AL3008" t="s">
        <v>172</v>
      </c>
      <c r="AM3008">
        <v>30000</v>
      </c>
      <c r="AN3008" t="s">
        <v>139</v>
      </c>
    </row>
    <row r="3009" spans="1:40" x14ac:dyDescent="0.2">
      <c r="A3009" s="26">
        <v>41904.564825717593</v>
      </c>
      <c r="B3009" t="s">
        <v>130</v>
      </c>
      <c r="C3009" t="s">
        <v>549</v>
      </c>
      <c r="D3009" t="s">
        <v>2420</v>
      </c>
      <c r="E3009" t="s">
        <v>133</v>
      </c>
      <c r="F3009" t="s">
        <v>134</v>
      </c>
      <c r="G3009" t="s">
        <v>135</v>
      </c>
      <c r="H3009" t="s">
        <v>174</v>
      </c>
      <c r="I3009">
        <v>60</v>
      </c>
      <c r="J3009" t="s">
        <v>139</v>
      </c>
      <c r="K3009" t="s">
        <v>175</v>
      </c>
      <c r="L3009">
        <v>40</v>
      </c>
      <c r="M3009" t="s">
        <v>139</v>
      </c>
      <c r="N3009" t="s">
        <v>176</v>
      </c>
      <c r="O3009">
        <v>50</v>
      </c>
      <c r="P3009" t="s">
        <v>139</v>
      </c>
      <c r="Q3009" t="s">
        <v>177</v>
      </c>
      <c r="R3009">
        <v>40</v>
      </c>
      <c r="S3009" t="s">
        <v>139</v>
      </c>
      <c r="T3009" t="s">
        <v>178</v>
      </c>
      <c r="U3009">
        <v>60</v>
      </c>
      <c r="V3009" t="s">
        <v>139</v>
      </c>
      <c r="W3009" t="s">
        <v>179</v>
      </c>
      <c r="X3009">
        <v>50</v>
      </c>
      <c r="Y3009" t="s">
        <v>139</v>
      </c>
      <c r="Z3009" t="s">
        <v>180</v>
      </c>
      <c r="AA3009">
        <v>50</v>
      </c>
      <c r="AB3009" t="s">
        <v>139</v>
      </c>
      <c r="AC3009" t="s">
        <v>181</v>
      </c>
      <c r="AD3009">
        <v>35</v>
      </c>
      <c r="AE3009" t="s">
        <v>139</v>
      </c>
      <c r="AF3009" t="s">
        <v>182</v>
      </c>
      <c r="AG3009">
        <v>8</v>
      </c>
      <c r="AH3009" t="s">
        <v>139</v>
      </c>
      <c r="AI3009" t="s">
        <v>183</v>
      </c>
      <c r="AJ3009">
        <v>90</v>
      </c>
      <c r="AK3009" t="s">
        <v>139</v>
      </c>
      <c r="AL3009" t="s">
        <v>184</v>
      </c>
      <c r="AM3009">
        <v>1</v>
      </c>
      <c r="AN3009" t="s">
        <v>139</v>
      </c>
    </row>
    <row r="3010" spans="1:40" x14ac:dyDescent="0.2">
      <c r="A3010" s="26">
        <v>41904.564825717593</v>
      </c>
      <c r="B3010" t="s">
        <v>130</v>
      </c>
      <c r="C3010" t="s">
        <v>549</v>
      </c>
      <c r="D3010" t="s">
        <v>2421</v>
      </c>
      <c r="E3010" t="s">
        <v>133</v>
      </c>
      <c r="F3010" t="s">
        <v>134</v>
      </c>
      <c r="G3010" t="s">
        <v>135</v>
      </c>
      <c r="H3010" t="s">
        <v>186</v>
      </c>
      <c r="I3010">
        <v>33</v>
      </c>
      <c r="J3010" t="s">
        <v>139</v>
      </c>
      <c r="K3010" t="s">
        <v>187</v>
      </c>
      <c r="L3010">
        <v>33</v>
      </c>
      <c r="M3010" t="s">
        <v>139</v>
      </c>
      <c r="N3010" t="s">
        <v>188</v>
      </c>
      <c r="O3010">
        <v>34</v>
      </c>
      <c r="P3010" t="s">
        <v>139</v>
      </c>
      <c r="Q3010" t="s">
        <v>166</v>
      </c>
      <c r="R3010">
        <v>20</v>
      </c>
      <c r="S3010" t="s">
        <v>139</v>
      </c>
      <c r="T3010" t="s">
        <v>167</v>
      </c>
      <c r="U3010">
        <v>20</v>
      </c>
      <c r="V3010" t="s">
        <v>139</v>
      </c>
      <c r="W3010" t="s">
        <v>168</v>
      </c>
      <c r="X3010">
        <v>20</v>
      </c>
      <c r="Y3010" t="s">
        <v>139</v>
      </c>
      <c r="Z3010" t="s">
        <v>189</v>
      </c>
      <c r="AA3010">
        <v>20</v>
      </c>
      <c r="AB3010" t="s">
        <v>139</v>
      </c>
      <c r="AC3010" t="s">
        <v>190</v>
      </c>
      <c r="AD3010">
        <v>20</v>
      </c>
      <c r="AE3010" t="s">
        <v>139</v>
      </c>
      <c r="AF3010" t="s">
        <v>191</v>
      </c>
      <c r="AG3010">
        <v>20</v>
      </c>
      <c r="AH3010" t="s">
        <v>139</v>
      </c>
      <c r="AI3010" t="s">
        <v>170</v>
      </c>
      <c r="AJ3010">
        <v>115200</v>
      </c>
      <c r="AK3010" t="s">
        <v>139</v>
      </c>
      <c r="AL3010" t="s">
        <v>171</v>
      </c>
      <c r="AM3010">
        <v>12000</v>
      </c>
      <c r="AN3010" t="s">
        <v>139</v>
      </c>
    </row>
    <row r="3011" spans="1:40" x14ac:dyDescent="0.2">
      <c r="A3011" s="26">
        <v>41904.564825717593</v>
      </c>
      <c r="B3011" t="s">
        <v>130</v>
      </c>
      <c r="C3011" t="s">
        <v>549</v>
      </c>
      <c r="D3011" t="s">
        <v>2422</v>
      </c>
      <c r="E3011" t="s">
        <v>193</v>
      </c>
      <c r="F3011" t="s">
        <v>194</v>
      </c>
      <c r="G3011" t="s">
        <v>195</v>
      </c>
    </row>
    <row r="3012" spans="1:40" x14ac:dyDescent="0.2">
      <c r="A3012" s="26">
        <v>41904.564825717593</v>
      </c>
      <c r="B3012" t="s">
        <v>130</v>
      </c>
      <c r="C3012" t="s">
        <v>549</v>
      </c>
      <c r="D3012" t="s">
        <v>2423</v>
      </c>
      <c r="E3012" t="s">
        <v>193</v>
      </c>
      <c r="F3012" t="s">
        <v>2424</v>
      </c>
      <c r="G3012" t="s">
        <v>2425</v>
      </c>
      <c r="H3012" t="s">
        <v>2426</v>
      </c>
    </row>
    <row r="3013" spans="1:40" x14ac:dyDescent="0.2">
      <c r="A3013" s="26">
        <v>41904.564825729169</v>
      </c>
      <c r="B3013" t="s">
        <v>130</v>
      </c>
      <c r="C3013" t="s">
        <v>1266</v>
      </c>
      <c r="D3013" t="s">
        <v>2427</v>
      </c>
      <c r="E3013" t="s">
        <v>193</v>
      </c>
      <c r="F3013" t="s">
        <v>2428</v>
      </c>
      <c r="G3013" t="s">
        <v>2429</v>
      </c>
      <c r="H3013" t="s">
        <v>2430</v>
      </c>
    </row>
    <row r="3014" spans="1:40" x14ac:dyDescent="0.2">
      <c r="A3014" s="26">
        <v>41904.564825729169</v>
      </c>
      <c r="B3014" t="s">
        <v>130</v>
      </c>
      <c r="C3014" t="s">
        <v>1266</v>
      </c>
      <c r="D3014" t="s">
        <v>2431</v>
      </c>
    </row>
    <row r="3015" spans="1:40" x14ac:dyDescent="0.2">
      <c r="A3015" s="26">
        <v>41904.564825740737</v>
      </c>
      <c r="B3015" t="s">
        <v>130</v>
      </c>
      <c r="C3015" t="s">
        <v>124</v>
      </c>
      <c r="D3015" t="s">
        <v>2432</v>
      </c>
    </row>
    <row r="3016" spans="1:40" x14ac:dyDescent="0.2">
      <c r="A3016" s="26">
        <v>41904.564825740737</v>
      </c>
      <c r="B3016" t="s">
        <v>130</v>
      </c>
      <c r="C3016" t="s">
        <v>124</v>
      </c>
      <c r="D3016" t="s">
        <v>2433</v>
      </c>
      <c r="E3016" t="s">
        <v>133</v>
      </c>
      <c r="F3016" t="s">
        <v>134</v>
      </c>
      <c r="G3016" t="s">
        <v>135</v>
      </c>
      <c r="H3016" t="s">
        <v>136</v>
      </c>
      <c r="I3016">
        <v>1900000</v>
      </c>
      <c r="J3016" t="s">
        <v>137</v>
      </c>
      <c r="K3016">
        <v>1900000</v>
      </c>
      <c r="L3016" t="s">
        <v>138</v>
      </c>
      <c r="M3016">
        <v>500</v>
      </c>
      <c r="N3016" t="s">
        <v>139</v>
      </c>
      <c r="O3016" t="s">
        <v>140</v>
      </c>
      <c r="P3016">
        <v>300</v>
      </c>
      <c r="Q3016" t="s">
        <v>139</v>
      </c>
    </row>
    <row r="3017" spans="1:40" x14ac:dyDescent="0.2">
      <c r="A3017" s="26">
        <v>41904.564825740737</v>
      </c>
      <c r="B3017" t="s">
        <v>130</v>
      </c>
      <c r="C3017" t="s">
        <v>124</v>
      </c>
      <c r="D3017" t="s">
        <v>2434</v>
      </c>
      <c r="E3017" t="s">
        <v>133</v>
      </c>
      <c r="F3017" t="s">
        <v>134</v>
      </c>
      <c r="G3017" t="s">
        <v>135</v>
      </c>
      <c r="H3017" t="s">
        <v>142</v>
      </c>
      <c r="I3017">
        <v>49</v>
      </c>
      <c r="J3017" t="s">
        <v>139</v>
      </c>
      <c r="K3017" t="s">
        <v>143</v>
      </c>
      <c r="L3017">
        <v>130</v>
      </c>
      <c r="M3017" t="s">
        <v>139</v>
      </c>
      <c r="N3017" t="s">
        <v>144</v>
      </c>
      <c r="O3017">
        <v>180</v>
      </c>
      <c r="P3017" t="s">
        <v>139</v>
      </c>
      <c r="Q3017" t="s">
        <v>145</v>
      </c>
      <c r="R3017">
        <v>140</v>
      </c>
      <c r="S3017" t="s">
        <v>139</v>
      </c>
      <c r="T3017" t="s">
        <v>146</v>
      </c>
      <c r="U3017">
        <v>80</v>
      </c>
      <c r="V3017" t="s">
        <v>139</v>
      </c>
      <c r="W3017" t="s">
        <v>147</v>
      </c>
      <c r="X3017">
        <v>101</v>
      </c>
      <c r="Y3017" t="s">
        <v>139</v>
      </c>
      <c r="Z3017" t="s">
        <v>148</v>
      </c>
      <c r="AA3017">
        <v>190</v>
      </c>
      <c r="AB3017" t="s">
        <v>139</v>
      </c>
      <c r="AC3017" t="s">
        <v>149</v>
      </c>
      <c r="AD3017">
        <v>20</v>
      </c>
      <c r="AE3017" t="s">
        <v>139</v>
      </c>
    </row>
    <row r="3018" spans="1:40" x14ac:dyDescent="0.2">
      <c r="A3018" s="26">
        <v>41904.564825740737</v>
      </c>
      <c r="B3018" t="s">
        <v>130</v>
      </c>
      <c r="C3018" t="s">
        <v>124</v>
      </c>
      <c r="D3018" t="s">
        <v>2435</v>
      </c>
    </row>
    <row r="3019" spans="1:40" x14ac:dyDescent="0.2">
      <c r="A3019" s="26">
        <v>41904.564825740737</v>
      </c>
      <c r="B3019" t="s">
        <v>130</v>
      </c>
      <c r="C3019" t="s">
        <v>124</v>
      </c>
      <c r="D3019" t="s">
        <v>2436</v>
      </c>
      <c r="E3019" t="s">
        <v>133</v>
      </c>
      <c r="F3019" t="s">
        <v>134</v>
      </c>
      <c r="G3019" t="s">
        <v>135</v>
      </c>
      <c r="H3019" t="s">
        <v>152</v>
      </c>
      <c r="I3019">
        <v>50</v>
      </c>
      <c r="J3019" t="s">
        <v>139</v>
      </c>
      <c r="K3019" t="s">
        <v>153</v>
      </c>
      <c r="L3019">
        <v>50</v>
      </c>
      <c r="M3019" t="s">
        <v>139</v>
      </c>
      <c r="N3019" t="s">
        <v>154</v>
      </c>
      <c r="O3019">
        <v>50</v>
      </c>
      <c r="P3019" t="s">
        <v>139</v>
      </c>
    </row>
    <row r="3020" spans="1:40" x14ac:dyDescent="0.2">
      <c r="A3020" s="26">
        <v>41904.564825740737</v>
      </c>
      <c r="B3020" t="s">
        <v>130</v>
      </c>
      <c r="C3020" t="s">
        <v>124</v>
      </c>
      <c r="D3020" t="s">
        <v>2437</v>
      </c>
      <c r="E3020" t="s">
        <v>133</v>
      </c>
      <c r="F3020" t="s">
        <v>134</v>
      </c>
      <c r="G3020" t="s">
        <v>135</v>
      </c>
      <c r="H3020" t="s">
        <v>156</v>
      </c>
      <c r="I3020">
        <v>35</v>
      </c>
      <c r="J3020" t="s">
        <v>139</v>
      </c>
      <c r="K3020" t="s">
        <v>157</v>
      </c>
      <c r="L3020">
        <v>5</v>
      </c>
      <c r="M3020" t="s">
        <v>139</v>
      </c>
      <c r="N3020" t="s">
        <v>158</v>
      </c>
      <c r="O3020">
        <v>60</v>
      </c>
      <c r="P3020" t="s">
        <v>139</v>
      </c>
    </row>
    <row r="3021" spans="1:40" x14ac:dyDescent="0.2">
      <c r="A3021" s="26">
        <v>41904.564825740737</v>
      </c>
      <c r="B3021" t="s">
        <v>130</v>
      </c>
      <c r="C3021" t="s">
        <v>124</v>
      </c>
      <c r="D3021" t="s">
        <v>2438</v>
      </c>
      <c r="E3021" t="s">
        <v>133</v>
      </c>
      <c r="F3021" t="s">
        <v>134</v>
      </c>
      <c r="G3021" t="s">
        <v>135</v>
      </c>
      <c r="H3021" t="s">
        <v>160</v>
      </c>
      <c r="I3021">
        <v>1</v>
      </c>
      <c r="J3021" t="s">
        <v>139</v>
      </c>
    </row>
    <row r="3022" spans="1:40" x14ac:dyDescent="0.2">
      <c r="A3022" s="26">
        <v>41904.564825740737</v>
      </c>
      <c r="B3022" t="s">
        <v>130</v>
      </c>
      <c r="C3022" t="s">
        <v>124</v>
      </c>
      <c r="D3022" t="s">
        <v>2439</v>
      </c>
      <c r="E3022" t="s">
        <v>133</v>
      </c>
      <c r="F3022" t="s">
        <v>134</v>
      </c>
      <c r="G3022" t="s">
        <v>135</v>
      </c>
      <c r="H3022" t="s">
        <v>162</v>
      </c>
      <c r="I3022">
        <v>30</v>
      </c>
      <c r="J3022" t="s">
        <v>139</v>
      </c>
      <c r="K3022" t="s">
        <v>163</v>
      </c>
      <c r="L3022">
        <v>30</v>
      </c>
      <c r="M3022" t="s">
        <v>139</v>
      </c>
      <c r="N3022" t="s">
        <v>164</v>
      </c>
      <c r="O3022">
        <v>30</v>
      </c>
      <c r="P3022" t="s">
        <v>139</v>
      </c>
      <c r="Q3022" t="s">
        <v>165</v>
      </c>
      <c r="R3022">
        <v>10</v>
      </c>
      <c r="S3022" t="s">
        <v>139</v>
      </c>
      <c r="T3022" t="s">
        <v>166</v>
      </c>
      <c r="U3022">
        <v>20</v>
      </c>
      <c r="V3022" t="s">
        <v>139</v>
      </c>
      <c r="W3022" t="s">
        <v>167</v>
      </c>
      <c r="X3022">
        <v>20</v>
      </c>
      <c r="Y3022" t="s">
        <v>139</v>
      </c>
      <c r="Z3022" t="s">
        <v>168</v>
      </c>
      <c r="AA3022">
        <v>20</v>
      </c>
      <c r="AB3022" t="s">
        <v>139</v>
      </c>
      <c r="AC3022" t="s">
        <v>169</v>
      </c>
      <c r="AD3022">
        <v>20</v>
      </c>
      <c r="AE3022" t="s">
        <v>139</v>
      </c>
      <c r="AF3022" t="s">
        <v>170</v>
      </c>
      <c r="AG3022">
        <v>115200</v>
      </c>
      <c r="AH3022" t="s">
        <v>139</v>
      </c>
      <c r="AI3022" t="s">
        <v>171</v>
      </c>
      <c r="AJ3022">
        <v>12000</v>
      </c>
      <c r="AK3022" t="s">
        <v>139</v>
      </c>
      <c r="AL3022" t="s">
        <v>172</v>
      </c>
      <c r="AM3022">
        <v>30000</v>
      </c>
      <c r="AN3022" t="s">
        <v>139</v>
      </c>
    </row>
    <row r="3023" spans="1:40" x14ac:dyDescent="0.2">
      <c r="A3023" s="26">
        <v>41904.564825740737</v>
      </c>
      <c r="B3023" t="s">
        <v>130</v>
      </c>
      <c r="C3023" t="s">
        <v>124</v>
      </c>
      <c r="D3023" t="s">
        <v>2440</v>
      </c>
      <c r="E3023" t="s">
        <v>133</v>
      </c>
      <c r="F3023" t="s">
        <v>134</v>
      </c>
      <c r="G3023" t="s">
        <v>135</v>
      </c>
      <c r="H3023" t="s">
        <v>174</v>
      </c>
      <c r="I3023">
        <v>60</v>
      </c>
      <c r="J3023" t="s">
        <v>139</v>
      </c>
      <c r="K3023" t="s">
        <v>175</v>
      </c>
      <c r="L3023">
        <v>40</v>
      </c>
      <c r="M3023" t="s">
        <v>139</v>
      </c>
      <c r="N3023" t="s">
        <v>176</v>
      </c>
      <c r="O3023">
        <v>50</v>
      </c>
      <c r="P3023" t="s">
        <v>139</v>
      </c>
      <c r="Q3023" t="s">
        <v>177</v>
      </c>
      <c r="R3023">
        <v>40</v>
      </c>
      <c r="S3023" t="s">
        <v>139</v>
      </c>
      <c r="T3023" t="s">
        <v>178</v>
      </c>
      <c r="U3023">
        <v>60</v>
      </c>
      <c r="V3023" t="s">
        <v>139</v>
      </c>
      <c r="W3023" t="s">
        <v>179</v>
      </c>
      <c r="X3023">
        <v>50</v>
      </c>
      <c r="Y3023" t="s">
        <v>139</v>
      </c>
      <c r="Z3023" t="s">
        <v>180</v>
      </c>
      <c r="AA3023">
        <v>50</v>
      </c>
      <c r="AB3023" t="s">
        <v>139</v>
      </c>
      <c r="AC3023" t="s">
        <v>181</v>
      </c>
      <c r="AD3023">
        <v>35</v>
      </c>
      <c r="AE3023" t="s">
        <v>139</v>
      </c>
      <c r="AF3023" t="s">
        <v>182</v>
      </c>
      <c r="AG3023">
        <v>8</v>
      </c>
      <c r="AH3023" t="s">
        <v>139</v>
      </c>
      <c r="AI3023" t="s">
        <v>183</v>
      </c>
      <c r="AJ3023">
        <v>90</v>
      </c>
      <c r="AK3023" t="s">
        <v>139</v>
      </c>
      <c r="AL3023" t="s">
        <v>184</v>
      </c>
      <c r="AM3023">
        <v>1</v>
      </c>
      <c r="AN3023" t="s">
        <v>139</v>
      </c>
    </row>
    <row r="3024" spans="1:40" x14ac:dyDescent="0.2">
      <c r="A3024" s="26">
        <v>41904.564825740737</v>
      </c>
      <c r="B3024" t="s">
        <v>130</v>
      </c>
      <c r="C3024" t="s">
        <v>124</v>
      </c>
      <c r="D3024" t="s">
        <v>2441</v>
      </c>
      <c r="E3024" t="s">
        <v>133</v>
      </c>
      <c r="F3024" t="s">
        <v>134</v>
      </c>
      <c r="G3024" t="s">
        <v>135</v>
      </c>
      <c r="H3024" t="s">
        <v>186</v>
      </c>
      <c r="I3024">
        <v>33</v>
      </c>
      <c r="J3024" t="s">
        <v>139</v>
      </c>
      <c r="K3024" t="s">
        <v>187</v>
      </c>
      <c r="L3024">
        <v>33</v>
      </c>
      <c r="M3024" t="s">
        <v>139</v>
      </c>
      <c r="N3024" t="s">
        <v>188</v>
      </c>
      <c r="O3024">
        <v>34</v>
      </c>
      <c r="P3024" t="s">
        <v>139</v>
      </c>
      <c r="Q3024" t="s">
        <v>166</v>
      </c>
      <c r="R3024">
        <v>20</v>
      </c>
      <c r="S3024" t="s">
        <v>139</v>
      </c>
      <c r="T3024" t="s">
        <v>167</v>
      </c>
      <c r="U3024">
        <v>20</v>
      </c>
      <c r="V3024" t="s">
        <v>139</v>
      </c>
      <c r="W3024" t="s">
        <v>168</v>
      </c>
      <c r="X3024">
        <v>20</v>
      </c>
      <c r="Y3024" t="s">
        <v>139</v>
      </c>
      <c r="Z3024" t="s">
        <v>189</v>
      </c>
      <c r="AA3024">
        <v>20</v>
      </c>
      <c r="AB3024" t="s">
        <v>139</v>
      </c>
      <c r="AC3024" t="s">
        <v>190</v>
      </c>
      <c r="AD3024">
        <v>20</v>
      </c>
      <c r="AE3024" t="s">
        <v>139</v>
      </c>
      <c r="AF3024" t="s">
        <v>191</v>
      </c>
      <c r="AG3024">
        <v>20</v>
      </c>
      <c r="AH3024" t="s">
        <v>139</v>
      </c>
      <c r="AI3024" t="s">
        <v>170</v>
      </c>
      <c r="AJ3024">
        <v>115200</v>
      </c>
      <c r="AK3024" t="s">
        <v>139</v>
      </c>
      <c r="AL3024" t="s">
        <v>171</v>
      </c>
      <c r="AM3024">
        <v>12000</v>
      </c>
      <c r="AN3024" t="s">
        <v>139</v>
      </c>
    </row>
    <row r="3025" spans="1:40" x14ac:dyDescent="0.2">
      <c r="A3025" s="26">
        <v>41904.564825740737</v>
      </c>
      <c r="B3025" t="s">
        <v>130</v>
      </c>
      <c r="C3025" t="s">
        <v>124</v>
      </c>
      <c r="D3025" t="s">
        <v>2434</v>
      </c>
      <c r="E3025" t="s">
        <v>133</v>
      </c>
      <c r="F3025" t="s">
        <v>134</v>
      </c>
      <c r="G3025" t="s">
        <v>135</v>
      </c>
      <c r="H3025" t="s">
        <v>142</v>
      </c>
      <c r="I3025">
        <v>49</v>
      </c>
      <c r="J3025" t="s">
        <v>139</v>
      </c>
      <c r="K3025" t="s">
        <v>143</v>
      </c>
      <c r="L3025">
        <v>130</v>
      </c>
      <c r="M3025" t="s">
        <v>139</v>
      </c>
      <c r="N3025" t="s">
        <v>144</v>
      </c>
      <c r="O3025">
        <v>180</v>
      </c>
      <c r="P3025" t="s">
        <v>139</v>
      </c>
      <c r="Q3025" t="s">
        <v>145</v>
      </c>
      <c r="R3025">
        <v>140</v>
      </c>
      <c r="S3025" t="s">
        <v>139</v>
      </c>
      <c r="T3025" t="s">
        <v>146</v>
      </c>
      <c r="U3025">
        <v>80</v>
      </c>
      <c r="V3025" t="s">
        <v>139</v>
      </c>
      <c r="W3025" t="s">
        <v>147</v>
      </c>
      <c r="X3025">
        <v>101</v>
      </c>
      <c r="Y3025" t="s">
        <v>139</v>
      </c>
      <c r="Z3025" t="s">
        <v>148</v>
      </c>
      <c r="AA3025">
        <v>190</v>
      </c>
      <c r="AB3025" t="s">
        <v>139</v>
      </c>
      <c r="AC3025" t="s">
        <v>149</v>
      </c>
      <c r="AD3025">
        <v>20</v>
      </c>
      <c r="AE3025" t="s">
        <v>139</v>
      </c>
    </row>
    <row r="3026" spans="1:40" x14ac:dyDescent="0.2">
      <c r="A3026" s="26">
        <v>41904.564825740737</v>
      </c>
      <c r="B3026" t="s">
        <v>130</v>
      </c>
      <c r="C3026" t="s">
        <v>124</v>
      </c>
      <c r="D3026" t="s">
        <v>2435</v>
      </c>
    </row>
    <row r="3027" spans="1:40" x14ac:dyDescent="0.2">
      <c r="A3027" s="26">
        <v>41904.564825740737</v>
      </c>
      <c r="B3027" t="s">
        <v>130</v>
      </c>
      <c r="C3027" t="s">
        <v>124</v>
      </c>
      <c r="D3027" t="s">
        <v>2436</v>
      </c>
      <c r="E3027" t="s">
        <v>133</v>
      </c>
      <c r="F3027" t="s">
        <v>134</v>
      </c>
      <c r="G3027" t="s">
        <v>135</v>
      </c>
      <c r="H3027" t="s">
        <v>152</v>
      </c>
      <c r="I3027">
        <v>50</v>
      </c>
      <c r="J3027" t="s">
        <v>139</v>
      </c>
      <c r="K3027" t="s">
        <v>153</v>
      </c>
      <c r="L3027">
        <v>50</v>
      </c>
      <c r="M3027" t="s">
        <v>139</v>
      </c>
      <c r="N3027" t="s">
        <v>154</v>
      </c>
      <c r="O3027">
        <v>50</v>
      </c>
      <c r="P3027" t="s">
        <v>139</v>
      </c>
    </row>
    <row r="3028" spans="1:40" x14ac:dyDescent="0.2">
      <c r="A3028" s="26">
        <v>41904.564825740737</v>
      </c>
      <c r="B3028" t="s">
        <v>130</v>
      </c>
      <c r="C3028" t="s">
        <v>124</v>
      </c>
      <c r="D3028" t="s">
        <v>2437</v>
      </c>
      <c r="E3028" t="s">
        <v>133</v>
      </c>
      <c r="F3028" t="s">
        <v>134</v>
      </c>
      <c r="G3028" t="s">
        <v>135</v>
      </c>
      <c r="H3028" t="s">
        <v>156</v>
      </c>
      <c r="I3028">
        <v>35</v>
      </c>
      <c r="J3028" t="s">
        <v>139</v>
      </c>
      <c r="K3028" t="s">
        <v>157</v>
      </c>
      <c r="L3028">
        <v>5</v>
      </c>
      <c r="M3028" t="s">
        <v>139</v>
      </c>
      <c r="N3028" t="s">
        <v>158</v>
      </c>
      <c r="O3028">
        <v>60</v>
      </c>
      <c r="P3028" t="s">
        <v>139</v>
      </c>
    </row>
    <row r="3029" spans="1:40" x14ac:dyDescent="0.2">
      <c r="A3029" s="26">
        <v>41904.564825740737</v>
      </c>
      <c r="B3029" t="s">
        <v>130</v>
      </c>
      <c r="C3029" t="s">
        <v>124</v>
      </c>
      <c r="D3029" t="s">
        <v>2438</v>
      </c>
      <c r="E3029" t="s">
        <v>133</v>
      </c>
      <c r="F3029" t="s">
        <v>134</v>
      </c>
      <c r="G3029" t="s">
        <v>135</v>
      </c>
      <c r="H3029" t="s">
        <v>160</v>
      </c>
      <c r="I3029">
        <v>1</v>
      </c>
      <c r="J3029" t="s">
        <v>139</v>
      </c>
    </row>
    <row r="3030" spans="1:40" x14ac:dyDescent="0.2">
      <c r="A3030" s="26">
        <v>41904.564825740737</v>
      </c>
      <c r="B3030" t="s">
        <v>130</v>
      </c>
      <c r="C3030" t="s">
        <v>124</v>
      </c>
      <c r="D3030" t="s">
        <v>2439</v>
      </c>
      <c r="E3030" t="s">
        <v>133</v>
      </c>
      <c r="F3030" t="s">
        <v>134</v>
      </c>
      <c r="G3030" t="s">
        <v>135</v>
      </c>
      <c r="H3030" t="s">
        <v>162</v>
      </c>
      <c r="I3030">
        <v>30</v>
      </c>
      <c r="J3030" t="s">
        <v>139</v>
      </c>
      <c r="K3030" t="s">
        <v>163</v>
      </c>
      <c r="L3030">
        <v>30</v>
      </c>
      <c r="M3030" t="s">
        <v>139</v>
      </c>
      <c r="N3030" t="s">
        <v>164</v>
      </c>
      <c r="O3030">
        <v>30</v>
      </c>
      <c r="P3030" t="s">
        <v>139</v>
      </c>
      <c r="Q3030" t="s">
        <v>165</v>
      </c>
      <c r="R3030">
        <v>10</v>
      </c>
      <c r="S3030" t="s">
        <v>139</v>
      </c>
      <c r="T3030" t="s">
        <v>166</v>
      </c>
      <c r="U3030">
        <v>20</v>
      </c>
      <c r="V3030" t="s">
        <v>139</v>
      </c>
      <c r="W3030" t="s">
        <v>167</v>
      </c>
      <c r="X3030">
        <v>20</v>
      </c>
      <c r="Y3030" t="s">
        <v>139</v>
      </c>
      <c r="Z3030" t="s">
        <v>168</v>
      </c>
      <c r="AA3030">
        <v>20</v>
      </c>
      <c r="AB3030" t="s">
        <v>139</v>
      </c>
      <c r="AC3030" t="s">
        <v>169</v>
      </c>
      <c r="AD3030">
        <v>20</v>
      </c>
      <c r="AE3030" t="s">
        <v>139</v>
      </c>
      <c r="AF3030" t="s">
        <v>170</v>
      </c>
      <c r="AG3030">
        <v>115200</v>
      </c>
      <c r="AH3030" t="s">
        <v>139</v>
      </c>
      <c r="AI3030" t="s">
        <v>171</v>
      </c>
      <c r="AJ3030">
        <v>12000</v>
      </c>
      <c r="AK3030" t="s">
        <v>139</v>
      </c>
      <c r="AL3030" t="s">
        <v>172</v>
      </c>
      <c r="AM3030">
        <v>30000</v>
      </c>
      <c r="AN3030" t="s">
        <v>139</v>
      </c>
    </row>
    <row r="3031" spans="1:40" x14ac:dyDescent="0.2">
      <c r="A3031" s="26">
        <v>41904.564825740737</v>
      </c>
      <c r="B3031" t="s">
        <v>130</v>
      </c>
      <c r="C3031" t="s">
        <v>124</v>
      </c>
      <c r="D3031" t="s">
        <v>2440</v>
      </c>
      <c r="E3031" t="s">
        <v>133</v>
      </c>
      <c r="F3031" t="s">
        <v>134</v>
      </c>
      <c r="G3031" t="s">
        <v>135</v>
      </c>
      <c r="H3031" t="s">
        <v>174</v>
      </c>
      <c r="I3031">
        <v>60</v>
      </c>
      <c r="J3031" t="s">
        <v>139</v>
      </c>
      <c r="K3031" t="s">
        <v>175</v>
      </c>
      <c r="L3031">
        <v>40</v>
      </c>
      <c r="M3031" t="s">
        <v>139</v>
      </c>
      <c r="N3031" t="s">
        <v>176</v>
      </c>
      <c r="O3031">
        <v>50</v>
      </c>
      <c r="P3031" t="s">
        <v>139</v>
      </c>
      <c r="Q3031" t="s">
        <v>177</v>
      </c>
      <c r="R3031">
        <v>40</v>
      </c>
      <c r="S3031" t="s">
        <v>139</v>
      </c>
      <c r="T3031" t="s">
        <v>178</v>
      </c>
      <c r="U3031">
        <v>60</v>
      </c>
      <c r="V3031" t="s">
        <v>139</v>
      </c>
      <c r="W3031" t="s">
        <v>179</v>
      </c>
      <c r="X3031">
        <v>50</v>
      </c>
      <c r="Y3031" t="s">
        <v>139</v>
      </c>
      <c r="Z3031" t="s">
        <v>180</v>
      </c>
      <c r="AA3031">
        <v>50</v>
      </c>
      <c r="AB3031" t="s">
        <v>139</v>
      </c>
      <c r="AC3031" t="s">
        <v>181</v>
      </c>
      <c r="AD3031">
        <v>35</v>
      </c>
      <c r="AE3031" t="s">
        <v>139</v>
      </c>
      <c r="AF3031" t="s">
        <v>182</v>
      </c>
      <c r="AG3031">
        <v>8</v>
      </c>
      <c r="AH3031" t="s">
        <v>139</v>
      </c>
      <c r="AI3031" t="s">
        <v>183</v>
      </c>
      <c r="AJ3031">
        <v>90</v>
      </c>
      <c r="AK3031" t="s">
        <v>139</v>
      </c>
      <c r="AL3031" t="s">
        <v>184</v>
      </c>
      <c r="AM3031">
        <v>1</v>
      </c>
      <c r="AN3031" t="s">
        <v>139</v>
      </c>
    </row>
    <row r="3032" spans="1:40" x14ac:dyDescent="0.2">
      <c r="A3032" s="26">
        <v>41904.564825740737</v>
      </c>
      <c r="B3032" t="s">
        <v>130</v>
      </c>
      <c r="C3032" t="s">
        <v>124</v>
      </c>
      <c r="D3032" t="s">
        <v>2441</v>
      </c>
      <c r="E3032" t="s">
        <v>133</v>
      </c>
      <c r="F3032" t="s">
        <v>134</v>
      </c>
      <c r="G3032" t="s">
        <v>135</v>
      </c>
      <c r="H3032" t="s">
        <v>186</v>
      </c>
      <c r="I3032">
        <v>33</v>
      </c>
      <c r="J3032" t="s">
        <v>139</v>
      </c>
      <c r="K3032" t="s">
        <v>187</v>
      </c>
      <c r="L3032">
        <v>33</v>
      </c>
      <c r="M3032" t="s">
        <v>139</v>
      </c>
      <c r="N3032" t="s">
        <v>188</v>
      </c>
      <c r="O3032">
        <v>34</v>
      </c>
      <c r="P3032" t="s">
        <v>139</v>
      </c>
      <c r="Q3032" t="s">
        <v>166</v>
      </c>
      <c r="R3032">
        <v>20</v>
      </c>
      <c r="S3032" t="s">
        <v>139</v>
      </c>
      <c r="T3032" t="s">
        <v>167</v>
      </c>
      <c r="U3032">
        <v>20</v>
      </c>
      <c r="V3032" t="s">
        <v>139</v>
      </c>
      <c r="W3032" t="s">
        <v>168</v>
      </c>
      <c r="X3032">
        <v>20</v>
      </c>
      <c r="Y3032" t="s">
        <v>139</v>
      </c>
      <c r="Z3032" t="s">
        <v>189</v>
      </c>
      <c r="AA3032">
        <v>20</v>
      </c>
      <c r="AB3032" t="s">
        <v>139</v>
      </c>
      <c r="AC3032" t="s">
        <v>190</v>
      </c>
      <c r="AD3032">
        <v>20</v>
      </c>
      <c r="AE3032" t="s">
        <v>139</v>
      </c>
      <c r="AF3032" t="s">
        <v>191</v>
      </c>
      <c r="AG3032">
        <v>20</v>
      </c>
      <c r="AH3032" t="s">
        <v>139</v>
      </c>
      <c r="AI3032" t="s">
        <v>170</v>
      </c>
      <c r="AJ3032">
        <v>115200</v>
      </c>
      <c r="AK3032" t="s">
        <v>139</v>
      </c>
      <c r="AL3032" t="s">
        <v>171</v>
      </c>
      <c r="AM3032">
        <v>12000</v>
      </c>
      <c r="AN3032" t="s">
        <v>139</v>
      </c>
    </row>
    <row r="3033" spans="1:40" x14ac:dyDescent="0.2">
      <c r="A3033" s="26">
        <v>41904.564825740737</v>
      </c>
      <c r="B3033" t="s">
        <v>130</v>
      </c>
      <c r="C3033" t="s">
        <v>124</v>
      </c>
      <c r="D3033" t="s">
        <v>2442</v>
      </c>
      <c r="E3033" t="s">
        <v>193</v>
      </c>
      <c r="F3033" t="s">
        <v>194</v>
      </c>
      <c r="G3033" t="s">
        <v>195</v>
      </c>
    </row>
    <row r="3034" spans="1:40" x14ac:dyDescent="0.2">
      <c r="A3034" s="26">
        <v>41904.564825740737</v>
      </c>
      <c r="B3034" t="s">
        <v>130</v>
      </c>
      <c r="C3034" t="s">
        <v>124</v>
      </c>
      <c r="D3034" t="s">
        <v>2443</v>
      </c>
      <c r="E3034" t="s">
        <v>193</v>
      </c>
      <c r="F3034" t="s">
        <v>2444</v>
      </c>
      <c r="G3034" t="s">
        <v>2445</v>
      </c>
      <c r="H3034" t="s">
        <v>2446</v>
      </c>
    </row>
    <row r="3035" spans="1:40" x14ac:dyDescent="0.2">
      <c r="A3035" s="26">
        <v>41904.564825787034</v>
      </c>
      <c r="B3035" t="s">
        <v>130</v>
      </c>
      <c r="C3035" t="s">
        <v>1092</v>
      </c>
      <c r="D3035" t="s">
        <v>2447</v>
      </c>
      <c r="E3035" t="s">
        <v>193</v>
      </c>
      <c r="F3035" t="s">
        <v>2448</v>
      </c>
      <c r="G3035" t="s">
        <v>2449</v>
      </c>
      <c r="H3035" t="s">
        <v>2450</v>
      </c>
    </row>
    <row r="3036" spans="1:40" x14ac:dyDescent="0.2">
      <c r="A3036" s="26">
        <v>41904.564825787034</v>
      </c>
      <c r="B3036" t="s">
        <v>130</v>
      </c>
      <c r="C3036" t="s">
        <v>1092</v>
      </c>
      <c r="D3036" t="s">
        <v>2451</v>
      </c>
    </row>
    <row r="3037" spans="1:40" x14ac:dyDescent="0.2">
      <c r="A3037" s="26">
        <v>41904.56482579861</v>
      </c>
      <c r="B3037" t="s">
        <v>130</v>
      </c>
      <c r="C3037" t="s">
        <v>1090</v>
      </c>
      <c r="D3037" t="s">
        <v>2452</v>
      </c>
    </row>
    <row r="3038" spans="1:40" x14ac:dyDescent="0.2">
      <c r="A3038" s="26">
        <v>41904.564825810186</v>
      </c>
      <c r="B3038" t="s">
        <v>130</v>
      </c>
      <c r="C3038" t="s">
        <v>1090</v>
      </c>
      <c r="D3038" t="s">
        <v>2453</v>
      </c>
      <c r="E3038" t="s">
        <v>193</v>
      </c>
      <c r="F3038" t="s">
        <v>2454</v>
      </c>
      <c r="G3038" t="s">
        <v>2455</v>
      </c>
      <c r="H3038" t="s">
        <v>2456</v>
      </c>
    </row>
    <row r="3039" spans="1:40" x14ac:dyDescent="0.2">
      <c r="A3039" s="26">
        <v>41904.564825844907</v>
      </c>
      <c r="B3039" t="s">
        <v>130</v>
      </c>
      <c r="C3039" t="s">
        <v>546</v>
      </c>
      <c r="D3039" t="s">
        <v>2457</v>
      </c>
    </row>
    <row r="3040" spans="1:40" x14ac:dyDescent="0.2">
      <c r="A3040" s="26">
        <v>41904.564825844907</v>
      </c>
      <c r="B3040" t="s">
        <v>130</v>
      </c>
      <c r="C3040" t="s">
        <v>546</v>
      </c>
      <c r="D3040" t="s">
        <v>2458</v>
      </c>
      <c r="E3040" t="s">
        <v>133</v>
      </c>
      <c r="F3040" t="s">
        <v>134</v>
      </c>
      <c r="G3040" t="s">
        <v>135</v>
      </c>
      <c r="H3040" t="s">
        <v>136</v>
      </c>
      <c r="I3040">
        <v>1900000</v>
      </c>
      <c r="J3040" t="s">
        <v>137</v>
      </c>
      <c r="K3040">
        <v>1900000</v>
      </c>
      <c r="L3040" t="s">
        <v>138</v>
      </c>
      <c r="M3040">
        <v>500</v>
      </c>
      <c r="N3040" t="s">
        <v>139</v>
      </c>
      <c r="O3040" t="s">
        <v>140</v>
      </c>
      <c r="P3040">
        <v>300</v>
      </c>
      <c r="Q3040" t="s">
        <v>139</v>
      </c>
    </row>
    <row r="3041" spans="1:40" x14ac:dyDescent="0.2">
      <c r="A3041" s="26">
        <v>41904.564825844907</v>
      </c>
      <c r="B3041" t="s">
        <v>130</v>
      </c>
      <c r="C3041" t="s">
        <v>546</v>
      </c>
      <c r="D3041" t="s">
        <v>2459</v>
      </c>
      <c r="E3041" t="s">
        <v>133</v>
      </c>
      <c r="F3041" t="s">
        <v>134</v>
      </c>
      <c r="G3041" t="s">
        <v>135</v>
      </c>
      <c r="H3041" t="s">
        <v>142</v>
      </c>
      <c r="I3041">
        <v>49</v>
      </c>
      <c r="J3041" t="s">
        <v>139</v>
      </c>
      <c r="K3041" t="s">
        <v>143</v>
      </c>
      <c r="L3041">
        <v>130</v>
      </c>
      <c r="M3041" t="s">
        <v>139</v>
      </c>
      <c r="N3041" t="s">
        <v>144</v>
      </c>
      <c r="O3041">
        <v>180</v>
      </c>
      <c r="P3041" t="s">
        <v>139</v>
      </c>
      <c r="Q3041" t="s">
        <v>145</v>
      </c>
      <c r="R3041">
        <v>140</v>
      </c>
      <c r="S3041" t="s">
        <v>139</v>
      </c>
      <c r="T3041" t="s">
        <v>146</v>
      </c>
      <c r="U3041">
        <v>80</v>
      </c>
      <c r="V3041" t="s">
        <v>139</v>
      </c>
      <c r="W3041" t="s">
        <v>147</v>
      </c>
      <c r="X3041">
        <v>101</v>
      </c>
      <c r="Y3041" t="s">
        <v>139</v>
      </c>
      <c r="Z3041" t="s">
        <v>148</v>
      </c>
      <c r="AA3041">
        <v>190</v>
      </c>
      <c r="AB3041" t="s">
        <v>139</v>
      </c>
      <c r="AC3041" t="s">
        <v>149</v>
      </c>
      <c r="AD3041">
        <v>20</v>
      </c>
      <c r="AE3041" t="s">
        <v>139</v>
      </c>
    </row>
    <row r="3042" spans="1:40" x14ac:dyDescent="0.2">
      <c r="A3042" s="26">
        <v>41904.564825844907</v>
      </c>
      <c r="B3042" t="s">
        <v>130</v>
      </c>
      <c r="C3042" t="s">
        <v>546</v>
      </c>
      <c r="D3042" t="s">
        <v>2460</v>
      </c>
    </row>
    <row r="3043" spans="1:40" x14ac:dyDescent="0.2">
      <c r="A3043" s="26">
        <v>41904.564825844907</v>
      </c>
      <c r="B3043" t="s">
        <v>130</v>
      </c>
      <c r="C3043" t="s">
        <v>546</v>
      </c>
      <c r="D3043" t="s">
        <v>2461</v>
      </c>
      <c r="E3043" t="s">
        <v>133</v>
      </c>
      <c r="F3043" t="s">
        <v>134</v>
      </c>
      <c r="G3043" t="s">
        <v>135</v>
      </c>
      <c r="H3043" t="s">
        <v>152</v>
      </c>
      <c r="I3043">
        <v>50</v>
      </c>
      <c r="J3043" t="s">
        <v>139</v>
      </c>
      <c r="K3043" t="s">
        <v>153</v>
      </c>
      <c r="L3043">
        <v>50</v>
      </c>
      <c r="M3043" t="s">
        <v>139</v>
      </c>
      <c r="N3043" t="s">
        <v>154</v>
      </c>
      <c r="O3043">
        <v>50</v>
      </c>
      <c r="P3043" t="s">
        <v>139</v>
      </c>
    </row>
    <row r="3044" spans="1:40" x14ac:dyDescent="0.2">
      <c r="A3044" s="26">
        <v>41904.564825844907</v>
      </c>
      <c r="B3044" t="s">
        <v>130</v>
      </c>
      <c r="C3044" t="s">
        <v>546</v>
      </c>
      <c r="D3044" t="s">
        <v>2462</v>
      </c>
      <c r="E3044" t="s">
        <v>133</v>
      </c>
      <c r="F3044" t="s">
        <v>134</v>
      </c>
      <c r="G3044" t="s">
        <v>135</v>
      </c>
      <c r="H3044" t="s">
        <v>156</v>
      </c>
      <c r="I3044">
        <v>35</v>
      </c>
      <c r="J3044" t="s">
        <v>139</v>
      </c>
      <c r="K3044" t="s">
        <v>157</v>
      </c>
      <c r="L3044">
        <v>5</v>
      </c>
      <c r="M3044" t="s">
        <v>139</v>
      </c>
      <c r="N3044" t="s">
        <v>158</v>
      </c>
      <c r="O3044">
        <v>60</v>
      </c>
      <c r="P3044" t="s">
        <v>139</v>
      </c>
    </row>
    <row r="3045" spans="1:40" x14ac:dyDescent="0.2">
      <c r="A3045" s="26">
        <v>41904.564825844907</v>
      </c>
      <c r="B3045" t="s">
        <v>130</v>
      </c>
      <c r="C3045" t="s">
        <v>546</v>
      </c>
      <c r="D3045" t="s">
        <v>2463</v>
      </c>
      <c r="E3045" t="s">
        <v>133</v>
      </c>
      <c r="F3045" t="s">
        <v>134</v>
      </c>
      <c r="G3045" t="s">
        <v>135</v>
      </c>
      <c r="H3045" t="s">
        <v>160</v>
      </c>
      <c r="I3045">
        <v>1</v>
      </c>
      <c r="J3045" t="s">
        <v>139</v>
      </c>
    </row>
    <row r="3046" spans="1:40" x14ac:dyDescent="0.2">
      <c r="A3046" s="26">
        <v>41904.564825844907</v>
      </c>
      <c r="B3046" t="s">
        <v>130</v>
      </c>
      <c r="C3046" t="s">
        <v>546</v>
      </c>
      <c r="D3046" t="s">
        <v>2464</v>
      </c>
      <c r="E3046" t="s">
        <v>133</v>
      </c>
      <c r="F3046" t="s">
        <v>134</v>
      </c>
      <c r="G3046" t="s">
        <v>135</v>
      </c>
      <c r="H3046" t="s">
        <v>162</v>
      </c>
      <c r="I3046">
        <v>30</v>
      </c>
      <c r="J3046" t="s">
        <v>139</v>
      </c>
      <c r="K3046" t="s">
        <v>163</v>
      </c>
      <c r="L3046">
        <v>30</v>
      </c>
      <c r="M3046" t="s">
        <v>139</v>
      </c>
      <c r="N3046" t="s">
        <v>164</v>
      </c>
      <c r="O3046">
        <v>30</v>
      </c>
      <c r="P3046" t="s">
        <v>139</v>
      </c>
      <c r="Q3046" t="s">
        <v>165</v>
      </c>
      <c r="R3046">
        <v>10</v>
      </c>
      <c r="S3046" t="s">
        <v>139</v>
      </c>
      <c r="T3046" t="s">
        <v>166</v>
      </c>
      <c r="U3046">
        <v>20</v>
      </c>
      <c r="V3046" t="s">
        <v>139</v>
      </c>
      <c r="W3046" t="s">
        <v>167</v>
      </c>
      <c r="X3046">
        <v>20</v>
      </c>
      <c r="Y3046" t="s">
        <v>139</v>
      </c>
      <c r="Z3046" t="s">
        <v>168</v>
      </c>
      <c r="AA3046">
        <v>20</v>
      </c>
      <c r="AB3046" t="s">
        <v>139</v>
      </c>
      <c r="AC3046" t="s">
        <v>169</v>
      </c>
      <c r="AD3046">
        <v>20</v>
      </c>
      <c r="AE3046" t="s">
        <v>139</v>
      </c>
      <c r="AF3046" t="s">
        <v>170</v>
      </c>
      <c r="AG3046">
        <v>115200</v>
      </c>
      <c r="AH3046" t="s">
        <v>139</v>
      </c>
      <c r="AI3046" t="s">
        <v>171</v>
      </c>
      <c r="AJ3046">
        <v>12000</v>
      </c>
      <c r="AK3046" t="s">
        <v>139</v>
      </c>
      <c r="AL3046" t="s">
        <v>172</v>
      </c>
      <c r="AM3046">
        <v>30000</v>
      </c>
      <c r="AN3046" t="s">
        <v>139</v>
      </c>
    </row>
    <row r="3047" spans="1:40" x14ac:dyDescent="0.2">
      <c r="A3047" s="26">
        <v>41904.564825844907</v>
      </c>
      <c r="B3047" t="s">
        <v>130</v>
      </c>
      <c r="C3047" t="s">
        <v>546</v>
      </c>
      <c r="D3047" t="s">
        <v>2465</v>
      </c>
      <c r="E3047" t="s">
        <v>133</v>
      </c>
      <c r="F3047" t="s">
        <v>134</v>
      </c>
      <c r="G3047" t="s">
        <v>135</v>
      </c>
      <c r="H3047" t="s">
        <v>174</v>
      </c>
      <c r="I3047">
        <v>60</v>
      </c>
      <c r="J3047" t="s">
        <v>139</v>
      </c>
      <c r="K3047" t="s">
        <v>175</v>
      </c>
      <c r="L3047">
        <v>40</v>
      </c>
      <c r="M3047" t="s">
        <v>139</v>
      </c>
      <c r="N3047" t="s">
        <v>176</v>
      </c>
      <c r="O3047">
        <v>50</v>
      </c>
      <c r="P3047" t="s">
        <v>139</v>
      </c>
      <c r="Q3047" t="s">
        <v>177</v>
      </c>
      <c r="R3047">
        <v>40</v>
      </c>
      <c r="S3047" t="s">
        <v>139</v>
      </c>
      <c r="T3047" t="s">
        <v>178</v>
      </c>
      <c r="U3047">
        <v>60</v>
      </c>
      <c r="V3047" t="s">
        <v>139</v>
      </c>
      <c r="W3047" t="s">
        <v>179</v>
      </c>
      <c r="X3047">
        <v>50</v>
      </c>
      <c r="Y3047" t="s">
        <v>139</v>
      </c>
      <c r="Z3047" t="s">
        <v>180</v>
      </c>
      <c r="AA3047">
        <v>50</v>
      </c>
      <c r="AB3047" t="s">
        <v>139</v>
      </c>
      <c r="AC3047" t="s">
        <v>181</v>
      </c>
      <c r="AD3047">
        <v>35</v>
      </c>
      <c r="AE3047" t="s">
        <v>139</v>
      </c>
      <c r="AF3047" t="s">
        <v>182</v>
      </c>
      <c r="AG3047">
        <v>8</v>
      </c>
      <c r="AH3047" t="s">
        <v>139</v>
      </c>
      <c r="AI3047" t="s">
        <v>183</v>
      </c>
      <c r="AJ3047">
        <v>90</v>
      </c>
      <c r="AK3047" t="s">
        <v>139</v>
      </c>
      <c r="AL3047" t="s">
        <v>184</v>
      </c>
      <c r="AM3047">
        <v>1</v>
      </c>
      <c r="AN3047" t="s">
        <v>139</v>
      </c>
    </row>
    <row r="3048" spans="1:40" x14ac:dyDescent="0.2">
      <c r="A3048" s="26">
        <v>41904.564825844907</v>
      </c>
      <c r="B3048" t="s">
        <v>130</v>
      </c>
      <c r="C3048" t="s">
        <v>546</v>
      </c>
      <c r="D3048" t="s">
        <v>2466</v>
      </c>
      <c r="E3048" t="s">
        <v>133</v>
      </c>
      <c r="F3048" t="s">
        <v>134</v>
      </c>
      <c r="G3048" t="s">
        <v>135</v>
      </c>
      <c r="H3048" t="s">
        <v>186</v>
      </c>
      <c r="I3048">
        <v>33</v>
      </c>
      <c r="J3048" t="s">
        <v>139</v>
      </c>
      <c r="K3048" t="s">
        <v>187</v>
      </c>
      <c r="L3048">
        <v>33</v>
      </c>
      <c r="M3048" t="s">
        <v>139</v>
      </c>
      <c r="N3048" t="s">
        <v>188</v>
      </c>
      <c r="O3048">
        <v>34</v>
      </c>
      <c r="P3048" t="s">
        <v>139</v>
      </c>
      <c r="Q3048" t="s">
        <v>166</v>
      </c>
      <c r="R3048">
        <v>20</v>
      </c>
      <c r="S3048" t="s">
        <v>139</v>
      </c>
      <c r="T3048" t="s">
        <v>167</v>
      </c>
      <c r="U3048">
        <v>20</v>
      </c>
      <c r="V3048" t="s">
        <v>139</v>
      </c>
      <c r="W3048" t="s">
        <v>168</v>
      </c>
      <c r="X3048">
        <v>20</v>
      </c>
      <c r="Y3048" t="s">
        <v>139</v>
      </c>
      <c r="Z3048" t="s">
        <v>189</v>
      </c>
      <c r="AA3048">
        <v>20</v>
      </c>
      <c r="AB3048" t="s">
        <v>139</v>
      </c>
      <c r="AC3048" t="s">
        <v>190</v>
      </c>
      <c r="AD3048">
        <v>20</v>
      </c>
      <c r="AE3048" t="s">
        <v>139</v>
      </c>
      <c r="AF3048" t="s">
        <v>191</v>
      </c>
      <c r="AG3048">
        <v>20</v>
      </c>
      <c r="AH3048" t="s">
        <v>139</v>
      </c>
      <c r="AI3048" t="s">
        <v>170</v>
      </c>
      <c r="AJ3048">
        <v>115200</v>
      </c>
      <c r="AK3048" t="s">
        <v>139</v>
      </c>
      <c r="AL3048" t="s">
        <v>171</v>
      </c>
      <c r="AM3048">
        <v>12000</v>
      </c>
      <c r="AN3048" t="s">
        <v>139</v>
      </c>
    </row>
    <row r="3049" spans="1:40" x14ac:dyDescent="0.2">
      <c r="A3049" s="26">
        <v>41904.564825844907</v>
      </c>
      <c r="B3049" t="s">
        <v>130</v>
      </c>
      <c r="C3049" t="s">
        <v>546</v>
      </c>
      <c r="D3049" t="s">
        <v>2459</v>
      </c>
      <c r="E3049" t="s">
        <v>133</v>
      </c>
      <c r="F3049" t="s">
        <v>134</v>
      </c>
      <c r="G3049" t="s">
        <v>135</v>
      </c>
      <c r="H3049" t="s">
        <v>142</v>
      </c>
      <c r="I3049">
        <v>49</v>
      </c>
      <c r="J3049" t="s">
        <v>139</v>
      </c>
      <c r="K3049" t="s">
        <v>143</v>
      </c>
      <c r="L3049">
        <v>130</v>
      </c>
      <c r="M3049" t="s">
        <v>139</v>
      </c>
      <c r="N3049" t="s">
        <v>144</v>
      </c>
      <c r="O3049">
        <v>180</v>
      </c>
      <c r="P3049" t="s">
        <v>139</v>
      </c>
      <c r="Q3049" t="s">
        <v>145</v>
      </c>
      <c r="R3049">
        <v>140</v>
      </c>
      <c r="S3049" t="s">
        <v>139</v>
      </c>
      <c r="T3049" t="s">
        <v>146</v>
      </c>
      <c r="U3049">
        <v>80</v>
      </c>
      <c r="V3049" t="s">
        <v>139</v>
      </c>
      <c r="W3049" t="s">
        <v>147</v>
      </c>
      <c r="X3049">
        <v>101</v>
      </c>
      <c r="Y3049" t="s">
        <v>139</v>
      </c>
      <c r="Z3049" t="s">
        <v>148</v>
      </c>
      <c r="AA3049">
        <v>190</v>
      </c>
      <c r="AB3049" t="s">
        <v>139</v>
      </c>
      <c r="AC3049" t="s">
        <v>149</v>
      </c>
      <c r="AD3049">
        <v>20</v>
      </c>
      <c r="AE3049" t="s">
        <v>139</v>
      </c>
    </row>
    <row r="3050" spans="1:40" x14ac:dyDescent="0.2">
      <c r="A3050" s="26">
        <v>41904.564825844907</v>
      </c>
      <c r="B3050" t="s">
        <v>130</v>
      </c>
      <c r="C3050" t="s">
        <v>546</v>
      </c>
      <c r="D3050" t="s">
        <v>2460</v>
      </c>
    </row>
    <row r="3051" spans="1:40" x14ac:dyDescent="0.2">
      <c r="A3051" s="26">
        <v>41904.564825844907</v>
      </c>
      <c r="B3051" t="s">
        <v>130</v>
      </c>
      <c r="C3051" t="s">
        <v>546</v>
      </c>
      <c r="D3051" t="s">
        <v>2461</v>
      </c>
      <c r="E3051" t="s">
        <v>133</v>
      </c>
      <c r="F3051" t="s">
        <v>134</v>
      </c>
      <c r="G3051" t="s">
        <v>135</v>
      </c>
      <c r="H3051" t="s">
        <v>152</v>
      </c>
      <c r="I3051">
        <v>50</v>
      </c>
      <c r="J3051" t="s">
        <v>139</v>
      </c>
      <c r="K3051" t="s">
        <v>153</v>
      </c>
      <c r="L3051">
        <v>50</v>
      </c>
      <c r="M3051" t="s">
        <v>139</v>
      </c>
      <c r="N3051" t="s">
        <v>154</v>
      </c>
      <c r="O3051">
        <v>50</v>
      </c>
      <c r="P3051" t="s">
        <v>139</v>
      </c>
    </row>
    <row r="3052" spans="1:40" x14ac:dyDescent="0.2">
      <c r="A3052" s="26">
        <v>41904.564825844907</v>
      </c>
      <c r="B3052" t="s">
        <v>130</v>
      </c>
      <c r="C3052" t="s">
        <v>546</v>
      </c>
      <c r="D3052" t="s">
        <v>2462</v>
      </c>
      <c r="E3052" t="s">
        <v>133</v>
      </c>
      <c r="F3052" t="s">
        <v>134</v>
      </c>
      <c r="G3052" t="s">
        <v>135</v>
      </c>
      <c r="H3052" t="s">
        <v>156</v>
      </c>
      <c r="I3052">
        <v>35</v>
      </c>
      <c r="J3052" t="s">
        <v>139</v>
      </c>
      <c r="K3052" t="s">
        <v>157</v>
      </c>
      <c r="L3052">
        <v>5</v>
      </c>
      <c r="M3052" t="s">
        <v>139</v>
      </c>
      <c r="N3052" t="s">
        <v>158</v>
      </c>
      <c r="O3052">
        <v>60</v>
      </c>
      <c r="P3052" t="s">
        <v>139</v>
      </c>
    </row>
    <row r="3053" spans="1:40" x14ac:dyDescent="0.2">
      <c r="A3053" s="26">
        <v>41904.564825844907</v>
      </c>
      <c r="B3053" t="s">
        <v>130</v>
      </c>
      <c r="C3053" t="s">
        <v>546</v>
      </c>
      <c r="D3053" t="s">
        <v>2463</v>
      </c>
      <c r="E3053" t="s">
        <v>133</v>
      </c>
      <c r="F3053" t="s">
        <v>134</v>
      </c>
      <c r="G3053" t="s">
        <v>135</v>
      </c>
      <c r="H3053" t="s">
        <v>160</v>
      </c>
      <c r="I3053">
        <v>1</v>
      </c>
      <c r="J3053" t="s">
        <v>139</v>
      </c>
    </row>
    <row r="3054" spans="1:40" x14ac:dyDescent="0.2">
      <c r="A3054" s="26">
        <v>41904.564825844907</v>
      </c>
      <c r="B3054" t="s">
        <v>130</v>
      </c>
      <c r="C3054" t="s">
        <v>546</v>
      </c>
      <c r="D3054" t="s">
        <v>2464</v>
      </c>
      <c r="E3054" t="s">
        <v>133</v>
      </c>
      <c r="F3054" t="s">
        <v>134</v>
      </c>
      <c r="G3054" t="s">
        <v>135</v>
      </c>
      <c r="H3054" t="s">
        <v>162</v>
      </c>
      <c r="I3054">
        <v>30</v>
      </c>
      <c r="J3054" t="s">
        <v>139</v>
      </c>
      <c r="K3054" t="s">
        <v>163</v>
      </c>
      <c r="L3054">
        <v>30</v>
      </c>
      <c r="M3054" t="s">
        <v>139</v>
      </c>
      <c r="N3054" t="s">
        <v>164</v>
      </c>
      <c r="O3054">
        <v>30</v>
      </c>
      <c r="P3054" t="s">
        <v>139</v>
      </c>
      <c r="Q3054" t="s">
        <v>165</v>
      </c>
      <c r="R3054">
        <v>10</v>
      </c>
      <c r="S3054" t="s">
        <v>139</v>
      </c>
      <c r="T3054" t="s">
        <v>166</v>
      </c>
      <c r="U3054">
        <v>20</v>
      </c>
      <c r="V3054" t="s">
        <v>139</v>
      </c>
      <c r="W3054" t="s">
        <v>167</v>
      </c>
      <c r="X3054">
        <v>20</v>
      </c>
      <c r="Y3054" t="s">
        <v>139</v>
      </c>
      <c r="Z3054" t="s">
        <v>168</v>
      </c>
      <c r="AA3054">
        <v>20</v>
      </c>
      <c r="AB3054" t="s">
        <v>139</v>
      </c>
      <c r="AC3054" t="s">
        <v>169</v>
      </c>
      <c r="AD3054">
        <v>20</v>
      </c>
      <c r="AE3054" t="s">
        <v>139</v>
      </c>
      <c r="AF3054" t="s">
        <v>170</v>
      </c>
      <c r="AG3054">
        <v>115200</v>
      </c>
      <c r="AH3054" t="s">
        <v>139</v>
      </c>
      <c r="AI3054" t="s">
        <v>171</v>
      </c>
      <c r="AJ3054">
        <v>12000</v>
      </c>
      <c r="AK3054" t="s">
        <v>139</v>
      </c>
      <c r="AL3054" t="s">
        <v>172</v>
      </c>
      <c r="AM3054">
        <v>30000</v>
      </c>
      <c r="AN3054" t="s">
        <v>139</v>
      </c>
    </row>
    <row r="3055" spans="1:40" x14ac:dyDescent="0.2">
      <c r="A3055" s="26">
        <v>41904.564825844907</v>
      </c>
      <c r="B3055" t="s">
        <v>130</v>
      </c>
      <c r="C3055" t="s">
        <v>546</v>
      </c>
      <c r="D3055" t="s">
        <v>2465</v>
      </c>
      <c r="E3055" t="s">
        <v>133</v>
      </c>
      <c r="F3055" t="s">
        <v>134</v>
      </c>
      <c r="G3055" t="s">
        <v>135</v>
      </c>
      <c r="H3055" t="s">
        <v>174</v>
      </c>
      <c r="I3055">
        <v>60</v>
      </c>
      <c r="J3055" t="s">
        <v>139</v>
      </c>
      <c r="K3055" t="s">
        <v>175</v>
      </c>
      <c r="L3055">
        <v>40</v>
      </c>
      <c r="M3055" t="s">
        <v>139</v>
      </c>
      <c r="N3055" t="s">
        <v>176</v>
      </c>
      <c r="O3055">
        <v>50</v>
      </c>
      <c r="P3055" t="s">
        <v>139</v>
      </c>
      <c r="Q3055" t="s">
        <v>177</v>
      </c>
      <c r="R3055">
        <v>40</v>
      </c>
      <c r="S3055" t="s">
        <v>139</v>
      </c>
      <c r="T3055" t="s">
        <v>178</v>
      </c>
      <c r="U3055">
        <v>60</v>
      </c>
      <c r="V3055" t="s">
        <v>139</v>
      </c>
      <c r="W3055" t="s">
        <v>179</v>
      </c>
      <c r="X3055">
        <v>50</v>
      </c>
      <c r="Y3055" t="s">
        <v>139</v>
      </c>
      <c r="Z3055" t="s">
        <v>180</v>
      </c>
      <c r="AA3055">
        <v>50</v>
      </c>
      <c r="AB3055" t="s">
        <v>139</v>
      </c>
      <c r="AC3055" t="s">
        <v>181</v>
      </c>
      <c r="AD3055">
        <v>35</v>
      </c>
      <c r="AE3055" t="s">
        <v>139</v>
      </c>
      <c r="AF3055" t="s">
        <v>182</v>
      </c>
      <c r="AG3055">
        <v>8</v>
      </c>
      <c r="AH3055" t="s">
        <v>139</v>
      </c>
      <c r="AI3055" t="s">
        <v>183</v>
      </c>
      <c r="AJ3055">
        <v>90</v>
      </c>
      <c r="AK3055" t="s">
        <v>139</v>
      </c>
      <c r="AL3055" t="s">
        <v>184</v>
      </c>
      <c r="AM3055">
        <v>1</v>
      </c>
      <c r="AN3055" t="s">
        <v>139</v>
      </c>
    </row>
    <row r="3056" spans="1:40" x14ac:dyDescent="0.2">
      <c r="A3056" s="26">
        <v>41904.564825844907</v>
      </c>
      <c r="B3056" t="s">
        <v>130</v>
      </c>
      <c r="C3056" t="s">
        <v>546</v>
      </c>
      <c r="D3056" t="s">
        <v>2466</v>
      </c>
      <c r="E3056" t="s">
        <v>133</v>
      </c>
      <c r="F3056" t="s">
        <v>134</v>
      </c>
      <c r="G3056" t="s">
        <v>135</v>
      </c>
      <c r="H3056" t="s">
        <v>186</v>
      </c>
      <c r="I3056">
        <v>33</v>
      </c>
      <c r="J3056" t="s">
        <v>139</v>
      </c>
      <c r="K3056" t="s">
        <v>187</v>
      </c>
      <c r="L3056">
        <v>33</v>
      </c>
      <c r="M3056" t="s">
        <v>139</v>
      </c>
      <c r="N3056" t="s">
        <v>188</v>
      </c>
      <c r="O3056">
        <v>34</v>
      </c>
      <c r="P3056" t="s">
        <v>139</v>
      </c>
      <c r="Q3056" t="s">
        <v>166</v>
      </c>
      <c r="R3056">
        <v>20</v>
      </c>
      <c r="S3056" t="s">
        <v>139</v>
      </c>
      <c r="T3056" t="s">
        <v>167</v>
      </c>
      <c r="U3056">
        <v>20</v>
      </c>
      <c r="V3056" t="s">
        <v>139</v>
      </c>
      <c r="W3056" t="s">
        <v>168</v>
      </c>
      <c r="X3056">
        <v>20</v>
      </c>
      <c r="Y3056" t="s">
        <v>139</v>
      </c>
      <c r="Z3056" t="s">
        <v>189</v>
      </c>
      <c r="AA3056">
        <v>20</v>
      </c>
      <c r="AB3056" t="s">
        <v>139</v>
      </c>
      <c r="AC3056" t="s">
        <v>190</v>
      </c>
      <c r="AD3056">
        <v>20</v>
      </c>
      <c r="AE3056" t="s">
        <v>139</v>
      </c>
      <c r="AF3056" t="s">
        <v>191</v>
      </c>
      <c r="AG3056">
        <v>20</v>
      </c>
      <c r="AH3056" t="s">
        <v>139</v>
      </c>
      <c r="AI3056" t="s">
        <v>170</v>
      </c>
      <c r="AJ3056">
        <v>115200</v>
      </c>
      <c r="AK3056" t="s">
        <v>139</v>
      </c>
      <c r="AL3056" t="s">
        <v>171</v>
      </c>
      <c r="AM3056">
        <v>12000</v>
      </c>
      <c r="AN3056" t="s">
        <v>139</v>
      </c>
    </row>
    <row r="3057" spans="1:40" x14ac:dyDescent="0.2">
      <c r="A3057" s="26">
        <v>41904.564825844907</v>
      </c>
      <c r="B3057" t="s">
        <v>130</v>
      </c>
      <c r="C3057" t="s">
        <v>546</v>
      </c>
      <c r="D3057" t="s">
        <v>2467</v>
      </c>
      <c r="E3057" t="s">
        <v>193</v>
      </c>
      <c r="F3057" t="s">
        <v>194</v>
      </c>
      <c r="G3057" t="s">
        <v>195</v>
      </c>
    </row>
    <row r="3058" spans="1:40" x14ac:dyDescent="0.2">
      <c r="A3058" s="26">
        <v>41904.564825844907</v>
      </c>
      <c r="B3058" t="s">
        <v>130</v>
      </c>
      <c r="C3058" t="s">
        <v>546</v>
      </c>
      <c r="D3058" t="s">
        <v>2468</v>
      </c>
      <c r="E3058" t="s">
        <v>193</v>
      </c>
      <c r="F3058" t="s">
        <v>2469</v>
      </c>
      <c r="G3058" t="s">
        <v>2470</v>
      </c>
      <c r="H3058" t="s">
        <v>2471</v>
      </c>
    </row>
    <row r="3059" spans="1:40" x14ac:dyDescent="0.2">
      <c r="A3059" s="26">
        <v>41904.564825856483</v>
      </c>
      <c r="B3059" t="s">
        <v>130</v>
      </c>
      <c r="C3059" t="s">
        <v>547</v>
      </c>
      <c r="D3059" t="s">
        <v>2472</v>
      </c>
      <c r="E3059" t="s">
        <v>133</v>
      </c>
      <c r="F3059" t="s">
        <v>134</v>
      </c>
      <c r="G3059" t="s">
        <v>135</v>
      </c>
      <c r="H3059" t="s">
        <v>136</v>
      </c>
      <c r="I3059">
        <v>1900000</v>
      </c>
      <c r="J3059" t="s">
        <v>137</v>
      </c>
      <c r="K3059">
        <v>1900000</v>
      </c>
      <c r="L3059" t="s">
        <v>138</v>
      </c>
      <c r="M3059">
        <v>500</v>
      </c>
      <c r="N3059" t="s">
        <v>139</v>
      </c>
      <c r="O3059" t="s">
        <v>140</v>
      </c>
      <c r="P3059">
        <v>300</v>
      </c>
      <c r="Q3059" t="s">
        <v>139</v>
      </c>
    </row>
    <row r="3060" spans="1:40" x14ac:dyDescent="0.2">
      <c r="A3060" s="26">
        <v>41904.564825856483</v>
      </c>
      <c r="B3060" t="s">
        <v>130</v>
      </c>
      <c r="C3060" t="s">
        <v>547</v>
      </c>
      <c r="D3060" t="s">
        <v>2473</v>
      </c>
      <c r="E3060" t="s">
        <v>133</v>
      </c>
      <c r="F3060" t="s">
        <v>134</v>
      </c>
      <c r="G3060" t="s">
        <v>135</v>
      </c>
      <c r="H3060" t="s">
        <v>142</v>
      </c>
      <c r="I3060">
        <v>49</v>
      </c>
      <c r="J3060" t="s">
        <v>139</v>
      </c>
      <c r="K3060" t="s">
        <v>143</v>
      </c>
      <c r="L3060">
        <v>130</v>
      </c>
      <c r="M3060" t="s">
        <v>139</v>
      </c>
      <c r="N3060" t="s">
        <v>144</v>
      </c>
      <c r="O3060">
        <v>180</v>
      </c>
      <c r="P3060" t="s">
        <v>139</v>
      </c>
      <c r="Q3060" t="s">
        <v>145</v>
      </c>
      <c r="R3060">
        <v>140</v>
      </c>
      <c r="S3060" t="s">
        <v>139</v>
      </c>
      <c r="T3060" t="s">
        <v>146</v>
      </c>
      <c r="U3060">
        <v>80</v>
      </c>
      <c r="V3060" t="s">
        <v>139</v>
      </c>
      <c r="W3060" t="s">
        <v>147</v>
      </c>
      <c r="X3060">
        <v>101</v>
      </c>
      <c r="Y3060" t="s">
        <v>139</v>
      </c>
      <c r="Z3060" t="s">
        <v>148</v>
      </c>
      <c r="AA3060">
        <v>190</v>
      </c>
      <c r="AB3060" t="s">
        <v>139</v>
      </c>
      <c r="AC3060" t="s">
        <v>149</v>
      </c>
      <c r="AD3060">
        <v>20</v>
      </c>
      <c r="AE3060" t="s">
        <v>139</v>
      </c>
    </row>
    <row r="3061" spans="1:40" x14ac:dyDescent="0.2">
      <c r="A3061" s="26">
        <v>41904.564825856483</v>
      </c>
      <c r="B3061" t="s">
        <v>130</v>
      </c>
      <c r="C3061" t="s">
        <v>547</v>
      </c>
      <c r="D3061" t="s">
        <v>2474</v>
      </c>
    </row>
    <row r="3062" spans="1:40" x14ac:dyDescent="0.2">
      <c r="A3062" s="26">
        <v>41904.564825856483</v>
      </c>
      <c r="B3062" t="s">
        <v>130</v>
      </c>
      <c r="C3062" t="s">
        <v>547</v>
      </c>
      <c r="D3062" t="s">
        <v>2475</v>
      </c>
      <c r="E3062" t="s">
        <v>133</v>
      </c>
      <c r="F3062" t="s">
        <v>134</v>
      </c>
      <c r="G3062" t="s">
        <v>135</v>
      </c>
      <c r="H3062" t="s">
        <v>152</v>
      </c>
      <c r="I3062">
        <v>50</v>
      </c>
      <c r="J3062" t="s">
        <v>139</v>
      </c>
      <c r="K3062" t="s">
        <v>153</v>
      </c>
      <c r="L3062">
        <v>50</v>
      </c>
      <c r="M3062" t="s">
        <v>139</v>
      </c>
      <c r="N3062" t="s">
        <v>154</v>
      </c>
      <c r="O3062">
        <v>50</v>
      </c>
      <c r="P3062" t="s">
        <v>139</v>
      </c>
    </row>
    <row r="3063" spans="1:40" x14ac:dyDescent="0.2">
      <c r="A3063" s="26">
        <v>41904.564825856483</v>
      </c>
      <c r="B3063" t="s">
        <v>130</v>
      </c>
      <c r="C3063" t="s">
        <v>547</v>
      </c>
      <c r="D3063" t="s">
        <v>2476</v>
      </c>
    </row>
    <row r="3064" spans="1:40" x14ac:dyDescent="0.2">
      <c r="A3064" s="26">
        <v>41904.564825856483</v>
      </c>
      <c r="B3064" t="s">
        <v>130</v>
      </c>
      <c r="C3064" t="s">
        <v>545</v>
      </c>
      <c r="D3064" t="s">
        <v>2477</v>
      </c>
    </row>
    <row r="3065" spans="1:40" x14ac:dyDescent="0.2">
      <c r="A3065" s="26">
        <v>41904.564825856483</v>
      </c>
      <c r="B3065" t="s">
        <v>130</v>
      </c>
      <c r="C3065" t="s">
        <v>545</v>
      </c>
      <c r="D3065" t="s">
        <v>2478</v>
      </c>
      <c r="E3065" t="s">
        <v>133</v>
      </c>
      <c r="F3065" t="s">
        <v>134</v>
      </c>
      <c r="G3065" t="s">
        <v>135</v>
      </c>
      <c r="H3065" t="s">
        <v>136</v>
      </c>
      <c r="I3065">
        <v>1900000</v>
      </c>
      <c r="J3065" t="s">
        <v>137</v>
      </c>
      <c r="K3065">
        <v>1900000</v>
      </c>
      <c r="L3065" t="s">
        <v>138</v>
      </c>
      <c r="M3065">
        <v>500</v>
      </c>
      <c r="N3065" t="s">
        <v>139</v>
      </c>
      <c r="O3065" t="s">
        <v>140</v>
      </c>
      <c r="P3065">
        <v>300</v>
      </c>
      <c r="Q3065" t="s">
        <v>139</v>
      </c>
    </row>
    <row r="3066" spans="1:40" x14ac:dyDescent="0.2">
      <c r="A3066" s="26">
        <v>41904.564825856483</v>
      </c>
      <c r="B3066" t="s">
        <v>130</v>
      </c>
      <c r="C3066" t="s">
        <v>545</v>
      </c>
      <c r="D3066" t="s">
        <v>2479</v>
      </c>
      <c r="E3066" t="s">
        <v>133</v>
      </c>
      <c r="F3066" t="s">
        <v>134</v>
      </c>
      <c r="G3066" t="s">
        <v>135</v>
      </c>
      <c r="H3066" t="s">
        <v>142</v>
      </c>
      <c r="I3066">
        <v>49</v>
      </c>
      <c r="J3066" t="s">
        <v>139</v>
      </c>
      <c r="K3066" t="s">
        <v>143</v>
      </c>
      <c r="L3066">
        <v>130</v>
      </c>
      <c r="M3066" t="s">
        <v>139</v>
      </c>
      <c r="N3066" t="s">
        <v>144</v>
      </c>
      <c r="O3066">
        <v>180</v>
      </c>
      <c r="P3066" t="s">
        <v>139</v>
      </c>
      <c r="Q3066" t="s">
        <v>145</v>
      </c>
      <c r="R3066">
        <v>140</v>
      </c>
      <c r="S3066" t="s">
        <v>139</v>
      </c>
      <c r="T3066" t="s">
        <v>146</v>
      </c>
      <c r="U3066">
        <v>80</v>
      </c>
      <c r="V3066" t="s">
        <v>139</v>
      </c>
      <c r="W3066" t="s">
        <v>147</v>
      </c>
      <c r="X3066">
        <v>101</v>
      </c>
      <c r="Y3066" t="s">
        <v>139</v>
      </c>
      <c r="Z3066" t="s">
        <v>148</v>
      </c>
      <c r="AA3066">
        <v>190</v>
      </c>
      <c r="AB3066" t="s">
        <v>139</v>
      </c>
      <c r="AC3066" t="s">
        <v>149</v>
      </c>
      <c r="AD3066">
        <v>20</v>
      </c>
      <c r="AE3066" t="s">
        <v>139</v>
      </c>
    </row>
    <row r="3067" spans="1:40" x14ac:dyDescent="0.2">
      <c r="A3067" s="26">
        <v>41904.564825856483</v>
      </c>
      <c r="B3067" t="s">
        <v>130</v>
      </c>
      <c r="C3067" t="s">
        <v>545</v>
      </c>
      <c r="D3067" t="s">
        <v>2480</v>
      </c>
    </row>
    <row r="3068" spans="1:40" x14ac:dyDescent="0.2">
      <c r="A3068" s="26">
        <v>41904.564825856483</v>
      </c>
      <c r="B3068" t="s">
        <v>130</v>
      </c>
      <c r="C3068" t="s">
        <v>545</v>
      </c>
      <c r="D3068" t="s">
        <v>2481</v>
      </c>
      <c r="E3068" t="s">
        <v>133</v>
      </c>
      <c r="F3068" t="s">
        <v>134</v>
      </c>
      <c r="G3068" t="s">
        <v>135</v>
      </c>
      <c r="H3068" t="s">
        <v>152</v>
      </c>
      <c r="I3068">
        <v>50</v>
      </c>
      <c r="J3068" t="s">
        <v>139</v>
      </c>
      <c r="K3068" t="s">
        <v>153</v>
      </c>
      <c r="L3068">
        <v>50</v>
      </c>
      <c r="M3068" t="s">
        <v>139</v>
      </c>
      <c r="N3068" t="s">
        <v>154</v>
      </c>
      <c r="O3068">
        <v>50</v>
      </c>
      <c r="P3068" t="s">
        <v>139</v>
      </c>
    </row>
    <row r="3069" spans="1:40" x14ac:dyDescent="0.2">
      <c r="A3069" s="26">
        <v>41904.564825856483</v>
      </c>
      <c r="B3069" t="s">
        <v>130</v>
      </c>
      <c r="C3069" t="s">
        <v>545</v>
      </c>
      <c r="D3069" t="s">
        <v>2482</v>
      </c>
      <c r="E3069" t="s">
        <v>133</v>
      </c>
      <c r="F3069" t="s">
        <v>134</v>
      </c>
      <c r="G3069" t="s">
        <v>135</v>
      </c>
      <c r="H3069" t="s">
        <v>156</v>
      </c>
      <c r="I3069">
        <v>35</v>
      </c>
      <c r="J3069" t="s">
        <v>139</v>
      </c>
      <c r="K3069" t="s">
        <v>157</v>
      </c>
      <c r="L3069">
        <v>5</v>
      </c>
      <c r="M3069" t="s">
        <v>139</v>
      </c>
      <c r="N3069" t="s">
        <v>158</v>
      </c>
      <c r="O3069">
        <v>60</v>
      </c>
      <c r="P3069" t="s">
        <v>139</v>
      </c>
    </row>
    <row r="3070" spans="1:40" x14ac:dyDescent="0.2">
      <c r="A3070" s="26">
        <v>41904.564825856483</v>
      </c>
      <c r="B3070" t="s">
        <v>130</v>
      </c>
      <c r="C3070" t="s">
        <v>545</v>
      </c>
      <c r="D3070" t="s">
        <v>2483</v>
      </c>
      <c r="E3070" t="s">
        <v>133</v>
      </c>
      <c r="F3070" t="s">
        <v>134</v>
      </c>
      <c r="G3070" t="s">
        <v>135</v>
      </c>
      <c r="H3070" t="s">
        <v>160</v>
      </c>
      <c r="I3070">
        <v>1</v>
      </c>
      <c r="J3070" t="s">
        <v>139</v>
      </c>
    </row>
    <row r="3071" spans="1:40" x14ac:dyDescent="0.2">
      <c r="A3071" s="26">
        <v>41904.564825856483</v>
      </c>
      <c r="B3071" t="s">
        <v>130</v>
      </c>
      <c r="C3071" t="s">
        <v>545</v>
      </c>
      <c r="D3071" t="s">
        <v>2484</v>
      </c>
      <c r="E3071" t="s">
        <v>133</v>
      </c>
      <c r="F3071" t="s">
        <v>134</v>
      </c>
      <c r="G3071" t="s">
        <v>135</v>
      </c>
      <c r="H3071" t="s">
        <v>162</v>
      </c>
      <c r="I3071">
        <v>30</v>
      </c>
      <c r="J3071" t="s">
        <v>139</v>
      </c>
      <c r="K3071" t="s">
        <v>163</v>
      </c>
      <c r="L3071">
        <v>30</v>
      </c>
      <c r="M3071" t="s">
        <v>139</v>
      </c>
      <c r="N3071" t="s">
        <v>164</v>
      </c>
      <c r="O3071">
        <v>30</v>
      </c>
      <c r="P3071" t="s">
        <v>139</v>
      </c>
      <c r="Q3071" t="s">
        <v>165</v>
      </c>
      <c r="R3071">
        <v>10</v>
      </c>
      <c r="S3071" t="s">
        <v>139</v>
      </c>
      <c r="T3071" t="s">
        <v>166</v>
      </c>
      <c r="U3071">
        <v>20</v>
      </c>
      <c r="V3071" t="s">
        <v>139</v>
      </c>
      <c r="W3071" t="s">
        <v>167</v>
      </c>
      <c r="X3071">
        <v>20</v>
      </c>
      <c r="Y3071" t="s">
        <v>139</v>
      </c>
      <c r="Z3071" t="s">
        <v>168</v>
      </c>
      <c r="AA3071">
        <v>20</v>
      </c>
      <c r="AB3071" t="s">
        <v>139</v>
      </c>
      <c r="AC3071" t="s">
        <v>169</v>
      </c>
      <c r="AD3071">
        <v>20</v>
      </c>
      <c r="AE3071" t="s">
        <v>139</v>
      </c>
      <c r="AF3071" t="s">
        <v>170</v>
      </c>
      <c r="AG3071">
        <v>115200</v>
      </c>
      <c r="AH3071" t="s">
        <v>139</v>
      </c>
      <c r="AI3071" t="s">
        <v>171</v>
      </c>
      <c r="AJ3071">
        <v>12000</v>
      </c>
      <c r="AK3071" t="s">
        <v>139</v>
      </c>
      <c r="AL3071" t="s">
        <v>172</v>
      </c>
      <c r="AM3071">
        <v>30000</v>
      </c>
      <c r="AN3071" t="s">
        <v>139</v>
      </c>
    </row>
    <row r="3072" spans="1:40" x14ac:dyDescent="0.2">
      <c r="A3072" s="26">
        <v>41904.564825856483</v>
      </c>
      <c r="B3072" t="s">
        <v>130</v>
      </c>
      <c r="C3072" t="s">
        <v>545</v>
      </c>
      <c r="D3072" t="s">
        <v>2485</v>
      </c>
      <c r="E3072" t="s">
        <v>133</v>
      </c>
      <c r="F3072" t="s">
        <v>134</v>
      </c>
      <c r="G3072" t="s">
        <v>135</v>
      </c>
      <c r="H3072" t="s">
        <v>174</v>
      </c>
      <c r="I3072">
        <v>60</v>
      </c>
      <c r="J3072" t="s">
        <v>139</v>
      </c>
      <c r="K3072" t="s">
        <v>175</v>
      </c>
      <c r="L3072">
        <v>40</v>
      </c>
      <c r="M3072" t="s">
        <v>139</v>
      </c>
      <c r="N3072" t="s">
        <v>176</v>
      </c>
      <c r="O3072">
        <v>50</v>
      </c>
      <c r="P3072" t="s">
        <v>139</v>
      </c>
      <c r="Q3072" t="s">
        <v>177</v>
      </c>
      <c r="R3072">
        <v>40</v>
      </c>
      <c r="S3072" t="s">
        <v>139</v>
      </c>
      <c r="T3072" t="s">
        <v>178</v>
      </c>
      <c r="U3072">
        <v>60</v>
      </c>
      <c r="V3072" t="s">
        <v>139</v>
      </c>
      <c r="W3072" t="s">
        <v>179</v>
      </c>
      <c r="X3072">
        <v>50</v>
      </c>
      <c r="Y3072" t="s">
        <v>139</v>
      </c>
      <c r="Z3072" t="s">
        <v>180</v>
      </c>
      <c r="AA3072">
        <v>50</v>
      </c>
      <c r="AB3072" t="s">
        <v>139</v>
      </c>
      <c r="AC3072" t="s">
        <v>181</v>
      </c>
      <c r="AD3072">
        <v>35</v>
      </c>
      <c r="AE3072" t="s">
        <v>139</v>
      </c>
      <c r="AF3072" t="s">
        <v>182</v>
      </c>
      <c r="AG3072">
        <v>8</v>
      </c>
      <c r="AH3072" t="s">
        <v>139</v>
      </c>
      <c r="AI3072" t="s">
        <v>183</v>
      </c>
      <c r="AJ3072">
        <v>90</v>
      </c>
      <c r="AK3072" t="s">
        <v>139</v>
      </c>
      <c r="AL3072" t="s">
        <v>184</v>
      </c>
      <c r="AM3072">
        <v>1</v>
      </c>
      <c r="AN3072" t="s">
        <v>139</v>
      </c>
    </row>
    <row r="3073" spans="1:40" x14ac:dyDescent="0.2">
      <c r="A3073" s="26">
        <v>41904.564825856483</v>
      </c>
      <c r="B3073" t="s">
        <v>130</v>
      </c>
      <c r="C3073" t="s">
        <v>545</v>
      </c>
      <c r="D3073" t="s">
        <v>2486</v>
      </c>
      <c r="E3073" t="s">
        <v>133</v>
      </c>
      <c r="F3073" t="s">
        <v>134</v>
      </c>
      <c r="G3073" t="s">
        <v>135</v>
      </c>
      <c r="H3073" t="s">
        <v>186</v>
      </c>
      <c r="I3073">
        <v>33</v>
      </c>
      <c r="J3073" t="s">
        <v>139</v>
      </c>
      <c r="K3073" t="s">
        <v>187</v>
      </c>
      <c r="L3073">
        <v>33</v>
      </c>
      <c r="M3073" t="s">
        <v>139</v>
      </c>
      <c r="N3073" t="s">
        <v>188</v>
      </c>
      <c r="O3073">
        <v>34</v>
      </c>
      <c r="P3073" t="s">
        <v>139</v>
      </c>
      <c r="Q3073" t="s">
        <v>166</v>
      </c>
      <c r="R3073">
        <v>20</v>
      </c>
      <c r="S3073" t="s">
        <v>139</v>
      </c>
      <c r="T3073" t="s">
        <v>167</v>
      </c>
      <c r="U3073">
        <v>20</v>
      </c>
      <c r="V3073" t="s">
        <v>139</v>
      </c>
      <c r="W3073" t="s">
        <v>168</v>
      </c>
      <c r="X3073">
        <v>20</v>
      </c>
      <c r="Y3073" t="s">
        <v>139</v>
      </c>
      <c r="Z3073" t="s">
        <v>189</v>
      </c>
      <c r="AA3073">
        <v>20</v>
      </c>
      <c r="AB3073" t="s">
        <v>139</v>
      </c>
      <c r="AC3073" t="s">
        <v>190</v>
      </c>
      <c r="AD3073">
        <v>20</v>
      </c>
      <c r="AE3073" t="s">
        <v>139</v>
      </c>
      <c r="AF3073" t="s">
        <v>191</v>
      </c>
      <c r="AG3073">
        <v>20</v>
      </c>
      <c r="AH3073" t="s">
        <v>139</v>
      </c>
      <c r="AI3073" t="s">
        <v>170</v>
      </c>
      <c r="AJ3073">
        <v>115200</v>
      </c>
      <c r="AK3073" t="s">
        <v>139</v>
      </c>
      <c r="AL3073" t="s">
        <v>171</v>
      </c>
      <c r="AM3073">
        <v>12000</v>
      </c>
      <c r="AN3073" t="s">
        <v>139</v>
      </c>
    </row>
    <row r="3074" spans="1:40" x14ac:dyDescent="0.2">
      <c r="A3074" s="26">
        <v>41904.564825856483</v>
      </c>
      <c r="B3074" t="s">
        <v>130</v>
      </c>
      <c r="C3074" t="s">
        <v>545</v>
      </c>
      <c r="D3074" t="s">
        <v>2479</v>
      </c>
      <c r="E3074" t="s">
        <v>133</v>
      </c>
      <c r="F3074" t="s">
        <v>134</v>
      </c>
      <c r="G3074" t="s">
        <v>135</v>
      </c>
      <c r="H3074" t="s">
        <v>142</v>
      </c>
      <c r="I3074">
        <v>49</v>
      </c>
      <c r="J3074" t="s">
        <v>139</v>
      </c>
      <c r="K3074" t="s">
        <v>143</v>
      </c>
      <c r="L3074">
        <v>130</v>
      </c>
      <c r="M3074" t="s">
        <v>139</v>
      </c>
      <c r="N3074" t="s">
        <v>144</v>
      </c>
      <c r="O3074">
        <v>180</v>
      </c>
      <c r="P3074" t="s">
        <v>139</v>
      </c>
      <c r="Q3074" t="s">
        <v>145</v>
      </c>
      <c r="R3074">
        <v>140</v>
      </c>
      <c r="S3074" t="s">
        <v>139</v>
      </c>
      <c r="T3074" t="s">
        <v>146</v>
      </c>
      <c r="U3074">
        <v>80</v>
      </c>
      <c r="V3074" t="s">
        <v>139</v>
      </c>
      <c r="W3074" t="s">
        <v>147</v>
      </c>
      <c r="X3074">
        <v>101</v>
      </c>
      <c r="Y3074" t="s">
        <v>139</v>
      </c>
      <c r="Z3074" t="s">
        <v>148</v>
      </c>
      <c r="AA3074">
        <v>190</v>
      </c>
      <c r="AB3074" t="s">
        <v>139</v>
      </c>
      <c r="AC3074" t="s">
        <v>149</v>
      </c>
      <c r="AD3074">
        <v>20</v>
      </c>
      <c r="AE3074" t="s">
        <v>139</v>
      </c>
    </row>
    <row r="3075" spans="1:40" x14ac:dyDescent="0.2">
      <c r="A3075" s="26">
        <v>41904.564825856483</v>
      </c>
      <c r="B3075" t="s">
        <v>130</v>
      </c>
      <c r="C3075" t="s">
        <v>545</v>
      </c>
      <c r="D3075" t="s">
        <v>2480</v>
      </c>
    </row>
    <row r="3076" spans="1:40" x14ac:dyDescent="0.2">
      <c r="A3076" s="26">
        <v>41904.564825856483</v>
      </c>
      <c r="B3076" t="s">
        <v>130</v>
      </c>
      <c r="C3076" t="s">
        <v>545</v>
      </c>
      <c r="D3076" t="s">
        <v>2481</v>
      </c>
      <c r="E3076" t="s">
        <v>133</v>
      </c>
      <c r="F3076" t="s">
        <v>134</v>
      </c>
      <c r="G3076" t="s">
        <v>135</v>
      </c>
      <c r="H3076" t="s">
        <v>152</v>
      </c>
      <c r="I3076">
        <v>50</v>
      </c>
      <c r="J3076" t="s">
        <v>139</v>
      </c>
      <c r="K3076" t="s">
        <v>153</v>
      </c>
      <c r="L3076">
        <v>50</v>
      </c>
      <c r="M3076" t="s">
        <v>139</v>
      </c>
      <c r="N3076" t="s">
        <v>154</v>
      </c>
      <c r="O3076">
        <v>50</v>
      </c>
      <c r="P3076" t="s">
        <v>139</v>
      </c>
    </row>
    <row r="3077" spans="1:40" x14ac:dyDescent="0.2">
      <c r="A3077" s="26">
        <v>41904.564825856483</v>
      </c>
      <c r="B3077" t="s">
        <v>130</v>
      </c>
      <c r="C3077" t="s">
        <v>545</v>
      </c>
      <c r="D3077" t="s">
        <v>2482</v>
      </c>
      <c r="E3077" t="s">
        <v>133</v>
      </c>
      <c r="F3077" t="s">
        <v>134</v>
      </c>
      <c r="G3077" t="s">
        <v>135</v>
      </c>
      <c r="H3077" t="s">
        <v>156</v>
      </c>
      <c r="I3077">
        <v>35</v>
      </c>
      <c r="J3077" t="s">
        <v>139</v>
      </c>
      <c r="K3077" t="s">
        <v>157</v>
      </c>
      <c r="L3077">
        <v>5</v>
      </c>
      <c r="M3077" t="s">
        <v>139</v>
      </c>
      <c r="N3077" t="s">
        <v>158</v>
      </c>
      <c r="O3077">
        <v>60</v>
      </c>
      <c r="P3077" t="s">
        <v>139</v>
      </c>
    </row>
    <row r="3078" spans="1:40" x14ac:dyDescent="0.2">
      <c r="A3078" s="26">
        <v>41904.564825856483</v>
      </c>
      <c r="B3078" t="s">
        <v>130</v>
      </c>
      <c r="C3078" t="s">
        <v>545</v>
      </c>
      <c r="D3078" t="s">
        <v>2483</v>
      </c>
      <c r="E3078" t="s">
        <v>133</v>
      </c>
      <c r="F3078" t="s">
        <v>134</v>
      </c>
      <c r="G3078" t="s">
        <v>135</v>
      </c>
      <c r="H3078" t="s">
        <v>160</v>
      </c>
      <c r="I3078">
        <v>1</v>
      </c>
      <c r="J3078" t="s">
        <v>139</v>
      </c>
    </row>
    <row r="3079" spans="1:40" x14ac:dyDescent="0.2">
      <c r="A3079" s="26">
        <v>41904.564825856483</v>
      </c>
      <c r="B3079" t="s">
        <v>130</v>
      </c>
      <c r="C3079" t="s">
        <v>545</v>
      </c>
      <c r="D3079" t="s">
        <v>2484</v>
      </c>
      <c r="E3079" t="s">
        <v>133</v>
      </c>
      <c r="F3079" t="s">
        <v>134</v>
      </c>
      <c r="G3079" t="s">
        <v>135</v>
      </c>
      <c r="H3079" t="s">
        <v>162</v>
      </c>
      <c r="I3079">
        <v>30</v>
      </c>
      <c r="J3079" t="s">
        <v>139</v>
      </c>
      <c r="K3079" t="s">
        <v>163</v>
      </c>
      <c r="L3079">
        <v>30</v>
      </c>
      <c r="M3079" t="s">
        <v>139</v>
      </c>
      <c r="N3079" t="s">
        <v>164</v>
      </c>
      <c r="O3079">
        <v>30</v>
      </c>
      <c r="P3079" t="s">
        <v>139</v>
      </c>
      <c r="Q3079" t="s">
        <v>165</v>
      </c>
      <c r="R3079">
        <v>10</v>
      </c>
      <c r="S3079" t="s">
        <v>139</v>
      </c>
      <c r="T3079" t="s">
        <v>166</v>
      </c>
      <c r="U3079">
        <v>20</v>
      </c>
      <c r="V3079" t="s">
        <v>139</v>
      </c>
      <c r="W3079" t="s">
        <v>167</v>
      </c>
      <c r="X3079">
        <v>20</v>
      </c>
      <c r="Y3079" t="s">
        <v>139</v>
      </c>
      <c r="Z3079" t="s">
        <v>168</v>
      </c>
      <c r="AA3079">
        <v>20</v>
      </c>
      <c r="AB3079" t="s">
        <v>139</v>
      </c>
      <c r="AC3079" t="s">
        <v>169</v>
      </c>
      <c r="AD3079">
        <v>20</v>
      </c>
      <c r="AE3079" t="s">
        <v>139</v>
      </c>
      <c r="AF3079" t="s">
        <v>170</v>
      </c>
      <c r="AG3079">
        <v>115200</v>
      </c>
      <c r="AH3079" t="s">
        <v>139</v>
      </c>
      <c r="AI3079" t="s">
        <v>171</v>
      </c>
      <c r="AJ3079">
        <v>12000</v>
      </c>
      <c r="AK3079" t="s">
        <v>139</v>
      </c>
      <c r="AL3079" t="s">
        <v>172</v>
      </c>
      <c r="AM3079">
        <v>30000</v>
      </c>
      <c r="AN3079" t="s">
        <v>139</v>
      </c>
    </row>
    <row r="3080" spans="1:40" x14ac:dyDescent="0.2">
      <c r="A3080" s="26">
        <v>41904.564825856483</v>
      </c>
      <c r="B3080" t="s">
        <v>130</v>
      </c>
      <c r="C3080" t="s">
        <v>545</v>
      </c>
      <c r="D3080" t="s">
        <v>2485</v>
      </c>
      <c r="E3080" t="s">
        <v>133</v>
      </c>
      <c r="F3080" t="s">
        <v>134</v>
      </c>
      <c r="G3080" t="s">
        <v>135</v>
      </c>
      <c r="H3080" t="s">
        <v>174</v>
      </c>
      <c r="I3080">
        <v>60</v>
      </c>
      <c r="J3080" t="s">
        <v>139</v>
      </c>
      <c r="K3080" t="s">
        <v>175</v>
      </c>
      <c r="L3080">
        <v>40</v>
      </c>
      <c r="M3080" t="s">
        <v>139</v>
      </c>
      <c r="N3080" t="s">
        <v>176</v>
      </c>
      <c r="O3080">
        <v>50</v>
      </c>
      <c r="P3080" t="s">
        <v>139</v>
      </c>
      <c r="Q3080" t="s">
        <v>177</v>
      </c>
      <c r="R3080">
        <v>40</v>
      </c>
      <c r="S3080" t="s">
        <v>139</v>
      </c>
      <c r="T3080" t="s">
        <v>178</v>
      </c>
      <c r="U3080">
        <v>60</v>
      </c>
      <c r="V3080" t="s">
        <v>139</v>
      </c>
      <c r="W3080" t="s">
        <v>179</v>
      </c>
      <c r="X3080">
        <v>50</v>
      </c>
      <c r="Y3080" t="s">
        <v>139</v>
      </c>
      <c r="Z3080" t="s">
        <v>180</v>
      </c>
      <c r="AA3080">
        <v>50</v>
      </c>
      <c r="AB3080" t="s">
        <v>139</v>
      </c>
      <c r="AC3080" t="s">
        <v>181</v>
      </c>
      <c r="AD3080">
        <v>35</v>
      </c>
      <c r="AE3080" t="s">
        <v>139</v>
      </c>
      <c r="AF3080" t="s">
        <v>182</v>
      </c>
      <c r="AG3080">
        <v>8</v>
      </c>
      <c r="AH3080" t="s">
        <v>139</v>
      </c>
      <c r="AI3080" t="s">
        <v>183</v>
      </c>
      <c r="AJ3080">
        <v>90</v>
      </c>
      <c r="AK3080" t="s">
        <v>139</v>
      </c>
      <c r="AL3080" t="s">
        <v>184</v>
      </c>
      <c r="AM3080">
        <v>1</v>
      </c>
      <c r="AN3080" t="s">
        <v>139</v>
      </c>
    </row>
    <row r="3081" spans="1:40" x14ac:dyDescent="0.2">
      <c r="A3081" s="26">
        <v>41904.564825856483</v>
      </c>
      <c r="B3081" t="s">
        <v>130</v>
      </c>
      <c r="C3081" t="s">
        <v>545</v>
      </c>
      <c r="D3081" t="s">
        <v>2486</v>
      </c>
      <c r="E3081" t="s">
        <v>133</v>
      </c>
      <c r="F3081" t="s">
        <v>134</v>
      </c>
      <c r="G3081" t="s">
        <v>135</v>
      </c>
      <c r="H3081" t="s">
        <v>186</v>
      </c>
      <c r="I3081">
        <v>33</v>
      </c>
      <c r="J3081" t="s">
        <v>139</v>
      </c>
      <c r="K3081" t="s">
        <v>187</v>
      </c>
      <c r="L3081">
        <v>33</v>
      </c>
      <c r="M3081" t="s">
        <v>139</v>
      </c>
      <c r="N3081" t="s">
        <v>188</v>
      </c>
      <c r="O3081">
        <v>34</v>
      </c>
      <c r="P3081" t="s">
        <v>139</v>
      </c>
      <c r="Q3081" t="s">
        <v>166</v>
      </c>
      <c r="R3081">
        <v>20</v>
      </c>
      <c r="S3081" t="s">
        <v>139</v>
      </c>
      <c r="T3081" t="s">
        <v>167</v>
      </c>
      <c r="U3081">
        <v>20</v>
      </c>
      <c r="V3081" t="s">
        <v>139</v>
      </c>
      <c r="W3081" t="s">
        <v>168</v>
      </c>
      <c r="X3081">
        <v>20</v>
      </c>
      <c r="Y3081" t="s">
        <v>139</v>
      </c>
      <c r="Z3081" t="s">
        <v>189</v>
      </c>
      <c r="AA3081">
        <v>20</v>
      </c>
      <c r="AB3081" t="s">
        <v>139</v>
      </c>
      <c r="AC3081" t="s">
        <v>190</v>
      </c>
      <c r="AD3081">
        <v>20</v>
      </c>
      <c r="AE3081" t="s">
        <v>139</v>
      </c>
      <c r="AF3081" t="s">
        <v>191</v>
      </c>
      <c r="AG3081">
        <v>20</v>
      </c>
      <c r="AH3081" t="s">
        <v>139</v>
      </c>
      <c r="AI3081" t="s">
        <v>170</v>
      </c>
      <c r="AJ3081">
        <v>115200</v>
      </c>
      <c r="AK3081" t="s">
        <v>139</v>
      </c>
      <c r="AL3081" t="s">
        <v>171</v>
      </c>
      <c r="AM3081">
        <v>12000</v>
      </c>
      <c r="AN3081" t="s">
        <v>139</v>
      </c>
    </row>
    <row r="3082" spans="1:40" x14ac:dyDescent="0.2">
      <c r="A3082" s="26">
        <v>41904.564825856483</v>
      </c>
      <c r="B3082" t="s">
        <v>130</v>
      </c>
      <c r="C3082" t="s">
        <v>545</v>
      </c>
      <c r="D3082" t="s">
        <v>2487</v>
      </c>
      <c r="E3082" t="s">
        <v>193</v>
      </c>
      <c r="F3082" t="s">
        <v>194</v>
      </c>
      <c r="G3082" t="s">
        <v>195</v>
      </c>
    </row>
    <row r="3083" spans="1:40" x14ac:dyDescent="0.2">
      <c r="A3083" s="26">
        <v>41904.564825856483</v>
      </c>
      <c r="B3083" t="s">
        <v>130</v>
      </c>
      <c r="C3083" t="s">
        <v>545</v>
      </c>
      <c r="D3083" t="s">
        <v>2488</v>
      </c>
      <c r="E3083" t="s">
        <v>193</v>
      </c>
      <c r="F3083" t="s">
        <v>2489</v>
      </c>
      <c r="G3083" t="s">
        <v>2490</v>
      </c>
      <c r="H3083" t="s">
        <v>2491</v>
      </c>
    </row>
    <row r="3084" spans="1:40" x14ac:dyDescent="0.2">
      <c r="A3084" s="26">
        <v>41904.564825868052</v>
      </c>
      <c r="B3084" t="s">
        <v>130</v>
      </c>
      <c r="C3084" t="s">
        <v>549</v>
      </c>
      <c r="D3084" t="s">
        <v>2492</v>
      </c>
    </row>
    <row r="3085" spans="1:40" x14ac:dyDescent="0.2">
      <c r="A3085" s="26">
        <v>41904.564825868052</v>
      </c>
      <c r="B3085" t="s">
        <v>130</v>
      </c>
      <c r="C3085" t="s">
        <v>549</v>
      </c>
      <c r="D3085" t="s">
        <v>2493</v>
      </c>
      <c r="E3085" t="s">
        <v>133</v>
      </c>
      <c r="F3085" t="s">
        <v>134</v>
      </c>
      <c r="G3085" t="s">
        <v>135</v>
      </c>
      <c r="H3085" t="s">
        <v>136</v>
      </c>
      <c r="I3085">
        <v>1900000</v>
      </c>
      <c r="J3085" t="s">
        <v>137</v>
      </c>
      <c r="K3085">
        <v>1900000</v>
      </c>
      <c r="L3085" t="s">
        <v>138</v>
      </c>
      <c r="M3085">
        <v>500</v>
      </c>
      <c r="N3085" t="s">
        <v>139</v>
      </c>
      <c r="O3085" t="s">
        <v>140</v>
      </c>
      <c r="P3085">
        <v>300</v>
      </c>
      <c r="Q3085" t="s">
        <v>139</v>
      </c>
    </row>
    <row r="3086" spans="1:40" x14ac:dyDescent="0.2">
      <c r="A3086" s="26">
        <v>41904.564825868052</v>
      </c>
      <c r="B3086" t="s">
        <v>130</v>
      </c>
      <c r="C3086" t="s">
        <v>549</v>
      </c>
      <c r="D3086" t="s">
        <v>2494</v>
      </c>
      <c r="E3086" t="s">
        <v>133</v>
      </c>
      <c r="F3086" t="s">
        <v>134</v>
      </c>
      <c r="G3086" t="s">
        <v>135</v>
      </c>
      <c r="H3086" t="s">
        <v>142</v>
      </c>
      <c r="I3086">
        <v>49</v>
      </c>
      <c r="J3086" t="s">
        <v>139</v>
      </c>
      <c r="K3086" t="s">
        <v>143</v>
      </c>
      <c r="L3086">
        <v>130</v>
      </c>
      <c r="M3086" t="s">
        <v>139</v>
      </c>
      <c r="N3086" t="s">
        <v>144</v>
      </c>
      <c r="O3086">
        <v>180</v>
      </c>
      <c r="P3086" t="s">
        <v>139</v>
      </c>
      <c r="Q3086" t="s">
        <v>145</v>
      </c>
      <c r="R3086">
        <v>140</v>
      </c>
      <c r="S3086" t="s">
        <v>139</v>
      </c>
      <c r="T3086" t="s">
        <v>146</v>
      </c>
      <c r="U3086">
        <v>80</v>
      </c>
      <c r="V3086" t="s">
        <v>139</v>
      </c>
      <c r="W3086" t="s">
        <v>147</v>
      </c>
      <c r="X3086">
        <v>101</v>
      </c>
      <c r="Y3086" t="s">
        <v>139</v>
      </c>
      <c r="Z3086" t="s">
        <v>148</v>
      </c>
      <c r="AA3086">
        <v>190</v>
      </c>
      <c r="AB3086" t="s">
        <v>139</v>
      </c>
      <c r="AC3086" t="s">
        <v>149</v>
      </c>
      <c r="AD3086">
        <v>20</v>
      </c>
      <c r="AE3086" t="s">
        <v>139</v>
      </c>
    </row>
    <row r="3087" spans="1:40" x14ac:dyDescent="0.2">
      <c r="A3087" s="26">
        <v>41904.564825868052</v>
      </c>
      <c r="B3087" t="s">
        <v>130</v>
      </c>
      <c r="C3087" t="s">
        <v>549</v>
      </c>
      <c r="D3087" t="s">
        <v>2495</v>
      </c>
    </row>
    <row r="3088" spans="1:40" x14ac:dyDescent="0.2">
      <c r="A3088" s="26">
        <v>41904.564825868052</v>
      </c>
      <c r="B3088" t="s">
        <v>130</v>
      </c>
      <c r="C3088" t="s">
        <v>549</v>
      </c>
      <c r="D3088" t="s">
        <v>2496</v>
      </c>
      <c r="E3088" t="s">
        <v>133</v>
      </c>
      <c r="F3088" t="s">
        <v>134</v>
      </c>
      <c r="G3088" t="s">
        <v>135</v>
      </c>
      <c r="H3088" t="s">
        <v>152</v>
      </c>
      <c r="I3088">
        <v>50</v>
      </c>
      <c r="J3088" t="s">
        <v>139</v>
      </c>
      <c r="K3088" t="s">
        <v>153</v>
      </c>
      <c r="L3088">
        <v>50</v>
      </c>
      <c r="M3088" t="s">
        <v>139</v>
      </c>
      <c r="N3088" t="s">
        <v>154</v>
      </c>
      <c r="O3088">
        <v>50</v>
      </c>
      <c r="P3088" t="s">
        <v>139</v>
      </c>
    </row>
    <row r="3089" spans="1:40" x14ac:dyDescent="0.2">
      <c r="A3089" s="26">
        <v>41904.564825868052</v>
      </c>
      <c r="B3089" t="s">
        <v>130</v>
      </c>
      <c r="C3089" t="s">
        <v>549</v>
      </c>
      <c r="D3089" t="s">
        <v>2497</v>
      </c>
      <c r="E3089" t="s">
        <v>133</v>
      </c>
      <c r="F3089" t="s">
        <v>134</v>
      </c>
      <c r="G3089" t="s">
        <v>135</v>
      </c>
      <c r="H3089" t="s">
        <v>156</v>
      </c>
      <c r="I3089">
        <v>35</v>
      </c>
      <c r="J3089" t="s">
        <v>139</v>
      </c>
      <c r="K3089" t="s">
        <v>157</v>
      </c>
      <c r="L3089">
        <v>5</v>
      </c>
      <c r="M3089" t="s">
        <v>139</v>
      </c>
      <c r="N3089" t="s">
        <v>158</v>
      </c>
      <c r="O3089">
        <v>60</v>
      </c>
      <c r="P3089" t="s">
        <v>139</v>
      </c>
    </row>
    <row r="3090" spans="1:40" x14ac:dyDescent="0.2">
      <c r="A3090" s="26">
        <v>41904.564825868052</v>
      </c>
      <c r="B3090" t="s">
        <v>130</v>
      </c>
      <c r="C3090" t="s">
        <v>549</v>
      </c>
      <c r="D3090" t="s">
        <v>2498</v>
      </c>
      <c r="E3090" t="s">
        <v>133</v>
      </c>
      <c r="F3090" t="s">
        <v>134</v>
      </c>
      <c r="G3090" t="s">
        <v>135</v>
      </c>
      <c r="H3090" t="s">
        <v>160</v>
      </c>
      <c r="I3090">
        <v>1</v>
      </c>
      <c r="J3090" t="s">
        <v>139</v>
      </c>
    </row>
    <row r="3091" spans="1:40" x14ac:dyDescent="0.2">
      <c r="A3091" s="26">
        <v>41904.564825868052</v>
      </c>
      <c r="B3091" t="s">
        <v>130</v>
      </c>
      <c r="C3091" t="s">
        <v>549</v>
      </c>
      <c r="D3091" t="s">
        <v>2499</v>
      </c>
      <c r="E3091" t="s">
        <v>133</v>
      </c>
      <c r="F3091" t="s">
        <v>134</v>
      </c>
      <c r="G3091" t="s">
        <v>135</v>
      </c>
      <c r="H3091" t="s">
        <v>162</v>
      </c>
      <c r="I3091">
        <v>30</v>
      </c>
      <c r="J3091" t="s">
        <v>139</v>
      </c>
      <c r="K3091" t="s">
        <v>163</v>
      </c>
      <c r="L3091">
        <v>30</v>
      </c>
      <c r="M3091" t="s">
        <v>139</v>
      </c>
      <c r="N3091" t="s">
        <v>164</v>
      </c>
      <c r="O3091">
        <v>30</v>
      </c>
      <c r="P3091" t="s">
        <v>139</v>
      </c>
      <c r="Q3091" t="s">
        <v>165</v>
      </c>
      <c r="R3091">
        <v>10</v>
      </c>
      <c r="S3091" t="s">
        <v>139</v>
      </c>
      <c r="T3091" t="s">
        <v>166</v>
      </c>
      <c r="U3091">
        <v>20</v>
      </c>
      <c r="V3091" t="s">
        <v>139</v>
      </c>
      <c r="W3091" t="s">
        <v>167</v>
      </c>
      <c r="X3091">
        <v>20</v>
      </c>
      <c r="Y3091" t="s">
        <v>139</v>
      </c>
      <c r="Z3091" t="s">
        <v>168</v>
      </c>
      <c r="AA3091">
        <v>20</v>
      </c>
      <c r="AB3091" t="s">
        <v>139</v>
      </c>
      <c r="AC3091" t="s">
        <v>169</v>
      </c>
      <c r="AD3091">
        <v>20</v>
      </c>
      <c r="AE3091" t="s">
        <v>139</v>
      </c>
      <c r="AF3091" t="s">
        <v>170</v>
      </c>
      <c r="AG3091">
        <v>115200</v>
      </c>
      <c r="AH3091" t="s">
        <v>139</v>
      </c>
      <c r="AI3091" t="s">
        <v>171</v>
      </c>
      <c r="AJ3091">
        <v>12000</v>
      </c>
      <c r="AK3091" t="s">
        <v>139</v>
      </c>
      <c r="AL3091" t="s">
        <v>172</v>
      </c>
      <c r="AM3091">
        <v>30000</v>
      </c>
      <c r="AN3091" t="s">
        <v>139</v>
      </c>
    </row>
    <row r="3092" spans="1:40" x14ac:dyDescent="0.2">
      <c r="A3092" s="26">
        <v>41904.564825868052</v>
      </c>
      <c r="B3092" t="s">
        <v>130</v>
      </c>
      <c r="C3092" t="s">
        <v>549</v>
      </c>
      <c r="D3092" t="s">
        <v>2500</v>
      </c>
      <c r="E3092" t="s">
        <v>133</v>
      </c>
      <c r="F3092" t="s">
        <v>134</v>
      </c>
      <c r="G3092" t="s">
        <v>135</v>
      </c>
      <c r="H3092" t="s">
        <v>174</v>
      </c>
      <c r="I3092">
        <v>60</v>
      </c>
      <c r="J3092" t="s">
        <v>139</v>
      </c>
      <c r="K3092" t="s">
        <v>175</v>
      </c>
      <c r="L3092">
        <v>40</v>
      </c>
      <c r="M3092" t="s">
        <v>139</v>
      </c>
      <c r="N3092" t="s">
        <v>176</v>
      </c>
      <c r="O3092">
        <v>50</v>
      </c>
      <c r="P3092" t="s">
        <v>139</v>
      </c>
      <c r="Q3092" t="s">
        <v>177</v>
      </c>
      <c r="R3092">
        <v>40</v>
      </c>
      <c r="S3092" t="s">
        <v>139</v>
      </c>
      <c r="T3092" t="s">
        <v>178</v>
      </c>
      <c r="U3092">
        <v>60</v>
      </c>
      <c r="V3092" t="s">
        <v>139</v>
      </c>
      <c r="W3092" t="s">
        <v>179</v>
      </c>
      <c r="X3092">
        <v>50</v>
      </c>
      <c r="Y3092" t="s">
        <v>139</v>
      </c>
      <c r="Z3092" t="s">
        <v>180</v>
      </c>
      <c r="AA3092">
        <v>50</v>
      </c>
      <c r="AB3092" t="s">
        <v>139</v>
      </c>
      <c r="AC3092" t="s">
        <v>181</v>
      </c>
      <c r="AD3092">
        <v>35</v>
      </c>
      <c r="AE3092" t="s">
        <v>139</v>
      </c>
      <c r="AF3092" t="s">
        <v>182</v>
      </c>
      <c r="AG3092">
        <v>8</v>
      </c>
      <c r="AH3092" t="s">
        <v>139</v>
      </c>
      <c r="AI3092" t="s">
        <v>183</v>
      </c>
      <c r="AJ3092">
        <v>90</v>
      </c>
      <c r="AK3092" t="s">
        <v>139</v>
      </c>
      <c r="AL3092" t="s">
        <v>184</v>
      </c>
      <c r="AM3092">
        <v>1</v>
      </c>
      <c r="AN3092" t="s">
        <v>139</v>
      </c>
    </row>
    <row r="3093" spans="1:40" x14ac:dyDescent="0.2">
      <c r="A3093" s="26">
        <v>41904.564825868052</v>
      </c>
      <c r="B3093" t="s">
        <v>130</v>
      </c>
      <c r="C3093" t="s">
        <v>549</v>
      </c>
      <c r="D3093" t="s">
        <v>2501</v>
      </c>
      <c r="E3093" t="s">
        <v>133</v>
      </c>
      <c r="F3093" t="s">
        <v>134</v>
      </c>
      <c r="G3093" t="s">
        <v>135</v>
      </c>
      <c r="H3093" t="s">
        <v>186</v>
      </c>
      <c r="I3093">
        <v>33</v>
      </c>
      <c r="J3093" t="s">
        <v>139</v>
      </c>
      <c r="K3093" t="s">
        <v>187</v>
      </c>
      <c r="L3093">
        <v>33</v>
      </c>
      <c r="M3093" t="s">
        <v>139</v>
      </c>
      <c r="N3093" t="s">
        <v>188</v>
      </c>
      <c r="O3093">
        <v>34</v>
      </c>
      <c r="P3093" t="s">
        <v>139</v>
      </c>
      <c r="Q3093" t="s">
        <v>166</v>
      </c>
      <c r="R3093">
        <v>20</v>
      </c>
      <c r="S3093" t="s">
        <v>139</v>
      </c>
      <c r="T3093" t="s">
        <v>167</v>
      </c>
      <c r="U3093">
        <v>20</v>
      </c>
      <c r="V3093" t="s">
        <v>139</v>
      </c>
      <c r="W3093" t="s">
        <v>168</v>
      </c>
      <c r="X3093">
        <v>20</v>
      </c>
      <c r="Y3093" t="s">
        <v>139</v>
      </c>
      <c r="Z3093" t="s">
        <v>189</v>
      </c>
      <c r="AA3093">
        <v>20</v>
      </c>
      <c r="AB3093" t="s">
        <v>139</v>
      </c>
      <c r="AC3093" t="s">
        <v>190</v>
      </c>
      <c r="AD3093">
        <v>20</v>
      </c>
      <c r="AE3093" t="s">
        <v>139</v>
      </c>
      <c r="AF3093" t="s">
        <v>191</v>
      </c>
      <c r="AG3093">
        <v>20</v>
      </c>
      <c r="AH3093" t="s">
        <v>139</v>
      </c>
      <c r="AI3093" t="s">
        <v>170</v>
      </c>
      <c r="AJ3093">
        <v>115200</v>
      </c>
      <c r="AK3093" t="s">
        <v>139</v>
      </c>
      <c r="AL3093" t="s">
        <v>171</v>
      </c>
      <c r="AM3093">
        <v>12000</v>
      </c>
      <c r="AN3093" t="s">
        <v>139</v>
      </c>
    </row>
    <row r="3094" spans="1:40" x14ac:dyDescent="0.2">
      <c r="A3094" s="26">
        <v>41904.564825868052</v>
      </c>
      <c r="B3094" t="s">
        <v>130</v>
      </c>
      <c r="C3094" t="s">
        <v>549</v>
      </c>
      <c r="D3094" t="s">
        <v>2494</v>
      </c>
      <c r="E3094" t="s">
        <v>133</v>
      </c>
      <c r="F3094" t="s">
        <v>134</v>
      </c>
      <c r="G3094" t="s">
        <v>135</v>
      </c>
      <c r="H3094" t="s">
        <v>142</v>
      </c>
      <c r="I3094">
        <v>49</v>
      </c>
      <c r="J3094" t="s">
        <v>139</v>
      </c>
      <c r="K3094" t="s">
        <v>143</v>
      </c>
      <c r="L3094">
        <v>130</v>
      </c>
      <c r="M3094" t="s">
        <v>139</v>
      </c>
      <c r="N3094" t="s">
        <v>144</v>
      </c>
      <c r="O3094">
        <v>180</v>
      </c>
      <c r="P3094" t="s">
        <v>139</v>
      </c>
      <c r="Q3094" t="s">
        <v>145</v>
      </c>
      <c r="R3094">
        <v>140</v>
      </c>
      <c r="S3094" t="s">
        <v>139</v>
      </c>
      <c r="T3094" t="s">
        <v>146</v>
      </c>
      <c r="U3094">
        <v>80</v>
      </c>
      <c r="V3094" t="s">
        <v>139</v>
      </c>
      <c r="W3094" t="s">
        <v>147</v>
      </c>
      <c r="X3094">
        <v>101</v>
      </c>
      <c r="Y3094" t="s">
        <v>139</v>
      </c>
      <c r="Z3094" t="s">
        <v>148</v>
      </c>
      <c r="AA3094">
        <v>190</v>
      </c>
      <c r="AB3094" t="s">
        <v>139</v>
      </c>
      <c r="AC3094" t="s">
        <v>149</v>
      </c>
      <c r="AD3094">
        <v>20</v>
      </c>
      <c r="AE3094" t="s">
        <v>139</v>
      </c>
    </row>
    <row r="3095" spans="1:40" x14ac:dyDescent="0.2">
      <c r="A3095" s="26">
        <v>41904.564825868052</v>
      </c>
      <c r="B3095" t="s">
        <v>130</v>
      </c>
      <c r="C3095" t="s">
        <v>549</v>
      </c>
      <c r="D3095" t="s">
        <v>2495</v>
      </c>
    </row>
    <row r="3096" spans="1:40" x14ac:dyDescent="0.2">
      <c r="A3096" s="26">
        <v>41904.564825868052</v>
      </c>
      <c r="B3096" t="s">
        <v>130</v>
      </c>
      <c r="C3096" t="s">
        <v>549</v>
      </c>
      <c r="D3096" t="s">
        <v>2496</v>
      </c>
      <c r="E3096" t="s">
        <v>133</v>
      </c>
      <c r="F3096" t="s">
        <v>134</v>
      </c>
      <c r="G3096" t="s">
        <v>135</v>
      </c>
      <c r="H3096" t="s">
        <v>152</v>
      </c>
      <c r="I3096">
        <v>50</v>
      </c>
      <c r="J3096" t="s">
        <v>139</v>
      </c>
      <c r="K3096" t="s">
        <v>153</v>
      </c>
      <c r="L3096">
        <v>50</v>
      </c>
      <c r="M3096" t="s">
        <v>139</v>
      </c>
      <c r="N3096" t="s">
        <v>154</v>
      </c>
      <c r="O3096">
        <v>50</v>
      </c>
      <c r="P3096" t="s">
        <v>139</v>
      </c>
    </row>
    <row r="3097" spans="1:40" x14ac:dyDescent="0.2">
      <c r="A3097" s="26">
        <v>41904.564825868052</v>
      </c>
      <c r="B3097" t="s">
        <v>130</v>
      </c>
      <c r="C3097" t="s">
        <v>549</v>
      </c>
      <c r="D3097" t="s">
        <v>2497</v>
      </c>
      <c r="E3097" t="s">
        <v>133</v>
      </c>
      <c r="F3097" t="s">
        <v>134</v>
      </c>
      <c r="G3097" t="s">
        <v>135</v>
      </c>
      <c r="H3097" t="s">
        <v>156</v>
      </c>
      <c r="I3097">
        <v>35</v>
      </c>
      <c r="J3097" t="s">
        <v>139</v>
      </c>
      <c r="K3097" t="s">
        <v>157</v>
      </c>
      <c r="L3097">
        <v>5</v>
      </c>
      <c r="M3097" t="s">
        <v>139</v>
      </c>
      <c r="N3097" t="s">
        <v>158</v>
      </c>
      <c r="O3097">
        <v>60</v>
      </c>
      <c r="P3097" t="s">
        <v>139</v>
      </c>
    </row>
    <row r="3098" spans="1:40" x14ac:dyDescent="0.2">
      <c r="A3098" s="26">
        <v>41904.564825868052</v>
      </c>
      <c r="B3098" t="s">
        <v>130</v>
      </c>
      <c r="C3098" t="s">
        <v>549</v>
      </c>
      <c r="D3098" t="s">
        <v>2498</v>
      </c>
      <c r="E3098" t="s">
        <v>133</v>
      </c>
      <c r="F3098" t="s">
        <v>134</v>
      </c>
      <c r="G3098" t="s">
        <v>135</v>
      </c>
      <c r="H3098" t="s">
        <v>160</v>
      </c>
      <c r="I3098">
        <v>1</v>
      </c>
      <c r="J3098" t="s">
        <v>139</v>
      </c>
    </row>
    <row r="3099" spans="1:40" x14ac:dyDescent="0.2">
      <c r="A3099" s="26">
        <v>41904.564825868052</v>
      </c>
      <c r="B3099" t="s">
        <v>130</v>
      </c>
      <c r="C3099" t="s">
        <v>549</v>
      </c>
      <c r="D3099" t="s">
        <v>2499</v>
      </c>
      <c r="E3099" t="s">
        <v>133</v>
      </c>
      <c r="F3099" t="s">
        <v>134</v>
      </c>
      <c r="G3099" t="s">
        <v>135</v>
      </c>
      <c r="H3099" t="s">
        <v>162</v>
      </c>
      <c r="I3099">
        <v>30</v>
      </c>
      <c r="J3099" t="s">
        <v>139</v>
      </c>
      <c r="K3099" t="s">
        <v>163</v>
      </c>
      <c r="L3099">
        <v>30</v>
      </c>
      <c r="M3099" t="s">
        <v>139</v>
      </c>
      <c r="N3099" t="s">
        <v>164</v>
      </c>
      <c r="O3099">
        <v>30</v>
      </c>
      <c r="P3099" t="s">
        <v>139</v>
      </c>
      <c r="Q3099" t="s">
        <v>165</v>
      </c>
      <c r="R3099">
        <v>10</v>
      </c>
      <c r="S3099" t="s">
        <v>139</v>
      </c>
      <c r="T3099" t="s">
        <v>166</v>
      </c>
      <c r="U3099">
        <v>20</v>
      </c>
      <c r="V3099" t="s">
        <v>139</v>
      </c>
      <c r="W3099" t="s">
        <v>167</v>
      </c>
      <c r="X3099">
        <v>20</v>
      </c>
      <c r="Y3099" t="s">
        <v>139</v>
      </c>
      <c r="Z3099" t="s">
        <v>168</v>
      </c>
      <c r="AA3099">
        <v>20</v>
      </c>
      <c r="AB3099" t="s">
        <v>139</v>
      </c>
      <c r="AC3099" t="s">
        <v>169</v>
      </c>
      <c r="AD3099">
        <v>20</v>
      </c>
      <c r="AE3099" t="s">
        <v>139</v>
      </c>
      <c r="AF3099" t="s">
        <v>170</v>
      </c>
      <c r="AG3099">
        <v>115200</v>
      </c>
      <c r="AH3099" t="s">
        <v>139</v>
      </c>
      <c r="AI3099" t="s">
        <v>171</v>
      </c>
      <c r="AJ3099">
        <v>12000</v>
      </c>
      <c r="AK3099" t="s">
        <v>139</v>
      </c>
      <c r="AL3099" t="s">
        <v>172</v>
      </c>
      <c r="AM3099">
        <v>30000</v>
      </c>
      <c r="AN3099" t="s">
        <v>139</v>
      </c>
    </row>
    <row r="3100" spans="1:40" x14ac:dyDescent="0.2">
      <c r="A3100" s="26">
        <v>41904.564825868052</v>
      </c>
      <c r="B3100" t="s">
        <v>130</v>
      </c>
      <c r="C3100" t="s">
        <v>549</v>
      </c>
      <c r="D3100" t="s">
        <v>2500</v>
      </c>
      <c r="E3100" t="s">
        <v>133</v>
      </c>
      <c r="F3100" t="s">
        <v>134</v>
      </c>
      <c r="G3100" t="s">
        <v>135</v>
      </c>
      <c r="H3100" t="s">
        <v>174</v>
      </c>
      <c r="I3100">
        <v>60</v>
      </c>
      <c r="J3100" t="s">
        <v>139</v>
      </c>
      <c r="K3100" t="s">
        <v>175</v>
      </c>
      <c r="L3100">
        <v>40</v>
      </c>
      <c r="M3100" t="s">
        <v>139</v>
      </c>
      <c r="N3100" t="s">
        <v>176</v>
      </c>
      <c r="O3100">
        <v>50</v>
      </c>
      <c r="P3100" t="s">
        <v>139</v>
      </c>
      <c r="Q3100" t="s">
        <v>177</v>
      </c>
      <c r="R3100">
        <v>40</v>
      </c>
      <c r="S3100" t="s">
        <v>139</v>
      </c>
      <c r="T3100" t="s">
        <v>178</v>
      </c>
      <c r="U3100">
        <v>60</v>
      </c>
      <c r="V3100" t="s">
        <v>139</v>
      </c>
      <c r="W3100" t="s">
        <v>179</v>
      </c>
      <c r="X3100">
        <v>50</v>
      </c>
      <c r="Y3100" t="s">
        <v>139</v>
      </c>
      <c r="Z3100" t="s">
        <v>180</v>
      </c>
      <c r="AA3100">
        <v>50</v>
      </c>
      <c r="AB3100" t="s">
        <v>139</v>
      </c>
      <c r="AC3100" t="s">
        <v>181</v>
      </c>
      <c r="AD3100">
        <v>35</v>
      </c>
      <c r="AE3100" t="s">
        <v>139</v>
      </c>
      <c r="AF3100" t="s">
        <v>182</v>
      </c>
      <c r="AG3100">
        <v>8</v>
      </c>
      <c r="AH3100" t="s">
        <v>139</v>
      </c>
      <c r="AI3100" t="s">
        <v>183</v>
      </c>
      <c r="AJ3100">
        <v>90</v>
      </c>
      <c r="AK3100" t="s">
        <v>139</v>
      </c>
      <c r="AL3100" t="s">
        <v>184</v>
      </c>
      <c r="AM3100">
        <v>1</v>
      </c>
      <c r="AN3100" t="s">
        <v>139</v>
      </c>
    </row>
    <row r="3101" spans="1:40" x14ac:dyDescent="0.2">
      <c r="A3101" s="26">
        <v>41904.564825868052</v>
      </c>
      <c r="B3101" t="s">
        <v>130</v>
      </c>
      <c r="C3101" t="s">
        <v>549</v>
      </c>
      <c r="D3101" t="s">
        <v>2501</v>
      </c>
      <c r="E3101" t="s">
        <v>133</v>
      </c>
      <c r="F3101" t="s">
        <v>134</v>
      </c>
      <c r="G3101" t="s">
        <v>135</v>
      </c>
      <c r="H3101" t="s">
        <v>186</v>
      </c>
      <c r="I3101">
        <v>33</v>
      </c>
      <c r="J3101" t="s">
        <v>139</v>
      </c>
      <c r="K3101" t="s">
        <v>187</v>
      </c>
      <c r="L3101">
        <v>33</v>
      </c>
      <c r="M3101" t="s">
        <v>139</v>
      </c>
      <c r="N3101" t="s">
        <v>188</v>
      </c>
      <c r="O3101">
        <v>34</v>
      </c>
      <c r="P3101" t="s">
        <v>139</v>
      </c>
      <c r="Q3101" t="s">
        <v>166</v>
      </c>
      <c r="R3101">
        <v>20</v>
      </c>
      <c r="S3101" t="s">
        <v>139</v>
      </c>
      <c r="T3101" t="s">
        <v>167</v>
      </c>
      <c r="U3101">
        <v>20</v>
      </c>
      <c r="V3101" t="s">
        <v>139</v>
      </c>
      <c r="W3101" t="s">
        <v>168</v>
      </c>
      <c r="X3101">
        <v>20</v>
      </c>
      <c r="Y3101" t="s">
        <v>139</v>
      </c>
      <c r="Z3101" t="s">
        <v>189</v>
      </c>
      <c r="AA3101">
        <v>20</v>
      </c>
      <c r="AB3101" t="s">
        <v>139</v>
      </c>
      <c r="AC3101" t="s">
        <v>190</v>
      </c>
      <c r="AD3101">
        <v>20</v>
      </c>
      <c r="AE3101" t="s">
        <v>139</v>
      </c>
      <c r="AF3101" t="s">
        <v>191</v>
      </c>
      <c r="AG3101">
        <v>20</v>
      </c>
      <c r="AH3101" t="s">
        <v>139</v>
      </c>
      <c r="AI3101" t="s">
        <v>170</v>
      </c>
      <c r="AJ3101">
        <v>115200</v>
      </c>
      <c r="AK3101" t="s">
        <v>139</v>
      </c>
      <c r="AL3101" t="s">
        <v>171</v>
      </c>
      <c r="AM3101">
        <v>12000</v>
      </c>
      <c r="AN3101" t="s">
        <v>139</v>
      </c>
    </row>
    <row r="3102" spans="1:40" x14ac:dyDescent="0.2">
      <c r="A3102" s="26">
        <v>41904.564825868052</v>
      </c>
      <c r="B3102" t="s">
        <v>130</v>
      </c>
      <c r="C3102" t="s">
        <v>549</v>
      </c>
      <c r="D3102" t="s">
        <v>2502</v>
      </c>
      <c r="E3102" t="s">
        <v>193</v>
      </c>
      <c r="F3102" t="s">
        <v>194</v>
      </c>
      <c r="G3102" t="s">
        <v>195</v>
      </c>
    </row>
    <row r="3103" spans="1:40" x14ac:dyDescent="0.2">
      <c r="A3103" s="26">
        <v>41904.564825868052</v>
      </c>
      <c r="B3103" t="s">
        <v>130</v>
      </c>
      <c r="C3103" t="s">
        <v>550</v>
      </c>
      <c r="D3103" t="s">
        <v>2503</v>
      </c>
    </row>
    <row r="3104" spans="1:40" x14ac:dyDescent="0.2">
      <c r="A3104" s="26">
        <v>41904.564825868052</v>
      </c>
      <c r="B3104" t="s">
        <v>130</v>
      </c>
      <c r="C3104" t="s">
        <v>550</v>
      </c>
      <c r="D3104" t="s">
        <v>2504</v>
      </c>
      <c r="E3104" t="s">
        <v>133</v>
      </c>
      <c r="F3104" t="s">
        <v>134</v>
      </c>
      <c r="G3104" t="s">
        <v>135</v>
      </c>
      <c r="H3104" t="s">
        <v>136</v>
      </c>
      <c r="I3104">
        <v>1900000</v>
      </c>
      <c r="J3104" t="s">
        <v>137</v>
      </c>
      <c r="K3104">
        <v>1900000</v>
      </c>
      <c r="L3104" t="s">
        <v>138</v>
      </c>
      <c r="M3104">
        <v>500</v>
      </c>
      <c r="N3104" t="s">
        <v>139</v>
      </c>
      <c r="O3104" t="s">
        <v>140</v>
      </c>
      <c r="P3104">
        <v>300</v>
      </c>
      <c r="Q3104" t="s">
        <v>139</v>
      </c>
    </row>
    <row r="3105" spans="1:40" x14ac:dyDescent="0.2">
      <c r="A3105" s="26">
        <v>41904.564825868052</v>
      </c>
      <c r="B3105" t="s">
        <v>130</v>
      </c>
      <c r="C3105" t="s">
        <v>550</v>
      </c>
      <c r="D3105" t="s">
        <v>2505</v>
      </c>
      <c r="E3105" t="s">
        <v>133</v>
      </c>
      <c r="F3105" t="s">
        <v>134</v>
      </c>
      <c r="G3105" t="s">
        <v>135</v>
      </c>
      <c r="H3105" t="s">
        <v>142</v>
      </c>
      <c r="I3105">
        <v>49</v>
      </c>
      <c r="J3105" t="s">
        <v>139</v>
      </c>
      <c r="K3105" t="s">
        <v>143</v>
      </c>
      <c r="L3105">
        <v>130</v>
      </c>
      <c r="M3105" t="s">
        <v>139</v>
      </c>
      <c r="N3105" t="s">
        <v>144</v>
      </c>
      <c r="O3105">
        <v>180</v>
      </c>
      <c r="P3105" t="s">
        <v>139</v>
      </c>
      <c r="Q3105" t="s">
        <v>145</v>
      </c>
      <c r="R3105">
        <v>140</v>
      </c>
      <c r="S3105" t="s">
        <v>139</v>
      </c>
      <c r="T3105" t="s">
        <v>146</v>
      </c>
      <c r="U3105">
        <v>80</v>
      </c>
      <c r="V3105" t="s">
        <v>139</v>
      </c>
      <c r="W3105" t="s">
        <v>147</v>
      </c>
      <c r="X3105">
        <v>101</v>
      </c>
      <c r="Y3105" t="s">
        <v>139</v>
      </c>
      <c r="Z3105" t="s">
        <v>148</v>
      </c>
      <c r="AA3105">
        <v>190</v>
      </c>
      <c r="AB3105" t="s">
        <v>139</v>
      </c>
      <c r="AC3105" t="s">
        <v>149</v>
      </c>
      <c r="AD3105">
        <v>20</v>
      </c>
      <c r="AE3105" t="s">
        <v>139</v>
      </c>
    </row>
    <row r="3106" spans="1:40" x14ac:dyDescent="0.2">
      <c r="A3106" s="26">
        <v>41904.564825868052</v>
      </c>
      <c r="B3106" t="s">
        <v>130</v>
      </c>
      <c r="C3106" t="s">
        <v>550</v>
      </c>
      <c r="D3106" t="s">
        <v>2506</v>
      </c>
    </row>
    <row r="3107" spans="1:40" x14ac:dyDescent="0.2">
      <c r="A3107" s="26">
        <v>41904.564825868052</v>
      </c>
      <c r="B3107" t="s">
        <v>130</v>
      </c>
      <c r="C3107" t="s">
        <v>550</v>
      </c>
      <c r="D3107" t="s">
        <v>2507</v>
      </c>
      <c r="E3107" t="s">
        <v>133</v>
      </c>
      <c r="F3107" t="s">
        <v>134</v>
      </c>
      <c r="G3107" t="s">
        <v>135</v>
      </c>
      <c r="H3107" t="s">
        <v>152</v>
      </c>
      <c r="I3107">
        <v>50</v>
      </c>
      <c r="J3107" t="s">
        <v>139</v>
      </c>
      <c r="K3107" t="s">
        <v>153</v>
      </c>
      <c r="L3107">
        <v>50</v>
      </c>
      <c r="M3107" t="s">
        <v>139</v>
      </c>
      <c r="N3107" t="s">
        <v>154</v>
      </c>
      <c r="O3107">
        <v>50</v>
      </c>
      <c r="P3107" t="s">
        <v>139</v>
      </c>
    </row>
    <row r="3108" spans="1:40" x14ac:dyDescent="0.2">
      <c r="A3108" s="26">
        <v>41904.564825868052</v>
      </c>
      <c r="B3108" t="s">
        <v>130</v>
      </c>
      <c r="C3108" t="s">
        <v>550</v>
      </c>
      <c r="D3108" t="s">
        <v>2508</v>
      </c>
      <c r="E3108" t="s">
        <v>133</v>
      </c>
      <c r="F3108" t="s">
        <v>134</v>
      </c>
      <c r="G3108" t="s">
        <v>135</v>
      </c>
      <c r="H3108" t="s">
        <v>156</v>
      </c>
      <c r="I3108">
        <v>35</v>
      </c>
      <c r="J3108" t="s">
        <v>139</v>
      </c>
      <c r="K3108" t="s">
        <v>157</v>
      </c>
      <c r="L3108">
        <v>5</v>
      </c>
      <c r="M3108" t="s">
        <v>139</v>
      </c>
      <c r="N3108" t="s">
        <v>158</v>
      </c>
      <c r="O3108">
        <v>60</v>
      </c>
      <c r="P3108" t="s">
        <v>139</v>
      </c>
    </row>
    <row r="3109" spans="1:40" x14ac:dyDescent="0.2">
      <c r="A3109" s="26">
        <v>41904.564825868052</v>
      </c>
      <c r="B3109" t="s">
        <v>130</v>
      </c>
      <c r="C3109" t="s">
        <v>550</v>
      </c>
      <c r="D3109" t="s">
        <v>2509</v>
      </c>
      <c r="E3109" t="s">
        <v>133</v>
      </c>
      <c r="F3109" t="s">
        <v>134</v>
      </c>
      <c r="G3109" t="s">
        <v>135</v>
      </c>
      <c r="H3109" t="s">
        <v>160</v>
      </c>
      <c r="I3109">
        <v>1</v>
      </c>
      <c r="J3109" t="s">
        <v>139</v>
      </c>
    </row>
    <row r="3110" spans="1:40" x14ac:dyDescent="0.2">
      <c r="A3110" s="26">
        <v>41904.564825868052</v>
      </c>
      <c r="B3110" t="s">
        <v>130</v>
      </c>
      <c r="C3110" t="s">
        <v>550</v>
      </c>
      <c r="D3110" t="s">
        <v>2510</v>
      </c>
      <c r="E3110" t="s">
        <v>133</v>
      </c>
      <c r="F3110" t="s">
        <v>134</v>
      </c>
      <c r="G3110" t="s">
        <v>135</v>
      </c>
      <c r="H3110" t="s">
        <v>162</v>
      </c>
      <c r="I3110">
        <v>30</v>
      </c>
      <c r="J3110" t="s">
        <v>139</v>
      </c>
      <c r="K3110" t="s">
        <v>163</v>
      </c>
      <c r="L3110">
        <v>30</v>
      </c>
      <c r="M3110" t="s">
        <v>139</v>
      </c>
      <c r="N3110" t="s">
        <v>164</v>
      </c>
      <c r="O3110">
        <v>30</v>
      </c>
      <c r="P3110" t="s">
        <v>139</v>
      </c>
      <c r="Q3110" t="s">
        <v>165</v>
      </c>
      <c r="R3110">
        <v>10</v>
      </c>
      <c r="S3110" t="s">
        <v>139</v>
      </c>
      <c r="T3110" t="s">
        <v>166</v>
      </c>
      <c r="U3110">
        <v>20</v>
      </c>
      <c r="V3110" t="s">
        <v>139</v>
      </c>
      <c r="W3110" t="s">
        <v>167</v>
      </c>
      <c r="X3110">
        <v>20</v>
      </c>
      <c r="Y3110" t="s">
        <v>139</v>
      </c>
      <c r="Z3110" t="s">
        <v>168</v>
      </c>
      <c r="AA3110">
        <v>20</v>
      </c>
      <c r="AB3110" t="s">
        <v>139</v>
      </c>
      <c r="AC3110" t="s">
        <v>169</v>
      </c>
      <c r="AD3110">
        <v>20</v>
      </c>
      <c r="AE3110" t="s">
        <v>139</v>
      </c>
      <c r="AF3110" t="s">
        <v>170</v>
      </c>
      <c r="AG3110">
        <v>115200</v>
      </c>
      <c r="AH3110" t="s">
        <v>139</v>
      </c>
      <c r="AI3110" t="s">
        <v>171</v>
      </c>
      <c r="AJ3110">
        <v>12000</v>
      </c>
      <c r="AK3110" t="s">
        <v>139</v>
      </c>
      <c r="AL3110" t="s">
        <v>172</v>
      </c>
      <c r="AM3110">
        <v>30000</v>
      </c>
      <c r="AN3110" t="s">
        <v>139</v>
      </c>
    </row>
    <row r="3111" spans="1:40" x14ac:dyDescent="0.2">
      <c r="A3111" s="26">
        <v>41904.564825868052</v>
      </c>
      <c r="B3111" t="s">
        <v>130</v>
      </c>
      <c r="C3111" t="s">
        <v>550</v>
      </c>
      <c r="D3111" t="s">
        <v>2511</v>
      </c>
      <c r="E3111" t="s">
        <v>133</v>
      </c>
      <c r="F3111" t="s">
        <v>134</v>
      </c>
      <c r="G3111" t="s">
        <v>135</v>
      </c>
      <c r="H3111" t="s">
        <v>174</v>
      </c>
      <c r="I3111">
        <v>60</v>
      </c>
      <c r="J3111" t="s">
        <v>139</v>
      </c>
      <c r="K3111" t="s">
        <v>175</v>
      </c>
      <c r="L3111">
        <v>40</v>
      </c>
      <c r="M3111" t="s">
        <v>139</v>
      </c>
      <c r="N3111" t="s">
        <v>176</v>
      </c>
      <c r="O3111">
        <v>50</v>
      </c>
      <c r="P3111" t="s">
        <v>139</v>
      </c>
      <c r="Q3111" t="s">
        <v>177</v>
      </c>
      <c r="R3111">
        <v>40</v>
      </c>
      <c r="S3111" t="s">
        <v>139</v>
      </c>
      <c r="T3111" t="s">
        <v>178</v>
      </c>
      <c r="U3111">
        <v>60</v>
      </c>
      <c r="V3111" t="s">
        <v>139</v>
      </c>
      <c r="W3111" t="s">
        <v>179</v>
      </c>
      <c r="X3111">
        <v>50</v>
      </c>
      <c r="Y3111" t="s">
        <v>139</v>
      </c>
      <c r="Z3111" t="s">
        <v>180</v>
      </c>
      <c r="AA3111">
        <v>50</v>
      </c>
      <c r="AB3111" t="s">
        <v>139</v>
      </c>
      <c r="AC3111" t="s">
        <v>181</v>
      </c>
      <c r="AD3111">
        <v>35</v>
      </c>
      <c r="AE3111" t="s">
        <v>139</v>
      </c>
      <c r="AF3111" t="s">
        <v>182</v>
      </c>
      <c r="AG3111">
        <v>8</v>
      </c>
      <c r="AH3111" t="s">
        <v>139</v>
      </c>
      <c r="AI3111" t="s">
        <v>183</v>
      </c>
      <c r="AJ3111">
        <v>90</v>
      </c>
      <c r="AK3111" t="s">
        <v>139</v>
      </c>
      <c r="AL3111" t="s">
        <v>184</v>
      </c>
      <c r="AM3111">
        <v>1</v>
      </c>
      <c r="AN3111" t="s">
        <v>139</v>
      </c>
    </row>
    <row r="3112" spans="1:40" x14ac:dyDescent="0.2">
      <c r="A3112" s="26">
        <v>41904.564825868052</v>
      </c>
      <c r="B3112" t="s">
        <v>130</v>
      </c>
      <c r="C3112" t="s">
        <v>550</v>
      </c>
      <c r="D3112" t="s">
        <v>2512</v>
      </c>
      <c r="E3112" t="s">
        <v>133</v>
      </c>
      <c r="F3112" t="s">
        <v>134</v>
      </c>
      <c r="G3112" t="s">
        <v>135</v>
      </c>
      <c r="H3112" t="s">
        <v>186</v>
      </c>
      <c r="I3112">
        <v>33</v>
      </c>
      <c r="J3112" t="s">
        <v>139</v>
      </c>
      <c r="K3112" t="s">
        <v>187</v>
      </c>
      <c r="L3112">
        <v>33</v>
      </c>
      <c r="M3112" t="s">
        <v>139</v>
      </c>
      <c r="N3112" t="s">
        <v>188</v>
      </c>
      <c r="O3112">
        <v>34</v>
      </c>
      <c r="P3112" t="s">
        <v>139</v>
      </c>
      <c r="Q3112" t="s">
        <v>166</v>
      </c>
      <c r="R3112">
        <v>20</v>
      </c>
      <c r="S3112" t="s">
        <v>139</v>
      </c>
      <c r="T3112" t="s">
        <v>167</v>
      </c>
      <c r="U3112">
        <v>20</v>
      </c>
      <c r="V3112" t="s">
        <v>139</v>
      </c>
      <c r="W3112" t="s">
        <v>168</v>
      </c>
      <c r="X3112">
        <v>20</v>
      </c>
      <c r="Y3112" t="s">
        <v>139</v>
      </c>
      <c r="Z3112" t="s">
        <v>189</v>
      </c>
      <c r="AA3112">
        <v>20</v>
      </c>
      <c r="AB3112" t="s">
        <v>139</v>
      </c>
      <c r="AC3112" t="s">
        <v>190</v>
      </c>
      <c r="AD3112">
        <v>20</v>
      </c>
      <c r="AE3112" t="s">
        <v>139</v>
      </c>
      <c r="AF3112" t="s">
        <v>191</v>
      </c>
      <c r="AG3112">
        <v>20</v>
      </c>
      <c r="AH3112" t="s">
        <v>139</v>
      </c>
      <c r="AI3112" t="s">
        <v>170</v>
      </c>
      <c r="AJ3112">
        <v>115200</v>
      </c>
      <c r="AK3112" t="s">
        <v>139</v>
      </c>
      <c r="AL3112" t="s">
        <v>171</v>
      </c>
      <c r="AM3112">
        <v>12000</v>
      </c>
      <c r="AN3112" t="s">
        <v>139</v>
      </c>
    </row>
    <row r="3113" spans="1:40" x14ac:dyDescent="0.2">
      <c r="A3113" s="26">
        <v>41904.564825868052</v>
      </c>
      <c r="B3113" t="s">
        <v>130</v>
      </c>
      <c r="C3113" t="s">
        <v>550</v>
      </c>
      <c r="D3113" t="s">
        <v>2505</v>
      </c>
      <c r="E3113" t="s">
        <v>133</v>
      </c>
      <c r="F3113" t="s">
        <v>134</v>
      </c>
      <c r="G3113" t="s">
        <v>135</v>
      </c>
      <c r="H3113" t="s">
        <v>142</v>
      </c>
      <c r="I3113">
        <v>49</v>
      </c>
      <c r="J3113" t="s">
        <v>139</v>
      </c>
      <c r="K3113" t="s">
        <v>143</v>
      </c>
      <c r="L3113">
        <v>130</v>
      </c>
      <c r="M3113" t="s">
        <v>139</v>
      </c>
      <c r="N3113" t="s">
        <v>144</v>
      </c>
      <c r="O3113">
        <v>180</v>
      </c>
      <c r="P3113" t="s">
        <v>139</v>
      </c>
      <c r="Q3113" t="s">
        <v>145</v>
      </c>
      <c r="R3113">
        <v>140</v>
      </c>
      <c r="S3113" t="s">
        <v>139</v>
      </c>
      <c r="T3113" t="s">
        <v>146</v>
      </c>
      <c r="U3113">
        <v>80</v>
      </c>
      <c r="V3113" t="s">
        <v>139</v>
      </c>
      <c r="W3113" t="s">
        <v>147</v>
      </c>
      <c r="X3113">
        <v>101</v>
      </c>
      <c r="Y3113" t="s">
        <v>139</v>
      </c>
      <c r="Z3113" t="s">
        <v>148</v>
      </c>
      <c r="AA3113">
        <v>190</v>
      </c>
      <c r="AB3113" t="s">
        <v>139</v>
      </c>
      <c r="AC3113" t="s">
        <v>149</v>
      </c>
      <c r="AD3113">
        <v>20</v>
      </c>
      <c r="AE3113" t="s">
        <v>139</v>
      </c>
    </row>
    <row r="3114" spans="1:40" x14ac:dyDescent="0.2">
      <c r="A3114" s="26">
        <v>41904.564825868052</v>
      </c>
      <c r="B3114" t="s">
        <v>130</v>
      </c>
      <c r="C3114" t="s">
        <v>550</v>
      </c>
      <c r="D3114" t="s">
        <v>2506</v>
      </c>
    </row>
    <row r="3115" spans="1:40" x14ac:dyDescent="0.2">
      <c r="A3115" s="26">
        <v>41904.564825868052</v>
      </c>
      <c r="B3115" t="s">
        <v>130</v>
      </c>
      <c r="C3115" t="s">
        <v>550</v>
      </c>
      <c r="D3115" t="s">
        <v>2507</v>
      </c>
      <c r="E3115" t="s">
        <v>133</v>
      </c>
      <c r="F3115" t="s">
        <v>134</v>
      </c>
      <c r="G3115" t="s">
        <v>135</v>
      </c>
      <c r="H3115" t="s">
        <v>152</v>
      </c>
      <c r="I3115">
        <v>50</v>
      </c>
      <c r="J3115" t="s">
        <v>139</v>
      </c>
      <c r="K3115" t="s">
        <v>153</v>
      </c>
      <c r="L3115">
        <v>50</v>
      </c>
      <c r="M3115" t="s">
        <v>139</v>
      </c>
      <c r="N3115" t="s">
        <v>154</v>
      </c>
      <c r="O3115">
        <v>50</v>
      </c>
      <c r="P3115" t="s">
        <v>139</v>
      </c>
    </row>
    <row r="3116" spans="1:40" x14ac:dyDescent="0.2">
      <c r="A3116" s="26">
        <v>41904.564825868052</v>
      </c>
      <c r="B3116" t="s">
        <v>130</v>
      </c>
      <c r="C3116" t="s">
        <v>550</v>
      </c>
      <c r="D3116" t="s">
        <v>2508</v>
      </c>
      <c r="E3116" t="s">
        <v>133</v>
      </c>
      <c r="F3116" t="s">
        <v>134</v>
      </c>
      <c r="G3116" t="s">
        <v>135</v>
      </c>
      <c r="H3116" t="s">
        <v>156</v>
      </c>
      <c r="I3116">
        <v>35</v>
      </c>
      <c r="J3116" t="s">
        <v>139</v>
      </c>
      <c r="K3116" t="s">
        <v>157</v>
      </c>
      <c r="L3116">
        <v>5</v>
      </c>
      <c r="M3116" t="s">
        <v>139</v>
      </c>
      <c r="N3116" t="s">
        <v>158</v>
      </c>
      <c r="O3116">
        <v>60</v>
      </c>
      <c r="P3116" t="s">
        <v>139</v>
      </c>
    </row>
    <row r="3117" spans="1:40" x14ac:dyDescent="0.2">
      <c r="A3117" s="26">
        <v>41904.564825868052</v>
      </c>
      <c r="B3117" t="s">
        <v>130</v>
      </c>
      <c r="C3117" t="s">
        <v>550</v>
      </c>
      <c r="D3117" t="s">
        <v>2509</v>
      </c>
      <c r="E3117" t="s">
        <v>133</v>
      </c>
      <c r="F3117" t="s">
        <v>134</v>
      </c>
      <c r="G3117" t="s">
        <v>135</v>
      </c>
      <c r="H3117" t="s">
        <v>160</v>
      </c>
      <c r="I3117">
        <v>1</v>
      </c>
      <c r="J3117" t="s">
        <v>139</v>
      </c>
    </row>
    <row r="3118" spans="1:40" x14ac:dyDescent="0.2">
      <c r="A3118" s="26">
        <v>41904.564825868052</v>
      </c>
      <c r="B3118" t="s">
        <v>130</v>
      </c>
      <c r="C3118" t="s">
        <v>550</v>
      </c>
      <c r="D3118" t="s">
        <v>2510</v>
      </c>
      <c r="E3118" t="s">
        <v>133</v>
      </c>
      <c r="F3118" t="s">
        <v>134</v>
      </c>
      <c r="G3118" t="s">
        <v>135</v>
      </c>
      <c r="H3118" t="s">
        <v>162</v>
      </c>
      <c r="I3118">
        <v>30</v>
      </c>
      <c r="J3118" t="s">
        <v>139</v>
      </c>
      <c r="K3118" t="s">
        <v>163</v>
      </c>
      <c r="L3118">
        <v>30</v>
      </c>
      <c r="M3118" t="s">
        <v>139</v>
      </c>
      <c r="N3118" t="s">
        <v>164</v>
      </c>
      <c r="O3118">
        <v>30</v>
      </c>
      <c r="P3118" t="s">
        <v>139</v>
      </c>
      <c r="Q3118" t="s">
        <v>165</v>
      </c>
      <c r="R3118">
        <v>10</v>
      </c>
      <c r="S3118" t="s">
        <v>139</v>
      </c>
      <c r="T3118" t="s">
        <v>166</v>
      </c>
      <c r="U3118">
        <v>20</v>
      </c>
      <c r="V3118" t="s">
        <v>139</v>
      </c>
      <c r="W3118" t="s">
        <v>167</v>
      </c>
      <c r="X3118">
        <v>20</v>
      </c>
      <c r="Y3118" t="s">
        <v>139</v>
      </c>
      <c r="Z3118" t="s">
        <v>168</v>
      </c>
      <c r="AA3118">
        <v>20</v>
      </c>
      <c r="AB3118" t="s">
        <v>139</v>
      </c>
      <c r="AC3118" t="s">
        <v>169</v>
      </c>
      <c r="AD3118">
        <v>20</v>
      </c>
      <c r="AE3118" t="s">
        <v>139</v>
      </c>
      <c r="AF3118" t="s">
        <v>170</v>
      </c>
      <c r="AG3118">
        <v>115200</v>
      </c>
      <c r="AH3118" t="s">
        <v>139</v>
      </c>
      <c r="AI3118" t="s">
        <v>171</v>
      </c>
      <c r="AJ3118">
        <v>12000</v>
      </c>
      <c r="AK3118" t="s">
        <v>139</v>
      </c>
      <c r="AL3118" t="s">
        <v>172</v>
      </c>
      <c r="AM3118">
        <v>30000</v>
      </c>
      <c r="AN3118" t="s">
        <v>139</v>
      </c>
    </row>
    <row r="3119" spans="1:40" x14ac:dyDescent="0.2">
      <c r="A3119" s="26">
        <v>41904.564825868052</v>
      </c>
      <c r="B3119" t="s">
        <v>130</v>
      </c>
      <c r="C3119" t="s">
        <v>550</v>
      </c>
      <c r="D3119" t="s">
        <v>2511</v>
      </c>
      <c r="E3119" t="s">
        <v>133</v>
      </c>
      <c r="F3119" t="s">
        <v>134</v>
      </c>
      <c r="G3119" t="s">
        <v>135</v>
      </c>
      <c r="H3119" t="s">
        <v>174</v>
      </c>
      <c r="I3119">
        <v>60</v>
      </c>
      <c r="J3119" t="s">
        <v>139</v>
      </c>
      <c r="K3119" t="s">
        <v>175</v>
      </c>
      <c r="L3119">
        <v>40</v>
      </c>
      <c r="M3119" t="s">
        <v>139</v>
      </c>
      <c r="N3119" t="s">
        <v>176</v>
      </c>
      <c r="O3119">
        <v>50</v>
      </c>
      <c r="P3119" t="s">
        <v>139</v>
      </c>
      <c r="Q3119" t="s">
        <v>177</v>
      </c>
      <c r="R3119">
        <v>40</v>
      </c>
      <c r="S3119" t="s">
        <v>139</v>
      </c>
      <c r="T3119" t="s">
        <v>178</v>
      </c>
      <c r="U3119">
        <v>60</v>
      </c>
      <c r="V3119" t="s">
        <v>139</v>
      </c>
      <c r="W3119" t="s">
        <v>179</v>
      </c>
      <c r="X3119">
        <v>50</v>
      </c>
      <c r="Y3119" t="s">
        <v>139</v>
      </c>
      <c r="Z3119" t="s">
        <v>180</v>
      </c>
      <c r="AA3119">
        <v>50</v>
      </c>
      <c r="AB3119" t="s">
        <v>139</v>
      </c>
      <c r="AC3119" t="s">
        <v>181</v>
      </c>
      <c r="AD3119">
        <v>35</v>
      </c>
      <c r="AE3119" t="s">
        <v>139</v>
      </c>
      <c r="AF3119" t="s">
        <v>182</v>
      </c>
      <c r="AG3119">
        <v>8</v>
      </c>
      <c r="AH3119" t="s">
        <v>139</v>
      </c>
      <c r="AI3119" t="s">
        <v>183</v>
      </c>
      <c r="AJ3119">
        <v>90</v>
      </c>
      <c r="AK3119" t="s">
        <v>139</v>
      </c>
      <c r="AL3119" t="s">
        <v>184</v>
      </c>
      <c r="AM3119">
        <v>1</v>
      </c>
      <c r="AN3119" t="s">
        <v>139</v>
      </c>
    </row>
    <row r="3120" spans="1:40" x14ac:dyDescent="0.2">
      <c r="A3120" s="26">
        <v>41904.564825868052</v>
      </c>
      <c r="B3120" t="s">
        <v>130</v>
      </c>
      <c r="C3120" t="s">
        <v>550</v>
      </c>
      <c r="D3120" t="s">
        <v>2512</v>
      </c>
      <c r="E3120" t="s">
        <v>133</v>
      </c>
      <c r="F3120" t="s">
        <v>134</v>
      </c>
      <c r="G3120" t="s">
        <v>135</v>
      </c>
      <c r="H3120" t="s">
        <v>186</v>
      </c>
      <c r="I3120">
        <v>33</v>
      </c>
      <c r="J3120" t="s">
        <v>139</v>
      </c>
      <c r="K3120" t="s">
        <v>187</v>
      </c>
      <c r="L3120">
        <v>33</v>
      </c>
      <c r="M3120" t="s">
        <v>139</v>
      </c>
      <c r="N3120" t="s">
        <v>188</v>
      </c>
      <c r="O3120">
        <v>34</v>
      </c>
      <c r="P3120" t="s">
        <v>139</v>
      </c>
      <c r="Q3120" t="s">
        <v>166</v>
      </c>
      <c r="R3120">
        <v>20</v>
      </c>
      <c r="S3120" t="s">
        <v>139</v>
      </c>
      <c r="T3120" t="s">
        <v>167</v>
      </c>
      <c r="U3120">
        <v>20</v>
      </c>
      <c r="V3120" t="s">
        <v>139</v>
      </c>
      <c r="W3120" t="s">
        <v>168</v>
      </c>
      <c r="X3120">
        <v>20</v>
      </c>
      <c r="Y3120" t="s">
        <v>139</v>
      </c>
      <c r="Z3120" t="s">
        <v>189</v>
      </c>
      <c r="AA3120">
        <v>20</v>
      </c>
      <c r="AB3120" t="s">
        <v>139</v>
      </c>
      <c r="AC3120" t="s">
        <v>190</v>
      </c>
      <c r="AD3120">
        <v>20</v>
      </c>
      <c r="AE3120" t="s">
        <v>139</v>
      </c>
      <c r="AF3120" t="s">
        <v>191</v>
      </c>
      <c r="AG3120">
        <v>20</v>
      </c>
      <c r="AH3120" t="s">
        <v>139</v>
      </c>
      <c r="AI3120" t="s">
        <v>170</v>
      </c>
      <c r="AJ3120">
        <v>115200</v>
      </c>
      <c r="AK3120" t="s">
        <v>139</v>
      </c>
      <c r="AL3120" t="s">
        <v>171</v>
      </c>
      <c r="AM3120">
        <v>12000</v>
      </c>
      <c r="AN3120" t="s">
        <v>139</v>
      </c>
    </row>
    <row r="3121" spans="1:40" x14ac:dyDescent="0.2">
      <c r="A3121" s="26">
        <v>41904.564825868052</v>
      </c>
      <c r="B3121" t="s">
        <v>130</v>
      </c>
      <c r="C3121" t="s">
        <v>550</v>
      </c>
      <c r="D3121" t="s">
        <v>2513</v>
      </c>
      <c r="E3121" t="s">
        <v>193</v>
      </c>
      <c r="F3121" t="s">
        <v>194</v>
      </c>
      <c r="G3121" t="s">
        <v>195</v>
      </c>
    </row>
    <row r="3122" spans="1:40" x14ac:dyDescent="0.2">
      <c r="A3122" s="26">
        <v>41904.564825868052</v>
      </c>
      <c r="B3122" t="s">
        <v>130</v>
      </c>
      <c r="C3122" t="s">
        <v>550</v>
      </c>
      <c r="D3122" t="s">
        <v>2514</v>
      </c>
      <c r="E3122" t="s">
        <v>193</v>
      </c>
      <c r="F3122" t="s">
        <v>2515</v>
      </c>
      <c r="G3122" t="s">
        <v>2516</v>
      </c>
      <c r="H3122" t="s">
        <v>2517</v>
      </c>
    </row>
    <row r="3123" spans="1:40" x14ac:dyDescent="0.2">
      <c r="A3123" s="26">
        <v>41904.564825868052</v>
      </c>
      <c r="B3123" t="s">
        <v>130</v>
      </c>
      <c r="C3123" t="s">
        <v>124</v>
      </c>
      <c r="D3123" t="s">
        <v>2518</v>
      </c>
    </row>
    <row r="3124" spans="1:40" x14ac:dyDescent="0.2">
      <c r="A3124" s="26">
        <v>41904.564825868052</v>
      </c>
      <c r="B3124" t="s">
        <v>130</v>
      </c>
      <c r="C3124" t="s">
        <v>124</v>
      </c>
      <c r="D3124" t="s">
        <v>2519</v>
      </c>
      <c r="E3124" t="s">
        <v>133</v>
      </c>
      <c r="F3124" t="s">
        <v>134</v>
      </c>
      <c r="G3124" t="s">
        <v>135</v>
      </c>
      <c r="H3124" t="s">
        <v>136</v>
      </c>
      <c r="I3124">
        <v>1900000</v>
      </c>
      <c r="J3124" t="s">
        <v>137</v>
      </c>
      <c r="K3124">
        <v>1900000</v>
      </c>
      <c r="L3124" t="s">
        <v>138</v>
      </c>
      <c r="M3124">
        <v>500</v>
      </c>
      <c r="N3124" t="s">
        <v>139</v>
      </c>
      <c r="O3124" t="s">
        <v>140</v>
      </c>
      <c r="P3124">
        <v>300</v>
      </c>
      <c r="Q3124" t="s">
        <v>139</v>
      </c>
    </row>
    <row r="3125" spans="1:40" x14ac:dyDescent="0.2">
      <c r="A3125" s="26">
        <v>41904.564825868052</v>
      </c>
      <c r="B3125" t="s">
        <v>130</v>
      </c>
      <c r="C3125" t="s">
        <v>124</v>
      </c>
      <c r="D3125" t="s">
        <v>2520</v>
      </c>
      <c r="E3125" t="s">
        <v>133</v>
      </c>
      <c r="F3125" t="s">
        <v>134</v>
      </c>
      <c r="G3125" t="s">
        <v>135</v>
      </c>
      <c r="H3125" t="s">
        <v>142</v>
      </c>
      <c r="I3125">
        <v>49</v>
      </c>
      <c r="J3125" t="s">
        <v>139</v>
      </c>
      <c r="K3125" t="s">
        <v>143</v>
      </c>
      <c r="L3125">
        <v>130</v>
      </c>
      <c r="M3125" t="s">
        <v>139</v>
      </c>
      <c r="N3125" t="s">
        <v>144</v>
      </c>
      <c r="O3125">
        <v>180</v>
      </c>
      <c r="P3125" t="s">
        <v>139</v>
      </c>
      <c r="Q3125" t="s">
        <v>145</v>
      </c>
      <c r="R3125">
        <v>140</v>
      </c>
      <c r="S3125" t="s">
        <v>139</v>
      </c>
      <c r="T3125" t="s">
        <v>146</v>
      </c>
      <c r="U3125">
        <v>80</v>
      </c>
      <c r="V3125" t="s">
        <v>139</v>
      </c>
      <c r="W3125" t="s">
        <v>147</v>
      </c>
      <c r="X3125">
        <v>101</v>
      </c>
      <c r="Y3125" t="s">
        <v>139</v>
      </c>
      <c r="Z3125" t="s">
        <v>148</v>
      </c>
      <c r="AA3125">
        <v>190</v>
      </c>
      <c r="AB3125" t="s">
        <v>139</v>
      </c>
      <c r="AC3125" t="s">
        <v>149</v>
      </c>
      <c r="AD3125">
        <v>20</v>
      </c>
      <c r="AE3125" t="s">
        <v>139</v>
      </c>
    </row>
    <row r="3126" spans="1:40" x14ac:dyDescent="0.2">
      <c r="A3126" s="26">
        <v>41904.564825868052</v>
      </c>
      <c r="B3126" t="s">
        <v>130</v>
      </c>
      <c r="C3126" t="s">
        <v>124</v>
      </c>
      <c r="D3126" t="s">
        <v>2521</v>
      </c>
    </row>
    <row r="3127" spans="1:40" x14ac:dyDescent="0.2">
      <c r="A3127" s="26">
        <v>41904.564825868052</v>
      </c>
      <c r="B3127" t="s">
        <v>130</v>
      </c>
      <c r="C3127" t="s">
        <v>124</v>
      </c>
      <c r="D3127" t="s">
        <v>2522</v>
      </c>
      <c r="E3127" t="s">
        <v>133</v>
      </c>
      <c r="F3127" t="s">
        <v>134</v>
      </c>
      <c r="G3127" t="s">
        <v>135</v>
      </c>
      <c r="H3127" t="s">
        <v>152</v>
      </c>
      <c r="I3127">
        <v>50</v>
      </c>
      <c r="J3127" t="s">
        <v>139</v>
      </c>
      <c r="K3127" t="s">
        <v>153</v>
      </c>
      <c r="L3127">
        <v>50</v>
      </c>
      <c r="M3127" t="s">
        <v>139</v>
      </c>
      <c r="N3127" t="s">
        <v>154</v>
      </c>
      <c r="O3127">
        <v>50</v>
      </c>
      <c r="P3127" t="s">
        <v>139</v>
      </c>
    </row>
    <row r="3128" spans="1:40" x14ac:dyDescent="0.2">
      <c r="A3128" s="26">
        <v>41904.564825868052</v>
      </c>
      <c r="B3128" t="s">
        <v>130</v>
      </c>
      <c r="C3128" t="s">
        <v>124</v>
      </c>
      <c r="D3128" t="s">
        <v>2523</v>
      </c>
      <c r="E3128" t="s">
        <v>133</v>
      </c>
      <c r="F3128" t="s">
        <v>134</v>
      </c>
      <c r="G3128" t="s">
        <v>135</v>
      </c>
      <c r="H3128" t="s">
        <v>156</v>
      </c>
      <c r="I3128">
        <v>35</v>
      </c>
      <c r="J3128" t="s">
        <v>139</v>
      </c>
      <c r="K3128" t="s">
        <v>157</v>
      </c>
      <c r="L3128">
        <v>5</v>
      </c>
      <c r="M3128" t="s">
        <v>139</v>
      </c>
      <c r="N3128" t="s">
        <v>158</v>
      </c>
      <c r="O3128">
        <v>60</v>
      </c>
      <c r="P3128" t="s">
        <v>139</v>
      </c>
    </row>
    <row r="3129" spans="1:40" x14ac:dyDescent="0.2">
      <c r="A3129" s="26">
        <v>41904.564825868052</v>
      </c>
      <c r="B3129" t="s">
        <v>130</v>
      </c>
      <c r="C3129" t="s">
        <v>124</v>
      </c>
      <c r="D3129" t="s">
        <v>2524</v>
      </c>
      <c r="E3129" t="s">
        <v>133</v>
      </c>
      <c r="F3129" t="s">
        <v>134</v>
      </c>
      <c r="G3129" t="s">
        <v>135</v>
      </c>
      <c r="H3129" t="s">
        <v>160</v>
      </c>
      <c r="I3129">
        <v>1</v>
      </c>
      <c r="J3129" t="s">
        <v>139</v>
      </c>
    </row>
    <row r="3130" spans="1:40" x14ac:dyDescent="0.2">
      <c r="A3130" s="26">
        <v>41904.564825868052</v>
      </c>
      <c r="B3130" t="s">
        <v>130</v>
      </c>
      <c r="C3130" t="s">
        <v>124</v>
      </c>
      <c r="D3130" t="s">
        <v>2525</v>
      </c>
      <c r="E3130" t="s">
        <v>133</v>
      </c>
      <c r="F3130" t="s">
        <v>134</v>
      </c>
      <c r="G3130" t="s">
        <v>135</v>
      </c>
      <c r="H3130" t="s">
        <v>162</v>
      </c>
      <c r="I3130">
        <v>30</v>
      </c>
      <c r="J3130" t="s">
        <v>139</v>
      </c>
      <c r="K3130" t="s">
        <v>163</v>
      </c>
      <c r="L3130">
        <v>30</v>
      </c>
      <c r="M3130" t="s">
        <v>139</v>
      </c>
      <c r="N3130" t="s">
        <v>164</v>
      </c>
      <c r="O3130">
        <v>30</v>
      </c>
      <c r="P3130" t="s">
        <v>139</v>
      </c>
      <c r="Q3130" t="s">
        <v>165</v>
      </c>
      <c r="R3130">
        <v>10</v>
      </c>
      <c r="S3130" t="s">
        <v>139</v>
      </c>
      <c r="T3130" t="s">
        <v>166</v>
      </c>
      <c r="U3130">
        <v>20</v>
      </c>
      <c r="V3130" t="s">
        <v>139</v>
      </c>
      <c r="W3130" t="s">
        <v>167</v>
      </c>
      <c r="X3130">
        <v>20</v>
      </c>
      <c r="Y3130" t="s">
        <v>139</v>
      </c>
      <c r="Z3130" t="s">
        <v>168</v>
      </c>
      <c r="AA3130">
        <v>20</v>
      </c>
      <c r="AB3130" t="s">
        <v>139</v>
      </c>
      <c r="AC3130" t="s">
        <v>169</v>
      </c>
      <c r="AD3130">
        <v>20</v>
      </c>
      <c r="AE3130" t="s">
        <v>139</v>
      </c>
      <c r="AF3130" t="s">
        <v>170</v>
      </c>
      <c r="AG3130">
        <v>115200</v>
      </c>
      <c r="AH3130" t="s">
        <v>139</v>
      </c>
      <c r="AI3130" t="s">
        <v>171</v>
      </c>
      <c r="AJ3130">
        <v>12000</v>
      </c>
      <c r="AK3130" t="s">
        <v>139</v>
      </c>
      <c r="AL3130" t="s">
        <v>172</v>
      </c>
      <c r="AM3130">
        <v>30000</v>
      </c>
      <c r="AN3130" t="s">
        <v>139</v>
      </c>
    </row>
    <row r="3131" spans="1:40" x14ac:dyDescent="0.2">
      <c r="A3131" s="26">
        <v>41904.564825868052</v>
      </c>
      <c r="B3131" t="s">
        <v>130</v>
      </c>
      <c r="C3131" t="s">
        <v>124</v>
      </c>
      <c r="D3131" t="s">
        <v>2526</v>
      </c>
      <c r="E3131" t="s">
        <v>133</v>
      </c>
      <c r="F3131" t="s">
        <v>134</v>
      </c>
      <c r="G3131" t="s">
        <v>135</v>
      </c>
      <c r="H3131" t="s">
        <v>174</v>
      </c>
      <c r="I3131">
        <v>60</v>
      </c>
      <c r="J3131" t="s">
        <v>139</v>
      </c>
      <c r="K3131" t="s">
        <v>175</v>
      </c>
      <c r="L3131">
        <v>40</v>
      </c>
      <c r="M3131" t="s">
        <v>139</v>
      </c>
      <c r="N3131" t="s">
        <v>176</v>
      </c>
      <c r="O3131">
        <v>50</v>
      </c>
      <c r="P3131" t="s">
        <v>139</v>
      </c>
      <c r="Q3131" t="s">
        <v>177</v>
      </c>
      <c r="R3131">
        <v>40</v>
      </c>
      <c r="S3131" t="s">
        <v>139</v>
      </c>
      <c r="T3131" t="s">
        <v>178</v>
      </c>
      <c r="U3131">
        <v>60</v>
      </c>
      <c r="V3131" t="s">
        <v>139</v>
      </c>
      <c r="W3131" t="s">
        <v>179</v>
      </c>
      <c r="X3131">
        <v>50</v>
      </c>
      <c r="Y3131" t="s">
        <v>139</v>
      </c>
      <c r="Z3131" t="s">
        <v>180</v>
      </c>
      <c r="AA3131">
        <v>50</v>
      </c>
      <c r="AB3131" t="s">
        <v>139</v>
      </c>
      <c r="AC3131" t="s">
        <v>181</v>
      </c>
      <c r="AD3131">
        <v>35</v>
      </c>
      <c r="AE3131" t="s">
        <v>139</v>
      </c>
      <c r="AF3131" t="s">
        <v>182</v>
      </c>
      <c r="AG3131">
        <v>8</v>
      </c>
      <c r="AH3131" t="s">
        <v>139</v>
      </c>
      <c r="AI3131" t="s">
        <v>183</v>
      </c>
      <c r="AJ3131">
        <v>90</v>
      </c>
      <c r="AK3131" t="s">
        <v>139</v>
      </c>
      <c r="AL3131" t="s">
        <v>184</v>
      </c>
      <c r="AM3131">
        <v>1</v>
      </c>
      <c r="AN3131" t="s">
        <v>139</v>
      </c>
    </row>
    <row r="3132" spans="1:40" x14ac:dyDescent="0.2">
      <c r="A3132" s="26">
        <v>41904.564825868052</v>
      </c>
      <c r="B3132" t="s">
        <v>130</v>
      </c>
      <c r="C3132" t="s">
        <v>124</v>
      </c>
      <c r="D3132" t="s">
        <v>2527</v>
      </c>
      <c r="E3132" t="s">
        <v>133</v>
      </c>
      <c r="F3132" t="s">
        <v>134</v>
      </c>
      <c r="G3132" t="s">
        <v>135</v>
      </c>
      <c r="H3132" t="s">
        <v>186</v>
      </c>
      <c r="I3132">
        <v>33</v>
      </c>
      <c r="J3132" t="s">
        <v>139</v>
      </c>
      <c r="K3132" t="s">
        <v>187</v>
      </c>
      <c r="L3132">
        <v>33</v>
      </c>
      <c r="M3132" t="s">
        <v>139</v>
      </c>
      <c r="N3132" t="s">
        <v>188</v>
      </c>
      <c r="O3132">
        <v>34</v>
      </c>
      <c r="P3132" t="s">
        <v>139</v>
      </c>
      <c r="Q3132" t="s">
        <v>166</v>
      </c>
      <c r="R3132">
        <v>20</v>
      </c>
      <c r="S3132" t="s">
        <v>139</v>
      </c>
      <c r="T3132" t="s">
        <v>167</v>
      </c>
      <c r="U3132">
        <v>20</v>
      </c>
      <c r="V3132" t="s">
        <v>139</v>
      </c>
      <c r="W3132" t="s">
        <v>168</v>
      </c>
      <c r="X3132">
        <v>20</v>
      </c>
      <c r="Y3132" t="s">
        <v>139</v>
      </c>
      <c r="Z3132" t="s">
        <v>189</v>
      </c>
      <c r="AA3132">
        <v>20</v>
      </c>
      <c r="AB3132" t="s">
        <v>139</v>
      </c>
      <c r="AC3132" t="s">
        <v>190</v>
      </c>
      <c r="AD3132">
        <v>20</v>
      </c>
      <c r="AE3132" t="s">
        <v>139</v>
      </c>
      <c r="AF3132" t="s">
        <v>191</v>
      </c>
      <c r="AG3132">
        <v>20</v>
      </c>
      <c r="AH3132" t="s">
        <v>139</v>
      </c>
      <c r="AI3132" t="s">
        <v>170</v>
      </c>
      <c r="AJ3132">
        <v>115200</v>
      </c>
      <c r="AK3132" t="s">
        <v>139</v>
      </c>
      <c r="AL3132" t="s">
        <v>171</v>
      </c>
      <c r="AM3132">
        <v>12000</v>
      </c>
      <c r="AN3132" t="s">
        <v>139</v>
      </c>
    </row>
    <row r="3133" spans="1:40" x14ac:dyDescent="0.2">
      <c r="A3133" s="26">
        <v>41904.564825868052</v>
      </c>
      <c r="B3133" t="s">
        <v>130</v>
      </c>
      <c r="C3133" t="s">
        <v>124</v>
      </c>
      <c r="D3133" t="s">
        <v>2520</v>
      </c>
      <c r="E3133" t="s">
        <v>133</v>
      </c>
      <c r="F3133" t="s">
        <v>134</v>
      </c>
      <c r="G3133" t="s">
        <v>135</v>
      </c>
      <c r="H3133" t="s">
        <v>142</v>
      </c>
      <c r="I3133">
        <v>49</v>
      </c>
      <c r="J3133" t="s">
        <v>139</v>
      </c>
      <c r="K3133" t="s">
        <v>143</v>
      </c>
      <c r="L3133">
        <v>130</v>
      </c>
      <c r="M3133" t="s">
        <v>139</v>
      </c>
      <c r="N3133" t="s">
        <v>144</v>
      </c>
      <c r="O3133">
        <v>180</v>
      </c>
      <c r="P3133" t="s">
        <v>139</v>
      </c>
      <c r="Q3133" t="s">
        <v>145</v>
      </c>
      <c r="R3133">
        <v>140</v>
      </c>
      <c r="S3133" t="s">
        <v>139</v>
      </c>
      <c r="T3133" t="s">
        <v>146</v>
      </c>
      <c r="U3133">
        <v>80</v>
      </c>
      <c r="V3133" t="s">
        <v>139</v>
      </c>
      <c r="W3133" t="s">
        <v>147</v>
      </c>
      <c r="X3133">
        <v>101</v>
      </c>
      <c r="Y3133" t="s">
        <v>139</v>
      </c>
      <c r="Z3133" t="s">
        <v>148</v>
      </c>
      <c r="AA3133">
        <v>190</v>
      </c>
      <c r="AB3133" t="s">
        <v>139</v>
      </c>
      <c r="AC3133" t="s">
        <v>149</v>
      </c>
      <c r="AD3133">
        <v>20</v>
      </c>
      <c r="AE3133" t="s">
        <v>139</v>
      </c>
    </row>
    <row r="3134" spans="1:40" x14ac:dyDescent="0.2">
      <c r="A3134" s="26">
        <v>41904.564825868052</v>
      </c>
      <c r="B3134" t="s">
        <v>130</v>
      </c>
      <c r="C3134" t="s">
        <v>124</v>
      </c>
      <c r="D3134" t="s">
        <v>2521</v>
      </c>
    </row>
    <row r="3135" spans="1:40" x14ac:dyDescent="0.2">
      <c r="A3135" s="26">
        <v>41904.564825868052</v>
      </c>
      <c r="B3135" t="s">
        <v>130</v>
      </c>
      <c r="C3135" t="s">
        <v>124</v>
      </c>
      <c r="D3135" t="s">
        <v>2522</v>
      </c>
      <c r="E3135" t="s">
        <v>133</v>
      </c>
      <c r="F3135" t="s">
        <v>134</v>
      </c>
      <c r="G3135" t="s">
        <v>135</v>
      </c>
      <c r="H3135" t="s">
        <v>152</v>
      </c>
      <c r="I3135">
        <v>50</v>
      </c>
      <c r="J3135" t="s">
        <v>139</v>
      </c>
      <c r="K3135" t="s">
        <v>153</v>
      </c>
      <c r="L3135">
        <v>50</v>
      </c>
      <c r="M3135" t="s">
        <v>139</v>
      </c>
      <c r="N3135" t="s">
        <v>154</v>
      </c>
      <c r="O3135">
        <v>50</v>
      </c>
      <c r="P3135" t="s">
        <v>139</v>
      </c>
    </row>
    <row r="3136" spans="1:40" x14ac:dyDescent="0.2">
      <c r="A3136" s="26">
        <v>41904.564825868052</v>
      </c>
      <c r="B3136" t="s">
        <v>130</v>
      </c>
      <c r="C3136" t="s">
        <v>124</v>
      </c>
      <c r="D3136" t="s">
        <v>2523</v>
      </c>
      <c r="E3136" t="s">
        <v>133</v>
      </c>
      <c r="F3136" t="s">
        <v>134</v>
      </c>
      <c r="G3136" t="s">
        <v>135</v>
      </c>
      <c r="H3136" t="s">
        <v>156</v>
      </c>
      <c r="I3136">
        <v>35</v>
      </c>
      <c r="J3136" t="s">
        <v>139</v>
      </c>
      <c r="K3136" t="s">
        <v>157</v>
      </c>
      <c r="L3136">
        <v>5</v>
      </c>
      <c r="M3136" t="s">
        <v>139</v>
      </c>
      <c r="N3136" t="s">
        <v>158</v>
      </c>
      <c r="O3136">
        <v>60</v>
      </c>
      <c r="P3136" t="s">
        <v>139</v>
      </c>
    </row>
    <row r="3137" spans="1:40" x14ac:dyDescent="0.2">
      <c r="A3137" s="26">
        <v>41904.564825868052</v>
      </c>
      <c r="B3137" t="s">
        <v>130</v>
      </c>
      <c r="C3137" t="s">
        <v>124</v>
      </c>
      <c r="D3137" t="s">
        <v>2524</v>
      </c>
      <c r="E3137" t="s">
        <v>133</v>
      </c>
      <c r="F3137" t="s">
        <v>134</v>
      </c>
      <c r="G3137" t="s">
        <v>135</v>
      </c>
      <c r="H3137" t="s">
        <v>160</v>
      </c>
      <c r="I3137">
        <v>1</v>
      </c>
      <c r="J3137" t="s">
        <v>139</v>
      </c>
    </row>
    <row r="3138" spans="1:40" x14ac:dyDescent="0.2">
      <c r="A3138" s="26">
        <v>41904.564825868052</v>
      </c>
      <c r="B3138" t="s">
        <v>130</v>
      </c>
      <c r="C3138" t="s">
        <v>124</v>
      </c>
      <c r="D3138" t="s">
        <v>2525</v>
      </c>
      <c r="E3138" t="s">
        <v>133</v>
      </c>
      <c r="F3138" t="s">
        <v>134</v>
      </c>
      <c r="G3138" t="s">
        <v>135</v>
      </c>
      <c r="H3138" t="s">
        <v>162</v>
      </c>
      <c r="I3138">
        <v>30</v>
      </c>
      <c r="J3138" t="s">
        <v>139</v>
      </c>
      <c r="K3138" t="s">
        <v>163</v>
      </c>
      <c r="L3138">
        <v>30</v>
      </c>
      <c r="M3138" t="s">
        <v>139</v>
      </c>
      <c r="N3138" t="s">
        <v>164</v>
      </c>
      <c r="O3138">
        <v>30</v>
      </c>
      <c r="P3138" t="s">
        <v>139</v>
      </c>
      <c r="Q3138" t="s">
        <v>165</v>
      </c>
      <c r="R3138">
        <v>10</v>
      </c>
      <c r="S3138" t="s">
        <v>139</v>
      </c>
      <c r="T3138" t="s">
        <v>166</v>
      </c>
      <c r="U3138">
        <v>20</v>
      </c>
      <c r="V3138" t="s">
        <v>139</v>
      </c>
      <c r="W3138" t="s">
        <v>167</v>
      </c>
      <c r="X3138">
        <v>20</v>
      </c>
      <c r="Y3138" t="s">
        <v>139</v>
      </c>
      <c r="Z3138" t="s">
        <v>168</v>
      </c>
      <c r="AA3138">
        <v>20</v>
      </c>
      <c r="AB3138" t="s">
        <v>139</v>
      </c>
      <c r="AC3138" t="s">
        <v>169</v>
      </c>
      <c r="AD3138">
        <v>20</v>
      </c>
      <c r="AE3138" t="s">
        <v>139</v>
      </c>
      <c r="AF3138" t="s">
        <v>170</v>
      </c>
      <c r="AG3138">
        <v>115200</v>
      </c>
      <c r="AH3138" t="s">
        <v>139</v>
      </c>
      <c r="AI3138" t="s">
        <v>171</v>
      </c>
      <c r="AJ3138">
        <v>12000</v>
      </c>
      <c r="AK3138" t="s">
        <v>139</v>
      </c>
      <c r="AL3138" t="s">
        <v>172</v>
      </c>
      <c r="AM3138">
        <v>30000</v>
      </c>
      <c r="AN3138" t="s">
        <v>139</v>
      </c>
    </row>
    <row r="3139" spans="1:40" x14ac:dyDescent="0.2">
      <c r="A3139" s="26">
        <v>41904.564825868052</v>
      </c>
      <c r="B3139" t="s">
        <v>130</v>
      </c>
      <c r="C3139" t="s">
        <v>124</v>
      </c>
      <c r="D3139" t="s">
        <v>2526</v>
      </c>
      <c r="E3139" t="s">
        <v>133</v>
      </c>
      <c r="F3139" t="s">
        <v>134</v>
      </c>
      <c r="G3139" t="s">
        <v>135</v>
      </c>
      <c r="H3139" t="s">
        <v>174</v>
      </c>
      <c r="I3139">
        <v>60</v>
      </c>
      <c r="J3139" t="s">
        <v>139</v>
      </c>
      <c r="K3139" t="s">
        <v>175</v>
      </c>
      <c r="L3139">
        <v>40</v>
      </c>
      <c r="M3139" t="s">
        <v>139</v>
      </c>
      <c r="N3139" t="s">
        <v>176</v>
      </c>
      <c r="O3139">
        <v>50</v>
      </c>
      <c r="P3139" t="s">
        <v>139</v>
      </c>
      <c r="Q3139" t="s">
        <v>177</v>
      </c>
      <c r="R3139">
        <v>40</v>
      </c>
      <c r="S3139" t="s">
        <v>139</v>
      </c>
      <c r="T3139" t="s">
        <v>178</v>
      </c>
      <c r="U3139">
        <v>60</v>
      </c>
      <c r="V3139" t="s">
        <v>139</v>
      </c>
      <c r="W3139" t="s">
        <v>179</v>
      </c>
      <c r="X3139">
        <v>50</v>
      </c>
      <c r="Y3139" t="s">
        <v>139</v>
      </c>
      <c r="Z3139" t="s">
        <v>180</v>
      </c>
      <c r="AA3139">
        <v>50</v>
      </c>
      <c r="AB3139" t="s">
        <v>139</v>
      </c>
      <c r="AC3139" t="s">
        <v>181</v>
      </c>
      <c r="AD3139">
        <v>35</v>
      </c>
      <c r="AE3139" t="s">
        <v>139</v>
      </c>
      <c r="AF3139" t="s">
        <v>182</v>
      </c>
      <c r="AG3139">
        <v>8</v>
      </c>
      <c r="AH3139" t="s">
        <v>139</v>
      </c>
      <c r="AI3139" t="s">
        <v>183</v>
      </c>
      <c r="AJ3139">
        <v>90</v>
      </c>
      <c r="AK3139" t="s">
        <v>139</v>
      </c>
      <c r="AL3139" t="s">
        <v>184</v>
      </c>
      <c r="AM3139">
        <v>1</v>
      </c>
      <c r="AN3139" t="s">
        <v>139</v>
      </c>
    </row>
    <row r="3140" spans="1:40" x14ac:dyDescent="0.2">
      <c r="A3140" s="26">
        <v>41904.564825868052</v>
      </c>
      <c r="B3140" t="s">
        <v>130</v>
      </c>
      <c r="C3140" t="s">
        <v>124</v>
      </c>
      <c r="D3140" t="s">
        <v>2527</v>
      </c>
      <c r="E3140" t="s">
        <v>133</v>
      </c>
      <c r="F3140" t="s">
        <v>134</v>
      </c>
      <c r="G3140" t="s">
        <v>135</v>
      </c>
      <c r="H3140" t="s">
        <v>186</v>
      </c>
      <c r="I3140">
        <v>33</v>
      </c>
      <c r="J3140" t="s">
        <v>139</v>
      </c>
      <c r="K3140" t="s">
        <v>187</v>
      </c>
      <c r="L3140">
        <v>33</v>
      </c>
      <c r="M3140" t="s">
        <v>139</v>
      </c>
      <c r="N3140" t="s">
        <v>188</v>
      </c>
      <c r="O3140">
        <v>34</v>
      </c>
      <c r="P3140" t="s">
        <v>139</v>
      </c>
      <c r="Q3140" t="s">
        <v>166</v>
      </c>
      <c r="R3140">
        <v>20</v>
      </c>
      <c r="S3140" t="s">
        <v>139</v>
      </c>
      <c r="T3140" t="s">
        <v>167</v>
      </c>
      <c r="U3140">
        <v>20</v>
      </c>
      <c r="V3140" t="s">
        <v>139</v>
      </c>
      <c r="W3140" t="s">
        <v>168</v>
      </c>
      <c r="X3140">
        <v>20</v>
      </c>
      <c r="Y3140" t="s">
        <v>139</v>
      </c>
      <c r="Z3140" t="s">
        <v>189</v>
      </c>
      <c r="AA3140">
        <v>20</v>
      </c>
      <c r="AB3140" t="s">
        <v>139</v>
      </c>
      <c r="AC3140" t="s">
        <v>190</v>
      </c>
      <c r="AD3140">
        <v>20</v>
      </c>
      <c r="AE3140" t="s">
        <v>139</v>
      </c>
      <c r="AF3140" t="s">
        <v>191</v>
      </c>
      <c r="AG3140">
        <v>20</v>
      </c>
      <c r="AH3140" t="s">
        <v>139</v>
      </c>
      <c r="AI3140" t="s">
        <v>170</v>
      </c>
      <c r="AJ3140">
        <v>115200</v>
      </c>
      <c r="AK3140" t="s">
        <v>139</v>
      </c>
      <c r="AL3140" t="s">
        <v>171</v>
      </c>
      <c r="AM3140">
        <v>12000</v>
      </c>
      <c r="AN3140" t="s">
        <v>139</v>
      </c>
    </row>
    <row r="3141" spans="1:40" x14ac:dyDescent="0.2">
      <c r="A3141" s="26">
        <v>41904.564825868052</v>
      </c>
      <c r="B3141" t="s">
        <v>130</v>
      </c>
      <c r="C3141" t="s">
        <v>124</v>
      </c>
      <c r="D3141" t="s">
        <v>2528</v>
      </c>
      <c r="E3141" t="s">
        <v>193</v>
      </c>
      <c r="F3141" t="s">
        <v>194</v>
      </c>
      <c r="G3141" t="s">
        <v>195</v>
      </c>
    </row>
    <row r="3142" spans="1:40" x14ac:dyDescent="0.2">
      <c r="A3142" s="26">
        <v>41904.564825868052</v>
      </c>
      <c r="B3142" t="s">
        <v>130</v>
      </c>
      <c r="C3142" t="s">
        <v>124</v>
      </c>
      <c r="D3142" t="s">
        <v>2529</v>
      </c>
      <c r="E3142" t="s">
        <v>193</v>
      </c>
      <c r="F3142" t="s">
        <v>2530</v>
      </c>
      <c r="G3142" t="s">
        <v>2531</v>
      </c>
      <c r="H3142" t="s">
        <v>2532</v>
      </c>
    </row>
    <row r="3143" spans="1:40" x14ac:dyDescent="0.2">
      <c r="A3143" s="26">
        <v>41904.564825868052</v>
      </c>
      <c r="B3143" t="s">
        <v>130</v>
      </c>
      <c r="C3143" t="s">
        <v>551</v>
      </c>
      <c r="D3143" t="s">
        <v>2533</v>
      </c>
    </row>
    <row r="3144" spans="1:40" x14ac:dyDescent="0.2">
      <c r="A3144" s="26">
        <v>41904.564825868052</v>
      </c>
      <c r="B3144" t="s">
        <v>130</v>
      </c>
      <c r="C3144" t="s">
        <v>551</v>
      </c>
      <c r="D3144" t="s">
        <v>2534</v>
      </c>
      <c r="E3144" t="s">
        <v>133</v>
      </c>
      <c r="F3144" t="s">
        <v>134</v>
      </c>
      <c r="G3144" t="s">
        <v>135</v>
      </c>
      <c r="H3144" t="s">
        <v>136</v>
      </c>
      <c r="I3144">
        <v>1900000</v>
      </c>
      <c r="J3144" t="s">
        <v>137</v>
      </c>
      <c r="K3144">
        <v>1900000</v>
      </c>
      <c r="L3144" t="s">
        <v>138</v>
      </c>
      <c r="M3144">
        <v>500</v>
      </c>
      <c r="N3144" t="s">
        <v>139</v>
      </c>
      <c r="O3144" t="s">
        <v>140</v>
      </c>
      <c r="P3144">
        <v>300</v>
      </c>
      <c r="Q3144" t="s">
        <v>139</v>
      </c>
    </row>
    <row r="3145" spans="1:40" x14ac:dyDescent="0.2">
      <c r="A3145" s="26">
        <v>41904.564825868052</v>
      </c>
      <c r="B3145" t="s">
        <v>130</v>
      </c>
      <c r="C3145" t="s">
        <v>551</v>
      </c>
      <c r="D3145" t="s">
        <v>2535</v>
      </c>
      <c r="E3145" t="s">
        <v>133</v>
      </c>
      <c r="F3145" t="s">
        <v>134</v>
      </c>
      <c r="G3145" t="s">
        <v>135</v>
      </c>
      <c r="H3145" t="s">
        <v>142</v>
      </c>
      <c r="I3145">
        <v>49</v>
      </c>
      <c r="J3145" t="s">
        <v>139</v>
      </c>
      <c r="K3145" t="s">
        <v>143</v>
      </c>
      <c r="L3145">
        <v>130</v>
      </c>
      <c r="M3145" t="s">
        <v>139</v>
      </c>
      <c r="N3145" t="s">
        <v>144</v>
      </c>
      <c r="O3145">
        <v>180</v>
      </c>
      <c r="P3145" t="s">
        <v>139</v>
      </c>
      <c r="Q3145" t="s">
        <v>145</v>
      </c>
      <c r="R3145">
        <v>140</v>
      </c>
      <c r="S3145" t="s">
        <v>139</v>
      </c>
      <c r="T3145" t="s">
        <v>146</v>
      </c>
      <c r="U3145">
        <v>80</v>
      </c>
      <c r="V3145" t="s">
        <v>139</v>
      </c>
      <c r="W3145" t="s">
        <v>147</v>
      </c>
      <c r="X3145">
        <v>101</v>
      </c>
      <c r="Y3145" t="s">
        <v>139</v>
      </c>
      <c r="Z3145" t="s">
        <v>148</v>
      </c>
      <c r="AA3145">
        <v>190</v>
      </c>
      <c r="AB3145" t="s">
        <v>139</v>
      </c>
      <c r="AC3145" t="s">
        <v>149</v>
      </c>
      <c r="AD3145">
        <v>20</v>
      </c>
      <c r="AE3145" t="s">
        <v>139</v>
      </c>
    </row>
    <row r="3146" spans="1:40" x14ac:dyDescent="0.2">
      <c r="A3146" s="26">
        <v>41904.564825868052</v>
      </c>
      <c r="B3146" t="s">
        <v>130</v>
      </c>
      <c r="C3146" t="s">
        <v>551</v>
      </c>
      <c r="D3146" t="s">
        <v>2536</v>
      </c>
    </row>
    <row r="3147" spans="1:40" x14ac:dyDescent="0.2">
      <c r="A3147" s="26">
        <v>41904.564825868052</v>
      </c>
      <c r="B3147" t="s">
        <v>130</v>
      </c>
      <c r="C3147" t="s">
        <v>551</v>
      </c>
      <c r="D3147" t="s">
        <v>2537</v>
      </c>
      <c r="E3147" t="s">
        <v>133</v>
      </c>
      <c r="F3147" t="s">
        <v>134</v>
      </c>
      <c r="G3147" t="s">
        <v>135</v>
      </c>
      <c r="H3147" t="s">
        <v>152</v>
      </c>
      <c r="I3147">
        <v>50</v>
      </c>
      <c r="J3147" t="s">
        <v>139</v>
      </c>
      <c r="K3147" t="s">
        <v>153</v>
      </c>
      <c r="L3147">
        <v>50</v>
      </c>
      <c r="M3147" t="s">
        <v>139</v>
      </c>
      <c r="N3147" t="s">
        <v>154</v>
      </c>
      <c r="O3147">
        <v>50</v>
      </c>
      <c r="P3147" t="s">
        <v>139</v>
      </c>
    </row>
    <row r="3148" spans="1:40" x14ac:dyDescent="0.2">
      <c r="A3148" s="26">
        <v>41904.564825868052</v>
      </c>
      <c r="B3148" t="s">
        <v>130</v>
      </c>
      <c r="C3148" t="s">
        <v>551</v>
      </c>
      <c r="D3148" t="s">
        <v>2538</v>
      </c>
      <c r="E3148" t="s">
        <v>133</v>
      </c>
      <c r="F3148" t="s">
        <v>134</v>
      </c>
      <c r="G3148" t="s">
        <v>135</v>
      </c>
      <c r="H3148" t="s">
        <v>156</v>
      </c>
      <c r="I3148">
        <v>35</v>
      </c>
      <c r="J3148" t="s">
        <v>139</v>
      </c>
      <c r="K3148" t="s">
        <v>157</v>
      </c>
      <c r="L3148">
        <v>5</v>
      </c>
      <c r="M3148" t="s">
        <v>139</v>
      </c>
      <c r="N3148" t="s">
        <v>158</v>
      </c>
      <c r="O3148">
        <v>60</v>
      </c>
      <c r="P3148" t="s">
        <v>139</v>
      </c>
    </row>
    <row r="3149" spans="1:40" x14ac:dyDescent="0.2">
      <c r="A3149" s="26">
        <v>41904.564825868052</v>
      </c>
      <c r="B3149" t="s">
        <v>130</v>
      </c>
      <c r="C3149" t="s">
        <v>551</v>
      </c>
      <c r="D3149" t="s">
        <v>2539</v>
      </c>
      <c r="E3149" t="s">
        <v>133</v>
      </c>
      <c r="F3149" t="s">
        <v>134</v>
      </c>
      <c r="G3149" t="s">
        <v>135</v>
      </c>
      <c r="H3149" t="s">
        <v>160</v>
      </c>
      <c r="I3149">
        <v>1</v>
      </c>
      <c r="J3149" t="s">
        <v>139</v>
      </c>
    </row>
    <row r="3150" spans="1:40" x14ac:dyDescent="0.2">
      <c r="A3150" s="26">
        <v>41904.564825868052</v>
      </c>
      <c r="B3150" t="s">
        <v>130</v>
      </c>
      <c r="C3150" t="s">
        <v>551</v>
      </c>
      <c r="D3150" t="s">
        <v>2540</v>
      </c>
      <c r="E3150" t="s">
        <v>133</v>
      </c>
      <c r="F3150" t="s">
        <v>134</v>
      </c>
      <c r="G3150" t="s">
        <v>135</v>
      </c>
      <c r="H3150" t="s">
        <v>162</v>
      </c>
      <c r="I3150">
        <v>30</v>
      </c>
      <c r="J3150" t="s">
        <v>139</v>
      </c>
      <c r="K3150" t="s">
        <v>163</v>
      </c>
      <c r="L3150">
        <v>30</v>
      </c>
      <c r="M3150" t="s">
        <v>139</v>
      </c>
      <c r="N3150" t="s">
        <v>164</v>
      </c>
      <c r="O3150">
        <v>30</v>
      </c>
      <c r="P3150" t="s">
        <v>139</v>
      </c>
      <c r="Q3150" t="s">
        <v>165</v>
      </c>
      <c r="R3150">
        <v>10</v>
      </c>
      <c r="S3150" t="s">
        <v>139</v>
      </c>
      <c r="T3150" t="s">
        <v>166</v>
      </c>
      <c r="U3150">
        <v>20</v>
      </c>
      <c r="V3150" t="s">
        <v>139</v>
      </c>
      <c r="W3150" t="s">
        <v>167</v>
      </c>
      <c r="X3150">
        <v>20</v>
      </c>
      <c r="Y3150" t="s">
        <v>139</v>
      </c>
      <c r="Z3150" t="s">
        <v>168</v>
      </c>
      <c r="AA3150">
        <v>20</v>
      </c>
      <c r="AB3150" t="s">
        <v>139</v>
      </c>
      <c r="AC3150" t="s">
        <v>169</v>
      </c>
      <c r="AD3150">
        <v>20</v>
      </c>
      <c r="AE3150" t="s">
        <v>139</v>
      </c>
      <c r="AF3150" t="s">
        <v>170</v>
      </c>
      <c r="AG3150">
        <v>115200</v>
      </c>
      <c r="AH3150" t="s">
        <v>139</v>
      </c>
      <c r="AI3150" t="s">
        <v>171</v>
      </c>
      <c r="AJ3150">
        <v>12000</v>
      </c>
      <c r="AK3150" t="s">
        <v>139</v>
      </c>
      <c r="AL3150" t="s">
        <v>172</v>
      </c>
      <c r="AM3150">
        <v>30000</v>
      </c>
      <c r="AN3150" t="s">
        <v>139</v>
      </c>
    </row>
    <row r="3151" spans="1:40" x14ac:dyDescent="0.2">
      <c r="A3151" s="26">
        <v>41904.564825868052</v>
      </c>
      <c r="B3151" t="s">
        <v>130</v>
      </c>
      <c r="C3151" t="s">
        <v>551</v>
      </c>
      <c r="D3151" t="s">
        <v>2541</v>
      </c>
      <c r="E3151" t="s">
        <v>133</v>
      </c>
      <c r="F3151" t="s">
        <v>134</v>
      </c>
      <c r="G3151" t="s">
        <v>135</v>
      </c>
      <c r="H3151" t="s">
        <v>174</v>
      </c>
      <c r="I3151">
        <v>60</v>
      </c>
      <c r="J3151" t="s">
        <v>139</v>
      </c>
      <c r="K3151" t="s">
        <v>175</v>
      </c>
      <c r="L3151">
        <v>40</v>
      </c>
      <c r="M3151" t="s">
        <v>139</v>
      </c>
      <c r="N3151" t="s">
        <v>176</v>
      </c>
      <c r="O3151">
        <v>50</v>
      </c>
      <c r="P3151" t="s">
        <v>139</v>
      </c>
      <c r="Q3151" t="s">
        <v>177</v>
      </c>
      <c r="R3151">
        <v>40</v>
      </c>
      <c r="S3151" t="s">
        <v>139</v>
      </c>
      <c r="T3151" t="s">
        <v>178</v>
      </c>
      <c r="U3151">
        <v>60</v>
      </c>
      <c r="V3151" t="s">
        <v>139</v>
      </c>
      <c r="W3151" t="s">
        <v>179</v>
      </c>
      <c r="X3151">
        <v>50</v>
      </c>
      <c r="Y3151" t="s">
        <v>139</v>
      </c>
      <c r="Z3151" t="s">
        <v>180</v>
      </c>
      <c r="AA3151">
        <v>50</v>
      </c>
      <c r="AB3151" t="s">
        <v>139</v>
      </c>
      <c r="AC3151" t="s">
        <v>181</v>
      </c>
      <c r="AD3151">
        <v>35</v>
      </c>
      <c r="AE3151" t="s">
        <v>139</v>
      </c>
      <c r="AF3151" t="s">
        <v>182</v>
      </c>
      <c r="AG3151">
        <v>8</v>
      </c>
      <c r="AH3151" t="s">
        <v>139</v>
      </c>
      <c r="AI3151" t="s">
        <v>183</v>
      </c>
      <c r="AJ3151">
        <v>90</v>
      </c>
      <c r="AK3151" t="s">
        <v>139</v>
      </c>
      <c r="AL3151" t="s">
        <v>184</v>
      </c>
      <c r="AM3151">
        <v>1</v>
      </c>
      <c r="AN3151" t="s">
        <v>139</v>
      </c>
    </row>
    <row r="3152" spans="1:40" x14ac:dyDescent="0.2">
      <c r="A3152" s="26">
        <v>41904.564825868052</v>
      </c>
      <c r="B3152" t="s">
        <v>130</v>
      </c>
      <c r="C3152" t="s">
        <v>551</v>
      </c>
      <c r="D3152" t="s">
        <v>2542</v>
      </c>
      <c r="E3152" t="s">
        <v>133</v>
      </c>
      <c r="F3152" t="s">
        <v>134</v>
      </c>
      <c r="G3152" t="s">
        <v>135</v>
      </c>
      <c r="H3152" t="s">
        <v>186</v>
      </c>
      <c r="I3152">
        <v>33</v>
      </c>
      <c r="J3152" t="s">
        <v>139</v>
      </c>
      <c r="K3152" t="s">
        <v>187</v>
      </c>
      <c r="L3152">
        <v>33</v>
      </c>
      <c r="M3152" t="s">
        <v>139</v>
      </c>
      <c r="N3152" t="s">
        <v>188</v>
      </c>
      <c r="O3152">
        <v>34</v>
      </c>
      <c r="P3152" t="s">
        <v>139</v>
      </c>
      <c r="Q3152" t="s">
        <v>166</v>
      </c>
      <c r="R3152">
        <v>20</v>
      </c>
      <c r="S3152" t="s">
        <v>139</v>
      </c>
      <c r="T3152" t="s">
        <v>167</v>
      </c>
      <c r="U3152">
        <v>20</v>
      </c>
      <c r="V3152" t="s">
        <v>139</v>
      </c>
      <c r="W3152" t="s">
        <v>168</v>
      </c>
      <c r="X3152">
        <v>20</v>
      </c>
      <c r="Y3152" t="s">
        <v>139</v>
      </c>
      <c r="Z3152" t="s">
        <v>189</v>
      </c>
      <c r="AA3152">
        <v>20</v>
      </c>
      <c r="AB3152" t="s">
        <v>139</v>
      </c>
      <c r="AC3152" t="s">
        <v>190</v>
      </c>
      <c r="AD3152">
        <v>20</v>
      </c>
      <c r="AE3152" t="s">
        <v>139</v>
      </c>
      <c r="AF3152" t="s">
        <v>191</v>
      </c>
      <c r="AG3152">
        <v>20</v>
      </c>
      <c r="AH3152" t="s">
        <v>139</v>
      </c>
      <c r="AI3152" t="s">
        <v>170</v>
      </c>
      <c r="AJ3152">
        <v>115200</v>
      </c>
      <c r="AK3152" t="s">
        <v>139</v>
      </c>
      <c r="AL3152" t="s">
        <v>171</v>
      </c>
      <c r="AM3152">
        <v>12000</v>
      </c>
      <c r="AN3152" t="s">
        <v>139</v>
      </c>
    </row>
    <row r="3153" spans="1:40" x14ac:dyDescent="0.2">
      <c r="A3153" s="26">
        <v>41904.564825868052</v>
      </c>
      <c r="B3153" t="s">
        <v>130</v>
      </c>
      <c r="C3153" t="s">
        <v>551</v>
      </c>
      <c r="D3153" t="s">
        <v>2535</v>
      </c>
      <c r="E3153" t="s">
        <v>133</v>
      </c>
      <c r="F3153" t="s">
        <v>134</v>
      </c>
      <c r="G3153" t="s">
        <v>135</v>
      </c>
      <c r="H3153" t="s">
        <v>142</v>
      </c>
      <c r="I3153">
        <v>49</v>
      </c>
      <c r="J3153" t="s">
        <v>139</v>
      </c>
      <c r="K3153" t="s">
        <v>143</v>
      </c>
      <c r="L3153">
        <v>130</v>
      </c>
      <c r="M3153" t="s">
        <v>139</v>
      </c>
      <c r="N3153" t="s">
        <v>144</v>
      </c>
      <c r="O3153">
        <v>180</v>
      </c>
      <c r="P3153" t="s">
        <v>139</v>
      </c>
      <c r="Q3153" t="s">
        <v>145</v>
      </c>
      <c r="R3153">
        <v>140</v>
      </c>
      <c r="S3153" t="s">
        <v>139</v>
      </c>
      <c r="T3153" t="s">
        <v>146</v>
      </c>
      <c r="U3153">
        <v>80</v>
      </c>
      <c r="V3153" t="s">
        <v>139</v>
      </c>
      <c r="W3153" t="s">
        <v>147</v>
      </c>
      <c r="X3153">
        <v>101</v>
      </c>
      <c r="Y3153" t="s">
        <v>139</v>
      </c>
      <c r="Z3153" t="s">
        <v>148</v>
      </c>
      <c r="AA3153">
        <v>190</v>
      </c>
      <c r="AB3153" t="s">
        <v>139</v>
      </c>
      <c r="AC3153" t="s">
        <v>149</v>
      </c>
      <c r="AD3153">
        <v>20</v>
      </c>
      <c r="AE3153" t="s">
        <v>139</v>
      </c>
    </row>
    <row r="3154" spans="1:40" x14ac:dyDescent="0.2">
      <c r="A3154" s="26">
        <v>41904.564825868052</v>
      </c>
      <c r="B3154" t="s">
        <v>130</v>
      </c>
      <c r="C3154" t="s">
        <v>551</v>
      </c>
      <c r="D3154" t="s">
        <v>2536</v>
      </c>
    </row>
    <row r="3155" spans="1:40" x14ac:dyDescent="0.2">
      <c r="A3155" s="26">
        <v>41904.564825868052</v>
      </c>
      <c r="B3155" t="s">
        <v>130</v>
      </c>
      <c r="C3155" t="s">
        <v>551</v>
      </c>
      <c r="D3155" t="s">
        <v>2537</v>
      </c>
      <c r="E3155" t="s">
        <v>133</v>
      </c>
      <c r="F3155" t="s">
        <v>134</v>
      </c>
      <c r="G3155" t="s">
        <v>135</v>
      </c>
      <c r="H3155" t="s">
        <v>152</v>
      </c>
      <c r="I3155">
        <v>50</v>
      </c>
      <c r="J3155" t="s">
        <v>139</v>
      </c>
      <c r="K3155" t="s">
        <v>153</v>
      </c>
      <c r="L3155">
        <v>50</v>
      </c>
      <c r="M3155" t="s">
        <v>139</v>
      </c>
      <c r="N3155" t="s">
        <v>154</v>
      </c>
      <c r="O3155">
        <v>50</v>
      </c>
      <c r="P3155" t="s">
        <v>139</v>
      </c>
    </row>
    <row r="3156" spans="1:40" x14ac:dyDescent="0.2">
      <c r="A3156" s="26">
        <v>41904.564825868052</v>
      </c>
      <c r="B3156" t="s">
        <v>130</v>
      </c>
      <c r="C3156" t="s">
        <v>551</v>
      </c>
      <c r="D3156" t="s">
        <v>2538</v>
      </c>
      <c r="E3156" t="s">
        <v>133</v>
      </c>
      <c r="F3156" t="s">
        <v>134</v>
      </c>
      <c r="G3156" t="s">
        <v>135</v>
      </c>
      <c r="H3156" t="s">
        <v>156</v>
      </c>
      <c r="I3156">
        <v>35</v>
      </c>
      <c r="J3156" t="s">
        <v>139</v>
      </c>
      <c r="K3156" t="s">
        <v>157</v>
      </c>
      <c r="L3156">
        <v>5</v>
      </c>
      <c r="M3156" t="s">
        <v>139</v>
      </c>
      <c r="N3156" t="s">
        <v>158</v>
      </c>
      <c r="O3156">
        <v>60</v>
      </c>
      <c r="P3156" t="s">
        <v>139</v>
      </c>
    </row>
    <row r="3157" spans="1:40" x14ac:dyDescent="0.2">
      <c r="A3157" s="26">
        <v>41904.564825868052</v>
      </c>
      <c r="B3157" t="s">
        <v>130</v>
      </c>
      <c r="C3157" t="s">
        <v>551</v>
      </c>
      <c r="D3157" t="s">
        <v>2539</v>
      </c>
      <c r="E3157" t="s">
        <v>133</v>
      </c>
      <c r="F3157" t="s">
        <v>134</v>
      </c>
      <c r="G3157" t="s">
        <v>135</v>
      </c>
      <c r="H3157" t="s">
        <v>160</v>
      </c>
      <c r="I3157">
        <v>1</v>
      </c>
      <c r="J3157" t="s">
        <v>139</v>
      </c>
    </row>
    <row r="3158" spans="1:40" x14ac:dyDescent="0.2">
      <c r="A3158" s="26">
        <v>41904.564825868052</v>
      </c>
      <c r="B3158" t="s">
        <v>130</v>
      </c>
      <c r="C3158" t="s">
        <v>551</v>
      </c>
      <c r="D3158" t="s">
        <v>2540</v>
      </c>
      <c r="E3158" t="s">
        <v>133</v>
      </c>
      <c r="F3158" t="s">
        <v>134</v>
      </c>
      <c r="G3158" t="s">
        <v>135</v>
      </c>
      <c r="H3158" t="s">
        <v>162</v>
      </c>
      <c r="I3158">
        <v>30</v>
      </c>
      <c r="J3158" t="s">
        <v>139</v>
      </c>
      <c r="K3158" t="s">
        <v>163</v>
      </c>
      <c r="L3158">
        <v>30</v>
      </c>
      <c r="M3158" t="s">
        <v>139</v>
      </c>
      <c r="N3158" t="s">
        <v>164</v>
      </c>
      <c r="O3158">
        <v>30</v>
      </c>
      <c r="P3158" t="s">
        <v>139</v>
      </c>
      <c r="Q3158" t="s">
        <v>165</v>
      </c>
      <c r="R3158">
        <v>10</v>
      </c>
      <c r="S3158" t="s">
        <v>139</v>
      </c>
      <c r="T3158" t="s">
        <v>166</v>
      </c>
      <c r="U3158">
        <v>20</v>
      </c>
      <c r="V3158" t="s">
        <v>139</v>
      </c>
      <c r="W3158" t="s">
        <v>167</v>
      </c>
      <c r="X3158">
        <v>20</v>
      </c>
      <c r="Y3158" t="s">
        <v>139</v>
      </c>
      <c r="Z3158" t="s">
        <v>168</v>
      </c>
      <c r="AA3158">
        <v>20</v>
      </c>
      <c r="AB3158" t="s">
        <v>139</v>
      </c>
      <c r="AC3158" t="s">
        <v>169</v>
      </c>
      <c r="AD3158">
        <v>20</v>
      </c>
      <c r="AE3158" t="s">
        <v>139</v>
      </c>
      <c r="AF3158" t="s">
        <v>170</v>
      </c>
      <c r="AG3158">
        <v>115200</v>
      </c>
      <c r="AH3158" t="s">
        <v>139</v>
      </c>
      <c r="AI3158" t="s">
        <v>171</v>
      </c>
      <c r="AJ3158">
        <v>12000</v>
      </c>
      <c r="AK3158" t="s">
        <v>139</v>
      </c>
      <c r="AL3158" t="s">
        <v>172</v>
      </c>
      <c r="AM3158">
        <v>30000</v>
      </c>
      <c r="AN3158" t="s">
        <v>139</v>
      </c>
    </row>
    <row r="3159" spans="1:40" x14ac:dyDescent="0.2">
      <c r="A3159" s="26">
        <v>41904.564825868052</v>
      </c>
      <c r="B3159" t="s">
        <v>130</v>
      </c>
      <c r="C3159" t="s">
        <v>551</v>
      </c>
      <c r="D3159" t="s">
        <v>2541</v>
      </c>
      <c r="E3159" t="s">
        <v>133</v>
      </c>
      <c r="F3159" t="s">
        <v>134</v>
      </c>
      <c r="G3159" t="s">
        <v>135</v>
      </c>
      <c r="H3159" t="s">
        <v>174</v>
      </c>
      <c r="I3159">
        <v>60</v>
      </c>
      <c r="J3159" t="s">
        <v>139</v>
      </c>
      <c r="K3159" t="s">
        <v>175</v>
      </c>
      <c r="L3159">
        <v>40</v>
      </c>
      <c r="M3159" t="s">
        <v>139</v>
      </c>
      <c r="N3159" t="s">
        <v>176</v>
      </c>
      <c r="O3159">
        <v>50</v>
      </c>
      <c r="P3159" t="s">
        <v>139</v>
      </c>
      <c r="Q3159" t="s">
        <v>177</v>
      </c>
      <c r="R3159">
        <v>40</v>
      </c>
      <c r="S3159" t="s">
        <v>139</v>
      </c>
      <c r="T3159" t="s">
        <v>178</v>
      </c>
      <c r="U3159">
        <v>60</v>
      </c>
      <c r="V3159" t="s">
        <v>139</v>
      </c>
      <c r="W3159" t="s">
        <v>179</v>
      </c>
      <c r="X3159">
        <v>50</v>
      </c>
      <c r="Y3159" t="s">
        <v>139</v>
      </c>
      <c r="Z3159" t="s">
        <v>180</v>
      </c>
      <c r="AA3159">
        <v>50</v>
      </c>
      <c r="AB3159" t="s">
        <v>139</v>
      </c>
      <c r="AC3159" t="s">
        <v>181</v>
      </c>
      <c r="AD3159">
        <v>35</v>
      </c>
      <c r="AE3159" t="s">
        <v>139</v>
      </c>
      <c r="AF3159" t="s">
        <v>182</v>
      </c>
      <c r="AG3159">
        <v>8</v>
      </c>
      <c r="AH3159" t="s">
        <v>139</v>
      </c>
      <c r="AI3159" t="s">
        <v>183</v>
      </c>
      <c r="AJ3159">
        <v>90</v>
      </c>
      <c r="AK3159" t="s">
        <v>139</v>
      </c>
      <c r="AL3159" t="s">
        <v>184</v>
      </c>
      <c r="AM3159">
        <v>1</v>
      </c>
      <c r="AN3159" t="s">
        <v>139</v>
      </c>
    </row>
    <row r="3160" spans="1:40" x14ac:dyDescent="0.2">
      <c r="A3160" s="26">
        <v>41904.564825868052</v>
      </c>
      <c r="B3160" t="s">
        <v>130</v>
      </c>
      <c r="C3160" t="s">
        <v>551</v>
      </c>
      <c r="D3160" t="s">
        <v>2542</v>
      </c>
      <c r="E3160" t="s">
        <v>133</v>
      </c>
      <c r="F3160" t="s">
        <v>134</v>
      </c>
      <c r="G3160" t="s">
        <v>135</v>
      </c>
      <c r="H3160" t="s">
        <v>186</v>
      </c>
      <c r="I3160">
        <v>33</v>
      </c>
      <c r="J3160" t="s">
        <v>139</v>
      </c>
      <c r="K3160" t="s">
        <v>187</v>
      </c>
      <c r="L3160">
        <v>33</v>
      </c>
      <c r="M3160" t="s">
        <v>139</v>
      </c>
      <c r="N3160" t="s">
        <v>188</v>
      </c>
      <c r="O3160">
        <v>34</v>
      </c>
      <c r="P3160" t="s">
        <v>139</v>
      </c>
      <c r="Q3160" t="s">
        <v>166</v>
      </c>
      <c r="R3160">
        <v>20</v>
      </c>
      <c r="S3160" t="s">
        <v>139</v>
      </c>
      <c r="T3160" t="s">
        <v>167</v>
      </c>
      <c r="U3160">
        <v>20</v>
      </c>
      <c r="V3160" t="s">
        <v>139</v>
      </c>
      <c r="W3160" t="s">
        <v>168</v>
      </c>
      <c r="X3160">
        <v>20</v>
      </c>
      <c r="Y3160" t="s">
        <v>139</v>
      </c>
      <c r="Z3160" t="s">
        <v>189</v>
      </c>
      <c r="AA3160">
        <v>20</v>
      </c>
      <c r="AB3160" t="s">
        <v>139</v>
      </c>
      <c r="AC3160" t="s">
        <v>190</v>
      </c>
      <c r="AD3160">
        <v>20</v>
      </c>
      <c r="AE3160" t="s">
        <v>139</v>
      </c>
      <c r="AF3160" t="s">
        <v>191</v>
      </c>
      <c r="AG3160">
        <v>20</v>
      </c>
      <c r="AH3160" t="s">
        <v>139</v>
      </c>
      <c r="AI3160" t="s">
        <v>170</v>
      </c>
      <c r="AJ3160">
        <v>115200</v>
      </c>
      <c r="AK3160" t="s">
        <v>139</v>
      </c>
      <c r="AL3160" t="s">
        <v>171</v>
      </c>
      <c r="AM3160">
        <v>12000</v>
      </c>
      <c r="AN3160" t="s">
        <v>139</v>
      </c>
    </row>
    <row r="3161" spans="1:40" x14ac:dyDescent="0.2">
      <c r="A3161" s="26">
        <v>41904.564825868052</v>
      </c>
      <c r="B3161" t="s">
        <v>130</v>
      </c>
      <c r="C3161" t="s">
        <v>551</v>
      </c>
      <c r="D3161" t="s">
        <v>2543</v>
      </c>
      <c r="E3161" t="s">
        <v>193</v>
      </c>
      <c r="F3161" t="s">
        <v>194</v>
      </c>
      <c r="G3161" t="s">
        <v>195</v>
      </c>
    </row>
    <row r="3162" spans="1:40" x14ac:dyDescent="0.2">
      <c r="A3162" s="26">
        <v>41904.564825868052</v>
      </c>
      <c r="B3162" t="s">
        <v>130</v>
      </c>
      <c r="C3162" t="s">
        <v>551</v>
      </c>
      <c r="D3162" t="s">
        <v>2544</v>
      </c>
      <c r="E3162" t="s">
        <v>193</v>
      </c>
      <c r="F3162" t="s">
        <v>2545</v>
      </c>
      <c r="G3162" t="s">
        <v>2546</v>
      </c>
      <c r="H3162" t="s">
        <v>2547</v>
      </c>
    </row>
    <row r="3163" spans="1:40" x14ac:dyDescent="0.2">
      <c r="A3163" s="26">
        <v>41904.564825868052</v>
      </c>
      <c r="B3163" t="s">
        <v>130</v>
      </c>
      <c r="C3163" t="s">
        <v>547</v>
      </c>
      <c r="D3163" t="s">
        <v>2548</v>
      </c>
      <c r="E3163" t="s">
        <v>133</v>
      </c>
      <c r="F3163" t="s">
        <v>134</v>
      </c>
      <c r="G3163" t="s">
        <v>135</v>
      </c>
      <c r="H3163" t="s">
        <v>156</v>
      </c>
      <c r="I3163">
        <v>35</v>
      </c>
      <c r="J3163" t="s">
        <v>139</v>
      </c>
      <c r="K3163" t="s">
        <v>157</v>
      </c>
      <c r="L3163">
        <v>5</v>
      </c>
      <c r="M3163" t="s">
        <v>139</v>
      </c>
      <c r="N3163" t="s">
        <v>158</v>
      </c>
      <c r="O3163">
        <v>60</v>
      </c>
      <c r="P3163" t="s">
        <v>139</v>
      </c>
    </row>
    <row r="3164" spans="1:40" x14ac:dyDescent="0.2">
      <c r="A3164" s="26">
        <v>41904.564825868052</v>
      </c>
      <c r="B3164" t="s">
        <v>130</v>
      </c>
      <c r="C3164" t="s">
        <v>547</v>
      </c>
      <c r="D3164" t="s">
        <v>2549</v>
      </c>
      <c r="E3164" t="s">
        <v>133</v>
      </c>
      <c r="F3164" t="s">
        <v>134</v>
      </c>
      <c r="G3164" t="s">
        <v>135</v>
      </c>
      <c r="H3164" t="s">
        <v>160</v>
      </c>
      <c r="I3164">
        <v>1</v>
      </c>
      <c r="J3164" t="s">
        <v>139</v>
      </c>
    </row>
    <row r="3165" spans="1:40" x14ac:dyDescent="0.2">
      <c r="A3165" s="26">
        <v>41904.564825868052</v>
      </c>
      <c r="B3165" t="s">
        <v>130</v>
      </c>
      <c r="C3165" t="s">
        <v>547</v>
      </c>
      <c r="D3165" t="s">
        <v>2550</v>
      </c>
      <c r="E3165" t="s">
        <v>133</v>
      </c>
      <c r="F3165" t="s">
        <v>134</v>
      </c>
      <c r="G3165" t="s">
        <v>135</v>
      </c>
      <c r="H3165" t="s">
        <v>162</v>
      </c>
      <c r="I3165">
        <v>30</v>
      </c>
      <c r="J3165" t="s">
        <v>139</v>
      </c>
      <c r="K3165" t="s">
        <v>163</v>
      </c>
      <c r="L3165">
        <v>30</v>
      </c>
      <c r="M3165" t="s">
        <v>139</v>
      </c>
      <c r="N3165" t="s">
        <v>164</v>
      </c>
      <c r="O3165">
        <v>30</v>
      </c>
      <c r="P3165" t="s">
        <v>139</v>
      </c>
      <c r="Q3165" t="s">
        <v>165</v>
      </c>
      <c r="R3165">
        <v>10</v>
      </c>
      <c r="S3165" t="s">
        <v>139</v>
      </c>
      <c r="T3165" t="s">
        <v>166</v>
      </c>
      <c r="U3165">
        <v>20</v>
      </c>
      <c r="V3165" t="s">
        <v>139</v>
      </c>
      <c r="W3165" t="s">
        <v>167</v>
      </c>
      <c r="X3165">
        <v>20</v>
      </c>
      <c r="Y3165" t="s">
        <v>139</v>
      </c>
      <c r="Z3165" t="s">
        <v>168</v>
      </c>
      <c r="AA3165">
        <v>20</v>
      </c>
      <c r="AB3165" t="s">
        <v>139</v>
      </c>
      <c r="AC3165" t="s">
        <v>169</v>
      </c>
      <c r="AD3165">
        <v>20</v>
      </c>
      <c r="AE3165" t="s">
        <v>139</v>
      </c>
      <c r="AF3165" t="s">
        <v>170</v>
      </c>
      <c r="AG3165">
        <v>115200</v>
      </c>
      <c r="AH3165" t="s">
        <v>139</v>
      </c>
      <c r="AI3165" t="s">
        <v>171</v>
      </c>
      <c r="AJ3165">
        <v>12000</v>
      </c>
      <c r="AK3165" t="s">
        <v>139</v>
      </c>
      <c r="AL3165" t="s">
        <v>172</v>
      </c>
      <c r="AM3165">
        <v>30000</v>
      </c>
      <c r="AN3165" t="s">
        <v>139</v>
      </c>
    </row>
    <row r="3166" spans="1:40" x14ac:dyDescent="0.2">
      <c r="A3166" s="26">
        <v>41904.564825868052</v>
      </c>
      <c r="B3166" t="s">
        <v>130</v>
      </c>
      <c r="C3166" t="s">
        <v>547</v>
      </c>
      <c r="D3166" t="s">
        <v>2551</v>
      </c>
      <c r="E3166" t="s">
        <v>133</v>
      </c>
      <c r="F3166" t="s">
        <v>134</v>
      </c>
      <c r="G3166" t="s">
        <v>135</v>
      </c>
      <c r="H3166" t="s">
        <v>174</v>
      </c>
      <c r="I3166">
        <v>60</v>
      </c>
      <c r="J3166" t="s">
        <v>139</v>
      </c>
      <c r="K3166" t="s">
        <v>175</v>
      </c>
      <c r="L3166">
        <v>40</v>
      </c>
      <c r="M3166" t="s">
        <v>139</v>
      </c>
      <c r="N3166" t="s">
        <v>176</v>
      </c>
      <c r="O3166">
        <v>50</v>
      </c>
      <c r="P3166" t="s">
        <v>139</v>
      </c>
      <c r="Q3166" t="s">
        <v>177</v>
      </c>
      <c r="R3166">
        <v>40</v>
      </c>
      <c r="S3166" t="s">
        <v>139</v>
      </c>
      <c r="T3166" t="s">
        <v>178</v>
      </c>
      <c r="U3166">
        <v>60</v>
      </c>
      <c r="V3166" t="s">
        <v>139</v>
      </c>
      <c r="W3166" t="s">
        <v>179</v>
      </c>
      <c r="X3166">
        <v>50</v>
      </c>
      <c r="Y3166" t="s">
        <v>139</v>
      </c>
      <c r="Z3166" t="s">
        <v>180</v>
      </c>
      <c r="AA3166">
        <v>50</v>
      </c>
      <c r="AB3166" t="s">
        <v>139</v>
      </c>
      <c r="AC3166" t="s">
        <v>181</v>
      </c>
      <c r="AD3166">
        <v>35</v>
      </c>
      <c r="AE3166" t="s">
        <v>139</v>
      </c>
      <c r="AF3166" t="s">
        <v>182</v>
      </c>
      <c r="AG3166">
        <v>8</v>
      </c>
      <c r="AH3166" t="s">
        <v>139</v>
      </c>
      <c r="AI3166" t="s">
        <v>183</v>
      </c>
      <c r="AJ3166">
        <v>90</v>
      </c>
      <c r="AK3166" t="s">
        <v>139</v>
      </c>
      <c r="AL3166" t="s">
        <v>184</v>
      </c>
      <c r="AM3166">
        <v>1</v>
      </c>
      <c r="AN3166" t="s">
        <v>139</v>
      </c>
    </row>
    <row r="3167" spans="1:40" x14ac:dyDescent="0.2">
      <c r="A3167" s="26">
        <v>41904.564825868052</v>
      </c>
      <c r="B3167" t="s">
        <v>130</v>
      </c>
      <c r="C3167" t="s">
        <v>547</v>
      </c>
      <c r="D3167" t="s">
        <v>2552</v>
      </c>
      <c r="E3167" t="s">
        <v>133</v>
      </c>
      <c r="F3167" t="s">
        <v>134</v>
      </c>
      <c r="G3167" t="s">
        <v>135</v>
      </c>
      <c r="H3167" t="s">
        <v>186</v>
      </c>
      <c r="I3167">
        <v>33</v>
      </c>
      <c r="J3167" t="s">
        <v>139</v>
      </c>
      <c r="K3167" t="s">
        <v>187</v>
      </c>
      <c r="L3167">
        <v>33</v>
      </c>
      <c r="M3167" t="s">
        <v>139</v>
      </c>
      <c r="N3167" t="s">
        <v>188</v>
      </c>
      <c r="O3167">
        <v>34</v>
      </c>
      <c r="P3167" t="s">
        <v>139</v>
      </c>
      <c r="Q3167" t="s">
        <v>166</v>
      </c>
      <c r="R3167">
        <v>20</v>
      </c>
      <c r="S3167" t="s">
        <v>139</v>
      </c>
      <c r="T3167" t="s">
        <v>167</v>
      </c>
      <c r="U3167">
        <v>20</v>
      </c>
      <c r="V3167" t="s">
        <v>139</v>
      </c>
      <c r="W3167" t="s">
        <v>168</v>
      </c>
      <c r="X3167">
        <v>20</v>
      </c>
      <c r="Y3167" t="s">
        <v>139</v>
      </c>
      <c r="Z3167" t="s">
        <v>189</v>
      </c>
      <c r="AA3167">
        <v>20</v>
      </c>
      <c r="AB3167" t="s">
        <v>139</v>
      </c>
      <c r="AC3167" t="s">
        <v>190</v>
      </c>
      <c r="AD3167">
        <v>20</v>
      </c>
      <c r="AE3167" t="s">
        <v>139</v>
      </c>
      <c r="AF3167" t="s">
        <v>191</v>
      </c>
      <c r="AG3167">
        <v>20</v>
      </c>
      <c r="AH3167" t="s">
        <v>139</v>
      </c>
      <c r="AI3167" t="s">
        <v>170</v>
      </c>
      <c r="AJ3167">
        <v>115200</v>
      </c>
      <c r="AK3167" t="s">
        <v>139</v>
      </c>
      <c r="AL3167" t="s">
        <v>171</v>
      </c>
      <c r="AM3167">
        <v>12000</v>
      </c>
      <c r="AN3167" t="s">
        <v>139</v>
      </c>
    </row>
    <row r="3168" spans="1:40" x14ac:dyDescent="0.2">
      <c r="A3168" s="26">
        <v>41904.564825868052</v>
      </c>
      <c r="B3168" t="s">
        <v>130</v>
      </c>
      <c r="C3168" t="s">
        <v>547</v>
      </c>
      <c r="D3168" t="s">
        <v>2473</v>
      </c>
      <c r="E3168" t="s">
        <v>133</v>
      </c>
      <c r="F3168" t="s">
        <v>134</v>
      </c>
      <c r="G3168" t="s">
        <v>135</v>
      </c>
      <c r="H3168" t="s">
        <v>142</v>
      </c>
      <c r="I3168">
        <v>49</v>
      </c>
      <c r="J3168" t="s">
        <v>139</v>
      </c>
      <c r="K3168" t="s">
        <v>143</v>
      </c>
      <c r="L3168">
        <v>130</v>
      </c>
      <c r="M3168" t="s">
        <v>139</v>
      </c>
      <c r="N3168" t="s">
        <v>144</v>
      </c>
      <c r="O3168">
        <v>180</v>
      </c>
      <c r="P3168" t="s">
        <v>139</v>
      </c>
      <c r="Q3168" t="s">
        <v>145</v>
      </c>
      <c r="R3168">
        <v>140</v>
      </c>
      <c r="S3168" t="s">
        <v>139</v>
      </c>
      <c r="T3168" t="s">
        <v>146</v>
      </c>
      <c r="U3168">
        <v>80</v>
      </c>
      <c r="V3168" t="s">
        <v>139</v>
      </c>
      <c r="W3168" t="s">
        <v>147</v>
      </c>
      <c r="X3168">
        <v>101</v>
      </c>
      <c r="Y3168" t="s">
        <v>139</v>
      </c>
      <c r="Z3168" t="s">
        <v>148</v>
      </c>
      <c r="AA3168">
        <v>190</v>
      </c>
      <c r="AB3168" t="s">
        <v>139</v>
      </c>
      <c r="AC3168" t="s">
        <v>149</v>
      </c>
      <c r="AD3168">
        <v>20</v>
      </c>
      <c r="AE3168" t="s">
        <v>139</v>
      </c>
    </row>
    <row r="3169" spans="1:40" x14ac:dyDescent="0.2">
      <c r="A3169" s="26">
        <v>41904.564825868052</v>
      </c>
      <c r="B3169" t="s">
        <v>130</v>
      </c>
      <c r="C3169" t="s">
        <v>547</v>
      </c>
      <c r="D3169" t="s">
        <v>2474</v>
      </c>
    </row>
    <row r="3170" spans="1:40" x14ac:dyDescent="0.2">
      <c r="A3170" s="26">
        <v>41904.564825868052</v>
      </c>
      <c r="B3170" t="s">
        <v>130</v>
      </c>
      <c r="C3170" t="s">
        <v>547</v>
      </c>
      <c r="D3170" t="s">
        <v>2475</v>
      </c>
      <c r="E3170" t="s">
        <v>133</v>
      </c>
      <c r="F3170" t="s">
        <v>134</v>
      </c>
      <c r="G3170" t="s">
        <v>135</v>
      </c>
      <c r="H3170" t="s">
        <v>152</v>
      </c>
      <c r="I3170">
        <v>50</v>
      </c>
      <c r="J3170" t="s">
        <v>139</v>
      </c>
      <c r="K3170" t="s">
        <v>153</v>
      </c>
      <c r="L3170">
        <v>50</v>
      </c>
      <c r="M3170" t="s">
        <v>139</v>
      </c>
      <c r="N3170" t="s">
        <v>154</v>
      </c>
      <c r="O3170">
        <v>50</v>
      </c>
      <c r="P3170" t="s">
        <v>139</v>
      </c>
    </row>
    <row r="3171" spans="1:40" x14ac:dyDescent="0.2">
      <c r="A3171" s="26">
        <v>41904.564825868052</v>
      </c>
      <c r="B3171" t="s">
        <v>130</v>
      </c>
      <c r="C3171" t="s">
        <v>547</v>
      </c>
      <c r="D3171" t="s">
        <v>2548</v>
      </c>
      <c r="E3171" t="s">
        <v>133</v>
      </c>
      <c r="F3171" t="s">
        <v>134</v>
      </c>
      <c r="G3171" t="s">
        <v>135</v>
      </c>
      <c r="H3171" t="s">
        <v>156</v>
      </c>
      <c r="I3171">
        <v>35</v>
      </c>
      <c r="J3171" t="s">
        <v>139</v>
      </c>
      <c r="K3171" t="s">
        <v>157</v>
      </c>
      <c r="L3171">
        <v>5</v>
      </c>
      <c r="M3171" t="s">
        <v>139</v>
      </c>
      <c r="N3171" t="s">
        <v>158</v>
      </c>
      <c r="O3171">
        <v>60</v>
      </c>
      <c r="P3171" t="s">
        <v>139</v>
      </c>
    </row>
    <row r="3172" spans="1:40" x14ac:dyDescent="0.2">
      <c r="A3172" s="26">
        <v>41904.564825868052</v>
      </c>
      <c r="B3172" t="s">
        <v>130</v>
      </c>
      <c r="C3172" t="s">
        <v>547</v>
      </c>
      <c r="D3172" t="s">
        <v>2549</v>
      </c>
      <c r="E3172" t="s">
        <v>133</v>
      </c>
      <c r="F3172" t="s">
        <v>134</v>
      </c>
      <c r="G3172" t="s">
        <v>135</v>
      </c>
      <c r="H3172" t="s">
        <v>160</v>
      </c>
      <c r="I3172">
        <v>1</v>
      </c>
      <c r="J3172" t="s">
        <v>139</v>
      </c>
    </row>
    <row r="3173" spans="1:40" x14ac:dyDescent="0.2">
      <c r="A3173" s="26">
        <v>41904.564825868052</v>
      </c>
      <c r="B3173" t="s">
        <v>130</v>
      </c>
      <c r="C3173" t="s">
        <v>547</v>
      </c>
      <c r="D3173" t="s">
        <v>2550</v>
      </c>
      <c r="E3173" t="s">
        <v>133</v>
      </c>
      <c r="F3173" t="s">
        <v>134</v>
      </c>
      <c r="G3173" t="s">
        <v>135</v>
      </c>
      <c r="H3173" t="s">
        <v>162</v>
      </c>
      <c r="I3173">
        <v>30</v>
      </c>
      <c r="J3173" t="s">
        <v>139</v>
      </c>
      <c r="K3173" t="s">
        <v>163</v>
      </c>
      <c r="L3173">
        <v>30</v>
      </c>
      <c r="M3173" t="s">
        <v>139</v>
      </c>
      <c r="N3173" t="s">
        <v>164</v>
      </c>
      <c r="O3173">
        <v>30</v>
      </c>
      <c r="P3173" t="s">
        <v>139</v>
      </c>
      <c r="Q3173" t="s">
        <v>165</v>
      </c>
      <c r="R3173">
        <v>10</v>
      </c>
      <c r="S3173" t="s">
        <v>139</v>
      </c>
      <c r="T3173" t="s">
        <v>166</v>
      </c>
      <c r="U3173">
        <v>20</v>
      </c>
      <c r="V3173" t="s">
        <v>139</v>
      </c>
      <c r="W3173" t="s">
        <v>167</v>
      </c>
      <c r="X3173">
        <v>20</v>
      </c>
      <c r="Y3173" t="s">
        <v>139</v>
      </c>
      <c r="Z3173" t="s">
        <v>168</v>
      </c>
      <c r="AA3173">
        <v>20</v>
      </c>
      <c r="AB3173" t="s">
        <v>139</v>
      </c>
      <c r="AC3173" t="s">
        <v>169</v>
      </c>
      <c r="AD3173">
        <v>20</v>
      </c>
      <c r="AE3173" t="s">
        <v>139</v>
      </c>
      <c r="AF3173" t="s">
        <v>170</v>
      </c>
      <c r="AG3173">
        <v>115200</v>
      </c>
      <c r="AH3173" t="s">
        <v>139</v>
      </c>
      <c r="AI3173" t="s">
        <v>171</v>
      </c>
      <c r="AJ3173">
        <v>12000</v>
      </c>
      <c r="AK3173" t="s">
        <v>139</v>
      </c>
      <c r="AL3173" t="s">
        <v>172</v>
      </c>
      <c r="AM3173">
        <v>30000</v>
      </c>
      <c r="AN3173" t="s">
        <v>139</v>
      </c>
    </row>
    <row r="3174" spans="1:40" x14ac:dyDescent="0.2">
      <c r="A3174" s="26">
        <v>41904.564825868052</v>
      </c>
      <c r="B3174" t="s">
        <v>130</v>
      </c>
      <c r="C3174" t="s">
        <v>547</v>
      </c>
      <c r="D3174" t="s">
        <v>2551</v>
      </c>
      <c r="E3174" t="s">
        <v>133</v>
      </c>
      <c r="F3174" t="s">
        <v>134</v>
      </c>
      <c r="G3174" t="s">
        <v>135</v>
      </c>
      <c r="H3174" t="s">
        <v>174</v>
      </c>
      <c r="I3174">
        <v>60</v>
      </c>
      <c r="J3174" t="s">
        <v>139</v>
      </c>
      <c r="K3174" t="s">
        <v>175</v>
      </c>
      <c r="L3174">
        <v>40</v>
      </c>
      <c r="M3174" t="s">
        <v>139</v>
      </c>
      <c r="N3174" t="s">
        <v>176</v>
      </c>
      <c r="O3174">
        <v>50</v>
      </c>
      <c r="P3174" t="s">
        <v>139</v>
      </c>
      <c r="Q3174" t="s">
        <v>177</v>
      </c>
      <c r="R3174">
        <v>40</v>
      </c>
      <c r="S3174" t="s">
        <v>139</v>
      </c>
      <c r="T3174" t="s">
        <v>178</v>
      </c>
      <c r="U3174">
        <v>60</v>
      </c>
      <c r="V3174" t="s">
        <v>139</v>
      </c>
      <c r="W3174" t="s">
        <v>179</v>
      </c>
      <c r="X3174">
        <v>50</v>
      </c>
      <c r="Y3174" t="s">
        <v>139</v>
      </c>
      <c r="Z3174" t="s">
        <v>180</v>
      </c>
      <c r="AA3174">
        <v>50</v>
      </c>
      <c r="AB3174" t="s">
        <v>139</v>
      </c>
      <c r="AC3174" t="s">
        <v>181</v>
      </c>
      <c r="AD3174">
        <v>35</v>
      </c>
      <c r="AE3174" t="s">
        <v>139</v>
      </c>
      <c r="AF3174" t="s">
        <v>182</v>
      </c>
      <c r="AG3174">
        <v>8</v>
      </c>
      <c r="AH3174" t="s">
        <v>139</v>
      </c>
      <c r="AI3174" t="s">
        <v>183</v>
      </c>
      <c r="AJ3174">
        <v>90</v>
      </c>
      <c r="AK3174" t="s">
        <v>139</v>
      </c>
      <c r="AL3174" t="s">
        <v>184</v>
      </c>
      <c r="AM3174">
        <v>1</v>
      </c>
      <c r="AN3174" t="s">
        <v>139</v>
      </c>
    </row>
    <row r="3175" spans="1:40" x14ac:dyDescent="0.2">
      <c r="A3175" s="26">
        <v>41904.564825868052</v>
      </c>
      <c r="B3175" t="s">
        <v>130</v>
      </c>
      <c r="C3175" t="s">
        <v>547</v>
      </c>
      <c r="D3175" t="s">
        <v>2552</v>
      </c>
      <c r="E3175" t="s">
        <v>133</v>
      </c>
      <c r="F3175" t="s">
        <v>134</v>
      </c>
      <c r="G3175" t="s">
        <v>135</v>
      </c>
      <c r="H3175" t="s">
        <v>186</v>
      </c>
      <c r="I3175">
        <v>33</v>
      </c>
      <c r="J3175" t="s">
        <v>139</v>
      </c>
      <c r="K3175" t="s">
        <v>187</v>
      </c>
      <c r="L3175">
        <v>33</v>
      </c>
      <c r="M3175" t="s">
        <v>139</v>
      </c>
      <c r="N3175" t="s">
        <v>188</v>
      </c>
      <c r="O3175">
        <v>34</v>
      </c>
      <c r="P3175" t="s">
        <v>139</v>
      </c>
      <c r="Q3175" t="s">
        <v>166</v>
      </c>
      <c r="R3175">
        <v>20</v>
      </c>
      <c r="S3175" t="s">
        <v>139</v>
      </c>
      <c r="T3175" t="s">
        <v>167</v>
      </c>
      <c r="U3175">
        <v>20</v>
      </c>
      <c r="V3175" t="s">
        <v>139</v>
      </c>
      <c r="W3175" t="s">
        <v>168</v>
      </c>
      <c r="X3175">
        <v>20</v>
      </c>
      <c r="Y3175" t="s">
        <v>139</v>
      </c>
      <c r="Z3175" t="s">
        <v>189</v>
      </c>
      <c r="AA3175">
        <v>20</v>
      </c>
      <c r="AB3175" t="s">
        <v>139</v>
      </c>
      <c r="AC3175" t="s">
        <v>190</v>
      </c>
      <c r="AD3175">
        <v>20</v>
      </c>
      <c r="AE3175" t="s">
        <v>139</v>
      </c>
      <c r="AF3175" t="s">
        <v>191</v>
      </c>
      <c r="AG3175">
        <v>20</v>
      </c>
      <c r="AH3175" t="s">
        <v>139</v>
      </c>
      <c r="AI3175" t="s">
        <v>170</v>
      </c>
      <c r="AJ3175">
        <v>115200</v>
      </c>
      <c r="AK3175" t="s">
        <v>139</v>
      </c>
      <c r="AL3175" t="s">
        <v>171</v>
      </c>
      <c r="AM3175">
        <v>12000</v>
      </c>
      <c r="AN3175" t="s">
        <v>139</v>
      </c>
    </row>
    <row r="3176" spans="1:40" x14ac:dyDescent="0.2">
      <c r="A3176" s="26">
        <v>41904.564825868052</v>
      </c>
      <c r="B3176" t="s">
        <v>130</v>
      </c>
      <c r="C3176" t="s">
        <v>547</v>
      </c>
      <c r="D3176" t="s">
        <v>2553</v>
      </c>
      <c r="E3176" t="s">
        <v>193</v>
      </c>
      <c r="F3176" t="s">
        <v>194</v>
      </c>
      <c r="G3176" t="s">
        <v>195</v>
      </c>
    </row>
    <row r="3177" spans="1:40" x14ac:dyDescent="0.2">
      <c r="A3177" s="26">
        <v>41904.564825868052</v>
      </c>
      <c r="B3177" t="s">
        <v>130</v>
      </c>
      <c r="C3177" t="s">
        <v>547</v>
      </c>
      <c r="D3177" t="s">
        <v>2554</v>
      </c>
      <c r="E3177" t="s">
        <v>193</v>
      </c>
      <c r="F3177" t="s">
        <v>2555</v>
      </c>
      <c r="G3177" t="s">
        <v>2556</v>
      </c>
      <c r="H3177" t="s">
        <v>2557</v>
      </c>
    </row>
    <row r="3178" spans="1:40" x14ac:dyDescent="0.2">
      <c r="A3178" s="26">
        <v>41904.564825868052</v>
      </c>
      <c r="B3178" t="s">
        <v>130</v>
      </c>
      <c r="C3178" t="s">
        <v>548</v>
      </c>
      <c r="D3178" t="s">
        <v>2558</v>
      </c>
    </row>
    <row r="3179" spans="1:40" x14ac:dyDescent="0.2">
      <c r="A3179" s="26">
        <v>41904.564825868052</v>
      </c>
      <c r="B3179" t="s">
        <v>130</v>
      </c>
      <c r="C3179" t="s">
        <v>548</v>
      </c>
      <c r="D3179" t="s">
        <v>2559</v>
      </c>
      <c r="E3179" t="s">
        <v>133</v>
      </c>
      <c r="F3179" t="s">
        <v>134</v>
      </c>
      <c r="G3179" t="s">
        <v>135</v>
      </c>
      <c r="H3179" t="s">
        <v>136</v>
      </c>
      <c r="I3179">
        <v>1900000</v>
      </c>
      <c r="J3179" t="s">
        <v>137</v>
      </c>
      <c r="K3179">
        <v>1900000</v>
      </c>
      <c r="L3179" t="s">
        <v>138</v>
      </c>
      <c r="M3179">
        <v>500</v>
      </c>
      <c r="N3179" t="s">
        <v>139</v>
      </c>
      <c r="O3179" t="s">
        <v>140</v>
      </c>
      <c r="P3179">
        <v>300</v>
      </c>
      <c r="Q3179" t="s">
        <v>139</v>
      </c>
    </row>
    <row r="3180" spans="1:40" x14ac:dyDescent="0.2">
      <c r="A3180" s="26">
        <v>41904.564825868052</v>
      </c>
      <c r="B3180" t="s">
        <v>130</v>
      </c>
      <c r="C3180" t="s">
        <v>548</v>
      </c>
      <c r="D3180" t="s">
        <v>2560</v>
      </c>
      <c r="E3180" t="s">
        <v>133</v>
      </c>
      <c r="F3180" t="s">
        <v>134</v>
      </c>
      <c r="G3180" t="s">
        <v>135</v>
      </c>
      <c r="H3180" t="s">
        <v>142</v>
      </c>
      <c r="I3180">
        <v>49</v>
      </c>
      <c r="J3180" t="s">
        <v>139</v>
      </c>
      <c r="K3180" t="s">
        <v>143</v>
      </c>
      <c r="L3180">
        <v>130</v>
      </c>
      <c r="M3180" t="s">
        <v>139</v>
      </c>
      <c r="N3180" t="s">
        <v>144</v>
      </c>
      <c r="O3180">
        <v>180</v>
      </c>
      <c r="P3180" t="s">
        <v>139</v>
      </c>
      <c r="Q3180" t="s">
        <v>145</v>
      </c>
      <c r="R3180">
        <v>140</v>
      </c>
      <c r="S3180" t="s">
        <v>139</v>
      </c>
      <c r="T3180" t="s">
        <v>146</v>
      </c>
      <c r="U3180">
        <v>80</v>
      </c>
      <c r="V3180" t="s">
        <v>139</v>
      </c>
      <c r="W3180" t="s">
        <v>147</v>
      </c>
      <c r="X3180">
        <v>101</v>
      </c>
      <c r="Y3180" t="s">
        <v>139</v>
      </c>
      <c r="Z3180" t="s">
        <v>148</v>
      </c>
      <c r="AA3180">
        <v>190</v>
      </c>
      <c r="AB3180" t="s">
        <v>139</v>
      </c>
      <c r="AC3180" t="s">
        <v>149</v>
      </c>
      <c r="AD3180">
        <v>20</v>
      </c>
      <c r="AE3180" t="s">
        <v>139</v>
      </c>
    </row>
    <row r="3181" spans="1:40" x14ac:dyDescent="0.2">
      <c r="A3181" s="26">
        <v>41904.564825868052</v>
      </c>
      <c r="B3181" t="s">
        <v>130</v>
      </c>
      <c r="C3181" t="s">
        <v>548</v>
      </c>
      <c r="D3181" t="s">
        <v>2561</v>
      </c>
    </row>
    <row r="3182" spans="1:40" x14ac:dyDescent="0.2">
      <c r="A3182" s="26">
        <v>41904.564825868052</v>
      </c>
      <c r="B3182" t="s">
        <v>130</v>
      </c>
      <c r="C3182" t="s">
        <v>548</v>
      </c>
      <c r="D3182" t="s">
        <v>2562</v>
      </c>
      <c r="E3182" t="s">
        <v>133</v>
      </c>
      <c r="F3182" t="s">
        <v>134</v>
      </c>
      <c r="G3182" t="s">
        <v>135</v>
      </c>
      <c r="H3182" t="s">
        <v>152</v>
      </c>
      <c r="I3182">
        <v>50</v>
      </c>
      <c r="J3182" t="s">
        <v>139</v>
      </c>
      <c r="K3182" t="s">
        <v>153</v>
      </c>
      <c r="L3182">
        <v>50</v>
      </c>
      <c r="M3182" t="s">
        <v>139</v>
      </c>
      <c r="N3182" t="s">
        <v>154</v>
      </c>
      <c r="O3182">
        <v>50</v>
      </c>
      <c r="P3182" t="s">
        <v>139</v>
      </c>
    </row>
    <row r="3183" spans="1:40" x14ac:dyDescent="0.2">
      <c r="A3183" s="26">
        <v>41904.564825868052</v>
      </c>
      <c r="B3183" t="s">
        <v>130</v>
      </c>
      <c r="C3183" t="s">
        <v>548</v>
      </c>
      <c r="D3183" t="s">
        <v>2563</v>
      </c>
      <c r="E3183" t="s">
        <v>133</v>
      </c>
      <c r="F3183" t="s">
        <v>134</v>
      </c>
      <c r="G3183" t="s">
        <v>135</v>
      </c>
      <c r="H3183" t="s">
        <v>156</v>
      </c>
      <c r="I3183">
        <v>35</v>
      </c>
      <c r="J3183" t="s">
        <v>139</v>
      </c>
      <c r="K3183" t="s">
        <v>157</v>
      </c>
      <c r="L3183">
        <v>5</v>
      </c>
      <c r="M3183" t="s">
        <v>139</v>
      </c>
      <c r="N3183" t="s">
        <v>158</v>
      </c>
      <c r="O3183">
        <v>60</v>
      </c>
      <c r="P3183" t="s">
        <v>139</v>
      </c>
    </row>
    <row r="3184" spans="1:40" x14ac:dyDescent="0.2">
      <c r="A3184" s="26">
        <v>41904.564825868052</v>
      </c>
      <c r="B3184" t="s">
        <v>130</v>
      </c>
      <c r="C3184" t="s">
        <v>548</v>
      </c>
      <c r="D3184" t="s">
        <v>2564</v>
      </c>
      <c r="E3184" t="s">
        <v>133</v>
      </c>
      <c r="F3184" t="s">
        <v>134</v>
      </c>
      <c r="G3184" t="s">
        <v>135</v>
      </c>
      <c r="H3184" t="s">
        <v>160</v>
      </c>
      <c r="I3184">
        <v>1</v>
      </c>
      <c r="J3184" t="s">
        <v>139</v>
      </c>
    </row>
    <row r="3185" spans="1:40" x14ac:dyDescent="0.2">
      <c r="A3185" s="26">
        <v>41904.564825868052</v>
      </c>
      <c r="B3185" t="s">
        <v>130</v>
      </c>
      <c r="C3185" t="s">
        <v>548</v>
      </c>
      <c r="D3185" t="s">
        <v>2565</v>
      </c>
      <c r="E3185" t="s">
        <v>133</v>
      </c>
      <c r="F3185" t="s">
        <v>134</v>
      </c>
      <c r="G3185" t="s">
        <v>135</v>
      </c>
      <c r="H3185" t="s">
        <v>162</v>
      </c>
      <c r="I3185">
        <v>30</v>
      </c>
      <c r="J3185" t="s">
        <v>139</v>
      </c>
      <c r="K3185" t="s">
        <v>163</v>
      </c>
      <c r="L3185">
        <v>30</v>
      </c>
      <c r="M3185" t="s">
        <v>139</v>
      </c>
      <c r="N3185" t="s">
        <v>164</v>
      </c>
      <c r="O3185">
        <v>30</v>
      </c>
      <c r="P3185" t="s">
        <v>139</v>
      </c>
      <c r="Q3185" t="s">
        <v>165</v>
      </c>
      <c r="R3185">
        <v>10</v>
      </c>
      <c r="S3185" t="s">
        <v>139</v>
      </c>
      <c r="T3185" t="s">
        <v>166</v>
      </c>
      <c r="U3185">
        <v>20</v>
      </c>
      <c r="V3185" t="s">
        <v>139</v>
      </c>
      <c r="W3185" t="s">
        <v>167</v>
      </c>
      <c r="X3185">
        <v>20</v>
      </c>
      <c r="Y3185" t="s">
        <v>139</v>
      </c>
      <c r="Z3185" t="s">
        <v>168</v>
      </c>
      <c r="AA3185">
        <v>20</v>
      </c>
      <c r="AB3185" t="s">
        <v>139</v>
      </c>
      <c r="AC3185" t="s">
        <v>169</v>
      </c>
      <c r="AD3185">
        <v>20</v>
      </c>
      <c r="AE3185" t="s">
        <v>139</v>
      </c>
      <c r="AF3185" t="s">
        <v>170</v>
      </c>
      <c r="AG3185">
        <v>115200</v>
      </c>
      <c r="AH3185" t="s">
        <v>139</v>
      </c>
      <c r="AI3185" t="s">
        <v>171</v>
      </c>
      <c r="AJ3185">
        <v>12000</v>
      </c>
      <c r="AK3185" t="s">
        <v>139</v>
      </c>
      <c r="AL3185" t="s">
        <v>172</v>
      </c>
      <c r="AM3185">
        <v>30000</v>
      </c>
      <c r="AN3185" t="s">
        <v>139</v>
      </c>
    </row>
    <row r="3186" spans="1:40" x14ac:dyDescent="0.2">
      <c r="A3186" s="26">
        <v>41904.564825868052</v>
      </c>
      <c r="B3186" t="s">
        <v>130</v>
      </c>
      <c r="C3186" t="s">
        <v>548</v>
      </c>
      <c r="D3186" t="s">
        <v>2566</v>
      </c>
      <c r="E3186" t="s">
        <v>133</v>
      </c>
      <c r="F3186" t="s">
        <v>134</v>
      </c>
      <c r="G3186" t="s">
        <v>135</v>
      </c>
      <c r="H3186" t="s">
        <v>174</v>
      </c>
      <c r="I3186">
        <v>60</v>
      </c>
      <c r="J3186" t="s">
        <v>139</v>
      </c>
      <c r="K3186" t="s">
        <v>175</v>
      </c>
      <c r="L3186">
        <v>40</v>
      </c>
      <c r="M3186" t="s">
        <v>139</v>
      </c>
      <c r="N3186" t="s">
        <v>176</v>
      </c>
      <c r="O3186">
        <v>50</v>
      </c>
      <c r="P3186" t="s">
        <v>139</v>
      </c>
      <c r="Q3186" t="s">
        <v>177</v>
      </c>
      <c r="R3186">
        <v>40</v>
      </c>
      <c r="S3186" t="s">
        <v>139</v>
      </c>
      <c r="T3186" t="s">
        <v>178</v>
      </c>
      <c r="U3186">
        <v>60</v>
      </c>
      <c r="V3186" t="s">
        <v>139</v>
      </c>
      <c r="W3186" t="s">
        <v>179</v>
      </c>
      <c r="X3186">
        <v>50</v>
      </c>
      <c r="Y3186" t="s">
        <v>139</v>
      </c>
      <c r="Z3186" t="s">
        <v>180</v>
      </c>
      <c r="AA3186">
        <v>50</v>
      </c>
      <c r="AB3186" t="s">
        <v>139</v>
      </c>
      <c r="AC3186" t="s">
        <v>181</v>
      </c>
      <c r="AD3186">
        <v>35</v>
      </c>
      <c r="AE3186" t="s">
        <v>139</v>
      </c>
      <c r="AF3186" t="s">
        <v>182</v>
      </c>
      <c r="AG3186">
        <v>8</v>
      </c>
      <c r="AH3186" t="s">
        <v>139</v>
      </c>
      <c r="AI3186" t="s">
        <v>183</v>
      </c>
      <c r="AJ3186">
        <v>90</v>
      </c>
      <c r="AK3186" t="s">
        <v>139</v>
      </c>
      <c r="AL3186" t="s">
        <v>184</v>
      </c>
      <c r="AM3186">
        <v>1</v>
      </c>
      <c r="AN3186" t="s">
        <v>139</v>
      </c>
    </row>
    <row r="3187" spans="1:40" x14ac:dyDescent="0.2">
      <c r="A3187" s="26">
        <v>41904.564825868052</v>
      </c>
      <c r="B3187" t="s">
        <v>130</v>
      </c>
      <c r="C3187" t="s">
        <v>548</v>
      </c>
      <c r="D3187" t="s">
        <v>2567</v>
      </c>
      <c r="E3187" t="s">
        <v>133</v>
      </c>
      <c r="F3187" t="s">
        <v>134</v>
      </c>
      <c r="G3187" t="s">
        <v>135</v>
      </c>
      <c r="H3187" t="s">
        <v>186</v>
      </c>
      <c r="I3187">
        <v>33</v>
      </c>
      <c r="J3187" t="s">
        <v>139</v>
      </c>
      <c r="K3187" t="s">
        <v>187</v>
      </c>
      <c r="L3187">
        <v>33</v>
      </c>
      <c r="M3187" t="s">
        <v>139</v>
      </c>
      <c r="N3187" t="s">
        <v>188</v>
      </c>
      <c r="O3187">
        <v>34</v>
      </c>
      <c r="P3187" t="s">
        <v>139</v>
      </c>
      <c r="Q3187" t="s">
        <v>166</v>
      </c>
      <c r="R3187">
        <v>20</v>
      </c>
      <c r="S3187" t="s">
        <v>139</v>
      </c>
      <c r="T3187" t="s">
        <v>167</v>
      </c>
      <c r="U3187">
        <v>20</v>
      </c>
      <c r="V3187" t="s">
        <v>139</v>
      </c>
      <c r="W3187" t="s">
        <v>168</v>
      </c>
      <c r="X3187">
        <v>20</v>
      </c>
      <c r="Y3187" t="s">
        <v>139</v>
      </c>
      <c r="Z3187" t="s">
        <v>189</v>
      </c>
      <c r="AA3187">
        <v>20</v>
      </c>
      <c r="AB3187" t="s">
        <v>139</v>
      </c>
      <c r="AC3187" t="s">
        <v>190</v>
      </c>
      <c r="AD3187">
        <v>20</v>
      </c>
      <c r="AE3187" t="s">
        <v>139</v>
      </c>
      <c r="AF3187" t="s">
        <v>191</v>
      </c>
      <c r="AG3187">
        <v>20</v>
      </c>
      <c r="AH3187" t="s">
        <v>139</v>
      </c>
      <c r="AI3187" t="s">
        <v>170</v>
      </c>
      <c r="AJ3187">
        <v>115200</v>
      </c>
      <c r="AK3187" t="s">
        <v>139</v>
      </c>
      <c r="AL3187" t="s">
        <v>171</v>
      </c>
      <c r="AM3187">
        <v>12000</v>
      </c>
      <c r="AN3187" t="s">
        <v>139</v>
      </c>
    </row>
    <row r="3188" spans="1:40" x14ac:dyDescent="0.2">
      <c r="A3188" s="26">
        <v>41904.564825868052</v>
      </c>
      <c r="B3188" t="s">
        <v>130</v>
      </c>
      <c r="C3188" t="s">
        <v>548</v>
      </c>
      <c r="D3188" t="s">
        <v>2560</v>
      </c>
      <c r="E3188" t="s">
        <v>133</v>
      </c>
      <c r="F3188" t="s">
        <v>134</v>
      </c>
      <c r="G3188" t="s">
        <v>135</v>
      </c>
      <c r="H3188" t="s">
        <v>142</v>
      </c>
      <c r="I3188">
        <v>49</v>
      </c>
      <c r="J3188" t="s">
        <v>139</v>
      </c>
      <c r="K3188" t="s">
        <v>143</v>
      </c>
      <c r="L3188">
        <v>130</v>
      </c>
      <c r="M3188" t="s">
        <v>139</v>
      </c>
      <c r="N3188" t="s">
        <v>144</v>
      </c>
      <c r="O3188">
        <v>180</v>
      </c>
      <c r="P3188" t="s">
        <v>139</v>
      </c>
      <c r="Q3188" t="s">
        <v>145</v>
      </c>
      <c r="R3188">
        <v>140</v>
      </c>
      <c r="S3188" t="s">
        <v>139</v>
      </c>
      <c r="T3188" t="s">
        <v>146</v>
      </c>
      <c r="U3188">
        <v>80</v>
      </c>
      <c r="V3188" t="s">
        <v>139</v>
      </c>
      <c r="W3188" t="s">
        <v>147</v>
      </c>
      <c r="X3188">
        <v>101</v>
      </c>
      <c r="Y3188" t="s">
        <v>139</v>
      </c>
      <c r="Z3188" t="s">
        <v>148</v>
      </c>
      <c r="AA3188">
        <v>190</v>
      </c>
      <c r="AB3188" t="s">
        <v>139</v>
      </c>
      <c r="AC3188" t="s">
        <v>149</v>
      </c>
      <c r="AD3188">
        <v>20</v>
      </c>
      <c r="AE3188" t="s">
        <v>139</v>
      </c>
    </row>
    <row r="3189" spans="1:40" x14ac:dyDescent="0.2">
      <c r="A3189" s="26">
        <v>41904.564825868052</v>
      </c>
      <c r="B3189" t="s">
        <v>130</v>
      </c>
      <c r="C3189" t="s">
        <v>548</v>
      </c>
      <c r="D3189" t="s">
        <v>2561</v>
      </c>
    </row>
    <row r="3190" spans="1:40" x14ac:dyDescent="0.2">
      <c r="A3190" s="26">
        <v>41904.564825868052</v>
      </c>
      <c r="B3190" t="s">
        <v>130</v>
      </c>
      <c r="C3190" t="s">
        <v>548</v>
      </c>
      <c r="D3190" t="s">
        <v>2562</v>
      </c>
      <c r="E3190" t="s">
        <v>133</v>
      </c>
      <c r="F3190" t="s">
        <v>134</v>
      </c>
      <c r="G3190" t="s">
        <v>135</v>
      </c>
      <c r="H3190" t="s">
        <v>152</v>
      </c>
      <c r="I3190">
        <v>50</v>
      </c>
      <c r="J3190" t="s">
        <v>139</v>
      </c>
      <c r="K3190" t="s">
        <v>153</v>
      </c>
      <c r="L3190">
        <v>50</v>
      </c>
      <c r="M3190" t="s">
        <v>139</v>
      </c>
      <c r="N3190" t="s">
        <v>154</v>
      </c>
      <c r="O3190">
        <v>50</v>
      </c>
      <c r="P3190" t="s">
        <v>139</v>
      </c>
    </row>
    <row r="3191" spans="1:40" x14ac:dyDescent="0.2">
      <c r="A3191" s="26">
        <v>41904.564825868052</v>
      </c>
      <c r="B3191" t="s">
        <v>130</v>
      </c>
      <c r="C3191" t="s">
        <v>548</v>
      </c>
      <c r="D3191" t="s">
        <v>2563</v>
      </c>
      <c r="E3191" t="s">
        <v>133</v>
      </c>
      <c r="F3191" t="s">
        <v>134</v>
      </c>
      <c r="G3191" t="s">
        <v>135</v>
      </c>
      <c r="H3191" t="s">
        <v>156</v>
      </c>
      <c r="I3191">
        <v>35</v>
      </c>
      <c r="J3191" t="s">
        <v>139</v>
      </c>
      <c r="K3191" t="s">
        <v>157</v>
      </c>
      <c r="L3191">
        <v>5</v>
      </c>
      <c r="M3191" t="s">
        <v>139</v>
      </c>
      <c r="N3191" t="s">
        <v>158</v>
      </c>
      <c r="O3191">
        <v>60</v>
      </c>
      <c r="P3191" t="s">
        <v>139</v>
      </c>
    </row>
    <row r="3192" spans="1:40" x14ac:dyDescent="0.2">
      <c r="A3192" s="26">
        <v>41904.564825868052</v>
      </c>
      <c r="B3192" t="s">
        <v>130</v>
      </c>
      <c r="C3192" t="s">
        <v>548</v>
      </c>
      <c r="D3192" t="s">
        <v>2564</v>
      </c>
      <c r="E3192" t="s">
        <v>133</v>
      </c>
      <c r="F3192" t="s">
        <v>134</v>
      </c>
      <c r="G3192" t="s">
        <v>135</v>
      </c>
      <c r="H3192" t="s">
        <v>160</v>
      </c>
      <c r="I3192">
        <v>1</v>
      </c>
      <c r="J3192" t="s">
        <v>139</v>
      </c>
    </row>
    <row r="3193" spans="1:40" x14ac:dyDescent="0.2">
      <c r="A3193" s="26">
        <v>41904.564825868052</v>
      </c>
      <c r="B3193" t="s">
        <v>130</v>
      </c>
      <c r="C3193" t="s">
        <v>548</v>
      </c>
      <c r="D3193" t="s">
        <v>2565</v>
      </c>
      <c r="E3193" t="s">
        <v>133</v>
      </c>
      <c r="F3193" t="s">
        <v>134</v>
      </c>
      <c r="G3193" t="s">
        <v>135</v>
      </c>
      <c r="H3193" t="s">
        <v>162</v>
      </c>
      <c r="I3193">
        <v>30</v>
      </c>
      <c r="J3193" t="s">
        <v>139</v>
      </c>
      <c r="K3193" t="s">
        <v>163</v>
      </c>
      <c r="L3193">
        <v>30</v>
      </c>
      <c r="M3193" t="s">
        <v>139</v>
      </c>
      <c r="N3193" t="s">
        <v>164</v>
      </c>
      <c r="O3193">
        <v>30</v>
      </c>
      <c r="P3193" t="s">
        <v>139</v>
      </c>
      <c r="Q3193" t="s">
        <v>165</v>
      </c>
      <c r="R3193">
        <v>10</v>
      </c>
      <c r="S3193" t="s">
        <v>139</v>
      </c>
      <c r="T3193" t="s">
        <v>166</v>
      </c>
      <c r="U3193">
        <v>20</v>
      </c>
      <c r="V3193" t="s">
        <v>139</v>
      </c>
      <c r="W3193" t="s">
        <v>167</v>
      </c>
      <c r="X3193">
        <v>20</v>
      </c>
      <c r="Y3193" t="s">
        <v>139</v>
      </c>
      <c r="Z3193" t="s">
        <v>168</v>
      </c>
      <c r="AA3193">
        <v>20</v>
      </c>
      <c r="AB3193" t="s">
        <v>139</v>
      </c>
      <c r="AC3193" t="s">
        <v>169</v>
      </c>
      <c r="AD3193">
        <v>20</v>
      </c>
      <c r="AE3193" t="s">
        <v>139</v>
      </c>
      <c r="AF3193" t="s">
        <v>170</v>
      </c>
      <c r="AG3193">
        <v>115200</v>
      </c>
      <c r="AH3193" t="s">
        <v>139</v>
      </c>
      <c r="AI3193" t="s">
        <v>171</v>
      </c>
      <c r="AJ3193">
        <v>12000</v>
      </c>
      <c r="AK3193" t="s">
        <v>139</v>
      </c>
      <c r="AL3193" t="s">
        <v>172</v>
      </c>
      <c r="AM3193">
        <v>30000</v>
      </c>
      <c r="AN3193" t="s">
        <v>139</v>
      </c>
    </row>
    <row r="3194" spans="1:40" x14ac:dyDescent="0.2">
      <c r="A3194" s="26">
        <v>41904.564825868052</v>
      </c>
      <c r="B3194" t="s">
        <v>130</v>
      </c>
      <c r="C3194" t="s">
        <v>548</v>
      </c>
      <c r="D3194" t="s">
        <v>2566</v>
      </c>
      <c r="E3194" t="s">
        <v>133</v>
      </c>
      <c r="F3194" t="s">
        <v>134</v>
      </c>
      <c r="G3194" t="s">
        <v>135</v>
      </c>
      <c r="H3194" t="s">
        <v>174</v>
      </c>
      <c r="I3194">
        <v>60</v>
      </c>
      <c r="J3194" t="s">
        <v>139</v>
      </c>
      <c r="K3194" t="s">
        <v>175</v>
      </c>
      <c r="L3194">
        <v>40</v>
      </c>
      <c r="M3194" t="s">
        <v>139</v>
      </c>
      <c r="N3194" t="s">
        <v>176</v>
      </c>
      <c r="O3194">
        <v>50</v>
      </c>
      <c r="P3194" t="s">
        <v>139</v>
      </c>
      <c r="Q3194" t="s">
        <v>177</v>
      </c>
      <c r="R3194">
        <v>40</v>
      </c>
      <c r="S3194" t="s">
        <v>139</v>
      </c>
      <c r="T3194" t="s">
        <v>178</v>
      </c>
      <c r="U3194">
        <v>60</v>
      </c>
      <c r="V3194" t="s">
        <v>139</v>
      </c>
      <c r="W3194" t="s">
        <v>179</v>
      </c>
      <c r="X3194">
        <v>50</v>
      </c>
      <c r="Y3194" t="s">
        <v>139</v>
      </c>
      <c r="Z3194" t="s">
        <v>180</v>
      </c>
      <c r="AA3194">
        <v>50</v>
      </c>
      <c r="AB3194" t="s">
        <v>139</v>
      </c>
      <c r="AC3194" t="s">
        <v>181</v>
      </c>
      <c r="AD3194">
        <v>35</v>
      </c>
      <c r="AE3194" t="s">
        <v>139</v>
      </c>
      <c r="AF3194" t="s">
        <v>182</v>
      </c>
      <c r="AG3194">
        <v>8</v>
      </c>
      <c r="AH3194" t="s">
        <v>139</v>
      </c>
      <c r="AI3194" t="s">
        <v>183</v>
      </c>
      <c r="AJ3194">
        <v>90</v>
      </c>
      <c r="AK3194" t="s">
        <v>139</v>
      </c>
      <c r="AL3194" t="s">
        <v>184</v>
      </c>
      <c r="AM3194">
        <v>1</v>
      </c>
      <c r="AN3194" t="s">
        <v>139</v>
      </c>
    </row>
    <row r="3195" spans="1:40" x14ac:dyDescent="0.2">
      <c r="A3195" s="26">
        <v>41904.564825868052</v>
      </c>
      <c r="B3195" t="s">
        <v>130</v>
      </c>
      <c r="C3195" t="s">
        <v>548</v>
      </c>
      <c r="D3195" t="s">
        <v>2567</v>
      </c>
      <c r="E3195" t="s">
        <v>133</v>
      </c>
      <c r="F3195" t="s">
        <v>134</v>
      </c>
      <c r="G3195" t="s">
        <v>135</v>
      </c>
      <c r="H3195" t="s">
        <v>186</v>
      </c>
      <c r="I3195">
        <v>33</v>
      </c>
      <c r="J3195" t="s">
        <v>139</v>
      </c>
      <c r="K3195" t="s">
        <v>187</v>
      </c>
      <c r="L3195">
        <v>33</v>
      </c>
      <c r="M3195" t="s">
        <v>139</v>
      </c>
      <c r="N3195" t="s">
        <v>188</v>
      </c>
      <c r="O3195">
        <v>34</v>
      </c>
      <c r="P3195" t="s">
        <v>139</v>
      </c>
      <c r="Q3195" t="s">
        <v>166</v>
      </c>
      <c r="R3195">
        <v>20</v>
      </c>
      <c r="S3195" t="s">
        <v>139</v>
      </c>
      <c r="T3195" t="s">
        <v>167</v>
      </c>
      <c r="U3195">
        <v>20</v>
      </c>
      <c r="V3195" t="s">
        <v>139</v>
      </c>
      <c r="W3195" t="s">
        <v>168</v>
      </c>
      <c r="X3195">
        <v>20</v>
      </c>
      <c r="Y3195" t="s">
        <v>139</v>
      </c>
      <c r="Z3195" t="s">
        <v>189</v>
      </c>
      <c r="AA3195">
        <v>20</v>
      </c>
      <c r="AB3195" t="s">
        <v>139</v>
      </c>
      <c r="AC3195" t="s">
        <v>190</v>
      </c>
      <c r="AD3195">
        <v>20</v>
      </c>
      <c r="AE3195" t="s">
        <v>139</v>
      </c>
      <c r="AF3195" t="s">
        <v>191</v>
      </c>
      <c r="AG3195">
        <v>20</v>
      </c>
      <c r="AH3195" t="s">
        <v>139</v>
      </c>
      <c r="AI3195" t="s">
        <v>170</v>
      </c>
      <c r="AJ3195">
        <v>115200</v>
      </c>
      <c r="AK3195" t="s">
        <v>139</v>
      </c>
      <c r="AL3195" t="s">
        <v>171</v>
      </c>
      <c r="AM3195">
        <v>12000</v>
      </c>
      <c r="AN3195" t="s">
        <v>139</v>
      </c>
    </row>
    <row r="3196" spans="1:40" x14ac:dyDescent="0.2">
      <c r="A3196" s="26">
        <v>41904.564825868052</v>
      </c>
      <c r="B3196" t="s">
        <v>130</v>
      </c>
      <c r="C3196" t="s">
        <v>548</v>
      </c>
      <c r="D3196" t="s">
        <v>2568</v>
      </c>
      <c r="E3196" t="s">
        <v>193</v>
      </c>
      <c r="F3196" t="s">
        <v>194</v>
      </c>
      <c r="G3196" t="s">
        <v>195</v>
      </c>
    </row>
    <row r="3197" spans="1:40" x14ac:dyDescent="0.2">
      <c r="A3197" s="26">
        <v>41904.564825868052</v>
      </c>
      <c r="B3197" t="s">
        <v>130</v>
      </c>
      <c r="C3197" t="s">
        <v>548</v>
      </c>
      <c r="D3197" t="s">
        <v>2569</v>
      </c>
      <c r="E3197" t="s">
        <v>193</v>
      </c>
      <c r="F3197" t="s">
        <v>2570</v>
      </c>
      <c r="G3197" t="s">
        <v>2571</v>
      </c>
      <c r="H3197" t="s">
        <v>2572</v>
      </c>
    </row>
    <row r="3198" spans="1:40" x14ac:dyDescent="0.2">
      <c r="A3198" s="26">
        <v>41904.564825879628</v>
      </c>
      <c r="B3198" t="s">
        <v>130</v>
      </c>
      <c r="C3198" t="s">
        <v>549</v>
      </c>
      <c r="D3198" t="s">
        <v>2573</v>
      </c>
      <c r="E3198" t="s">
        <v>193</v>
      </c>
      <c r="F3198" t="s">
        <v>2574</v>
      </c>
      <c r="G3198" t="s">
        <v>2575</v>
      </c>
      <c r="H3198" t="s">
        <v>2576</v>
      </c>
    </row>
    <row r="3199" spans="1:40" x14ac:dyDescent="0.2">
      <c r="A3199" s="26">
        <v>41904.564825879628</v>
      </c>
      <c r="B3199" t="s">
        <v>130</v>
      </c>
      <c r="C3199" t="s">
        <v>128</v>
      </c>
      <c r="D3199" t="s">
        <v>2577</v>
      </c>
    </row>
    <row r="3200" spans="1:40" x14ac:dyDescent="0.2">
      <c r="A3200" s="26">
        <v>41904.564825879628</v>
      </c>
      <c r="B3200" t="s">
        <v>130</v>
      </c>
      <c r="C3200" t="s">
        <v>128</v>
      </c>
      <c r="D3200" t="s">
        <v>2578</v>
      </c>
      <c r="E3200" t="s">
        <v>133</v>
      </c>
      <c r="F3200" t="s">
        <v>134</v>
      </c>
      <c r="G3200" t="s">
        <v>135</v>
      </c>
      <c r="H3200" t="s">
        <v>136</v>
      </c>
      <c r="I3200">
        <v>1900000</v>
      </c>
      <c r="J3200" t="s">
        <v>137</v>
      </c>
      <c r="K3200">
        <v>1900000</v>
      </c>
      <c r="L3200" t="s">
        <v>138</v>
      </c>
      <c r="M3200">
        <v>500</v>
      </c>
      <c r="N3200" t="s">
        <v>139</v>
      </c>
      <c r="O3200" t="s">
        <v>140</v>
      </c>
      <c r="P3200">
        <v>300</v>
      </c>
      <c r="Q3200" t="s">
        <v>139</v>
      </c>
    </row>
    <row r="3201" spans="1:40" x14ac:dyDescent="0.2">
      <c r="A3201" s="26">
        <v>41904.564825879628</v>
      </c>
      <c r="B3201" t="s">
        <v>130</v>
      </c>
      <c r="C3201" t="s">
        <v>128</v>
      </c>
      <c r="D3201" t="s">
        <v>2579</v>
      </c>
      <c r="E3201" t="s">
        <v>133</v>
      </c>
      <c r="F3201" t="s">
        <v>134</v>
      </c>
      <c r="G3201" t="s">
        <v>135</v>
      </c>
      <c r="H3201" t="s">
        <v>142</v>
      </c>
      <c r="I3201">
        <v>49</v>
      </c>
      <c r="J3201" t="s">
        <v>139</v>
      </c>
      <c r="K3201" t="s">
        <v>143</v>
      </c>
      <c r="L3201">
        <v>130</v>
      </c>
      <c r="M3201" t="s">
        <v>139</v>
      </c>
      <c r="N3201" t="s">
        <v>144</v>
      </c>
      <c r="O3201">
        <v>180</v>
      </c>
      <c r="P3201" t="s">
        <v>139</v>
      </c>
      <c r="Q3201" t="s">
        <v>145</v>
      </c>
      <c r="R3201">
        <v>140</v>
      </c>
      <c r="S3201" t="s">
        <v>139</v>
      </c>
      <c r="T3201" t="s">
        <v>146</v>
      </c>
      <c r="U3201">
        <v>80</v>
      </c>
      <c r="V3201" t="s">
        <v>139</v>
      </c>
      <c r="W3201" t="s">
        <v>147</v>
      </c>
      <c r="X3201">
        <v>101</v>
      </c>
      <c r="Y3201" t="s">
        <v>139</v>
      </c>
      <c r="Z3201" t="s">
        <v>148</v>
      </c>
      <c r="AA3201">
        <v>190</v>
      </c>
      <c r="AB3201" t="s">
        <v>139</v>
      </c>
      <c r="AC3201" t="s">
        <v>149</v>
      </c>
      <c r="AD3201">
        <v>20</v>
      </c>
      <c r="AE3201" t="s">
        <v>139</v>
      </c>
    </row>
    <row r="3202" spans="1:40" x14ac:dyDescent="0.2">
      <c r="A3202" s="26">
        <v>41904.564825879628</v>
      </c>
      <c r="B3202" t="s">
        <v>130</v>
      </c>
      <c r="C3202" t="s">
        <v>128</v>
      </c>
      <c r="D3202" t="s">
        <v>2580</v>
      </c>
    </row>
    <row r="3203" spans="1:40" x14ac:dyDescent="0.2">
      <c r="A3203" s="26">
        <v>41904.564825879628</v>
      </c>
      <c r="B3203" t="s">
        <v>130</v>
      </c>
      <c r="C3203" t="s">
        <v>128</v>
      </c>
      <c r="D3203" t="s">
        <v>2581</v>
      </c>
      <c r="E3203" t="s">
        <v>133</v>
      </c>
      <c r="F3203" t="s">
        <v>134</v>
      </c>
      <c r="G3203" t="s">
        <v>135</v>
      </c>
      <c r="H3203" t="s">
        <v>152</v>
      </c>
      <c r="I3203">
        <v>50</v>
      </c>
      <c r="J3203" t="s">
        <v>139</v>
      </c>
      <c r="K3203" t="s">
        <v>153</v>
      </c>
      <c r="L3203">
        <v>50</v>
      </c>
      <c r="M3203" t="s">
        <v>139</v>
      </c>
      <c r="N3203" t="s">
        <v>154</v>
      </c>
      <c r="O3203">
        <v>50</v>
      </c>
      <c r="P3203" t="s">
        <v>139</v>
      </c>
    </row>
    <row r="3204" spans="1:40" x14ac:dyDescent="0.2">
      <c r="A3204" s="26">
        <v>41904.564825879628</v>
      </c>
      <c r="B3204" t="s">
        <v>130</v>
      </c>
      <c r="C3204" t="s">
        <v>128</v>
      </c>
      <c r="D3204" t="s">
        <v>2582</v>
      </c>
      <c r="E3204" t="s">
        <v>133</v>
      </c>
      <c r="F3204" t="s">
        <v>134</v>
      </c>
      <c r="G3204" t="s">
        <v>135</v>
      </c>
      <c r="H3204" t="s">
        <v>156</v>
      </c>
      <c r="I3204">
        <v>35</v>
      </c>
      <c r="J3204" t="s">
        <v>139</v>
      </c>
      <c r="K3204" t="s">
        <v>157</v>
      </c>
      <c r="L3204">
        <v>5</v>
      </c>
      <c r="M3204" t="s">
        <v>139</v>
      </c>
      <c r="N3204" t="s">
        <v>158</v>
      </c>
      <c r="O3204">
        <v>60</v>
      </c>
      <c r="P3204" t="s">
        <v>139</v>
      </c>
    </row>
    <row r="3205" spans="1:40" x14ac:dyDescent="0.2">
      <c r="A3205" s="26">
        <v>41904.564825879628</v>
      </c>
      <c r="B3205" t="s">
        <v>130</v>
      </c>
      <c r="C3205" t="s">
        <v>128</v>
      </c>
      <c r="D3205" t="s">
        <v>2583</v>
      </c>
      <c r="E3205" t="s">
        <v>133</v>
      </c>
      <c r="F3205" t="s">
        <v>134</v>
      </c>
      <c r="G3205" t="s">
        <v>135</v>
      </c>
      <c r="H3205" t="s">
        <v>160</v>
      </c>
      <c r="I3205">
        <v>1</v>
      </c>
      <c r="J3205" t="s">
        <v>139</v>
      </c>
    </row>
    <row r="3206" spans="1:40" x14ac:dyDescent="0.2">
      <c r="A3206" s="26">
        <v>41904.564825879628</v>
      </c>
      <c r="B3206" t="s">
        <v>130</v>
      </c>
      <c r="C3206" t="s">
        <v>128</v>
      </c>
      <c r="D3206" t="s">
        <v>2584</v>
      </c>
      <c r="E3206" t="s">
        <v>133</v>
      </c>
      <c r="F3206" t="s">
        <v>134</v>
      </c>
      <c r="G3206" t="s">
        <v>135</v>
      </c>
      <c r="H3206" t="s">
        <v>162</v>
      </c>
      <c r="I3206">
        <v>30</v>
      </c>
      <c r="J3206" t="s">
        <v>139</v>
      </c>
      <c r="K3206" t="s">
        <v>163</v>
      </c>
      <c r="L3206">
        <v>30</v>
      </c>
      <c r="M3206" t="s">
        <v>139</v>
      </c>
      <c r="N3206" t="s">
        <v>164</v>
      </c>
      <c r="O3206">
        <v>30</v>
      </c>
      <c r="P3206" t="s">
        <v>139</v>
      </c>
      <c r="Q3206" t="s">
        <v>165</v>
      </c>
      <c r="R3206">
        <v>10</v>
      </c>
      <c r="S3206" t="s">
        <v>139</v>
      </c>
      <c r="T3206" t="s">
        <v>166</v>
      </c>
      <c r="U3206">
        <v>20</v>
      </c>
      <c r="V3206" t="s">
        <v>139</v>
      </c>
      <c r="W3206" t="s">
        <v>167</v>
      </c>
      <c r="X3206">
        <v>20</v>
      </c>
      <c r="Y3206" t="s">
        <v>139</v>
      </c>
      <c r="Z3206" t="s">
        <v>168</v>
      </c>
      <c r="AA3206">
        <v>20</v>
      </c>
      <c r="AB3206" t="s">
        <v>139</v>
      </c>
      <c r="AC3206" t="s">
        <v>169</v>
      </c>
      <c r="AD3206">
        <v>20</v>
      </c>
      <c r="AE3206" t="s">
        <v>139</v>
      </c>
      <c r="AF3206" t="s">
        <v>170</v>
      </c>
      <c r="AG3206">
        <v>115200</v>
      </c>
      <c r="AH3206" t="s">
        <v>139</v>
      </c>
      <c r="AI3206" t="s">
        <v>171</v>
      </c>
      <c r="AJ3206">
        <v>12000</v>
      </c>
      <c r="AK3206" t="s">
        <v>139</v>
      </c>
      <c r="AL3206" t="s">
        <v>172</v>
      </c>
      <c r="AM3206">
        <v>30000</v>
      </c>
      <c r="AN3206" t="s">
        <v>139</v>
      </c>
    </row>
    <row r="3207" spans="1:40" x14ac:dyDescent="0.2">
      <c r="A3207" s="26">
        <v>41904.564825879628</v>
      </c>
      <c r="B3207" t="s">
        <v>130</v>
      </c>
      <c r="C3207" t="s">
        <v>128</v>
      </c>
      <c r="D3207" t="s">
        <v>2585</v>
      </c>
      <c r="E3207" t="s">
        <v>133</v>
      </c>
      <c r="F3207" t="s">
        <v>134</v>
      </c>
      <c r="G3207" t="s">
        <v>135</v>
      </c>
      <c r="H3207" t="s">
        <v>174</v>
      </c>
      <c r="I3207">
        <v>60</v>
      </c>
      <c r="J3207" t="s">
        <v>139</v>
      </c>
      <c r="K3207" t="s">
        <v>175</v>
      </c>
      <c r="L3207">
        <v>40</v>
      </c>
      <c r="M3207" t="s">
        <v>139</v>
      </c>
      <c r="N3207" t="s">
        <v>176</v>
      </c>
      <c r="O3207">
        <v>50</v>
      </c>
      <c r="P3207" t="s">
        <v>139</v>
      </c>
      <c r="Q3207" t="s">
        <v>177</v>
      </c>
      <c r="R3207">
        <v>40</v>
      </c>
      <c r="S3207" t="s">
        <v>139</v>
      </c>
      <c r="T3207" t="s">
        <v>178</v>
      </c>
      <c r="U3207">
        <v>60</v>
      </c>
      <c r="V3207" t="s">
        <v>139</v>
      </c>
      <c r="W3207" t="s">
        <v>179</v>
      </c>
      <c r="X3207">
        <v>50</v>
      </c>
      <c r="Y3207" t="s">
        <v>139</v>
      </c>
      <c r="Z3207" t="s">
        <v>180</v>
      </c>
      <c r="AA3207">
        <v>50</v>
      </c>
      <c r="AB3207" t="s">
        <v>139</v>
      </c>
      <c r="AC3207" t="s">
        <v>181</v>
      </c>
      <c r="AD3207">
        <v>35</v>
      </c>
      <c r="AE3207" t="s">
        <v>139</v>
      </c>
      <c r="AF3207" t="s">
        <v>182</v>
      </c>
      <c r="AG3207">
        <v>8</v>
      </c>
      <c r="AH3207" t="s">
        <v>139</v>
      </c>
      <c r="AI3207" t="s">
        <v>183</v>
      </c>
      <c r="AJ3207">
        <v>90</v>
      </c>
      <c r="AK3207" t="s">
        <v>139</v>
      </c>
      <c r="AL3207" t="s">
        <v>184</v>
      </c>
      <c r="AM3207">
        <v>1</v>
      </c>
      <c r="AN3207" t="s">
        <v>139</v>
      </c>
    </row>
    <row r="3208" spans="1:40" x14ac:dyDescent="0.2">
      <c r="A3208" s="26">
        <v>41904.564825879628</v>
      </c>
      <c r="B3208" t="s">
        <v>130</v>
      </c>
      <c r="C3208" t="s">
        <v>128</v>
      </c>
      <c r="D3208" t="s">
        <v>2586</v>
      </c>
      <c r="E3208" t="s">
        <v>133</v>
      </c>
      <c r="F3208" t="s">
        <v>134</v>
      </c>
      <c r="G3208" t="s">
        <v>135</v>
      </c>
      <c r="H3208" t="s">
        <v>186</v>
      </c>
      <c r="I3208">
        <v>33</v>
      </c>
      <c r="J3208" t="s">
        <v>139</v>
      </c>
      <c r="K3208" t="s">
        <v>187</v>
      </c>
      <c r="L3208">
        <v>33</v>
      </c>
      <c r="M3208" t="s">
        <v>139</v>
      </c>
      <c r="N3208" t="s">
        <v>188</v>
      </c>
      <c r="O3208">
        <v>34</v>
      </c>
      <c r="P3208" t="s">
        <v>139</v>
      </c>
      <c r="Q3208" t="s">
        <v>166</v>
      </c>
      <c r="R3208">
        <v>20</v>
      </c>
      <c r="S3208" t="s">
        <v>139</v>
      </c>
      <c r="T3208" t="s">
        <v>167</v>
      </c>
      <c r="U3208">
        <v>20</v>
      </c>
      <c r="V3208" t="s">
        <v>139</v>
      </c>
      <c r="W3208" t="s">
        <v>168</v>
      </c>
      <c r="X3208">
        <v>20</v>
      </c>
      <c r="Y3208" t="s">
        <v>139</v>
      </c>
      <c r="Z3208" t="s">
        <v>189</v>
      </c>
      <c r="AA3208">
        <v>20</v>
      </c>
      <c r="AB3208" t="s">
        <v>139</v>
      </c>
      <c r="AC3208" t="s">
        <v>190</v>
      </c>
      <c r="AD3208">
        <v>20</v>
      </c>
      <c r="AE3208" t="s">
        <v>139</v>
      </c>
      <c r="AF3208" t="s">
        <v>191</v>
      </c>
      <c r="AG3208">
        <v>20</v>
      </c>
      <c r="AH3208" t="s">
        <v>139</v>
      </c>
      <c r="AI3208" t="s">
        <v>170</v>
      </c>
      <c r="AJ3208">
        <v>115200</v>
      </c>
      <c r="AK3208" t="s">
        <v>139</v>
      </c>
      <c r="AL3208" t="s">
        <v>171</v>
      </c>
      <c r="AM3208">
        <v>12000</v>
      </c>
      <c r="AN3208" t="s">
        <v>139</v>
      </c>
    </row>
    <row r="3209" spans="1:40" x14ac:dyDescent="0.2">
      <c r="A3209" s="26">
        <v>41904.564825879628</v>
      </c>
      <c r="B3209" t="s">
        <v>130</v>
      </c>
      <c r="C3209" t="s">
        <v>128</v>
      </c>
      <c r="D3209" t="s">
        <v>2579</v>
      </c>
      <c r="E3209" t="s">
        <v>133</v>
      </c>
      <c r="F3209" t="s">
        <v>134</v>
      </c>
      <c r="G3209" t="s">
        <v>135</v>
      </c>
      <c r="H3209" t="s">
        <v>142</v>
      </c>
      <c r="I3209">
        <v>49</v>
      </c>
      <c r="J3209" t="s">
        <v>139</v>
      </c>
      <c r="K3209" t="s">
        <v>143</v>
      </c>
      <c r="L3209">
        <v>130</v>
      </c>
      <c r="M3209" t="s">
        <v>139</v>
      </c>
      <c r="N3209" t="s">
        <v>144</v>
      </c>
      <c r="O3209">
        <v>180</v>
      </c>
      <c r="P3209" t="s">
        <v>139</v>
      </c>
      <c r="Q3209" t="s">
        <v>145</v>
      </c>
      <c r="R3209">
        <v>140</v>
      </c>
      <c r="S3209" t="s">
        <v>139</v>
      </c>
      <c r="T3209" t="s">
        <v>146</v>
      </c>
      <c r="U3209">
        <v>80</v>
      </c>
      <c r="V3209" t="s">
        <v>139</v>
      </c>
      <c r="W3209" t="s">
        <v>147</v>
      </c>
      <c r="X3209">
        <v>101</v>
      </c>
      <c r="Y3209" t="s">
        <v>139</v>
      </c>
      <c r="Z3209" t="s">
        <v>148</v>
      </c>
      <c r="AA3209">
        <v>190</v>
      </c>
      <c r="AB3209" t="s">
        <v>139</v>
      </c>
      <c r="AC3209" t="s">
        <v>149</v>
      </c>
      <c r="AD3209">
        <v>20</v>
      </c>
      <c r="AE3209" t="s">
        <v>139</v>
      </c>
    </row>
    <row r="3210" spans="1:40" x14ac:dyDescent="0.2">
      <c r="A3210" s="26">
        <v>41904.564825879628</v>
      </c>
      <c r="B3210" t="s">
        <v>130</v>
      </c>
      <c r="C3210" t="s">
        <v>128</v>
      </c>
      <c r="D3210" t="s">
        <v>2580</v>
      </c>
    </row>
    <row r="3211" spans="1:40" x14ac:dyDescent="0.2">
      <c r="A3211" s="26">
        <v>41904.564825879628</v>
      </c>
      <c r="B3211" t="s">
        <v>130</v>
      </c>
      <c r="C3211" t="s">
        <v>128</v>
      </c>
      <c r="D3211" t="s">
        <v>2581</v>
      </c>
      <c r="E3211" t="s">
        <v>133</v>
      </c>
      <c r="F3211" t="s">
        <v>134</v>
      </c>
      <c r="G3211" t="s">
        <v>135</v>
      </c>
      <c r="H3211" t="s">
        <v>152</v>
      </c>
      <c r="I3211">
        <v>50</v>
      </c>
      <c r="J3211" t="s">
        <v>139</v>
      </c>
      <c r="K3211" t="s">
        <v>153</v>
      </c>
      <c r="L3211">
        <v>50</v>
      </c>
      <c r="M3211" t="s">
        <v>139</v>
      </c>
      <c r="N3211" t="s">
        <v>154</v>
      </c>
      <c r="O3211">
        <v>50</v>
      </c>
      <c r="P3211" t="s">
        <v>139</v>
      </c>
    </row>
    <row r="3212" spans="1:40" x14ac:dyDescent="0.2">
      <c r="A3212" s="26">
        <v>41904.564825879628</v>
      </c>
      <c r="B3212" t="s">
        <v>130</v>
      </c>
      <c r="C3212" t="s">
        <v>128</v>
      </c>
      <c r="D3212" t="s">
        <v>2582</v>
      </c>
      <c r="E3212" t="s">
        <v>133</v>
      </c>
      <c r="F3212" t="s">
        <v>134</v>
      </c>
      <c r="G3212" t="s">
        <v>135</v>
      </c>
      <c r="H3212" t="s">
        <v>156</v>
      </c>
      <c r="I3212">
        <v>35</v>
      </c>
      <c r="J3212" t="s">
        <v>139</v>
      </c>
      <c r="K3212" t="s">
        <v>157</v>
      </c>
      <c r="L3212">
        <v>5</v>
      </c>
      <c r="M3212" t="s">
        <v>139</v>
      </c>
      <c r="N3212" t="s">
        <v>158</v>
      </c>
      <c r="O3212">
        <v>60</v>
      </c>
      <c r="P3212" t="s">
        <v>139</v>
      </c>
    </row>
    <row r="3213" spans="1:40" x14ac:dyDescent="0.2">
      <c r="A3213" s="26">
        <v>41904.564825879628</v>
      </c>
      <c r="B3213" t="s">
        <v>130</v>
      </c>
      <c r="C3213" t="s">
        <v>128</v>
      </c>
      <c r="D3213" t="s">
        <v>2583</v>
      </c>
      <c r="E3213" t="s">
        <v>133</v>
      </c>
      <c r="F3213" t="s">
        <v>134</v>
      </c>
      <c r="G3213" t="s">
        <v>135</v>
      </c>
      <c r="H3213" t="s">
        <v>160</v>
      </c>
      <c r="I3213">
        <v>1</v>
      </c>
      <c r="J3213" t="s">
        <v>139</v>
      </c>
    </row>
    <row r="3214" spans="1:40" x14ac:dyDescent="0.2">
      <c r="A3214" s="26">
        <v>41904.564825879628</v>
      </c>
      <c r="B3214" t="s">
        <v>130</v>
      </c>
      <c r="C3214" t="s">
        <v>128</v>
      </c>
      <c r="D3214" t="s">
        <v>2584</v>
      </c>
      <c r="E3214" t="s">
        <v>133</v>
      </c>
      <c r="F3214" t="s">
        <v>134</v>
      </c>
      <c r="G3214" t="s">
        <v>135</v>
      </c>
      <c r="H3214" t="s">
        <v>162</v>
      </c>
      <c r="I3214">
        <v>30</v>
      </c>
      <c r="J3214" t="s">
        <v>139</v>
      </c>
      <c r="K3214" t="s">
        <v>163</v>
      </c>
      <c r="L3214">
        <v>30</v>
      </c>
      <c r="M3214" t="s">
        <v>139</v>
      </c>
      <c r="N3214" t="s">
        <v>164</v>
      </c>
      <c r="O3214">
        <v>30</v>
      </c>
      <c r="P3214" t="s">
        <v>139</v>
      </c>
      <c r="Q3214" t="s">
        <v>165</v>
      </c>
      <c r="R3214">
        <v>10</v>
      </c>
      <c r="S3214" t="s">
        <v>139</v>
      </c>
      <c r="T3214" t="s">
        <v>166</v>
      </c>
      <c r="U3214">
        <v>20</v>
      </c>
      <c r="V3214" t="s">
        <v>139</v>
      </c>
      <c r="W3214" t="s">
        <v>167</v>
      </c>
      <c r="X3214">
        <v>20</v>
      </c>
      <c r="Y3214" t="s">
        <v>139</v>
      </c>
      <c r="Z3214" t="s">
        <v>168</v>
      </c>
      <c r="AA3214">
        <v>20</v>
      </c>
      <c r="AB3214" t="s">
        <v>139</v>
      </c>
      <c r="AC3214" t="s">
        <v>169</v>
      </c>
      <c r="AD3214">
        <v>20</v>
      </c>
      <c r="AE3214" t="s">
        <v>139</v>
      </c>
      <c r="AF3214" t="s">
        <v>170</v>
      </c>
      <c r="AG3214">
        <v>115200</v>
      </c>
      <c r="AH3214" t="s">
        <v>139</v>
      </c>
      <c r="AI3214" t="s">
        <v>171</v>
      </c>
      <c r="AJ3214">
        <v>12000</v>
      </c>
      <c r="AK3214" t="s">
        <v>139</v>
      </c>
      <c r="AL3214" t="s">
        <v>172</v>
      </c>
      <c r="AM3214">
        <v>30000</v>
      </c>
      <c r="AN3214" t="s">
        <v>139</v>
      </c>
    </row>
    <row r="3215" spans="1:40" x14ac:dyDescent="0.2">
      <c r="A3215" s="26">
        <v>41904.564825879628</v>
      </c>
      <c r="B3215" t="s">
        <v>130</v>
      </c>
      <c r="C3215" t="s">
        <v>128</v>
      </c>
      <c r="D3215" t="s">
        <v>2585</v>
      </c>
      <c r="E3215" t="s">
        <v>133</v>
      </c>
      <c r="F3215" t="s">
        <v>134</v>
      </c>
      <c r="G3215" t="s">
        <v>135</v>
      </c>
      <c r="H3215" t="s">
        <v>174</v>
      </c>
      <c r="I3215">
        <v>60</v>
      </c>
      <c r="J3215" t="s">
        <v>139</v>
      </c>
      <c r="K3215" t="s">
        <v>175</v>
      </c>
      <c r="L3215">
        <v>40</v>
      </c>
      <c r="M3215" t="s">
        <v>139</v>
      </c>
      <c r="N3215" t="s">
        <v>176</v>
      </c>
      <c r="O3215">
        <v>50</v>
      </c>
      <c r="P3215" t="s">
        <v>139</v>
      </c>
      <c r="Q3215" t="s">
        <v>177</v>
      </c>
      <c r="R3215">
        <v>40</v>
      </c>
      <c r="S3215" t="s">
        <v>139</v>
      </c>
      <c r="T3215" t="s">
        <v>178</v>
      </c>
      <c r="U3215">
        <v>60</v>
      </c>
      <c r="V3215" t="s">
        <v>139</v>
      </c>
      <c r="W3215" t="s">
        <v>179</v>
      </c>
      <c r="X3215">
        <v>50</v>
      </c>
      <c r="Y3215" t="s">
        <v>139</v>
      </c>
      <c r="Z3215" t="s">
        <v>180</v>
      </c>
      <c r="AA3215">
        <v>50</v>
      </c>
      <c r="AB3215" t="s">
        <v>139</v>
      </c>
      <c r="AC3215" t="s">
        <v>181</v>
      </c>
      <c r="AD3215">
        <v>35</v>
      </c>
      <c r="AE3215" t="s">
        <v>139</v>
      </c>
      <c r="AF3215" t="s">
        <v>182</v>
      </c>
      <c r="AG3215">
        <v>8</v>
      </c>
      <c r="AH3215" t="s">
        <v>139</v>
      </c>
      <c r="AI3215" t="s">
        <v>183</v>
      </c>
      <c r="AJ3215">
        <v>90</v>
      </c>
      <c r="AK3215" t="s">
        <v>139</v>
      </c>
      <c r="AL3215" t="s">
        <v>184</v>
      </c>
      <c r="AM3215">
        <v>1</v>
      </c>
      <c r="AN3215" t="s">
        <v>139</v>
      </c>
    </row>
    <row r="3216" spans="1:40" x14ac:dyDescent="0.2">
      <c r="A3216" s="26">
        <v>41904.564825879628</v>
      </c>
      <c r="B3216" t="s">
        <v>130</v>
      </c>
      <c r="C3216" t="s">
        <v>128</v>
      </c>
      <c r="D3216" t="s">
        <v>2586</v>
      </c>
      <c r="E3216" t="s">
        <v>133</v>
      </c>
      <c r="F3216" t="s">
        <v>134</v>
      </c>
      <c r="G3216" t="s">
        <v>135</v>
      </c>
      <c r="H3216" t="s">
        <v>186</v>
      </c>
      <c r="I3216">
        <v>33</v>
      </c>
      <c r="J3216" t="s">
        <v>139</v>
      </c>
      <c r="K3216" t="s">
        <v>187</v>
      </c>
      <c r="L3216">
        <v>33</v>
      </c>
      <c r="M3216" t="s">
        <v>139</v>
      </c>
      <c r="N3216" t="s">
        <v>188</v>
      </c>
      <c r="O3216">
        <v>34</v>
      </c>
      <c r="P3216" t="s">
        <v>139</v>
      </c>
      <c r="Q3216" t="s">
        <v>166</v>
      </c>
      <c r="R3216">
        <v>20</v>
      </c>
      <c r="S3216" t="s">
        <v>139</v>
      </c>
      <c r="T3216" t="s">
        <v>167</v>
      </c>
      <c r="U3216">
        <v>20</v>
      </c>
      <c r="V3216" t="s">
        <v>139</v>
      </c>
      <c r="W3216" t="s">
        <v>168</v>
      </c>
      <c r="X3216">
        <v>20</v>
      </c>
      <c r="Y3216" t="s">
        <v>139</v>
      </c>
      <c r="Z3216" t="s">
        <v>189</v>
      </c>
      <c r="AA3216">
        <v>20</v>
      </c>
      <c r="AB3216" t="s">
        <v>139</v>
      </c>
      <c r="AC3216" t="s">
        <v>190</v>
      </c>
      <c r="AD3216">
        <v>20</v>
      </c>
      <c r="AE3216" t="s">
        <v>139</v>
      </c>
      <c r="AF3216" t="s">
        <v>191</v>
      </c>
      <c r="AG3216">
        <v>20</v>
      </c>
      <c r="AH3216" t="s">
        <v>139</v>
      </c>
      <c r="AI3216" t="s">
        <v>170</v>
      </c>
      <c r="AJ3216">
        <v>115200</v>
      </c>
      <c r="AK3216" t="s">
        <v>139</v>
      </c>
      <c r="AL3216" t="s">
        <v>171</v>
      </c>
      <c r="AM3216">
        <v>12000</v>
      </c>
      <c r="AN3216" t="s">
        <v>139</v>
      </c>
    </row>
    <row r="3217" spans="1:40" x14ac:dyDescent="0.2">
      <c r="A3217" s="26">
        <v>41904.564825879628</v>
      </c>
      <c r="B3217" t="s">
        <v>130</v>
      </c>
      <c r="C3217" t="s">
        <v>128</v>
      </c>
      <c r="D3217" t="s">
        <v>2587</v>
      </c>
      <c r="E3217" t="s">
        <v>193</v>
      </c>
      <c r="F3217" t="s">
        <v>194</v>
      </c>
      <c r="G3217" t="s">
        <v>195</v>
      </c>
    </row>
    <row r="3218" spans="1:40" x14ac:dyDescent="0.2">
      <c r="A3218" s="26">
        <v>41904.564825879628</v>
      </c>
      <c r="B3218" t="s">
        <v>130</v>
      </c>
      <c r="C3218" t="s">
        <v>128</v>
      </c>
      <c r="D3218" t="s">
        <v>2588</v>
      </c>
      <c r="E3218" t="s">
        <v>193</v>
      </c>
      <c r="F3218" t="s">
        <v>2589</v>
      </c>
      <c r="G3218" t="s">
        <v>2590</v>
      </c>
      <c r="H3218" t="s">
        <v>2591</v>
      </c>
    </row>
    <row r="3219" spans="1:40" x14ac:dyDescent="0.2">
      <c r="A3219" s="26">
        <v>41904.564825879628</v>
      </c>
      <c r="B3219" t="s">
        <v>130</v>
      </c>
      <c r="C3219" t="s">
        <v>552</v>
      </c>
      <c r="D3219" t="s">
        <v>2592</v>
      </c>
    </row>
    <row r="3220" spans="1:40" x14ac:dyDescent="0.2">
      <c r="A3220" s="26">
        <v>41904.564825879628</v>
      </c>
      <c r="B3220" t="s">
        <v>130</v>
      </c>
      <c r="C3220" t="s">
        <v>552</v>
      </c>
      <c r="D3220" t="s">
        <v>2593</v>
      </c>
      <c r="E3220" t="s">
        <v>133</v>
      </c>
      <c r="F3220" t="s">
        <v>134</v>
      </c>
      <c r="G3220" t="s">
        <v>135</v>
      </c>
      <c r="H3220" t="s">
        <v>136</v>
      </c>
      <c r="I3220">
        <v>1900000</v>
      </c>
      <c r="J3220" t="s">
        <v>137</v>
      </c>
      <c r="K3220">
        <v>1900000</v>
      </c>
      <c r="L3220" t="s">
        <v>138</v>
      </c>
      <c r="M3220">
        <v>500</v>
      </c>
      <c r="N3220" t="s">
        <v>139</v>
      </c>
      <c r="O3220" t="s">
        <v>140</v>
      </c>
      <c r="P3220">
        <v>300</v>
      </c>
      <c r="Q3220" t="s">
        <v>139</v>
      </c>
    </row>
    <row r="3221" spans="1:40" x14ac:dyDescent="0.2">
      <c r="A3221" s="26">
        <v>41904.564825879628</v>
      </c>
      <c r="B3221" t="s">
        <v>130</v>
      </c>
      <c r="C3221" t="s">
        <v>552</v>
      </c>
      <c r="D3221" t="s">
        <v>2594</v>
      </c>
      <c r="E3221" t="s">
        <v>133</v>
      </c>
      <c r="F3221" t="s">
        <v>134</v>
      </c>
      <c r="G3221" t="s">
        <v>135</v>
      </c>
      <c r="H3221" t="s">
        <v>142</v>
      </c>
      <c r="I3221">
        <v>49</v>
      </c>
      <c r="J3221" t="s">
        <v>139</v>
      </c>
      <c r="K3221" t="s">
        <v>143</v>
      </c>
      <c r="L3221">
        <v>130</v>
      </c>
      <c r="M3221" t="s">
        <v>139</v>
      </c>
      <c r="N3221" t="s">
        <v>144</v>
      </c>
      <c r="O3221">
        <v>180</v>
      </c>
      <c r="P3221" t="s">
        <v>139</v>
      </c>
      <c r="Q3221" t="s">
        <v>145</v>
      </c>
      <c r="R3221">
        <v>140</v>
      </c>
      <c r="S3221" t="s">
        <v>139</v>
      </c>
      <c r="T3221" t="s">
        <v>146</v>
      </c>
      <c r="U3221">
        <v>80</v>
      </c>
      <c r="V3221" t="s">
        <v>139</v>
      </c>
      <c r="W3221" t="s">
        <v>147</v>
      </c>
      <c r="X3221">
        <v>101</v>
      </c>
      <c r="Y3221" t="s">
        <v>139</v>
      </c>
      <c r="Z3221" t="s">
        <v>148</v>
      </c>
      <c r="AA3221">
        <v>190</v>
      </c>
      <c r="AB3221" t="s">
        <v>139</v>
      </c>
      <c r="AC3221" t="s">
        <v>149</v>
      </c>
      <c r="AD3221">
        <v>20</v>
      </c>
      <c r="AE3221" t="s">
        <v>139</v>
      </c>
    </row>
    <row r="3222" spans="1:40" x14ac:dyDescent="0.2">
      <c r="A3222" s="26">
        <v>41904.564825879628</v>
      </c>
      <c r="B3222" t="s">
        <v>130</v>
      </c>
      <c r="C3222" t="s">
        <v>552</v>
      </c>
      <c r="D3222" t="s">
        <v>2595</v>
      </c>
    </row>
    <row r="3223" spans="1:40" x14ac:dyDescent="0.2">
      <c r="A3223" s="26">
        <v>41904.564825879628</v>
      </c>
      <c r="B3223" t="s">
        <v>130</v>
      </c>
      <c r="C3223" t="s">
        <v>552</v>
      </c>
      <c r="D3223" t="s">
        <v>2596</v>
      </c>
      <c r="E3223" t="s">
        <v>133</v>
      </c>
      <c r="F3223" t="s">
        <v>134</v>
      </c>
      <c r="G3223" t="s">
        <v>135</v>
      </c>
      <c r="H3223" t="s">
        <v>152</v>
      </c>
      <c r="I3223">
        <v>50</v>
      </c>
      <c r="J3223" t="s">
        <v>139</v>
      </c>
      <c r="K3223" t="s">
        <v>153</v>
      </c>
      <c r="L3223">
        <v>50</v>
      </c>
      <c r="M3223" t="s">
        <v>139</v>
      </c>
      <c r="N3223" t="s">
        <v>154</v>
      </c>
      <c r="O3223">
        <v>50</v>
      </c>
      <c r="P3223" t="s">
        <v>139</v>
      </c>
    </row>
    <row r="3224" spans="1:40" x14ac:dyDescent="0.2">
      <c r="A3224" s="26">
        <v>41904.564825879628</v>
      </c>
      <c r="B3224" t="s">
        <v>130</v>
      </c>
      <c r="C3224" t="s">
        <v>552</v>
      </c>
      <c r="D3224" t="s">
        <v>2597</v>
      </c>
      <c r="E3224" t="s">
        <v>133</v>
      </c>
      <c r="F3224" t="s">
        <v>134</v>
      </c>
      <c r="G3224" t="s">
        <v>135</v>
      </c>
      <c r="H3224" t="s">
        <v>156</v>
      </c>
      <c r="I3224">
        <v>35</v>
      </c>
      <c r="J3224" t="s">
        <v>139</v>
      </c>
      <c r="K3224" t="s">
        <v>157</v>
      </c>
      <c r="L3224">
        <v>5</v>
      </c>
      <c r="M3224" t="s">
        <v>139</v>
      </c>
      <c r="N3224" t="s">
        <v>158</v>
      </c>
      <c r="O3224">
        <v>60</v>
      </c>
      <c r="P3224" t="s">
        <v>139</v>
      </c>
    </row>
    <row r="3225" spans="1:40" x14ac:dyDescent="0.2">
      <c r="A3225" s="26">
        <v>41904.564825879628</v>
      </c>
      <c r="B3225" t="s">
        <v>130</v>
      </c>
      <c r="C3225" t="s">
        <v>552</v>
      </c>
      <c r="D3225" t="s">
        <v>2598</v>
      </c>
      <c r="E3225" t="s">
        <v>133</v>
      </c>
      <c r="F3225" t="s">
        <v>134</v>
      </c>
      <c r="G3225" t="s">
        <v>135</v>
      </c>
      <c r="H3225" t="s">
        <v>160</v>
      </c>
      <c r="I3225">
        <v>1</v>
      </c>
      <c r="J3225" t="s">
        <v>139</v>
      </c>
    </row>
    <row r="3226" spans="1:40" x14ac:dyDescent="0.2">
      <c r="A3226" s="26">
        <v>41904.564825879628</v>
      </c>
      <c r="B3226" t="s">
        <v>130</v>
      </c>
      <c r="C3226" t="s">
        <v>552</v>
      </c>
      <c r="D3226" t="s">
        <v>2599</v>
      </c>
      <c r="E3226" t="s">
        <v>133</v>
      </c>
      <c r="F3226" t="s">
        <v>134</v>
      </c>
      <c r="G3226" t="s">
        <v>135</v>
      </c>
      <c r="H3226" t="s">
        <v>162</v>
      </c>
      <c r="I3226">
        <v>30</v>
      </c>
      <c r="J3226" t="s">
        <v>139</v>
      </c>
      <c r="K3226" t="s">
        <v>163</v>
      </c>
      <c r="L3226">
        <v>30</v>
      </c>
      <c r="M3226" t="s">
        <v>139</v>
      </c>
      <c r="N3226" t="s">
        <v>164</v>
      </c>
      <c r="O3226">
        <v>30</v>
      </c>
      <c r="P3226" t="s">
        <v>139</v>
      </c>
      <c r="Q3226" t="s">
        <v>165</v>
      </c>
      <c r="R3226">
        <v>10</v>
      </c>
      <c r="S3226" t="s">
        <v>139</v>
      </c>
      <c r="T3226" t="s">
        <v>166</v>
      </c>
      <c r="U3226">
        <v>20</v>
      </c>
      <c r="V3226" t="s">
        <v>139</v>
      </c>
      <c r="W3226" t="s">
        <v>167</v>
      </c>
      <c r="X3226">
        <v>20</v>
      </c>
      <c r="Y3226" t="s">
        <v>139</v>
      </c>
      <c r="Z3226" t="s">
        <v>168</v>
      </c>
      <c r="AA3226">
        <v>20</v>
      </c>
      <c r="AB3226" t="s">
        <v>139</v>
      </c>
      <c r="AC3226" t="s">
        <v>169</v>
      </c>
      <c r="AD3226">
        <v>20</v>
      </c>
      <c r="AE3226" t="s">
        <v>139</v>
      </c>
      <c r="AF3226" t="s">
        <v>170</v>
      </c>
      <c r="AG3226">
        <v>115200</v>
      </c>
      <c r="AH3226" t="s">
        <v>139</v>
      </c>
      <c r="AI3226" t="s">
        <v>171</v>
      </c>
      <c r="AJ3226">
        <v>12000</v>
      </c>
      <c r="AK3226" t="s">
        <v>139</v>
      </c>
      <c r="AL3226" t="s">
        <v>172</v>
      </c>
      <c r="AM3226">
        <v>30000</v>
      </c>
      <c r="AN3226" t="s">
        <v>139</v>
      </c>
    </row>
    <row r="3227" spans="1:40" x14ac:dyDescent="0.2">
      <c r="A3227" s="26">
        <v>41904.564825879628</v>
      </c>
      <c r="B3227" t="s">
        <v>130</v>
      </c>
      <c r="C3227" t="s">
        <v>552</v>
      </c>
      <c r="D3227" t="s">
        <v>2600</v>
      </c>
      <c r="E3227" t="s">
        <v>133</v>
      </c>
      <c r="F3227" t="s">
        <v>134</v>
      </c>
      <c r="G3227" t="s">
        <v>135</v>
      </c>
      <c r="H3227" t="s">
        <v>174</v>
      </c>
      <c r="I3227">
        <v>60</v>
      </c>
      <c r="J3227" t="s">
        <v>139</v>
      </c>
      <c r="K3227" t="s">
        <v>175</v>
      </c>
      <c r="L3227">
        <v>40</v>
      </c>
      <c r="M3227" t="s">
        <v>139</v>
      </c>
      <c r="N3227" t="s">
        <v>176</v>
      </c>
      <c r="O3227">
        <v>50</v>
      </c>
      <c r="P3227" t="s">
        <v>139</v>
      </c>
      <c r="Q3227" t="s">
        <v>177</v>
      </c>
      <c r="R3227">
        <v>40</v>
      </c>
      <c r="S3227" t="s">
        <v>139</v>
      </c>
      <c r="T3227" t="s">
        <v>178</v>
      </c>
      <c r="U3227">
        <v>60</v>
      </c>
      <c r="V3227" t="s">
        <v>139</v>
      </c>
      <c r="W3227" t="s">
        <v>179</v>
      </c>
      <c r="X3227">
        <v>50</v>
      </c>
      <c r="Y3227" t="s">
        <v>139</v>
      </c>
      <c r="Z3227" t="s">
        <v>180</v>
      </c>
      <c r="AA3227">
        <v>50</v>
      </c>
      <c r="AB3227" t="s">
        <v>139</v>
      </c>
      <c r="AC3227" t="s">
        <v>181</v>
      </c>
      <c r="AD3227">
        <v>35</v>
      </c>
      <c r="AE3227" t="s">
        <v>139</v>
      </c>
      <c r="AF3227" t="s">
        <v>182</v>
      </c>
      <c r="AG3227">
        <v>8</v>
      </c>
      <c r="AH3227" t="s">
        <v>139</v>
      </c>
      <c r="AI3227" t="s">
        <v>183</v>
      </c>
      <c r="AJ3227">
        <v>90</v>
      </c>
      <c r="AK3227" t="s">
        <v>139</v>
      </c>
      <c r="AL3227" t="s">
        <v>184</v>
      </c>
      <c r="AM3227">
        <v>1</v>
      </c>
      <c r="AN3227" t="s">
        <v>139</v>
      </c>
    </row>
    <row r="3228" spans="1:40" x14ac:dyDescent="0.2">
      <c r="A3228" s="26">
        <v>41904.564825879628</v>
      </c>
      <c r="B3228" t="s">
        <v>130</v>
      </c>
      <c r="C3228" t="s">
        <v>552</v>
      </c>
      <c r="D3228" t="s">
        <v>2601</v>
      </c>
      <c r="E3228" t="s">
        <v>133</v>
      </c>
      <c r="F3228" t="s">
        <v>134</v>
      </c>
      <c r="G3228" t="s">
        <v>135</v>
      </c>
      <c r="H3228" t="s">
        <v>186</v>
      </c>
      <c r="I3228">
        <v>33</v>
      </c>
      <c r="J3228" t="s">
        <v>139</v>
      </c>
      <c r="K3228" t="s">
        <v>187</v>
      </c>
      <c r="L3228">
        <v>33</v>
      </c>
      <c r="M3228" t="s">
        <v>139</v>
      </c>
      <c r="N3228" t="s">
        <v>188</v>
      </c>
      <c r="O3228">
        <v>34</v>
      </c>
      <c r="P3228" t="s">
        <v>139</v>
      </c>
      <c r="Q3228" t="s">
        <v>166</v>
      </c>
      <c r="R3228">
        <v>20</v>
      </c>
      <c r="S3228" t="s">
        <v>139</v>
      </c>
      <c r="T3228" t="s">
        <v>167</v>
      </c>
      <c r="U3228">
        <v>20</v>
      </c>
      <c r="V3228" t="s">
        <v>139</v>
      </c>
      <c r="W3228" t="s">
        <v>168</v>
      </c>
      <c r="X3228">
        <v>20</v>
      </c>
      <c r="Y3228" t="s">
        <v>139</v>
      </c>
      <c r="Z3228" t="s">
        <v>189</v>
      </c>
      <c r="AA3228">
        <v>20</v>
      </c>
      <c r="AB3228" t="s">
        <v>139</v>
      </c>
      <c r="AC3228" t="s">
        <v>190</v>
      </c>
      <c r="AD3228">
        <v>20</v>
      </c>
      <c r="AE3228" t="s">
        <v>139</v>
      </c>
      <c r="AF3228" t="s">
        <v>191</v>
      </c>
      <c r="AG3228">
        <v>20</v>
      </c>
      <c r="AH3228" t="s">
        <v>139</v>
      </c>
      <c r="AI3228" t="s">
        <v>170</v>
      </c>
      <c r="AJ3228">
        <v>115200</v>
      </c>
      <c r="AK3228" t="s">
        <v>139</v>
      </c>
      <c r="AL3228" t="s">
        <v>171</v>
      </c>
      <c r="AM3228">
        <v>12000</v>
      </c>
      <c r="AN3228" t="s">
        <v>139</v>
      </c>
    </row>
    <row r="3229" spans="1:40" x14ac:dyDescent="0.2">
      <c r="A3229" s="26">
        <v>41904.564825879628</v>
      </c>
      <c r="B3229" t="s">
        <v>130</v>
      </c>
      <c r="C3229" t="s">
        <v>552</v>
      </c>
      <c r="D3229" t="s">
        <v>2594</v>
      </c>
      <c r="E3229" t="s">
        <v>133</v>
      </c>
      <c r="F3229" t="s">
        <v>134</v>
      </c>
      <c r="G3229" t="s">
        <v>135</v>
      </c>
      <c r="H3229" t="s">
        <v>142</v>
      </c>
      <c r="I3229">
        <v>49</v>
      </c>
      <c r="J3229" t="s">
        <v>139</v>
      </c>
      <c r="K3229" t="s">
        <v>143</v>
      </c>
      <c r="L3229">
        <v>130</v>
      </c>
      <c r="M3229" t="s">
        <v>139</v>
      </c>
      <c r="N3229" t="s">
        <v>144</v>
      </c>
      <c r="O3229">
        <v>180</v>
      </c>
      <c r="P3229" t="s">
        <v>139</v>
      </c>
      <c r="Q3229" t="s">
        <v>145</v>
      </c>
      <c r="R3229">
        <v>140</v>
      </c>
      <c r="S3229" t="s">
        <v>139</v>
      </c>
      <c r="T3229" t="s">
        <v>146</v>
      </c>
      <c r="U3229">
        <v>80</v>
      </c>
      <c r="V3229" t="s">
        <v>139</v>
      </c>
      <c r="W3229" t="s">
        <v>147</v>
      </c>
      <c r="X3229">
        <v>101</v>
      </c>
      <c r="Y3229" t="s">
        <v>139</v>
      </c>
      <c r="Z3229" t="s">
        <v>148</v>
      </c>
      <c r="AA3229">
        <v>190</v>
      </c>
      <c r="AB3229" t="s">
        <v>139</v>
      </c>
      <c r="AC3229" t="s">
        <v>149</v>
      </c>
      <c r="AD3229">
        <v>20</v>
      </c>
      <c r="AE3229" t="s">
        <v>139</v>
      </c>
    </row>
    <row r="3230" spans="1:40" x14ac:dyDescent="0.2">
      <c r="A3230" s="26">
        <v>41904.564825879628</v>
      </c>
      <c r="B3230" t="s">
        <v>130</v>
      </c>
      <c r="C3230" t="s">
        <v>552</v>
      </c>
      <c r="D3230" t="s">
        <v>2595</v>
      </c>
    </row>
    <row r="3231" spans="1:40" x14ac:dyDescent="0.2">
      <c r="A3231" s="26">
        <v>41904.564825879628</v>
      </c>
      <c r="B3231" t="s">
        <v>130</v>
      </c>
      <c r="C3231" t="s">
        <v>552</v>
      </c>
      <c r="D3231" t="s">
        <v>2596</v>
      </c>
      <c r="E3231" t="s">
        <v>133</v>
      </c>
      <c r="F3231" t="s">
        <v>134</v>
      </c>
      <c r="G3231" t="s">
        <v>135</v>
      </c>
      <c r="H3231" t="s">
        <v>152</v>
      </c>
      <c r="I3231">
        <v>50</v>
      </c>
      <c r="J3231" t="s">
        <v>139</v>
      </c>
      <c r="K3231" t="s">
        <v>153</v>
      </c>
      <c r="L3231">
        <v>50</v>
      </c>
      <c r="M3231" t="s">
        <v>139</v>
      </c>
      <c r="N3231" t="s">
        <v>154</v>
      </c>
      <c r="O3231">
        <v>50</v>
      </c>
      <c r="P3231" t="s">
        <v>139</v>
      </c>
    </row>
    <row r="3232" spans="1:40" x14ac:dyDescent="0.2">
      <c r="A3232" s="26">
        <v>41904.564825879628</v>
      </c>
      <c r="B3232" t="s">
        <v>130</v>
      </c>
      <c r="C3232" t="s">
        <v>552</v>
      </c>
      <c r="D3232" t="s">
        <v>2597</v>
      </c>
      <c r="E3232" t="s">
        <v>133</v>
      </c>
      <c r="F3232" t="s">
        <v>134</v>
      </c>
      <c r="G3232" t="s">
        <v>135</v>
      </c>
      <c r="H3232" t="s">
        <v>156</v>
      </c>
      <c r="I3232">
        <v>35</v>
      </c>
      <c r="J3232" t="s">
        <v>139</v>
      </c>
      <c r="K3232" t="s">
        <v>157</v>
      </c>
      <c r="L3232">
        <v>5</v>
      </c>
      <c r="M3232" t="s">
        <v>139</v>
      </c>
      <c r="N3232" t="s">
        <v>158</v>
      </c>
      <c r="O3232">
        <v>60</v>
      </c>
      <c r="P3232" t="s">
        <v>139</v>
      </c>
    </row>
    <row r="3233" spans="1:40" x14ac:dyDescent="0.2">
      <c r="A3233" s="26">
        <v>41904.564825879628</v>
      </c>
      <c r="B3233" t="s">
        <v>130</v>
      </c>
      <c r="C3233" t="s">
        <v>552</v>
      </c>
      <c r="D3233" t="s">
        <v>2598</v>
      </c>
      <c r="E3233" t="s">
        <v>133</v>
      </c>
      <c r="F3233" t="s">
        <v>134</v>
      </c>
      <c r="G3233" t="s">
        <v>135</v>
      </c>
      <c r="H3233" t="s">
        <v>160</v>
      </c>
      <c r="I3233">
        <v>1</v>
      </c>
      <c r="J3233" t="s">
        <v>139</v>
      </c>
    </row>
    <row r="3234" spans="1:40" x14ac:dyDescent="0.2">
      <c r="A3234" s="26">
        <v>41904.564825879628</v>
      </c>
      <c r="B3234" t="s">
        <v>130</v>
      </c>
      <c r="C3234" t="s">
        <v>552</v>
      </c>
      <c r="D3234" t="s">
        <v>2599</v>
      </c>
      <c r="E3234" t="s">
        <v>133</v>
      </c>
      <c r="F3234" t="s">
        <v>134</v>
      </c>
      <c r="G3234" t="s">
        <v>135</v>
      </c>
      <c r="H3234" t="s">
        <v>162</v>
      </c>
      <c r="I3234">
        <v>30</v>
      </c>
      <c r="J3234" t="s">
        <v>139</v>
      </c>
      <c r="K3234" t="s">
        <v>163</v>
      </c>
      <c r="L3234">
        <v>30</v>
      </c>
      <c r="M3234" t="s">
        <v>139</v>
      </c>
      <c r="N3234" t="s">
        <v>164</v>
      </c>
      <c r="O3234">
        <v>30</v>
      </c>
      <c r="P3234" t="s">
        <v>139</v>
      </c>
      <c r="Q3234" t="s">
        <v>165</v>
      </c>
      <c r="R3234">
        <v>10</v>
      </c>
      <c r="S3234" t="s">
        <v>139</v>
      </c>
      <c r="T3234" t="s">
        <v>166</v>
      </c>
      <c r="U3234">
        <v>20</v>
      </c>
      <c r="V3234" t="s">
        <v>139</v>
      </c>
      <c r="W3234" t="s">
        <v>167</v>
      </c>
      <c r="X3234">
        <v>20</v>
      </c>
      <c r="Y3234" t="s">
        <v>139</v>
      </c>
      <c r="Z3234" t="s">
        <v>168</v>
      </c>
      <c r="AA3234">
        <v>20</v>
      </c>
      <c r="AB3234" t="s">
        <v>139</v>
      </c>
      <c r="AC3234" t="s">
        <v>169</v>
      </c>
      <c r="AD3234">
        <v>20</v>
      </c>
      <c r="AE3234" t="s">
        <v>139</v>
      </c>
      <c r="AF3234" t="s">
        <v>170</v>
      </c>
      <c r="AG3234">
        <v>115200</v>
      </c>
      <c r="AH3234" t="s">
        <v>139</v>
      </c>
      <c r="AI3234" t="s">
        <v>171</v>
      </c>
      <c r="AJ3234">
        <v>12000</v>
      </c>
      <c r="AK3234" t="s">
        <v>139</v>
      </c>
      <c r="AL3234" t="s">
        <v>172</v>
      </c>
      <c r="AM3234">
        <v>30000</v>
      </c>
      <c r="AN3234" t="s">
        <v>139</v>
      </c>
    </row>
    <row r="3235" spans="1:40" x14ac:dyDescent="0.2">
      <c r="A3235" s="26">
        <v>41904.564825879628</v>
      </c>
      <c r="B3235" t="s">
        <v>130</v>
      </c>
      <c r="C3235" t="s">
        <v>552</v>
      </c>
      <c r="D3235" t="s">
        <v>2600</v>
      </c>
      <c r="E3235" t="s">
        <v>133</v>
      </c>
      <c r="F3235" t="s">
        <v>134</v>
      </c>
      <c r="G3235" t="s">
        <v>135</v>
      </c>
      <c r="H3235" t="s">
        <v>174</v>
      </c>
      <c r="I3235">
        <v>60</v>
      </c>
      <c r="J3235" t="s">
        <v>139</v>
      </c>
      <c r="K3235" t="s">
        <v>175</v>
      </c>
      <c r="L3235">
        <v>40</v>
      </c>
      <c r="M3235" t="s">
        <v>139</v>
      </c>
      <c r="N3235" t="s">
        <v>176</v>
      </c>
      <c r="O3235">
        <v>50</v>
      </c>
      <c r="P3235" t="s">
        <v>139</v>
      </c>
      <c r="Q3235" t="s">
        <v>177</v>
      </c>
      <c r="R3235">
        <v>40</v>
      </c>
      <c r="S3235" t="s">
        <v>139</v>
      </c>
      <c r="T3235" t="s">
        <v>178</v>
      </c>
      <c r="U3235">
        <v>60</v>
      </c>
      <c r="V3235" t="s">
        <v>139</v>
      </c>
      <c r="W3235" t="s">
        <v>179</v>
      </c>
      <c r="X3235">
        <v>50</v>
      </c>
      <c r="Y3235" t="s">
        <v>139</v>
      </c>
      <c r="Z3235" t="s">
        <v>180</v>
      </c>
      <c r="AA3235">
        <v>50</v>
      </c>
      <c r="AB3235" t="s">
        <v>139</v>
      </c>
      <c r="AC3235" t="s">
        <v>181</v>
      </c>
      <c r="AD3235">
        <v>35</v>
      </c>
      <c r="AE3235" t="s">
        <v>139</v>
      </c>
      <c r="AF3235" t="s">
        <v>182</v>
      </c>
      <c r="AG3235">
        <v>8</v>
      </c>
      <c r="AH3235" t="s">
        <v>139</v>
      </c>
      <c r="AI3235" t="s">
        <v>183</v>
      </c>
      <c r="AJ3235">
        <v>90</v>
      </c>
      <c r="AK3235" t="s">
        <v>139</v>
      </c>
      <c r="AL3235" t="s">
        <v>184</v>
      </c>
      <c r="AM3235">
        <v>1</v>
      </c>
      <c r="AN3235" t="s">
        <v>139</v>
      </c>
    </row>
    <row r="3236" spans="1:40" x14ac:dyDescent="0.2">
      <c r="A3236" s="26">
        <v>41904.564825879628</v>
      </c>
      <c r="B3236" t="s">
        <v>130</v>
      </c>
      <c r="C3236" t="s">
        <v>552</v>
      </c>
      <c r="D3236" t="s">
        <v>2601</v>
      </c>
      <c r="E3236" t="s">
        <v>133</v>
      </c>
      <c r="F3236" t="s">
        <v>134</v>
      </c>
      <c r="G3236" t="s">
        <v>135</v>
      </c>
      <c r="H3236" t="s">
        <v>186</v>
      </c>
      <c r="I3236">
        <v>33</v>
      </c>
      <c r="J3236" t="s">
        <v>139</v>
      </c>
      <c r="K3236" t="s">
        <v>187</v>
      </c>
      <c r="L3236">
        <v>33</v>
      </c>
      <c r="M3236" t="s">
        <v>139</v>
      </c>
      <c r="N3236" t="s">
        <v>188</v>
      </c>
      <c r="O3236">
        <v>34</v>
      </c>
      <c r="P3236" t="s">
        <v>139</v>
      </c>
      <c r="Q3236" t="s">
        <v>166</v>
      </c>
      <c r="R3236">
        <v>20</v>
      </c>
      <c r="S3236" t="s">
        <v>139</v>
      </c>
      <c r="T3236" t="s">
        <v>167</v>
      </c>
      <c r="U3236">
        <v>20</v>
      </c>
      <c r="V3236" t="s">
        <v>139</v>
      </c>
      <c r="W3236" t="s">
        <v>168</v>
      </c>
      <c r="X3236">
        <v>20</v>
      </c>
      <c r="Y3236" t="s">
        <v>139</v>
      </c>
      <c r="Z3236" t="s">
        <v>189</v>
      </c>
      <c r="AA3236">
        <v>20</v>
      </c>
      <c r="AB3236" t="s">
        <v>139</v>
      </c>
      <c r="AC3236" t="s">
        <v>190</v>
      </c>
      <c r="AD3236">
        <v>20</v>
      </c>
      <c r="AE3236" t="s">
        <v>139</v>
      </c>
      <c r="AF3236" t="s">
        <v>191</v>
      </c>
      <c r="AG3236">
        <v>20</v>
      </c>
      <c r="AH3236" t="s">
        <v>139</v>
      </c>
      <c r="AI3236" t="s">
        <v>170</v>
      </c>
      <c r="AJ3236">
        <v>115200</v>
      </c>
      <c r="AK3236" t="s">
        <v>139</v>
      </c>
      <c r="AL3236" t="s">
        <v>171</v>
      </c>
      <c r="AM3236">
        <v>12000</v>
      </c>
      <c r="AN3236" t="s">
        <v>139</v>
      </c>
    </row>
    <row r="3237" spans="1:40" x14ac:dyDescent="0.2">
      <c r="A3237" s="26">
        <v>41904.564825879628</v>
      </c>
      <c r="B3237" t="s">
        <v>130</v>
      </c>
      <c r="C3237" t="s">
        <v>552</v>
      </c>
      <c r="D3237" t="s">
        <v>2602</v>
      </c>
      <c r="E3237" t="s">
        <v>193</v>
      </c>
      <c r="F3237" t="s">
        <v>194</v>
      </c>
      <c r="G3237" t="s">
        <v>195</v>
      </c>
    </row>
    <row r="3238" spans="1:40" x14ac:dyDescent="0.2">
      <c r="A3238" s="26">
        <v>41904.564825879628</v>
      </c>
      <c r="B3238" t="s">
        <v>130</v>
      </c>
      <c r="C3238" t="s">
        <v>552</v>
      </c>
      <c r="D3238" t="s">
        <v>2603</v>
      </c>
      <c r="E3238" t="s">
        <v>193</v>
      </c>
      <c r="F3238" t="s">
        <v>2604</v>
      </c>
      <c r="G3238" t="s">
        <v>2605</v>
      </c>
      <c r="H3238" t="s">
        <v>2606</v>
      </c>
    </row>
    <row r="3239" spans="1:40" x14ac:dyDescent="0.2">
      <c r="A3239" s="26">
        <v>41904.564826030095</v>
      </c>
      <c r="B3239" t="s">
        <v>130</v>
      </c>
      <c r="C3239" t="s">
        <v>546</v>
      </c>
      <c r="D3239" t="s">
        <v>2607</v>
      </c>
    </row>
    <row r="3240" spans="1:40" x14ac:dyDescent="0.2">
      <c r="A3240" s="26">
        <v>41904.564826030095</v>
      </c>
      <c r="B3240" t="s">
        <v>130</v>
      </c>
      <c r="C3240" t="s">
        <v>546</v>
      </c>
      <c r="D3240" t="s">
        <v>2608</v>
      </c>
      <c r="E3240" t="s">
        <v>133</v>
      </c>
      <c r="F3240" t="s">
        <v>134</v>
      </c>
      <c r="G3240" t="s">
        <v>135</v>
      </c>
      <c r="H3240" t="s">
        <v>136</v>
      </c>
      <c r="I3240">
        <v>1900000</v>
      </c>
      <c r="J3240" t="s">
        <v>137</v>
      </c>
      <c r="K3240">
        <v>1900000</v>
      </c>
      <c r="L3240" t="s">
        <v>138</v>
      </c>
      <c r="M3240">
        <v>500</v>
      </c>
      <c r="N3240" t="s">
        <v>139</v>
      </c>
      <c r="O3240" t="s">
        <v>140</v>
      </c>
      <c r="P3240">
        <v>300</v>
      </c>
      <c r="Q3240" t="s">
        <v>139</v>
      </c>
    </row>
    <row r="3241" spans="1:40" x14ac:dyDescent="0.2">
      <c r="A3241" s="26">
        <v>41904.564826030095</v>
      </c>
      <c r="B3241" t="s">
        <v>130</v>
      </c>
      <c r="C3241" t="s">
        <v>546</v>
      </c>
      <c r="D3241" t="s">
        <v>2609</v>
      </c>
      <c r="E3241" t="s">
        <v>133</v>
      </c>
      <c r="F3241" t="s">
        <v>134</v>
      </c>
      <c r="G3241" t="s">
        <v>135</v>
      </c>
      <c r="H3241" t="s">
        <v>142</v>
      </c>
      <c r="I3241">
        <v>49</v>
      </c>
      <c r="J3241" t="s">
        <v>139</v>
      </c>
      <c r="K3241" t="s">
        <v>143</v>
      </c>
      <c r="L3241">
        <v>130</v>
      </c>
      <c r="M3241" t="s">
        <v>139</v>
      </c>
      <c r="N3241" t="s">
        <v>144</v>
      </c>
      <c r="O3241">
        <v>180</v>
      </c>
      <c r="P3241" t="s">
        <v>139</v>
      </c>
      <c r="Q3241" t="s">
        <v>145</v>
      </c>
      <c r="R3241">
        <v>140</v>
      </c>
      <c r="S3241" t="s">
        <v>139</v>
      </c>
      <c r="T3241" t="s">
        <v>146</v>
      </c>
      <c r="U3241">
        <v>80</v>
      </c>
      <c r="V3241" t="s">
        <v>139</v>
      </c>
      <c r="W3241" t="s">
        <v>147</v>
      </c>
      <c r="X3241">
        <v>101</v>
      </c>
      <c r="Y3241" t="s">
        <v>139</v>
      </c>
      <c r="Z3241" t="s">
        <v>148</v>
      </c>
      <c r="AA3241">
        <v>190</v>
      </c>
      <c r="AB3241" t="s">
        <v>139</v>
      </c>
      <c r="AC3241" t="s">
        <v>149</v>
      </c>
      <c r="AD3241">
        <v>20</v>
      </c>
      <c r="AE3241" t="s">
        <v>139</v>
      </c>
    </row>
    <row r="3242" spans="1:40" x14ac:dyDescent="0.2">
      <c r="A3242" s="26">
        <v>41904.564826030095</v>
      </c>
      <c r="B3242" t="s">
        <v>130</v>
      </c>
      <c r="C3242" t="s">
        <v>546</v>
      </c>
      <c r="D3242" t="s">
        <v>2610</v>
      </c>
    </row>
    <row r="3243" spans="1:40" x14ac:dyDescent="0.2">
      <c r="A3243" s="26">
        <v>41904.564826030095</v>
      </c>
      <c r="B3243" t="s">
        <v>130</v>
      </c>
      <c r="C3243" t="s">
        <v>546</v>
      </c>
      <c r="D3243" t="s">
        <v>2611</v>
      </c>
      <c r="E3243" t="s">
        <v>133</v>
      </c>
      <c r="F3243" t="s">
        <v>134</v>
      </c>
      <c r="G3243" t="s">
        <v>135</v>
      </c>
      <c r="H3243" t="s">
        <v>152</v>
      </c>
      <c r="I3243">
        <v>50</v>
      </c>
      <c r="J3243" t="s">
        <v>139</v>
      </c>
      <c r="K3243" t="s">
        <v>153</v>
      </c>
      <c r="L3243">
        <v>50</v>
      </c>
      <c r="M3243" t="s">
        <v>139</v>
      </c>
      <c r="N3243" t="s">
        <v>154</v>
      </c>
      <c r="O3243">
        <v>50</v>
      </c>
      <c r="P3243" t="s">
        <v>139</v>
      </c>
    </row>
    <row r="3244" spans="1:40" x14ac:dyDescent="0.2">
      <c r="A3244" s="26">
        <v>41904.564826030095</v>
      </c>
      <c r="B3244" t="s">
        <v>130</v>
      </c>
      <c r="C3244" t="s">
        <v>546</v>
      </c>
      <c r="D3244" t="s">
        <v>2612</v>
      </c>
      <c r="E3244" t="s">
        <v>133</v>
      </c>
      <c r="F3244" t="s">
        <v>134</v>
      </c>
      <c r="G3244" t="s">
        <v>135</v>
      </c>
      <c r="H3244" t="s">
        <v>156</v>
      </c>
      <c r="I3244">
        <v>35</v>
      </c>
      <c r="J3244" t="s">
        <v>139</v>
      </c>
      <c r="K3244" t="s">
        <v>157</v>
      </c>
      <c r="L3244">
        <v>5</v>
      </c>
      <c r="M3244" t="s">
        <v>139</v>
      </c>
      <c r="N3244" t="s">
        <v>158</v>
      </c>
      <c r="O3244">
        <v>60</v>
      </c>
      <c r="P3244" t="s">
        <v>139</v>
      </c>
    </row>
    <row r="3245" spans="1:40" x14ac:dyDescent="0.2">
      <c r="A3245" s="26">
        <v>41904.564826030095</v>
      </c>
      <c r="B3245" t="s">
        <v>130</v>
      </c>
      <c r="C3245" t="s">
        <v>546</v>
      </c>
      <c r="D3245" t="s">
        <v>2613</v>
      </c>
      <c r="E3245" t="s">
        <v>133</v>
      </c>
      <c r="F3245" t="s">
        <v>134</v>
      </c>
      <c r="G3245" t="s">
        <v>135</v>
      </c>
      <c r="H3245" t="s">
        <v>160</v>
      </c>
      <c r="I3245">
        <v>1</v>
      </c>
      <c r="J3245" t="s">
        <v>139</v>
      </c>
    </row>
    <row r="3246" spans="1:40" x14ac:dyDescent="0.2">
      <c r="A3246" s="26">
        <v>41904.564826030095</v>
      </c>
      <c r="B3246" t="s">
        <v>130</v>
      </c>
      <c r="C3246" t="s">
        <v>546</v>
      </c>
      <c r="D3246" t="s">
        <v>2614</v>
      </c>
      <c r="E3246" t="s">
        <v>133</v>
      </c>
      <c r="F3246" t="s">
        <v>134</v>
      </c>
      <c r="G3246" t="s">
        <v>135</v>
      </c>
      <c r="H3246" t="s">
        <v>162</v>
      </c>
      <c r="I3246">
        <v>30</v>
      </c>
      <c r="J3246" t="s">
        <v>139</v>
      </c>
      <c r="K3246" t="s">
        <v>163</v>
      </c>
      <c r="L3246">
        <v>30</v>
      </c>
      <c r="M3246" t="s">
        <v>139</v>
      </c>
      <c r="N3246" t="s">
        <v>164</v>
      </c>
      <c r="O3246">
        <v>30</v>
      </c>
      <c r="P3246" t="s">
        <v>139</v>
      </c>
      <c r="Q3246" t="s">
        <v>165</v>
      </c>
      <c r="R3246">
        <v>10</v>
      </c>
      <c r="S3246" t="s">
        <v>139</v>
      </c>
      <c r="T3246" t="s">
        <v>166</v>
      </c>
      <c r="U3246">
        <v>20</v>
      </c>
      <c r="V3246" t="s">
        <v>139</v>
      </c>
      <c r="W3246" t="s">
        <v>167</v>
      </c>
      <c r="X3246">
        <v>20</v>
      </c>
      <c r="Y3246" t="s">
        <v>139</v>
      </c>
      <c r="Z3246" t="s">
        <v>168</v>
      </c>
      <c r="AA3246">
        <v>20</v>
      </c>
      <c r="AB3246" t="s">
        <v>139</v>
      </c>
      <c r="AC3246" t="s">
        <v>169</v>
      </c>
      <c r="AD3246">
        <v>20</v>
      </c>
      <c r="AE3246" t="s">
        <v>139</v>
      </c>
      <c r="AF3246" t="s">
        <v>170</v>
      </c>
      <c r="AG3246">
        <v>115200</v>
      </c>
      <c r="AH3246" t="s">
        <v>139</v>
      </c>
      <c r="AI3246" t="s">
        <v>171</v>
      </c>
      <c r="AJ3246">
        <v>12000</v>
      </c>
      <c r="AK3246" t="s">
        <v>139</v>
      </c>
      <c r="AL3246" t="s">
        <v>172</v>
      </c>
      <c r="AM3246">
        <v>30000</v>
      </c>
      <c r="AN3246" t="s">
        <v>139</v>
      </c>
    </row>
    <row r="3247" spans="1:40" x14ac:dyDescent="0.2">
      <c r="A3247" s="26">
        <v>41904.564826030095</v>
      </c>
      <c r="B3247" t="s">
        <v>130</v>
      </c>
      <c r="C3247" t="s">
        <v>546</v>
      </c>
      <c r="D3247" t="s">
        <v>2615</v>
      </c>
      <c r="E3247" t="s">
        <v>133</v>
      </c>
      <c r="F3247" t="s">
        <v>134</v>
      </c>
      <c r="G3247" t="s">
        <v>135</v>
      </c>
      <c r="H3247" t="s">
        <v>174</v>
      </c>
      <c r="I3247">
        <v>60</v>
      </c>
      <c r="J3247" t="s">
        <v>139</v>
      </c>
      <c r="K3247" t="s">
        <v>175</v>
      </c>
      <c r="L3247">
        <v>40</v>
      </c>
      <c r="M3247" t="s">
        <v>139</v>
      </c>
      <c r="N3247" t="s">
        <v>176</v>
      </c>
      <c r="O3247">
        <v>50</v>
      </c>
      <c r="P3247" t="s">
        <v>139</v>
      </c>
      <c r="Q3247" t="s">
        <v>177</v>
      </c>
      <c r="R3247">
        <v>40</v>
      </c>
      <c r="S3247" t="s">
        <v>139</v>
      </c>
      <c r="T3247" t="s">
        <v>178</v>
      </c>
      <c r="U3247">
        <v>60</v>
      </c>
      <c r="V3247" t="s">
        <v>139</v>
      </c>
      <c r="W3247" t="s">
        <v>179</v>
      </c>
      <c r="X3247">
        <v>50</v>
      </c>
      <c r="Y3247" t="s">
        <v>139</v>
      </c>
      <c r="Z3247" t="s">
        <v>180</v>
      </c>
      <c r="AA3247">
        <v>50</v>
      </c>
      <c r="AB3247" t="s">
        <v>139</v>
      </c>
      <c r="AC3247" t="s">
        <v>181</v>
      </c>
      <c r="AD3247">
        <v>35</v>
      </c>
      <c r="AE3247" t="s">
        <v>139</v>
      </c>
      <c r="AF3247" t="s">
        <v>182</v>
      </c>
      <c r="AG3247">
        <v>8</v>
      </c>
      <c r="AH3247" t="s">
        <v>139</v>
      </c>
      <c r="AI3247" t="s">
        <v>183</v>
      </c>
      <c r="AJ3247">
        <v>90</v>
      </c>
      <c r="AK3247" t="s">
        <v>139</v>
      </c>
      <c r="AL3247" t="s">
        <v>184</v>
      </c>
      <c r="AM3247">
        <v>1</v>
      </c>
      <c r="AN3247" t="s">
        <v>139</v>
      </c>
    </row>
    <row r="3248" spans="1:40" x14ac:dyDescent="0.2">
      <c r="A3248" s="26">
        <v>41904.564826030095</v>
      </c>
      <c r="B3248" t="s">
        <v>130</v>
      </c>
      <c r="C3248" t="s">
        <v>546</v>
      </c>
      <c r="D3248" t="s">
        <v>2616</v>
      </c>
      <c r="E3248" t="s">
        <v>133</v>
      </c>
      <c r="F3248" t="s">
        <v>134</v>
      </c>
      <c r="G3248" t="s">
        <v>135</v>
      </c>
      <c r="H3248" t="s">
        <v>186</v>
      </c>
      <c r="I3248">
        <v>33</v>
      </c>
      <c r="J3248" t="s">
        <v>139</v>
      </c>
      <c r="K3248" t="s">
        <v>187</v>
      </c>
      <c r="L3248">
        <v>33</v>
      </c>
      <c r="M3248" t="s">
        <v>139</v>
      </c>
      <c r="N3248" t="s">
        <v>188</v>
      </c>
      <c r="O3248">
        <v>34</v>
      </c>
      <c r="P3248" t="s">
        <v>139</v>
      </c>
      <c r="Q3248" t="s">
        <v>166</v>
      </c>
      <c r="R3248">
        <v>20</v>
      </c>
      <c r="S3248" t="s">
        <v>139</v>
      </c>
      <c r="T3248" t="s">
        <v>167</v>
      </c>
      <c r="U3248">
        <v>20</v>
      </c>
      <c r="V3248" t="s">
        <v>139</v>
      </c>
      <c r="W3248" t="s">
        <v>168</v>
      </c>
      <c r="X3248">
        <v>20</v>
      </c>
      <c r="Y3248" t="s">
        <v>139</v>
      </c>
      <c r="Z3248" t="s">
        <v>189</v>
      </c>
      <c r="AA3248">
        <v>20</v>
      </c>
      <c r="AB3248" t="s">
        <v>139</v>
      </c>
      <c r="AC3248" t="s">
        <v>190</v>
      </c>
      <c r="AD3248">
        <v>20</v>
      </c>
      <c r="AE3248" t="s">
        <v>139</v>
      </c>
      <c r="AF3248" t="s">
        <v>191</v>
      </c>
      <c r="AG3248">
        <v>20</v>
      </c>
      <c r="AH3248" t="s">
        <v>139</v>
      </c>
      <c r="AI3248" t="s">
        <v>170</v>
      </c>
      <c r="AJ3248">
        <v>115200</v>
      </c>
      <c r="AK3248" t="s">
        <v>139</v>
      </c>
      <c r="AL3248" t="s">
        <v>171</v>
      </c>
      <c r="AM3248">
        <v>12000</v>
      </c>
      <c r="AN3248" t="s">
        <v>139</v>
      </c>
    </row>
    <row r="3249" spans="1:40" x14ac:dyDescent="0.2">
      <c r="A3249" s="26">
        <v>41904.564826030095</v>
      </c>
      <c r="B3249" t="s">
        <v>130</v>
      </c>
      <c r="C3249" t="s">
        <v>546</v>
      </c>
      <c r="D3249" t="s">
        <v>2609</v>
      </c>
      <c r="E3249" t="s">
        <v>133</v>
      </c>
      <c r="F3249" t="s">
        <v>134</v>
      </c>
      <c r="G3249" t="s">
        <v>135</v>
      </c>
      <c r="H3249" t="s">
        <v>142</v>
      </c>
      <c r="I3249">
        <v>49</v>
      </c>
      <c r="J3249" t="s">
        <v>139</v>
      </c>
      <c r="K3249" t="s">
        <v>143</v>
      </c>
      <c r="L3249">
        <v>130</v>
      </c>
      <c r="M3249" t="s">
        <v>139</v>
      </c>
      <c r="N3249" t="s">
        <v>144</v>
      </c>
      <c r="O3249">
        <v>180</v>
      </c>
      <c r="P3249" t="s">
        <v>139</v>
      </c>
      <c r="Q3249" t="s">
        <v>145</v>
      </c>
      <c r="R3249">
        <v>140</v>
      </c>
      <c r="S3249" t="s">
        <v>139</v>
      </c>
      <c r="T3249" t="s">
        <v>146</v>
      </c>
      <c r="U3249">
        <v>80</v>
      </c>
      <c r="V3249" t="s">
        <v>139</v>
      </c>
      <c r="W3249" t="s">
        <v>147</v>
      </c>
      <c r="X3249">
        <v>101</v>
      </c>
      <c r="Y3249" t="s">
        <v>139</v>
      </c>
      <c r="Z3249" t="s">
        <v>148</v>
      </c>
      <c r="AA3249">
        <v>190</v>
      </c>
      <c r="AB3249" t="s">
        <v>139</v>
      </c>
      <c r="AC3249" t="s">
        <v>149</v>
      </c>
      <c r="AD3249">
        <v>20</v>
      </c>
      <c r="AE3249" t="s">
        <v>139</v>
      </c>
    </row>
    <row r="3250" spans="1:40" x14ac:dyDescent="0.2">
      <c r="A3250" s="26">
        <v>41904.564826030095</v>
      </c>
      <c r="B3250" t="s">
        <v>130</v>
      </c>
      <c r="C3250" t="s">
        <v>546</v>
      </c>
      <c r="D3250" t="s">
        <v>2610</v>
      </c>
    </row>
    <row r="3251" spans="1:40" x14ac:dyDescent="0.2">
      <c r="A3251" s="26">
        <v>41904.564826030095</v>
      </c>
      <c r="B3251" t="s">
        <v>130</v>
      </c>
      <c r="C3251" t="s">
        <v>546</v>
      </c>
      <c r="D3251" t="s">
        <v>2611</v>
      </c>
      <c r="E3251" t="s">
        <v>133</v>
      </c>
      <c r="F3251" t="s">
        <v>134</v>
      </c>
      <c r="G3251" t="s">
        <v>135</v>
      </c>
      <c r="H3251" t="s">
        <v>152</v>
      </c>
      <c r="I3251">
        <v>50</v>
      </c>
      <c r="J3251" t="s">
        <v>139</v>
      </c>
      <c r="K3251" t="s">
        <v>153</v>
      </c>
      <c r="L3251">
        <v>50</v>
      </c>
      <c r="M3251" t="s">
        <v>139</v>
      </c>
      <c r="N3251" t="s">
        <v>154</v>
      </c>
      <c r="O3251">
        <v>50</v>
      </c>
      <c r="P3251" t="s">
        <v>139</v>
      </c>
    </row>
    <row r="3252" spans="1:40" x14ac:dyDescent="0.2">
      <c r="A3252" s="26">
        <v>41904.564826030095</v>
      </c>
      <c r="B3252" t="s">
        <v>130</v>
      </c>
      <c r="C3252" t="s">
        <v>546</v>
      </c>
      <c r="D3252" t="s">
        <v>2612</v>
      </c>
      <c r="E3252" t="s">
        <v>133</v>
      </c>
      <c r="F3252" t="s">
        <v>134</v>
      </c>
      <c r="G3252" t="s">
        <v>135</v>
      </c>
      <c r="H3252" t="s">
        <v>156</v>
      </c>
      <c r="I3252">
        <v>35</v>
      </c>
      <c r="J3252" t="s">
        <v>139</v>
      </c>
      <c r="K3252" t="s">
        <v>157</v>
      </c>
      <c r="L3252">
        <v>5</v>
      </c>
      <c r="M3252" t="s">
        <v>139</v>
      </c>
      <c r="N3252" t="s">
        <v>158</v>
      </c>
      <c r="O3252">
        <v>60</v>
      </c>
      <c r="P3252" t="s">
        <v>139</v>
      </c>
    </row>
    <row r="3253" spans="1:40" x14ac:dyDescent="0.2">
      <c r="A3253" s="26">
        <v>41904.564826030095</v>
      </c>
      <c r="B3253" t="s">
        <v>130</v>
      </c>
      <c r="C3253" t="s">
        <v>546</v>
      </c>
      <c r="D3253" t="s">
        <v>2613</v>
      </c>
      <c r="E3253" t="s">
        <v>133</v>
      </c>
      <c r="F3253" t="s">
        <v>134</v>
      </c>
      <c r="G3253" t="s">
        <v>135</v>
      </c>
      <c r="H3253" t="s">
        <v>160</v>
      </c>
      <c r="I3253">
        <v>1</v>
      </c>
      <c r="J3253" t="s">
        <v>139</v>
      </c>
    </row>
    <row r="3254" spans="1:40" x14ac:dyDescent="0.2">
      <c r="A3254" s="26">
        <v>41904.564826030095</v>
      </c>
      <c r="B3254" t="s">
        <v>130</v>
      </c>
      <c r="C3254" t="s">
        <v>546</v>
      </c>
      <c r="D3254" t="s">
        <v>2614</v>
      </c>
      <c r="E3254" t="s">
        <v>133</v>
      </c>
      <c r="F3254" t="s">
        <v>134</v>
      </c>
      <c r="G3254" t="s">
        <v>135</v>
      </c>
      <c r="H3254" t="s">
        <v>162</v>
      </c>
      <c r="I3254">
        <v>30</v>
      </c>
      <c r="J3254" t="s">
        <v>139</v>
      </c>
      <c r="K3254" t="s">
        <v>163</v>
      </c>
      <c r="L3254">
        <v>30</v>
      </c>
      <c r="M3254" t="s">
        <v>139</v>
      </c>
      <c r="N3254" t="s">
        <v>164</v>
      </c>
      <c r="O3254">
        <v>30</v>
      </c>
      <c r="P3254" t="s">
        <v>139</v>
      </c>
      <c r="Q3254" t="s">
        <v>165</v>
      </c>
      <c r="R3254">
        <v>10</v>
      </c>
      <c r="S3254" t="s">
        <v>139</v>
      </c>
      <c r="T3254" t="s">
        <v>166</v>
      </c>
      <c r="U3254">
        <v>20</v>
      </c>
      <c r="V3254" t="s">
        <v>139</v>
      </c>
      <c r="W3254" t="s">
        <v>167</v>
      </c>
      <c r="X3254">
        <v>20</v>
      </c>
      <c r="Y3254" t="s">
        <v>139</v>
      </c>
      <c r="Z3254" t="s">
        <v>168</v>
      </c>
      <c r="AA3254">
        <v>20</v>
      </c>
      <c r="AB3254" t="s">
        <v>139</v>
      </c>
      <c r="AC3254" t="s">
        <v>169</v>
      </c>
      <c r="AD3254">
        <v>20</v>
      </c>
      <c r="AE3254" t="s">
        <v>139</v>
      </c>
      <c r="AF3254" t="s">
        <v>170</v>
      </c>
      <c r="AG3254">
        <v>115200</v>
      </c>
      <c r="AH3254" t="s">
        <v>139</v>
      </c>
      <c r="AI3254" t="s">
        <v>171</v>
      </c>
      <c r="AJ3254">
        <v>12000</v>
      </c>
      <c r="AK3254" t="s">
        <v>139</v>
      </c>
      <c r="AL3254" t="s">
        <v>172</v>
      </c>
      <c r="AM3254">
        <v>30000</v>
      </c>
      <c r="AN3254" t="s">
        <v>139</v>
      </c>
    </row>
    <row r="3255" spans="1:40" x14ac:dyDescent="0.2">
      <c r="A3255" s="26">
        <v>41904.564826030095</v>
      </c>
      <c r="B3255" t="s">
        <v>130</v>
      </c>
      <c r="C3255" t="s">
        <v>546</v>
      </c>
      <c r="D3255" t="s">
        <v>2615</v>
      </c>
      <c r="E3255" t="s">
        <v>133</v>
      </c>
      <c r="F3255" t="s">
        <v>134</v>
      </c>
      <c r="G3255" t="s">
        <v>135</v>
      </c>
      <c r="H3255" t="s">
        <v>174</v>
      </c>
      <c r="I3255">
        <v>60</v>
      </c>
      <c r="J3255" t="s">
        <v>139</v>
      </c>
      <c r="K3255" t="s">
        <v>175</v>
      </c>
      <c r="L3255">
        <v>40</v>
      </c>
      <c r="M3255" t="s">
        <v>139</v>
      </c>
      <c r="N3255" t="s">
        <v>176</v>
      </c>
      <c r="O3255">
        <v>50</v>
      </c>
      <c r="P3255" t="s">
        <v>139</v>
      </c>
      <c r="Q3255" t="s">
        <v>177</v>
      </c>
      <c r="R3255">
        <v>40</v>
      </c>
      <c r="S3255" t="s">
        <v>139</v>
      </c>
      <c r="T3255" t="s">
        <v>178</v>
      </c>
      <c r="U3255">
        <v>60</v>
      </c>
      <c r="V3255" t="s">
        <v>139</v>
      </c>
      <c r="W3255" t="s">
        <v>179</v>
      </c>
      <c r="X3255">
        <v>50</v>
      </c>
      <c r="Y3255" t="s">
        <v>139</v>
      </c>
      <c r="Z3255" t="s">
        <v>180</v>
      </c>
      <c r="AA3255">
        <v>50</v>
      </c>
      <c r="AB3255" t="s">
        <v>139</v>
      </c>
      <c r="AC3255" t="s">
        <v>181</v>
      </c>
      <c r="AD3255">
        <v>35</v>
      </c>
      <c r="AE3255" t="s">
        <v>139</v>
      </c>
      <c r="AF3255" t="s">
        <v>182</v>
      </c>
      <c r="AG3255">
        <v>8</v>
      </c>
      <c r="AH3255" t="s">
        <v>139</v>
      </c>
      <c r="AI3255" t="s">
        <v>183</v>
      </c>
      <c r="AJ3255">
        <v>90</v>
      </c>
      <c r="AK3255" t="s">
        <v>139</v>
      </c>
      <c r="AL3255" t="s">
        <v>184</v>
      </c>
      <c r="AM3255">
        <v>1</v>
      </c>
      <c r="AN3255" t="s">
        <v>139</v>
      </c>
    </row>
    <row r="3256" spans="1:40" x14ac:dyDescent="0.2">
      <c r="A3256" s="26">
        <v>41904.564826030095</v>
      </c>
      <c r="B3256" t="s">
        <v>130</v>
      </c>
      <c r="C3256" t="s">
        <v>546</v>
      </c>
      <c r="D3256" t="s">
        <v>2616</v>
      </c>
      <c r="E3256" t="s">
        <v>133</v>
      </c>
      <c r="F3256" t="s">
        <v>134</v>
      </c>
      <c r="G3256" t="s">
        <v>135</v>
      </c>
      <c r="H3256" t="s">
        <v>186</v>
      </c>
      <c r="I3256">
        <v>33</v>
      </c>
      <c r="J3256" t="s">
        <v>139</v>
      </c>
      <c r="K3256" t="s">
        <v>187</v>
      </c>
      <c r="L3256">
        <v>33</v>
      </c>
      <c r="M3256" t="s">
        <v>139</v>
      </c>
      <c r="N3256" t="s">
        <v>188</v>
      </c>
      <c r="O3256">
        <v>34</v>
      </c>
      <c r="P3256" t="s">
        <v>139</v>
      </c>
      <c r="Q3256" t="s">
        <v>166</v>
      </c>
      <c r="R3256">
        <v>20</v>
      </c>
      <c r="S3256" t="s">
        <v>139</v>
      </c>
      <c r="T3256" t="s">
        <v>167</v>
      </c>
      <c r="U3256">
        <v>20</v>
      </c>
      <c r="V3256" t="s">
        <v>139</v>
      </c>
      <c r="W3256" t="s">
        <v>168</v>
      </c>
      <c r="X3256">
        <v>20</v>
      </c>
      <c r="Y3256" t="s">
        <v>139</v>
      </c>
      <c r="Z3256" t="s">
        <v>189</v>
      </c>
      <c r="AA3256">
        <v>20</v>
      </c>
      <c r="AB3256" t="s">
        <v>139</v>
      </c>
      <c r="AC3256" t="s">
        <v>190</v>
      </c>
      <c r="AD3256">
        <v>20</v>
      </c>
      <c r="AE3256" t="s">
        <v>139</v>
      </c>
      <c r="AF3256" t="s">
        <v>191</v>
      </c>
      <c r="AG3256">
        <v>20</v>
      </c>
      <c r="AH3256" t="s">
        <v>139</v>
      </c>
      <c r="AI3256" t="s">
        <v>170</v>
      </c>
      <c r="AJ3256">
        <v>115200</v>
      </c>
      <c r="AK3256" t="s">
        <v>139</v>
      </c>
      <c r="AL3256" t="s">
        <v>171</v>
      </c>
      <c r="AM3256">
        <v>12000</v>
      </c>
      <c r="AN3256" t="s">
        <v>139</v>
      </c>
    </row>
    <row r="3257" spans="1:40" x14ac:dyDescent="0.2">
      <c r="A3257" s="26">
        <v>41904.564826030095</v>
      </c>
      <c r="B3257" t="s">
        <v>130</v>
      </c>
      <c r="C3257" t="s">
        <v>546</v>
      </c>
      <c r="D3257" t="s">
        <v>2617</v>
      </c>
      <c r="E3257" t="s">
        <v>193</v>
      </c>
      <c r="F3257" t="s">
        <v>194</v>
      </c>
      <c r="G3257" t="s">
        <v>195</v>
      </c>
    </row>
    <row r="3258" spans="1:40" x14ac:dyDescent="0.2">
      <c r="A3258" s="26">
        <v>41904.564826030095</v>
      </c>
      <c r="B3258" t="s">
        <v>130</v>
      </c>
      <c r="C3258" t="s">
        <v>546</v>
      </c>
      <c r="D3258" t="s">
        <v>2618</v>
      </c>
      <c r="E3258" t="s">
        <v>193</v>
      </c>
      <c r="F3258" t="s">
        <v>2619</v>
      </c>
      <c r="G3258" t="s">
        <v>2620</v>
      </c>
      <c r="H3258" t="s">
        <v>2621</v>
      </c>
    </row>
    <row r="3259" spans="1:40" x14ac:dyDescent="0.2">
      <c r="A3259" s="26">
        <v>41904.564826041664</v>
      </c>
      <c r="B3259" t="s">
        <v>130</v>
      </c>
      <c r="C3259" t="s">
        <v>550</v>
      </c>
      <c r="D3259" t="s">
        <v>2622</v>
      </c>
      <c r="E3259" t="s">
        <v>133</v>
      </c>
      <c r="F3259" t="s">
        <v>134</v>
      </c>
      <c r="G3259" t="s">
        <v>135</v>
      </c>
      <c r="H3259" t="s">
        <v>136</v>
      </c>
      <c r="I3259">
        <v>1900000</v>
      </c>
      <c r="J3259" t="s">
        <v>137</v>
      </c>
      <c r="K3259">
        <v>1900000</v>
      </c>
      <c r="L3259" t="s">
        <v>138</v>
      </c>
      <c r="M3259">
        <v>500</v>
      </c>
      <c r="N3259" t="s">
        <v>139</v>
      </c>
      <c r="O3259" t="s">
        <v>140</v>
      </c>
      <c r="P3259">
        <v>300</v>
      </c>
      <c r="Q3259" t="s">
        <v>139</v>
      </c>
    </row>
    <row r="3260" spans="1:40" x14ac:dyDescent="0.2">
      <c r="A3260" s="26">
        <v>41904.564826041664</v>
      </c>
      <c r="B3260" t="s">
        <v>130</v>
      </c>
      <c r="C3260" t="s">
        <v>550</v>
      </c>
      <c r="D3260" t="s">
        <v>2623</v>
      </c>
    </row>
    <row r="3261" spans="1:40" x14ac:dyDescent="0.2">
      <c r="A3261" s="26">
        <v>41904.564826041664</v>
      </c>
      <c r="B3261" t="s">
        <v>130</v>
      </c>
      <c r="C3261" t="s">
        <v>124</v>
      </c>
      <c r="D3261" t="s">
        <v>2624</v>
      </c>
      <c r="E3261" t="s">
        <v>133</v>
      </c>
      <c r="F3261" t="s">
        <v>134</v>
      </c>
      <c r="G3261" t="s">
        <v>135</v>
      </c>
      <c r="H3261" t="s">
        <v>136</v>
      </c>
      <c r="I3261">
        <v>1900000</v>
      </c>
      <c r="J3261" t="s">
        <v>137</v>
      </c>
      <c r="K3261">
        <v>1900000</v>
      </c>
      <c r="L3261" t="s">
        <v>138</v>
      </c>
      <c r="M3261">
        <v>500</v>
      </c>
      <c r="N3261" t="s">
        <v>139</v>
      </c>
      <c r="O3261" t="s">
        <v>140</v>
      </c>
      <c r="P3261">
        <v>300</v>
      </c>
      <c r="Q3261" t="s">
        <v>139</v>
      </c>
    </row>
    <row r="3262" spans="1:40" x14ac:dyDescent="0.2">
      <c r="A3262" s="26">
        <v>41904.564826041664</v>
      </c>
      <c r="B3262" t="s">
        <v>130</v>
      </c>
      <c r="C3262" t="s">
        <v>124</v>
      </c>
      <c r="D3262" t="s">
        <v>2625</v>
      </c>
      <c r="E3262" t="s">
        <v>133</v>
      </c>
      <c r="F3262" t="s">
        <v>134</v>
      </c>
      <c r="G3262" t="s">
        <v>135</v>
      </c>
      <c r="H3262" t="s">
        <v>142</v>
      </c>
      <c r="I3262">
        <v>49</v>
      </c>
      <c r="J3262" t="s">
        <v>139</v>
      </c>
      <c r="K3262" t="s">
        <v>143</v>
      </c>
      <c r="L3262">
        <v>130</v>
      </c>
      <c r="M3262" t="s">
        <v>139</v>
      </c>
      <c r="N3262" t="s">
        <v>144</v>
      </c>
      <c r="O3262">
        <v>180</v>
      </c>
      <c r="P3262" t="s">
        <v>139</v>
      </c>
      <c r="Q3262" t="s">
        <v>145</v>
      </c>
      <c r="R3262">
        <v>140</v>
      </c>
      <c r="S3262" t="s">
        <v>139</v>
      </c>
      <c r="T3262" t="s">
        <v>146</v>
      </c>
      <c r="U3262">
        <v>80</v>
      </c>
      <c r="V3262" t="s">
        <v>139</v>
      </c>
      <c r="W3262" t="s">
        <v>147</v>
      </c>
      <c r="X3262">
        <v>101</v>
      </c>
      <c r="Y3262" t="s">
        <v>139</v>
      </c>
      <c r="Z3262" t="s">
        <v>148</v>
      </c>
      <c r="AA3262">
        <v>190</v>
      </c>
      <c r="AB3262" t="s">
        <v>139</v>
      </c>
      <c r="AC3262" t="s">
        <v>149</v>
      </c>
      <c r="AD3262">
        <v>20</v>
      </c>
      <c r="AE3262" t="s">
        <v>139</v>
      </c>
    </row>
    <row r="3263" spans="1:40" x14ac:dyDescent="0.2">
      <c r="A3263" s="26">
        <v>41904.564826041664</v>
      </c>
      <c r="B3263" t="s">
        <v>130</v>
      </c>
      <c r="C3263" t="s">
        <v>124</v>
      </c>
      <c r="D3263" t="s">
        <v>2626</v>
      </c>
    </row>
    <row r="3264" spans="1:40" x14ac:dyDescent="0.2">
      <c r="A3264" s="26">
        <v>41904.564826041664</v>
      </c>
      <c r="B3264" t="s">
        <v>130</v>
      </c>
      <c r="C3264" t="s">
        <v>124</v>
      </c>
      <c r="D3264" t="s">
        <v>2627</v>
      </c>
      <c r="E3264" t="s">
        <v>133</v>
      </c>
      <c r="F3264" t="s">
        <v>134</v>
      </c>
      <c r="G3264" t="s">
        <v>135</v>
      </c>
      <c r="H3264" t="s">
        <v>152</v>
      </c>
      <c r="I3264">
        <v>50</v>
      </c>
      <c r="J3264" t="s">
        <v>139</v>
      </c>
      <c r="K3264" t="s">
        <v>153</v>
      </c>
      <c r="L3264">
        <v>50</v>
      </c>
      <c r="M3264" t="s">
        <v>139</v>
      </c>
      <c r="N3264" t="s">
        <v>154</v>
      </c>
      <c r="O3264">
        <v>50</v>
      </c>
      <c r="P3264" t="s">
        <v>139</v>
      </c>
    </row>
    <row r="3265" spans="1:40" x14ac:dyDescent="0.2">
      <c r="A3265" s="26">
        <v>41904.564826041664</v>
      </c>
      <c r="B3265" t="s">
        <v>130</v>
      </c>
      <c r="C3265" t="s">
        <v>124</v>
      </c>
      <c r="D3265" t="s">
        <v>2628</v>
      </c>
      <c r="E3265" t="s">
        <v>133</v>
      </c>
      <c r="F3265" t="s">
        <v>134</v>
      </c>
      <c r="G3265" t="s">
        <v>135</v>
      </c>
      <c r="H3265" t="s">
        <v>156</v>
      </c>
      <c r="I3265">
        <v>35</v>
      </c>
      <c r="J3265" t="s">
        <v>139</v>
      </c>
      <c r="K3265" t="s">
        <v>157</v>
      </c>
      <c r="L3265">
        <v>5</v>
      </c>
      <c r="M3265" t="s">
        <v>139</v>
      </c>
      <c r="N3265" t="s">
        <v>158</v>
      </c>
      <c r="O3265">
        <v>60</v>
      </c>
      <c r="P3265" t="s">
        <v>139</v>
      </c>
    </row>
    <row r="3266" spans="1:40" x14ac:dyDescent="0.2">
      <c r="A3266" s="26">
        <v>41904.564826041664</v>
      </c>
      <c r="B3266" t="s">
        <v>130</v>
      </c>
      <c r="C3266" t="s">
        <v>124</v>
      </c>
      <c r="D3266" t="s">
        <v>2629</v>
      </c>
      <c r="E3266" t="s">
        <v>133</v>
      </c>
      <c r="F3266" t="s">
        <v>134</v>
      </c>
      <c r="G3266" t="s">
        <v>135</v>
      </c>
      <c r="H3266" t="s">
        <v>160</v>
      </c>
      <c r="I3266">
        <v>1</v>
      </c>
      <c r="J3266" t="s">
        <v>139</v>
      </c>
    </row>
    <row r="3267" spans="1:40" x14ac:dyDescent="0.2">
      <c r="A3267" s="26">
        <v>41904.564826041664</v>
      </c>
      <c r="B3267" t="s">
        <v>130</v>
      </c>
      <c r="C3267" t="s">
        <v>124</v>
      </c>
      <c r="D3267" t="s">
        <v>2630</v>
      </c>
    </row>
    <row r="3268" spans="1:40" x14ac:dyDescent="0.2">
      <c r="A3268" s="26">
        <v>41904.564826041664</v>
      </c>
      <c r="B3268" t="s">
        <v>130</v>
      </c>
      <c r="C3268" t="s">
        <v>547</v>
      </c>
      <c r="D3268" t="s">
        <v>2631</v>
      </c>
    </row>
    <row r="3269" spans="1:40" x14ac:dyDescent="0.2">
      <c r="A3269" s="26">
        <v>41904.564826041664</v>
      </c>
      <c r="B3269" t="s">
        <v>130</v>
      </c>
      <c r="C3269" t="s">
        <v>547</v>
      </c>
      <c r="D3269" t="s">
        <v>2632</v>
      </c>
      <c r="E3269" t="s">
        <v>133</v>
      </c>
      <c r="F3269" t="s">
        <v>134</v>
      </c>
      <c r="G3269" t="s">
        <v>135</v>
      </c>
      <c r="H3269" t="s">
        <v>136</v>
      </c>
      <c r="I3269">
        <v>1900000</v>
      </c>
      <c r="J3269" t="s">
        <v>137</v>
      </c>
      <c r="K3269">
        <v>1900000</v>
      </c>
      <c r="L3269" t="s">
        <v>138</v>
      </c>
      <c r="M3269">
        <v>500</v>
      </c>
      <c r="N3269" t="s">
        <v>139</v>
      </c>
      <c r="O3269" t="s">
        <v>140</v>
      </c>
      <c r="P3269">
        <v>300</v>
      </c>
      <c r="Q3269" t="s">
        <v>139</v>
      </c>
    </row>
    <row r="3270" spans="1:40" x14ac:dyDescent="0.2">
      <c r="A3270" s="26">
        <v>41904.564826041664</v>
      </c>
      <c r="B3270" t="s">
        <v>130</v>
      </c>
      <c r="C3270" t="s">
        <v>547</v>
      </c>
      <c r="D3270" t="s">
        <v>2633</v>
      </c>
      <c r="E3270" t="s">
        <v>133</v>
      </c>
      <c r="F3270" t="s">
        <v>134</v>
      </c>
      <c r="G3270" t="s">
        <v>135</v>
      </c>
      <c r="H3270" t="s">
        <v>142</v>
      </c>
      <c r="I3270">
        <v>49</v>
      </c>
      <c r="J3270" t="s">
        <v>139</v>
      </c>
      <c r="K3270" t="s">
        <v>143</v>
      </c>
      <c r="L3270">
        <v>130</v>
      </c>
      <c r="M3270" t="s">
        <v>139</v>
      </c>
      <c r="N3270" t="s">
        <v>144</v>
      </c>
      <c r="O3270">
        <v>180</v>
      </c>
      <c r="P3270" t="s">
        <v>139</v>
      </c>
      <c r="Q3270" t="s">
        <v>145</v>
      </c>
      <c r="R3270">
        <v>140</v>
      </c>
      <c r="S3270" t="s">
        <v>139</v>
      </c>
      <c r="T3270" t="s">
        <v>146</v>
      </c>
      <c r="U3270">
        <v>80</v>
      </c>
      <c r="V3270" t="s">
        <v>139</v>
      </c>
      <c r="W3270" t="s">
        <v>147</v>
      </c>
      <c r="X3270">
        <v>101</v>
      </c>
      <c r="Y3270" t="s">
        <v>139</v>
      </c>
      <c r="Z3270" t="s">
        <v>148</v>
      </c>
      <c r="AA3270">
        <v>190</v>
      </c>
      <c r="AB3270" t="s">
        <v>139</v>
      </c>
      <c r="AC3270" t="s">
        <v>149</v>
      </c>
      <c r="AD3270">
        <v>20</v>
      </c>
      <c r="AE3270" t="s">
        <v>139</v>
      </c>
    </row>
    <row r="3271" spans="1:40" x14ac:dyDescent="0.2">
      <c r="A3271" s="26">
        <v>41904.564826041664</v>
      </c>
      <c r="B3271" t="s">
        <v>130</v>
      </c>
      <c r="C3271" t="s">
        <v>547</v>
      </c>
      <c r="D3271" t="s">
        <v>2634</v>
      </c>
    </row>
    <row r="3272" spans="1:40" x14ac:dyDescent="0.2">
      <c r="A3272" s="26">
        <v>41904.564826041664</v>
      </c>
      <c r="B3272" t="s">
        <v>130</v>
      </c>
      <c r="C3272" t="s">
        <v>547</v>
      </c>
      <c r="D3272" t="s">
        <v>2635</v>
      </c>
      <c r="E3272" t="s">
        <v>133</v>
      </c>
      <c r="F3272" t="s">
        <v>134</v>
      </c>
      <c r="G3272" t="s">
        <v>135</v>
      </c>
      <c r="H3272" t="s">
        <v>152</v>
      </c>
      <c r="I3272">
        <v>50</v>
      </c>
      <c r="J3272" t="s">
        <v>139</v>
      </c>
      <c r="K3272" t="s">
        <v>153</v>
      </c>
      <c r="L3272">
        <v>50</v>
      </c>
      <c r="M3272" t="s">
        <v>139</v>
      </c>
      <c r="N3272" t="s">
        <v>154</v>
      </c>
      <c r="O3272">
        <v>50</v>
      </c>
      <c r="P3272" t="s">
        <v>139</v>
      </c>
    </row>
    <row r="3273" spans="1:40" x14ac:dyDescent="0.2">
      <c r="A3273" s="26">
        <v>41904.564826041664</v>
      </c>
      <c r="B3273" t="s">
        <v>130</v>
      </c>
      <c r="C3273" t="s">
        <v>547</v>
      </c>
      <c r="D3273" t="s">
        <v>2636</v>
      </c>
      <c r="E3273" t="s">
        <v>133</v>
      </c>
      <c r="F3273" t="s">
        <v>134</v>
      </c>
      <c r="G3273" t="s">
        <v>135</v>
      </c>
      <c r="H3273" t="s">
        <v>156</v>
      </c>
      <c r="I3273">
        <v>35</v>
      </c>
      <c r="J3273" t="s">
        <v>139</v>
      </c>
      <c r="K3273" t="s">
        <v>157</v>
      </c>
      <c r="L3273">
        <v>5</v>
      </c>
      <c r="M3273" t="s">
        <v>139</v>
      </c>
      <c r="N3273" t="s">
        <v>158</v>
      </c>
      <c r="O3273">
        <v>60</v>
      </c>
      <c r="P3273" t="s">
        <v>139</v>
      </c>
    </row>
    <row r="3274" spans="1:40" x14ac:dyDescent="0.2">
      <c r="A3274" s="26">
        <v>41904.564826041664</v>
      </c>
      <c r="B3274" t="s">
        <v>130</v>
      </c>
      <c r="C3274" t="s">
        <v>547</v>
      </c>
      <c r="D3274" t="s">
        <v>2637</v>
      </c>
      <c r="E3274" t="s">
        <v>133</v>
      </c>
      <c r="F3274" t="s">
        <v>134</v>
      </c>
      <c r="G3274" t="s">
        <v>135</v>
      </c>
      <c r="H3274" t="s">
        <v>160</v>
      </c>
      <c r="I3274">
        <v>1</v>
      </c>
      <c r="J3274" t="s">
        <v>139</v>
      </c>
    </row>
    <row r="3275" spans="1:40" x14ac:dyDescent="0.2">
      <c r="A3275" s="26">
        <v>41904.564826041664</v>
      </c>
      <c r="B3275" t="s">
        <v>130</v>
      </c>
      <c r="C3275" t="s">
        <v>547</v>
      </c>
      <c r="D3275" t="s">
        <v>2638</v>
      </c>
      <c r="E3275" t="s">
        <v>133</v>
      </c>
      <c r="F3275" t="s">
        <v>134</v>
      </c>
      <c r="G3275" t="s">
        <v>135</v>
      </c>
      <c r="H3275" t="s">
        <v>162</v>
      </c>
      <c r="I3275">
        <v>30</v>
      </c>
      <c r="J3275" t="s">
        <v>139</v>
      </c>
      <c r="K3275" t="s">
        <v>163</v>
      </c>
      <c r="L3275">
        <v>30</v>
      </c>
      <c r="M3275" t="s">
        <v>139</v>
      </c>
      <c r="N3275" t="s">
        <v>164</v>
      </c>
      <c r="O3275">
        <v>30</v>
      </c>
      <c r="P3275" t="s">
        <v>139</v>
      </c>
      <c r="Q3275" t="s">
        <v>165</v>
      </c>
      <c r="R3275">
        <v>10</v>
      </c>
      <c r="S3275" t="s">
        <v>139</v>
      </c>
      <c r="T3275" t="s">
        <v>166</v>
      </c>
      <c r="U3275">
        <v>20</v>
      </c>
      <c r="V3275" t="s">
        <v>139</v>
      </c>
      <c r="W3275" t="s">
        <v>167</v>
      </c>
      <c r="X3275">
        <v>20</v>
      </c>
      <c r="Y3275" t="s">
        <v>139</v>
      </c>
      <c r="Z3275" t="s">
        <v>168</v>
      </c>
      <c r="AA3275">
        <v>20</v>
      </c>
      <c r="AB3275" t="s">
        <v>139</v>
      </c>
      <c r="AC3275" t="s">
        <v>169</v>
      </c>
      <c r="AD3275">
        <v>20</v>
      </c>
      <c r="AE3275" t="s">
        <v>139</v>
      </c>
      <c r="AF3275" t="s">
        <v>170</v>
      </c>
      <c r="AG3275">
        <v>115200</v>
      </c>
      <c r="AH3275" t="s">
        <v>139</v>
      </c>
      <c r="AI3275" t="s">
        <v>171</v>
      </c>
      <c r="AJ3275">
        <v>12000</v>
      </c>
      <c r="AK3275" t="s">
        <v>139</v>
      </c>
      <c r="AL3275" t="s">
        <v>172</v>
      </c>
      <c r="AM3275">
        <v>30000</v>
      </c>
      <c r="AN3275" t="s">
        <v>139</v>
      </c>
    </row>
    <row r="3276" spans="1:40" x14ac:dyDescent="0.2">
      <c r="A3276" s="26">
        <v>41904.564826041664</v>
      </c>
      <c r="B3276" t="s">
        <v>130</v>
      </c>
      <c r="C3276" t="s">
        <v>547</v>
      </c>
      <c r="D3276" t="s">
        <v>2639</v>
      </c>
      <c r="E3276" t="s">
        <v>133</v>
      </c>
      <c r="F3276" t="s">
        <v>134</v>
      </c>
      <c r="G3276" t="s">
        <v>135</v>
      </c>
      <c r="H3276" t="s">
        <v>174</v>
      </c>
      <c r="I3276">
        <v>60</v>
      </c>
      <c r="J3276" t="s">
        <v>139</v>
      </c>
      <c r="K3276" t="s">
        <v>175</v>
      </c>
      <c r="L3276">
        <v>40</v>
      </c>
      <c r="M3276" t="s">
        <v>139</v>
      </c>
      <c r="N3276" t="s">
        <v>176</v>
      </c>
      <c r="O3276">
        <v>50</v>
      </c>
      <c r="P3276" t="s">
        <v>139</v>
      </c>
      <c r="Q3276" t="s">
        <v>177</v>
      </c>
      <c r="R3276">
        <v>40</v>
      </c>
      <c r="S3276" t="s">
        <v>139</v>
      </c>
      <c r="T3276" t="s">
        <v>178</v>
      </c>
      <c r="U3276">
        <v>60</v>
      </c>
      <c r="V3276" t="s">
        <v>139</v>
      </c>
      <c r="W3276" t="s">
        <v>179</v>
      </c>
      <c r="X3276">
        <v>50</v>
      </c>
      <c r="Y3276" t="s">
        <v>139</v>
      </c>
      <c r="Z3276" t="s">
        <v>180</v>
      </c>
      <c r="AA3276">
        <v>50</v>
      </c>
      <c r="AB3276" t="s">
        <v>139</v>
      </c>
      <c r="AC3276" t="s">
        <v>181</v>
      </c>
      <c r="AD3276">
        <v>35</v>
      </c>
      <c r="AE3276" t="s">
        <v>139</v>
      </c>
      <c r="AF3276" t="s">
        <v>182</v>
      </c>
      <c r="AG3276">
        <v>8</v>
      </c>
      <c r="AH3276" t="s">
        <v>139</v>
      </c>
      <c r="AI3276" t="s">
        <v>183</v>
      </c>
      <c r="AJ3276">
        <v>90</v>
      </c>
      <c r="AK3276" t="s">
        <v>139</v>
      </c>
      <c r="AL3276" t="s">
        <v>184</v>
      </c>
      <c r="AM3276">
        <v>1</v>
      </c>
      <c r="AN3276" t="s">
        <v>139</v>
      </c>
    </row>
    <row r="3277" spans="1:40" x14ac:dyDescent="0.2">
      <c r="A3277" s="26">
        <v>41904.564826041664</v>
      </c>
      <c r="B3277" t="s">
        <v>130</v>
      </c>
      <c r="C3277" t="s">
        <v>547</v>
      </c>
      <c r="D3277" t="s">
        <v>2640</v>
      </c>
      <c r="E3277" t="s">
        <v>133</v>
      </c>
      <c r="F3277" t="s">
        <v>134</v>
      </c>
      <c r="G3277" t="s">
        <v>135</v>
      </c>
      <c r="H3277" t="s">
        <v>186</v>
      </c>
      <c r="I3277">
        <v>33</v>
      </c>
      <c r="J3277" t="s">
        <v>139</v>
      </c>
      <c r="K3277" t="s">
        <v>187</v>
      </c>
      <c r="L3277">
        <v>33</v>
      </c>
      <c r="M3277" t="s">
        <v>139</v>
      </c>
      <c r="N3277" t="s">
        <v>188</v>
      </c>
      <c r="O3277">
        <v>34</v>
      </c>
      <c r="P3277" t="s">
        <v>139</v>
      </c>
      <c r="Q3277" t="s">
        <v>166</v>
      </c>
      <c r="R3277">
        <v>20</v>
      </c>
      <c r="S3277" t="s">
        <v>139</v>
      </c>
      <c r="T3277" t="s">
        <v>167</v>
      </c>
      <c r="U3277">
        <v>20</v>
      </c>
      <c r="V3277" t="s">
        <v>139</v>
      </c>
      <c r="W3277" t="s">
        <v>168</v>
      </c>
      <c r="X3277">
        <v>20</v>
      </c>
      <c r="Y3277" t="s">
        <v>139</v>
      </c>
      <c r="Z3277" t="s">
        <v>189</v>
      </c>
      <c r="AA3277">
        <v>20</v>
      </c>
      <c r="AB3277" t="s">
        <v>139</v>
      </c>
      <c r="AC3277" t="s">
        <v>190</v>
      </c>
      <c r="AD3277">
        <v>20</v>
      </c>
      <c r="AE3277" t="s">
        <v>139</v>
      </c>
      <c r="AF3277" t="s">
        <v>191</v>
      </c>
      <c r="AG3277">
        <v>20</v>
      </c>
      <c r="AH3277" t="s">
        <v>139</v>
      </c>
      <c r="AI3277" t="s">
        <v>170</v>
      </c>
      <c r="AJ3277">
        <v>115200</v>
      </c>
      <c r="AK3277" t="s">
        <v>139</v>
      </c>
      <c r="AL3277" t="s">
        <v>171</v>
      </c>
      <c r="AM3277">
        <v>12000</v>
      </c>
      <c r="AN3277" t="s">
        <v>139</v>
      </c>
    </row>
    <row r="3278" spans="1:40" x14ac:dyDescent="0.2">
      <c r="A3278" s="26">
        <v>41904.564826041664</v>
      </c>
      <c r="B3278" t="s">
        <v>130</v>
      </c>
      <c r="C3278" t="s">
        <v>547</v>
      </c>
      <c r="D3278" t="s">
        <v>2633</v>
      </c>
      <c r="E3278" t="s">
        <v>133</v>
      </c>
      <c r="F3278" t="s">
        <v>134</v>
      </c>
      <c r="G3278" t="s">
        <v>135</v>
      </c>
      <c r="H3278" t="s">
        <v>142</v>
      </c>
      <c r="I3278">
        <v>49</v>
      </c>
      <c r="J3278" t="s">
        <v>139</v>
      </c>
      <c r="K3278" t="s">
        <v>143</v>
      </c>
      <c r="L3278">
        <v>130</v>
      </c>
      <c r="M3278" t="s">
        <v>139</v>
      </c>
      <c r="N3278" t="s">
        <v>144</v>
      </c>
      <c r="O3278">
        <v>180</v>
      </c>
      <c r="P3278" t="s">
        <v>139</v>
      </c>
      <c r="Q3278" t="s">
        <v>145</v>
      </c>
      <c r="R3278">
        <v>140</v>
      </c>
      <c r="S3278" t="s">
        <v>139</v>
      </c>
      <c r="T3278" t="s">
        <v>146</v>
      </c>
      <c r="U3278">
        <v>80</v>
      </c>
      <c r="V3278" t="s">
        <v>139</v>
      </c>
      <c r="W3278" t="s">
        <v>147</v>
      </c>
      <c r="X3278">
        <v>101</v>
      </c>
      <c r="Y3278" t="s">
        <v>139</v>
      </c>
      <c r="Z3278" t="s">
        <v>148</v>
      </c>
      <c r="AA3278">
        <v>190</v>
      </c>
      <c r="AB3278" t="s">
        <v>139</v>
      </c>
      <c r="AC3278" t="s">
        <v>149</v>
      </c>
      <c r="AD3278">
        <v>20</v>
      </c>
      <c r="AE3278" t="s">
        <v>139</v>
      </c>
    </row>
    <row r="3279" spans="1:40" x14ac:dyDescent="0.2">
      <c r="A3279" s="26">
        <v>41904.564826041664</v>
      </c>
      <c r="B3279" t="s">
        <v>130</v>
      </c>
      <c r="C3279" t="s">
        <v>547</v>
      </c>
      <c r="D3279" t="s">
        <v>2634</v>
      </c>
    </row>
    <row r="3280" spans="1:40" x14ac:dyDescent="0.2">
      <c r="A3280" s="26">
        <v>41904.564826041664</v>
      </c>
      <c r="B3280" t="s">
        <v>130</v>
      </c>
      <c r="C3280" t="s">
        <v>547</v>
      </c>
      <c r="D3280" t="s">
        <v>2635</v>
      </c>
      <c r="E3280" t="s">
        <v>133</v>
      </c>
      <c r="F3280" t="s">
        <v>134</v>
      </c>
      <c r="G3280" t="s">
        <v>135</v>
      </c>
      <c r="H3280" t="s">
        <v>152</v>
      </c>
      <c r="I3280">
        <v>50</v>
      </c>
      <c r="J3280" t="s">
        <v>139</v>
      </c>
      <c r="K3280" t="s">
        <v>153</v>
      </c>
      <c r="L3280">
        <v>50</v>
      </c>
      <c r="M3280" t="s">
        <v>139</v>
      </c>
      <c r="N3280" t="s">
        <v>154</v>
      </c>
      <c r="O3280">
        <v>50</v>
      </c>
      <c r="P3280" t="s">
        <v>139</v>
      </c>
    </row>
    <row r="3281" spans="1:40" x14ac:dyDescent="0.2">
      <c r="A3281" s="26">
        <v>41904.564826041664</v>
      </c>
      <c r="B3281" t="s">
        <v>130</v>
      </c>
      <c r="C3281" t="s">
        <v>547</v>
      </c>
      <c r="D3281" t="s">
        <v>2636</v>
      </c>
      <c r="E3281" t="s">
        <v>133</v>
      </c>
      <c r="F3281" t="s">
        <v>134</v>
      </c>
      <c r="G3281" t="s">
        <v>135</v>
      </c>
      <c r="H3281" t="s">
        <v>156</v>
      </c>
      <c r="I3281">
        <v>35</v>
      </c>
      <c r="J3281" t="s">
        <v>139</v>
      </c>
      <c r="K3281" t="s">
        <v>157</v>
      </c>
      <c r="L3281">
        <v>5</v>
      </c>
      <c r="M3281" t="s">
        <v>139</v>
      </c>
      <c r="N3281" t="s">
        <v>158</v>
      </c>
      <c r="O3281">
        <v>60</v>
      </c>
      <c r="P3281" t="s">
        <v>139</v>
      </c>
    </row>
    <row r="3282" spans="1:40" x14ac:dyDescent="0.2">
      <c r="A3282" s="26">
        <v>41904.564826041664</v>
      </c>
      <c r="B3282" t="s">
        <v>130</v>
      </c>
      <c r="C3282" t="s">
        <v>547</v>
      </c>
      <c r="D3282" t="s">
        <v>2637</v>
      </c>
      <c r="E3282" t="s">
        <v>133</v>
      </c>
      <c r="F3282" t="s">
        <v>134</v>
      </c>
      <c r="G3282" t="s">
        <v>135</v>
      </c>
      <c r="H3282" t="s">
        <v>160</v>
      </c>
      <c r="I3282">
        <v>1</v>
      </c>
      <c r="J3282" t="s">
        <v>139</v>
      </c>
    </row>
    <row r="3283" spans="1:40" x14ac:dyDescent="0.2">
      <c r="A3283" s="26">
        <v>41904.564826041664</v>
      </c>
      <c r="B3283" t="s">
        <v>130</v>
      </c>
      <c r="C3283" t="s">
        <v>547</v>
      </c>
      <c r="D3283" t="s">
        <v>2638</v>
      </c>
      <c r="E3283" t="s">
        <v>133</v>
      </c>
      <c r="F3283" t="s">
        <v>134</v>
      </c>
      <c r="G3283" t="s">
        <v>135</v>
      </c>
      <c r="H3283" t="s">
        <v>162</v>
      </c>
      <c r="I3283">
        <v>30</v>
      </c>
      <c r="J3283" t="s">
        <v>139</v>
      </c>
      <c r="K3283" t="s">
        <v>163</v>
      </c>
      <c r="L3283">
        <v>30</v>
      </c>
      <c r="M3283" t="s">
        <v>139</v>
      </c>
      <c r="N3283" t="s">
        <v>164</v>
      </c>
      <c r="O3283">
        <v>30</v>
      </c>
      <c r="P3283" t="s">
        <v>139</v>
      </c>
      <c r="Q3283" t="s">
        <v>165</v>
      </c>
      <c r="R3283">
        <v>10</v>
      </c>
      <c r="S3283" t="s">
        <v>139</v>
      </c>
      <c r="T3283" t="s">
        <v>166</v>
      </c>
      <c r="U3283">
        <v>20</v>
      </c>
      <c r="V3283" t="s">
        <v>139</v>
      </c>
      <c r="W3283" t="s">
        <v>167</v>
      </c>
      <c r="X3283">
        <v>20</v>
      </c>
      <c r="Y3283" t="s">
        <v>139</v>
      </c>
      <c r="Z3283" t="s">
        <v>168</v>
      </c>
      <c r="AA3283">
        <v>20</v>
      </c>
      <c r="AB3283" t="s">
        <v>139</v>
      </c>
      <c r="AC3283" t="s">
        <v>169</v>
      </c>
      <c r="AD3283">
        <v>20</v>
      </c>
      <c r="AE3283" t="s">
        <v>139</v>
      </c>
      <c r="AF3283" t="s">
        <v>170</v>
      </c>
      <c r="AG3283">
        <v>115200</v>
      </c>
      <c r="AH3283" t="s">
        <v>139</v>
      </c>
      <c r="AI3283" t="s">
        <v>171</v>
      </c>
      <c r="AJ3283">
        <v>12000</v>
      </c>
      <c r="AK3283" t="s">
        <v>139</v>
      </c>
      <c r="AL3283" t="s">
        <v>172</v>
      </c>
      <c r="AM3283">
        <v>30000</v>
      </c>
      <c r="AN3283" t="s">
        <v>139</v>
      </c>
    </row>
    <row r="3284" spans="1:40" x14ac:dyDescent="0.2">
      <c r="A3284" s="26">
        <v>41904.564826041664</v>
      </c>
      <c r="B3284" t="s">
        <v>130</v>
      </c>
      <c r="C3284" t="s">
        <v>547</v>
      </c>
      <c r="D3284" t="s">
        <v>2639</v>
      </c>
      <c r="E3284" t="s">
        <v>133</v>
      </c>
      <c r="F3284" t="s">
        <v>134</v>
      </c>
      <c r="G3284" t="s">
        <v>135</v>
      </c>
      <c r="H3284" t="s">
        <v>174</v>
      </c>
      <c r="I3284">
        <v>60</v>
      </c>
      <c r="J3284" t="s">
        <v>139</v>
      </c>
      <c r="K3284" t="s">
        <v>175</v>
      </c>
      <c r="L3284">
        <v>40</v>
      </c>
      <c r="M3284" t="s">
        <v>139</v>
      </c>
      <c r="N3284" t="s">
        <v>176</v>
      </c>
      <c r="O3284">
        <v>50</v>
      </c>
      <c r="P3284" t="s">
        <v>139</v>
      </c>
      <c r="Q3284" t="s">
        <v>177</v>
      </c>
      <c r="R3284">
        <v>40</v>
      </c>
      <c r="S3284" t="s">
        <v>139</v>
      </c>
      <c r="T3284" t="s">
        <v>178</v>
      </c>
      <c r="U3284">
        <v>60</v>
      </c>
      <c r="V3284" t="s">
        <v>139</v>
      </c>
      <c r="W3284" t="s">
        <v>179</v>
      </c>
      <c r="X3284">
        <v>50</v>
      </c>
      <c r="Y3284" t="s">
        <v>139</v>
      </c>
      <c r="Z3284" t="s">
        <v>180</v>
      </c>
      <c r="AA3284">
        <v>50</v>
      </c>
      <c r="AB3284" t="s">
        <v>139</v>
      </c>
      <c r="AC3284" t="s">
        <v>181</v>
      </c>
      <c r="AD3284">
        <v>35</v>
      </c>
      <c r="AE3284" t="s">
        <v>139</v>
      </c>
      <c r="AF3284" t="s">
        <v>182</v>
      </c>
      <c r="AG3284">
        <v>8</v>
      </c>
      <c r="AH3284" t="s">
        <v>139</v>
      </c>
      <c r="AI3284" t="s">
        <v>183</v>
      </c>
      <c r="AJ3284">
        <v>90</v>
      </c>
      <c r="AK3284" t="s">
        <v>139</v>
      </c>
      <c r="AL3284" t="s">
        <v>184</v>
      </c>
      <c r="AM3284">
        <v>1</v>
      </c>
      <c r="AN3284" t="s">
        <v>139</v>
      </c>
    </row>
    <row r="3285" spans="1:40" x14ac:dyDescent="0.2">
      <c r="A3285" s="26">
        <v>41904.564826041664</v>
      </c>
      <c r="B3285" t="s">
        <v>130</v>
      </c>
      <c r="C3285" t="s">
        <v>547</v>
      </c>
      <c r="D3285" t="s">
        <v>2640</v>
      </c>
      <c r="E3285" t="s">
        <v>133</v>
      </c>
      <c r="F3285" t="s">
        <v>134</v>
      </c>
      <c r="G3285" t="s">
        <v>135</v>
      </c>
      <c r="H3285" t="s">
        <v>186</v>
      </c>
      <c r="I3285">
        <v>33</v>
      </c>
      <c r="J3285" t="s">
        <v>139</v>
      </c>
      <c r="K3285" t="s">
        <v>187</v>
      </c>
      <c r="L3285">
        <v>33</v>
      </c>
      <c r="M3285" t="s">
        <v>139</v>
      </c>
      <c r="N3285" t="s">
        <v>188</v>
      </c>
      <c r="O3285">
        <v>34</v>
      </c>
      <c r="P3285" t="s">
        <v>139</v>
      </c>
      <c r="Q3285" t="s">
        <v>166</v>
      </c>
      <c r="R3285">
        <v>20</v>
      </c>
      <c r="S3285" t="s">
        <v>139</v>
      </c>
      <c r="T3285" t="s">
        <v>167</v>
      </c>
      <c r="U3285">
        <v>20</v>
      </c>
      <c r="V3285" t="s">
        <v>139</v>
      </c>
      <c r="W3285" t="s">
        <v>168</v>
      </c>
      <c r="X3285">
        <v>20</v>
      </c>
      <c r="Y3285" t="s">
        <v>139</v>
      </c>
      <c r="Z3285" t="s">
        <v>189</v>
      </c>
      <c r="AA3285">
        <v>20</v>
      </c>
      <c r="AB3285" t="s">
        <v>139</v>
      </c>
      <c r="AC3285" t="s">
        <v>190</v>
      </c>
      <c r="AD3285">
        <v>20</v>
      </c>
      <c r="AE3285" t="s">
        <v>139</v>
      </c>
      <c r="AF3285" t="s">
        <v>191</v>
      </c>
      <c r="AG3285">
        <v>20</v>
      </c>
      <c r="AH3285" t="s">
        <v>139</v>
      </c>
      <c r="AI3285" t="s">
        <v>170</v>
      </c>
      <c r="AJ3285">
        <v>115200</v>
      </c>
      <c r="AK3285" t="s">
        <v>139</v>
      </c>
      <c r="AL3285" t="s">
        <v>171</v>
      </c>
      <c r="AM3285">
        <v>12000</v>
      </c>
      <c r="AN3285" t="s">
        <v>139</v>
      </c>
    </row>
    <row r="3286" spans="1:40" x14ac:dyDescent="0.2">
      <c r="A3286" s="26">
        <v>41904.564826041664</v>
      </c>
      <c r="B3286" t="s">
        <v>130</v>
      </c>
      <c r="C3286" t="s">
        <v>547</v>
      </c>
      <c r="D3286" t="s">
        <v>2641</v>
      </c>
      <c r="E3286" t="s">
        <v>193</v>
      </c>
      <c r="F3286" t="s">
        <v>194</v>
      </c>
      <c r="G3286" t="s">
        <v>195</v>
      </c>
    </row>
    <row r="3287" spans="1:40" x14ac:dyDescent="0.2">
      <c r="A3287" s="26">
        <v>41904.564826041664</v>
      </c>
      <c r="B3287" t="s">
        <v>130</v>
      </c>
      <c r="C3287" t="s">
        <v>547</v>
      </c>
      <c r="D3287" t="s">
        <v>2642</v>
      </c>
      <c r="E3287" t="s">
        <v>193</v>
      </c>
      <c r="F3287" t="s">
        <v>2643</v>
      </c>
      <c r="G3287" t="s">
        <v>2644</v>
      </c>
      <c r="H3287" t="s">
        <v>2645</v>
      </c>
    </row>
    <row r="3288" spans="1:40" x14ac:dyDescent="0.2">
      <c r="A3288" s="26">
        <v>41904.564826041664</v>
      </c>
      <c r="B3288" t="s">
        <v>130</v>
      </c>
      <c r="C3288" t="s">
        <v>545</v>
      </c>
      <c r="D3288" t="s">
        <v>2646</v>
      </c>
    </row>
    <row r="3289" spans="1:40" x14ac:dyDescent="0.2">
      <c r="A3289" s="26">
        <v>41904.564826041664</v>
      </c>
      <c r="B3289" t="s">
        <v>130</v>
      </c>
      <c r="C3289" t="s">
        <v>545</v>
      </c>
      <c r="D3289" t="s">
        <v>2647</v>
      </c>
      <c r="E3289" t="s">
        <v>133</v>
      </c>
      <c r="F3289" t="s">
        <v>134</v>
      </c>
      <c r="G3289" t="s">
        <v>135</v>
      </c>
      <c r="H3289" t="s">
        <v>136</v>
      </c>
      <c r="I3289">
        <v>1900000</v>
      </c>
      <c r="J3289" t="s">
        <v>137</v>
      </c>
      <c r="K3289">
        <v>1900000</v>
      </c>
      <c r="L3289" t="s">
        <v>138</v>
      </c>
      <c r="M3289">
        <v>500</v>
      </c>
      <c r="N3289" t="s">
        <v>139</v>
      </c>
      <c r="O3289" t="s">
        <v>140</v>
      </c>
      <c r="P3289">
        <v>300</v>
      </c>
      <c r="Q3289" t="s">
        <v>139</v>
      </c>
    </row>
    <row r="3290" spans="1:40" x14ac:dyDescent="0.2">
      <c r="A3290" s="26">
        <v>41904.564826041664</v>
      </c>
      <c r="B3290" t="s">
        <v>130</v>
      </c>
      <c r="C3290" t="s">
        <v>545</v>
      </c>
      <c r="D3290" t="s">
        <v>2648</v>
      </c>
      <c r="E3290" t="s">
        <v>133</v>
      </c>
      <c r="F3290" t="s">
        <v>134</v>
      </c>
      <c r="G3290" t="s">
        <v>135</v>
      </c>
      <c r="H3290" t="s">
        <v>142</v>
      </c>
      <c r="I3290">
        <v>49</v>
      </c>
      <c r="J3290" t="s">
        <v>139</v>
      </c>
      <c r="K3290" t="s">
        <v>143</v>
      </c>
      <c r="L3290">
        <v>130</v>
      </c>
      <c r="M3290" t="s">
        <v>139</v>
      </c>
      <c r="N3290" t="s">
        <v>144</v>
      </c>
      <c r="O3290">
        <v>180</v>
      </c>
      <c r="P3290" t="s">
        <v>139</v>
      </c>
      <c r="Q3290" t="s">
        <v>145</v>
      </c>
      <c r="R3290">
        <v>140</v>
      </c>
      <c r="S3290" t="s">
        <v>139</v>
      </c>
      <c r="T3290" t="s">
        <v>146</v>
      </c>
      <c r="U3290">
        <v>80</v>
      </c>
      <c r="V3290" t="s">
        <v>139</v>
      </c>
      <c r="W3290" t="s">
        <v>147</v>
      </c>
      <c r="X3290">
        <v>101</v>
      </c>
      <c r="Y3290" t="s">
        <v>139</v>
      </c>
      <c r="Z3290" t="s">
        <v>148</v>
      </c>
      <c r="AA3290">
        <v>190</v>
      </c>
      <c r="AB3290" t="s">
        <v>139</v>
      </c>
      <c r="AC3290" t="s">
        <v>149</v>
      </c>
      <c r="AD3290">
        <v>20</v>
      </c>
      <c r="AE3290" t="s">
        <v>139</v>
      </c>
    </row>
    <row r="3291" spans="1:40" x14ac:dyDescent="0.2">
      <c r="A3291" s="26">
        <v>41904.564826041664</v>
      </c>
      <c r="B3291" t="s">
        <v>130</v>
      </c>
      <c r="C3291" t="s">
        <v>545</v>
      </c>
      <c r="D3291" t="s">
        <v>2649</v>
      </c>
    </row>
    <row r="3292" spans="1:40" x14ac:dyDescent="0.2">
      <c r="A3292" s="26">
        <v>41904.564826041664</v>
      </c>
      <c r="B3292" t="s">
        <v>130</v>
      </c>
      <c r="C3292" t="s">
        <v>545</v>
      </c>
      <c r="D3292" t="s">
        <v>2650</v>
      </c>
      <c r="E3292" t="s">
        <v>133</v>
      </c>
      <c r="F3292" t="s">
        <v>134</v>
      </c>
      <c r="G3292" t="s">
        <v>135</v>
      </c>
      <c r="H3292" t="s">
        <v>152</v>
      </c>
      <c r="I3292">
        <v>50</v>
      </c>
      <c r="J3292" t="s">
        <v>139</v>
      </c>
      <c r="K3292" t="s">
        <v>153</v>
      </c>
      <c r="L3292">
        <v>50</v>
      </c>
      <c r="M3292" t="s">
        <v>139</v>
      </c>
      <c r="N3292" t="s">
        <v>154</v>
      </c>
      <c r="O3292">
        <v>50</v>
      </c>
      <c r="P3292" t="s">
        <v>139</v>
      </c>
    </row>
    <row r="3293" spans="1:40" x14ac:dyDescent="0.2">
      <c r="A3293" s="26">
        <v>41904.564826041664</v>
      </c>
      <c r="B3293" t="s">
        <v>130</v>
      </c>
      <c r="C3293" t="s">
        <v>545</v>
      </c>
      <c r="D3293" t="s">
        <v>2651</v>
      </c>
      <c r="E3293" t="s">
        <v>133</v>
      </c>
      <c r="F3293" t="s">
        <v>134</v>
      </c>
      <c r="G3293" t="s">
        <v>135</v>
      </c>
      <c r="H3293" t="s">
        <v>156</v>
      </c>
      <c r="I3293">
        <v>35</v>
      </c>
      <c r="J3293" t="s">
        <v>139</v>
      </c>
      <c r="K3293" t="s">
        <v>157</v>
      </c>
      <c r="L3293">
        <v>5</v>
      </c>
      <c r="M3293" t="s">
        <v>139</v>
      </c>
      <c r="N3293" t="s">
        <v>158</v>
      </c>
      <c r="O3293">
        <v>60</v>
      </c>
      <c r="P3293" t="s">
        <v>139</v>
      </c>
    </row>
    <row r="3294" spans="1:40" x14ac:dyDescent="0.2">
      <c r="A3294" s="26">
        <v>41904.564826041664</v>
      </c>
      <c r="B3294" t="s">
        <v>130</v>
      </c>
      <c r="C3294" t="s">
        <v>545</v>
      </c>
      <c r="D3294" t="s">
        <v>2652</v>
      </c>
      <c r="E3294" t="s">
        <v>133</v>
      </c>
      <c r="F3294" t="s">
        <v>134</v>
      </c>
      <c r="G3294" t="s">
        <v>135</v>
      </c>
      <c r="H3294" t="s">
        <v>160</v>
      </c>
      <c r="I3294">
        <v>1</v>
      </c>
      <c r="J3294" t="s">
        <v>139</v>
      </c>
    </row>
    <row r="3295" spans="1:40" x14ac:dyDescent="0.2">
      <c r="A3295" s="26">
        <v>41904.564826041664</v>
      </c>
      <c r="B3295" t="s">
        <v>130</v>
      </c>
      <c r="C3295" t="s">
        <v>545</v>
      </c>
      <c r="D3295" t="s">
        <v>2653</v>
      </c>
      <c r="E3295" t="s">
        <v>133</v>
      </c>
      <c r="F3295" t="s">
        <v>134</v>
      </c>
      <c r="G3295" t="s">
        <v>135</v>
      </c>
      <c r="H3295" t="s">
        <v>162</v>
      </c>
      <c r="I3295">
        <v>30</v>
      </c>
      <c r="J3295" t="s">
        <v>139</v>
      </c>
      <c r="K3295" t="s">
        <v>163</v>
      </c>
      <c r="L3295">
        <v>30</v>
      </c>
      <c r="M3295" t="s">
        <v>139</v>
      </c>
      <c r="N3295" t="s">
        <v>164</v>
      </c>
      <c r="O3295">
        <v>30</v>
      </c>
      <c r="P3295" t="s">
        <v>139</v>
      </c>
      <c r="Q3295" t="s">
        <v>165</v>
      </c>
      <c r="R3295">
        <v>10</v>
      </c>
      <c r="S3295" t="s">
        <v>139</v>
      </c>
      <c r="T3295" t="s">
        <v>166</v>
      </c>
      <c r="U3295">
        <v>20</v>
      </c>
      <c r="V3295" t="s">
        <v>139</v>
      </c>
      <c r="W3295" t="s">
        <v>167</v>
      </c>
      <c r="X3295">
        <v>20</v>
      </c>
      <c r="Y3295" t="s">
        <v>139</v>
      </c>
      <c r="Z3295" t="s">
        <v>168</v>
      </c>
      <c r="AA3295">
        <v>20</v>
      </c>
      <c r="AB3295" t="s">
        <v>139</v>
      </c>
      <c r="AC3295" t="s">
        <v>169</v>
      </c>
      <c r="AD3295">
        <v>20</v>
      </c>
      <c r="AE3295" t="s">
        <v>139</v>
      </c>
      <c r="AF3295" t="s">
        <v>170</v>
      </c>
      <c r="AG3295">
        <v>115200</v>
      </c>
      <c r="AH3295" t="s">
        <v>139</v>
      </c>
      <c r="AI3295" t="s">
        <v>171</v>
      </c>
      <c r="AJ3295">
        <v>12000</v>
      </c>
      <c r="AK3295" t="s">
        <v>139</v>
      </c>
      <c r="AL3295" t="s">
        <v>172</v>
      </c>
      <c r="AM3295">
        <v>30000</v>
      </c>
      <c r="AN3295" t="s">
        <v>139</v>
      </c>
    </row>
    <row r="3296" spans="1:40" x14ac:dyDescent="0.2">
      <c r="A3296" s="26">
        <v>41904.564826041664</v>
      </c>
      <c r="B3296" t="s">
        <v>130</v>
      </c>
      <c r="C3296" t="s">
        <v>545</v>
      </c>
      <c r="D3296" t="s">
        <v>2654</v>
      </c>
      <c r="E3296" t="s">
        <v>133</v>
      </c>
      <c r="F3296" t="s">
        <v>134</v>
      </c>
      <c r="G3296" t="s">
        <v>135</v>
      </c>
      <c r="H3296" t="s">
        <v>174</v>
      </c>
      <c r="I3296">
        <v>60</v>
      </c>
      <c r="J3296" t="s">
        <v>139</v>
      </c>
      <c r="K3296" t="s">
        <v>175</v>
      </c>
      <c r="L3296">
        <v>40</v>
      </c>
      <c r="M3296" t="s">
        <v>139</v>
      </c>
      <c r="N3296" t="s">
        <v>176</v>
      </c>
      <c r="O3296">
        <v>50</v>
      </c>
      <c r="P3296" t="s">
        <v>139</v>
      </c>
      <c r="Q3296" t="s">
        <v>177</v>
      </c>
      <c r="R3296">
        <v>40</v>
      </c>
      <c r="S3296" t="s">
        <v>139</v>
      </c>
      <c r="T3296" t="s">
        <v>178</v>
      </c>
      <c r="U3296">
        <v>60</v>
      </c>
      <c r="V3296" t="s">
        <v>139</v>
      </c>
      <c r="W3296" t="s">
        <v>179</v>
      </c>
      <c r="X3296">
        <v>50</v>
      </c>
      <c r="Y3296" t="s">
        <v>139</v>
      </c>
      <c r="Z3296" t="s">
        <v>180</v>
      </c>
      <c r="AA3296">
        <v>50</v>
      </c>
      <c r="AB3296" t="s">
        <v>139</v>
      </c>
      <c r="AC3296" t="s">
        <v>181</v>
      </c>
      <c r="AD3296">
        <v>35</v>
      </c>
      <c r="AE3296" t="s">
        <v>139</v>
      </c>
      <c r="AF3296" t="s">
        <v>182</v>
      </c>
      <c r="AG3296">
        <v>8</v>
      </c>
      <c r="AH3296" t="s">
        <v>139</v>
      </c>
      <c r="AI3296" t="s">
        <v>183</v>
      </c>
      <c r="AJ3296">
        <v>90</v>
      </c>
      <c r="AK3296" t="s">
        <v>139</v>
      </c>
      <c r="AL3296" t="s">
        <v>184</v>
      </c>
      <c r="AM3296">
        <v>1</v>
      </c>
      <c r="AN3296" t="s">
        <v>139</v>
      </c>
    </row>
    <row r="3297" spans="1:40" x14ac:dyDescent="0.2">
      <c r="A3297" s="26">
        <v>41904.564826041664</v>
      </c>
      <c r="B3297" t="s">
        <v>130</v>
      </c>
      <c r="C3297" t="s">
        <v>545</v>
      </c>
      <c r="D3297" t="s">
        <v>2655</v>
      </c>
      <c r="E3297" t="s">
        <v>133</v>
      </c>
      <c r="F3297" t="s">
        <v>134</v>
      </c>
      <c r="G3297" t="s">
        <v>135</v>
      </c>
      <c r="H3297" t="s">
        <v>186</v>
      </c>
      <c r="I3297">
        <v>33</v>
      </c>
      <c r="J3297" t="s">
        <v>139</v>
      </c>
      <c r="K3297" t="s">
        <v>187</v>
      </c>
      <c r="L3297">
        <v>33</v>
      </c>
      <c r="M3297" t="s">
        <v>139</v>
      </c>
      <c r="N3297" t="s">
        <v>188</v>
      </c>
      <c r="O3297">
        <v>34</v>
      </c>
      <c r="P3297" t="s">
        <v>139</v>
      </c>
      <c r="Q3297" t="s">
        <v>166</v>
      </c>
      <c r="R3297">
        <v>20</v>
      </c>
      <c r="S3297" t="s">
        <v>139</v>
      </c>
      <c r="T3297" t="s">
        <v>167</v>
      </c>
      <c r="U3297">
        <v>20</v>
      </c>
      <c r="V3297" t="s">
        <v>139</v>
      </c>
      <c r="W3297" t="s">
        <v>168</v>
      </c>
      <c r="X3297">
        <v>20</v>
      </c>
      <c r="Y3297" t="s">
        <v>139</v>
      </c>
      <c r="Z3297" t="s">
        <v>189</v>
      </c>
      <c r="AA3297">
        <v>20</v>
      </c>
      <c r="AB3297" t="s">
        <v>139</v>
      </c>
      <c r="AC3297" t="s">
        <v>190</v>
      </c>
      <c r="AD3297">
        <v>20</v>
      </c>
      <c r="AE3297" t="s">
        <v>139</v>
      </c>
      <c r="AF3297" t="s">
        <v>191</v>
      </c>
      <c r="AG3297">
        <v>20</v>
      </c>
      <c r="AH3297" t="s">
        <v>139</v>
      </c>
      <c r="AI3297" t="s">
        <v>170</v>
      </c>
      <c r="AJ3297">
        <v>115200</v>
      </c>
      <c r="AK3297" t="s">
        <v>139</v>
      </c>
      <c r="AL3297" t="s">
        <v>171</v>
      </c>
      <c r="AM3297">
        <v>12000</v>
      </c>
      <c r="AN3297" t="s">
        <v>139</v>
      </c>
    </row>
    <row r="3298" spans="1:40" x14ac:dyDescent="0.2">
      <c r="A3298" s="26">
        <v>41904.564826041664</v>
      </c>
      <c r="B3298" t="s">
        <v>130</v>
      </c>
      <c r="C3298" t="s">
        <v>545</v>
      </c>
      <c r="D3298" t="s">
        <v>2648</v>
      </c>
      <c r="E3298" t="s">
        <v>133</v>
      </c>
      <c r="F3298" t="s">
        <v>134</v>
      </c>
      <c r="G3298" t="s">
        <v>135</v>
      </c>
      <c r="H3298" t="s">
        <v>142</v>
      </c>
      <c r="I3298">
        <v>49</v>
      </c>
      <c r="J3298" t="s">
        <v>139</v>
      </c>
      <c r="K3298" t="s">
        <v>143</v>
      </c>
      <c r="L3298">
        <v>130</v>
      </c>
      <c r="M3298" t="s">
        <v>139</v>
      </c>
      <c r="N3298" t="s">
        <v>144</v>
      </c>
      <c r="O3298">
        <v>180</v>
      </c>
      <c r="P3298" t="s">
        <v>139</v>
      </c>
      <c r="Q3298" t="s">
        <v>145</v>
      </c>
      <c r="R3298">
        <v>140</v>
      </c>
      <c r="S3298" t="s">
        <v>139</v>
      </c>
      <c r="T3298" t="s">
        <v>146</v>
      </c>
      <c r="U3298">
        <v>80</v>
      </c>
      <c r="V3298" t="s">
        <v>139</v>
      </c>
      <c r="W3298" t="s">
        <v>147</v>
      </c>
      <c r="X3298">
        <v>101</v>
      </c>
      <c r="Y3298" t="s">
        <v>139</v>
      </c>
      <c r="Z3298" t="s">
        <v>148</v>
      </c>
      <c r="AA3298">
        <v>190</v>
      </c>
      <c r="AB3298" t="s">
        <v>139</v>
      </c>
      <c r="AC3298" t="s">
        <v>149</v>
      </c>
      <c r="AD3298">
        <v>20</v>
      </c>
      <c r="AE3298" t="s">
        <v>139</v>
      </c>
    </row>
    <row r="3299" spans="1:40" x14ac:dyDescent="0.2">
      <c r="A3299" s="26">
        <v>41904.564826041664</v>
      </c>
      <c r="B3299" t="s">
        <v>130</v>
      </c>
      <c r="C3299" t="s">
        <v>545</v>
      </c>
      <c r="D3299" t="s">
        <v>2649</v>
      </c>
    </row>
    <row r="3300" spans="1:40" x14ac:dyDescent="0.2">
      <c r="A3300" s="26">
        <v>41904.564826041664</v>
      </c>
      <c r="B3300" t="s">
        <v>130</v>
      </c>
      <c r="C3300" t="s">
        <v>545</v>
      </c>
      <c r="D3300" t="s">
        <v>2650</v>
      </c>
      <c r="E3300" t="s">
        <v>133</v>
      </c>
      <c r="F3300" t="s">
        <v>134</v>
      </c>
      <c r="G3300" t="s">
        <v>135</v>
      </c>
      <c r="H3300" t="s">
        <v>152</v>
      </c>
      <c r="I3300">
        <v>50</v>
      </c>
      <c r="J3300" t="s">
        <v>139</v>
      </c>
      <c r="K3300" t="s">
        <v>153</v>
      </c>
      <c r="L3300">
        <v>50</v>
      </c>
      <c r="M3300" t="s">
        <v>139</v>
      </c>
      <c r="N3300" t="s">
        <v>154</v>
      </c>
      <c r="O3300">
        <v>50</v>
      </c>
      <c r="P3300" t="s">
        <v>139</v>
      </c>
    </row>
    <row r="3301" spans="1:40" x14ac:dyDescent="0.2">
      <c r="A3301" s="26">
        <v>41904.564826041664</v>
      </c>
      <c r="B3301" t="s">
        <v>130</v>
      </c>
      <c r="C3301" t="s">
        <v>545</v>
      </c>
      <c r="D3301" t="s">
        <v>2651</v>
      </c>
      <c r="E3301" t="s">
        <v>133</v>
      </c>
      <c r="F3301" t="s">
        <v>134</v>
      </c>
      <c r="G3301" t="s">
        <v>135</v>
      </c>
      <c r="H3301" t="s">
        <v>156</v>
      </c>
      <c r="I3301">
        <v>35</v>
      </c>
      <c r="J3301" t="s">
        <v>139</v>
      </c>
      <c r="K3301" t="s">
        <v>157</v>
      </c>
      <c r="L3301">
        <v>5</v>
      </c>
      <c r="M3301" t="s">
        <v>139</v>
      </c>
      <c r="N3301" t="s">
        <v>158</v>
      </c>
      <c r="O3301">
        <v>60</v>
      </c>
      <c r="P3301" t="s">
        <v>139</v>
      </c>
    </row>
    <row r="3302" spans="1:40" x14ac:dyDescent="0.2">
      <c r="A3302" s="26">
        <v>41904.564826041664</v>
      </c>
      <c r="B3302" t="s">
        <v>130</v>
      </c>
      <c r="C3302" t="s">
        <v>545</v>
      </c>
      <c r="D3302" t="s">
        <v>2652</v>
      </c>
      <c r="E3302" t="s">
        <v>133</v>
      </c>
      <c r="F3302" t="s">
        <v>134</v>
      </c>
      <c r="G3302" t="s">
        <v>135</v>
      </c>
      <c r="H3302" t="s">
        <v>160</v>
      </c>
      <c r="I3302">
        <v>1</v>
      </c>
      <c r="J3302" t="s">
        <v>139</v>
      </c>
    </row>
    <row r="3303" spans="1:40" x14ac:dyDescent="0.2">
      <c r="A3303" s="26">
        <v>41904.564826041664</v>
      </c>
      <c r="B3303" t="s">
        <v>130</v>
      </c>
      <c r="C3303" t="s">
        <v>545</v>
      </c>
      <c r="D3303" t="s">
        <v>2653</v>
      </c>
      <c r="E3303" t="s">
        <v>133</v>
      </c>
      <c r="F3303" t="s">
        <v>134</v>
      </c>
      <c r="G3303" t="s">
        <v>135</v>
      </c>
      <c r="H3303" t="s">
        <v>162</v>
      </c>
      <c r="I3303">
        <v>30</v>
      </c>
      <c r="J3303" t="s">
        <v>139</v>
      </c>
      <c r="K3303" t="s">
        <v>163</v>
      </c>
      <c r="L3303">
        <v>30</v>
      </c>
      <c r="M3303" t="s">
        <v>139</v>
      </c>
      <c r="N3303" t="s">
        <v>164</v>
      </c>
      <c r="O3303">
        <v>30</v>
      </c>
      <c r="P3303" t="s">
        <v>139</v>
      </c>
      <c r="Q3303" t="s">
        <v>165</v>
      </c>
      <c r="R3303">
        <v>10</v>
      </c>
      <c r="S3303" t="s">
        <v>139</v>
      </c>
      <c r="T3303" t="s">
        <v>166</v>
      </c>
      <c r="U3303">
        <v>20</v>
      </c>
      <c r="V3303" t="s">
        <v>139</v>
      </c>
      <c r="W3303" t="s">
        <v>167</v>
      </c>
      <c r="X3303">
        <v>20</v>
      </c>
      <c r="Y3303" t="s">
        <v>139</v>
      </c>
      <c r="Z3303" t="s">
        <v>168</v>
      </c>
      <c r="AA3303">
        <v>20</v>
      </c>
      <c r="AB3303" t="s">
        <v>139</v>
      </c>
      <c r="AC3303" t="s">
        <v>169</v>
      </c>
      <c r="AD3303">
        <v>20</v>
      </c>
      <c r="AE3303" t="s">
        <v>139</v>
      </c>
      <c r="AF3303" t="s">
        <v>170</v>
      </c>
      <c r="AG3303">
        <v>115200</v>
      </c>
      <c r="AH3303" t="s">
        <v>139</v>
      </c>
      <c r="AI3303" t="s">
        <v>171</v>
      </c>
      <c r="AJ3303">
        <v>12000</v>
      </c>
      <c r="AK3303" t="s">
        <v>139</v>
      </c>
      <c r="AL3303" t="s">
        <v>172</v>
      </c>
      <c r="AM3303">
        <v>30000</v>
      </c>
      <c r="AN3303" t="s">
        <v>139</v>
      </c>
    </row>
    <row r="3304" spans="1:40" x14ac:dyDescent="0.2">
      <c r="A3304" s="26">
        <v>41904.564826041664</v>
      </c>
      <c r="B3304" t="s">
        <v>130</v>
      </c>
      <c r="C3304" t="s">
        <v>548</v>
      </c>
      <c r="D3304" t="s">
        <v>2656</v>
      </c>
    </row>
    <row r="3305" spans="1:40" x14ac:dyDescent="0.2">
      <c r="A3305" s="26">
        <v>41904.564826041664</v>
      </c>
      <c r="B3305" t="s">
        <v>130</v>
      </c>
      <c r="C3305" t="s">
        <v>548</v>
      </c>
      <c r="D3305" t="s">
        <v>2657</v>
      </c>
      <c r="E3305" t="s">
        <v>133</v>
      </c>
      <c r="F3305" t="s">
        <v>134</v>
      </c>
      <c r="G3305" t="s">
        <v>135</v>
      </c>
      <c r="H3305" t="s">
        <v>136</v>
      </c>
      <c r="I3305">
        <v>1900000</v>
      </c>
      <c r="J3305" t="s">
        <v>137</v>
      </c>
      <c r="K3305">
        <v>1900000</v>
      </c>
      <c r="L3305" t="s">
        <v>138</v>
      </c>
      <c r="M3305">
        <v>500</v>
      </c>
      <c r="N3305" t="s">
        <v>139</v>
      </c>
      <c r="O3305" t="s">
        <v>140</v>
      </c>
      <c r="P3305">
        <v>300</v>
      </c>
      <c r="Q3305" t="s">
        <v>139</v>
      </c>
    </row>
    <row r="3306" spans="1:40" x14ac:dyDescent="0.2">
      <c r="A3306" s="26">
        <v>41904.564826041664</v>
      </c>
      <c r="B3306" t="s">
        <v>130</v>
      </c>
      <c r="C3306" t="s">
        <v>548</v>
      </c>
      <c r="D3306" t="s">
        <v>2658</v>
      </c>
      <c r="E3306" t="s">
        <v>133</v>
      </c>
      <c r="F3306" t="s">
        <v>134</v>
      </c>
      <c r="G3306" t="s">
        <v>135</v>
      </c>
      <c r="H3306" t="s">
        <v>142</v>
      </c>
      <c r="I3306">
        <v>49</v>
      </c>
      <c r="J3306" t="s">
        <v>139</v>
      </c>
      <c r="K3306" t="s">
        <v>143</v>
      </c>
      <c r="L3306">
        <v>130</v>
      </c>
      <c r="M3306" t="s">
        <v>139</v>
      </c>
      <c r="N3306" t="s">
        <v>144</v>
      </c>
      <c r="O3306">
        <v>180</v>
      </c>
      <c r="P3306" t="s">
        <v>139</v>
      </c>
      <c r="Q3306" t="s">
        <v>145</v>
      </c>
      <c r="R3306">
        <v>140</v>
      </c>
      <c r="S3306" t="s">
        <v>139</v>
      </c>
      <c r="T3306" t="s">
        <v>146</v>
      </c>
      <c r="U3306">
        <v>80</v>
      </c>
      <c r="V3306" t="s">
        <v>139</v>
      </c>
      <c r="W3306" t="s">
        <v>147</v>
      </c>
      <c r="X3306">
        <v>101</v>
      </c>
      <c r="Y3306" t="s">
        <v>139</v>
      </c>
      <c r="Z3306" t="s">
        <v>148</v>
      </c>
      <c r="AA3306">
        <v>190</v>
      </c>
      <c r="AB3306" t="s">
        <v>139</v>
      </c>
      <c r="AC3306" t="s">
        <v>149</v>
      </c>
      <c r="AD3306">
        <v>20</v>
      </c>
      <c r="AE3306" t="s">
        <v>139</v>
      </c>
    </row>
    <row r="3307" spans="1:40" x14ac:dyDescent="0.2">
      <c r="A3307" s="26">
        <v>41904.564826041664</v>
      </c>
      <c r="B3307" t="s">
        <v>130</v>
      </c>
      <c r="C3307" t="s">
        <v>548</v>
      </c>
      <c r="D3307" t="s">
        <v>2659</v>
      </c>
    </row>
    <row r="3308" spans="1:40" x14ac:dyDescent="0.2">
      <c r="A3308" s="26">
        <v>41904.564826041664</v>
      </c>
      <c r="B3308" t="s">
        <v>130</v>
      </c>
      <c r="C3308" t="s">
        <v>548</v>
      </c>
      <c r="D3308" t="s">
        <v>2660</v>
      </c>
      <c r="E3308" t="s">
        <v>133</v>
      </c>
      <c r="F3308" t="s">
        <v>134</v>
      </c>
      <c r="G3308" t="s">
        <v>135</v>
      </c>
      <c r="H3308" t="s">
        <v>152</v>
      </c>
      <c r="I3308">
        <v>50</v>
      </c>
      <c r="J3308" t="s">
        <v>139</v>
      </c>
      <c r="K3308" t="s">
        <v>153</v>
      </c>
      <c r="L3308">
        <v>50</v>
      </c>
      <c r="M3308" t="s">
        <v>139</v>
      </c>
      <c r="N3308" t="s">
        <v>154</v>
      </c>
      <c r="O3308">
        <v>50</v>
      </c>
      <c r="P3308" t="s">
        <v>139</v>
      </c>
    </row>
    <row r="3309" spans="1:40" x14ac:dyDescent="0.2">
      <c r="A3309" s="26">
        <v>41904.564826041664</v>
      </c>
      <c r="B3309" t="s">
        <v>130</v>
      </c>
      <c r="C3309" t="s">
        <v>548</v>
      </c>
      <c r="D3309" t="s">
        <v>2661</v>
      </c>
      <c r="E3309" t="s">
        <v>133</v>
      </c>
      <c r="F3309" t="s">
        <v>134</v>
      </c>
      <c r="G3309" t="s">
        <v>135</v>
      </c>
      <c r="H3309" t="s">
        <v>156</v>
      </c>
      <c r="I3309">
        <v>35</v>
      </c>
      <c r="J3309" t="s">
        <v>139</v>
      </c>
      <c r="K3309" t="s">
        <v>157</v>
      </c>
      <c r="L3309">
        <v>5</v>
      </c>
      <c r="M3309" t="s">
        <v>139</v>
      </c>
      <c r="N3309" t="s">
        <v>158</v>
      </c>
      <c r="O3309">
        <v>60</v>
      </c>
      <c r="P3309" t="s">
        <v>139</v>
      </c>
    </row>
    <row r="3310" spans="1:40" x14ac:dyDescent="0.2">
      <c r="A3310" s="26">
        <v>41904.564826041664</v>
      </c>
      <c r="B3310" t="s">
        <v>130</v>
      </c>
      <c r="C3310" t="s">
        <v>548</v>
      </c>
      <c r="D3310" t="s">
        <v>2662</v>
      </c>
      <c r="E3310" t="s">
        <v>133</v>
      </c>
      <c r="F3310" t="s">
        <v>134</v>
      </c>
      <c r="G3310" t="s">
        <v>135</v>
      </c>
      <c r="H3310" t="s">
        <v>160</v>
      </c>
      <c r="I3310">
        <v>1</v>
      </c>
      <c r="J3310" t="s">
        <v>139</v>
      </c>
    </row>
    <row r="3311" spans="1:40" x14ac:dyDescent="0.2">
      <c r="A3311" s="26">
        <v>41904.564826041664</v>
      </c>
      <c r="B3311" t="s">
        <v>130</v>
      </c>
      <c r="C3311" t="s">
        <v>548</v>
      </c>
      <c r="D3311" t="s">
        <v>2663</v>
      </c>
      <c r="E3311" t="s">
        <v>133</v>
      </c>
      <c r="F3311" t="s">
        <v>134</v>
      </c>
      <c r="G3311" t="s">
        <v>135</v>
      </c>
      <c r="H3311" t="s">
        <v>162</v>
      </c>
      <c r="I3311">
        <v>30</v>
      </c>
      <c r="J3311" t="s">
        <v>139</v>
      </c>
      <c r="K3311" t="s">
        <v>163</v>
      </c>
      <c r="L3311">
        <v>30</v>
      </c>
      <c r="M3311" t="s">
        <v>139</v>
      </c>
      <c r="N3311" t="s">
        <v>164</v>
      </c>
      <c r="O3311">
        <v>30</v>
      </c>
      <c r="P3311" t="s">
        <v>139</v>
      </c>
      <c r="Q3311" t="s">
        <v>165</v>
      </c>
      <c r="R3311">
        <v>10</v>
      </c>
      <c r="S3311" t="s">
        <v>139</v>
      </c>
      <c r="T3311" t="s">
        <v>166</v>
      </c>
      <c r="U3311">
        <v>20</v>
      </c>
      <c r="V3311" t="s">
        <v>139</v>
      </c>
      <c r="W3311" t="s">
        <v>167</v>
      </c>
      <c r="X3311">
        <v>20</v>
      </c>
      <c r="Y3311" t="s">
        <v>139</v>
      </c>
      <c r="Z3311" t="s">
        <v>168</v>
      </c>
      <c r="AA3311">
        <v>20</v>
      </c>
      <c r="AB3311" t="s">
        <v>139</v>
      </c>
      <c r="AC3311" t="s">
        <v>169</v>
      </c>
      <c r="AD3311">
        <v>20</v>
      </c>
      <c r="AE3311" t="s">
        <v>139</v>
      </c>
      <c r="AF3311" t="s">
        <v>170</v>
      </c>
      <c r="AG3311">
        <v>115200</v>
      </c>
      <c r="AH3311" t="s">
        <v>139</v>
      </c>
      <c r="AI3311" t="s">
        <v>171</v>
      </c>
      <c r="AJ3311">
        <v>12000</v>
      </c>
      <c r="AK3311" t="s">
        <v>139</v>
      </c>
      <c r="AL3311" t="s">
        <v>172</v>
      </c>
      <c r="AM3311">
        <v>30000</v>
      </c>
      <c r="AN3311" t="s">
        <v>139</v>
      </c>
    </row>
    <row r="3312" spans="1:40" x14ac:dyDescent="0.2">
      <c r="A3312" s="26">
        <v>41904.564826041664</v>
      </c>
      <c r="B3312" t="s">
        <v>130</v>
      </c>
      <c r="C3312" t="s">
        <v>548</v>
      </c>
      <c r="D3312" t="s">
        <v>2664</v>
      </c>
      <c r="E3312" t="s">
        <v>133</v>
      </c>
      <c r="F3312" t="s">
        <v>134</v>
      </c>
      <c r="G3312" t="s">
        <v>135</v>
      </c>
      <c r="H3312" t="s">
        <v>174</v>
      </c>
      <c r="I3312">
        <v>60</v>
      </c>
      <c r="J3312" t="s">
        <v>139</v>
      </c>
      <c r="K3312" t="s">
        <v>175</v>
      </c>
      <c r="L3312">
        <v>40</v>
      </c>
      <c r="M3312" t="s">
        <v>139</v>
      </c>
      <c r="N3312" t="s">
        <v>176</v>
      </c>
      <c r="O3312">
        <v>50</v>
      </c>
      <c r="P3312" t="s">
        <v>139</v>
      </c>
      <c r="Q3312" t="s">
        <v>177</v>
      </c>
      <c r="R3312">
        <v>40</v>
      </c>
      <c r="S3312" t="s">
        <v>139</v>
      </c>
      <c r="T3312" t="s">
        <v>178</v>
      </c>
      <c r="U3312">
        <v>60</v>
      </c>
      <c r="V3312" t="s">
        <v>139</v>
      </c>
      <c r="W3312" t="s">
        <v>179</v>
      </c>
      <c r="X3312">
        <v>50</v>
      </c>
      <c r="Y3312" t="s">
        <v>139</v>
      </c>
      <c r="Z3312" t="s">
        <v>180</v>
      </c>
      <c r="AA3312">
        <v>50</v>
      </c>
      <c r="AB3312" t="s">
        <v>139</v>
      </c>
      <c r="AC3312" t="s">
        <v>181</v>
      </c>
      <c r="AD3312">
        <v>35</v>
      </c>
      <c r="AE3312" t="s">
        <v>139</v>
      </c>
      <c r="AF3312" t="s">
        <v>182</v>
      </c>
      <c r="AG3312">
        <v>8</v>
      </c>
      <c r="AH3312" t="s">
        <v>139</v>
      </c>
      <c r="AI3312" t="s">
        <v>183</v>
      </c>
      <c r="AJ3312">
        <v>90</v>
      </c>
      <c r="AK3312" t="s">
        <v>139</v>
      </c>
      <c r="AL3312" t="s">
        <v>184</v>
      </c>
      <c r="AM3312">
        <v>1</v>
      </c>
      <c r="AN3312" t="s">
        <v>139</v>
      </c>
    </row>
    <row r="3313" spans="1:40" x14ac:dyDescent="0.2">
      <c r="A3313" s="26">
        <v>41904.564826041664</v>
      </c>
      <c r="B3313" t="s">
        <v>130</v>
      </c>
      <c r="C3313" t="s">
        <v>548</v>
      </c>
      <c r="D3313" t="s">
        <v>2665</v>
      </c>
      <c r="E3313" t="s">
        <v>133</v>
      </c>
      <c r="F3313" t="s">
        <v>134</v>
      </c>
      <c r="G3313" t="s">
        <v>135</v>
      </c>
      <c r="H3313" t="s">
        <v>186</v>
      </c>
      <c r="I3313">
        <v>33</v>
      </c>
      <c r="J3313" t="s">
        <v>139</v>
      </c>
      <c r="K3313" t="s">
        <v>187</v>
      </c>
      <c r="L3313">
        <v>33</v>
      </c>
      <c r="M3313" t="s">
        <v>139</v>
      </c>
      <c r="N3313" t="s">
        <v>188</v>
      </c>
      <c r="O3313">
        <v>34</v>
      </c>
      <c r="P3313" t="s">
        <v>139</v>
      </c>
      <c r="Q3313" t="s">
        <v>166</v>
      </c>
      <c r="R3313">
        <v>20</v>
      </c>
      <c r="S3313" t="s">
        <v>139</v>
      </c>
      <c r="T3313" t="s">
        <v>167</v>
      </c>
      <c r="U3313">
        <v>20</v>
      </c>
      <c r="V3313" t="s">
        <v>139</v>
      </c>
      <c r="W3313" t="s">
        <v>168</v>
      </c>
      <c r="X3313">
        <v>20</v>
      </c>
      <c r="Y3313" t="s">
        <v>139</v>
      </c>
      <c r="Z3313" t="s">
        <v>189</v>
      </c>
      <c r="AA3313">
        <v>20</v>
      </c>
      <c r="AB3313" t="s">
        <v>139</v>
      </c>
      <c r="AC3313" t="s">
        <v>190</v>
      </c>
      <c r="AD3313">
        <v>20</v>
      </c>
      <c r="AE3313" t="s">
        <v>139</v>
      </c>
      <c r="AF3313" t="s">
        <v>191</v>
      </c>
      <c r="AG3313">
        <v>20</v>
      </c>
      <c r="AH3313" t="s">
        <v>139</v>
      </c>
      <c r="AI3313" t="s">
        <v>170</v>
      </c>
      <c r="AJ3313">
        <v>115200</v>
      </c>
      <c r="AK3313" t="s">
        <v>139</v>
      </c>
      <c r="AL3313" t="s">
        <v>171</v>
      </c>
      <c r="AM3313">
        <v>12000</v>
      </c>
      <c r="AN3313" t="s">
        <v>139</v>
      </c>
    </row>
    <row r="3314" spans="1:40" x14ac:dyDescent="0.2">
      <c r="A3314" s="26">
        <v>41904.564826041664</v>
      </c>
      <c r="B3314" t="s">
        <v>130</v>
      </c>
      <c r="C3314" t="s">
        <v>548</v>
      </c>
      <c r="D3314" t="s">
        <v>2658</v>
      </c>
      <c r="E3314" t="s">
        <v>133</v>
      </c>
      <c r="F3314" t="s">
        <v>134</v>
      </c>
      <c r="G3314" t="s">
        <v>135</v>
      </c>
      <c r="H3314" t="s">
        <v>142</v>
      </c>
      <c r="I3314">
        <v>49</v>
      </c>
      <c r="J3314" t="s">
        <v>139</v>
      </c>
      <c r="K3314" t="s">
        <v>143</v>
      </c>
      <c r="L3314">
        <v>130</v>
      </c>
      <c r="M3314" t="s">
        <v>139</v>
      </c>
      <c r="N3314" t="s">
        <v>144</v>
      </c>
      <c r="O3314">
        <v>180</v>
      </c>
      <c r="P3314" t="s">
        <v>139</v>
      </c>
      <c r="Q3314" t="s">
        <v>145</v>
      </c>
      <c r="R3314">
        <v>140</v>
      </c>
      <c r="S3314" t="s">
        <v>139</v>
      </c>
      <c r="T3314" t="s">
        <v>146</v>
      </c>
      <c r="U3314">
        <v>80</v>
      </c>
      <c r="V3314" t="s">
        <v>139</v>
      </c>
      <c r="W3314" t="s">
        <v>147</v>
      </c>
      <c r="X3314">
        <v>101</v>
      </c>
      <c r="Y3314" t="s">
        <v>139</v>
      </c>
      <c r="Z3314" t="s">
        <v>148</v>
      </c>
      <c r="AA3314">
        <v>190</v>
      </c>
      <c r="AB3314" t="s">
        <v>139</v>
      </c>
      <c r="AC3314" t="s">
        <v>149</v>
      </c>
      <c r="AD3314">
        <v>20</v>
      </c>
      <c r="AE3314" t="s">
        <v>139</v>
      </c>
    </row>
    <row r="3315" spans="1:40" x14ac:dyDescent="0.2">
      <c r="A3315" s="26">
        <v>41904.564826041664</v>
      </c>
      <c r="B3315" t="s">
        <v>130</v>
      </c>
      <c r="C3315" t="s">
        <v>548</v>
      </c>
      <c r="D3315" t="s">
        <v>2659</v>
      </c>
    </row>
    <row r="3316" spans="1:40" x14ac:dyDescent="0.2">
      <c r="A3316" s="26">
        <v>41904.564826041664</v>
      </c>
      <c r="B3316" t="s">
        <v>130</v>
      </c>
      <c r="C3316" t="s">
        <v>548</v>
      </c>
      <c r="D3316" t="s">
        <v>2660</v>
      </c>
      <c r="E3316" t="s">
        <v>133</v>
      </c>
      <c r="F3316" t="s">
        <v>134</v>
      </c>
      <c r="G3316" t="s">
        <v>135</v>
      </c>
      <c r="H3316" t="s">
        <v>152</v>
      </c>
      <c r="I3316">
        <v>50</v>
      </c>
      <c r="J3316" t="s">
        <v>139</v>
      </c>
      <c r="K3316" t="s">
        <v>153</v>
      </c>
      <c r="L3316">
        <v>50</v>
      </c>
      <c r="M3316" t="s">
        <v>139</v>
      </c>
      <c r="N3316" t="s">
        <v>154</v>
      </c>
      <c r="O3316">
        <v>50</v>
      </c>
      <c r="P3316" t="s">
        <v>139</v>
      </c>
    </row>
    <row r="3317" spans="1:40" x14ac:dyDescent="0.2">
      <c r="A3317" s="26">
        <v>41904.564826041664</v>
      </c>
      <c r="B3317" t="s">
        <v>130</v>
      </c>
      <c r="C3317" t="s">
        <v>548</v>
      </c>
      <c r="D3317" t="s">
        <v>2661</v>
      </c>
      <c r="E3317" t="s">
        <v>133</v>
      </c>
      <c r="F3317" t="s">
        <v>134</v>
      </c>
      <c r="G3317" t="s">
        <v>135</v>
      </c>
      <c r="H3317" t="s">
        <v>156</v>
      </c>
      <c r="I3317">
        <v>35</v>
      </c>
      <c r="J3317" t="s">
        <v>139</v>
      </c>
      <c r="K3317" t="s">
        <v>157</v>
      </c>
      <c r="L3317">
        <v>5</v>
      </c>
      <c r="M3317" t="s">
        <v>139</v>
      </c>
      <c r="N3317" t="s">
        <v>158</v>
      </c>
      <c r="O3317">
        <v>60</v>
      </c>
      <c r="P3317" t="s">
        <v>139</v>
      </c>
    </row>
    <row r="3318" spans="1:40" x14ac:dyDescent="0.2">
      <c r="A3318" s="26">
        <v>41904.564826041664</v>
      </c>
      <c r="B3318" t="s">
        <v>130</v>
      </c>
      <c r="C3318" t="s">
        <v>548</v>
      </c>
      <c r="D3318" t="s">
        <v>2662</v>
      </c>
      <c r="E3318" t="s">
        <v>133</v>
      </c>
      <c r="F3318" t="s">
        <v>134</v>
      </c>
      <c r="G3318" t="s">
        <v>135</v>
      </c>
      <c r="H3318" t="s">
        <v>160</v>
      </c>
      <c r="I3318">
        <v>1</v>
      </c>
      <c r="J3318" t="s">
        <v>139</v>
      </c>
    </row>
    <row r="3319" spans="1:40" x14ac:dyDescent="0.2">
      <c r="A3319" s="26">
        <v>41904.564826041664</v>
      </c>
      <c r="B3319" t="s">
        <v>130</v>
      </c>
      <c r="C3319" t="s">
        <v>548</v>
      </c>
      <c r="D3319" t="s">
        <v>2663</v>
      </c>
      <c r="E3319" t="s">
        <v>133</v>
      </c>
      <c r="F3319" t="s">
        <v>134</v>
      </c>
      <c r="G3319" t="s">
        <v>135</v>
      </c>
      <c r="H3319" t="s">
        <v>162</v>
      </c>
      <c r="I3319">
        <v>30</v>
      </c>
      <c r="J3319" t="s">
        <v>139</v>
      </c>
      <c r="K3319" t="s">
        <v>163</v>
      </c>
      <c r="L3319">
        <v>30</v>
      </c>
      <c r="M3319" t="s">
        <v>139</v>
      </c>
      <c r="N3319" t="s">
        <v>164</v>
      </c>
      <c r="O3319">
        <v>30</v>
      </c>
      <c r="P3319" t="s">
        <v>139</v>
      </c>
      <c r="Q3319" t="s">
        <v>165</v>
      </c>
      <c r="R3319">
        <v>10</v>
      </c>
      <c r="S3319" t="s">
        <v>139</v>
      </c>
      <c r="T3319" t="s">
        <v>166</v>
      </c>
      <c r="U3319">
        <v>20</v>
      </c>
      <c r="V3319" t="s">
        <v>139</v>
      </c>
      <c r="W3319" t="s">
        <v>167</v>
      </c>
      <c r="X3319">
        <v>20</v>
      </c>
      <c r="Y3319" t="s">
        <v>139</v>
      </c>
      <c r="Z3319" t="s">
        <v>168</v>
      </c>
      <c r="AA3319">
        <v>20</v>
      </c>
      <c r="AB3319" t="s">
        <v>139</v>
      </c>
      <c r="AC3319" t="s">
        <v>169</v>
      </c>
      <c r="AD3319">
        <v>20</v>
      </c>
      <c r="AE3319" t="s">
        <v>139</v>
      </c>
      <c r="AF3319" t="s">
        <v>170</v>
      </c>
      <c r="AG3319">
        <v>115200</v>
      </c>
      <c r="AH3319" t="s">
        <v>139</v>
      </c>
      <c r="AI3319" t="s">
        <v>171</v>
      </c>
      <c r="AJ3319">
        <v>12000</v>
      </c>
      <c r="AK3319" t="s">
        <v>139</v>
      </c>
      <c r="AL3319" t="s">
        <v>172</v>
      </c>
      <c r="AM3319">
        <v>30000</v>
      </c>
      <c r="AN3319" t="s">
        <v>139</v>
      </c>
    </row>
    <row r="3320" spans="1:40" x14ac:dyDescent="0.2">
      <c r="A3320" s="26">
        <v>41904.564826041664</v>
      </c>
      <c r="B3320" t="s">
        <v>130</v>
      </c>
      <c r="C3320" t="s">
        <v>548</v>
      </c>
      <c r="D3320" t="s">
        <v>2664</v>
      </c>
      <c r="E3320" t="s">
        <v>133</v>
      </c>
      <c r="F3320" t="s">
        <v>134</v>
      </c>
      <c r="G3320" t="s">
        <v>135</v>
      </c>
      <c r="H3320" t="s">
        <v>174</v>
      </c>
      <c r="I3320">
        <v>60</v>
      </c>
      <c r="J3320" t="s">
        <v>139</v>
      </c>
      <c r="K3320" t="s">
        <v>175</v>
      </c>
      <c r="L3320">
        <v>40</v>
      </c>
      <c r="M3320" t="s">
        <v>139</v>
      </c>
      <c r="N3320" t="s">
        <v>176</v>
      </c>
      <c r="O3320">
        <v>50</v>
      </c>
      <c r="P3320" t="s">
        <v>139</v>
      </c>
      <c r="Q3320" t="s">
        <v>177</v>
      </c>
      <c r="R3320">
        <v>40</v>
      </c>
      <c r="S3320" t="s">
        <v>139</v>
      </c>
      <c r="T3320" t="s">
        <v>178</v>
      </c>
      <c r="U3320">
        <v>60</v>
      </c>
      <c r="V3320" t="s">
        <v>139</v>
      </c>
      <c r="W3320" t="s">
        <v>179</v>
      </c>
      <c r="X3320">
        <v>50</v>
      </c>
      <c r="Y3320" t="s">
        <v>139</v>
      </c>
      <c r="Z3320" t="s">
        <v>180</v>
      </c>
      <c r="AA3320">
        <v>50</v>
      </c>
      <c r="AB3320" t="s">
        <v>139</v>
      </c>
      <c r="AC3320" t="s">
        <v>181</v>
      </c>
      <c r="AD3320">
        <v>35</v>
      </c>
      <c r="AE3320" t="s">
        <v>139</v>
      </c>
      <c r="AF3320" t="s">
        <v>182</v>
      </c>
      <c r="AG3320">
        <v>8</v>
      </c>
      <c r="AH3320" t="s">
        <v>139</v>
      </c>
      <c r="AI3320" t="s">
        <v>183</v>
      </c>
      <c r="AJ3320">
        <v>90</v>
      </c>
      <c r="AK3320" t="s">
        <v>139</v>
      </c>
      <c r="AL3320" t="s">
        <v>184</v>
      </c>
      <c r="AM3320">
        <v>1</v>
      </c>
      <c r="AN3320" t="s">
        <v>139</v>
      </c>
    </row>
    <row r="3321" spans="1:40" x14ac:dyDescent="0.2">
      <c r="A3321" s="26">
        <v>41904.56482605324</v>
      </c>
      <c r="B3321" t="s">
        <v>130</v>
      </c>
      <c r="C3321" t="s">
        <v>549</v>
      </c>
      <c r="D3321" t="s">
        <v>2666</v>
      </c>
    </row>
    <row r="3322" spans="1:40" x14ac:dyDescent="0.2">
      <c r="A3322" s="26">
        <v>41904.56482605324</v>
      </c>
      <c r="B3322" t="s">
        <v>130</v>
      </c>
      <c r="C3322" t="s">
        <v>549</v>
      </c>
      <c r="D3322" t="s">
        <v>2667</v>
      </c>
      <c r="E3322" t="s">
        <v>133</v>
      </c>
      <c r="F3322" t="s">
        <v>134</v>
      </c>
      <c r="G3322" t="s">
        <v>135</v>
      </c>
      <c r="H3322" t="s">
        <v>136</v>
      </c>
      <c r="I3322">
        <v>1900000</v>
      </c>
      <c r="J3322" t="s">
        <v>137</v>
      </c>
      <c r="K3322">
        <v>1900000</v>
      </c>
      <c r="L3322" t="s">
        <v>138</v>
      </c>
      <c r="M3322">
        <v>500</v>
      </c>
      <c r="N3322" t="s">
        <v>139</v>
      </c>
      <c r="O3322" t="s">
        <v>140</v>
      </c>
      <c r="P3322">
        <v>300</v>
      </c>
      <c r="Q3322" t="s">
        <v>139</v>
      </c>
    </row>
    <row r="3323" spans="1:40" x14ac:dyDescent="0.2">
      <c r="A3323" s="26">
        <v>41904.56482605324</v>
      </c>
      <c r="B3323" t="s">
        <v>130</v>
      </c>
      <c r="C3323" t="s">
        <v>549</v>
      </c>
      <c r="D3323" t="s">
        <v>2668</v>
      </c>
      <c r="E3323" t="s">
        <v>133</v>
      </c>
      <c r="F3323" t="s">
        <v>134</v>
      </c>
      <c r="G3323" t="s">
        <v>135</v>
      </c>
      <c r="H3323" t="s">
        <v>142</v>
      </c>
      <c r="I3323">
        <v>49</v>
      </c>
      <c r="J3323" t="s">
        <v>139</v>
      </c>
      <c r="K3323" t="s">
        <v>143</v>
      </c>
      <c r="L3323">
        <v>130</v>
      </c>
      <c r="M3323" t="s">
        <v>139</v>
      </c>
      <c r="N3323" t="s">
        <v>144</v>
      </c>
      <c r="O3323">
        <v>180</v>
      </c>
      <c r="P3323" t="s">
        <v>139</v>
      </c>
      <c r="Q3323" t="s">
        <v>145</v>
      </c>
      <c r="R3323">
        <v>140</v>
      </c>
      <c r="S3323" t="s">
        <v>139</v>
      </c>
      <c r="T3323" t="s">
        <v>146</v>
      </c>
      <c r="U3323">
        <v>80</v>
      </c>
      <c r="V3323" t="s">
        <v>139</v>
      </c>
      <c r="W3323" t="s">
        <v>147</v>
      </c>
      <c r="X3323">
        <v>101</v>
      </c>
      <c r="Y3323" t="s">
        <v>139</v>
      </c>
      <c r="Z3323" t="s">
        <v>148</v>
      </c>
      <c r="AA3323">
        <v>190</v>
      </c>
      <c r="AB3323" t="s">
        <v>139</v>
      </c>
      <c r="AC3323" t="s">
        <v>149</v>
      </c>
      <c r="AD3323">
        <v>20</v>
      </c>
      <c r="AE3323" t="s">
        <v>139</v>
      </c>
    </row>
    <row r="3324" spans="1:40" x14ac:dyDescent="0.2">
      <c r="A3324" s="26">
        <v>41904.56482605324</v>
      </c>
      <c r="B3324" t="s">
        <v>130</v>
      </c>
      <c r="C3324" t="s">
        <v>549</v>
      </c>
      <c r="D3324" t="s">
        <v>2669</v>
      </c>
    </row>
    <row r="3325" spans="1:40" x14ac:dyDescent="0.2">
      <c r="A3325" s="26">
        <v>41904.56482605324</v>
      </c>
      <c r="B3325" t="s">
        <v>130</v>
      </c>
      <c r="C3325" t="s">
        <v>549</v>
      </c>
      <c r="D3325" t="s">
        <v>2670</v>
      </c>
      <c r="E3325" t="s">
        <v>133</v>
      </c>
      <c r="F3325" t="s">
        <v>134</v>
      </c>
      <c r="G3325" t="s">
        <v>135</v>
      </c>
      <c r="H3325" t="s">
        <v>152</v>
      </c>
      <c r="I3325">
        <v>50</v>
      </c>
      <c r="J3325" t="s">
        <v>139</v>
      </c>
      <c r="K3325" t="s">
        <v>153</v>
      </c>
      <c r="L3325">
        <v>50</v>
      </c>
      <c r="M3325" t="s">
        <v>139</v>
      </c>
      <c r="N3325" t="s">
        <v>154</v>
      </c>
      <c r="O3325">
        <v>50</v>
      </c>
      <c r="P3325" t="s">
        <v>139</v>
      </c>
    </row>
    <row r="3326" spans="1:40" x14ac:dyDescent="0.2">
      <c r="A3326" s="26">
        <v>41904.56482605324</v>
      </c>
      <c r="B3326" t="s">
        <v>130</v>
      </c>
      <c r="C3326" t="s">
        <v>549</v>
      </c>
      <c r="D3326" t="s">
        <v>2671</v>
      </c>
      <c r="E3326" t="s">
        <v>133</v>
      </c>
      <c r="F3326" t="s">
        <v>134</v>
      </c>
      <c r="G3326" t="s">
        <v>135</v>
      </c>
      <c r="H3326" t="s">
        <v>156</v>
      </c>
      <c r="I3326">
        <v>35</v>
      </c>
      <c r="J3326" t="s">
        <v>139</v>
      </c>
      <c r="K3326" t="s">
        <v>157</v>
      </c>
      <c r="L3326">
        <v>5</v>
      </c>
      <c r="M3326" t="s">
        <v>139</v>
      </c>
      <c r="N3326" t="s">
        <v>158</v>
      </c>
      <c r="O3326">
        <v>60</v>
      </c>
      <c r="P3326" t="s">
        <v>139</v>
      </c>
    </row>
    <row r="3327" spans="1:40" x14ac:dyDescent="0.2">
      <c r="A3327" s="26">
        <v>41904.56482605324</v>
      </c>
      <c r="B3327" t="s">
        <v>130</v>
      </c>
      <c r="C3327" t="s">
        <v>549</v>
      </c>
      <c r="D3327" t="s">
        <v>2672</v>
      </c>
      <c r="E3327" t="s">
        <v>133</v>
      </c>
      <c r="F3327" t="s">
        <v>134</v>
      </c>
      <c r="G3327" t="s">
        <v>135</v>
      </c>
      <c r="H3327" t="s">
        <v>160</v>
      </c>
      <c r="I3327">
        <v>1</v>
      </c>
      <c r="J3327" t="s">
        <v>139</v>
      </c>
    </row>
    <row r="3328" spans="1:40" x14ac:dyDescent="0.2">
      <c r="A3328" s="26">
        <v>41904.56482605324</v>
      </c>
      <c r="B3328" t="s">
        <v>130</v>
      </c>
      <c r="C3328" t="s">
        <v>549</v>
      </c>
      <c r="D3328" t="s">
        <v>2673</v>
      </c>
      <c r="E3328" t="s">
        <v>133</v>
      </c>
      <c r="F3328" t="s">
        <v>134</v>
      </c>
      <c r="G3328" t="s">
        <v>135</v>
      </c>
      <c r="H3328" t="s">
        <v>162</v>
      </c>
      <c r="I3328">
        <v>30</v>
      </c>
      <c r="J3328" t="s">
        <v>139</v>
      </c>
      <c r="K3328" t="s">
        <v>163</v>
      </c>
      <c r="L3328">
        <v>30</v>
      </c>
      <c r="M3328" t="s">
        <v>139</v>
      </c>
      <c r="N3328" t="s">
        <v>164</v>
      </c>
      <c r="O3328">
        <v>30</v>
      </c>
      <c r="P3328" t="s">
        <v>139</v>
      </c>
      <c r="Q3328" t="s">
        <v>165</v>
      </c>
      <c r="R3328">
        <v>10</v>
      </c>
      <c r="S3328" t="s">
        <v>139</v>
      </c>
      <c r="T3328" t="s">
        <v>166</v>
      </c>
      <c r="U3328">
        <v>20</v>
      </c>
      <c r="V3328" t="s">
        <v>139</v>
      </c>
      <c r="W3328" t="s">
        <v>167</v>
      </c>
      <c r="X3328">
        <v>20</v>
      </c>
      <c r="Y3328" t="s">
        <v>139</v>
      </c>
      <c r="Z3328" t="s">
        <v>168</v>
      </c>
      <c r="AA3328">
        <v>20</v>
      </c>
      <c r="AB3328" t="s">
        <v>139</v>
      </c>
      <c r="AC3328" t="s">
        <v>169</v>
      </c>
      <c r="AD3328">
        <v>20</v>
      </c>
      <c r="AE3328" t="s">
        <v>139</v>
      </c>
      <c r="AF3328" t="s">
        <v>170</v>
      </c>
      <c r="AG3328">
        <v>115200</v>
      </c>
      <c r="AH3328" t="s">
        <v>139</v>
      </c>
      <c r="AI3328" t="s">
        <v>171</v>
      </c>
      <c r="AJ3328">
        <v>12000</v>
      </c>
      <c r="AK3328" t="s">
        <v>139</v>
      </c>
      <c r="AL3328" t="s">
        <v>172</v>
      </c>
      <c r="AM3328">
        <v>30000</v>
      </c>
      <c r="AN3328" t="s">
        <v>139</v>
      </c>
    </row>
    <row r="3329" spans="1:40" x14ac:dyDescent="0.2">
      <c r="A3329" s="26">
        <v>41904.56482605324</v>
      </c>
      <c r="B3329" t="s">
        <v>130</v>
      </c>
      <c r="C3329" t="s">
        <v>549</v>
      </c>
      <c r="D3329" t="s">
        <v>2674</v>
      </c>
      <c r="E3329" t="s">
        <v>133</v>
      </c>
      <c r="F3329" t="s">
        <v>134</v>
      </c>
      <c r="G3329" t="s">
        <v>135</v>
      </c>
      <c r="H3329" t="s">
        <v>174</v>
      </c>
      <c r="I3329">
        <v>60</v>
      </c>
      <c r="J3329" t="s">
        <v>139</v>
      </c>
      <c r="K3329" t="s">
        <v>175</v>
      </c>
      <c r="L3329">
        <v>40</v>
      </c>
      <c r="M3329" t="s">
        <v>139</v>
      </c>
      <c r="N3329" t="s">
        <v>176</v>
      </c>
      <c r="O3329">
        <v>50</v>
      </c>
      <c r="P3329" t="s">
        <v>139</v>
      </c>
      <c r="Q3329" t="s">
        <v>177</v>
      </c>
      <c r="R3329">
        <v>40</v>
      </c>
      <c r="S3329" t="s">
        <v>139</v>
      </c>
      <c r="T3329" t="s">
        <v>178</v>
      </c>
      <c r="U3329">
        <v>60</v>
      </c>
      <c r="V3329" t="s">
        <v>139</v>
      </c>
      <c r="W3329" t="s">
        <v>179</v>
      </c>
      <c r="X3329">
        <v>50</v>
      </c>
      <c r="Y3329" t="s">
        <v>139</v>
      </c>
      <c r="Z3329" t="s">
        <v>180</v>
      </c>
      <c r="AA3329">
        <v>50</v>
      </c>
      <c r="AB3329" t="s">
        <v>139</v>
      </c>
      <c r="AC3329" t="s">
        <v>181</v>
      </c>
      <c r="AD3329">
        <v>35</v>
      </c>
      <c r="AE3329" t="s">
        <v>139</v>
      </c>
      <c r="AF3329" t="s">
        <v>182</v>
      </c>
      <c r="AG3329">
        <v>8</v>
      </c>
      <c r="AH3329" t="s">
        <v>139</v>
      </c>
      <c r="AI3329" t="s">
        <v>183</v>
      </c>
      <c r="AJ3329">
        <v>90</v>
      </c>
      <c r="AK3329" t="s">
        <v>139</v>
      </c>
      <c r="AL3329" t="s">
        <v>184</v>
      </c>
      <c r="AM3329">
        <v>1</v>
      </c>
      <c r="AN3329" t="s">
        <v>139</v>
      </c>
    </row>
    <row r="3330" spans="1:40" x14ac:dyDescent="0.2">
      <c r="A3330" s="26">
        <v>41904.56482605324</v>
      </c>
      <c r="B3330" t="s">
        <v>130</v>
      </c>
      <c r="C3330" t="s">
        <v>549</v>
      </c>
      <c r="D3330" t="s">
        <v>2675</v>
      </c>
      <c r="E3330" t="s">
        <v>133</v>
      </c>
      <c r="F3330" t="s">
        <v>134</v>
      </c>
      <c r="G3330" t="s">
        <v>135</v>
      </c>
      <c r="H3330" t="s">
        <v>186</v>
      </c>
      <c r="I3330">
        <v>33</v>
      </c>
      <c r="J3330" t="s">
        <v>139</v>
      </c>
      <c r="K3330" t="s">
        <v>187</v>
      </c>
      <c r="L3330">
        <v>33</v>
      </c>
      <c r="M3330" t="s">
        <v>139</v>
      </c>
      <c r="N3330" t="s">
        <v>188</v>
      </c>
      <c r="O3330">
        <v>34</v>
      </c>
      <c r="P3330" t="s">
        <v>139</v>
      </c>
      <c r="Q3330" t="s">
        <v>166</v>
      </c>
      <c r="R3330">
        <v>20</v>
      </c>
      <c r="S3330" t="s">
        <v>139</v>
      </c>
      <c r="T3330" t="s">
        <v>167</v>
      </c>
      <c r="U3330">
        <v>20</v>
      </c>
      <c r="V3330" t="s">
        <v>139</v>
      </c>
      <c r="W3330" t="s">
        <v>168</v>
      </c>
      <c r="X3330">
        <v>20</v>
      </c>
      <c r="Y3330" t="s">
        <v>139</v>
      </c>
      <c r="Z3330" t="s">
        <v>189</v>
      </c>
      <c r="AA3330">
        <v>20</v>
      </c>
      <c r="AB3330" t="s">
        <v>139</v>
      </c>
      <c r="AC3330" t="s">
        <v>190</v>
      </c>
      <c r="AD3330">
        <v>20</v>
      </c>
      <c r="AE3330" t="s">
        <v>139</v>
      </c>
      <c r="AF3330" t="s">
        <v>191</v>
      </c>
      <c r="AG3330">
        <v>20</v>
      </c>
      <c r="AH3330" t="s">
        <v>139</v>
      </c>
      <c r="AI3330" t="s">
        <v>170</v>
      </c>
      <c r="AJ3330">
        <v>115200</v>
      </c>
      <c r="AK3330" t="s">
        <v>139</v>
      </c>
      <c r="AL3330" t="s">
        <v>171</v>
      </c>
      <c r="AM3330">
        <v>12000</v>
      </c>
      <c r="AN3330" t="s">
        <v>139</v>
      </c>
    </row>
    <row r="3331" spans="1:40" x14ac:dyDescent="0.2">
      <c r="A3331" s="26">
        <v>41904.56482605324</v>
      </c>
      <c r="B3331" t="s">
        <v>130</v>
      </c>
      <c r="C3331" t="s">
        <v>549</v>
      </c>
      <c r="D3331" t="s">
        <v>2668</v>
      </c>
      <c r="E3331" t="s">
        <v>133</v>
      </c>
      <c r="F3331" t="s">
        <v>134</v>
      </c>
      <c r="G3331" t="s">
        <v>135</v>
      </c>
      <c r="H3331" t="s">
        <v>142</v>
      </c>
      <c r="I3331">
        <v>49</v>
      </c>
      <c r="J3331" t="s">
        <v>139</v>
      </c>
      <c r="K3331" t="s">
        <v>143</v>
      </c>
      <c r="L3331">
        <v>130</v>
      </c>
      <c r="M3331" t="s">
        <v>139</v>
      </c>
      <c r="N3331" t="s">
        <v>144</v>
      </c>
      <c r="O3331">
        <v>180</v>
      </c>
      <c r="P3331" t="s">
        <v>139</v>
      </c>
      <c r="Q3331" t="s">
        <v>145</v>
      </c>
      <c r="R3331">
        <v>140</v>
      </c>
      <c r="S3331" t="s">
        <v>139</v>
      </c>
      <c r="T3331" t="s">
        <v>146</v>
      </c>
      <c r="U3331">
        <v>80</v>
      </c>
      <c r="V3331" t="s">
        <v>139</v>
      </c>
      <c r="W3331" t="s">
        <v>147</v>
      </c>
      <c r="X3331">
        <v>101</v>
      </c>
      <c r="Y3331" t="s">
        <v>139</v>
      </c>
      <c r="Z3331" t="s">
        <v>148</v>
      </c>
      <c r="AA3331">
        <v>190</v>
      </c>
      <c r="AB3331" t="s">
        <v>139</v>
      </c>
      <c r="AC3331" t="s">
        <v>149</v>
      </c>
      <c r="AD3331">
        <v>20</v>
      </c>
      <c r="AE3331" t="s">
        <v>139</v>
      </c>
    </row>
    <row r="3332" spans="1:40" x14ac:dyDescent="0.2">
      <c r="A3332" s="26">
        <v>41904.56482605324</v>
      </c>
      <c r="B3332" t="s">
        <v>130</v>
      </c>
      <c r="C3332" t="s">
        <v>549</v>
      </c>
      <c r="D3332" t="s">
        <v>2669</v>
      </c>
    </row>
    <row r="3333" spans="1:40" x14ac:dyDescent="0.2">
      <c r="A3333" s="26">
        <v>41904.56482605324</v>
      </c>
      <c r="B3333" t="s">
        <v>130</v>
      </c>
      <c r="C3333" t="s">
        <v>549</v>
      </c>
      <c r="D3333" t="s">
        <v>2670</v>
      </c>
      <c r="E3333" t="s">
        <v>133</v>
      </c>
      <c r="F3333" t="s">
        <v>134</v>
      </c>
      <c r="G3333" t="s">
        <v>135</v>
      </c>
      <c r="H3333" t="s">
        <v>152</v>
      </c>
      <c r="I3333">
        <v>50</v>
      </c>
      <c r="J3333" t="s">
        <v>139</v>
      </c>
      <c r="K3333" t="s">
        <v>153</v>
      </c>
      <c r="L3333">
        <v>50</v>
      </c>
      <c r="M3333" t="s">
        <v>139</v>
      </c>
      <c r="N3333" t="s">
        <v>154</v>
      </c>
      <c r="O3333">
        <v>50</v>
      </c>
      <c r="P3333" t="s">
        <v>139</v>
      </c>
    </row>
    <row r="3334" spans="1:40" x14ac:dyDescent="0.2">
      <c r="A3334" s="26">
        <v>41904.56482605324</v>
      </c>
      <c r="B3334" t="s">
        <v>130</v>
      </c>
      <c r="C3334" t="s">
        <v>549</v>
      </c>
      <c r="D3334" t="s">
        <v>2671</v>
      </c>
      <c r="E3334" t="s">
        <v>133</v>
      </c>
      <c r="F3334" t="s">
        <v>134</v>
      </c>
      <c r="G3334" t="s">
        <v>135</v>
      </c>
      <c r="H3334" t="s">
        <v>156</v>
      </c>
      <c r="I3334">
        <v>35</v>
      </c>
      <c r="J3334" t="s">
        <v>139</v>
      </c>
      <c r="K3334" t="s">
        <v>157</v>
      </c>
      <c r="L3334">
        <v>5</v>
      </c>
      <c r="M3334" t="s">
        <v>139</v>
      </c>
      <c r="N3334" t="s">
        <v>158</v>
      </c>
      <c r="O3334">
        <v>60</v>
      </c>
      <c r="P3334" t="s">
        <v>139</v>
      </c>
    </row>
    <row r="3335" spans="1:40" x14ac:dyDescent="0.2">
      <c r="A3335" s="26">
        <v>41904.56482605324</v>
      </c>
      <c r="B3335" t="s">
        <v>130</v>
      </c>
      <c r="C3335" t="s">
        <v>549</v>
      </c>
      <c r="D3335" t="s">
        <v>2672</v>
      </c>
      <c r="E3335" t="s">
        <v>133</v>
      </c>
      <c r="F3335" t="s">
        <v>134</v>
      </c>
      <c r="G3335" t="s">
        <v>135</v>
      </c>
      <c r="H3335" t="s">
        <v>160</v>
      </c>
      <c r="I3335">
        <v>1</v>
      </c>
      <c r="J3335" t="s">
        <v>139</v>
      </c>
    </row>
    <row r="3336" spans="1:40" x14ac:dyDescent="0.2">
      <c r="A3336" s="26">
        <v>41904.56482605324</v>
      </c>
      <c r="B3336" t="s">
        <v>130</v>
      </c>
      <c r="C3336" t="s">
        <v>549</v>
      </c>
      <c r="D3336" t="s">
        <v>2673</v>
      </c>
      <c r="E3336" t="s">
        <v>133</v>
      </c>
      <c r="F3336" t="s">
        <v>134</v>
      </c>
      <c r="G3336" t="s">
        <v>135</v>
      </c>
      <c r="H3336" t="s">
        <v>162</v>
      </c>
      <c r="I3336">
        <v>30</v>
      </c>
      <c r="J3336" t="s">
        <v>139</v>
      </c>
      <c r="K3336" t="s">
        <v>163</v>
      </c>
      <c r="L3336">
        <v>30</v>
      </c>
      <c r="M3336" t="s">
        <v>139</v>
      </c>
      <c r="N3336" t="s">
        <v>164</v>
      </c>
      <c r="O3336">
        <v>30</v>
      </c>
      <c r="P3336" t="s">
        <v>139</v>
      </c>
      <c r="Q3336" t="s">
        <v>165</v>
      </c>
      <c r="R3336">
        <v>10</v>
      </c>
      <c r="S3336" t="s">
        <v>139</v>
      </c>
      <c r="T3336" t="s">
        <v>166</v>
      </c>
      <c r="U3336">
        <v>20</v>
      </c>
      <c r="V3336" t="s">
        <v>139</v>
      </c>
      <c r="W3336" t="s">
        <v>167</v>
      </c>
      <c r="X3336">
        <v>20</v>
      </c>
      <c r="Y3336" t="s">
        <v>139</v>
      </c>
      <c r="Z3336" t="s">
        <v>168</v>
      </c>
      <c r="AA3336">
        <v>20</v>
      </c>
      <c r="AB3336" t="s">
        <v>139</v>
      </c>
      <c r="AC3336" t="s">
        <v>169</v>
      </c>
      <c r="AD3336">
        <v>20</v>
      </c>
      <c r="AE3336" t="s">
        <v>139</v>
      </c>
      <c r="AF3336" t="s">
        <v>170</v>
      </c>
      <c r="AG3336">
        <v>115200</v>
      </c>
      <c r="AH3336" t="s">
        <v>139</v>
      </c>
      <c r="AI3336" t="s">
        <v>171</v>
      </c>
      <c r="AJ3336">
        <v>12000</v>
      </c>
      <c r="AK3336" t="s">
        <v>139</v>
      </c>
      <c r="AL3336" t="s">
        <v>172</v>
      </c>
      <c r="AM3336">
        <v>30000</v>
      </c>
      <c r="AN3336" t="s">
        <v>139</v>
      </c>
    </row>
    <row r="3337" spans="1:40" x14ac:dyDescent="0.2">
      <c r="A3337" s="26">
        <v>41904.56482605324</v>
      </c>
      <c r="B3337" t="s">
        <v>130</v>
      </c>
      <c r="C3337" t="s">
        <v>549</v>
      </c>
      <c r="D3337" t="s">
        <v>2674</v>
      </c>
      <c r="E3337" t="s">
        <v>133</v>
      </c>
      <c r="F3337" t="s">
        <v>134</v>
      </c>
      <c r="G3337" t="s">
        <v>135</v>
      </c>
      <c r="H3337" t="s">
        <v>174</v>
      </c>
      <c r="I3337">
        <v>60</v>
      </c>
      <c r="J3337" t="s">
        <v>139</v>
      </c>
      <c r="K3337" t="s">
        <v>175</v>
      </c>
      <c r="L3337">
        <v>40</v>
      </c>
      <c r="M3337" t="s">
        <v>139</v>
      </c>
      <c r="N3337" t="s">
        <v>176</v>
      </c>
      <c r="O3337">
        <v>50</v>
      </c>
      <c r="P3337" t="s">
        <v>139</v>
      </c>
      <c r="Q3337" t="s">
        <v>177</v>
      </c>
      <c r="R3337">
        <v>40</v>
      </c>
      <c r="S3337" t="s">
        <v>139</v>
      </c>
      <c r="T3337" t="s">
        <v>178</v>
      </c>
      <c r="U3337">
        <v>60</v>
      </c>
      <c r="V3337" t="s">
        <v>139</v>
      </c>
      <c r="W3337" t="s">
        <v>179</v>
      </c>
      <c r="X3337">
        <v>50</v>
      </c>
      <c r="Y3337" t="s">
        <v>139</v>
      </c>
      <c r="Z3337" t="s">
        <v>180</v>
      </c>
      <c r="AA3337">
        <v>50</v>
      </c>
      <c r="AB3337" t="s">
        <v>139</v>
      </c>
      <c r="AC3337" t="s">
        <v>181</v>
      </c>
      <c r="AD3337">
        <v>35</v>
      </c>
      <c r="AE3337" t="s">
        <v>139</v>
      </c>
      <c r="AF3337" t="s">
        <v>182</v>
      </c>
      <c r="AG3337">
        <v>8</v>
      </c>
      <c r="AH3337" t="s">
        <v>139</v>
      </c>
      <c r="AI3337" t="s">
        <v>183</v>
      </c>
      <c r="AJ3337">
        <v>90</v>
      </c>
      <c r="AK3337" t="s">
        <v>139</v>
      </c>
      <c r="AL3337" t="s">
        <v>184</v>
      </c>
      <c r="AM3337">
        <v>1</v>
      </c>
      <c r="AN3337" t="s">
        <v>139</v>
      </c>
    </row>
    <row r="3338" spans="1:40" x14ac:dyDescent="0.2">
      <c r="A3338" s="26">
        <v>41904.56482605324</v>
      </c>
      <c r="B3338" t="s">
        <v>130</v>
      </c>
      <c r="C3338" t="s">
        <v>549</v>
      </c>
      <c r="D3338" t="s">
        <v>2675</v>
      </c>
      <c r="E3338" t="s">
        <v>133</v>
      </c>
      <c r="F3338" t="s">
        <v>134</v>
      </c>
      <c r="G3338" t="s">
        <v>135</v>
      </c>
      <c r="H3338" t="s">
        <v>186</v>
      </c>
      <c r="I3338">
        <v>33</v>
      </c>
      <c r="J3338" t="s">
        <v>139</v>
      </c>
      <c r="K3338" t="s">
        <v>187</v>
      </c>
      <c r="L3338">
        <v>33</v>
      </c>
      <c r="M3338" t="s">
        <v>139</v>
      </c>
      <c r="N3338" t="s">
        <v>188</v>
      </c>
      <c r="O3338">
        <v>34</v>
      </c>
      <c r="P3338" t="s">
        <v>139</v>
      </c>
      <c r="Q3338" t="s">
        <v>166</v>
      </c>
      <c r="R3338">
        <v>20</v>
      </c>
      <c r="S3338" t="s">
        <v>139</v>
      </c>
      <c r="T3338" t="s">
        <v>167</v>
      </c>
      <c r="U3338">
        <v>20</v>
      </c>
      <c r="V3338" t="s">
        <v>139</v>
      </c>
      <c r="W3338" t="s">
        <v>168</v>
      </c>
      <c r="X3338">
        <v>20</v>
      </c>
      <c r="Y3338" t="s">
        <v>139</v>
      </c>
      <c r="Z3338" t="s">
        <v>189</v>
      </c>
      <c r="AA3338">
        <v>20</v>
      </c>
      <c r="AB3338" t="s">
        <v>139</v>
      </c>
      <c r="AC3338" t="s">
        <v>190</v>
      </c>
      <c r="AD3338">
        <v>20</v>
      </c>
      <c r="AE3338" t="s">
        <v>139</v>
      </c>
      <c r="AF3338" t="s">
        <v>191</v>
      </c>
      <c r="AG3338">
        <v>20</v>
      </c>
      <c r="AH3338" t="s">
        <v>139</v>
      </c>
      <c r="AI3338" t="s">
        <v>170</v>
      </c>
      <c r="AJ3338">
        <v>115200</v>
      </c>
      <c r="AK3338" t="s">
        <v>139</v>
      </c>
      <c r="AL3338" t="s">
        <v>171</v>
      </c>
      <c r="AM3338">
        <v>12000</v>
      </c>
      <c r="AN3338" t="s">
        <v>139</v>
      </c>
    </row>
    <row r="3339" spans="1:40" x14ac:dyDescent="0.2">
      <c r="A3339" s="26">
        <v>41904.56482605324</v>
      </c>
      <c r="B3339" t="s">
        <v>130</v>
      </c>
      <c r="C3339" t="s">
        <v>549</v>
      </c>
      <c r="D3339" t="s">
        <v>2676</v>
      </c>
      <c r="E3339" t="s">
        <v>193</v>
      </c>
      <c r="F3339" t="s">
        <v>194</v>
      </c>
      <c r="G3339" t="s">
        <v>195</v>
      </c>
    </row>
    <row r="3340" spans="1:40" x14ac:dyDescent="0.2">
      <c r="A3340" s="26">
        <v>41904.56482605324</v>
      </c>
      <c r="B3340" t="s">
        <v>130</v>
      </c>
      <c r="C3340" t="s">
        <v>549</v>
      </c>
      <c r="D3340" t="s">
        <v>2677</v>
      </c>
      <c r="E3340" t="s">
        <v>193</v>
      </c>
      <c r="F3340" t="s">
        <v>2678</v>
      </c>
      <c r="G3340" t="s">
        <v>2679</v>
      </c>
      <c r="H3340" t="s">
        <v>2680</v>
      </c>
    </row>
    <row r="3341" spans="1:40" x14ac:dyDescent="0.2">
      <c r="A3341" s="26">
        <v>41904.56482605324</v>
      </c>
      <c r="B3341" t="s">
        <v>130</v>
      </c>
      <c r="C3341" t="s">
        <v>550</v>
      </c>
      <c r="D3341" t="s">
        <v>2681</v>
      </c>
      <c r="E3341" t="s">
        <v>133</v>
      </c>
      <c r="F3341" t="s">
        <v>134</v>
      </c>
      <c r="G3341" t="s">
        <v>135</v>
      </c>
      <c r="H3341" t="s">
        <v>142</v>
      </c>
      <c r="I3341">
        <v>49</v>
      </c>
      <c r="J3341" t="s">
        <v>139</v>
      </c>
      <c r="K3341" t="s">
        <v>143</v>
      </c>
      <c r="L3341">
        <v>130</v>
      </c>
      <c r="M3341" t="s">
        <v>139</v>
      </c>
      <c r="N3341" t="s">
        <v>144</v>
      </c>
      <c r="O3341">
        <v>180</v>
      </c>
      <c r="P3341" t="s">
        <v>139</v>
      </c>
      <c r="Q3341" t="s">
        <v>145</v>
      </c>
      <c r="R3341">
        <v>140</v>
      </c>
      <c r="S3341" t="s">
        <v>139</v>
      </c>
      <c r="T3341" t="s">
        <v>146</v>
      </c>
      <c r="U3341">
        <v>80</v>
      </c>
      <c r="V3341" t="s">
        <v>139</v>
      </c>
      <c r="W3341" t="s">
        <v>147</v>
      </c>
      <c r="X3341">
        <v>101</v>
      </c>
      <c r="Y3341" t="s">
        <v>139</v>
      </c>
      <c r="Z3341" t="s">
        <v>148</v>
      </c>
      <c r="AA3341">
        <v>190</v>
      </c>
      <c r="AB3341" t="s">
        <v>139</v>
      </c>
      <c r="AC3341" t="s">
        <v>149</v>
      </c>
      <c r="AD3341">
        <v>20</v>
      </c>
      <c r="AE3341" t="s">
        <v>139</v>
      </c>
    </row>
    <row r="3342" spans="1:40" x14ac:dyDescent="0.2">
      <c r="A3342" s="26">
        <v>41904.56482605324</v>
      </c>
      <c r="B3342" t="s">
        <v>130</v>
      </c>
      <c r="C3342" t="s">
        <v>550</v>
      </c>
      <c r="D3342" t="s">
        <v>2682</v>
      </c>
    </row>
    <row r="3343" spans="1:40" x14ac:dyDescent="0.2">
      <c r="A3343" s="26">
        <v>41904.56482605324</v>
      </c>
      <c r="B3343" t="s">
        <v>130</v>
      </c>
      <c r="C3343" t="s">
        <v>550</v>
      </c>
      <c r="D3343" t="s">
        <v>2683</v>
      </c>
      <c r="E3343" t="s">
        <v>133</v>
      </c>
      <c r="F3343" t="s">
        <v>134</v>
      </c>
      <c r="G3343" t="s">
        <v>135</v>
      </c>
      <c r="H3343" t="s">
        <v>152</v>
      </c>
      <c r="I3343">
        <v>50</v>
      </c>
      <c r="J3343" t="s">
        <v>139</v>
      </c>
      <c r="K3343" t="s">
        <v>153</v>
      </c>
      <c r="L3343">
        <v>50</v>
      </c>
      <c r="M3343" t="s">
        <v>139</v>
      </c>
      <c r="N3343" t="s">
        <v>154</v>
      </c>
      <c r="O3343">
        <v>50</v>
      </c>
      <c r="P3343" t="s">
        <v>139</v>
      </c>
    </row>
    <row r="3344" spans="1:40" x14ac:dyDescent="0.2">
      <c r="A3344" s="26">
        <v>41904.56482605324</v>
      </c>
      <c r="B3344" t="s">
        <v>130</v>
      </c>
      <c r="C3344" t="s">
        <v>550</v>
      </c>
      <c r="D3344" t="s">
        <v>2684</v>
      </c>
      <c r="E3344" t="s">
        <v>133</v>
      </c>
      <c r="F3344" t="s">
        <v>134</v>
      </c>
      <c r="G3344" t="s">
        <v>135</v>
      </c>
      <c r="H3344" t="s">
        <v>156</v>
      </c>
      <c r="I3344">
        <v>35</v>
      </c>
      <c r="J3344" t="s">
        <v>139</v>
      </c>
      <c r="K3344" t="s">
        <v>157</v>
      </c>
      <c r="L3344">
        <v>5</v>
      </c>
      <c r="M3344" t="s">
        <v>139</v>
      </c>
      <c r="N3344" t="s">
        <v>158</v>
      </c>
      <c r="O3344">
        <v>60</v>
      </c>
      <c r="P3344" t="s">
        <v>139</v>
      </c>
    </row>
    <row r="3345" spans="1:40" x14ac:dyDescent="0.2">
      <c r="A3345" s="26">
        <v>41904.56482605324</v>
      </c>
      <c r="B3345" t="s">
        <v>130</v>
      </c>
      <c r="C3345" t="s">
        <v>550</v>
      </c>
      <c r="D3345" t="s">
        <v>2685</v>
      </c>
      <c r="E3345" t="s">
        <v>133</v>
      </c>
      <c r="F3345" t="s">
        <v>134</v>
      </c>
      <c r="G3345" t="s">
        <v>135</v>
      </c>
      <c r="H3345" t="s">
        <v>160</v>
      </c>
      <c r="I3345">
        <v>1</v>
      </c>
      <c r="J3345" t="s">
        <v>139</v>
      </c>
    </row>
    <row r="3346" spans="1:40" x14ac:dyDescent="0.2">
      <c r="A3346" s="26">
        <v>41904.56482605324</v>
      </c>
      <c r="B3346" t="s">
        <v>130</v>
      </c>
      <c r="C3346" t="s">
        <v>550</v>
      </c>
      <c r="D3346" t="s">
        <v>2686</v>
      </c>
      <c r="E3346" t="s">
        <v>133</v>
      </c>
      <c r="F3346" t="s">
        <v>134</v>
      </c>
      <c r="G3346" t="s">
        <v>135</v>
      </c>
      <c r="H3346" t="s">
        <v>162</v>
      </c>
      <c r="I3346">
        <v>30</v>
      </c>
      <c r="J3346" t="s">
        <v>139</v>
      </c>
      <c r="K3346" t="s">
        <v>163</v>
      </c>
      <c r="L3346">
        <v>30</v>
      </c>
      <c r="M3346" t="s">
        <v>139</v>
      </c>
      <c r="N3346" t="s">
        <v>164</v>
      </c>
      <c r="O3346">
        <v>30</v>
      </c>
      <c r="P3346" t="s">
        <v>139</v>
      </c>
      <c r="Q3346" t="s">
        <v>165</v>
      </c>
      <c r="R3346">
        <v>10</v>
      </c>
      <c r="S3346" t="s">
        <v>139</v>
      </c>
      <c r="T3346" t="s">
        <v>166</v>
      </c>
      <c r="U3346">
        <v>20</v>
      </c>
      <c r="V3346" t="s">
        <v>139</v>
      </c>
      <c r="W3346" t="s">
        <v>167</v>
      </c>
      <c r="X3346">
        <v>20</v>
      </c>
      <c r="Y3346" t="s">
        <v>139</v>
      </c>
      <c r="Z3346" t="s">
        <v>168</v>
      </c>
      <c r="AA3346">
        <v>20</v>
      </c>
      <c r="AB3346" t="s">
        <v>139</v>
      </c>
      <c r="AC3346" t="s">
        <v>169</v>
      </c>
      <c r="AD3346">
        <v>20</v>
      </c>
      <c r="AE3346" t="s">
        <v>139</v>
      </c>
      <c r="AF3346" t="s">
        <v>170</v>
      </c>
      <c r="AG3346">
        <v>115200</v>
      </c>
      <c r="AH3346" t="s">
        <v>139</v>
      </c>
      <c r="AI3346" t="s">
        <v>171</v>
      </c>
      <c r="AJ3346">
        <v>12000</v>
      </c>
      <c r="AK3346" t="s">
        <v>139</v>
      </c>
      <c r="AL3346" t="s">
        <v>172</v>
      </c>
      <c r="AM3346">
        <v>30000</v>
      </c>
      <c r="AN3346" t="s">
        <v>139</v>
      </c>
    </row>
    <row r="3347" spans="1:40" x14ac:dyDescent="0.2">
      <c r="A3347" s="26">
        <v>41904.56482605324</v>
      </c>
      <c r="B3347" t="s">
        <v>130</v>
      </c>
      <c r="C3347" t="s">
        <v>550</v>
      </c>
      <c r="D3347" t="s">
        <v>2687</v>
      </c>
      <c r="E3347" t="s">
        <v>133</v>
      </c>
      <c r="F3347" t="s">
        <v>134</v>
      </c>
      <c r="G3347" t="s">
        <v>135</v>
      </c>
      <c r="H3347" t="s">
        <v>174</v>
      </c>
      <c r="I3347">
        <v>60</v>
      </c>
      <c r="J3347" t="s">
        <v>139</v>
      </c>
      <c r="K3347" t="s">
        <v>175</v>
      </c>
      <c r="L3347">
        <v>40</v>
      </c>
      <c r="M3347" t="s">
        <v>139</v>
      </c>
      <c r="N3347" t="s">
        <v>176</v>
      </c>
      <c r="O3347">
        <v>50</v>
      </c>
      <c r="P3347" t="s">
        <v>139</v>
      </c>
      <c r="Q3347" t="s">
        <v>177</v>
      </c>
      <c r="R3347">
        <v>40</v>
      </c>
      <c r="S3347" t="s">
        <v>139</v>
      </c>
      <c r="T3347" t="s">
        <v>178</v>
      </c>
      <c r="U3347">
        <v>60</v>
      </c>
      <c r="V3347" t="s">
        <v>139</v>
      </c>
      <c r="W3347" t="s">
        <v>179</v>
      </c>
      <c r="X3347">
        <v>50</v>
      </c>
      <c r="Y3347" t="s">
        <v>139</v>
      </c>
      <c r="Z3347" t="s">
        <v>180</v>
      </c>
      <c r="AA3347">
        <v>50</v>
      </c>
      <c r="AB3347" t="s">
        <v>139</v>
      </c>
      <c r="AC3347" t="s">
        <v>181</v>
      </c>
      <c r="AD3347">
        <v>35</v>
      </c>
      <c r="AE3347" t="s">
        <v>139</v>
      </c>
      <c r="AF3347" t="s">
        <v>182</v>
      </c>
      <c r="AG3347">
        <v>8</v>
      </c>
      <c r="AH3347" t="s">
        <v>139</v>
      </c>
      <c r="AI3347" t="s">
        <v>183</v>
      </c>
      <c r="AJ3347">
        <v>90</v>
      </c>
      <c r="AK3347" t="s">
        <v>139</v>
      </c>
      <c r="AL3347" t="s">
        <v>184</v>
      </c>
      <c r="AM3347">
        <v>1</v>
      </c>
      <c r="AN3347" t="s">
        <v>139</v>
      </c>
    </row>
    <row r="3348" spans="1:40" x14ac:dyDescent="0.2">
      <c r="A3348" s="26">
        <v>41904.56482605324</v>
      </c>
      <c r="B3348" t="s">
        <v>130</v>
      </c>
      <c r="C3348" t="s">
        <v>550</v>
      </c>
      <c r="D3348" t="s">
        <v>2688</v>
      </c>
      <c r="E3348" t="s">
        <v>133</v>
      </c>
      <c r="F3348" t="s">
        <v>134</v>
      </c>
      <c r="G3348" t="s">
        <v>135</v>
      </c>
      <c r="H3348" t="s">
        <v>186</v>
      </c>
      <c r="I3348">
        <v>33</v>
      </c>
      <c r="J3348" t="s">
        <v>139</v>
      </c>
      <c r="K3348" t="s">
        <v>187</v>
      </c>
      <c r="L3348">
        <v>33</v>
      </c>
      <c r="M3348" t="s">
        <v>139</v>
      </c>
      <c r="N3348" t="s">
        <v>188</v>
      </c>
      <c r="O3348">
        <v>34</v>
      </c>
      <c r="P3348" t="s">
        <v>139</v>
      </c>
      <c r="Q3348" t="s">
        <v>166</v>
      </c>
      <c r="R3348">
        <v>20</v>
      </c>
      <c r="S3348" t="s">
        <v>139</v>
      </c>
      <c r="T3348" t="s">
        <v>167</v>
      </c>
      <c r="U3348">
        <v>20</v>
      </c>
      <c r="V3348" t="s">
        <v>139</v>
      </c>
      <c r="W3348" t="s">
        <v>168</v>
      </c>
      <c r="X3348">
        <v>20</v>
      </c>
      <c r="Y3348" t="s">
        <v>139</v>
      </c>
      <c r="Z3348" t="s">
        <v>189</v>
      </c>
      <c r="AA3348">
        <v>20</v>
      </c>
      <c r="AB3348" t="s">
        <v>139</v>
      </c>
      <c r="AC3348" t="s">
        <v>190</v>
      </c>
      <c r="AD3348">
        <v>20</v>
      </c>
      <c r="AE3348" t="s">
        <v>139</v>
      </c>
      <c r="AF3348" t="s">
        <v>191</v>
      </c>
      <c r="AG3348">
        <v>20</v>
      </c>
      <c r="AH3348" t="s">
        <v>139</v>
      </c>
      <c r="AI3348" t="s">
        <v>170</v>
      </c>
      <c r="AJ3348">
        <v>115200</v>
      </c>
      <c r="AK3348" t="s">
        <v>139</v>
      </c>
      <c r="AL3348" t="s">
        <v>171</v>
      </c>
      <c r="AM3348">
        <v>12000</v>
      </c>
      <c r="AN3348" t="s">
        <v>139</v>
      </c>
    </row>
    <row r="3349" spans="1:40" x14ac:dyDescent="0.2">
      <c r="A3349" s="26">
        <v>41904.56482605324</v>
      </c>
      <c r="B3349" t="s">
        <v>130</v>
      </c>
      <c r="C3349" t="s">
        <v>550</v>
      </c>
      <c r="D3349" t="s">
        <v>2681</v>
      </c>
      <c r="E3349" t="s">
        <v>133</v>
      </c>
      <c r="F3349" t="s">
        <v>134</v>
      </c>
      <c r="G3349" t="s">
        <v>135</v>
      </c>
      <c r="H3349" t="s">
        <v>142</v>
      </c>
      <c r="I3349">
        <v>49</v>
      </c>
      <c r="J3349" t="s">
        <v>139</v>
      </c>
      <c r="K3349" t="s">
        <v>143</v>
      </c>
      <c r="L3349">
        <v>130</v>
      </c>
      <c r="M3349" t="s">
        <v>139</v>
      </c>
      <c r="N3349" t="s">
        <v>144</v>
      </c>
      <c r="O3349">
        <v>180</v>
      </c>
      <c r="P3349" t="s">
        <v>139</v>
      </c>
      <c r="Q3349" t="s">
        <v>145</v>
      </c>
      <c r="R3349">
        <v>140</v>
      </c>
      <c r="S3349" t="s">
        <v>139</v>
      </c>
      <c r="T3349" t="s">
        <v>146</v>
      </c>
      <c r="U3349">
        <v>80</v>
      </c>
      <c r="V3349" t="s">
        <v>139</v>
      </c>
      <c r="W3349" t="s">
        <v>147</v>
      </c>
      <c r="X3349">
        <v>101</v>
      </c>
      <c r="Y3349" t="s">
        <v>139</v>
      </c>
      <c r="Z3349" t="s">
        <v>148</v>
      </c>
      <c r="AA3349">
        <v>190</v>
      </c>
      <c r="AB3349" t="s">
        <v>139</v>
      </c>
      <c r="AC3349" t="s">
        <v>149</v>
      </c>
      <c r="AD3349">
        <v>20</v>
      </c>
      <c r="AE3349" t="s">
        <v>139</v>
      </c>
    </row>
    <row r="3350" spans="1:40" x14ac:dyDescent="0.2">
      <c r="A3350" s="26">
        <v>41904.56482605324</v>
      </c>
      <c r="B3350" t="s">
        <v>130</v>
      </c>
      <c r="C3350" t="s">
        <v>550</v>
      </c>
      <c r="D3350" t="s">
        <v>2682</v>
      </c>
    </row>
    <row r="3351" spans="1:40" x14ac:dyDescent="0.2">
      <c r="A3351" s="26">
        <v>41904.56482605324</v>
      </c>
      <c r="B3351" t="s">
        <v>130</v>
      </c>
      <c r="C3351" t="s">
        <v>550</v>
      </c>
      <c r="D3351" t="s">
        <v>2683</v>
      </c>
      <c r="E3351" t="s">
        <v>133</v>
      </c>
      <c r="F3351" t="s">
        <v>134</v>
      </c>
      <c r="G3351" t="s">
        <v>135</v>
      </c>
      <c r="H3351" t="s">
        <v>152</v>
      </c>
      <c r="I3351">
        <v>50</v>
      </c>
      <c r="J3351" t="s">
        <v>139</v>
      </c>
      <c r="K3351" t="s">
        <v>153</v>
      </c>
      <c r="L3351">
        <v>50</v>
      </c>
      <c r="M3351" t="s">
        <v>139</v>
      </c>
      <c r="N3351" t="s">
        <v>154</v>
      </c>
      <c r="O3351">
        <v>50</v>
      </c>
      <c r="P3351" t="s">
        <v>139</v>
      </c>
    </row>
    <row r="3352" spans="1:40" x14ac:dyDescent="0.2">
      <c r="A3352" s="26">
        <v>41904.56482605324</v>
      </c>
      <c r="B3352" t="s">
        <v>130</v>
      </c>
      <c r="C3352" t="s">
        <v>550</v>
      </c>
      <c r="D3352" t="s">
        <v>2684</v>
      </c>
      <c r="E3352" t="s">
        <v>133</v>
      </c>
      <c r="F3352" t="s">
        <v>134</v>
      </c>
      <c r="G3352" t="s">
        <v>135</v>
      </c>
      <c r="H3352" t="s">
        <v>156</v>
      </c>
      <c r="I3352">
        <v>35</v>
      </c>
      <c r="J3352" t="s">
        <v>139</v>
      </c>
      <c r="K3352" t="s">
        <v>157</v>
      </c>
      <c r="L3352">
        <v>5</v>
      </c>
      <c r="M3352" t="s">
        <v>139</v>
      </c>
      <c r="N3352" t="s">
        <v>158</v>
      </c>
      <c r="O3352">
        <v>60</v>
      </c>
      <c r="P3352" t="s">
        <v>139</v>
      </c>
    </row>
    <row r="3353" spans="1:40" x14ac:dyDescent="0.2">
      <c r="A3353" s="26">
        <v>41904.56482605324</v>
      </c>
      <c r="B3353" t="s">
        <v>130</v>
      </c>
      <c r="C3353" t="s">
        <v>550</v>
      </c>
      <c r="D3353" t="s">
        <v>2685</v>
      </c>
      <c r="E3353" t="s">
        <v>133</v>
      </c>
      <c r="F3353" t="s">
        <v>134</v>
      </c>
      <c r="G3353" t="s">
        <v>135</v>
      </c>
      <c r="H3353" t="s">
        <v>160</v>
      </c>
      <c r="I3353">
        <v>1</v>
      </c>
      <c r="J3353" t="s">
        <v>139</v>
      </c>
    </row>
    <row r="3354" spans="1:40" x14ac:dyDescent="0.2">
      <c r="A3354" s="26">
        <v>41904.56482605324</v>
      </c>
      <c r="B3354" t="s">
        <v>130</v>
      </c>
      <c r="C3354" t="s">
        <v>550</v>
      </c>
      <c r="D3354" t="s">
        <v>2686</v>
      </c>
      <c r="E3354" t="s">
        <v>133</v>
      </c>
      <c r="F3354" t="s">
        <v>134</v>
      </c>
      <c r="G3354" t="s">
        <v>135</v>
      </c>
      <c r="H3354" t="s">
        <v>162</v>
      </c>
      <c r="I3354">
        <v>30</v>
      </c>
      <c r="J3354" t="s">
        <v>139</v>
      </c>
      <c r="K3354" t="s">
        <v>163</v>
      </c>
      <c r="L3354">
        <v>30</v>
      </c>
      <c r="M3354" t="s">
        <v>139</v>
      </c>
      <c r="N3354" t="s">
        <v>164</v>
      </c>
      <c r="O3354">
        <v>30</v>
      </c>
      <c r="P3354" t="s">
        <v>139</v>
      </c>
      <c r="Q3354" t="s">
        <v>165</v>
      </c>
      <c r="R3354">
        <v>10</v>
      </c>
      <c r="S3354" t="s">
        <v>139</v>
      </c>
      <c r="T3354" t="s">
        <v>166</v>
      </c>
      <c r="U3354">
        <v>20</v>
      </c>
      <c r="V3354" t="s">
        <v>139</v>
      </c>
      <c r="W3354" t="s">
        <v>167</v>
      </c>
      <c r="X3354">
        <v>20</v>
      </c>
      <c r="Y3354" t="s">
        <v>139</v>
      </c>
      <c r="Z3354" t="s">
        <v>168</v>
      </c>
      <c r="AA3354">
        <v>20</v>
      </c>
      <c r="AB3354" t="s">
        <v>139</v>
      </c>
      <c r="AC3354" t="s">
        <v>169</v>
      </c>
      <c r="AD3354">
        <v>20</v>
      </c>
      <c r="AE3354" t="s">
        <v>139</v>
      </c>
      <c r="AF3354" t="s">
        <v>170</v>
      </c>
      <c r="AG3354">
        <v>115200</v>
      </c>
      <c r="AH3354" t="s">
        <v>139</v>
      </c>
      <c r="AI3354" t="s">
        <v>171</v>
      </c>
      <c r="AJ3354">
        <v>12000</v>
      </c>
      <c r="AK3354" t="s">
        <v>139</v>
      </c>
      <c r="AL3354" t="s">
        <v>172</v>
      </c>
      <c r="AM3354">
        <v>30000</v>
      </c>
      <c r="AN3354" t="s">
        <v>139</v>
      </c>
    </row>
    <row r="3355" spans="1:40" x14ac:dyDescent="0.2">
      <c r="A3355" s="26">
        <v>41904.56482605324</v>
      </c>
      <c r="B3355" t="s">
        <v>130</v>
      </c>
      <c r="C3355" t="s">
        <v>550</v>
      </c>
      <c r="D3355" t="s">
        <v>2687</v>
      </c>
      <c r="E3355" t="s">
        <v>133</v>
      </c>
      <c r="F3355" t="s">
        <v>134</v>
      </c>
      <c r="G3355" t="s">
        <v>135</v>
      </c>
      <c r="H3355" t="s">
        <v>174</v>
      </c>
      <c r="I3355">
        <v>60</v>
      </c>
      <c r="J3355" t="s">
        <v>139</v>
      </c>
      <c r="K3355" t="s">
        <v>175</v>
      </c>
      <c r="L3355">
        <v>40</v>
      </c>
      <c r="M3355" t="s">
        <v>139</v>
      </c>
      <c r="N3355" t="s">
        <v>176</v>
      </c>
      <c r="O3355">
        <v>50</v>
      </c>
      <c r="P3355" t="s">
        <v>139</v>
      </c>
      <c r="Q3355" t="s">
        <v>177</v>
      </c>
      <c r="R3355">
        <v>40</v>
      </c>
      <c r="S3355" t="s">
        <v>139</v>
      </c>
      <c r="T3355" t="s">
        <v>178</v>
      </c>
      <c r="U3355">
        <v>60</v>
      </c>
      <c r="V3355" t="s">
        <v>139</v>
      </c>
      <c r="W3355" t="s">
        <v>179</v>
      </c>
      <c r="X3355">
        <v>50</v>
      </c>
      <c r="Y3355" t="s">
        <v>139</v>
      </c>
      <c r="Z3355" t="s">
        <v>180</v>
      </c>
      <c r="AA3355">
        <v>50</v>
      </c>
      <c r="AB3355" t="s">
        <v>139</v>
      </c>
      <c r="AC3355" t="s">
        <v>181</v>
      </c>
      <c r="AD3355">
        <v>35</v>
      </c>
      <c r="AE3355" t="s">
        <v>139</v>
      </c>
      <c r="AF3355" t="s">
        <v>182</v>
      </c>
      <c r="AG3355">
        <v>8</v>
      </c>
      <c r="AH3355" t="s">
        <v>139</v>
      </c>
      <c r="AI3355" t="s">
        <v>183</v>
      </c>
      <c r="AJ3355">
        <v>90</v>
      </c>
      <c r="AK3355" t="s">
        <v>139</v>
      </c>
      <c r="AL3355" t="s">
        <v>184</v>
      </c>
      <c r="AM3355">
        <v>1</v>
      </c>
      <c r="AN3355" t="s">
        <v>139</v>
      </c>
    </row>
    <row r="3356" spans="1:40" x14ac:dyDescent="0.2">
      <c r="A3356" s="26">
        <v>41904.56482605324</v>
      </c>
      <c r="B3356" t="s">
        <v>130</v>
      </c>
      <c r="C3356" t="s">
        <v>550</v>
      </c>
      <c r="D3356" t="s">
        <v>2688</v>
      </c>
      <c r="E3356" t="s">
        <v>133</v>
      </c>
      <c r="F3356" t="s">
        <v>134</v>
      </c>
      <c r="G3356" t="s">
        <v>135</v>
      </c>
      <c r="H3356" t="s">
        <v>186</v>
      </c>
      <c r="I3356">
        <v>33</v>
      </c>
      <c r="J3356" t="s">
        <v>139</v>
      </c>
      <c r="K3356" t="s">
        <v>187</v>
      </c>
      <c r="L3356">
        <v>33</v>
      </c>
      <c r="M3356" t="s">
        <v>139</v>
      </c>
      <c r="N3356" t="s">
        <v>188</v>
      </c>
      <c r="O3356">
        <v>34</v>
      </c>
      <c r="P3356" t="s">
        <v>139</v>
      </c>
      <c r="Q3356" t="s">
        <v>166</v>
      </c>
      <c r="R3356">
        <v>20</v>
      </c>
      <c r="S3356" t="s">
        <v>139</v>
      </c>
      <c r="T3356" t="s">
        <v>167</v>
      </c>
      <c r="U3356">
        <v>20</v>
      </c>
      <c r="V3356" t="s">
        <v>139</v>
      </c>
      <c r="W3356" t="s">
        <v>168</v>
      </c>
      <c r="X3356">
        <v>20</v>
      </c>
      <c r="Y3356" t="s">
        <v>139</v>
      </c>
      <c r="Z3356" t="s">
        <v>189</v>
      </c>
      <c r="AA3356">
        <v>20</v>
      </c>
      <c r="AB3356" t="s">
        <v>139</v>
      </c>
      <c r="AC3356" t="s">
        <v>190</v>
      </c>
      <c r="AD3356">
        <v>20</v>
      </c>
      <c r="AE3356" t="s">
        <v>139</v>
      </c>
      <c r="AF3356" t="s">
        <v>191</v>
      </c>
      <c r="AG3356">
        <v>20</v>
      </c>
      <c r="AH3356" t="s">
        <v>139</v>
      </c>
      <c r="AI3356" t="s">
        <v>170</v>
      </c>
      <c r="AJ3356">
        <v>115200</v>
      </c>
      <c r="AK3356" t="s">
        <v>139</v>
      </c>
      <c r="AL3356" t="s">
        <v>171</v>
      </c>
      <c r="AM3356">
        <v>12000</v>
      </c>
      <c r="AN3356" t="s">
        <v>139</v>
      </c>
    </row>
    <row r="3357" spans="1:40" x14ac:dyDescent="0.2">
      <c r="A3357" s="26">
        <v>41904.56482605324</v>
      </c>
      <c r="B3357" t="s">
        <v>130</v>
      </c>
      <c r="C3357" t="s">
        <v>550</v>
      </c>
      <c r="D3357" t="s">
        <v>2689</v>
      </c>
      <c r="E3357" t="s">
        <v>193</v>
      </c>
      <c r="F3357" t="s">
        <v>194</v>
      </c>
      <c r="G3357" t="s">
        <v>195</v>
      </c>
    </row>
    <row r="3358" spans="1:40" x14ac:dyDescent="0.2">
      <c r="A3358" s="26">
        <v>41904.56482605324</v>
      </c>
      <c r="B3358" t="s">
        <v>130</v>
      </c>
      <c r="C3358" t="s">
        <v>550</v>
      </c>
      <c r="D3358" t="s">
        <v>2690</v>
      </c>
      <c r="E3358" t="s">
        <v>193</v>
      </c>
      <c r="F3358" t="s">
        <v>2691</v>
      </c>
      <c r="G3358" t="s">
        <v>2692</v>
      </c>
      <c r="H3358" t="s">
        <v>2693</v>
      </c>
    </row>
    <row r="3359" spans="1:40" x14ac:dyDescent="0.2">
      <c r="A3359" s="26">
        <v>41904.56482605324</v>
      </c>
      <c r="B3359" t="s">
        <v>130</v>
      </c>
      <c r="C3359" t="s">
        <v>124</v>
      </c>
      <c r="D3359" t="s">
        <v>2694</v>
      </c>
      <c r="E3359" t="s">
        <v>133</v>
      </c>
      <c r="F3359" t="s">
        <v>134</v>
      </c>
      <c r="G3359" t="s">
        <v>135</v>
      </c>
      <c r="H3359" t="s">
        <v>162</v>
      </c>
      <c r="I3359">
        <v>30</v>
      </c>
      <c r="J3359" t="s">
        <v>139</v>
      </c>
      <c r="K3359" t="s">
        <v>163</v>
      </c>
      <c r="L3359">
        <v>30</v>
      </c>
      <c r="M3359" t="s">
        <v>139</v>
      </c>
      <c r="N3359" t="s">
        <v>164</v>
      </c>
      <c r="O3359">
        <v>30</v>
      </c>
      <c r="P3359" t="s">
        <v>139</v>
      </c>
      <c r="Q3359" t="s">
        <v>165</v>
      </c>
      <c r="R3359">
        <v>10</v>
      </c>
      <c r="S3359" t="s">
        <v>139</v>
      </c>
      <c r="T3359" t="s">
        <v>166</v>
      </c>
      <c r="U3359">
        <v>20</v>
      </c>
      <c r="V3359" t="s">
        <v>139</v>
      </c>
      <c r="W3359" t="s">
        <v>167</v>
      </c>
      <c r="X3359">
        <v>20</v>
      </c>
      <c r="Y3359" t="s">
        <v>139</v>
      </c>
      <c r="Z3359" t="s">
        <v>168</v>
      </c>
      <c r="AA3359">
        <v>20</v>
      </c>
      <c r="AB3359" t="s">
        <v>139</v>
      </c>
      <c r="AC3359" t="s">
        <v>169</v>
      </c>
      <c r="AD3359">
        <v>20</v>
      </c>
      <c r="AE3359" t="s">
        <v>139</v>
      </c>
      <c r="AF3359" t="s">
        <v>170</v>
      </c>
      <c r="AG3359">
        <v>115200</v>
      </c>
      <c r="AH3359" t="s">
        <v>139</v>
      </c>
      <c r="AI3359" t="s">
        <v>171</v>
      </c>
      <c r="AJ3359">
        <v>12000</v>
      </c>
      <c r="AK3359" t="s">
        <v>139</v>
      </c>
      <c r="AL3359" t="s">
        <v>172</v>
      </c>
      <c r="AM3359">
        <v>30000</v>
      </c>
      <c r="AN3359" t="s">
        <v>139</v>
      </c>
    </row>
    <row r="3360" spans="1:40" x14ac:dyDescent="0.2">
      <c r="A3360" s="26">
        <v>41904.56482605324</v>
      </c>
      <c r="B3360" t="s">
        <v>130</v>
      </c>
      <c r="C3360" t="s">
        <v>124</v>
      </c>
      <c r="D3360" t="s">
        <v>2695</v>
      </c>
      <c r="E3360" t="s">
        <v>133</v>
      </c>
      <c r="F3360" t="s">
        <v>134</v>
      </c>
      <c r="G3360" t="s">
        <v>135</v>
      </c>
      <c r="H3360" t="s">
        <v>174</v>
      </c>
      <c r="I3360">
        <v>60</v>
      </c>
      <c r="J3360" t="s">
        <v>139</v>
      </c>
      <c r="K3360" t="s">
        <v>175</v>
      </c>
      <c r="L3360">
        <v>40</v>
      </c>
      <c r="M3360" t="s">
        <v>139</v>
      </c>
      <c r="N3360" t="s">
        <v>176</v>
      </c>
      <c r="O3360">
        <v>50</v>
      </c>
      <c r="P3360" t="s">
        <v>139</v>
      </c>
      <c r="Q3360" t="s">
        <v>177</v>
      </c>
      <c r="R3360">
        <v>40</v>
      </c>
      <c r="S3360" t="s">
        <v>139</v>
      </c>
      <c r="T3360" t="s">
        <v>178</v>
      </c>
      <c r="U3360">
        <v>60</v>
      </c>
      <c r="V3360" t="s">
        <v>139</v>
      </c>
      <c r="W3360" t="s">
        <v>179</v>
      </c>
      <c r="X3360">
        <v>50</v>
      </c>
      <c r="Y3360" t="s">
        <v>139</v>
      </c>
      <c r="Z3360" t="s">
        <v>180</v>
      </c>
      <c r="AA3360">
        <v>50</v>
      </c>
      <c r="AB3360" t="s">
        <v>139</v>
      </c>
      <c r="AC3360" t="s">
        <v>181</v>
      </c>
      <c r="AD3360">
        <v>35</v>
      </c>
      <c r="AE3360" t="s">
        <v>139</v>
      </c>
      <c r="AF3360" t="s">
        <v>182</v>
      </c>
      <c r="AG3360">
        <v>8</v>
      </c>
      <c r="AH3360" t="s">
        <v>139</v>
      </c>
      <c r="AI3360" t="s">
        <v>183</v>
      </c>
      <c r="AJ3360">
        <v>90</v>
      </c>
      <c r="AK3360" t="s">
        <v>139</v>
      </c>
      <c r="AL3360" t="s">
        <v>184</v>
      </c>
      <c r="AM3360">
        <v>1</v>
      </c>
      <c r="AN3360" t="s">
        <v>139</v>
      </c>
    </row>
    <row r="3361" spans="1:40" x14ac:dyDescent="0.2">
      <c r="A3361" s="26">
        <v>41904.56482605324</v>
      </c>
      <c r="B3361" t="s">
        <v>130</v>
      </c>
      <c r="C3361" t="s">
        <v>124</v>
      </c>
      <c r="D3361" t="s">
        <v>2696</v>
      </c>
      <c r="E3361" t="s">
        <v>133</v>
      </c>
      <c r="F3361" t="s">
        <v>134</v>
      </c>
      <c r="G3361" t="s">
        <v>135</v>
      </c>
      <c r="H3361" t="s">
        <v>186</v>
      </c>
      <c r="I3361">
        <v>33</v>
      </c>
      <c r="J3361" t="s">
        <v>139</v>
      </c>
      <c r="K3361" t="s">
        <v>187</v>
      </c>
      <c r="L3361">
        <v>33</v>
      </c>
      <c r="M3361" t="s">
        <v>139</v>
      </c>
      <c r="N3361" t="s">
        <v>188</v>
      </c>
      <c r="O3361">
        <v>34</v>
      </c>
      <c r="P3361" t="s">
        <v>139</v>
      </c>
      <c r="Q3361" t="s">
        <v>166</v>
      </c>
      <c r="R3361">
        <v>20</v>
      </c>
      <c r="S3361" t="s">
        <v>139</v>
      </c>
      <c r="T3361" t="s">
        <v>167</v>
      </c>
      <c r="U3361">
        <v>20</v>
      </c>
      <c r="V3361" t="s">
        <v>139</v>
      </c>
      <c r="W3361" t="s">
        <v>168</v>
      </c>
      <c r="X3361">
        <v>20</v>
      </c>
      <c r="Y3361" t="s">
        <v>139</v>
      </c>
      <c r="Z3361" t="s">
        <v>189</v>
      </c>
      <c r="AA3361">
        <v>20</v>
      </c>
      <c r="AB3361" t="s">
        <v>139</v>
      </c>
      <c r="AC3361" t="s">
        <v>190</v>
      </c>
      <c r="AD3361">
        <v>20</v>
      </c>
      <c r="AE3361" t="s">
        <v>139</v>
      </c>
      <c r="AF3361" t="s">
        <v>191</v>
      </c>
      <c r="AG3361">
        <v>20</v>
      </c>
      <c r="AH3361" t="s">
        <v>139</v>
      </c>
      <c r="AI3361" t="s">
        <v>170</v>
      </c>
      <c r="AJ3361">
        <v>115200</v>
      </c>
      <c r="AK3361" t="s">
        <v>139</v>
      </c>
      <c r="AL3361" t="s">
        <v>171</v>
      </c>
      <c r="AM3361">
        <v>12000</v>
      </c>
      <c r="AN3361" t="s">
        <v>139</v>
      </c>
    </row>
    <row r="3362" spans="1:40" x14ac:dyDescent="0.2">
      <c r="A3362" s="26">
        <v>41904.56482605324</v>
      </c>
      <c r="B3362" t="s">
        <v>130</v>
      </c>
      <c r="C3362" t="s">
        <v>124</v>
      </c>
      <c r="D3362" t="s">
        <v>2625</v>
      </c>
      <c r="E3362" t="s">
        <v>133</v>
      </c>
      <c r="F3362" t="s">
        <v>134</v>
      </c>
      <c r="G3362" t="s">
        <v>135</v>
      </c>
      <c r="H3362" t="s">
        <v>142</v>
      </c>
      <c r="I3362">
        <v>49</v>
      </c>
      <c r="J3362" t="s">
        <v>139</v>
      </c>
      <c r="K3362" t="s">
        <v>143</v>
      </c>
      <c r="L3362">
        <v>130</v>
      </c>
      <c r="M3362" t="s">
        <v>139</v>
      </c>
      <c r="N3362" t="s">
        <v>144</v>
      </c>
      <c r="O3362">
        <v>180</v>
      </c>
      <c r="P3362" t="s">
        <v>139</v>
      </c>
      <c r="Q3362" t="s">
        <v>145</v>
      </c>
      <c r="R3362">
        <v>140</v>
      </c>
      <c r="S3362" t="s">
        <v>139</v>
      </c>
      <c r="T3362" t="s">
        <v>146</v>
      </c>
      <c r="U3362">
        <v>80</v>
      </c>
      <c r="V3362" t="s">
        <v>139</v>
      </c>
      <c r="W3362" t="s">
        <v>147</v>
      </c>
      <c r="X3362">
        <v>101</v>
      </c>
      <c r="Y3362" t="s">
        <v>139</v>
      </c>
      <c r="Z3362" t="s">
        <v>148</v>
      </c>
      <c r="AA3362">
        <v>190</v>
      </c>
      <c r="AB3362" t="s">
        <v>139</v>
      </c>
      <c r="AC3362" t="s">
        <v>149</v>
      </c>
      <c r="AD3362">
        <v>20</v>
      </c>
      <c r="AE3362" t="s">
        <v>139</v>
      </c>
    </row>
    <row r="3363" spans="1:40" x14ac:dyDescent="0.2">
      <c r="A3363" s="26">
        <v>41904.56482605324</v>
      </c>
      <c r="B3363" t="s">
        <v>130</v>
      </c>
      <c r="C3363" t="s">
        <v>124</v>
      </c>
      <c r="D3363" t="s">
        <v>2626</v>
      </c>
    </row>
    <row r="3364" spans="1:40" x14ac:dyDescent="0.2">
      <c r="A3364" s="26">
        <v>41904.56482605324</v>
      </c>
      <c r="B3364" t="s">
        <v>130</v>
      </c>
      <c r="C3364" t="s">
        <v>124</v>
      </c>
      <c r="D3364" t="s">
        <v>2627</v>
      </c>
      <c r="E3364" t="s">
        <v>133</v>
      </c>
      <c r="F3364" t="s">
        <v>134</v>
      </c>
      <c r="G3364" t="s">
        <v>135</v>
      </c>
      <c r="H3364" t="s">
        <v>152</v>
      </c>
      <c r="I3364">
        <v>50</v>
      </c>
      <c r="J3364" t="s">
        <v>139</v>
      </c>
      <c r="K3364" t="s">
        <v>153</v>
      </c>
      <c r="L3364">
        <v>50</v>
      </c>
      <c r="M3364" t="s">
        <v>139</v>
      </c>
      <c r="N3364" t="s">
        <v>154</v>
      </c>
      <c r="O3364">
        <v>50</v>
      </c>
      <c r="P3364" t="s">
        <v>139</v>
      </c>
    </row>
    <row r="3365" spans="1:40" x14ac:dyDescent="0.2">
      <c r="A3365" s="26">
        <v>41904.56482605324</v>
      </c>
      <c r="B3365" t="s">
        <v>130</v>
      </c>
      <c r="C3365" t="s">
        <v>124</v>
      </c>
      <c r="D3365" t="s">
        <v>2628</v>
      </c>
      <c r="E3365" t="s">
        <v>133</v>
      </c>
      <c r="F3365" t="s">
        <v>134</v>
      </c>
      <c r="G3365" t="s">
        <v>135</v>
      </c>
      <c r="H3365" t="s">
        <v>156</v>
      </c>
      <c r="I3365">
        <v>35</v>
      </c>
      <c r="J3365" t="s">
        <v>139</v>
      </c>
      <c r="K3365" t="s">
        <v>157</v>
      </c>
      <c r="L3365">
        <v>5</v>
      </c>
      <c r="M3365" t="s">
        <v>139</v>
      </c>
      <c r="N3365" t="s">
        <v>158</v>
      </c>
      <c r="O3365">
        <v>60</v>
      </c>
      <c r="P3365" t="s">
        <v>139</v>
      </c>
    </row>
    <row r="3366" spans="1:40" x14ac:dyDescent="0.2">
      <c r="A3366" s="26">
        <v>41904.56482605324</v>
      </c>
      <c r="B3366" t="s">
        <v>130</v>
      </c>
      <c r="C3366" t="s">
        <v>124</v>
      </c>
      <c r="D3366" t="s">
        <v>2629</v>
      </c>
      <c r="E3366" t="s">
        <v>133</v>
      </c>
      <c r="F3366" t="s">
        <v>134</v>
      </c>
      <c r="G3366" t="s">
        <v>135</v>
      </c>
      <c r="H3366" t="s">
        <v>160</v>
      </c>
      <c r="I3366">
        <v>1</v>
      </c>
      <c r="J3366" t="s">
        <v>139</v>
      </c>
    </row>
    <row r="3367" spans="1:40" x14ac:dyDescent="0.2">
      <c r="A3367" s="26">
        <v>41904.56482605324</v>
      </c>
      <c r="B3367" t="s">
        <v>130</v>
      </c>
      <c r="C3367" t="s">
        <v>124</v>
      </c>
      <c r="D3367" t="s">
        <v>2694</v>
      </c>
      <c r="E3367" t="s">
        <v>133</v>
      </c>
      <c r="F3367" t="s">
        <v>134</v>
      </c>
      <c r="G3367" t="s">
        <v>135</v>
      </c>
      <c r="H3367" t="s">
        <v>162</v>
      </c>
      <c r="I3367">
        <v>30</v>
      </c>
      <c r="J3367" t="s">
        <v>139</v>
      </c>
      <c r="K3367" t="s">
        <v>163</v>
      </c>
      <c r="L3367">
        <v>30</v>
      </c>
      <c r="M3367" t="s">
        <v>139</v>
      </c>
      <c r="N3367" t="s">
        <v>164</v>
      </c>
      <c r="O3367">
        <v>30</v>
      </c>
      <c r="P3367" t="s">
        <v>139</v>
      </c>
      <c r="Q3367" t="s">
        <v>165</v>
      </c>
      <c r="R3367">
        <v>10</v>
      </c>
      <c r="S3367" t="s">
        <v>139</v>
      </c>
      <c r="T3367" t="s">
        <v>166</v>
      </c>
      <c r="U3367">
        <v>20</v>
      </c>
      <c r="V3367" t="s">
        <v>139</v>
      </c>
      <c r="W3367" t="s">
        <v>167</v>
      </c>
      <c r="X3367">
        <v>20</v>
      </c>
      <c r="Y3367" t="s">
        <v>139</v>
      </c>
      <c r="Z3367" t="s">
        <v>168</v>
      </c>
      <c r="AA3367">
        <v>20</v>
      </c>
      <c r="AB3367" t="s">
        <v>139</v>
      </c>
      <c r="AC3367" t="s">
        <v>169</v>
      </c>
      <c r="AD3367">
        <v>20</v>
      </c>
      <c r="AE3367" t="s">
        <v>139</v>
      </c>
      <c r="AF3367" t="s">
        <v>170</v>
      </c>
      <c r="AG3367">
        <v>115200</v>
      </c>
      <c r="AH3367" t="s">
        <v>139</v>
      </c>
      <c r="AI3367" t="s">
        <v>171</v>
      </c>
      <c r="AJ3367">
        <v>12000</v>
      </c>
      <c r="AK3367" t="s">
        <v>139</v>
      </c>
      <c r="AL3367" t="s">
        <v>172</v>
      </c>
      <c r="AM3367">
        <v>30000</v>
      </c>
      <c r="AN3367" t="s">
        <v>139</v>
      </c>
    </row>
    <row r="3368" spans="1:40" x14ac:dyDescent="0.2">
      <c r="A3368" s="26">
        <v>41904.56482605324</v>
      </c>
      <c r="B3368" t="s">
        <v>130</v>
      </c>
      <c r="C3368" t="s">
        <v>124</v>
      </c>
      <c r="D3368" t="s">
        <v>2695</v>
      </c>
      <c r="E3368" t="s">
        <v>133</v>
      </c>
      <c r="F3368" t="s">
        <v>134</v>
      </c>
      <c r="G3368" t="s">
        <v>135</v>
      </c>
      <c r="H3368" t="s">
        <v>174</v>
      </c>
      <c r="I3368">
        <v>60</v>
      </c>
      <c r="J3368" t="s">
        <v>139</v>
      </c>
      <c r="K3368" t="s">
        <v>175</v>
      </c>
      <c r="L3368">
        <v>40</v>
      </c>
      <c r="M3368" t="s">
        <v>139</v>
      </c>
      <c r="N3368" t="s">
        <v>176</v>
      </c>
      <c r="O3368">
        <v>50</v>
      </c>
      <c r="P3368" t="s">
        <v>139</v>
      </c>
      <c r="Q3368" t="s">
        <v>177</v>
      </c>
      <c r="R3368">
        <v>40</v>
      </c>
      <c r="S3368" t="s">
        <v>139</v>
      </c>
      <c r="T3368" t="s">
        <v>178</v>
      </c>
      <c r="U3368">
        <v>60</v>
      </c>
      <c r="V3368" t="s">
        <v>139</v>
      </c>
      <c r="W3368" t="s">
        <v>179</v>
      </c>
      <c r="X3368">
        <v>50</v>
      </c>
      <c r="Y3368" t="s">
        <v>139</v>
      </c>
      <c r="Z3368" t="s">
        <v>180</v>
      </c>
      <c r="AA3368">
        <v>50</v>
      </c>
      <c r="AB3368" t="s">
        <v>139</v>
      </c>
      <c r="AC3368" t="s">
        <v>181</v>
      </c>
      <c r="AD3368">
        <v>35</v>
      </c>
      <c r="AE3368" t="s">
        <v>139</v>
      </c>
      <c r="AF3368" t="s">
        <v>182</v>
      </c>
      <c r="AG3368">
        <v>8</v>
      </c>
      <c r="AH3368" t="s">
        <v>139</v>
      </c>
      <c r="AI3368" t="s">
        <v>183</v>
      </c>
      <c r="AJ3368">
        <v>90</v>
      </c>
      <c r="AK3368" t="s">
        <v>139</v>
      </c>
      <c r="AL3368" t="s">
        <v>184</v>
      </c>
      <c r="AM3368">
        <v>1</v>
      </c>
      <c r="AN3368" t="s">
        <v>139</v>
      </c>
    </row>
    <row r="3369" spans="1:40" x14ac:dyDescent="0.2">
      <c r="A3369" s="26">
        <v>41904.56482605324</v>
      </c>
      <c r="B3369" t="s">
        <v>130</v>
      </c>
      <c r="C3369" t="s">
        <v>124</v>
      </c>
      <c r="D3369" t="s">
        <v>2696</v>
      </c>
      <c r="E3369" t="s">
        <v>133</v>
      </c>
      <c r="F3369" t="s">
        <v>134</v>
      </c>
      <c r="G3369" t="s">
        <v>135</v>
      </c>
      <c r="H3369" t="s">
        <v>186</v>
      </c>
      <c r="I3369">
        <v>33</v>
      </c>
      <c r="J3369" t="s">
        <v>139</v>
      </c>
      <c r="K3369" t="s">
        <v>187</v>
      </c>
      <c r="L3369">
        <v>33</v>
      </c>
      <c r="M3369" t="s">
        <v>139</v>
      </c>
      <c r="N3369" t="s">
        <v>188</v>
      </c>
      <c r="O3369">
        <v>34</v>
      </c>
      <c r="P3369" t="s">
        <v>139</v>
      </c>
      <c r="Q3369" t="s">
        <v>166</v>
      </c>
      <c r="R3369">
        <v>20</v>
      </c>
      <c r="S3369" t="s">
        <v>139</v>
      </c>
      <c r="T3369" t="s">
        <v>167</v>
      </c>
      <c r="U3369">
        <v>20</v>
      </c>
      <c r="V3369" t="s">
        <v>139</v>
      </c>
      <c r="W3369" t="s">
        <v>168</v>
      </c>
      <c r="X3369">
        <v>20</v>
      </c>
      <c r="Y3369" t="s">
        <v>139</v>
      </c>
      <c r="Z3369" t="s">
        <v>189</v>
      </c>
      <c r="AA3369">
        <v>20</v>
      </c>
      <c r="AB3369" t="s">
        <v>139</v>
      </c>
      <c r="AC3369" t="s">
        <v>190</v>
      </c>
      <c r="AD3369">
        <v>20</v>
      </c>
      <c r="AE3369" t="s">
        <v>139</v>
      </c>
      <c r="AF3369" t="s">
        <v>191</v>
      </c>
      <c r="AG3369">
        <v>20</v>
      </c>
      <c r="AH3369" t="s">
        <v>139</v>
      </c>
      <c r="AI3369" t="s">
        <v>170</v>
      </c>
      <c r="AJ3369">
        <v>115200</v>
      </c>
      <c r="AK3369" t="s">
        <v>139</v>
      </c>
      <c r="AL3369" t="s">
        <v>171</v>
      </c>
      <c r="AM3369">
        <v>12000</v>
      </c>
      <c r="AN3369" t="s">
        <v>139</v>
      </c>
    </row>
    <row r="3370" spans="1:40" x14ac:dyDescent="0.2">
      <c r="A3370" s="26">
        <v>41904.56482605324</v>
      </c>
      <c r="B3370" t="s">
        <v>130</v>
      </c>
      <c r="C3370" t="s">
        <v>124</v>
      </c>
      <c r="D3370" t="s">
        <v>2697</v>
      </c>
      <c r="E3370" t="s">
        <v>193</v>
      </c>
      <c r="F3370" t="s">
        <v>194</v>
      </c>
      <c r="G3370" t="s">
        <v>195</v>
      </c>
    </row>
    <row r="3371" spans="1:40" x14ac:dyDescent="0.2">
      <c r="A3371" s="26">
        <v>41904.56482605324</v>
      </c>
      <c r="B3371" t="s">
        <v>130</v>
      </c>
      <c r="C3371" t="s">
        <v>124</v>
      </c>
      <c r="D3371" t="s">
        <v>2698</v>
      </c>
      <c r="E3371" t="s">
        <v>193</v>
      </c>
      <c r="F3371" t="s">
        <v>2699</v>
      </c>
      <c r="G3371" t="s">
        <v>2700</v>
      </c>
      <c r="H3371" t="s">
        <v>2701</v>
      </c>
    </row>
    <row r="3372" spans="1:40" x14ac:dyDescent="0.2">
      <c r="A3372" s="26">
        <v>41904.56482605324</v>
      </c>
      <c r="B3372" t="s">
        <v>130</v>
      </c>
      <c r="C3372" t="s">
        <v>128</v>
      </c>
      <c r="D3372" t="s">
        <v>2702</v>
      </c>
    </row>
    <row r="3373" spans="1:40" x14ac:dyDescent="0.2">
      <c r="A3373" s="26">
        <v>41904.56482605324</v>
      </c>
      <c r="B3373" t="s">
        <v>130</v>
      </c>
      <c r="C3373" t="s">
        <v>128</v>
      </c>
      <c r="D3373" t="s">
        <v>2703</v>
      </c>
      <c r="E3373" t="s">
        <v>133</v>
      </c>
      <c r="F3373" t="s">
        <v>134</v>
      </c>
      <c r="G3373" t="s">
        <v>135</v>
      </c>
      <c r="H3373" t="s">
        <v>136</v>
      </c>
      <c r="I3373">
        <v>1900000</v>
      </c>
      <c r="J3373" t="s">
        <v>137</v>
      </c>
      <c r="K3373">
        <v>1900000</v>
      </c>
      <c r="L3373" t="s">
        <v>138</v>
      </c>
      <c r="M3373">
        <v>500</v>
      </c>
      <c r="N3373" t="s">
        <v>139</v>
      </c>
      <c r="O3373" t="s">
        <v>140</v>
      </c>
      <c r="P3373">
        <v>300</v>
      </c>
      <c r="Q3373" t="s">
        <v>139</v>
      </c>
    </row>
    <row r="3374" spans="1:40" x14ac:dyDescent="0.2">
      <c r="A3374" s="26">
        <v>41904.56482605324</v>
      </c>
      <c r="B3374" t="s">
        <v>130</v>
      </c>
      <c r="C3374" t="s">
        <v>128</v>
      </c>
      <c r="D3374" t="s">
        <v>2704</v>
      </c>
      <c r="E3374" t="s">
        <v>133</v>
      </c>
      <c r="F3374" t="s">
        <v>134</v>
      </c>
      <c r="G3374" t="s">
        <v>135</v>
      </c>
      <c r="H3374" t="s">
        <v>142</v>
      </c>
      <c r="I3374">
        <v>49</v>
      </c>
      <c r="J3374" t="s">
        <v>139</v>
      </c>
      <c r="K3374" t="s">
        <v>143</v>
      </c>
      <c r="L3374">
        <v>130</v>
      </c>
      <c r="M3374" t="s">
        <v>139</v>
      </c>
      <c r="N3374" t="s">
        <v>144</v>
      </c>
      <c r="O3374">
        <v>180</v>
      </c>
      <c r="P3374" t="s">
        <v>139</v>
      </c>
      <c r="Q3374" t="s">
        <v>145</v>
      </c>
      <c r="R3374">
        <v>140</v>
      </c>
      <c r="S3374" t="s">
        <v>139</v>
      </c>
      <c r="T3374" t="s">
        <v>146</v>
      </c>
      <c r="U3374">
        <v>80</v>
      </c>
      <c r="V3374" t="s">
        <v>139</v>
      </c>
      <c r="W3374" t="s">
        <v>147</v>
      </c>
      <c r="X3374">
        <v>101</v>
      </c>
      <c r="Y3374" t="s">
        <v>139</v>
      </c>
      <c r="Z3374" t="s">
        <v>148</v>
      </c>
      <c r="AA3374">
        <v>190</v>
      </c>
      <c r="AB3374" t="s">
        <v>139</v>
      </c>
      <c r="AC3374" t="s">
        <v>149</v>
      </c>
      <c r="AD3374">
        <v>20</v>
      </c>
      <c r="AE3374" t="s">
        <v>139</v>
      </c>
    </row>
    <row r="3375" spans="1:40" x14ac:dyDescent="0.2">
      <c r="A3375" s="26">
        <v>41904.56482605324</v>
      </c>
      <c r="B3375" t="s">
        <v>130</v>
      </c>
      <c r="C3375" t="s">
        <v>128</v>
      </c>
      <c r="D3375" t="s">
        <v>2705</v>
      </c>
    </row>
    <row r="3376" spans="1:40" x14ac:dyDescent="0.2">
      <c r="A3376" s="26">
        <v>41904.56482605324</v>
      </c>
      <c r="B3376" t="s">
        <v>130</v>
      </c>
      <c r="C3376" t="s">
        <v>128</v>
      </c>
      <c r="D3376" t="s">
        <v>2706</v>
      </c>
      <c r="E3376" t="s">
        <v>133</v>
      </c>
      <c r="F3376" t="s">
        <v>134</v>
      </c>
      <c r="G3376" t="s">
        <v>135</v>
      </c>
      <c r="H3376" t="s">
        <v>152</v>
      </c>
      <c r="I3376">
        <v>50</v>
      </c>
      <c r="J3376" t="s">
        <v>139</v>
      </c>
      <c r="K3376" t="s">
        <v>153</v>
      </c>
      <c r="L3376">
        <v>50</v>
      </c>
      <c r="M3376" t="s">
        <v>139</v>
      </c>
      <c r="N3376" t="s">
        <v>154</v>
      </c>
      <c r="O3376">
        <v>50</v>
      </c>
      <c r="P3376" t="s">
        <v>139</v>
      </c>
    </row>
    <row r="3377" spans="1:40" x14ac:dyDescent="0.2">
      <c r="A3377" s="26">
        <v>41904.56482605324</v>
      </c>
      <c r="B3377" t="s">
        <v>130</v>
      </c>
      <c r="C3377" t="s">
        <v>128</v>
      </c>
      <c r="D3377" t="s">
        <v>2707</v>
      </c>
      <c r="E3377" t="s">
        <v>133</v>
      </c>
      <c r="F3377" t="s">
        <v>134</v>
      </c>
      <c r="G3377" t="s">
        <v>135</v>
      </c>
      <c r="H3377" t="s">
        <v>156</v>
      </c>
      <c r="I3377">
        <v>35</v>
      </c>
      <c r="J3377" t="s">
        <v>139</v>
      </c>
      <c r="K3377" t="s">
        <v>157</v>
      </c>
      <c r="L3377">
        <v>5</v>
      </c>
      <c r="M3377" t="s">
        <v>139</v>
      </c>
      <c r="N3377" t="s">
        <v>158</v>
      </c>
      <c r="O3377">
        <v>60</v>
      </c>
      <c r="P3377" t="s">
        <v>139</v>
      </c>
    </row>
    <row r="3378" spans="1:40" x14ac:dyDescent="0.2">
      <c r="A3378" s="26">
        <v>41904.56482605324</v>
      </c>
      <c r="B3378" t="s">
        <v>130</v>
      </c>
      <c r="C3378" t="s">
        <v>128</v>
      </c>
      <c r="D3378" t="s">
        <v>2708</v>
      </c>
      <c r="E3378" t="s">
        <v>133</v>
      </c>
      <c r="F3378" t="s">
        <v>134</v>
      </c>
      <c r="G3378" t="s">
        <v>135</v>
      </c>
      <c r="H3378" t="s">
        <v>160</v>
      </c>
      <c r="I3378">
        <v>1</v>
      </c>
      <c r="J3378" t="s">
        <v>139</v>
      </c>
    </row>
    <row r="3379" spans="1:40" x14ac:dyDescent="0.2">
      <c r="A3379" s="26">
        <v>41904.56482605324</v>
      </c>
      <c r="B3379" t="s">
        <v>130</v>
      </c>
      <c r="C3379" t="s">
        <v>128</v>
      </c>
      <c r="D3379" t="s">
        <v>2709</v>
      </c>
      <c r="E3379" t="s">
        <v>133</v>
      </c>
      <c r="F3379" t="s">
        <v>134</v>
      </c>
      <c r="G3379" t="s">
        <v>135</v>
      </c>
      <c r="H3379" t="s">
        <v>162</v>
      </c>
      <c r="I3379">
        <v>30</v>
      </c>
      <c r="J3379" t="s">
        <v>139</v>
      </c>
      <c r="K3379" t="s">
        <v>163</v>
      </c>
      <c r="L3379">
        <v>30</v>
      </c>
      <c r="M3379" t="s">
        <v>139</v>
      </c>
      <c r="N3379" t="s">
        <v>164</v>
      </c>
      <c r="O3379">
        <v>30</v>
      </c>
      <c r="P3379" t="s">
        <v>139</v>
      </c>
      <c r="Q3379" t="s">
        <v>165</v>
      </c>
      <c r="R3379">
        <v>10</v>
      </c>
      <c r="S3379" t="s">
        <v>139</v>
      </c>
      <c r="T3379" t="s">
        <v>166</v>
      </c>
      <c r="U3379">
        <v>20</v>
      </c>
      <c r="V3379" t="s">
        <v>139</v>
      </c>
      <c r="W3379" t="s">
        <v>167</v>
      </c>
      <c r="X3379">
        <v>20</v>
      </c>
      <c r="Y3379" t="s">
        <v>139</v>
      </c>
      <c r="Z3379" t="s">
        <v>168</v>
      </c>
      <c r="AA3379">
        <v>20</v>
      </c>
      <c r="AB3379" t="s">
        <v>139</v>
      </c>
      <c r="AC3379" t="s">
        <v>169</v>
      </c>
      <c r="AD3379">
        <v>20</v>
      </c>
      <c r="AE3379" t="s">
        <v>139</v>
      </c>
      <c r="AF3379" t="s">
        <v>170</v>
      </c>
      <c r="AG3379">
        <v>115200</v>
      </c>
      <c r="AH3379" t="s">
        <v>139</v>
      </c>
      <c r="AI3379" t="s">
        <v>171</v>
      </c>
      <c r="AJ3379">
        <v>12000</v>
      </c>
      <c r="AK3379" t="s">
        <v>139</v>
      </c>
      <c r="AL3379" t="s">
        <v>172</v>
      </c>
      <c r="AM3379">
        <v>30000</v>
      </c>
      <c r="AN3379" t="s">
        <v>139</v>
      </c>
    </row>
    <row r="3380" spans="1:40" x14ac:dyDescent="0.2">
      <c r="A3380" s="26">
        <v>41904.56482605324</v>
      </c>
      <c r="B3380" t="s">
        <v>130</v>
      </c>
      <c r="C3380" t="s">
        <v>128</v>
      </c>
      <c r="D3380" t="s">
        <v>2710</v>
      </c>
      <c r="E3380" t="s">
        <v>133</v>
      </c>
      <c r="F3380" t="s">
        <v>134</v>
      </c>
      <c r="G3380" t="s">
        <v>135</v>
      </c>
      <c r="H3380" t="s">
        <v>174</v>
      </c>
      <c r="I3380">
        <v>60</v>
      </c>
      <c r="J3380" t="s">
        <v>139</v>
      </c>
      <c r="K3380" t="s">
        <v>175</v>
      </c>
      <c r="L3380">
        <v>40</v>
      </c>
      <c r="M3380" t="s">
        <v>139</v>
      </c>
      <c r="N3380" t="s">
        <v>176</v>
      </c>
      <c r="O3380">
        <v>50</v>
      </c>
      <c r="P3380" t="s">
        <v>139</v>
      </c>
      <c r="Q3380" t="s">
        <v>177</v>
      </c>
      <c r="R3380">
        <v>40</v>
      </c>
      <c r="S3380" t="s">
        <v>139</v>
      </c>
      <c r="T3380" t="s">
        <v>178</v>
      </c>
      <c r="U3380">
        <v>60</v>
      </c>
      <c r="V3380" t="s">
        <v>139</v>
      </c>
      <c r="W3380" t="s">
        <v>179</v>
      </c>
      <c r="X3380">
        <v>50</v>
      </c>
      <c r="Y3380" t="s">
        <v>139</v>
      </c>
      <c r="Z3380" t="s">
        <v>180</v>
      </c>
      <c r="AA3380">
        <v>50</v>
      </c>
      <c r="AB3380" t="s">
        <v>139</v>
      </c>
      <c r="AC3380" t="s">
        <v>181</v>
      </c>
      <c r="AD3380">
        <v>35</v>
      </c>
      <c r="AE3380" t="s">
        <v>139</v>
      </c>
      <c r="AF3380" t="s">
        <v>182</v>
      </c>
      <c r="AG3380">
        <v>8</v>
      </c>
      <c r="AH3380" t="s">
        <v>139</v>
      </c>
      <c r="AI3380" t="s">
        <v>183</v>
      </c>
      <c r="AJ3380">
        <v>90</v>
      </c>
      <c r="AK3380" t="s">
        <v>139</v>
      </c>
      <c r="AL3380" t="s">
        <v>184</v>
      </c>
      <c r="AM3380">
        <v>1</v>
      </c>
      <c r="AN3380" t="s">
        <v>139</v>
      </c>
    </row>
    <row r="3381" spans="1:40" x14ac:dyDescent="0.2">
      <c r="A3381" s="26">
        <v>41904.56482605324</v>
      </c>
      <c r="B3381" t="s">
        <v>130</v>
      </c>
      <c r="C3381" t="s">
        <v>128</v>
      </c>
      <c r="D3381" t="s">
        <v>2711</v>
      </c>
      <c r="E3381" t="s">
        <v>133</v>
      </c>
      <c r="F3381" t="s">
        <v>134</v>
      </c>
      <c r="G3381" t="s">
        <v>135</v>
      </c>
      <c r="H3381" t="s">
        <v>186</v>
      </c>
      <c r="I3381">
        <v>33</v>
      </c>
      <c r="J3381" t="s">
        <v>139</v>
      </c>
      <c r="K3381" t="s">
        <v>187</v>
      </c>
      <c r="L3381">
        <v>33</v>
      </c>
      <c r="M3381" t="s">
        <v>139</v>
      </c>
      <c r="N3381" t="s">
        <v>188</v>
      </c>
      <c r="O3381">
        <v>34</v>
      </c>
      <c r="P3381" t="s">
        <v>139</v>
      </c>
      <c r="Q3381" t="s">
        <v>166</v>
      </c>
      <c r="R3381">
        <v>20</v>
      </c>
      <c r="S3381" t="s">
        <v>139</v>
      </c>
      <c r="T3381" t="s">
        <v>167</v>
      </c>
      <c r="U3381">
        <v>20</v>
      </c>
      <c r="V3381" t="s">
        <v>139</v>
      </c>
      <c r="W3381" t="s">
        <v>168</v>
      </c>
      <c r="X3381">
        <v>20</v>
      </c>
      <c r="Y3381" t="s">
        <v>139</v>
      </c>
      <c r="Z3381" t="s">
        <v>189</v>
      </c>
      <c r="AA3381">
        <v>20</v>
      </c>
      <c r="AB3381" t="s">
        <v>139</v>
      </c>
      <c r="AC3381" t="s">
        <v>190</v>
      </c>
      <c r="AD3381">
        <v>20</v>
      </c>
      <c r="AE3381" t="s">
        <v>139</v>
      </c>
      <c r="AF3381" t="s">
        <v>191</v>
      </c>
      <c r="AG3381">
        <v>20</v>
      </c>
      <c r="AH3381" t="s">
        <v>139</v>
      </c>
      <c r="AI3381" t="s">
        <v>170</v>
      </c>
      <c r="AJ3381">
        <v>115200</v>
      </c>
      <c r="AK3381" t="s">
        <v>139</v>
      </c>
      <c r="AL3381" t="s">
        <v>171</v>
      </c>
      <c r="AM3381">
        <v>12000</v>
      </c>
      <c r="AN3381" t="s">
        <v>139</v>
      </c>
    </row>
    <row r="3382" spans="1:40" x14ac:dyDescent="0.2">
      <c r="A3382" s="26">
        <v>41904.56482605324</v>
      </c>
      <c r="B3382" t="s">
        <v>130</v>
      </c>
      <c r="C3382" t="s">
        <v>128</v>
      </c>
      <c r="D3382" t="s">
        <v>2704</v>
      </c>
      <c r="E3382" t="s">
        <v>133</v>
      </c>
      <c r="F3382" t="s">
        <v>134</v>
      </c>
      <c r="G3382" t="s">
        <v>135</v>
      </c>
      <c r="H3382" t="s">
        <v>142</v>
      </c>
      <c r="I3382">
        <v>49</v>
      </c>
      <c r="J3382" t="s">
        <v>139</v>
      </c>
      <c r="K3382" t="s">
        <v>143</v>
      </c>
      <c r="L3382">
        <v>130</v>
      </c>
      <c r="M3382" t="s">
        <v>139</v>
      </c>
      <c r="N3382" t="s">
        <v>144</v>
      </c>
      <c r="O3382">
        <v>180</v>
      </c>
      <c r="P3382" t="s">
        <v>139</v>
      </c>
      <c r="Q3382" t="s">
        <v>145</v>
      </c>
      <c r="R3382">
        <v>140</v>
      </c>
      <c r="S3382" t="s">
        <v>139</v>
      </c>
      <c r="T3382" t="s">
        <v>146</v>
      </c>
      <c r="U3382">
        <v>80</v>
      </c>
      <c r="V3382" t="s">
        <v>139</v>
      </c>
      <c r="W3382" t="s">
        <v>147</v>
      </c>
      <c r="X3382">
        <v>101</v>
      </c>
      <c r="Y3382" t="s">
        <v>139</v>
      </c>
      <c r="Z3382" t="s">
        <v>148</v>
      </c>
      <c r="AA3382">
        <v>190</v>
      </c>
      <c r="AB3382" t="s">
        <v>139</v>
      </c>
      <c r="AC3382" t="s">
        <v>149</v>
      </c>
      <c r="AD3382">
        <v>20</v>
      </c>
      <c r="AE3382" t="s">
        <v>139</v>
      </c>
    </row>
    <row r="3383" spans="1:40" x14ac:dyDescent="0.2">
      <c r="A3383" s="26">
        <v>41904.56482605324</v>
      </c>
      <c r="B3383" t="s">
        <v>130</v>
      </c>
      <c r="C3383" t="s">
        <v>128</v>
      </c>
      <c r="D3383" t="s">
        <v>2705</v>
      </c>
    </row>
    <row r="3384" spans="1:40" x14ac:dyDescent="0.2">
      <c r="A3384" s="26">
        <v>41904.56482605324</v>
      </c>
      <c r="B3384" t="s">
        <v>130</v>
      </c>
      <c r="C3384" t="s">
        <v>128</v>
      </c>
      <c r="D3384" t="s">
        <v>2706</v>
      </c>
      <c r="E3384" t="s">
        <v>133</v>
      </c>
      <c r="F3384" t="s">
        <v>134</v>
      </c>
      <c r="G3384" t="s">
        <v>135</v>
      </c>
      <c r="H3384" t="s">
        <v>152</v>
      </c>
      <c r="I3384">
        <v>50</v>
      </c>
      <c r="J3384" t="s">
        <v>139</v>
      </c>
      <c r="K3384" t="s">
        <v>153</v>
      </c>
      <c r="L3384">
        <v>50</v>
      </c>
      <c r="M3384" t="s">
        <v>139</v>
      </c>
      <c r="N3384" t="s">
        <v>154</v>
      </c>
      <c r="O3384">
        <v>50</v>
      </c>
      <c r="P3384" t="s">
        <v>139</v>
      </c>
    </row>
    <row r="3385" spans="1:40" x14ac:dyDescent="0.2">
      <c r="A3385" s="26">
        <v>41904.56482605324</v>
      </c>
      <c r="B3385" t="s">
        <v>130</v>
      </c>
      <c r="C3385" t="s">
        <v>128</v>
      </c>
      <c r="D3385" t="s">
        <v>2707</v>
      </c>
      <c r="E3385" t="s">
        <v>133</v>
      </c>
      <c r="F3385" t="s">
        <v>134</v>
      </c>
      <c r="G3385" t="s">
        <v>135</v>
      </c>
      <c r="H3385" t="s">
        <v>156</v>
      </c>
      <c r="I3385">
        <v>35</v>
      </c>
      <c r="J3385" t="s">
        <v>139</v>
      </c>
      <c r="K3385" t="s">
        <v>157</v>
      </c>
      <c r="L3385">
        <v>5</v>
      </c>
      <c r="M3385" t="s">
        <v>139</v>
      </c>
      <c r="N3385" t="s">
        <v>158</v>
      </c>
      <c r="O3385">
        <v>60</v>
      </c>
      <c r="P3385" t="s">
        <v>139</v>
      </c>
    </row>
    <row r="3386" spans="1:40" x14ac:dyDescent="0.2">
      <c r="A3386" s="26">
        <v>41904.56482605324</v>
      </c>
      <c r="B3386" t="s">
        <v>130</v>
      </c>
      <c r="C3386" t="s">
        <v>128</v>
      </c>
      <c r="D3386" t="s">
        <v>2708</v>
      </c>
      <c r="E3386" t="s">
        <v>133</v>
      </c>
      <c r="F3386" t="s">
        <v>134</v>
      </c>
      <c r="G3386" t="s">
        <v>135</v>
      </c>
      <c r="H3386" t="s">
        <v>160</v>
      </c>
      <c r="I3386">
        <v>1</v>
      </c>
      <c r="J3386" t="s">
        <v>139</v>
      </c>
    </row>
    <row r="3387" spans="1:40" x14ac:dyDescent="0.2">
      <c r="A3387" s="26">
        <v>41904.56482605324</v>
      </c>
      <c r="B3387" t="s">
        <v>130</v>
      </c>
      <c r="C3387" t="s">
        <v>128</v>
      </c>
      <c r="D3387" t="s">
        <v>2709</v>
      </c>
      <c r="E3387" t="s">
        <v>133</v>
      </c>
      <c r="F3387" t="s">
        <v>134</v>
      </c>
      <c r="G3387" t="s">
        <v>135</v>
      </c>
      <c r="H3387" t="s">
        <v>162</v>
      </c>
      <c r="I3387">
        <v>30</v>
      </c>
      <c r="J3387" t="s">
        <v>139</v>
      </c>
      <c r="K3387" t="s">
        <v>163</v>
      </c>
      <c r="L3387">
        <v>30</v>
      </c>
      <c r="M3387" t="s">
        <v>139</v>
      </c>
      <c r="N3387" t="s">
        <v>164</v>
      </c>
      <c r="O3387">
        <v>30</v>
      </c>
      <c r="P3387" t="s">
        <v>139</v>
      </c>
      <c r="Q3387" t="s">
        <v>165</v>
      </c>
      <c r="R3387">
        <v>10</v>
      </c>
      <c r="S3387" t="s">
        <v>139</v>
      </c>
      <c r="T3387" t="s">
        <v>166</v>
      </c>
      <c r="U3387">
        <v>20</v>
      </c>
      <c r="V3387" t="s">
        <v>139</v>
      </c>
      <c r="W3387" t="s">
        <v>167</v>
      </c>
      <c r="X3387">
        <v>20</v>
      </c>
      <c r="Y3387" t="s">
        <v>139</v>
      </c>
      <c r="Z3387" t="s">
        <v>168</v>
      </c>
      <c r="AA3387">
        <v>20</v>
      </c>
      <c r="AB3387" t="s">
        <v>139</v>
      </c>
      <c r="AC3387" t="s">
        <v>169</v>
      </c>
      <c r="AD3387">
        <v>20</v>
      </c>
      <c r="AE3387" t="s">
        <v>139</v>
      </c>
      <c r="AF3387" t="s">
        <v>170</v>
      </c>
      <c r="AG3387">
        <v>115200</v>
      </c>
      <c r="AH3387" t="s">
        <v>139</v>
      </c>
      <c r="AI3387" t="s">
        <v>171</v>
      </c>
      <c r="AJ3387">
        <v>12000</v>
      </c>
      <c r="AK3387" t="s">
        <v>139</v>
      </c>
      <c r="AL3387" t="s">
        <v>172</v>
      </c>
      <c r="AM3387">
        <v>30000</v>
      </c>
      <c r="AN3387" t="s">
        <v>139</v>
      </c>
    </row>
    <row r="3388" spans="1:40" x14ac:dyDescent="0.2">
      <c r="A3388" s="26">
        <v>41904.56482605324</v>
      </c>
      <c r="B3388" t="s">
        <v>130</v>
      </c>
      <c r="C3388" t="s">
        <v>128</v>
      </c>
      <c r="D3388" t="s">
        <v>2710</v>
      </c>
      <c r="E3388" t="s">
        <v>133</v>
      </c>
      <c r="F3388" t="s">
        <v>134</v>
      </c>
      <c r="G3388" t="s">
        <v>135</v>
      </c>
      <c r="H3388" t="s">
        <v>174</v>
      </c>
      <c r="I3388">
        <v>60</v>
      </c>
      <c r="J3388" t="s">
        <v>139</v>
      </c>
      <c r="K3388" t="s">
        <v>175</v>
      </c>
      <c r="L3388">
        <v>40</v>
      </c>
      <c r="M3388" t="s">
        <v>139</v>
      </c>
      <c r="N3388" t="s">
        <v>176</v>
      </c>
      <c r="O3388">
        <v>50</v>
      </c>
      <c r="P3388" t="s">
        <v>139</v>
      </c>
      <c r="Q3388" t="s">
        <v>177</v>
      </c>
      <c r="R3388">
        <v>40</v>
      </c>
      <c r="S3388" t="s">
        <v>139</v>
      </c>
      <c r="T3388" t="s">
        <v>178</v>
      </c>
      <c r="U3388">
        <v>60</v>
      </c>
      <c r="V3388" t="s">
        <v>139</v>
      </c>
      <c r="W3388" t="s">
        <v>179</v>
      </c>
      <c r="X3388">
        <v>50</v>
      </c>
      <c r="Y3388" t="s">
        <v>139</v>
      </c>
      <c r="Z3388" t="s">
        <v>180</v>
      </c>
      <c r="AA3388">
        <v>50</v>
      </c>
      <c r="AB3388" t="s">
        <v>139</v>
      </c>
      <c r="AC3388" t="s">
        <v>181</v>
      </c>
      <c r="AD3388">
        <v>35</v>
      </c>
      <c r="AE3388" t="s">
        <v>139</v>
      </c>
      <c r="AF3388" t="s">
        <v>182</v>
      </c>
      <c r="AG3388">
        <v>8</v>
      </c>
      <c r="AH3388" t="s">
        <v>139</v>
      </c>
      <c r="AI3388" t="s">
        <v>183</v>
      </c>
      <c r="AJ3388">
        <v>90</v>
      </c>
      <c r="AK3388" t="s">
        <v>139</v>
      </c>
      <c r="AL3388" t="s">
        <v>184</v>
      </c>
      <c r="AM3388">
        <v>1</v>
      </c>
      <c r="AN3388" t="s">
        <v>139</v>
      </c>
    </row>
    <row r="3389" spans="1:40" x14ac:dyDescent="0.2">
      <c r="A3389" s="26">
        <v>41904.56482605324</v>
      </c>
      <c r="B3389" t="s">
        <v>130</v>
      </c>
      <c r="C3389" t="s">
        <v>551</v>
      </c>
      <c r="D3389" t="s">
        <v>2712</v>
      </c>
    </row>
    <row r="3390" spans="1:40" x14ac:dyDescent="0.2">
      <c r="A3390" s="26">
        <v>41904.56482605324</v>
      </c>
      <c r="B3390" t="s">
        <v>130</v>
      </c>
      <c r="C3390" t="s">
        <v>551</v>
      </c>
      <c r="D3390" t="s">
        <v>2713</v>
      </c>
      <c r="E3390" t="s">
        <v>133</v>
      </c>
      <c r="F3390" t="s">
        <v>134</v>
      </c>
      <c r="G3390" t="s">
        <v>135</v>
      </c>
      <c r="H3390" t="s">
        <v>136</v>
      </c>
      <c r="I3390">
        <v>1900000</v>
      </c>
      <c r="J3390" t="s">
        <v>137</v>
      </c>
      <c r="K3390">
        <v>1900000</v>
      </c>
      <c r="L3390" t="s">
        <v>138</v>
      </c>
      <c r="M3390">
        <v>500</v>
      </c>
      <c r="N3390" t="s">
        <v>139</v>
      </c>
      <c r="O3390" t="s">
        <v>140</v>
      </c>
      <c r="P3390">
        <v>300</v>
      </c>
      <c r="Q3390" t="s">
        <v>139</v>
      </c>
    </row>
    <row r="3391" spans="1:40" x14ac:dyDescent="0.2">
      <c r="A3391" s="26">
        <v>41904.56482605324</v>
      </c>
      <c r="B3391" t="s">
        <v>130</v>
      </c>
      <c r="C3391" t="s">
        <v>551</v>
      </c>
      <c r="D3391" t="s">
        <v>2714</v>
      </c>
      <c r="E3391" t="s">
        <v>133</v>
      </c>
      <c r="F3391" t="s">
        <v>134</v>
      </c>
      <c r="G3391" t="s">
        <v>135</v>
      </c>
      <c r="H3391" t="s">
        <v>142</v>
      </c>
      <c r="I3391">
        <v>49</v>
      </c>
      <c r="J3391" t="s">
        <v>139</v>
      </c>
      <c r="K3391" t="s">
        <v>143</v>
      </c>
      <c r="L3391">
        <v>130</v>
      </c>
      <c r="M3391" t="s">
        <v>139</v>
      </c>
      <c r="N3391" t="s">
        <v>144</v>
      </c>
      <c r="O3391">
        <v>180</v>
      </c>
      <c r="P3391" t="s">
        <v>139</v>
      </c>
      <c r="Q3391" t="s">
        <v>145</v>
      </c>
      <c r="R3391">
        <v>140</v>
      </c>
      <c r="S3391" t="s">
        <v>139</v>
      </c>
      <c r="T3391" t="s">
        <v>146</v>
      </c>
      <c r="U3391">
        <v>80</v>
      </c>
      <c r="V3391" t="s">
        <v>139</v>
      </c>
      <c r="W3391" t="s">
        <v>147</v>
      </c>
      <c r="X3391">
        <v>101</v>
      </c>
      <c r="Y3391" t="s">
        <v>139</v>
      </c>
      <c r="Z3391" t="s">
        <v>148</v>
      </c>
      <c r="AA3391">
        <v>190</v>
      </c>
      <c r="AB3391" t="s">
        <v>139</v>
      </c>
      <c r="AC3391" t="s">
        <v>149</v>
      </c>
      <c r="AD3391">
        <v>20</v>
      </c>
      <c r="AE3391" t="s">
        <v>139</v>
      </c>
    </row>
    <row r="3392" spans="1:40" x14ac:dyDescent="0.2">
      <c r="A3392" s="26">
        <v>41904.56482605324</v>
      </c>
      <c r="B3392" t="s">
        <v>130</v>
      </c>
      <c r="C3392" t="s">
        <v>551</v>
      </c>
      <c r="D3392" t="s">
        <v>2715</v>
      </c>
    </row>
    <row r="3393" spans="1:40" x14ac:dyDescent="0.2">
      <c r="A3393" s="26">
        <v>41904.56482605324</v>
      </c>
      <c r="B3393" t="s">
        <v>130</v>
      </c>
      <c r="C3393" t="s">
        <v>551</v>
      </c>
      <c r="D3393" t="s">
        <v>2716</v>
      </c>
      <c r="E3393" t="s">
        <v>133</v>
      </c>
      <c r="F3393" t="s">
        <v>134</v>
      </c>
      <c r="G3393" t="s">
        <v>135</v>
      </c>
      <c r="H3393" t="s">
        <v>152</v>
      </c>
      <c r="I3393">
        <v>50</v>
      </c>
      <c r="J3393" t="s">
        <v>139</v>
      </c>
      <c r="K3393" t="s">
        <v>153</v>
      </c>
      <c r="L3393">
        <v>50</v>
      </c>
      <c r="M3393" t="s">
        <v>139</v>
      </c>
      <c r="N3393" t="s">
        <v>154</v>
      </c>
      <c r="O3393">
        <v>50</v>
      </c>
      <c r="P3393" t="s">
        <v>139</v>
      </c>
    </row>
    <row r="3394" spans="1:40" x14ac:dyDescent="0.2">
      <c r="A3394" s="26">
        <v>41904.56482605324</v>
      </c>
      <c r="B3394" t="s">
        <v>130</v>
      </c>
      <c r="C3394" t="s">
        <v>551</v>
      </c>
      <c r="D3394" t="s">
        <v>2717</v>
      </c>
      <c r="E3394" t="s">
        <v>133</v>
      </c>
      <c r="F3394" t="s">
        <v>134</v>
      </c>
      <c r="G3394" t="s">
        <v>135</v>
      </c>
      <c r="H3394" t="s">
        <v>156</v>
      </c>
      <c r="I3394">
        <v>35</v>
      </c>
      <c r="J3394" t="s">
        <v>139</v>
      </c>
      <c r="K3394" t="s">
        <v>157</v>
      </c>
      <c r="L3394">
        <v>5</v>
      </c>
      <c r="M3394" t="s">
        <v>139</v>
      </c>
      <c r="N3394" t="s">
        <v>158</v>
      </c>
      <c r="O3394">
        <v>60</v>
      </c>
      <c r="P3394" t="s">
        <v>139</v>
      </c>
    </row>
    <row r="3395" spans="1:40" x14ac:dyDescent="0.2">
      <c r="A3395" s="26">
        <v>41904.56482605324</v>
      </c>
      <c r="B3395" t="s">
        <v>130</v>
      </c>
      <c r="C3395" t="s">
        <v>551</v>
      </c>
      <c r="D3395" t="s">
        <v>2718</v>
      </c>
      <c r="E3395" t="s">
        <v>133</v>
      </c>
      <c r="F3395" t="s">
        <v>134</v>
      </c>
      <c r="G3395" t="s">
        <v>135</v>
      </c>
      <c r="H3395" t="s">
        <v>160</v>
      </c>
      <c r="I3395">
        <v>1</v>
      </c>
      <c r="J3395" t="s">
        <v>139</v>
      </c>
    </row>
    <row r="3396" spans="1:40" x14ac:dyDescent="0.2">
      <c r="A3396" s="26">
        <v>41904.56482605324</v>
      </c>
      <c r="B3396" t="s">
        <v>130</v>
      </c>
      <c r="C3396" t="s">
        <v>551</v>
      </c>
      <c r="D3396" t="s">
        <v>2719</v>
      </c>
      <c r="E3396" t="s">
        <v>133</v>
      </c>
      <c r="F3396" t="s">
        <v>134</v>
      </c>
      <c r="G3396" t="s">
        <v>135</v>
      </c>
      <c r="H3396" t="s">
        <v>162</v>
      </c>
      <c r="I3396">
        <v>30</v>
      </c>
      <c r="J3396" t="s">
        <v>139</v>
      </c>
      <c r="K3396" t="s">
        <v>163</v>
      </c>
      <c r="L3396">
        <v>30</v>
      </c>
      <c r="M3396" t="s">
        <v>139</v>
      </c>
      <c r="N3396" t="s">
        <v>164</v>
      </c>
      <c r="O3396">
        <v>30</v>
      </c>
      <c r="P3396" t="s">
        <v>139</v>
      </c>
      <c r="Q3396" t="s">
        <v>165</v>
      </c>
      <c r="R3396">
        <v>10</v>
      </c>
      <c r="S3396" t="s">
        <v>139</v>
      </c>
      <c r="T3396" t="s">
        <v>166</v>
      </c>
      <c r="U3396">
        <v>20</v>
      </c>
      <c r="V3396" t="s">
        <v>139</v>
      </c>
      <c r="W3396" t="s">
        <v>167</v>
      </c>
      <c r="X3396">
        <v>20</v>
      </c>
      <c r="Y3396" t="s">
        <v>139</v>
      </c>
      <c r="Z3396" t="s">
        <v>168</v>
      </c>
      <c r="AA3396">
        <v>20</v>
      </c>
      <c r="AB3396" t="s">
        <v>139</v>
      </c>
      <c r="AC3396" t="s">
        <v>169</v>
      </c>
      <c r="AD3396">
        <v>20</v>
      </c>
      <c r="AE3396" t="s">
        <v>139</v>
      </c>
      <c r="AF3396" t="s">
        <v>170</v>
      </c>
      <c r="AG3396">
        <v>115200</v>
      </c>
      <c r="AH3396" t="s">
        <v>139</v>
      </c>
      <c r="AI3396" t="s">
        <v>171</v>
      </c>
      <c r="AJ3396">
        <v>12000</v>
      </c>
      <c r="AK3396" t="s">
        <v>139</v>
      </c>
      <c r="AL3396" t="s">
        <v>172</v>
      </c>
      <c r="AM3396">
        <v>30000</v>
      </c>
      <c r="AN3396" t="s">
        <v>139</v>
      </c>
    </row>
    <row r="3397" spans="1:40" x14ac:dyDescent="0.2">
      <c r="A3397" s="26">
        <v>41904.56482605324</v>
      </c>
      <c r="B3397" t="s">
        <v>130</v>
      </c>
      <c r="C3397" t="s">
        <v>551</v>
      </c>
      <c r="D3397" t="s">
        <v>2720</v>
      </c>
      <c r="E3397" t="s">
        <v>133</v>
      </c>
      <c r="F3397" t="s">
        <v>134</v>
      </c>
      <c r="G3397" t="s">
        <v>135</v>
      </c>
      <c r="H3397" t="s">
        <v>174</v>
      </c>
      <c r="I3397">
        <v>60</v>
      </c>
      <c r="J3397" t="s">
        <v>139</v>
      </c>
      <c r="K3397" t="s">
        <v>175</v>
      </c>
      <c r="L3397">
        <v>40</v>
      </c>
      <c r="M3397" t="s">
        <v>139</v>
      </c>
      <c r="N3397" t="s">
        <v>176</v>
      </c>
      <c r="O3397">
        <v>50</v>
      </c>
      <c r="P3397" t="s">
        <v>139</v>
      </c>
      <c r="Q3397" t="s">
        <v>177</v>
      </c>
      <c r="R3397">
        <v>40</v>
      </c>
      <c r="S3397" t="s">
        <v>139</v>
      </c>
      <c r="T3397" t="s">
        <v>178</v>
      </c>
      <c r="U3397">
        <v>60</v>
      </c>
      <c r="V3397" t="s">
        <v>139</v>
      </c>
      <c r="W3397" t="s">
        <v>179</v>
      </c>
      <c r="X3397">
        <v>50</v>
      </c>
      <c r="Y3397" t="s">
        <v>139</v>
      </c>
      <c r="Z3397" t="s">
        <v>180</v>
      </c>
      <c r="AA3397">
        <v>50</v>
      </c>
      <c r="AB3397" t="s">
        <v>139</v>
      </c>
      <c r="AC3397" t="s">
        <v>181</v>
      </c>
      <c r="AD3397">
        <v>35</v>
      </c>
      <c r="AE3397" t="s">
        <v>139</v>
      </c>
      <c r="AF3397" t="s">
        <v>182</v>
      </c>
      <c r="AG3397">
        <v>8</v>
      </c>
      <c r="AH3397" t="s">
        <v>139</v>
      </c>
      <c r="AI3397" t="s">
        <v>183</v>
      </c>
      <c r="AJ3397">
        <v>90</v>
      </c>
      <c r="AK3397" t="s">
        <v>139</v>
      </c>
      <c r="AL3397" t="s">
        <v>184</v>
      </c>
      <c r="AM3397">
        <v>1</v>
      </c>
      <c r="AN3397" t="s">
        <v>139</v>
      </c>
    </row>
    <row r="3398" spans="1:40" x14ac:dyDescent="0.2">
      <c r="A3398" s="26">
        <v>41904.56482605324</v>
      </c>
      <c r="B3398" t="s">
        <v>130</v>
      </c>
      <c r="C3398" t="s">
        <v>551</v>
      </c>
      <c r="D3398" t="s">
        <v>2721</v>
      </c>
      <c r="E3398" t="s">
        <v>133</v>
      </c>
      <c r="F3398" t="s">
        <v>134</v>
      </c>
      <c r="G3398" t="s">
        <v>135</v>
      </c>
      <c r="H3398" t="s">
        <v>186</v>
      </c>
      <c r="I3398">
        <v>33</v>
      </c>
      <c r="J3398" t="s">
        <v>139</v>
      </c>
      <c r="K3398" t="s">
        <v>187</v>
      </c>
      <c r="L3398">
        <v>33</v>
      </c>
      <c r="M3398" t="s">
        <v>139</v>
      </c>
      <c r="N3398" t="s">
        <v>188</v>
      </c>
      <c r="O3398">
        <v>34</v>
      </c>
      <c r="P3398" t="s">
        <v>139</v>
      </c>
      <c r="Q3398" t="s">
        <v>166</v>
      </c>
      <c r="R3398">
        <v>20</v>
      </c>
      <c r="S3398" t="s">
        <v>139</v>
      </c>
      <c r="T3398" t="s">
        <v>167</v>
      </c>
      <c r="U3398">
        <v>20</v>
      </c>
      <c r="V3398" t="s">
        <v>139</v>
      </c>
      <c r="W3398" t="s">
        <v>168</v>
      </c>
      <c r="X3398">
        <v>20</v>
      </c>
      <c r="Y3398" t="s">
        <v>139</v>
      </c>
      <c r="Z3398" t="s">
        <v>189</v>
      </c>
      <c r="AA3398">
        <v>20</v>
      </c>
      <c r="AB3398" t="s">
        <v>139</v>
      </c>
      <c r="AC3398" t="s">
        <v>190</v>
      </c>
      <c r="AD3398">
        <v>20</v>
      </c>
      <c r="AE3398" t="s">
        <v>139</v>
      </c>
      <c r="AF3398" t="s">
        <v>191</v>
      </c>
      <c r="AG3398">
        <v>20</v>
      </c>
      <c r="AH3398" t="s">
        <v>139</v>
      </c>
      <c r="AI3398" t="s">
        <v>170</v>
      </c>
      <c r="AJ3398">
        <v>115200</v>
      </c>
      <c r="AK3398" t="s">
        <v>139</v>
      </c>
      <c r="AL3398" t="s">
        <v>171</v>
      </c>
      <c r="AM3398">
        <v>12000</v>
      </c>
      <c r="AN3398" t="s">
        <v>139</v>
      </c>
    </row>
    <row r="3399" spans="1:40" x14ac:dyDescent="0.2">
      <c r="A3399" s="26">
        <v>41904.56482605324</v>
      </c>
      <c r="B3399" t="s">
        <v>130</v>
      </c>
      <c r="C3399" t="s">
        <v>551</v>
      </c>
      <c r="D3399" t="s">
        <v>2714</v>
      </c>
      <c r="E3399" t="s">
        <v>133</v>
      </c>
      <c r="F3399" t="s">
        <v>134</v>
      </c>
      <c r="G3399" t="s">
        <v>135</v>
      </c>
      <c r="H3399" t="s">
        <v>142</v>
      </c>
      <c r="I3399">
        <v>49</v>
      </c>
      <c r="J3399" t="s">
        <v>139</v>
      </c>
      <c r="K3399" t="s">
        <v>143</v>
      </c>
      <c r="L3399">
        <v>130</v>
      </c>
      <c r="M3399" t="s">
        <v>139</v>
      </c>
      <c r="N3399" t="s">
        <v>144</v>
      </c>
      <c r="O3399">
        <v>180</v>
      </c>
      <c r="P3399" t="s">
        <v>139</v>
      </c>
      <c r="Q3399" t="s">
        <v>145</v>
      </c>
      <c r="R3399">
        <v>140</v>
      </c>
      <c r="S3399" t="s">
        <v>139</v>
      </c>
      <c r="T3399" t="s">
        <v>146</v>
      </c>
      <c r="U3399">
        <v>80</v>
      </c>
      <c r="V3399" t="s">
        <v>139</v>
      </c>
      <c r="W3399" t="s">
        <v>147</v>
      </c>
      <c r="X3399">
        <v>101</v>
      </c>
      <c r="Y3399" t="s">
        <v>139</v>
      </c>
      <c r="Z3399" t="s">
        <v>148</v>
      </c>
      <c r="AA3399">
        <v>190</v>
      </c>
      <c r="AB3399" t="s">
        <v>139</v>
      </c>
      <c r="AC3399" t="s">
        <v>149</v>
      </c>
      <c r="AD3399">
        <v>20</v>
      </c>
      <c r="AE3399" t="s">
        <v>139</v>
      </c>
    </row>
    <row r="3400" spans="1:40" x14ac:dyDescent="0.2">
      <c r="A3400" s="26">
        <v>41904.56482605324</v>
      </c>
      <c r="B3400" t="s">
        <v>130</v>
      </c>
      <c r="C3400" t="s">
        <v>551</v>
      </c>
      <c r="D3400" t="s">
        <v>2715</v>
      </c>
    </row>
    <row r="3401" spans="1:40" x14ac:dyDescent="0.2">
      <c r="A3401" s="26">
        <v>41904.56482605324</v>
      </c>
      <c r="B3401" t="s">
        <v>130</v>
      </c>
      <c r="C3401" t="s">
        <v>551</v>
      </c>
      <c r="D3401" t="s">
        <v>2716</v>
      </c>
      <c r="E3401" t="s">
        <v>133</v>
      </c>
      <c r="F3401" t="s">
        <v>134</v>
      </c>
      <c r="G3401" t="s">
        <v>135</v>
      </c>
      <c r="H3401" t="s">
        <v>152</v>
      </c>
      <c r="I3401">
        <v>50</v>
      </c>
      <c r="J3401" t="s">
        <v>139</v>
      </c>
      <c r="K3401" t="s">
        <v>153</v>
      </c>
      <c r="L3401">
        <v>50</v>
      </c>
      <c r="M3401" t="s">
        <v>139</v>
      </c>
      <c r="N3401" t="s">
        <v>154</v>
      </c>
      <c r="O3401">
        <v>50</v>
      </c>
      <c r="P3401" t="s">
        <v>139</v>
      </c>
    </row>
    <row r="3402" spans="1:40" x14ac:dyDescent="0.2">
      <c r="A3402" s="26">
        <v>41904.56482605324</v>
      </c>
      <c r="B3402" t="s">
        <v>130</v>
      </c>
      <c r="C3402" t="s">
        <v>551</v>
      </c>
      <c r="D3402" t="s">
        <v>2717</v>
      </c>
      <c r="E3402" t="s">
        <v>133</v>
      </c>
      <c r="F3402" t="s">
        <v>134</v>
      </c>
      <c r="G3402" t="s">
        <v>135</v>
      </c>
      <c r="H3402" t="s">
        <v>156</v>
      </c>
      <c r="I3402">
        <v>35</v>
      </c>
      <c r="J3402" t="s">
        <v>139</v>
      </c>
      <c r="K3402" t="s">
        <v>157</v>
      </c>
      <c r="L3402">
        <v>5</v>
      </c>
      <c r="M3402" t="s">
        <v>139</v>
      </c>
      <c r="N3402" t="s">
        <v>158</v>
      </c>
      <c r="O3402">
        <v>60</v>
      </c>
      <c r="P3402" t="s">
        <v>139</v>
      </c>
    </row>
    <row r="3403" spans="1:40" x14ac:dyDescent="0.2">
      <c r="A3403" s="26">
        <v>41904.56482605324</v>
      </c>
      <c r="B3403" t="s">
        <v>130</v>
      </c>
      <c r="C3403" t="s">
        <v>551</v>
      </c>
      <c r="D3403" t="s">
        <v>2718</v>
      </c>
      <c r="E3403" t="s">
        <v>133</v>
      </c>
      <c r="F3403" t="s">
        <v>134</v>
      </c>
      <c r="G3403" t="s">
        <v>135</v>
      </c>
      <c r="H3403" t="s">
        <v>160</v>
      </c>
      <c r="I3403">
        <v>1</v>
      </c>
      <c r="J3403" t="s">
        <v>139</v>
      </c>
    </row>
    <row r="3404" spans="1:40" x14ac:dyDescent="0.2">
      <c r="A3404" s="26">
        <v>41904.56482605324</v>
      </c>
      <c r="B3404" t="s">
        <v>130</v>
      </c>
      <c r="C3404" t="s">
        <v>551</v>
      </c>
      <c r="D3404" t="s">
        <v>2719</v>
      </c>
      <c r="E3404" t="s">
        <v>133</v>
      </c>
      <c r="F3404" t="s">
        <v>134</v>
      </c>
      <c r="G3404" t="s">
        <v>135</v>
      </c>
      <c r="H3404" t="s">
        <v>162</v>
      </c>
      <c r="I3404">
        <v>30</v>
      </c>
      <c r="J3404" t="s">
        <v>139</v>
      </c>
      <c r="K3404" t="s">
        <v>163</v>
      </c>
      <c r="L3404">
        <v>30</v>
      </c>
      <c r="M3404" t="s">
        <v>139</v>
      </c>
      <c r="N3404" t="s">
        <v>164</v>
      </c>
      <c r="O3404">
        <v>30</v>
      </c>
      <c r="P3404" t="s">
        <v>139</v>
      </c>
      <c r="Q3404" t="s">
        <v>165</v>
      </c>
      <c r="R3404">
        <v>10</v>
      </c>
      <c r="S3404" t="s">
        <v>139</v>
      </c>
      <c r="T3404" t="s">
        <v>166</v>
      </c>
      <c r="U3404">
        <v>20</v>
      </c>
      <c r="V3404" t="s">
        <v>139</v>
      </c>
      <c r="W3404" t="s">
        <v>167</v>
      </c>
      <c r="X3404">
        <v>20</v>
      </c>
      <c r="Y3404" t="s">
        <v>139</v>
      </c>
      <c r="Z3404" t="s">
        <v>168</v>
      </c>
      <c r="AA3404">
        <v>20</v>
      </c>
      <c r="AB3404" t="s">
        <v>139</v>
      </c>
      <c r="AC3404" t="s">
        <v>169</v>
      </c>
      <c r="AD3404">
        <v>20</v>
      </c>
      <c r="AE3404" t="s">
        <v>139</v>
      </c>
      <c r="AF3404" t="s">
        <v>170</v>
      </c>
      <c r="AG3404">
        <v>115200</v>
      </c>
      <c r="AH3404" t="s">
        <v>139</v>
      </c>
      <c r="AI3404" t="s">
        <v>171</v>
      </c>
      <c r="AJ3404">
        <v>12000</v>
      </c>
      <c r="AK3404" t="s">
        <v>139</v>
      </c>
      <c r="AL3404" t="s">
        <v>172</v>
      </c>
      <c r="AM3404">
        <v>30000</v>
      </c>
      <c r="AN3404" t="s">
        <v>139</v>
      </c>
    </row>
    <row r="3405" spans="1:40" x14ac:dyDescent="0.2">
      <c r="A3405" s="26">
        <v>41904.56482605324</v>
      </c>
      <c r="B3405" t="s">
        <v>130</v>
      </c>
      <c r="C3405" t="s">
        <v>551</v>
      </c>
      <c r="D3405" t="s">
        <v>2720</v>
      </c>
      <c r="E3405" t="s">
        <v>133</v>
      </c>
      <c r="F3405" t="s">
        <v>134</v>
      </c>
      <c r="G3405" t="s">
        <v>135</v>
      </c>
      <c r="H3405" t="s">
        <v>174</v>
      </c>
      <c r="I3405">
        <v>60</v>
      </c>
      <c r="J3405" t="s">
        <v>139</v>
      </c>
      <c r="K3405" t="s">
        <v>175</v>
      </c>
      <c r="L3405">
        <v>40</v>
      </c>
      <c r="M3405" t="s">
        <v>139</v>
      </c>
      <c r="N3405" t="s">
        <v>176</v>
      </c>
      <c r="O3405">
        <v>50</v>
      </c>
      <c r="P3405" t="s">
        <v>139</v>
      </c>
      <c r="Q3405" t="s">
        <v>177</v>
      </c>
      <c r="R3405">
        <v>40</v>
      </c>
      <c r="S3405" t="s">
        <v>139</v>
      </c>
      <c r="T3405" t="s">
        <v>178</v>
      </c>
      <c r="U3405">
        <v>60</v>
      </c>
      <c r="V3405" t="s">
        <v>139</v>
      </c>
      <c r="W3405" t="s">
        <v>179</v>
      </c>
      <c r="X3405">
        <v>50</v>
      </c>
      <c r="Y3405" t="s">
        <v>139</v>
      </c>
      <c r="Z3405" t="s">
        <v>180</v>
      </c>
      <c r="AA3405">
        <v>50</v>
      </c>
      <c r="AB3405" t="s">
        <v>139</v>
      </c>
      <c r="AC3405" t="s">
        <v>181</v>
      </c>
      <c r="AD3405">
        <v>35</v>
      </c>
      <c r="AE3405" t="s">
        <v>139</v>
      </c>
      <c r="AF3405" t="s">
        <v>182</v>
      </c>
      <c r="AG3405">
        <v>8</v>
      </c>
      <c r="AH3405" t="s">
        <v>139</v>
      </c>
      <c r="AI3405" t="s">
        <v>183</v>
      </c>
      <c r="AJ3405">
        <v>90</v>
      </c>
      <c r="AK3405" t="s">
        <v>139</v>
      </c>
      <c r="AL3405" t="s">
        <v>184</v>
      </c>
      <c r="AM3405">
        <v>1</v>
      </c>
      <c r="AN3405" t="s">
        <v>139</v>
      </c>
    </row>
    <row r="3406" spans="1:40" x14ac:dyDescent="0.2">
      <c r="A3406" s="26">
        <v>41904.56482605324</v>
      </c>
      <c r="B3406" t="s">
        <v>130</v>
      </c>
      <c r="C3406" t="s">
        <v>551</v>
      </c>
      <c r="D3406" t="s">
        <v>2721</v>
      </c>
      <c r="E3406" t="s">
        <v>133</v>
      </c>
      <c r="F3406" t="s">
        <v>134</v>
      </c>
      <c r="G3406" t="s">
        <v>135</v>
      </c>
      <c r="H3406" t="s">
        <v>186</v>
      </c>
      <c r="I3406">
        <v>33</v>
      </c>
      <c r="J3406" t="s">
        <v>139</v>
      </c>
      <c r="K3406" t="s">
        <v>187</v>
      </c>
      <c r="L3406">
        <v>33</v>
      </c>
      <c r="M3406" t="s">
        <v>139</v>
      </c>
      <c r="N3406" t="s">
        <v>188</v>
      </c>
      <c r="O3406">
        <v>34</v>
      </c>
      <c r="P3406" t="s">
        <v>139</v>
      </c>
      <c r="Q3406" t="s">
        <v>166</v>
      </c>
      <c r="R3406">
        <v>20</v>
      </c>
      <c r="S3406" t="s">
        <v>139</v>
      </c>
      <c r="T3406" t="s">
        <v>167</v>
      </c>
      <c r="U3406">
        <v>20</v>
      </c>
      <c r="V3406" t="s">
        <v>139</v>
      </c>
      <c r="W3406" t="s">
        <v>168</v>
      </c>
      <c r="X3406">
        <v>20</v>
      </c>
      <c r="Y3406" t="s">
        <v>139</v>
      </c>
      <c r="Z3406" t="s">
        <v>189</v>
      </c>
      <c r="AA3406">
        <v>20</v>
      </c>
      <c r="AB3406" t="s">
        <v>139</v>
      </c>
      <c r="AC3406" t="s">
        <v>190</v>
      </c>
      <c r="AD3406">
        <v>20</v>
      </c>
      <c r="AE3406" t="s">
        <v>139</v>
      </c>
      <c r="AF3406" t="s">
        <v>191</v>
      </c>
      <c r="AG3406">
        <v>20</v>
      </c>
      <c r="AH3406" t="s">
        <v>139</v>
      </c>
      <c r="AI3406" t="s">
        <v>170</v>
      </c>
      <c r="AJ3406">
        <v>115200</v>
      </c>
      <c r="AK3406" t="s">
        <v>139</v>
      </c>
      <c r="AL3406" t="s">
        <v>171</v>
      </c>
      <c r="AM3406">
        <v>12000</v>
      </c>
      <c r="AN3406" t="s">
        <v>139</v>
      </c>
    </row>
    <row r="3407" spans="1:40" x14ac:dyDescent="0.2">
      <c r="A3407" s="26">
        <v>41904.56482605324</v>
      </c>
      <c r="B3407" t="s">
        <v>130</v>
      </c>
      <c r="C3407" t="s">
        <v>551</v>
      </c>
      <c r="D3407" t="s">
        <v>2722</v>
      </c>
      <c r="E3407" t="s">
        <v>193</v>
      </c>
      <c r="F3407" t="s">
        <v>194</v>
      </c>
      <c r="G3407" t="s">
        <v>195</v>
      </c>
    </row>
    <row r="3408" spans="1:40" x14ac:dyDescent="0.2">
      <c r="A3408" s="26">
        <v>41904.56482605324</v>
      </c>
      <c r="B3408" t="s">
        <v>130</v>
      </c>
      <c r="C3408" t="s">
        <v>551</v>
      </c>
      <c r="D3408" t="s">
        <v>2723</v>
      </c>
      <c r="E3408" t="s">
        <v>193</v>
      </c>
      <c r="F3408" t="s">
        <v>2724</v>
      </c>
      <c r="G3408" t="s">
        <v>2725</v>
      </c>
      <c r="H3408" t="s">
        <v>2726</v>
      </c>
    </row>
    <row r="3409" spans="1:40" x14ac:dyDescent="0.2">
      <c r="A3409" s="26">
        <v>41904.56482605324</v>
      </c>
      <c r="B3409" t="s">
        <v>130</v>
      </c>
      <c r="C3409" t="s">
        <v>552</v>
      </c>
      <c r="D3409" t="s">
        <v>2727</v>
      </c>
    </row>
    <row r="3410" spans="1:40" x14ac:dyDescent="0.2">
      <c r="A3410" s="26">
        <v>41904.56482605324</v>
      </c>
      <c r="B3410" t="s">
        <v>130</v>
      </c>
      <c r="C3410" t="s">
        <v>552</v>
      </c>
      <c r="D3410" t="s">
        <v>2728</v>
      </c>
      <c r="E3410" t="s">
        <v>133</v>
      </c>
      <c r="F3410" t="s">
        <v>134</v>
      </c>
      <c r="G3410" t="s">
        <v>135</v>
      </c>
      <c r="H3410" t="s">
        <v>136</v>
      </c>
      <c r="I3410">
        <v>1900000</v>
      </c>
      <c r="J3410" t="s">
        <v>137</v>
      </c>
      <c r="K3410">
        <v>1900000</v>
      </c>
      <c r="L3410" t="s">
        <v>138</v>
      </c>
      <c r="M3410">
        <v>500</v>
      </c>
      <c r="N3410" t="s">
        <v>139</v>
      </c>
      <c r="O3410" t="s">
        <v>140</v>
      </c>
      <c r="P3410">
        <v>300</v>
      </c>
      <c r="Q3410" t="s">
        <v>139</v>
      </c>
    </row>
    <row r="3411" spans="1:40" x14ac:dyDescent="0.2">
      <c r="A3411" s="26">
        <v>41904.56482605324</v>
      </c>
      <c r="B3411" t="s">
        <v>130</v>
      </c>
      <c r="C3411" t="s">
        <v>552</v>
      </c>
      <c r="D3411" t="s">
        <v>2729</v>
      </c>
      <c r="E3411" t="s">
        <v>133</v>
      </c>
      <c r="F3411" t="s">
        <v>134</v>
      </c>
      <c r="G3411" t="s">
        <v>135</v>
      </c>
      <c r="H3411" t="s">
        <v>142</v>
      </c>
      <c r="I3411">
        <v>49</v>
      </c>
      <c r="J3411" t="s">
        <v>139</v>
      </c>
      <c r="K3411" t="s">
        <v>143</v>
      </c>
      <c r="L3411">
        <v>130</v>
      </c>
      <c r="M3411" t="s">
        <v>139</v>
      </c>
      <c r="N3411" t="s">
        <v>144</v>
      </c>
      <c r="O3411">
        <v>180</v>
      </c>
      <c r="P3411" t="s">
        <v>139</v>
      </c>
      <c r="Q3411" t="s">
        <v>145</v>
      </c>
      <c r="R3411">
        <v>140</v>
      </c>
      <c r="S3411" t="s">
        <v>139</v>
      </c>
      <c r="T3411" t="s">
        <v>146</v>
      </c>
      <c r="U3411">
        <v>80</v>
      </c>
      <c r="V3411" t="s">
        <v>139</v>
      </c>
      <c r="W3411" t="s">
        <v>147</v>
      </c>
      <c r="X3411">
        <v>101</v>
      </c>
      <c r="Y3411" t="s">
        <v>139</v>
      </c>
      <c r="Z3411" t="s">
        <v>148</v>
      </c>
      <c r="AA3411">
        <v>190</v>
      </c>
      <c r="AB3411" t="s">
        <v>139</v>
      </c>
      <c r="AC3411" t="s">
        <v>149</v>
      </c>
      <c r="AD3411">
        <v>20</v>
      </c>
      <c r="AE3411" t="s">
        <v>139</v>
      </c>
    </row>
    <row r="3412" spans="1:40" x14ac:dyDescent="0.2">
      <c r="A3412" s="26">
        <v>41904.56482605324</v>
      </c>
      <c r="B3412" t="s">
        <v>130</v>
      </c>
      <c r="C3412" t="s">
        <v>552</v>
      </c>
      <c r="D3412" t="s">
        <v>2730</v>
      </c>
    </row>
    <row r="3413" spans="1:40" x14ac:dyDescent="0.2">
      <c r="A3413" s="26">
        <v>41904.56482605324</v>
      </c>
      <c r="B3413" t="s">
        <v>130</v>
      </c>
      <c r="C3413" t="s">
        <v>552</v>
      </c>
      <c r="D3413" t="s">
        <v>2731</v>
      </c>
      <c r="E3413" t="s">
        <v>133</v>
      </c>
      <c r="F3413" t="s">
        <v>134</v>
      </c>
      <c r="G3413" t="s">
        <v>135</v>
      </c>
      <c r="H3413" t="s">
        <v>152</v>
      </c>
      <c r="I3413">
        <v>50</v>
      </c>
      <c r="J3413" t="s">
        <v>139</v>
      </c>
      <c r="K3413" t="s">
        <v>153</v>
      </c>
      <c r="L3413">
        <v>50</v>
      </c>
      <c r="M3413" t="s">
        <v>139</v>
      </c>
      <c r="N3413" t="s">
        <v>154</v>
      </c>
      <c r="O3413">
        <v>50</v>
      </c>
      <c r="P3413" t="s">
        <v>139</v>
      </c>
    </row>
    <row r="3414" spans="1:40" x14ac:dyDescent="0.2">
      <c r="A3414" s="26">
        <v>41904.56482605324</v>
      </c>
      <c r="B3414" t="s">
        <v>130</v>
      </c>
      <c r="C3414" t="s">
        <v>552</v>
      </c>
      <c r="D3414" t="s">
        <v>2732</v>
      </c>
      <c r="E3414" t="s">
        <v>133</v>
      </c>
      <c r="F3414" t="s">
        <v>134</v>
      </c>
      <c r="G3414" t="s">
        <v>135</v>
      </c>
      <c r="H3414" t="s">
        <v>156</v>
      </c>
      <c r="I3414">
        <v>35</v>
      </c>
      <c r="J3414" t="s">
        <v>139</v>
      </c>
      <c r="K3414" t="s">
        <v>157</v>
      </c>
      <c r="L3414">
        <v>5</v>
      </c>
      <c r="M3414" t="s">
        <v>139</v>
      </c>
      <c r="N3414" t="s">
        <v>158</v>
      </c>
      <c r="O3414">
        <v>60</v>
      </c>
      <c r="P3414" t="s">
        <v>139</v>
      </c>
    </row>
    <row r="3415" spans="1:40" x14ac:dyDescent="0.2">
      <c r="A3415" s="26">
        <v>41904.56482605324</v>
      </c>
      <c r="B3415" t="s">
        <v>130</v>
      </c>
      <c r="C3415" t="s">
        <v>552</v>
      </c>
      <c r="D3415" t="s">
        <v>2733</v>
      </c>
      <c r="E3415" t="s">
        <v>133</v>
      </c>
      <c r="F3415" t="s">
        <v>134</v>
      </c>
      <c r="G3415" t="s">
        <v>135</v>
      </c>
      <c r="H3415" t="s">
        <v>160</v>
      </c>
      <c r="I3415">
        <v>1</v>
      </c>
      <c r="J3415" t="s">
        <v>139</v>
      </c>
    </row>
    <row r="3416" spans="1:40" x14ac:dyDescent="0.2">
      <c r="A3416" s="26">
        <v>41904.56482605324</v>
      </c>
      <c r="B3416" t="s">
        <v>130</v>
      </c>
      <c r="C3416" t="s">
        <v>552</v>
      </c>
      <c r="D3416" t="s">
        <v>2734</v>
      </c>
      <c r="E3416" t="s">
        <v>133</v>
      </c>
      <c r="F3416" t="s">
        <v>134</v>
      </c>
      <c r="G3416" t="s">
        <v>135</v>
      </c>
      <c r="H3416" t="s">
        <v>162</v>
      </c>
      <c r="I3416">
        <v>30</v>
      </c>
      <c r="J3416" t="s">
        <v>139</v>
      </c>
      <c r="K3416" t="s">
        <v>163</v>
      </c>
      <c r="L3416">
        <v>30</v>
      </c>
      <c r="M3416" t="s">
        <v>139</v>
      </c>
      <c r="N3416" t="s">
        <v>164</v>
      </c>
      <c r="O3416">
        <v>30</v>
      </c>
      <c r="P3416" t="s">
        <v>139</v>
      </c>
      <c r="Q3416" t="s">
        <v>165</v>
      </c>
      <c r="R3416">
        <v>10</v>
      </c>
      <c r="S3416" t="s">
        <v>139</v>
      </c>
      <c r="T3416" t="s">
        <v>166</v>
      </c>
      <c r="U3416">
        <v>20</v>
      </c>
      <c r="V3416" t="s">
        <v>139</v>
      </c>
      <c r="W3416" t="s">
        <v>167</v>
      </c>
      <c r="X3416">
        <v>20</v>
      </c>
      <c r="Y3416" t="s">
        <v>139</v>
      </c>
      <c r="Z3416" t="s">
        <v>168</v>
      </c>
      <c r="AA3416">
        <v>20</v>
      </c>
      <c r="AB3416" t="s">
        <v>139</v>
      </c>
      <c r="AC3416" t="s">
        <v>169</v>
      </c>
      <c r="AD3416">
        <v>20</v>
      </c>
      <c r="AE3416" t="s">
        <v>139</v>
      </c>
      <c r="AF3416" t="s">
        <v>170</v>
      </c>
      <c r="AG3416">
        <v>115200</v>
      </c>
      <c r="AH3416" t="s">
        <v>139</v>
      </c>
      <c r="AI3416" t="s">
        <v>171</v>
      </c>
      <c r="AJ3416">
        <v>12000</v>
      </c>
      <c r="AK3416" t="s">
        <v>139</v>
      </c>
      <c r="AL3416" t="s">
        <v>172</v>
      </c>
      <c r="AM3416">
        <v>30000</v>
      </c>
      <c r="AN3416" t="s">
        <v>139</v>
      </c>
    </row>
    <row r="3417" spans="1:40" x14ac:dyDescent="0.2">
      <c r="A3417" s="26">
        <v>41904.56482605324</v>
      </c>
      <c r="B3417" t="s">
        <v>130</v>
      </c>
      <c r="C3417" t="s">
        <v>552</v>
      </c>
      <c r="D3417" t="s">
        <v>2735</v>
      </c>
      <c r="E3417" t="s">
        <v>133</v>
      </c>
      <c r="F3417" t="s">
        <v>134</v>
      </c>
      <c r="G3417" t="s">
        <v>135</v>
      </c>
      <c r="H3417" t="s">
        <v>174</v>
      </c>
      <c r="I3417">
        <v>60</v>
      </c>
      <c r="J3417" t="s">
        <v>139</v>
      </c>
      <c r="K3417" t="s">
        <v>175</v>
      </c>
      <c r="L3417">
        <v>40</v>
      </c>
      <c r="M3417" t="s">
        <v>139</v>
      </c>
      <c r="N3417" t="s">
        <v>176</v>
      </c>
      <c r="O3417">
        <v>50</v>
      </c>
      <c r="P3417" t="s">
        <v>139</v>
      </c>
      <c r="Q3417" t="s">
        <v>177</v>
      </c>
      <c r="R3417">
        <v>40</v>
      </c>
      <c r="S3417" t="s">
        <v>139</v>
      </c>
      <c r="T3417" t="s">
        <v>178</v>
      </c>
      <c r="U3417">
        <v>60</v>
      </c>
      <c r="V3417" t="s">
        <v>139</v>
      </c>
      <c r="W3417" t="s">
        <v>179</v>
      </c>
      <c r="X3417">
        <v>50</v>
      </c>
      <c r="Y3417" t="s">
        <v>139</v>
      </c>
      <c r="Z3417" t="s">
        <v>180</v>
      </c>
      <c r="AA3417">
        <v>50</v>
      </c>
      <c r="AB3417" t="s">
        <v>139</v>
      </c>
      <c r="AC3417" t="s">
        <v>181</v>
      </c>
      <c r="AD3417">
        <v>35</v>
      </c>
      <c r="AE3417" t="s">
        <v>139</v>
      </c>
      <c r="AF3417" t="s">
        <v>182</v>
      </c>
      <c r="AG3417">
        <v>8</v>
      </c>
      <c r="AH3417" t="s">
        <v>139</v>
      </c>
      <c r="AI3417" t="s">
        <v>183</v>
      </c>
      <c r="AJ3417">
        <v>90</v>
      </c>
      <c r="AK3417" t="s">
        <v>139</v>
      </c>
      <c r="AL3417" t="s">
        <v>184</v>
      </c>
      <c r="AM3417">
        <v>1</v>
      </c>
      <c r="AN3417" t="s">
        <v>139</v>
      </c>
    </row>
    <row r="3418" spans="1:40" x14ac:dyDescent="0.2">
      <c r="A3418" s="26">
        <v>41904.56482605324</v>
      </c>
      <c r="B3418" t="s">
        <v>130</v>
      </c>
      <c r="C3418" t="s">
        <v>552</v>
      </c>
      <c r="D3418" t="s">
        <v>2736</v>
      </c>
      <c r="E3418" t="s">
        <v>133</v>
      </c>
      <c r="F3418" t="s">
        <v>134</v>
      </c>
      <c r="G3418" t="s">
        <v>135</v>
      </c>
      <c r="H3418" t="s">
        <v>186</v>
      </c>
      <c r="I3418">
        <v>33</v>
      </c>
      <c r="J3418" t="s">
        <v>139</v>
      </c>
      <c r="K3418" t="s">
        <v>187</v>
      </c>
      <c r="L3418">
        <v>33</v>
      </c>
      <c r="M3418" t="s">
        <v>139</v>
      </c>
      <c r="N3418" t="s">
        <v>188</v>
      </c>
      <c r="O3418">
        <v>34</v>
      </c>
      <c r="P3418" t="s">
        <v>139</v>
      </c>
      <c r="Q3418" t="s">
        <v>166</v>
      </c>
      <c r="R3418">
        <v>20</v>
      </c>
      <c r="S3418" t="s">
        <v>139</v>
      </c>
      <c r="T3418" t="s">
        <v>167</v>
      </c>
      <c r="U3418">
        <v>20</v>
      </c>
      <c r="V3418" t="s">
        <v>139</v>
      </c>
      <c r="W3418" t="s">
        <v>168</v>
      </c>
      <c r="X3418">
        <v>20</v>
      </c>
      <c r="Y3418" t="s">
        <v>139</v>
      </c>
      <c r="Z3418" t="s">
        <v>189</v>
      </c>
      <c r="AA3418">
        <v>20</v>
      </c>
      <c r="AB3418" t="s">
        <v>139</v>
      </c>
      <c r="AC3418" t="s">
        <v>190</v>
      </c>
      <c r="AD3418">
        <v>20</v>
      </c>
      <c r="AE3418" t="s">
        <v>139</v>
      </c>
      <c r="AF3418" t="s">
        <v>191</v>
      </c>
      <c r="AG3418">
        <v>20</v>
      </c>
      <c r="AH3418" t="s">
        <v>139</v>
      </c>
      <c r="AI3418" t="s">
        <v>170</v>
      </c>
      <c r="AJ3418">
        <v>115200</v>
      </c>
      <c r="AK3418" t="s">
        <v>139</v>
      </c>
      <c r="AL3418" t="s">
        <v>171</v>
      </c>
      <c r="AM3418">
        <v>12000</v>
      </c>
      <c r="AN3418" t="s">
        <v>139</v>
      </c>
    </row>
    <row r="3419" spans="1:40" x14ac:dyDescent="0.2">
      <c r="A3419" s="26">
        <v>41904.56482605324</v>
      </c>
      <c r="B3419" t="s">
        <v>130</v>
      </c>
      <c r="C3419" t="s">
        <v>552</v>
      </c>
      <c r="D3419" t="s">
        <v>2729</v>
      </c>
      <c r="E3419" t="s">
        <v>133</v>
      </c>
      <c r="F3419" t="s">
        <v>134</v>
      </c>
      <c r="G3419" t="s">
        <v>135</v>
      </c>
      <c r="H3419" t="s">
        <v>142</v>
      </c>
      <c r="I3419">
        <v>49</v>
      </c>
      <c r="J3419" t="s">
        <v>139</v>
      </c>
      <c r="K3419" t="s">
        <v>143</v>
      </c>
      <c r="L3419">
        <v>130</v>
      </c>
      <c r="M3419" t="s">
        <v>139</v>
      </c>
      <c r="N3419" t="s">
        <v>144</v>
      </c>
      <c r="O3419">
        <v>180</v>
      </c>
      <c r="P3419" t="s">
        <v>139</v>
      </c>
      <c r="Q3419" t="s">
        <v>145</v>
      </c>
      <c r="R3419">
        <v>140</v>
      </c>
      <c r="S3419" t="s">
        <v>139</v>
      </c>
      <c r="T3419" t="s">
        <v>146</v>
      </c>
      <c r="U3419">
        <v>80</v>
      </c>
      <c r="V3419" t="s">
        <v>139</v>
      </c>
      <c r="W3419" t="s">
        <v>147</v>
      </c>
      <c r="X3419">
        <v>101</v>
      </c>
      <c r="Y3419" t="s">
        <v>139</v>
      </c>
      <c r="Z3419" t="s">
        <v>148</v>
      </c>
      <c r="AA3419">
        <v>190</v>
      </c>
      <c r="AB3419" t="s">
        <v>139</v>
      </c>
      <c r="AC3419" t="s">
        <v>149</v>
      </c>
      <c r="AD3419">
        <v>20</v>
      </c>
      <c r="AE3419" t="s">
        <v>139</v>
      </c>
    </row>
    <row r="3420" spans="1:40" x14ac:dyDescent="0.2">
      <c r="A3420" s="26">
        <v>41904.56482605324</v>
      </c>
      <c r="B3420" t="s">
        <v>130</v>
      </c>
      <c r="C3420" t="s">
        <v>552</v>
      </c>
      <c r="D3420" t="s">
        <v>2730</v>
      </c>
    </row>
    <row r="3421" spans="1:40" x14ac:dyDescent="0.2">
      <c r="A3421" s="26">
        <v>41904.56482605324</v>
      </c>
      <c r="B3421" t="s">
        <v>130</v>
      </c>
      <c r="C3421" t="s">
        <v>552</v>
      </c>
      <c r="D3421" t="s">
        <v>2731</v>
      </c>
      <c r="E3421" t="s">
        <v>133</v>
      </c>
      <c r="F3421" t="s">
        <v>134</v>
      </c>
      <c r="G3421" t="s">
        <v>135</v>
      </c>
      <c r="H3421" t="s">
        <v>152</v>
      </c>
      <c r="I3421">
        <v>50</v>
      </c>
      <c r="J3421" t="s">
        <v>139</v>
      </c>
      <c r="K3421" t="s">
        <v>153</v>
      </c>
      <c r="L3421">
        <v>50</v>
      </c>
      <c r="M3421" t="s">
        <v>139</v>
      </c>
      <c r="N3421" t="s">
        <v>154</v>
      </c>
      <c r="O3421">
        <v>50</v>
      </c>
      <c r="P3421" t="s">
        <v>139</v>
      </c>
    </row>
    <row r="3422" spans="1:40" x14ac:dyDescent="0.2">
      <c r="A3422" s="26">
        <v>41904.56482605324</v>
      </c>
      <c r="B3422" t="s">
        <v>130</v>
      </c>
      <c r="C3422" t="s">
        <v>552</v>
      </c>
      <c r="D3422" t="s">
        <v>2732</v>
      </c>
      <c r="E3422" t="s">
        <v>133</v>
      </c>
      <c r="F3422" t="s">
        <v>134</v>
      </c>
      <c r="G3422" t="s">
        <v>135</v>
      </c>
      <c r="H3422" t="s">
        <v>156</v>
      </c>
      <c r="I3422">
        <v>35</v>
      </c>
      <c r="J3422" t="s">
        <v>139</v>
      </c>
      <c r="K3422" t="s">
        <v>157</v>
      </c>
      <c r="L3422">
        <v>5</v>
      </c>
      <c r="M3422" t="s">
        <v>139</v>
      </c>
      <c r="N3422" t="s">
        <v>158</v>
      </c>
      <c r="O3422">
        <v>60</v>
      </c>
      <c r="P3422" t="s">
        <v>139</v>
      </c>
    </row>
    <row r="3423" spans="1:40" x14ac:dyDescent="0.2">
      <c r="A3423" s="26">
        <v>41904.56482605324</v>
      </c>
      <c r="B3423" t="s">
        <v>130</v>
      </c>
      <c r="C3423" t="s">
        <v>552</v>
      </c>
      <c r="D3423" t="s">
        <v>2733</v>
      </c>
      <c r="E3423" t="s">
        <v>133</v>
      </c>
      <c r="F3423" t="s">
        <v>134</v>
      </c>
      <c r="G3423" t="s">
        <v>135</v>
      </c>
      <c r="H3423" t="s">
        <v>160</v>
      </c>
      <c r="I3423">
        <v>1</v>
      </c>
      <c r="J3423" t="s">
        <v>139</v>
      </c>
    </row>
    <row r="3424" spans="1:40" x14ac:dyDescent="0.2">
      <c r="A3424" s="26">
        <v>41904.56482605324</v>
      </c>
      <c r="B3424" t="s">
        <v>130</v>
      </c>
      <c r="C3424" t="s">
        <v>552</v>
      </c>
      <c r="D3424" t="s">
        <v>2734</v>
      </c>
      <c r="E3424" t="s">
        <v>133</v>
      </c>
      <c r="F3424" t="s">
        <v>134</v>
      </c>
      <c r="G3424" t="s">
        <v>135</v>
      </c>
      <c r="H3424" t="s">
        <v>162</v>
      </c>
      <c r="I3424">
        <v>30</v>
      </c>
      <c r="J3424" t="s">
        <v>139</v>
      </c>
      <c r="K3424" t="s">
        <v>163</v>
      </c>
      <c r="L3424">
        <v>30</v>
      </c>
      <c r="M3424" t="s">
        <v>139</v>
      </c>
      <c r="N3424" t="s">
        <v>164</v>
      </c>
      <c r="O3424">
        <v>30</v>
      </c>
      <c r="P3424" t="s">
        <v>139</v>
      </c>
      <c r="Q3424" t="s">
        <v>165</v>
      </c>
      <c r="R3424">
        <v>10</v>
      </c>
      <c r="S3424" t="s">
        <v>139</v>
      </c>
      <c r="T3424" t="s">
        <v>166</v>
      </c>
      <c r="U3424">
        <v>20</v>
      </c>
      <c r="V3424" t="s">
        <v>139</v>
      </c>
      <c r="W3424" t="s">
        <v>167</v>
      </c>
      <c r="X3424">
        <v>20</v>
      </c>
      <c r="Y3424" t="s">
        <v>139</v>
      </c>
      <c r="Z3424" t="s">
        <v>168</v>
      </c>
      <c r="AA3424">
        <v>20</v>
      </c>
      <c r="AB3424" t="s">
        <v>139</v>
      </c>
      <c r="AC3424" t="s">
        <v>169</v>
      </c>
      <c r="AD3424">
        <v>20</v>
      </c>
      <c r="AE3424" t="s">
        <v>139</v>
      </c>
      <c r="AF3424" t="s">
        <v>170</v>
      </c>
      <c r="AG3424">
        <v>115200</v>
      </c>
      <c r="AH3424" t="s">
        <v>139</v>
      </c>
      <c r="AI3424" t="s">
        <v>171</v>
      </c>
      <c r="AJ3424">
        <v>12000</v>
      </c>
      <c r="AK3424" t="s">
        <v>139</v>
      </c>
      <c r="AL3424" t="s">
        <v>172</v>
      </c>
      <c r="AM3424">
        <v>30000</v>
      </c>
      <c r="AN3424" t="s">
        <v>139</v>
      </c>
    </row>
    <row r="3425" spans="1:40" x14ac:dyDescent="0.2">
      <c r="A3425" s="26">
        <v>41904.56482605324</v>
      </c>
      <c r="B3425" t="s">
        <v>130</v>
      </c>
      <c r="C3425" t="s">
        <v>552</v>
      </c>
      <c r="D3425" t="s">
        <v>2735</v>
      </c>
      <c r="E3425" t="s">
        <v>133</v>
      </c>
      <c r="F3425" t="s">
        <v>134</v>
      </c>
      <c r="G3425" t="s">
        <v>135</v>
      </c>
      <c r="H3425" t="s">
        <v>174</v>
      </c>
      <c r="I3425">
        <v>60</v>
      </c>
      <c r="J3425" t="s">
        <v>139</v>
      </c>
      <c r="K3425" t="s">
        <v>175</v>
      </c>
      <c r="L3425">
        <v>40</v>
      </c>
      <c r="M3425" t="s">
        <v>139</v>
      </c>
      <c r="N3425" t="s">
        <v>176</v>
      </c>
      <c r="O3425">
        <v>50</v>
      </c>
      <c r="P3425" t="s">
        <v>139</v>
      </c>
      <c r="Q3425" t="s">
        <v>177</v>
      </c>
      <c r="R3425">
        <v>40</v>
      </c>
      <c r="S3425" t="s">
        <v>139</v>
      </c>
      <c r="T3425" t="s">
        <v>178</v>
      </c>
      <c r="U3425">
        <v>60</v>
      </c>
      <c r="V3425" t="s">
        <v>139</v>
      </c>
      <c r="W3425" t="s">
        <v>179</v>
      </c>
      <c r="X3425">
        <v>50</v>
      </c>
      <c r="Y3425" t="s">
        <v>139</v>
      </c>
      <c r="Z3425" t="s">
        <v>180</v>
      </c>
      <c r="AA3425">
        <v>50</v>
      </c>
      <c r="AB3425" t="s">
        <v>139</v>
      </c>
      <c r="AC3425" t="s">
        <v>181</v>
      </c>
      <c r="AD3425">
        <v>35</v>
      </c>
      <c r="AE3425" t="s">
        <v>139</v>
      </c>
      <c r="AF3425" t="s">
        <v>182</v>
      </c>
      <c r="AG3425">
        <v>8</v>
      </c>
      <c r="AH3425" t="s">
        <v>139</v>
      </c>
      <c r="AI3425" t="s">
        <v>183</v>
      </c>
      <c r="AJ3425">
        <v>90</v>
      </c>
      <c r="AK3425" t="s">
        <v>139</v>
      </c>
      <c r="AL3425" t="s">
        <v>184</v>
      </c>
      <c r="AM3425">
        <v>1</v>
      </c>
      <c r="AN3425" t="s">
        <v>139</v>
      </c>
    </row>
    <row r="3426" spans="1:40" x14ac:dyDescent="0.2">
      <c r="A3426" s="26">
        <v>41904.56482605324</v>
      </c>
      <c r="B3426" t="s">
        <v>130</v>
      </c>
      <c r="C3426" t="s">
        <v>552</v>
      </c>
      <c r="D3426" t="s">
        <v>2736</v>
      </c>
      <c r="E3426" t="s">
        <v>133</v>
      </c>
      <c r="F3426" t="s">
        <v>134</v>
      </c>
      <c r="G3426" t="s">
        <v>135</v>
      </c>
      <c r="H3426" t="s">
        <v>186</v>
      </c>
      <c r="I3426">
        <v>33</v>
      </c>
      <c r="J3426" t="s">
        <v>139</v>
      </c>
      <c r="K3426" t="s">
        <v>187</v>
      </c>
      <c r="L3426">
        <v>33</v>
      </c>
      <c r="M3426" t="s">
        <v>139</v>
      </c>
      <c r="N3426" t="s">
        <v>188</v>
      </c>
      <c r="O3426">
        <v>34</v>
      </c>
      <c r="P3426" t="s">
        <v>139</v>
      </c>
      <c r="Q3426" t="s">
        <v>166</v>
      </c>
      <c r="R3426">
        <v>20</v>
      </c>
      <c r="S3426" t="s">
        <v>139</v>
      </c>
      <c r="T3426" t="s">
        <v>167</v>
      </c>
      <c r="U3426">
        <v>20</v>
      </c>
      <c r="V3426" t="s">
        <v>139</v>
      </c>
      <c r="W3426" t="s">
        <v>168</v>
      </c>
      <c r="X3426">
        <v>20</v>
      </c>
      <c r="Y3426" t="s">
        <v>139</v>
      </c>
      <c r="Z3426" t="s">
        <v>189</v>
      </c>
      <c r="AA3426">
        <v>20</v>
      </c>
      <c r="AB3426" t="s">
        <v>139</v>
      </c>
      <c r="AC3426" t="s">
        <v>190</v>
      </c>
      <c r="AD3426">
        <v>20</v>
      </c>
      <c r="AE3426" t="s">
        <v>139</v>
      </c>
      <c r="AF3426" t="s">
        <v>191</v>
      </c>
      <c r="AG3426">
        <v>20</v>
      </c>
      <c r="AH3426" t="s">
        <v>139</v>
      </c>
      <c r="AI3426" t="s">
        <v>170</v>
      </c>
      <c r="AJ3426">
        <v>115200</v>
      </c>
      <c r="AK3426" t="s">
        <v>139</v>
      </c>
      <c r="AL3426" t="s">
        <v>171</v>
      </c>
      <c r="AM3426">
        <v>12000</v>
      </c>
      <c r="AN3426" t="s">
        <v>139</v>
      </c>
    </row>
    <row r="3427" spans="1:40" x14ac:dyDescent="0.2">
      <c r="A3427" s="26">
        <v>41904.56482605324</v>
      </c>
      <c r="B3427" t="s">
        <v>130</v>
      </c>
      <c r="C3427" t="s">
        <v>552</v>
      </c>
      <c r="D3427" t="s">
        <v>2737</v>
      </c>
      <c r="E3427" t="s">
        <v>193</v>
      </c>
      <c r="F3427" t="s">
        <v>194</v>
      </c>
      <c r="G3427" t="s">
        <v>195</v>
      </c>
    </row>
    <row r="3428" spans="1:40" x14ac:dyDescent="0.2">
      <c r="A3428" s="26">
        <v>41904.56482605324</v>
      </c>
      <c r="B3428" t="s">
        <v>130</v>
      </c>
      <c r="C3428" t="s">
        <v>552</v>
      </c>
      <c r="D3428" t="s">
        <v>2738</v>
      </c>
      <c r="E3428" t="s">
        <v>193</v>
      </c>
      <c r="F3428" t="s">
        <v>2739</v>
      </c>
      <c r="G3428" t="s">
        <v>2740</v>
      </c>
      <c r="H3428" t="s">
        <v>2741</v>
      </c>
    </row>
    <row r="3429" spans="1:40" x14ac:dyDescent="0.2">
      <c r="A3429" s="26">
        <v>41904.56482605324</v>
      </c>
      <c r="B3429" t="s">
        <v>130</v>
      </c>
      <c r="C3429" t="s">
        <v>545</v>
      </c>
      <c r="D3429" t="s">
        <v>2655</v>
      </c>
      <c r="E3429" t="s">
        <v>133</v>
      </c>
      <c r="F3429" t="s">
        <v>134</v>
      </c>
      <c r="G3429" t="s">
        <v>135</v>
      </c>
      <c r="H3429" t="s">
        <v>186</v>
      </c>
      <c r="I3429">
        <v>33</v>
      </c>
      <c r="J3429" t="s">
        <v>139</v>
      </c>
      <c r="K3429" t="s">
        <v>187</v>
      </c>
      <c r="L3429">
        <v>33</v>
      </c>
      <c r="M3429" t="s">
        <v>139</v>
      </c>
      <c r="N3429" t="s">
        <v>188</v>
      </c>
      <c r="O3429">
        <v>34</v>
      </c>
      <c r="P3429" t="s">
        <v>139</v>
      </c>
      <c r="Q3429" t="s">
        <v>166</v>
      </c>
      <c r="R3429">
        <v>20</v>
      </c>
      <c r="S3429" t="s">
        <v>139</v>
      </c>
      <c r="T3429" t="s">
        <v>167</v>
      </c>
      <c r="U3429">
        <v>20</v>
      </c>
      <c r="V3429" t="s">
        <v>139</v>
      </c>
      <c r="W3429" t="s">
        <v>168</v>
      </c>
      <c r="X3429">
        <v>20</v>
      </c>
      <c r="Y3429" t="s">
        <v>139</v>
      </c>
      <c r="Z3429" t="s">
        <v>189</v>
      </c>
      <c r="AA3429">
        <v>20</v>
      </c>
      <c r="AB3429" t="s">
        <v>139</v>
      </c>
      <c r="AC3429" t="s">
        <v>190</v>
      </c>
      <c r="AD3429">
        <v>20</v>
      </c>
      <c r="AE3429" t="s">
        <v>139</v>
      </c>
      <c r="AF3429" t="s">
        <v>191</v>
      </c>
      <c r="AG3429">
        <v>20</v>
      </c>
      <c r="AH3429" t="s">
        <v>139</v>
      </c>
      <c r="AI3429" t="s">
        <v>170</v>
      </c>
      <c r="AJ3429">
        <v>115200</v>
      </c>
      <c r="AK3429" t="s">
        <v>139</v>
      </c>
      <c r="AL3429" t="s">
        <v>171</v>
      </c>
      <c r="AM3429">
        <v>12000</v>
      </c>
      <c r="AN3429" t="s">
        <v>139</v>
      </c>
    </row>
    <row r="3430" spans="1:40" x14ac:dyDescent="0.2">
      <c r="A3430" s="26">
        <v>41904.56482605324</v>
      </c>
      <c r="B3430" t="s">
        <v>130</v>
      </c>
      <c r="C3430" t="s">
        <v>545</v>
      </c>
      <c r="D3430" t="s">
        <v>2742</v>
      </c>
      <c r="E3430" t="s">
        <v>193</v>
      </c>
      <c r="F3430" t="s">
        <v>194</v>
      </c>
      <c r="G3430" t="s">
        <v>195</v>
      </c>
    </row>
    <row r="3431" spans="1:40" x14ac:dyDescent="0.2">
      <c r="A3431" s="26">
        <v>41904.56482605324</v>
      </c>
      <c r="B3431" t="s">
        <v>130</v>
      </c>
      <c r="C3431" t="s">
        <v>545</v>
      </c>
      <c r="D3431" t="s">
        <v>2743</v>
      </c>
      <c r="E3431" t="s">
        <v>193</v>
      </c>
      <c r="F3431" t="s">
        <v>2744</v>
      </c>
      <c r="G3431" t="s">
        <v>2745</v>
      </c>
      <c r="H3431" t="s">
        <v>2746</v>
      </c>
    </row>
    <row r="3432" spans="1:40" x14ac:dyDescent="0.2">
      <c r="A3432" s="26">
        <v>41904.56482605324</v>
      </c>
      <c r="B3432" t="s">
        <v>130</v>
      </c>
      <c r="C3432" t="s">
        <v>545</v>
      </c>
      <c r="D3432" t="s">
        <v>2654</v>
      </c>
      <c r="E3432" t="s">
        <v>133</v>
      </c>
      <c r="F3432" t="s">
        <v>134</v>
      </c>
      <c r="G3432" t="s">
        <v>135</v>
      </c>
      <c r="H3432" t="s">
        <v>174</v>
      </c>
      <c r="I3432">
        <v>60</v>
      </c>
      <c r="J3432" t="s">
        <v>139</v>
      </c>
      <c r="K3432" t="s">
        <v>175</v>
      </c>
      <c r="L3432">
        <v>40</v>
      </c>
      <c r="M3432" t="s">
        <v>139</v>
      </c>
      <c r="N3432" t="s">
        <v>176</v>
      </c>
      <c r="O3432">
        <v>50</v>
      </c>
      <c r="P3432" t="s">
        <v>139</v>
      </c>
      <c r="Q3432" t="s">
        <v>177</v>
      </c>
      <c r="R3432">
        <v>40</v>
      </c>
      <c r="S3432" t="s">
        <v>139</v>
      </c>
      <c r="T3432" t="s">
        <v>178</v>
      </c>
      <c r="U3432">
        <v>60</v>
      </c>
      <c r="V3432" t="s">
        <v>139</v>
      </c>
      <c r="W3432" t="s">
        <v>179</v>
      </c>
      <c r="X3432">
        <v>50</v>
      </c>
      <c r="Y3432" t="s">
        <v>139</v>
      </c>
      <c r="Z3432" t="s">
        <v>180</v>
      </c>
      <c r="AA3432">
        <v>50</v>
      </c>
      <c r="AB3432" t="s">
        <v>139</v>
      </c>
      <c r="AC3432" t="s">
        <v>181</v>
      </c>
      <c r="AD3432">
        <v>35</v>
      </c>
      <c r="AE3432" t="s">
        <v>139</v>
      </c>
      <c r="AF3432" t="s">
        <v>182</v>
      </c>
      <c r="AG3432">
        <v>8</v>
      </c>
      <c r="AH3432" t="s">
        <v>139</v>
      </c>
      <c r="AI3432" t="s">
        <v>183</v>
      </c>
      <c r="AJ3432">
        <v>90</v>
      </c>
      <c r="AK3432" t="s">
        <v>139</v>
      </c>
      <c r="AL3432" t="s">
        <v>184</v>
      </c>
      <c r="AM3432">
        <v>1</v>
      </c>
      <c r="AN3432" t="s">
        <v>139</v>
      </c>
    </row>
    <row r="3433" spans="1:40" x14ac:dyDescent="0.2">
      <c r="A3433" s="26">
        <v>41904.56482605324</v>
      </c>
      <c r="B3433" t="s">
        <v>130</v>
      </c>
      <c r="C3433" t="s">
        <v>548</v>
      </c>
      <c r="D3433" t="s">
        <v>2747</v>
      </c>
      <c r="E3433" t="s">
        <v>193</v>
      </c>
      <c r="F3433" t="s">
        <v>194</v>
      </c>
      <c r="G3433" t="s">
        <v>195</v>
      </c>
    </row>
    <row r="3434" spans="1:40" x14ac:dyDescent="0.2">
      <c r="A3434" s="26">
        <v>41904.56482605324</v>
      </c>
      <c r="B3434" t="s">
        <v>130</v>
      </c>
      <c r="C3434" t="s">
        <v>548</v>
      </c>
      <c r="D3434" t="s">
        <v>2748</v>
      </c>
      <c r="E3434" t="s">
        <v>193</v>
      </c>
      <c r="F3434" t="s">
        <v>2749</v>
      </c>
      <c r="G3434" t="s">
        <v>2750</v>
      </c>
      <c r="H3434" t="s">
        <v>2751</v>
      </c>
    </row>
    <row r="3435" spans="1:40" x14ac:dyDescent="0.2">
      <c r="A3435" s="26">
        <v>41904.56482605324</v>
      </c>
      <c r="B3435" t="s">
        <v>130</v>
      </c>
      <c r="C3435" t="s">
        <v>548</v>
      </c>
      <c r="D3435" t="s">
        <v>2665</v>
      </c>
      <c r="E3435" t="s">
        <v>133</v>
      </c>
      <c r="F3435" t="s">
        <v>134</v>
      </c>
      <c r="G3435" t="s">
        <v>135</v>
      </c>
      <c r="H3435" t="s">
        <v>186</v>
      </c>
      <c r="I3435">
        <v>33</v>
      </c>
      <c r="J3435" t="s">
        <v>139</v>
      </c>
      <c r="K3435" t="s">
        <v>187</v>
      </c>
      <c r="L3435">
        <v>33</v>
      </c>
      <c r="M3435" t="s">
        <v>139</v>
      </c>
      <c r="N3435" t="s">
        <v>188</v>
      </c>
      <c r="O3435">
        <v>34</v>
      </c>
      <c r="P3435" t="s">
        <v>139</v>
      </c>
      <c r="Q3435" t="s">
        <v>166</v>
      </c>
      <c r="R3435">
        <v>20</v>
      </c>
      <c r="S3435" t="s">
        <v>139</v>
      </c>
      <c r="T3435" t="s">
        <v>167</v>
      </c>
      <c r="U3435">
        <v>20</v>
      </c>
      <c r="V3435" t="s">
        <v>139</v>
      </c>
      <c r="W3435" t="s">
        <v>168</v>
      </c>
      <c r="X3435">
        <v>20</v>
      </c>
      <c r="Y3435" t="s">
        <v>139</v>
      </c>
      <c r="Z3435" t="s">
        <v>189</v>
      </c>
      <c r="AA3435">
        <v>20</v>
      </c>
      <c r="AB3435" t="s">
        <v>139</v>
      </c>
      <c r="AC3435" t="s">
        <v>190</v>
      </c>
      <c r="AD3435">
        <v>20</v>
      </c>
      <c r="AE3435" t="s">
        <v>139</v>
      </c>
      <c r="AF3435" t="s">
        <v>191</v>
      </c>
      <c r="AG3435">
        <v>20</v>
      </c>
      <c r="AH3435" t="s">
        <v>139</v>
      </c>
      <c r="AI3435" t="s">
        <v>170</v>
      </c>
      <c r="AJ3435">
        <v>115200</v>
      </c>
      <c r="AK3435" t="s">
        <v>139</v>
      </c>
      <c r="AL3435" t="s">
        <v>171</v>
      </c>
      <c r="AM3435">
        <v>12000</v>
      </c>
      <c r="AN3435" t="s">
        <v>139</v>
      </c>
    </row>
    <row r="3436" spans="1:40" x14ac:dyDescent="0.2">
      <c r="A3436" s="26">
        <v>41904.564826064816</v>
      </c>
      <c r="B3436" t="s">
        <v>130</v>
      </c>
      <c r="C3436" t="s">
        <v>128</v>
      </c>
      <c r="D3436" t="s">
        <v>2752</v>
      </c>
      <c r="E3436" t="s">
        <v>193</v>
      </c>
      <c r="F3436" t="s">
        <v>194</v>
      </c>
      <c r="G3436" t="s">
        <v>195</v>
      </c>
    </row>
    <row r="3437" spans="1:40" x14ac:dyDescent="0.2">
      <c r="A3437" s="26">
        <v>41904.564826064816</v>
      </c>
      <c r="B3437" t="s">
        <v>130</v>
      </c>
      <c r="C3437" t="s">
        <v>128</v>
      </c>
      <c r="D3437" t="s">
        <v>2753</v>
      </c>
      <c r="E3437" t="s">
        <v>193</v>
      </c>
      <c r="F3437" t="s">
        <v>2754</v>
      </c>
      <c r="G3437" t="s">
        <v>2755</v>
      </c>
      <c r="H3437" t="s">
        <v>2756</v>
      </c>
    </row>
    <row r="3438" spans="1:40" x14ac:dyDescent="0.2">
      <c r="A3438" s="26">
        <v>41904.564826064816</v>
      </c>
      <c r="B3438" t="s">
        <v>130</v>
      </c>
      <c r="C3438" t="s">
        <v>128</v>
      </c>
      <c r="D3438" t="s">
        <v>2711</v>
      </c>
      <c r="E3438" t="s">
        <v>133</v>
      </c>
      <c r="F3438" t="s">
        <v>134</v>
      </c>
      <c r="G3438" t="s">
        <v>135</v>
      </c>
      <c r="H3438" t="s">
        <v>186</v>
      </c>
      <c r="I3438">
        <v>33</v>
      </c>
      <c r="J3438" t="s">
        <v>139</v>
      </c>
      <c r="K3438" t="s">
        <v>187</v>
      </c>
      <c r="L3438">
        <v>33</v>
      </c>
      <c r="M3438" t="s">
        <v>139</v>
      </c>
      <c r="N3438" t="s">
        <v>188</v>
      </c>
      <c r="O3438">
        <v>34</v>
      </c>
      <c r="P3438" t="s">
        <v>139</v>
      </c>
      <c r="Q3438" t="s">
        <v>166</v>
      </c>
      <c r="R3438">
        <v>20</v>
      </c>
      <c r="S3438" t="s">
        <v>139</v>
      </c>
      <c r="T3438" t="s">
        <v>167</v>
      </c>
      <c r="U3438">
        <v>20</v>
      </c>
      <c r="V3438" t="s">
        <v>139</v>
      </c>
      <c r="W3438" t="s">
        <v>168</v>
      </c>
      <c r="X3438">
        <v>20</v>
      </c>
      <c r="Y3438" t="s">
        <v>139</v>
      </c>
      <c r="Z3438" t="s">
        <v>189</v>
      </c>
      <c r="AA3438">
        <v>20</v>
      </c>
      <c r="AB3438" t="s">
        <v>139</v>
      </c>
      <c r="AC3438" t="s">
        <v>190</v>
      </c>
      <c r="AD3438">
        <v>20</v>
      </c>
      <c r="AE3438" t="s">
        <v>139</v>
      </c>
      <c r="AF3438" t="s">
        <v>191</v>
      </c>
      <c r="AG3438">
        <v>20</v>
      </c>
      <c r="AH3438" t="s">
        <v>139</v>
      </c>
      <c r="AI3438" t="s">
        <v>170</v>
      </c>
      <c r="AJ3438">
        <v>115200</v>
      </c>
      <c r="AK3438" t="s">
        <v>139</v>
      </c>
      <c r="AL3438" t="s">
        <v>171</v>
      </c>
      <c r="AM3438">
        <v>12000</v>
      </c>
      <c r="AN3438" t="s">
        <v>139</v>
      </c>
    </row>
    <row r="3439" spans="1:40" x14ac:dyDescent="0.2">
      <c r="A3439" s="26">
        <v>41904.564826203707</v>
      </c>
      <c r="B3439" t="s">
        <v>130</v>
      </c>
      <c r="C3439" t="s">
        <v>546</v>
      </c>
      <c r="D3439" t="s">
        <v>2757</v>
      </c>
    </row>
    <row r="3440" spans="1:40" x14ac:dyDescent="0.2">
      <c r="A3440" s="26">
        <v>41904.564826203707</v>
      </c>
      <c r="B3440" t="s">
        <v>130</v>
      </c>
      <c r="C3440" t="s">
        <v>546</v>
      </c>
      <c r="D3440" t="s">
        <v>2758</v>
      </c>
      <c r="E3440" t="s">
        <v>133</v>
      </c>
      <c r="F3440" t="s">
        <v>134</v>
      </c>
      <c r="G3440" t="s">
        <v>135</v>
      </c>
      <c r="H3440" t="s">
        <v>136</v>
      </c>
      <c r="I3440">
        <v>1900000</v>
      </c>
      <c r="J3440" t="s">
        <v>137</v>
      </c>
      <c r="K3440">
        <v>1900000</v>
      </c>
      <c r="L3440" t="s">
        <v>138</v>
      </c>
      <c r="M3440">
        <v>500</v>
      </c>
      <c r="N3440" t="s">
        <v>139</v>
      </c>
      <c r="O3440" t="s">
        <v>140</v>
      </c>
      <c r="P3440">
        <v>300</v>
      </c>
      <c r="Q3440" t="s">
        <v>139</v>
      </c>
    </row>
    <row r="3441" spans="1:40" x14ac:dyDescent="0.2">
      <c r="A3441" s="26">
        <v>41904.564826203707</v>
      </c>
      <c r="B3441" t="s">
        <v>130</v>
      </c>
      <c r="C3441" t="s">
        <v>546</v>
      </c>
      <c r="D3441" t="s">
        <v>2759</v>
      </c>
      <c r="E3441" t="s">
        <v>133</v>
      </c>
      <c r="F3441" t="s">
        <v>134</v>
      </c>
      <c r="G3441" t="s">
        <v>135</v>
      </c>
      <c r="H3441" t="s">
        <v>142</v>
      </c>
      <c r="I3441">
        <v>49</v>
      </c>
      <c r="J3441" t="s">
        <v>139</v>
      </c>
      <c r="K3441" t="s">
        <v>143</v>
      </c>
      <c r="L3441">
        <v>130</v>
      </c>
      <c r="M3441" t="s">
        <v>139</v>
      </c>
      <c r="N3441" t="s">
        <v>144</v>
      </c>
      <c r="O3441">
        <v>180</v>
      </c>
      <c r="P3441" t="s">
        <v>139</v>
      </c>
      <c r="Q3441" t="s">
        <v>145</v>
      </c>
      <c r="R3441">
        <v>140</v>
      </c>
      <c r="S3441" t="s">
        <v>139</v>
      </c>
      <c r="T3441" t="s">
        <v>146</v>
      </c>
      <c r="U3441">
        <v>80</v>
      </c>
      <c r="V3441" t="s">
        <v>139</v>
      </c>
      <c r="W3441" t="s">
        <v>147</v>
      </c>
      <c r="X3441">
        <v>101</v>
      </c>
      <c r="Y3441" t="s">
        <v>139</v>
      </c>
      <c r="Z3441" t="s">
        <v>148</v>
      </c>
      <c r="AA3441">
        <v>190</v>
      </c>
      <c r="AB3441" t="s">
        <v>139</v>
      </c>
      <c r="AC3441" t="s">
        <v>149</v>
      </c>
      <c r="AD3441">
        <v>20</v>
      </c>
      <c r="AE3441" t="s">
        <v>139</v>
      </c>
    </row>
    <row r="3442" spans="1:40" x14ac:dyDescent="0.2">
      <c r="A3442" s="26">
        <v>41904.564826203707</v>
      </c>
      <c r="B3442" t="s">
        <v>130</v>
      </c>
      <c r="C3442" t="s">
        <v>546</v>
      </c>
      <c r="D3442" t="s">
        <v>2760</v>
      </c>
    </row>
    <row r="3443" spans="1:40" x14ac:dyDescent="0.2">
      <c r="A3443" s="26">
        <v>41904.564826203707</v>
      </c>
      <c r="B3443" t="s">
        <v>130</v>
      </c>
      <c r="C3443" t="s">
        <v>546</v>
      </c>
      <c r="D3443" t="s">
        <v>2761</v>
      </c>
      <c r="E3443" t="s">
        <v>133</v>
      </c>
      <c r="F3443" t="s">
        <v>134</v>
      </c>
      <c r="G3443" t="s">
        <v>135</v>
      </c>
      <c r="H3443" t="s">
        <v>152</v>
      </c>
      <c r="I3443">
        <v>50</v>
      </c>
      <c r="J3443" t="s">
        <v>139</v>
      </c>
      <c r="K3443" t="s">
        <v>153</v>
      </c>
      <c r="L3443">
        <v>50</v>
      </c>
      <c r="M3443" t="s">
        <v>139</v>
      </c>
      <c r="N3443" t="s">
        <v>154</v>
      </c>
      <c r="O3443">
        <v>50</v>
      </c>
      <c r="P3443" t="s">
        <v>139</v>
      </c>
    </row>
    <row r="3444" spans="1:40" x14ac:dyDescent="0.2">
      <c r="A3444" s="26">
        <v>41904.564826203707</v>
      </c>
      <c r="B3444" t="s">
        <v>130</v>
      </c>
      <c r="C3444" t="s">
        <v>546</v>
      </c>
      <c r="D3444" t="s">
        <v>2762</v>
      </c>
      <c r="E3444" t="s">
        <v>133</v>
      </c>
      <c r="F3444" t="s">
        <v>134</v>
      </c>
      <c r="G3444" t="s">
        <v>135</v>
      </c>
      <c r="H3444" t="s">
        <v>156</v>
      </c>
      <c r="I3444">
        <v>35</v>
      </c>
      <c r="J3444" t="s">
        <v>139</v>
      </c>
      <c r="K3444" t="s">
        <v>157</v>
      </c>
      <c r="L3444">
        <v>5</v>
      </c>
      <c r="M3444" t="s">
        <v>139</v>
      </c>
      <c r="N3444" t="s">
        <v>158</v>
      </c>
      <c r="O3444">
        <v>60</v>
      </c>
      <c r="P3444" t="s">
        <v>139</v>
      </c>
    </row>
    <row r="3445" spans="1:40" x14ac:dyDescent="0.2">
      <c r="A3445" s="26">
        <v>41904.564826203707</v>
      </c>
      <c r="B3445" t="s">
        <v>130</v>
      </c>
      <c r="C3445" t="s">
        <v>546</v>
      </c>
      <c r="D3445" t="s">
        <v>2763</v>
      </c>
      <c r="E3445" t="s">
        <v>133</v>
      </c>
      <c r="F3445" t="s">
        <v>134</v>
      </c>
      <c r="G3445" t="s">
        <v>135</v>
      </c>
      <c r="H3445" t="s">
        <v>160</v>
      </c>
      <c r="I3445">
        <v>1</v>
      </c>
      <c r="J3445" t="s">
        <v>139</v>
      </c>
    </row>
    <row r="3446" spans="1:40" x14ac:dyDescent="0.2">
      <c r="A3446" s="26">
        <v>41904.564826203707</v>
      </c>
      <c r="B3446" t="s">
        <v>130</v>
      </c>
      <c r="C3446" t="s">
        <v>546</v>
      </c>
      <c r="D3446" t="s">
        <v>2764</v>
      </c>
      <c r="E3446" t="s">
        <v>133</v>
      </c>
      <c r="F3446" t="s">
        <v>134</v>
      </c>
      <c r="G3446" t="s">
        <v>135</v>
      </c>
      <c r="H3446" t="s">
        <v>162</v>
      </c>
      <c r="I3446">
        <v>30</v>
      </c>
      <c r="J3446" t="s">
        <v>139</v>
      </c>
      <c r="K3446" t="s">
        <v>163</v>
      </c>
      <c r="L3446">
        <v>30</v>
      </c>
      <c r="M3446" t="s">
        <v>139</v>
      </c>
      <c r="N3446" t="s">
        <v>164</v>
      </c>
      <c r="O3446">
        <v>30</v>
      </c>
      <c r="P3446" t="s">
        <v>139</v>
      </c>
      <c r="Q3446" t="s">
        <v>165</v>
      </c>
      <c r="R3446">
        <v>10</v>
      </c>
      <c r="S3446" t="s">
        <v>139</v>
      </c>
      <c r="T3446" t="s">
        <v>166</v>
      </c>
      <c r="U3446">
        <v>20</v>
      </c>
      <c r="V3446" t="s">
        <v>139</v>
      </c>
      <c r="W3446" t="s">
        <v>167</v>
      </c>
      <c r="X3446">
        <v>20</v>
      </c>
      <c r="Y3446" t="s">
        <v>139</v>
      </c>
      <c r="Z3446" t="s">
        <v>168</v>
      </c>
      <c r="AA3446">
        <v>20</v>
      </c>
      <c r="AB3446" t="s">
        <v>139</v>
      </c>
      <c r="AC3446" t="s">
        <v>169</v>
      </c>
      <c r="AD3446">
        <v>20</v>
      </c>
      <c r="AE3446" t="s">
        <v>139</v>
      </c>
      <c r="AF3446" t="s">
        <v>170</v>
      </c>
      <c r="AG3446">
        <v>115200</v>
      </c>
      <c r="AH3446" t="s">
        <v>139</v>
      </c>
      <c r="AI3446" t="s">
        <v>171</v>
      </c>
      <c r="AJ3446">
        <v>12000</v>
      </c>
      <c r="AK3446" t="s">
        <v>139</v>
      </c>
      <c r="AL3446" t="s">
        <v>172</v>
      </c>
      <c r="AM3446">
        <v>30000</v>
      </c>
      <c r="AN3446" t="s">
        <v>139</v>
      </c>
    </row>
    <row r="3447" spans="1:40" x14ac:dyDescent="0.2">
      <c r="A3447" s="26">
        <v>41904.564826203707</v>
      </c>
      <c r="B3447" t="s">
        <v>130</v>
      </c>
      <c r="C3447" t="s">
        <v>546</v>
      </c>
      <c r="D3447" t="s">
        <v>2765</v>
      </c>
      <c r="E3447" t="s">
        <v>133</v>
      </c>
      <c r="F3447" t="s">
        <v>134</v>
      </c>
      <c r="G3447" t="s">
        <v>135</v>
      </c>
      <c r="H3447" t="s">
        <v>174</v>
      </c>
      <c r="I3447">
        <v>60</v>
      </c>
      <c r="J3447" t="s">
        <v>139</v>
      </c>
      <c r="K3447" t="s">
        <v>175</v>
      </c>
      <c r="L3447">
        <v>40</v>
      </c>
      <c r="M3447" t="s">
        <v>139</v>
      </c>
      <c r="N3447" t="s">
        <v>176</v>
      </c>
      <c r="O3447">
        <v>50</v>
      </c>
      <c r="P3447" t="s">
        <v>139</v>
      </c>
      <c r="Q3447" t="s">
        <v>177</v>
      </c>
      <c r="R3447">
        <v>40</v>
      </c>
      <c r="S3447" t="s">
        <v>139</v>
      </c>
      <c r="T3447" t="s">
        <v>178</v>
      </c>
      <c r="U3447">
        <v>60</v>
      </c>
      <c r="V3447" t="s">
        <v>139</v>
      </c>
      <c r="W3447" t="s">
        <v>179</v>
      </c>
      <c r="X3447">
        <v>50</v>
      </c>
      <c r="Y3447" t="s">
        <v>139</v>
      </c>
      <c r="Z3447" t="s">
        <v>180</v>
      </c>
      <c r="AA3447">
        <v>50</v>
      </c>
      <c r="AB3447" t="s">
        <v>139</v>
      </c>
      <c r="AC3447" t="s">
        <v>181</v>
      </c>
      <c r="AD3447">
        <v>35</v>
      </c>
      <c r="AE3447" t="s">
        <v>139</v>
      </c>
      <c r="AF3447" t="s">
        <v>182</v>
      </c>
      <c r="AG3447">
        <v>8</v>
      </c>
      <c r="AH3447" t="s">
        <v>139</v>
      </c>
      <c r="AI3447" t="s">
        <v>183</v>
      </c>
      <c r="AJ3447">
        <v>90</v>
      </c>
      <c r="AK3447" t="s">
        <v>139</v>
      </c>
      <c r="AL3447" t="s">
        <v>184</v>
      </c>
      <c r="AM3447">
        <v>1</v>
      </c>
      <c r="AN3447" t="s">
        <v>139</v>
      </c>
    </row>
    <row r="3448" spans="1:40" x14ac:dyDescent="0.2">
      <c r="A3448" s="26">
        <v>41904.564826203707</v>
      </c>
      <c r="B3448" t="s">
        <v>130</v>
      </c>
      <c r="C3448" t="s">
        <v>546</v>
      </c>
      <c r="D3448" t="s">
        <v>2766</v>
      </c>
      <c r="E3448" t="s">
        <v>133</v>
      </c>
      <c r="F3448" t="s">
        <v>134</v>
      </c>
      <c r="G3448" t="s">
        <v>135</v>
      </c>
      <c r="H3448" t="s">
        <v>186</v>
      </c>
      <c r="I3448">
        <v>33</v>
      </c>
      <c r="J3448" t="s">
        <v>139</v>
      </c>
      <c r="K3448" t="s">
        <v>187</v>
      </c>
      <c r="L3448">
        <v>33</v>
      </c>
      <c r="M3448" t="s">
        <v>139</v>
      </c>
      <c r="N3448" t="s">
        <v>188</v>
      </c>
      <c r="O3448">
        <v>34</v>
      </c>
      <c r="P3448" t="s">
        <v>139</v>
      </c>
      <c r="Q3448" t="s">
        <v>166</v>
      </c>
      <c r="R3448">
        <v>20</v>
      </c>
      <c r="S3448" t="s">
        <v>139</v>
      </c>
      <c r="T3448" t="s">
        <v>167</v>
      </c>
      <c r="U3448">
        <v>20</v>
      </c>
      <c r="V3448" t="s">
        <v>139</v>
      </c>
      <c r="W3448" t="s">
        <v>168</v>
      </c>
      <c r="X3448">
        <v>20</v>
      </c>
      <c r="Y3448" t="s">
        <v>139</v>
      </c>
      <c r="Z3448" t="s">
        <v>189</v>
      </c>
      <c r="AA3448">
        <v>20</v>
      </c>
      <c r="AB3448" t="s">
        <v>139</v>
      </c>
      <c r="AC3448" t="s">
        <v>190</v>
      </c>
      <c r="AD3448">
        <v>20</v>
      </c>
      <c r="AE3448" t="s">
        <v>139</v>
      </c>
      <c r="AF3448" t="s">
        <v>191</v>
      </c>
      <c r="AG3448">
        <v>20</v>
      </c>
      <c r="AH3448" t="s">
        <v>139</v>
      </c>
      <c r="AI3448" t="s">
        <v>170</v>
      </c>
      <c r="AJ3448">
        <v>115200</v>
      </c>
      <c r="AK3448" t="s">
        <v>139</v>
      </c>
      <c r="AL3448" t="s">
        <v>171</v>
      </c>
      <c r="AM3448">
        <v>12000</v>
      </c>
      <c r="AN3448" t="s">
        <v>139</v>
      </c>
    </row>
    <row r="3449" spans="1:40" x14ac:dyDescent="0.2">
      <c r="A3449" s="26">
        <v>41904.564826203707</v>
      </c>
      <c r="B3449" t="s">
        <v>130</v>
      </c>
      <c r="C3449" t="s">
        <v>546</v>
      </c>
      <c r="D3449" t="s">
        <v>2759</v>
      </c>
      <c r="E3449" t="s">
        <v>133</v>
      </c>
      <c r="F3449" t="s">
        <v>134</v>
      </c>
      <c r="G3449" t="s">
        <v>135</v>
      </c>
      <c r="H3449" t="s">
        <v>142</v>
      </c>
      <c r="I3449">
        <v>49</v>
      </c>
      <c r="J3449" t="s">
        <v>139</v>
      </c>
      <c r="K3449" t="s">
        <v>143</v>
      </c>
      <c r="L3449">
        <v>130</v>
      </c>
      <c r="M3449" t="s">
        <v>139</v>
      </c>
      <c r="N3449" t="s">
        <v>144</v>
      </c>
      <c r="O3449">
        <v>180</v>
      </c>
      <c r="P3449" t="s">
        <v>139</v>
      </c>
      <c r="Q3449" t="s">
        <v>145</v>
      </c>
      <c r="R3449">
        <v>140</v>
      </c>
      <c r="S3449" t="s">
        <v>139</v>
      </c>
      <c r="T3449" t="s">
        <v>146</v>
      </c>
      <c r="U3449">
        <v>80</v>
      </c>
      <c r="V3449" t="s">
        <v>139</v>
      </c>
      <c r="W3449" t="s">
        <v>147</v>
      </c>
      <c r="X3449">
        <v>101</v>
      </c>
      <c r="Y3449" t="s">
        <v>139</v>
      </c>
      <c r="Z3449" t="s">
        <v>148</v>
      </c>
      <c r="AA3449">
        <v>190</v>
      </c>
      <c r="AB3449" t="s">
        <v>139</v>
      </c>
      <c r="AC3449" t="s">
        <v>149</v>
      </c>
      <c r="AD3449">
        <v>20</v>
      </c>
      <c r="AE3449" t="s">
        <v>139</v>
      </c>
    </row>
    <row r="3450" spans="1:40" x14ac:dyDescent="0.2">
      <c r="A3450" s="26">
        <v>41904.564826203707</v>
      </c>
      <c r="B3450" t="s">
        <v>130</v>
      </c>
      <c r="C3450" t="s">
        <v>546</v>
      </c>
      <c r="D3450" t="s">
        <v>2760</v>
      </c>
    </row>
    <row r="3451" spans="1:40" x14ac:dyDescent="0.2">
      <c r="A3451" s="26">
        <v>41904.564826203707</v>
      </c>
      <c r="B3451" t="s">
        <v>130</v>
      </c>
      <c r="C3451" t="s">
        <v>546</v>
      </c>
      <c r="D3451" t="s">
        <v>2761</v>
      </c>
      <c r="E3451" t="s">
        <v>133</v>
      </c>
      <c r="F3451" t="s">
        <v>134</v>
      </c>
      <c r="G3451" t="s">
        <v>135</v>
      </c>
      <c r="H3451" t="s">
        <v>152</v>
      </c>
      <c r="I3451">
        <v>50</v>
      </c>
      <c r="J3451" t="s">
        <v>139</v>
      </c>
      <c r="K3451" t="s">
        <v>153</v>
      </c>
      <c r="L3451">
        <v>50</v>
      </c>
      <c r="M3451" t="s">
        <v>139</v>
      </c>
      <c r="N3451" t="s">
        <v>154</v>
      </c>
      <c r="O3451">
        <v>50</v>
      </c>
      <c r="P3451" t="s">
        <v>139</v>
      </c>
    </row>
    <row r="3452" spans="1:40" x14ac:dyDescent="0.2">
      <c r="A3452" s="26">
        <v>41904.564826203707</v>
      </c>
      <c r="B3452" t="s">
        <v>130</v>
      </c>
      <c r="C3452" t="s">
        <v>546</v>
      </c>
      <c r="D3452" t="s">
        <v>2762</v>
      </c>
      <c r="E3452" t="s">
        <v>133</v>
      </c>
      <c r="F3452" t="s">
        <v>134</v>
      </c>
      <c r="G3452" t="s">
        <v>135</v>
      </c>
      <c r="H3452" t="s">
        <v>156</v>
      </c>
      <c r="I3452">
        <v>35</v>
      </c>
      <c r="J3452" t="s">
        <v>139</v>
      </c>
      <c r="K3452" t="s">
        <v>157</v>
      </c>
      <c r="L3452">
        <v>5</v>
      </c>
      <c r="M3452" t="s">
        <v>139</v>
      </c>
      <c r="N3452" t="s">
        <v>158</v>
      </c>
      <c r="O3452">
        <v>60</v>
      </c>
      <c r="P3452" t="s">
        <v>139</v>
      </c>
    </row>
    <row r="3453" spans="1:40" x14ac:dyDescent="0.2">
      <c r="A3453" s="26">
        <v>41904.564826203707</v>
      </c>
      <c r="B3453" t="s">
        <v>130</v>
      </c>
      <c r="C3453" t="s">
        <v>546</v>
      </c>
      <c r="D3453" t="s">
        <v>2763</v>
      </c>
      <c r="E3453" t="s">
        <v>133</v>
      </c>
      <c r="F3453" t="s">
        <v>134</v>
      </c>
      <c r="G3453" t="s">
        <v>135</v>
      </c>
      <c r="H3453" t="s">
        <v>160</v>
      </c>
      <c r="I3453">
        <v>1</v>
      </c>
      <c r="J3453" t="s">
        <v>139</v>
      </c>
    </row>
    <row r="3454" spans="1:40" x14ac:dyDescent="0.2">
      <c r="A3454" s="26">
        <v>41904.564826203707</v>
      </c>
      <c r="B3454" t="s">
        <v>130</v>
      </c>
      <c r="C3454" t="s">
        <v>546</v>
      </c>
      <c r="D3454" t="s">
        <v>2764</v>
      </c>
      <c r="E3454" t="s">
        <v>133</v>
      </c>
      <c r="F3454" t="s">
        <v>134</v>
      </c>
      <c r="G3454" t="s">
        <v>135</v>
      </c>
      <c r="H3454" t="s">
        <v>162</v>
      </c>
      <c r="I3454">
        <v>30</v>
      </c>
      <c r="J3454" t="s">
        <v>139</v>
      </c>
      <c r="K3454" t="s">
        <v>163</v>
      </c>
      <c r="L3454">
        <v>30</v>
      </c>
      <c r="M3454" t="s">
        <v>139</v>
      </c>
      <c r="N3454" t="s">
        <v>164</v>
      </c>
      <c r="O3454">
        <v>30</v>
      </c>
      <c r="P3454" t="s">
        <v>139</v>
      </c>
      <c r="Q3454" t="s">
        <v>165</v>
      </c>
      <c r="R3454">
        <v>10</v>
      </c>
      <c r="S3454" t="s">
        <v>139</v>
      </c>
      <c r="T3454" t="s">
        <v>166</v>
      </c>
      <c r="U3454">
        <v>20</v>
      </c>
      <c r="V3454" t="s">
        <v>139</v>
      </c>
      <c r="W3454" t="s">
        <v>167</v>
      </c>
      <c r="X3454">
        <v>20</v>
      </c>
      <c r="Y3454" t="s">
        <v>139</v>
      </c>
      <c r="Z3454" t="s">
        <v>168</v>
      </c>
      <c r="AA3454">
        <v>20</v>
      </c>
      <c r="AB3454" t="s">
        <v>139</v>
      </c>
      <c r="AC3454" t="s">
        <v>169</v>
      </c>
      <c r="AD3454">
        <v>20</v>
      </c>
      <c r="AE3454" t="s">
        <v>139</v>
      </c>
      <c r="AF3454" t="s">
        <v>170</v>
      </c>
      <c r="AG3454">
        <v>115200</v>
      </c>
      <c r="AH3454" t="s">
        <v>139</v>
      </c>
      <c r="AI3454" t="s">
        <v>171</v>
      </c>
      <c r="AJ3454">
        <v>12000</v>
      </c>
      <c r="AK3454" t="s">
        <v>139</v>
      </c>
      <c r="AL3454" t="s">
        <v>172</v>
      </c>
      <c r="AM3454">
        <v>30000</v>
      </c>
      <c r="AN3454" t="s">
        <v>139</v>
      </c>
    </row>
    <row r="3455" spans="1:40" x14ac:dyDescent="0.2">
      <c r="A3455" s="26">
        <v>41904.564826215275</v>
      </c>
      <c r="B3455" t="s">
        <v>130</v>
      </c>
      <c r="C3455" t="s">
        <v>545</v>
      </c>
      <c r="D3455" t="s">
        <v>2767</v>
      </c>
    </row>
    <row r="3456" spans="1:40" x14ac:dyDescent="0.2">
      <c r="A3456" s="26">
        <v>41904.564826215275</v>
      </c>
      <c r="B3456" t="s">
        <v>130</v>
      </c>
      <c r="C3456" t="s">
        <v>545</v>
      </c>
      <c r="D3456" t="s">
        <v>2768</v>
      </c>
      <c r="E3456" t="s">
        <v>133</v>
      </c>
      <c r="F3456" t="s">
        <v>134</v>
      </c>
      <c r="G3456" t="s">
        <v>135</v>
      </c>
      <c r="H3456" t="s">
        <v>136</v>
      </c>
      <c r="I3456">
        <v>1900000</v>
      </c>
      <c r="J3456" t="s">
        <v>137</v>
      </c>
      <c r="K3456">
        <v>1900000</v>
      </c>
      <c r="L3456" t="s">
        <v>138</v>
      </c>
      <c r="M3456">
        <v>500</v>
      </c>
      <c r="N3456" t="s">
        <v>139</v>
      </c>
      <c r="O3456" t="s">
        <v>140</v>
      </c>
      <c r="P3456">
        <v>300</v>
      </c>
      <c r="Q3456" t="s">
        <v>139</v>
      </c>
    </row>
    <row r="3457" spans="1:40" x14ac:dyDescent="0.2">
      <c r="A3457" s="26">
        <v>41904.564826215275</v>
      </c>
      <c r="B3457" t="s">
        <v>130</v>
      </c>
      <c r="C3457" t="s">
        <v>545</v>
      </c>
      <c r="D3457" t="s">
        <v>2769</v>
      </c>
      <c r="E3457" t="s">
        <v>133</v>
      </c>
      <c r="F3457" t="s">
        <v>134</v>
      </c>
      <c r="G3457" t="s">
        <v>135</v>
      </c>
      <c r="H3457" t="s">
        <v>142</v>
      </c>
      <c r="I3457">
        <v>49</v>
      </c>
      <c r="J3457" t="s">
        <v>139</v>
      </c>
      <c r="K3457" t="s">
        <v>143</v>
      </c>
      <c r="L3457">
        <v>130</v>
      </c>
      <c r="M3457" t="s">
        <v>139</v>
      </c>
      <c r="N3457" t="s">
        <v>144</v>
      </c>
      <c r="O3457">
        <v>180</v>
      </c>
      <c r="P3457" t="s">
        <v>139</v>
      </c>
      <c r="Q3457" t="s">
        <v>145</v>
      </c>
      <c r="R3457">
        <v>140</v>
      </c>
      <c r="S3457" t="s">
        <v>139</v>
      </c>
      <c r="T3457" t="s">
        <v>146</v>
      </c>
      <c r="U3457">
        <v>80</v>
      </c>
      <c r="V3457" t="s">
        <v>139</v>
      </c>
      <c r="W3457" t="s">
        <v>147</v>
      </c>
      <c r="X3457">
        <v>101</v>
      </c>
      <c r="Y3457" t="s">
        <v>139</v>
      </c>
      <c r="Z3457" t="s">
        <v>148</v>
      </c>
      <c r="AA3457">
        <v>190</v>
      </c>
      <c r="AB3457" t="s">
        <v>139</v>
      </c>
      <c r="AC3457" t="s">
        <v>149</v>
      </c>
      <c r="AD3457">
        <v>20</v>
      </c>
      <c r="AE3457" t="s">
        <v>139</v>
      </c>
    </row>
    <row r="3458" spans="1:40" x14ac:dyDescent="0.2">
      <c r="A3458" s="26">
        <v>41904.564826215275</v>
      </c>
      <c r="B3458" t="s">
        <v>130</v>
      </c>
      <c r="C3458" t="s">
        <v>545</v>
      </c>
      <c r="D3458" t="s">
        <v>2770</v>
      </c>
    </row>
    <row r="3459" spans="1:40" x14ac:dyDescent="0.2">
      <c r="A3459" s="26">
        <v>41904.564826215275</v>
      </c>
      <c r="B3459" t="s">
        <v>130</v>
      </c>
      <c r="C3459" t="s">
        <v>545</v>
      </c>
      <c r="D3459" t="s">
        <v>2771</v>
      </c>
      <c r="E3459" t="s">
        <v>133</v>
      </c>
      <c r="F3459" t="s">
        <v>134</v>
      </c>
      <c r="G3459" t="s">
        <v>135</v>
      </c>
      <c r="H3459" t="s">
        <v>152</v>
      </c>
      <c r="I3459">
        <v>50</v>
      </c>
      <c r="J3459" t="s">
        <v>139</v>
      </c>
      <c r="K3459" t="s">
        <v>153</v>
      </c>
      <c r="L3459">
        <v>50</v>
      </c>
      <c r="M3459" t="s">
        <v>139</v>
      </c>
      <c r="N3459" t="s">
        <v>154</v>
      </c>
      <c r="O3459">
        <v>50</v>
      </c>
      <c r="P3459" t="s">
        <v>139</v>
      </c>
    </row>
    <row r="3460" spans="1:40" x14ac:dyDescent="0.2">
      <c r="A3460" s="26">
        <v>41904.564826215275</v>
      </c>
      <c r="B3460" t="s">
        <v>130</v>
      </c>
      <c r="C3460" t="s">
        <v>545</v>
      </c>
      <c r="D3460" t="s">
        <v>2772</v>
      </c>
      <c r="E3460" t="s">
        <v>133</v>
      </c>
      <c r="F3460" t="s">
        <v>134</v>
      </c>
      <c r="G3460" t="s">
        <v>135</v>
      </c>
      <c r="H3460" t="s">
        <v>156</v>
      </c>
      <c r="I3460">
        <v>35</v>
      </c>
      <c r="J3460" t="s">
        <v>139</v>
      </c>
      <c r="K3460" t="s">
        <v>157</v>
      </c>
      <c r="L3460">
        <v>5</v>
      </c>
      <c r="M3460" t="s">
        <v>139</v>
      </c>
      <c r="N3460" t="s">
        <v>158</v>
      </c>
      <c r="O3460">
        <v>60</v>
      </c>
      <c r="P3460" t="s">
        <v>139</v>
      </c>
    </row>
    <row r="3461" spans="1:40" x14ac:dyDescent="0.2">
      <c r="A3461" s="26">
        <v>41904.564826215275</v>
      </c>
      <c r="B3461" t="s">
        <v>130</v>
      </c>
      <c r="C3461" t="s">
        <v>545</v>
      </c>
      <c r="D3461" t="s">
        <v>2773</v>
      </c>
      <c r="E3461" t="s">
        <v>133</v>
      </c>
      <c r="F3461" t="s">
        <v>134</v>
      </c>
      <c r="G3461" t="s">
        <v>135</v>
      </c>
      <c r="H3461" t="s">
        <v>160</v>
      </c>
      <c r="I3461">
        <v>1</v>
      </c>
      <c r="J3461" t="s">
        <v>139</v>
      </c>
    </row>
    <row r="3462" spans="1:40" x14ac:dyDescent="0.2">
      <c r="A3462" s="26">
        <v>41904.564826215275</v>
      </c>
      <c r="B3462" t="s">
        <v>130</v>
      </c>
      <c r="C3462" t="s">
        <v>545</v>
      </c>
      <c r="D3462" t="s">
        <v>2774</v>
      </c>
      <c r="E3462" t="s">
        <v>133</v>
      </c>
      <c r="F3462" t="s">
        <v>134</v>
      </c>
      <c r="G3462" t="s">
        <v>135</v>
      </c>
      <c r="H3462" t="s">
        <v>162</v>
      </c>
      <c r="I3462">
        <v>30</v>
      </c>
      <c r="J3462" t="s">
        <v>139</v>
      </c>
      <c r="K3462" t="s">
        <v>163</v>
      </c>
      <c r="L3462">
        <v>30</v>
      </c>
      <c r="M3462" t="s">
        <v>139</v>
      </c>
      <c r="N3462" t="s">
        <v>164</v>
      </c>
      <c r="O3462">
        <v>30</v>
      </c>
      <c r="P3462" t="s">
        <v>139</v>
      </c>
      <c r="Q3462" t="s">
        <v>165</v>
      </c>
      <c r="R3462">
        <v>10</v>
      </c>
      <c r="S3462" t="s">
        <v>139</v>
      </c>
      <c r="T3462" t="s">
        <v>166</v>
      </c>
      <c r="U3462">
        <v>20</v>
      </c>
      <c r="V3462" t="s">
        <v>139</v>
      </c>
      <c r="W3462" t="s">
        <v>167</v>
      </c>
      <c r="X3462">
        <v>20</v>
      </c>
      <c r="Y3462" t="s">
        <v>139</v>
      </c>
      <c r="Z3462" t="s">
        <v>168</v>
      </c>
      <c r="AA3462">
        <v>20</v>
      </c>
      <c r="AB3462" t="s">
        <v>139</v>
      </c>
      <c r="AC3462" t="s">
        <v>169</v>
      </c>
      <c r="AD3462">
        <v>20</v>
      </c>
      <c r="AE3462" t="s">
        <v>139</v>
      </c>
      <c r="AF3462" t="s">
        <v>170</v>
      </c>
      <c r="AG3462">
        <v>115200</v>
      </c>
      <c r="AH3462" t="s">
        <v>139</v>
      </c>
      <c r="AI3462" t="s">
        <v>171</v>
      </c>
      <c r="AJ3462">
        <v>12000</v>
      </c>
      <c r="AK3462" t="s">
        <v>139</v>
      </c>
      <c r="AL3462" t="s">
        <v>172</v>
      </c>
      <c r="AM3462">
        <v>30000</v>
      </c>
      <c r="AN3462" t="s">
        <v>139</v>
      </c>
    </row>
    <row r="3463" spans="1:40" x14ac:dyDescent="0.2">
      <c r="A3463" s="26">
        <v>41904.564826215275</v>
      </c>
      <c r="B3463" t="s">
        <v>130</v>
      </c>
      <c r="C3463" t="s">
        <v>545</v>
      </c>
      <c r="D3463" t="s">
        <v>2775</v>
      </c>
      <c r="E3463" t="s">
        <v>133</v>
      </c>
      <c r="F3463" t="s">
        <v>134</v>
      </c>
      <c r="G3463" t="s">
        <v>135</v>
      </c>
      <c r="H3463" t="s">
        <v>174</v>
      </c>
      <c r="I3463">
        <v>60</v>
      </c>
      <c r="J3463" t="s">
        <v>139</v>
      </c>
      <c r="K3463" t="s">
        <v>175</v>
      </c>
      <c r="L3463">
        <v>40</v>
      </c>
      <c r="M3463" t="s">
        <v>139</v>
      </c>
      <c r="N3463" t="s">
        <v>176</v>
      </c>
      <c r="O3463">
        <v>50</v>
      </c>
      <c r="P3463" t="s">
        <v>139</v>
      </c>
      <c r="Q3463" t="s">
        <v>177</v>
      </c>
      <c r="R3463">
        <v>40</v>
      </c>
      <c r="S3463" t="s">
        <v>139</v>
      </c>
      <c r="T3463" t="s">
        <v>178</v>
      </c>
      <c r="U3463">
        <v>60</v>
      </c>
      <c r="V3463" t="s">
        <v>139</v>
      </c>
      <c r="W3463" t="s">
        <v>179</v>
      </c>
      <c r="X3463">
        <v>50</v>
      </c>
      <c r="Y3463" t="s">
        <v>139</v>
      </c>
      <c r="Z3463" t="s">
        <v>180</v>
      </c>
      <c r="AA3463">
        <v>50</v>
      </c>
      <c r="AB3463" t="s">
        <v>139</v>
      </c>
      <c r="AC3463" t="s">
        <v>181</v>
      </c>
      <c r="AD3463">
        <v>35</v>
      </c>
      <c r="AE3463" t="s">
        <v>139</v>
      </c>
      <c r="AF3463" t="s">
        <v>182</v>
      </c>
      <c r="AG3463">
        <v>8</v>
      </c>
      <c r="AH3463" t="s">
        <v>139</v>
      </c>
      <c r="AI3463" t="s">
        <v>183</v>
      </c>
      <c r="AJ3463">
        <v>90</v>
      </c>
      <c r="AK3463" t="s">
        <v>139</v>
      </c>
      <c r="AL3463" t="s">
        <v>184</v>
      </c>
      <c r="AM3463">
        <v>1</v>
      </c>
      <c r="AN3463" t="s">
        <v>139</v>
      </c>
    </row>
    <row r="3464" spans="1:40" x14ac:dyDescent="0.2">
      <c r="A3464" s="26">
        <v>41904.564826215275</v>
      </c>
      <c r="B3464" t="s">
        <v>130</v>
      </c>
      <c r="C3464" t="s">
        <v>545</v>
      </c>
      <c r="D3464" t="s">
        <v>2776</v>
      </c>
      <c r="E3464" t="s">
        <v>133</v>
      </c>
      <c r="F3464" t="s">
        <v>134</v>
      </c>
      <c r="G3464" t="s">
        <v>135</v>
      </c>
      <c r="H3464" t="s">
        <v>186</v>
      </c>
      <c r="I3464">
        <v>33</v>
      </c>
      <c r="J3464" t="s">
        <v>139</v>
      </c>
      <c r="K3464" t="s">
        <v>187</v>
      </c>
      <c r="L3464">
        <v>33</v>
      </c>
      <c r="M3464" t="s">
        <v>139</v>
      </c>
      <c r="N3464" t="s">
        <v>188</v>
      </c>
      <c r="O3464">
        <v>34</v>
      </c>
      <c r="P3464" t="s">
        <v>139</v>
      </c>
      <c r="Q3464" t="s">
        <v>166</v>
      </c>
      <c r="R3464">
        <v>20</v>
      </c>
      <c r="S3464" t="s">
        <v>139</v>
      </c>
      <c r="T3464" t="s">
        <v>167</v>
      </c>
      <c r="U3464">
        <v>20</v>
      </c>
      <c r="V3464" t="s">
        <v>139</v>
      </c>
      <c r="W3464" t="s">
        <v>168</v>
      </c>
      <c r="X3464">
        <v>20</v>
      </c>
      <c r="Y3464" t="s">
        <v>139</v>
      </c>
      <c r="Z3464" t="s">
        <v>189</v>
      </c>
      <c r="AA3464">
        <v>20</v>
      </c>
      <c r="AB3464" t="s">
        <v>139</v>
      </c>
      <c r="AC3464" t="s">
        <v>190</v>
      </c>
      <c r="AD3464">
        <v>20</v>
      </c>
      <c r="AE3464" t="s">
        <v>139</v>
      </c>
      <c r="AF3464" t="s">
        <v>191</v>
      </c>
      <c r="AG3464">
        <v>20</v>
      </c>
      <c r="AH3464" t="s">
        <v>139</v>
      </c>
      <c r="AI3464" t="s">
        <v>170</v>
      </c>
      <c r="AJ3464">
        <v>115200</v>
      </c>
      <c r="AK3464" t="s">
        <v>139</v>
      </c>
      <c r="AL3464" t="s">
        <v>171</v>
      </c>
      <c r="AM3464">
        <v>12000</v>
      </c>
      <c r="AN3464" t="s">
        <v>139</v>
      </c>
    </row>
    <row r="3465" spans="1:40" x14ac:dyDescent="0.2">
      <c r="A3465" s="26">
        <v>41904.564826215275</v>
      </c>
      <c r="B3465" t="s">
        <v>130</v>
      </c>
      <c r="C3465" t="s">
        <v>545</v>
      </c>
      <c r="D3465" t="s">
        <v>2769</v>
      </c>
      <c r="E3465" t="s">
        <v>133</v>
      </c>
      <c r="F3465" t="s">
        <v>134</v>
      </c>
      <c r="G3465" t="s">
        <v>135</v>
      </c>
      <c r="H3465" t="s">
        <v>142</v>
      </c>
      <c r="I3465">
        <v>49</v>
      </c>
      <c r="J3465" t="s">
        <v>139</v>
      </c>
      <c r="K3465" t="s">
        <v>143</v>
      </c>
      <c r="L3465">
        <v>130</v>
      </c>
      <c r="M3465" t="s">
        <v>139</v>
      </c>
      <c r="N3465" t="s">
        <v>144</v>
      </c>
      <c r="O3465">
        <v>180</v>
      </c>
      <c r="P3465" t="s">
        <v>139</v>
      </c>
      <c r="Q3465" t="s">
        <v>145</v>
      </c>
      <c r="R3465">
        <v>140</v>
      </c>
      <c r="S3465" t="s">
        <v>139</v>
      </c>
      <c r="T3465" t="s">
        <v>146</v>
      </c>
      <c r="U3465">
        <v>80</v>
      </c>
      <c r="V3465" t="s">
        <v>139</v>
      </c>
      <c r="W3465" t="s">
        <v>147</v>
      </c>
      <c r="X3465">
        <v>101</v>
      </c>
      <c r="Y3465" t="s">
        <v>139</v>
      </c>
      <c r="Z3465" t="s">
        <v>148</v>
      </c>
      <c r="AA3465">
        <v>190</v>
      </c>
      <c r="AB3465" t="s">
        <v>139</v>
      </c>
      <c r="AC3465" t="s">
        <v>149</v>
      </c>
      <c r="AD3465">
        <v>20</v>
      </c>
      <c r="AE3465" t="s">
        <v>139</v>
      </c>
    </row>
    <row r="3466" spans="1:40" x14ac:dyDescent="0.2">
      <c r="A3466" s="26">
        <v>41904.564826215275</v>
      </c>
      <c r="B3466" t="s">
        <v>130</v>
      </c>
      <c r="C3466" t="s">
        <v>545</v>
      </c>
      <c r="D3466" t="s">
        <v>2770</v>
      </c>
    </row>
    <row r="3467" spans="1:40" x14ac:dyDescent="0.2">
      <c r="A3467" s="26">
        <v>41904.564826215275</v>
      </c>
      <c r="B3467" t="s">
        <v>130</v>
      </c>
      <c r="C3467" t="s">
        <v>545</v>
      </c>
      <c r="D3467" t="s">
        <v>2771</v>
      </c>
      <c r="E3467" t="s">
        <v>133</v>
      </c>
      <c r="F3467" t="s">
        <v>134</v>
      </c>
      <c r="G3467" t="s">
        <v>135</v>
      </c>
      <c r="H3467" t="s">
        <v>152</v>
      </c>
      <c r="I3467">
        <v>50</v>
      </c>
      <c r="J3467" t="s">
        <v>139</v>
      </c>
      <c r="K3467" t="s">
        <v>153</v>
      </c>
      <c r="L3467">
        <v>50</v>
      </c>
      <c r="M3467" t="s">
        <v>139</v>
      </c>
      <c r="N3467" t="s">
        <v>154</v>
      </c>
      <c r="O3467">
        <v>50</v>
      </c>
      <c r="P3467" t="s">
        <v>139</v>
      </c>
    </row>
    <row r="3468" spans="1:40" x14ac:dyDescent="0.2">
      <c r="A3468" s="26">
        <v>41904.564826215275</v>
      </c>
      <c r="B3468" t="s">
        <v>130</v>
      </c>
      <c r="C3468" t="s">
        <v>545</v>
      </c>
      <c r="D3468" t="s">
        <v>2772</v>
      </c>
      <c r="E3468" t="s">
        <v>133</v>
      </c>
      <c r="F3468" t="s">
        <v>134</v>
      </c>
      <c r="G3468" t="s">
        <v>135</v>
      </c>
      <c r="H3468" t="s">
        <v>156</v>
      </c>
      <c r="I3468">
        <v>35</v>
      </c>
      <c r="J3468" t="s">
        <v>139</v>
      </c>
      <c r="K3468" t="s">
        <v>157</v>
      </c>
      <c r="L3468">
        <v>5</v>
      </c>
      <c r="M3468" t="s">
        <v>139</v>
      </c>
      <c r="N3468" t="s">
        <v>158</v>
      </c>
      <c r="O3468">
        <v>60</v>
      </c>
      <c r="P3468" t="s">
        <v>139</v>
      </c>
    </row>
    <row r="3469" spans="1:40" x14ac:dyDescent="0.2">
      <c r="A3469" s="26">
        <v>41904.564826215275</v>
      </c>
      <c r="B3469" t="s">
        <v>130</v>
      </c>
      <c r="C3469" t="s">
        <v>545</v>
      </c>
      <c r="D3469" t="s">
        <v>2773</v>
      </c>
      <c r="E3469" t="s">
        <v>133</v>
      </c>
      <c r="F3469" t="s">
        <v>134</v>
      </c>
      <c r="G3469" t="s">
        <v>135</v>
      </c>
      <c r="H3469" t="s">
        <v>160</v>
      </c>
      <c r="I3469">
        <v>1</v>
      </c>
      <c r="J3469" t="s">
        <v>139</v>
      </c>
    </row>
    <row r="3470" spans="1:40" x14ac:dyDescent="0.2">
      <c r="A3470" s="26">
        <v>41904.564826215275</v>
      </c>
      <c r="B3470" t="s">
        <v>130</v>
      </c>
      <c r="C3470" t="s">
        <v>545</v>
      </c>
      <c r="D3470" t="s">
        <v>2774</v>
      </c>
      <c r="E3470" t="s">
        <v>133</v>
      </c>
      <c r="F3470" t="s">
        <v>134</v>
      </c>
      <c r="G3470" t="s">
        <v>135</v>
      </c>
      <c r="H3470" t="s">
        <v>162</v>
      </c>
      <c r="I3470">
        <v>30</v>
      </c>
      <c r="J3470" t="s">
        <v>139</v>
      </c>
      <c r="K3470" t="s">
        <v>163</v>
      </c>
      <c r="L3470">
        <v>30</v>
      </c>
      <c r="M3470" t="s">
        <v>139</v>
      </c>
      <c r="N3470" t="s">
        <v>164</v>
      </c>
      <c r="O3470">
        <v>30</v>
      </c>
      <c r="P3470" t="s">
        <v>139</v>
      </c>
      <c r="Q3470" t="s">
        <v>165</v>
      </c>
      <c r="R3470">
        <v>10</v>
      </c>
      <c r="S3470" t="s">
        <v>139</v>
      </c>
      <c r="T3470" t="s">
        <v>166</v>
      </c>
      <c r="U3470">
        <v>20</v>
      </c>
      <c r="V3470" t="s">
        <v>139</v>
      </c>
      <c r="W3470" t="s">
        <v>167</v>
      </c>
      <c r="X3470">
        <v>20</v>
      </c>
      <c r="Y3470" t="s">
        <v>139</v>
      </c>
      <c r="Z3470" t="s">
        <v>168</v>
      </c>
      <c r="AA3470">
        <v>20</v>
      </c>
      <c r="AB3470" t="s">
        <v>139</v>
      </c>
      <c r="AC3470" t="s">
        <v>169</v>
      </c>
      <c r="AD3470">
        <v>20</v>
      </c>
      <c r="AE3470" t="s">
        <v>139</v>
      </c>
      <c r="AF3470" t="s">
        <v>170</v>
      </c>
      <c r="AG3470">
        <v>115200</v>
      </c>
      <c r="AH3470" t="s">
        <v>139</v>
      </c>
      <c r="AI3470" t="s">
        <v>171</v>
      </c>
      <c r="AJ3470">
        <v>12000</v>
      </c>
      <c r="AK3470" t="s">
        <v>139</v>
      </c>
      <c r="AL3470" t="s">
        <v>172</v>
      </c>
      <c r="AM3470">
        <v>30000</v>
      </c>
      <c r="AN3470" t="s">
        <v>139</v>
      </c>
    </row>
    <row r="3471" spans="1:40" x14ac:dyDescent="0.2">
      <c r="A3471" s="26">
        <v>41904.564826215275</v>
      </c>
      <c r="B3471" t="s">
        <v>130</v>
      </c>
      <c r="C3471" t="s">
        <v>545</v>
      </c>
      <c r="D3471" t="s">
        <v>2775</v>
      </c>
      <c r="E3471" t="s">
        <v>133</v>
      </c>
      <c r="F3471" t="s">
        <v>134</v>
      </c>
      <c r="G3471" t="s">
        <v>135</v>
      </c>
      <c r="H3471" t="s">
        <v>174</v>
      </c>
      <c r="I3471">
        <v>60</v>
      </c>
      <c r="J3471" t="s">
        <v>139</v>
      </c>
      <c r="K3471" t="s">
        <v>175</v>
      </c>
      <c r="L3471">
        <v>40</v>
      </c>
      <c r="M3471" t="s">
        <v>139</v>
      </c>
      <c r="N3471" t="s">
        <v>176</v>
      </c>
      <c r="O3471">
        <v>50</v>
      </c>
      <c r="P3471" t="s">
        <v>139</v>
      </c>
      <c r="Q3471" t="s">
        <v>177</v>
      </c>
      <c r="R3471">
        <v>40</v>
      </c>
      <c r="S3471" t="s">
        <v>139</v>
      </c>
      <c r="T3471" t="s">
        <v>178</v>
      </c>
      <c r="U3471">
        <v>60</v>
      </c>
      <c r="V3471" t="s">
        <v>139</v>
      </c>
      <c r="W3471" t="s">
        <v>179</v>
      </c>
      <c r="X3471">
        <v>50</v>
      </c>
      <c r="Y3471" t="s">
        <v>139</v>
      </c>
      <c r="Z3471" t="s">
        <v>180</v>
      </c>
      <c r="AA3471">
        <v>50</v>
      </c>
      <c r="AB3471" t="s">
        <v>139</v>
      </c>
      <c r="AC3471" t="s">
        <v>181</v>
      </c>
      <c r="AD3471">
        <v>35</v>
      </c>
      <c r="AE3471" t="s">
        <v>139</v>
      </c>
      <c r="AF3471" t="s">
        <v>182</v>
      </c>
      <c r="AG3471">
        <v>8</v>
      </c>
      <c r="AH3471" t="s">
        <v>139</v>
      </c>
      <c r="AI3471" t="s">
        <v>183</v>
      </c>
      <c r="AJ3471">
        <v>90</v>
      </c>
      <c r="AK3471" t="s">
        <v>139</v>
      </c>
      <c r="AL3471" t="s">
        <v>184</v>
      </c>
      <c r="AM3471">
        <v>1</v>
      </c>
      <c r="AN3471" t="s">
        <v>139</v>
      </c>
    </row>
    <row r="3472" spans="1:40" x14ac:dyDescent="0.2">
      <c r="A3472" s="26">
        <v>41904.564826215275</v>
      </c>
      <c r="B3472" t="s">
        <v>130</v>
      </c>
      <c r="C3472" t="s">
        <v>545</v>
      </c>
      <c r="D3472" t="s">
        <v>2776</v>
      </c>
      <c r="E3472" t="s">
        <v>133</v>
      </c>
      <c r="F3472" t="s">
        <v>134</v>
      </c>
      <c r="G3472" t="s">
        <v>135</v>
      </c>
      <c r="H3472" t="s">
        <v>186</v>
      </c>
      <c r="I3472">
        <v>33</v>
      </c>
      <c r="J3472" t="s">
        <v>139</v>
      </c>
      <c r="K3472" t="s">
        <v>187</v>
      </c>
      <c r="L3472">
        <v>33</v>
      </c>
      <c r="M3472" t="s">
        <v>139</v>
      </c>
      <c r="N3472" t="s">
        <v>188</v>
      </c>
      <c r="O3472">
        <v>34</v>
      </c>
      <c r="P3472" t="s">
        <v>139</v>
      </c>
      <c r="Q3472" t="s">
        <v>166</v>
      </c>
      <c r="R3472">
        <v>20</v>
      </c>
      <c r="S3472" t="s">
        <v>139</v>
      </c>
      <c r="T3472" t="s">
        <v>167</v>
      </c>
      <c r="U3472">
        <v>20</v>
      </c>
      <c r="V3472" t="s">
        <v>139</v>
      </c>
      <c r="W3472" t="s">
        <v>168</v>
      </c>
      <c r="X3472">
        <v>20</v>
      </c>
      <c r="Y3472" t="s">
        <v>139</v>
      </c>
      <c r="Z3472" t="s">
        <v>189</v>
      </c>
      <c r="AA3472">
        <v>20</v>
      </c>
      <c r="AB3472" t="s">
        <v>139</v>
      </c>
      <c r="AC3472" t="s">
        <v>190</v>
      </c>
      <c r="AD3472">
        <v>20</v>
      </c>
      <c r="AE3472" t="s">
        <v>139</v>
      </c>
      <c r="AF3472" t="s">
        <v>191</v>
      </c>
      <c r="AG3472">
        <v>20</v>
      </c>
      <c r="AH3472" t="s">
        <v>139</v>
      </c>
      <c r="AI3472" t="s">
        <v>170</v>
      </c>
      <c r="AJ3472">
        <v>115200</v>
      </c>
      <c r="AK3472" t="s">
        <v>139</v>
      </c>
      <c r="AL3472" t="s">
        <v>171</v>
      </c>
      <c r="AM3472">
        <v>12000</v>
      </c>
      <c r="AN3472" t="s">
        <v>139</v>
      </c>
    </row>
    <row r="3473" spans="1:40" x14ac:dyDescent="0.2">
      <c r="A3473" s="26">
        <v>41904.564826215275</v>
      </c>
      <c r="B3473" t="s">
        <v>130</v>
      </c>
      <c r="C3473" t="s">
        <v>545</v>
      </c>
      <c r="D3473" t="s">
        <v>2777</v>
      </c>
      <c r="E3473" t="s">
        <v>193</v>
      </c>
      <c r="F3473" t="s">
        <v>194</v>
      </c>
      <c r="G3473" t="s">
        <v>195</v>
      </c>
    </row>
    <row r="3474" spans="1:40" x14ac:dyDescent="0.2">
      <c r="A3474" s="26">
        <v>41904.564826215275</v>
      </c>
      <c r="B3474" t="s">
        <v>130</v>
      </c>
      <c r="C3474" t="s">
        <v>545</v>
      </c>
      <c r="D3474" t="s">
        <v>2778</v>
      </c>
      <c r="E3474" t="s">
        <v>193</v>
      </c>
      <c r="F3474" t="s">
        <v>2779</v>
      </c>
      <c r="G3474" t="s">
        <v>2780</v>
      </c>
      <c r="H3474" t="s">
        <v>2781</v>
      </c>
    </row>
    <row r="3475" spans="1:40" x14ac:dyDescent="0.2">
      <c r="A3475" s="26">
        <v>41904.564826215275</v>
      </c>
      <c r="B3475" t="s">
        <v>130</v>
      </c>
      <c r="C3475" t="s">
        <v>546</v>
      </c>
      <c r="D3475" t="s">
        <v>2766</v>
      </c>
      <c r="E3475" t="s">
        <v>133</v>
      </c>
      <c r="F3475" t="s">
        <v>134</v>
      </c>
      <c r="G3475" t="s">
        <v>135</v>
      </c>
      <c r="H3475" t="s">
        <v>186</v>
      </c>
      <c r="I3475">
        <v>33</v>
      </c>
      <c r="J3475" t="s">
        <v>139</v>
      </c>
      <c r="K3475" t="s">
        <v>187</v>
      </c>
      <c r="L3475">
        <v>33</v>
      </c>
      <c r="M3475" t="s">
        <v>139</v>
      </c>
      <c r="N3475" t="s">
        <v>188</v>
      </c>
      <c r="O3475">
        <v>34</v>
      </c>
      <c r="P3475" t="s">
        <v>139</v>
      </c>
      <c r="Q3475" t="s">
        <v>166</v>
      </c>
      <c r="R3475">
        <v>20</v>
      </c>
      <c r="S3475" t="s">
        <v>139</v>
      </c>
      <c r="T3475" t="s">
        <v>167</v>
      </c>
      <c r="U3475">
        <v>20</v>
      </c>
      <c r="V3475" t="s">
        <v>139</v>
      </c>
      <c r="W3475" t="s">
        <v>168</v>
      </c>
      <c r="X3475">
        <v>20</v>
      </c>
      <c r="Y3475" t="s">
        <v>139</v>
      </c>
      <c r="Z3475" t="s">
        <v>189</v>
      </c>
      <c r="AA3475">
        <v>20</v>
      </c>
      <c r="AB3475" t="s">
        <v>139</v>
      </c>
      <c r="AC3475" t="s">
        <v>190</v>
      </c>
      <c r="AD3475">
        <v>20</v>
      </c>
      <c r="AE3475" t="s">
        <v>139</v>
      </c>
      <c r="AF3475" t="s">
        <v>191</v>
      </c>
      <c r="AG3475">
        <v>20</v>
      </c>
      <c r="AH3475" t="s">
        <v>139</v>
      </c>
      <c r="AI3475" t="s">
        <v>170</v>
      </c>
      <c r="AJ3475">
        <v>115200</v>
      </c>
      <c r="AK3475" t="s">
        <v>139</v>
      </c>
      <c r="AL3475" t="s">
        <v>171</v>
      </c>
      <c r="AM3475">
        <v>12000</v>
      </c>
      <c r="AN3475" t="s">
        <v>139</v>
      </c>
    </row>
    <row r="3476" spans="1:40" x14ac:dyDescent="0.2">
      <c r="A3476" s="26">
        <v>41904.564826215275</v>
      </c>
      <c r="B3476" t="s">
        <v>130</v>
      </c>
      <c r="C3476" t="s">
        <v>546</v>
      </c>
      <c r="D3476" t="s">
        <v>2782</v>
      </c>
      <c r="E3476" t="s">
        <v>193</v>
      </c>
      <c r="F3476" t="s">
        <v>194</v>
      </c>
      <c r="G3476" t="s">
        <v>195</v>
      </c>
    </row>
    <row r="3477" spans="1:40" x14ac:dyDescent="0.2">
      <c r="A3477" s="26">
        <v>41904.564826215275</v>
      </c>
      <c r="B3477" t="s">
        <v>130</v>
      </c>
      <c r="C3477" t="s">
        <v>546</v>
      </c>
      <c r="D3477" t="s">
        <v>2783</v>
      </c>
      <c r="E3477" t="s">
        <v>193</v>
      </c>
      <c r="F3477" t="s">
        <v>2784</v>
      </c>
      <c r="G3477" t="s">
        <v>2785</v>
      </c>
      <c r="H3477" t="s">
        <v>2786</v>
      </c>
    </row>
    <row r="3478" spans="1:40" x14ac:dyDescent="0.2">
      <c r="A3478" s="26">
        <v>41904.564826215275</v>
      </c>
      <c r="B3478" t="s">
        <v>130</v>
      </c>
      <c r="C3478" t="s">
        <v>546</v>
      </c>
      <c r="D3478" t="s">
        <v>2765</v>
      </c>
      <c r="E3478" t="s">
        <v>133</v>
      </c>
      <c r="F3478" t="s">
        <v>134</v>
      </c>
      <c r="G3478" t="s">
        <v>135</v>
      </c>
      <c r="H3478" t="s">
        <v>174</v>
      </c>
      <c r="I3478">
        <v>60</v>
      </c>
      <c r="J3478" t="s">
        <v>139</v>
      </c>
      <c r="K3478" t="s">
        <v>175</v>
      </c>
      <c r="L3478">
        <v>40</v>
      </c>
      <c r="M3478" t="s">
        <v>139</v>
      </c>
      <c r="N3478" t="s">
        <v>176</v>
      </c>
      <c r="O3478">
        <v>50</v>
      </c>
      <c r="P3478" t="s">
        <v>139</v>
      </c>
      <c r="Q3478" t="s">
        <v>177</v>
      </c>
      <c r="R3478">
        <v>40</v>
      </c>
      <c r="S3478" t="s">
        <v>139</v>
      </c>
      <c r="T3478" t="s">
        <v>178</v>
      </c>
      <c r="U3478">
        <v>60</v>
      </c>
      <c r="V3478" t="s">
        <v>139</v>
      </c>
      <c r="W3478" t="s">
        <v>179</v>
      </c>
      <c r="X3478">
        <v>50</v>
      </c>
      <c r="Y3478" t="s">
        <v>139</v>
      </c>
      <c r="Z3478" t="s">
        <v>180</v>
      </c>
      <c r="AA3478">
        <v>50</v>
      </c>
      <c r="AB3478" t="s">
        <v>139</v>
      </c>
      <c r="AC3478" t="s">
        <v>181</v>
      </c>
      <c r="AD3478">
        <v>35</v>
      </c>
      <c r="AE3478" t="s">
        <v>139</v>
      </c>
      <c r="AF3478" t="s">
        <v>182</v>
      </c>
      <c r="AG3478">
        <v>8</v>
      </c>
      <c r="AH3478" t="s">
        <v>139</v>
      </c>
      <c r="AI3478" t="s">
        <v>183</v>
      </c>
      <c r="AJ3478">
        <v>90</v>
      </c>
      <c r="AK3478" t="s">
        <v>139</v>
      </c>
      <c r="AL3478" t="s">
        <v>184</v>
      </c>
      <c r="AM3478">
        <v>1</v>
      </c>
      <c r="AN3478" t="s">
        <v>139</v>
      </c>
    </row>
    <row r="3479" spans="1:40" x14ac:dyDescent="0.2">
      <c r="A3479" s="26">
        <v>41904.564826226851</v>
      </c>
      <c r="B3479" t="s">
        <v>130</v>
      </c>
      <c r="C3479" t="s">
        <v>549</v>
      </c>
      <c r="D3479" t="s">
        <v>2787</v>
      </c>
    </row>
    <row r="3480" spans="1:40" x14ac:dyDescent="0.2">
      <c r="A3480" s="26">
        <v>41904.564826226851</v>
      </c>
      <c r="B3480" t="s">
        <v>130</v>
      </c>
      <c r="C3480" t="s">
        <v>549</v>
      </c>
      <c r="D3480" t="s">
        <v>2788</v>
      </c>
      <c r="E3480" t="s">
        <v>133</v>
      </c>
      <c r="F3480" t="s">
        <v>134</v>
      </c>
      <c r="G3480" t="s">
        <v>135</v>
      </c>
      <c r="H3480" t="s">
        <v>136</v>
      </c>
      <c r="I3480">
        <v>1900000</v>
      </c>
      <c r="J3480" t="s">
        <v>137</v>
      </c>
      <c r="K3480">
        <v>1900000</v>
      </c>
      <c r="L3480" t="s">
        <v>138</v>
      </c>
      <c r="M3480">
        <v>500</v>
      </c>
      <c r="N3480" t="s">
        <v>139</v>
      </c>
      <c r="O3480" t="s">
        <v>140</v>
      </c>
      <c r="P3480">
        <v>300</v>
      </c>
      <c r="Q3480" t="s">
        <v>139</v>
      </c>
    </row>
    <row r="3481" spans="1:40" x14ac:dyDescent="0.2">
      <c r="A3481" s="26">
        <v>41904.564826226851</v>
      </c>
      <c r="B3481" t="s">
        <v>130</v>
      </c>
      <c r="C3481" t="s">
        <v>549</v>
      </c>
      <c r="D3481" t="s">
        <v>2789</v>
      </c>
      <c r="E3481" t="s">
        <v>133</v>
      </c>
      <c r="F3481" t="s">
        <v>134</v>
      </c>
      <c r="G3481" t="s">
        <v>135</v>
      </c>
      <c r="H3481" t="s">
        <v>142</v>
      </c>
      <c r="I3481">
        <v>49</v>
      </c>
      <c r="J3481" t="s">
        <v>139</v>
      </c>
      <c r="K3481" t="s">
        <v>143</v>
      </c>
      <c r="L3481">
        <v>130</v>
      </c>
      <c r="M3481" t="s">
        <v>139</v>
      </c>
      <c r="N3481" t="s">
        <v>144</v>
      </c>
      <c r="O3481">
        <v>180</v>
      </c>
      <c r="P3481" t="s">
        <v>139</v>
      </c>
      <c r="Q3481" t="s">
        <v>145</v>
      </c>
      <c r="R3481">
        <v>140</v>
      </c>
      <c r="S3481" t="s">
        <v>139</v>
      </c>
      <c r="T3481" t="s">
        <v>146</v>
      </c>
      <c r="U3481">
        <v>80</v>
      </c>
      <c r="V3481" t="s">
        <v>139</v>
      </c>
      <c r="W3481" t="s">
        <v>147</v>
      </c>
      <c r="X3481">
        <v>101</v>
      </c>
      <c r="Y3481" t="s">
        <v>139</v>
      </c>
      <c r="Z3481" t="s">
        <v>148</v>
      </c>
      <c r="AA3481">
        <v>190</v>
      </c>
      <c r="AB3481" t="s">
        <v>139</v>
      </c>
      <c r="AC3481" t="s">
        <v>149</v>
      </c>
      <c r="AD3481">
        <v>20</v>
      </c>
      <c r="AE3481" t="s">
        <v>139</v>
      </c>
    </row>
    <row r="3482" spans="1:40" x14ac:dyDescent="0.2">
      <c r="A3482" s="26">
        <v>41904.564826226851</v>
      </c>
      <c r="B3482" t="s">
        <v>130</v>
      </c>
      <c r="C3482" t="s">
        <v>549</v>
      </c>
      <c r="D3482" t="s">
        <v>2790</v>
      </c>
    </row>
    <row r="3483" spans="1:40" x14ac:dyDescent="0.2">
      <c r="A3483" s="26">
        <v>41904.564826226851</v>
      </c>
      <c r="B3483" t="s">
        <v>130</v>
      </c>
      <c r="C3483" t="s">
        <v>549</v>
      </c>
      <c r="D3483" t="s">
        <v>2791</v>
      </c>
      <c r="E3483" t="s">
        <v>133</v>
      </c>
      <c r="F3483" t="s">
        <v>134</v>
      </c>
      <c r="G3483" t="s">
        <v>135</v>
      </c>
      <c r="H3483" t="s">
        <v>152</v>
      </c>
      <c r="I3483">
        <v>50</v>
      </c>
      <c r="J3483" t="s">
        <v>139</v>
      </c>
      <c r="K3483" t="s">
        <v>153</v>
      </c>
      <c r="L3483">
        <v>50</v>
      </c>
      <c r="M3483" t="s">
        <v>139</v>
      </c>
      <c r="N3483" t="s">
        <v>154</v>
      </c>
      <c r="O3483">
        <v>50</v>
      </c>
      <c r="P3483" t="s">
        <v>139</v>
      </c>
    </row>
    <row r="3484" spans="1:40" x14ac:dyDescent="0.2">
      <c r="A3484" s="26">
        <v>41904.564826226851</v>
      </c>
      <c r="B3484" t="s">
        <v>130</v>
      </c>
      <c r="C3484" t="s">
        <v>549</v>
      </c>
      <c r="D3484" t="s">
        <v>2792</v>
      </c>
      <c r="E3484" t="s">
        <v>133</v>
      </c>
      <c r="F3484" t="s">
        <v>134</v>
      </c>
      <c r="G3484" t="s">
        <v>135</v>
      </c>
      <c r="H3484" t="s">
        <v>156</v>
      </c>
      <c r="I3484">
        <v>35</v>
      </c>
      <c r="J3484" t="s">
        <v>139</v>
      </c>
      <c r="K3484" t="s">
        <v>157</v>
      </c>
      <c r="L3484">
        <v>5</v>
      </c>
      <c r="M3484" t="s">
        <v>139</v>
      </c>
      <c r="N3484" t="s">
        <v>158</v>
      </c>
      <c r="O3484">
        <v>60</v>
      </c>
      <c r="P3484" t="s">
        <v>139</v>
      </c>
    </row>
    <row r="3485" spans="1:40" x14ac:dyDescent="0.2">
      <c r="A3485" s="26">
        <v>41904.564826226851</v>
      </c>
      <c r="B3485" t="s">
        <v>130</v>
      </c>
      <c r="C3485" t="s">
        <v>549</v>
      </c>
      <c r="D3485" t="s">
        <v>2793</v>
      </c>
      <c r="E3485" t="s">
        <v>133</v>
      </c>
      <c r="F3485" t="s">
        <v>134</v>
      </c>
      <c r="G3485" t="s">
        <v>135</v>
      </c>
      <c r="H3485" t="s">
        <v>160</v>
      </c>
      <c r="I3485">
        <v>1</v>
      </c>
      <c r="J3485" t="s">
        <v>139</v>
      </c>
    </row>
    <row r="3486" spans="1:40" x14ac:dyDescent="0.2">
      <c r="A3486" s="26">
        <v>41904.564826226851</v>
      </c>
      <c r="B3486" t="s">
        <v>130</v>
      </c>
      <c r="C3486" t="s">
        <v>549</v>
      </c>
      <c r="D3486" t="s">
        <v>2794</v>
      </c>
      <c r="E3486" t="s">
        <v>133</v>
      </c>
      <c r="F3486" t="s">
        <v>134</v>
      </c>
      <c r="G3486" t="s">
        <v>135</v>
      </c>
      <c r="H3486" t="s">
        <v>162</v>
      </c>
      <c r="I3486">
        <v>30</v>
      </c>
      <c r="J3486" t="s">
        <v>139</v>
      </c>
      <c r="K3486" t="s">
        <v>163</v>
      </c>
      <c r="L3486">
        <v>30</v>
      </c>
      <c r="M3486" t="s">
        <v>139</v>
      </c>
      <c r="N3486" t="s">
        <v>164</v>
      </c>
      <c r="O3486">
        <v>30</v>
      </c>
      <c r="P3486" t="s">
        <v>139</v>
      </c>
      <c r="Q3486" t="s">
        <v>165</v>
      </c>
      <c r="R3486">
        <v>10</v>
      </c>
      <c r="S3486" t="s">
        <v>139</v>
      </c>
      <c r="T3486" t="s">
        <v>166</v>
      </c>
      <c r="U3486">
        <v>20</v>
      </c>
      <c r="V3486" t="s">
        <v>139</v>
      </c>
      <c r="W3486" t="s">
        <v>167</v>
      </c>
      <c r="X3486">
        <v>20</v>
      </c>
      <c r="Y3486" t="s">
        <v>139</v>
      </c>
      <c r="Z3486" t="s">
        <v>168</v>
      </c>
      <c r="AA3486">
        <v>20</v>
      </c>
      <c r="AB3486" t="s">
        <v>139</v>
      </c>
      <c r="AC3486" t="s">
        <v>169</v>
      </c>
      <c r="AD3486">
        <v>20</v>
      </c>
      <c r="AE3486" t="s">
        <v>139</v>
      </c>
      <c r="AF3486" t="s">
        <v>170</v>
      </c>
      <c r="AG3486">
        <v>115200</v>
      </c>
      <c r="AH3486" t="s">
        <v>139</v>
      </c>
      <c r="AI3486" t="s">
        <v>171</v>
      </c>
      <c r="AJ3486">
        <v>12000</v>
      </c>
      <c r="AK3486" t="s">
        <v>139</v>
      </c>
      <c r="AL3486" t="s">
        <v>172</v>
      </c>
      <c r="AM3486">
        <v>30000</v>
      </c>
      <c r="AN3486" t="s">
        <v>139</v>
      </c>
    </row>
    <row r="3487" spans="1:40" x14ac:dyDescent="0.2">
      <c r="A3487" s="26">
        <v>41904.564826226851</v>
      </c>
      <c r="B3487" t="s">
        <v>130</v>
      </c>
      <c r="C3487" t="s">
        <v>549</v>
      </c>
      <c r="D3487" t="s">
        <v>2795</v>
      </c>
      <c r="E3487" t="s">
        <v>133</v>
      </c>
      <c r="F3487" t="s">
        <v>134</v>
      </c>
      <c r="G3487" t="s">
        <v>135</v>
      </c>
      <c r="H3487" t="s">
        <v>174</v>
      </c>
      <c r="I3487">
        <v>60</v>
      </c>
      <c r="J3487" t="s">
        <v>139</v>
      </c>
      <c r="K3487" t="s">
        <v>175</v>
      </c>
      <c r="L3487">
        <v>40</v>
      </c>
      <c r="M3487" t="s">
        <v>139</v>
      </c>
      <c r="N3487" t="s">
        <v>176</v>
      </c>
      <c r="O3487">
        <v>50</v>
      </c>
      <c r="P3487" t="s">
        <v>139</v>
      </c>
      <c r="Q3487" t="s">
        <v>177</v>
      </c>
      <c r="R3487">
        <v>40</v>
      </c>
      <c r="S3487" t="s">
        <v>139</v>
      </c>
      <c r="T3487" t="s">
        <v>178</v>
      </c>
      <c r="U3487">
        <v>60</v>
      </c>
      <c r="V3487" t="s">
        <v>139</v>
      </c>
      <c r="W3487" t="s">
        <v>179</v>
      </c>
      <c r="X3487">
        <v>50</v>
      </c>
      <c r="Y3487" t="s">
        <v>139</v>
      </c>
      <c r="Z3487" t="s">
        <v>180</v>
      </c>
      <c r="AA3487">
        <v>50</v>
      </c>
      <c r="AB3487" t="s">
        <v>139</v>
      </c>
      <c r="AC3487" t="s">
        <v>181</v>
      </c>
      <c r="AD3487">
        <v>35</v>
      </c>
      <c r="AE3487" t="s">
        <v>139</v>
      </c>
      <c r="AF3487" t="s">
        <v>182</v>
      </c>
      <c r="AG3487">
        <v>8</v>
      </c>
      <c r="AH3487" t="s">
        <v>139</v>
      </c>
      <c r="AI3487" t="s">
        <v>183</v>
      </c>
      <c r="AJ3487">
        <v>90</v>
      </c>
      <c r="AK3487" t="s">
        <v>139</v>
      </c>
      <c r="AL3487" t="s">
        <v>184</v>
      </c>
      <c r="AM3487">
        <v>1</v>
      </c>
      <c r="AN3487" t="s">
        <v>139</v>
      </c>
    </row>
    <row r="3488" spans="1:40" x14ac:dyDescent="0.2">
      <c r="A3488" s="26">
        <v>41904.564826226851</v>
      </c>
      <c r="B3488" t="s">
        <v>130</v>
      </c>
      <c r="C3488" t="s">
        <v>549</v>
      </c>
      <c r="D3488" t="s">
        <v>2796</v>
      </c>
      <c r="E3488" t="s">
        <v>133</v>
      </c>
      <c r="F3488" t="s">
        <v>134</v>
      </c>
      <c r="G3488" t="s">
        <v>135</v>
      </c>
      <c r="H3488" t="s">
        <v>186</v>
      </c>
      <c r="I3488">
        <v>33</v>
      </c>
      <c r="J3488" t="s">
        <v>139</v>
      </c>
      <c r="K3488" t="s">
        <v>187</v>
      </c>
      <c r="L3488">
        <v>33</v>
      </c>
      <c r="M3488" t="s">
        <v>139</v>
      </c>
      <c r="N3488" t="s">
        <v>188</v>
      </c>
      <c r="O3488">
        <v>34</v>
      </c>
      <c r="P3488" t="s">
        <v>139</v>
      </c>
      <c r="Q3488" t="s">
        <v>166</v>
      </c>
      <c r="R3488">
        <v>20</v>
      </c>
      <c r="S3488" t="s">
        <v>139</v>
      </c>
      <c r="T3488" t="s">
        <v>167</v>
      </c>
      <c r="U3488">
        <v>20</v>
      </c>
      <c r="V3488" t="s">
        <v>139</v>
      </c>
      <c r="W3488" t="s">
        <v>168</v>
      </c>
      <c r="X3488">
        <v>20</v>
      </c>
      <c r="Y3488" t="s">
        <v>139</v>
      </c>
      <c r="Z3488" t="s">
        <v>189</v>
      </c>
      <c r="AA3488">
        <v>20</v>
      </c>
      <c r="AB3488" t="s">
        <v>139</v>
      </c>
      <c r="AC3488" t="s">
        <v>190</v>
      </c>
      <c r="AD3488">
        <v>20</v>
      </c>
      <c r="AE3488" t="s">
        <v>139</v>
      </c>
      <c r="AF3488" t="s">
        <v>191</v>
      </c>
      <c r="AG3488">
        <v>20</v>
      </c>
      <c r="AH3488" t="s">
        <v>139</v>
      </c>
      <c r="AI3488" t="s">
        <v>170</v>
      </c>
      <c r="AJ3488">
        <v>115200</v>
      </c>
      <c r="AK3488" t="s">
        <v>139</v>
      </c>
      <c r="AL3488" t="s">
        <v>171</v>
      </c>
      <c r="AM3488">
        <v>12000</v>
      </c>
      <c r="AN3488" t="s">
        <v>139</v>
      </c>
    </row>
    <row r="3489" spans="1:40" x14ac:dyDescent="0.2">
      <c r="A3489" s="26">
        <v>41904.564826226851</v>
      </c>
      <c r="B3489" t="s">
        <v>130</v>
      </c>
      <c r="C3489" t="s">
        <v>550</v>
      </c>
      <c r="D3489" t="s">
        <v>2797</v>
      </c>
    </row>
    <row r="3490" spans="1:40" x14ac:dyDescent="0.2">
      <c r="A3490" s="26">
        <v>41904.564826226851</v>
      </c>
      <c r="B3490" t="s">
        <v>130</v>
      </c>
      <c r="C3490" t="s">
        <v>550</v>
      </c>
      <c r="D3490" t="s">
        <v>2798</v>
      </c>
      <c r="E3490" t="s">
        <v>133</v>
      </c>
      <c r="F3490" t="s">
        <v>134</v>
      </c>
      <c r="G3490" t="s">
        <v>135</v>
      </c>
      <c r="H3490" t="s">
        <v>136</v>
      </c>
      <c r="I3490">
        <v>1900000</v>
      </c>
      <c r="J3490" t="s">
        <v>137</v>
      </c>
      <c r="K3490">
        <v>1900000</v>
      </c>
      <c r="L3490" t="s">
        <v>138</v>
      </c>
      <c r="M3490">
        <v>500</v>
      </c>
      <c r="N3490" t="s">
        <v>139</v>
      </c>
      <c r="O3490" t="s">
        <v>140</v>
      </c>
      <c r="P3490">
        <v>300</v>
      </c>
      <c r="Q3490" t="s">
        <v>139</v>
      </c>
    </row>
    <row r="3491" spans="1:40" x14ac:dyDescent="0.2">
      <c r="A3491" s="26">
        <v>41904.564826226851</v>
      </c>
      <c r="B3491" t="s">
        <v>130</v>
      </c>
      <c r="C3491" t="s">
        <v>550</v>
      </c>
      <c r="D3491" t="s">
        <v>2799</v>
      </c>
      <c r="E3491" t="s">
        <v>133</v>
      </c>
      <c r="F3491" t="s">
        <v>134</v>
      </c>
      <c r="G3491" t="s">
        <v>135</v>
      </c>
      <c r="H3491" t="s">
        <v>142</v>
      </c>
      <c r="I3491">
        <v>49</v>
      </c>
      <c r="J3491" t="s">
        <v>139</v>
      </c>
      <c r="K3491" t="s">
        <v>143</v>
      </c>
      <c r="L3491">
        <v>130</v>
      </c>
      <c r="M3491" t="s">
        <v>139</v>
      </c>
      <c r="N3491" t="s">
        <v>144</v>
      </c>
      <c r="O3491">
        <v>180</v>
      </c>
      <c r="P3491" t="s">
        <v>139</v>
      </c>
      <c r="Q3491" t="s">
        <v>145</v>
      </c>
      <c r="R3491">
        <v>140</v>
      </c>
      <c r="S3491" t="s">
        <v>139</v>
      </c>
      <c r="T3491" t="s">
        <v>146</v>
      </c>
      <c r="U3491">
        <v>80</v>
      </c>
      <c r="V3491" t="s">
        <v>139</v>
      </c>
      <c r="W3491" t="s">
        <v>147</v>
      </c>
      <c r="X3491">
        <v>101</v>
      </c>
      <c r="Y3491" t="s">
        <v>139</v>
      </c>
      <c r="Z3491" t="s">
        <v>148</v>
      </c>
      <c r="AA3491">
        <v>190</v>
      </c>
      <c r="AB3491" t="s">
        <v>139</v>
      </c>
      <c r="AC3491" t="s">
        <v>149</v>
      </c>
      <c r="AD3491">
        <v>20</v>
      </c>
      <c r="AE3491" t="s">
        <v>139</v>
      </c>
    </row>
    <row r="3492" spans="1:40" x14ac:dyDescent="0.2">
      <c r="A3492" s="26">
        <v>41904.564826226851</v>
      </c>
      <c r="B3492" t="s">
        <v>130</v>
      </c>
      <c r="C3492" t="s">
        <v>550</v>
      </c>
      <c r="D3492" t="s">
        <v>2800</v>
      </c>
    </row>
    <row r="3493" spans="1:40" x14ac:dyDescent="0.2">
      <c r="A3493" s="26">
        <v>41904.564826226851</v>
      </c>
      <c r="B3493" t="s">
        <v>130</v>
      </c>
      <c r="C3493" t="s">
        <v>550</v>
      </c>
      <c r="D3493" t="s">
        <v>2801</v>
      </c>
      <c r="E3493" t="s">
        <v>133</v>
      </c>
      <c r="F3493" t="s">
        <v>134</v>
      </c>
      <c r="G3493" t="s">
        <v>135</v>
      </c>
      <c r="H3493" t="s">
        <v>152</v>
      </c>
      <c r="I3493">
        <v>50</v>
      </c>
      <c r="J3493" t="s">
        <v>139</v>
      </c>
      <c r="K3493" t="s">
        <v>153</v>
      </c>
      <c r="L3493">
        <v>50</v>
      </c>
      <c r="M3493" t="s">
        <v>139</v>
      </c>
      <c r="N3493" t="s">
        <v>154</v>
      </c>
      <c r="O3493">
        <v>50</v>
      </c>
      <c r="P3493" t="s">
        <v>139</v>
      </c>
    </row>
    <row r="3494" spans="1:40" x14ac:dyDescent="0.2">
      <c r="A3494" s="26">
        <v>41904.564826226851</v>
      </c>
      <c r="B3494" t="s">
        <v>130</v>
      </c>
      <c r="C3494" t="s">
        <v>550</v>
      </c>
      <c r="D3494" t="s">
        <v>2802</v>
      </c>
      <c r="E3494" t="s">
        <v>133</v>
      </c>
      <c r="F3494" t="s">
        <v>134</v>
      </c>
      <c r="G3494" t="s">
        <v>135</v>
      </c>
      <c r="H3494" t="s">
        <v>156</v>
      </c>
      <c r="I3494">
        <v>35</v>
      </c>
      <c r="J3494" t="s">
        <v>139</v>
      </c>
      <c r="K3494" t="s">
        <v>157</v>
      </c>
      <c r="L3494">
        <v>5</v>
      </c>
      <c r="M3494" t="s">
        <v>139</v>
      </c>
      <c r="N3494" t="s">
        <v>158</v>
      </c>
      <c r="O3494">
        <v>60</v>
      </c>
      <c r="P3494" t="s">
        <v>139</v>
      </c>
    </row>
    <row r="3495" spans="1:40" x14ac:dyDescent="0.2">
      <c r="A3495" s="26">
        <v>41904.564826226851</v>
      </c>
      <c r="B3495" t="s">
        <v>130</v>
      </c>
      <c r="C3495" t="s">
        <v>550</v>
      </c>
      <c r="D3495" t="s">
        <v>2803</v>
      </c>
      <c r="E3495" t="s">
        <v>133</v>
      </c>
      <c r="F3495" t="s">
        <v>134</v>
      </c>
      <c r="G3495" t="s">
        <v>135</v>
      </c>
      <c r="H3495" t="s">
        <v>160</v>
      </c>
      <c r="I3495">
        <v>1</v>
      </c>
      <c r="J3495" t="s">
        <v>139</v>
      </c>
    </row>
    <row r="3496" spans="1:40" x14ac:dyDescent="0.2">
      <c r="A3496" s="26">
        <v>41904.564826226851</v>
      </c>
      <c r="B3496" t="s">
        <v>130</v>
      </c>
      <c r="C3496" t="s">
        <v>550</v>
      </c>
      <c r="D3496" t="s">
        <v>2804</v>
      </c>
      <c r="E3496" t="s">
        <v>133</v>
      </c>
      <c r="F3496" t="s">
        <v>134</v>
      </c>
      <c r="G3496" t="s">
        <v>135</v>
      </c>
      <c r="H3496" t="s">
        <v>162</v>
      </c>
      <c r="I3496">
        <v>30</v>
      </c>
      <c r="J3496" t="s">
        <v>139</v>
      </c>
      <c r="K3496" t="s">
        <v>163</v>
      </c>
      <c r="L3496">
        <v>30</v>
      </c>
      <c r="M3496" t="s">
        <v>139</v>
      </c>
      <c r="N3496" t="s">
        <v>164</v>
      </c>
      <c r="O3496">
        <v>30</v>
      </c>
      <c r="P3496" t="s">
        <v>139</v>
      </c>
      <c r="Q3496" t="s">
        <v>165</v>
      </c>
      <c r="R3496">
        <v>10</v>
      </c>
      <c r="S3496" t="s">
        <v>139</v>
      </c>
      <c r="T3496" t="s">
        <v>166</v>
      </c>
      <c r="U3496">
        <v>20</v>
      </c>
      <c r="V3496" t="s">
        <v>139</v>
      </c>
      <c r="W3496" t="s">
        <v>167</v>
      </c>
      <c r="X3496">
        <v>20</v>
      </c>
      <c r="Y3496" t="s">
        <v>139</v>
      </c>
      <c r="Z3496" t="s">
        <v>168</v>
      </c>
      <c r="AA3496">
        <v>20</v>
      </c>
      <c r="AB3496" t="s">
        <v>139</v>
      </c>
      <c r="AC3496" t="s">
        <v>169</v>
      </c>
      <c r="AD3496">
        <v>20</v>
      </c>
      <c r="AE3496" t="s">
        <v>139</v>
      </c>
      <c r="AF3496" t="s">
        <v>170</v>
      </c>
      <c r="AG3496">
        <v>115200</v>
      </c>
      <c r="AH3496" t="s">
        <v>139</v>
      </c>
      <c r="AI3496" t="s">
        <v>171</v>
      </c>
      <c r="AJ3496">
        <v>12000</v>
      </c>
      <c r="AK3496" t="s">
        <v>139</v>
      </c>
      <c r="AL3496" t="s">
        <v>172</v>
      </c>
      <c r="AM3496">
        <v>30000</v>
      </c>
      <c r="AN3496" t="s">
        <v>139</v>
      </c>
    </row>
    <row r="3497" spans="1:40" x14ac:dyDescent="0.2">
      <c r="A3497" s="26">
        <v>41904.564826226851</v>
      </c>
      <c r="B3497" t="s">
        <v>130</v>
      </c>
      <c r="C3497" t="s">
        <v>550</v>
      </c>
      <c r="D3497" t="s">
        <v>2805</v>
      </c>
      <c r="E3497" t="s">
        <v>133</v>
      </c>
      <c r="F3497" t="s">
        <v>134</v>
      </c>
      <c r="G3497" t="s">
        <v>135</v>
      </c>
      <c r="H3497" t="s">
        <v>174</v>
      </c>
      <c r="I3497">
        <v>60</v>
      </c>
      <c r="J3497" t="s">
        <v>139</v>
      </c>
      <c r="K3497" t="s">
        <v>175</v>
      </c>
      <c r="L3497">
        <v>40</v>
      </c>
      <c r="M3497" t="s">
        <v>139</v>
      </c>
      <c r="N3497" t="s">
        <v>176</v>
      </c>
      <c r="O3497">
        <v>50</v>
      </c>
      <c r="P3497" t="s">
        <v>139</v>
      </c>
      <c r="Q3497" t="s">
        <v>177</v>
      </c>
      <c r="R3497">
        <v>40</v>
      </c>
      <c r="S3497" t="s">
        <v>139</v>
      </c>
      <c r="T3497" t="s">
        <v>178</v>
      </c>
      <c r="U3497">
        <v>60</v>
      </c>
      <c r="V3497" t="s">
        <v>139</v>
      </c>
      <c r="W3497" t="s">
        <v>179</v>
      </c>
      <c r="X3497">
        <v>50</v>
      </c>
      <c r="Y3497" t="s">
        <v>139</v>
      </c>
      <c r="Z3497" t="s">
        <v>180</v>
      </c>
      <c r="AA3497">
        <v>50</v>
      </c>
      <c r="AB3497" t="s">
        <v>139</v>
      </c>
      <c r="AC3497" t="s">
        <v>181</v>
      </c>
      <c r="AD3497">
        <v>35</v>
      </c>
      <c r="AE3497" t="s">
        <v>139</v>
      </c>
      <c r="AF3497" t="s">
        <v>182</v>
      </c>
      <c r="AG3497">
        <v>8</v>
      </c>
      <c r="AH3497" t="s">
        <v>139</v>
      </c>
      <c r="AI3497" t="s">
        <v>183</v>
      </c>
      <c r="AJ3497">
        <v>90</v>
      </c>
      <c r="AK3497" t="s">
        <v>139</v>
      </c>
      <c r="AL3497" t="s">
        <v>184</v>
      </c>
      <c r="AM3497">
        <v>1</v>
      </c>
      <c r="AN3497" t="s">
        <v>139</v>
      </c>
    </row>
    <row r="3498" spans="1:40" x14ac:dyDescent="0.2">
      <c r="A3498" s="26">
        <v>41904.564826226851</v>
      </c>
      <c r="B3498" t="s">
        <v>130</v>
      </c>
      <c r="C3498" t="s">
        <v>550</v>
      </c>
      <c r="D3498" t="s">
        <v>2806</v>
      </c>
      <c r="E3498" t="s">
        <v>133</v>
      </c>
      <c r="F3498" t="s">
        <v>134</v>
      </c>
      <c r="G3498" t="s">
        <v>135</v>
      </c>
      <c r="H3498" t="s">
        <v>186</v>
      </c>
      <c r="I3498">
        <v>33</v>
      </c>
      <c r="J3498" t="s">
        <v>139</v>
      </c>
      <c r="K3498" t="s">
        <v>187</v>
      </c>
      <c r="L3498">
        <v>33</v>
      </c>
      <c r="M3498" t="s">
        <v>139</v>
      </c>
      <c r="N3498" t="s">
        <v>188</v>
      </c>
      <c r="O3498">
        <v>34</v>
      </c>
      <c r="P3498" t="s">
        <v>139</v>
      </c>
      <c r="Q3498" t="s">
        <v>166</v>
      </c>
      <c r="R3498">
        <v>20</v>
      </c>
      <c r="S3498" t="s">
        <v>139</v>
      </c>
      <c r="T3498" t="s">
        <v>167</v>
      </c>
      <c r="U3498">
        <v>20</v>
      </c>
      <c r="V3498" t="s">
        <v>139</v>
      </c>
      <c r="W3498" t="s">
        <v>168</v>
      </c>
      <c r="X3498">
        <v>20</v>
      </c>
      <c r="Y3498" t="s">
        <v>139</v>
      </c>
      <c r="Z3498" t="s">
        <v>189</v>
      </c>
      <c r="AA3498">
        <v>20</v>
      </c>
      <c r="AB3498" t="s">
        <v>139</v>
      </c>
      <c r="AC3498" t="s">
        <v>190</v>
      </c>
      <c r="AD3498">
        <v>20</v>
      </c>
      <c r="AE3498" t="s">
        <v>139</v>
      </c>
      <c r="AF3498" t="s">
        <v>191</v>
      </c>
      <c r="AG3498">
        <v>20</v>
      </c>
      <c r="AH3498" t="s">
        <v>139</v>
      </c>
      <c r="AI3498" t="s">
        <v>170</v>
      </c>
      <c r="AJ3498">
        <v>115200</v>
      </c>
      <c r="AK3498" t="s">
        <v>139</v>
      </c>
      <c r="AL3498" t="s">
        <v>171</v>
      </c>
      <c r="AM3498">
        <v>12000</v>
      </c>
      <c r="AN3498" t="s">
        <v>139</v>
      </c>
    </row>
    <row r="3499" spans="1:40" x14ac:dyDescent="0.2">
      <c r="A3499" s="26">
        <v>41904.564826226851</v>
      </c>
      <c r="B3499" t="s">
        <v>130</v>
      </c>
      <c r="C3499" t="s">
        <v>550</v>
      </c>
      <c r="D3499" t="s">
        <v>2799</v>
      </c>
      <c r="E3499" t="s">
        <v>133</v>
      </c>
      <c r="F3499" t="s">
        <v>134</v>
      </c>
      <c r="G3499" t="s">
        <v>135</v>
      </c>
      <c r="H3499" t="s">
        <v>142</v>
      </c>
      <c r="I3499">
        <v>49</v>
      </c>
      <c r="J3499" t="s">
        <v>139</v>
      </c>
      <c r="K3499" t="s">
        <v>143</v>
      </c>
      <c r="L3499">
        <v>130</v>
      </c>
      <c r="M3499" t="s">
        <v>139</v>
      </c>
      <c r="N3499" t="s">
        <v>144</v>
      </c>
      <c r="O3499">
        <v>180</v>
      </c>
      <c r="P3499" t="s">
        <v>139</v>
      </c>
      <c r="Q3499" t="s">
        <v>145</v>
      </c>
      <c r="R3499">
        <v>140</v>
      </c>
      <c r="S3499" t="s">
        <v>139</v>
      </c>
      <c r="T3499" t="s">
        <v>146</v>
      </c>
      <c r="U3499">
        <v>80</v>
      </c>
      <c r="V3499" t="s">
        <v>139</v>
      </c>
      <c r="W3499" t="s">
        <v>147</v>
      </c>
      <c r="X3499">
        <v>101</v>
      </c>
      <c r="Y3499" t="s">
        <v>139</v>
      </c>
      <c r="Z3499" t="s">
        <v>148</v>
      </c>
      <c r="AA3499">
        <v>190</v>
      </c>
      <c r="AB3499" t="s">
        <v>139</v>
      </c>
      <c r="AC3499" t="s">
        <v>149</v>
      </c>
      <c r="AD3499">
        <v>20</v>
      </c>
      <c r="AE3499" t="s">
        <v>139</v>
      </c>
    </row>
    <row r="3500" spans="1:40" x14ac:dyDescent="0.2">
      <c r="A3500" s="26">
        <v>41904.564826226851</v>
      </c>
      <c r="B3500" t="s">
        <v>130</v>
      </c>
      <c r="C3500" t="s">
        <v>550</v>
      </c>
      <c r="D3500" t="s">
        <v>2800</v>
      </c>
    </row>
    <row r="3501" spans="1:40" x14ac:dyDescent="0.2">
      <c r="A3501" s="26">
        <v>41904.564826226851</v>
      </c>
      <c r="B3501" t="s">
        <v>130</v>
      </c>
      <c r="C3501" t="s">
        <v>550</v>
      </c>
      <c r="D3501" t="s">
        <v>2801</v>
      </c>
      <c r="E3501" t="s">
        <v>133</v>
      </c>
      <c r="F3501" t="s">
        <v>134</v>
      </c>
      <c r="G3501" t="s">
        <v>135</v>
      </c>
      <c r="H3501" t="s">
        <v>152</v>
      </c>
      <c r="I3501">
        <v>50</v>
      </c>
      <c r="J3501" t="s">
        <v>139</v>
      </c>
      <c r="K3501" t="s">
        <v>153</v>
      </c>
      <c r="L3501">
        <v>50</v>
      </c>
      <c r="M3501" t="s">
        <v>139</v>
      </c>
      <c r="N3501" t="s">
        <v>154</v>
      </c>
      <c r="O3501">
        <v>50</v>
      </c>
      <c r="P3501" t="s">
        <v>139</v>
      </c>
    </row>
    <row r="3502" spans="1:40" x14ac:dyDescent="0.2">
      <c r="A3502" s="26">
        <v>41904.564826226851</v>
      </c>
      <c r="B3502" t="s">
        <v>130</v>
      </c>
      <c r="C3502" t="s">
        <v>550</v>
      </c>
      <c r="D3502" t="s">
        <v>2802</v>
      </c>
      <c r="E3502" t="s">
        <v>133</v>
      </c>
      <c r="F3502" t="s">
        <v>134</v>
      </c>
      <c r="G3502" t="s">
        <v>135</v>
      </c>
      <c r="H3502" t="s">
        <v>156</v>
      </c>
      <c r="I3502">
        <v>35</v>
      </c>
      <c r="J3502" t="s">
        <v>139</v>
      </c>
      <c r="K3502" t="s">
        <v>157</v>
      </c>
      <c r="L3502">
        <v>5</v>
      </c>
      <c r="M3502" t="s">
        <v>139</v>
      </c>
      <c r="N3502" t="s">
        <v>158</v>
      </c>
      <c r="O3502">
        <v>60</v>
      </c>
      <c r="P3502" t="s">
        <v>139</v>
      </c>
    </row>
    <row r="3503" spans="1:40" x14ac:dyDescent="0.2">
      <c r="A3503" s="26">
        <v>41904.564826226851</v>
      </c>
      <c r="B3503" t="s">
        <v>130</v>
      </c>
      <c r="C3503" t="s">
        <v>550</v>
      </c>
      <c r="D3503" t="s">
        <v>2803</v>
      </c>
      <c r="E3503" t="s">
        <v>133</v>
      </c>
      <c r="F3503" t="s">
        <v>134</v>
      </c>
      <c r="G3503" t="s">
        <v>135</v>
      </c>
      <c r="H3503" t="s">
        <v>160</v>
      </c>
      <c r="I3503">
        <v>1</v>
      </c>
      <c r="J3503" t="s">
        <v>139</v>
      </c>
    </row>
    <row r="3504" spans="1:40" x14ac:dyDescent="0.2">
      <c r="A3504" s="26">
        <v>41904.564826226851</v>
      </c>
      <c r="B3504" t="s">
        <v>130</v>
      </c>
      <c r="C3504" t="s">
        <v>550</v>
      </c>
      <c r="D3504" t="s">
        <v>2804</v>
      </c>
      <c r="E3504" t="s">
        <v>133</v>
      </c>
      <c r="F3504" t="s">
        <v>134</v>
      </c>
      <c r="G3504" t="s">
        <v>135</v>
      </c>
      <c r="H3504" t="s">
        <v>162</v>
      </c>
      <c r="I3504">
        <v>30</v>
      </c>
      <c r="J3504" t="s">
        <v>139</v>
      </c>
      <c r="K3504" t="s">
        <v>163</v>
      </c>
      <c r="L3504">
        <v>30</v>
      </c>
      <c r="M3504" t="s">
        <v>139</v>
      </c>
      <c r="N3504" t="s">
        <v>164</v>
      </c>
      <c r="O3504">
        <v>30</v>
      </c>
      <c r="P3504" t="s">
        <v>139</v>
      </c>
      <c r="Q3504" t="s">
        <v>165</v>
      </c>
      <c r="R3504">
        <v>10</v>
      </c>
      <c r="S3504" t="s">
        <v>139</v>
      </c>
      <c r="T3504" t="s">
        <v>166</v>
      </c>
      <c r="U3504">
        <v>20</v>
      </c>
      <c r="V3504" t="s">
        <v>139</v>
      </c>
      <c r="W3504" t="s">
        <v>167</v>
      </c>
      <c r="X3504">
        <v>20</v>
      </c>
      <c r="Y3504" t="s">
        <v>139</v>
      </c>
      <c r="Z3504" t="s">
        <v>168</v>
      </c>
      <c r="AA3504">
        <v>20</v>
      </c>
      <c r="AB3504" t="s">
        <v>139</v>
      </c>
      <c r="AC3504" t="s">
        <v>169</v>
      </c>
      <c r="AD3504">
        <v>20</v>
      </c>
      <c r="AE3504" t="s">
        <v>139</v>
      </c>
      <c r="AF3504" t="s">
        <v>170</v>
      </c>
      <c r="AG3504">
        <v>115200</v>
      </c>
      <c r="AH3504" t="s">
        <v>139</v>
      </c>
      <c r="AI3504" t="s">
        <v>171</v>
      </c>
      <c r="AJ3504">
        <v>12000</v>
      </c>
      <c r="AK3504" t="s">
        <v>139</v>
      </c>
      <c r="AL3504" t="s">
        <v>172</v>
      </c>
      <c r="AM3504">
        <v>30000</v>
      </c>
      <c r="AN3504" t="s">
        <v>139</v>
      </c>
    </row>
    <row r="3505" spans="1:40" x14ac:dyDescent="0.2">
      <c r="A3505" s="26">
        <v>41904.564826226851</v>
      </c>
      <c r="B3505" t="s">
        <v>130</v>
      </c>
      <c r="C3505" t="s">
        <v>550</v>
      </c>
      <c r="D3505" t="s">
        <v>2805</v>
      </c>
      <c r="E3505" t="s">
        <v>133</v>
      </c>
      <c r="F3505" t="s">
        <v>134</v>
      </c>
      <c r="G3505" t="s">
        <v>135</v>
      </c>
      <c r="H3505" t="s">
        <v>174</v>
      </c>
      <c r="I3505">
        <v>60</v>
      </c>
      <c r="J3505" t="s">
        <v>139</v>
      </c>
      <c r="K3505" t="s">
        <v>175</v>
      </c>
      <c r="L3505">
        <v>40</v>
      </c>
      <c r="M3505" t="s">
        <v>139</v>
      </c>
      <c r="N3505" t="s">
        <v>176</v>
      </c>
      <c r="O3505">
        <v>50</v>
      </c>
      <c r="P3505" t="s">
        <v>139</v>
      </c>
      <c r="Q3505" t="s">
        <v>177</v>
      </c>
      <c r="R3505">
        <v>40</v>
      </c>
      <c r="S3505" t="s">
        <v>139</v>
      </c>
      <c r="T3505" t="s">
        <v>178</v>
      </c>
      <c r="U3505">
        <v>60</v>
      </c>
      <c r="V3505" t="s">
        <v>139</v>
      </c>
      <c r="W3505" t="s">
        <v>179</v>
      </c>
      <c r="X3505">
        <v>50</v>
      </c>
      <c r="Y3505" t="s">
        <v>139</v>
      </c>
      <c r="Z3505" t="s">
        <v>180</v>
      </c>
      <c r="AA3505">
        <v>50</v>
      </c>
      <c r="AB3505" t="s">
        <v>139</v>
      </c>
      <c r="AC3505" t="s">
        <v>181</v>
      </c>
      <c r="AD3505">
        <v>35</v>
      </c>
      <c r="AE3505" t="s">
        <v>139</v>
      </c>
      <c r="AF3505" t="s">
        <v>182</v>
      </c>
      <c r="AG3505">
        <v>8</v>
      </c>
      <c r="AH3505" t="s">
        <v>139</v>
      </c>
      <c r="AI3505" t="s">
        <v>183</v>
      </c>
      <c r="AJ3505">
        <v>90</v>
      </c>
      <c r="AK3505" t="s">
        <v>139</v>
      </c>
      <c r="AL3505" t="s">
        <v>184</v>
      </c>
      <c r="AM3505">
        <v>1</v>
      </c>
      <c r="AN3505" t="s">
        <v>139</v>
      </c>
    </row>
    <row r="3506" spans="1:40" x14ac:dyDescent="0.2">
      <c r="A3506" s="26">
        <v>41904.564826226851</v>
      </c>
      <c r="B3506" t="s">
        <v>130</v>
      </c>
      <c r="C3506" t="s">
        <v>550</v>
      </c>
      <c r="D3506" t="s">
        <v>2806</v>
      </c>
      <c r="E3506" t="s">
        <v>133</v>
      </c>
      <c r="F3506" t="s">
        <v>134</v>
      </c>
      <c r="G3506" t="s">
        <v>135</v>
      </c>
      <c r="H3506" t="s">
        <v>186</v>
      </c>
      <c r="I3506">
        <v>33</v>
      </c>
      <c r="J3506" t="s">
        <v>139</v>
      </c>
      <c r="K3506" t="s">
        <v>187</v>
      </c>
      <c r="L3506">
        <v>33</v>
      </c>
      <c r="M3506" t="s">
        <v>139</v>
      </c>
      <c r="N3506" t="s">
        <v>188</v>
      </c>
      <c r="O3506">
        <v>34</v>
      </c>
      <c r="P3506" t="s">
        <v>139</v>
      </c>
      <c r="Q3506" t="s">
        <v>166</v>
      </c>
      <c r="R3506">
        <v>20</v>
      </c>
      <c r="S3506" t="s">
        <v>139</v>
      </c>
      <c r="T3506" t="s">
        <v>167</v>
      </c>
      <c r="U3506">
        <v>20</v>
      </c>
      <c r="V3506" t="s">
        <v>139</v>
      </c>
      <c r="W3506" t="s">
        <v>168</v>
      </c>
      <c r="X3506">
        <v>20</v>
      </c>
      <c r="Y3506" t="s">
        <v>139</v>
      </c>
      <c r="Z3506" t="s">
        <v>189</v>
      </c>
      <c r="AA3506">
        <v>20</v>
      </c>
      <c r="AB3506" t="s">
        <v>139</v>
      </c>
      <c r="AC3506" t="s">
        <v>190</v>
      </c>
      <c r="AD3506">
        <v>20</v>
      </c>
      <c r="AE3506" t="s">
        <v>139</v>
      </c>
      <c r="AF3506" t="s">
        <v>191</v>
      </c>
      <c r="AG3506">
        <v>20</v>
      </c>
      <c r="AH3506" t="s">
        <v>139</v>
      </c>
      <c r="AI3506" t="s">
        <v>170</v>
      </c>
      <c r="AJ3506">
        <v>115200</v>
      </c>
      <c r="AK3506" t="s">
        <v>139</v>
      </c>
      <c r="AL3506" t="s">
        <v>171</v>
      </c>
      <c r="AM3506">
        <v>12000</v>
      </c>
      <c r="AN3506" t="s">
        <v>139</v>
      </c>
    </row>
    <row r="3507" spans="1:40" x14ac:dyDescent="0.2">
      <c r="A3507" s="26">
        <v>41904.564826226851</v>
      </c>
      <c r="B3507" t="s">
        <v>130</v>
      </c>
      <c r="C3507" t="s">
        <v>550</v>
      </c>
      <c r="D3507" t="s">
        <v>2807</v>
      </c>
      <c r="E3507" t="s">
        <v>193</v>
      </c>
      <c r="F3507" t="s">
        <v>194</v>
      </c>
      <c r="G3507" t="s">
        <v>195</v>
      </c>
    </row>
    <row r="3508" spans="1:40" x14ac:dyDescent="0.2">
      <c r="A3508" s="26">
        <v>41904.564826226851</v>
      </c>
      <c r="B3508" t="s">
        <v>130</v>
      </c>
      <c r="C3508" t="s">
        <v>550</v>
      </c>
      <c r="D3508" t="s">
        <v>2808</v>
      </c>
      <c r="E3508" t="s">
        <v>193</v>
      </c>
      <c r="F3508" t="s">
        <v>2809</v>
      </c>
      <c r="G3508" t="s">
        <v>2810</v>
      </c>
      <c r="H3508" t="s">
        <v>2811</v>
      </c>
    </row>
    <row r="3509" spans="1:40" x14ac:dyDescent="0.2">
      <c r="A3509" s="26">
        <v>41904.564826226851</v>
      </c>
      <c r="B3509" t="s">
        <v>130</v>
      </c>
      <c r="C3509" t="s">
        <v>124</v>
      </c>
      <c r="D3509" t="s">
        <v>2812</v>
      </c>
    </row>
    <row r="3510" spans="1:40" x14ac:dyDescent="0.2">
      <c r="A3510" s="26">
        <v>41904.564826226851</v>
      </c>
      <c r="B3510" t="s">
        <v>130</v>
      </c>
      <c r="C3510" t="s">
        <v>124</v>
      </c>
      <c r="D3510" t="s">
        <v>2813</v>
      </c>
      <c r="E3510" t="s">
        <v>133</v>
      </c>
      <c r="F3510" t="s">
        <v>134</v>
      </c>
      <c r="G3510" t="s">
        <v>135</v>
      </c>
      <c r="H3510" t="s">
        <v>136</v>
      </c>
      <c r="I3510">
        <v>1900000</v>
      </c>
      <c r="J3510" t="s">
        <v>137</v>
      </c>
      <c r="K3510">
        <v>1900000</v>
      </c>
      <c r="L3510" t="s">
        <v>138</v>
      </c>
      <c r="M3510">
        <v>500</v>
      </c>
      <c r="N3510" t="s">
        <v>139</v>
      </c>
      <c r="O3510" t="s">
        <v>140</v>
      </c>
      <c r="P3510">
        <v>300</v>
      </c>
      <c r="Q3510" t="s">
        <v>139</v>
      </c>
    </row>
    <row r="3511" spans="1:40" x14ac:dyDescent="0.2">
      <c r="A3511" s="26">
        <v>41904.564826226851</v>
      </c>
      <c r="B3511" t="s">
        <v>130</v>
      </c>
      <c r="C3511" t="s">
        <v>124</v>
      </c>
      <c r="D3511" t="s">
        <v>2814</v>
      </c>
      <c r="E3511" t="s">
        <v>133</v>
      </c>
      <c r="F3511" t="s">
        <v>134</v>
      </c>
      <c r="G3511" t="s">
        <v>135</v>
      </c>
      <c r="H3511" t="s">
        <v>142</v>
      </c>
      <c r="I3511">
        <v>49</v>
      </c>
      <c r="J3511" t="s">
        <v>139</v>
      </c>
      <c r="K3511" t="s">
        <v>143</v>
      </c>
      <c r="L3511">
        <v>130</v>
      </c>
      <c r="M3511" t="s">
        <v>139</v>
      </c>
      <c r="N3511" t="s">
        <v>144</v>
      </c>
      <c r="O3511">
        <v>180</v>
      </c>
      <c r="P3511" t="s">
        <v>139</v>
      </c>
      <c r="Q3511" t="s">
        <v>145</v>
      </c>
      <c r="R3511">
        <v>140</v>
      </c>
      <c r="S3511" t="s">
        <v>139</v>
      </c>
      <c r="T3511" t="s">
        <v>146</v>
      </c>
      <c r="U3511">
        <v>80</v>
      </c>
      <c r="V3511" t="s">
        <v>139</v>
      </c>
      <c r="W3511" t="s">
        <v>147</v>
      </c>
      <c r="X3511">
        <v>101</v>
      </c>
      <c r="Y3511" t="s">
        <v>139</v>
      </c>
      <c r="Z3511" t="s">
        <v>148</v>
      </c>
      <c r="AA3511">
        <v>190</v>
      </c>
      <c r="AB3511" t="s">
        <v>139</v>
      </c>
      <c r="AC3511" t="s">
        <v>149</v>
      </c>
      <c r="AD3511">
        <v>20</v>
      </c>
      <c r="AE3511" t="s">
        <v>139</v>
      </c>
    </row>
    <row r="3512" spans="1:40" x14ac:dyDescent="0.2">
      <c r="A3512" s="26">
        <v>41904.564826226851</v>
      </c>
      <c r="B3512" t="s">
        <v>130</v>
      </c>
      <c r="C3512" t="s">
        <v>124</v>
      </c>
      <c r="D3512" t="s">
        <v>2815</v>
      </c>
    </row>
    <row r="3513" spans="1:40" x14ac:dyDescent="0.2">
      <c r="A3513" s="26">
        <v>41904.564826226851</v>
      </c>
      <c r="B3513" t="s">
        <v>130</v>
      </c>
      <c r="C3513" t="s">
        <v>124</v>
      </c>
      <c r="D3513" t="s">
        <v>2816</v>
      </c>
      <c r="E3513" t="s">
        <v>133</v>
      </c>
      <c r="F3513" t="s">
        <v>134</v>
      </c>
      <c r="G3513" t="s">
        <v>135</v>
      </c>
      <c r="H3513" t="s">
        <v>152</v>
      </c>
      <c r="I3513">
        <v>50</v>
      </c>
      <c r="J3513" t="s">
        <v>139</v>
      </c>
      <c r="K3513" t="s">
        <v>153</v>
      </c>
      <c r="L3513">
        <v>50</v>
      </c>
      <c r="M3513" t="s">
        <v>139</v>
      </c>
      <c r="N3513" t="s">
        <v>154</v>
      </c>
      <c r="O3513">
        <v>50</v>
      </c>
      <c r="P3513" t="s">
        <v>139</v>
      </c>
    </row>
    <row r="3514" spans="1:40" x14ac:dyDescent="0.2">
      <c r="A3514" s="26">
        <v>41904.564826226851</v>
      </c>
      <c r="B3514" t="s">
        <v>130</v>
      </c>
      <c r="C3514" t="s">
        <v>124</v>
      </c>
      <c r="D3514" t="s">
        <v>2817</v>
      </c>
      <c r="E3514" t="s">
        <v>133</v>
      </c>
      <c r="F3514" t="s">
        <v>134</v>
      </c>
      <c r="G3514" t="s">
        <v>135</v>
      </c>
      <c r="H3514" t="s">
        <v>156</v>
      </c>
      <c r="I3514">
        <v>35</v>
      </c>
      <c r="J3514" t="s">
        <v>139</v>
      </c>
      <c r="K3514" t="s">
        <v>157</v>
      </c>
      <c r="L3514">
        <v>5</v>
      </c>
      <c r="M3514" t="s">
        <v>139</v>
      </c>
      <c r="N3514" t="s">
        <v>158</v>
      </c>
      <c r="O3514">
        <v>60</v>
      </c>
      <c r="P3514" t="s">
        <v>139</v>
      </c>
    </row>
    <row r="3515" spans="1:40" x14ac:dyDescent="0.2">
      <c r="A3515" s="26">
        <v>41904.564826226851</v>
      </c>
      <c r="B3515" t="s">
        <v>130</v>
      </c>
      <c r="C3515" t="s">
        <v>124</v>
      </c>
      <c r="D3515" t="s">
        <v>2818</v>
      </c>
      <c r="E3515" t="s">
        <v>133</v>
      </c>
      <c r="F3515" t="s">
        <v>134</v>
      </c>
      <c r="G3515" t="s">
        <v>135</v>
      </c>
      <c r="H3515" t="s">
        <v>160</v>
      </c>
      <c r="I3515">
        <v>1</v>
      </c>
      <c r="J3515" t="s">
        <v>139</v>
      </c>
    </row>
    <row r="3516" spans="1:40" x14ac:dyDescent="0.2">
      <c r="A3516" s="26">
        <v>41904.564826226851</v>
      </c>
      <c r="B3516" t="s">
        <v>130</v>
      </c>
      <c r="C3516" t="s">
        <v>124</v>
      </c>
      <c r="D3516" t="s">
        <v>2819</v>
      </c>
      <c r="E3516" t="s">
        <v>133</v>
      </c>
      <c r="F3516" t="s">
        <v>134</v>
      </c>
      <c r="G3516" t="s">
        <v>135</v>
      </c>
      <c r="H3516" t="s">
        <v>162</v>
      </c>
      <c r="I3516">
        <v>30</v>
      </c>
      <c r="J3516" t="s">
        <v>139</v>
      </c>
      <c r="K3516" t="s">
        <v>163</v>
      </c>
      <c r="L3516">
        <v>30</v>
      </c>
      <c r="M3516" t="s">
        <v>139</v>
      </c>
      <c r="N3516" t="s">
        <v>164</v>
      </c>
      <c r="O3516">
        <v>30</v>
      </c>
      <c r="P3516" t="s">
        <v>139</v>
      </c>
      <c r="Q3516" t="s">
        <v>165</v>
      </c>
      <c r="R3516">
        <v>10</v>
      </c>
      <c r="S3516" t="s">
        <v>139</v>
      </c>
      <c r="T3516" t="s">
        <v>166</v>
      </c>
      <c r="U3516">
        <v>20</v>
      </c>
      <c r="V3516" t="s">
        <v>139</v>
      </c>
      <c r="W3516" t="s">
        <v>167</v>
      </c>
      <c r="X3516">
        <v>20</v>
      </c>
      <c r="Y3516" t="s">
        <v>139</v>
      </c>
      <c r="Z3516" t="s">
        <v>168</v>
      </c>
      <c r="AA3516">
        <v>20</v>
      </c>
      <c r="AB3516" t="s">
        <v>139</v>
      </c>
      <c r="AC3516" t="s">
        <v>169</v>
      </c>
      <c r="AD3516">
        <v>20</v>
      </c>
      <c r="AE3516" t="s">
        <v>139</v>
      </c>
      <c r="AF3516" t="s">
        <v>170</v>
      </c>
      <c r="AG3516">
        <v>115200</v>
      </c>
      <c r="AH3516" t="s">
        <v>139</v>
      </c>
      <c r="AI3516" t="s">
        <v>171</v>
      </c>
      <c r="AJ3516">
        <v>12000</v>
      </c>
      <c r="AK3516" t="s">
        <v>139</v>
      </c>
      <c r="AL3516" t="s">
        <v>172</v>
      </c>
      <c r="AM3516">
        <v>30000</v>
      </c>
      <c r="AN3516" t="s">
        <v>139</v>
      </c>
    </row>
    <row r="3517" spans="1:40" x14ac:dyDescent="0.2">
      <c r="A3517" s="26">
        <v>41904.564826226851</v>
      </c>
      <c r="B3517" t="s">
        <v>130</v>
      </c>
      <c r="C3517" t="s">
        <v>124</v>
      </c>
      <c r="D3517" t="s">
        <v>2820</v>
      </c>
      <c r="E3517" t="s">
        <v>133</v>
      </c>
      <c r="F3517" t="s">
        <v>134</v>
      </c>
      <c r="G3517" t="s">
        <v>135</v>
      </c>
      <c r="H3517" t="s">
        <v>174</v>
      </c>
      <c r="I3517">
        <v>60</v>
      </c>
      <c r="J3517" t="s">
        <v>139</v>
      </c>
      <c r="K3517" t="s">
        <v>175</v>
      </c>
      <c r="L3517">
        <v>40</v>
      </c>
      <c r="M3517" t="s">
        <v>139</v>
      </c>
      <c r="N3517" t="s">
        <v>176</v>
      </c>
      <c r="O3517">
        <v>50</v>
      </c>
      <c r="P3517" t="s">
        <v>139</v>
      </c>
      <c r="Q3517" t="s">
        <v>177</v>
      </c>
      <c r="R3517">
        <v>40</v>
      </c>
      <c r="S3517" t="s">
        <v>139</v>
      </c>
      <c r="T3517" t="s">
        <v>178</v>
      </c>
      <c r="U3517">
        <v>60</v>
      </c>
      <c r="V3517" t="s">
        <v>139</v>
      </c>
      <c r="W3517" t="s">
        <v>179</v>
      </c>
      <c r="X3517">
        <v>50</v>
      </c>
      <c r="Y3517" t="s">
        <v>139</v>
      </c>
      <c r="Z3517" t="s">
        <v>180</v>
      </c>
      <c r="AA3517">
        <v>50</v>
      </c>
      <c r="AB3517" t="s">
        <v>139</v>
      </c>
      <c r="AC3517" t="s">
        <v>181</v>
      </c>
      <c r="AD3517">
        <v>35</v>
      </c>
      <c r="AE3517" t="s">
        <v>139</v>
      </c>
      <c r="AF3517" t="s">
        <v>182</v>
      </c>
      <c r="AG3517">
        <v>8</v>
      </c>
      <c r="AH3517" t="s">
        <v>139</v>
      </c>
      <c r="AI3517" t="s">
        <v>183</v>
      </c>
      <c r="AJ3517">
        <v>90</v>
      </c>
      <c r="AK3517" t="s">
        <v>139</v>
      </c>
      <c r="AL3517" t="s">
        <v>184</v>
      </c>
      <c r="AM3517">
        <v>1</v>
      </c>
      <c r="AN3517" t="s">
        <v>139</v>
      </c>
    </row>
    <row r="3518" spans="1:40" x14ac:dyDescent="0.2">
      <c r="A3518" s="26">
        <v>41904.564826226851</v>
      </c>
      <c r="B3518" t="s">
        <v>130</v>
      </c>
      <c r="C3518" t="s">
        <v>124</v>
      </c>
      <c r="D3518" t="s">
        <v>2821</v>
      </c>
      <c r="E3518" t="s">
        <v>133</v>
      </c>
      <c r="F3518" t="s">
        <v>134</v>
      </c>
      <c r="G3518" t="s">
        <v>135</v>
      </c>
      <c r="H3518" t="s">
        <v>186</v>
      </c>
      <c r="I3518">
        <v>33</v>
      </c>
      <c r="J3518" t="s">
        <v>139</v>
      </c>
      <c r="K3518" t="s">
        <v>187</v>
      </c>
      <c r="L3518">
        <v>33</v>
      </c>
      <c r="M3518" t="s">
        <v>139</v>
      </c>
      <c r="N3518" t="s">
        <v>188</v>
      </c>
      <c r="O3518">
        <v>34</v>
      </c>
      <c r="P3518" t="s">
        <v>139</v>
      </c>
      <c r="Q3518" t="s">
        <v>166</v>
      </c>
      <c r="R3518">
        <v>20</v>
      </c>
      <c r="S3518" t="s">
        <v>139</v>
      </c>
      <c r="T3518" t="s">
        <v>167</v>
      </c>
      <c r="U3518">
        <v>20</v>
      </c>
      <c r="V3518" t="s">
        <v>139</v>
      </c>
      <c r="W3518" t="s">
        <v>168</v>
      </c>
      <c r="X3518">
        <v>20</v>
      </c>
      <c r="Y3518" t="s">
        <v>139</v>
      </c>
      <c r="Z3518" t="s">
        <v>189</v>
      </c>
      <c r="AA3518">
        <v>20</v>
      </c>
      <c r="AB3518" t="s">
        <v>139</v>
      </c>
      <c r="AC3518" t="s">
        <v>190</v>
      </c>
      <c r="AD3518">
        <v>20</v>
      </c>
      <c r="AE3518" t="s">
        <v>139</v>
      </c>
      <c r="AF3518" t="s">
        <v>191</v>
      </c>
      <c r="AG3518">
        <v>20</v>
      </c>
      <c r="AH3518" t="s">
        <v>139</v>
      </c>
      <c r="AI3518" t="s">
        <v>170</v>
      </c>
      <c r="AJ3518">
        <v>115200</v>
      </c>
      <c r="AK3518" t="s">
        <v>139</v>
      </c>
      <c r="AL3518" t="s">
        <v>171</v>
      </c>
      <c r="AM3518">
        <v>12000</v>
      </c>
      <c r="AN3518" t="s">
        <v>139</v>
      </c>
    </row>
    <row r="3519" spans="1:40" x14ac:dyDescent="0.2">
      <c r="A3519" s="26">
        <v>41904.564826226851</v>
      </c>
      <c r="B3519" t="s">
        <v>130</v>
      </c>
      <c r="C3519" t="s">
        <v>124</v>
      </c>
      <c r="D3519" t="s">
        <v>2814</v>
      </c>
      <c r="E3519" t="s">
        <v>133</v>
      </c>
      <c r="F3519" t="s">
        <v>134</v>
      </c>
      <c r="G3519" t="s">
        <v>135</v>
      </c>
      <c r="H3519" t="s">
        <v>142</v>
      </c>
      <c r="I3519">
        <v>49</v>
      </c>
      <c r="J3519" t="s">
        <v>139</v>
      </c>
      <c r="K3519" t="s">
        <v>143</v>
      </c>
      <c r="L3519">
        <v>130</v>
      </c>
      <c r="M3519" t="s">
        <v>139</v>
      </c>
      <c r="N3519" t="s">
        <v>144</v>
      </c>
      <c r="O3519">
        <v>180</v>
      </c>
      <c r="P3519" t="s">
        <v>139</v>
      </c>
      <c r="Q3519" t="s">
        <v>145</v>
      </c>
      <c r="R3519">
        <v>140</v>
      </c>
      <c r="S3519" t="s">
        <v>139</v>
      </c>
      <c r="T3519" t="s">
        <v>146</v>
      </c>
      <c r="U3519">
        <v>80</v>
      </c>
      <c r="V3519" t="s">
        <v>139</v>
      </c>
      <c r="W3519" t="s">
        <v>147</v>
      </c>
      <c r="X3519">
        <v>101</v>
      </c>
      <c r="Y3519" t="s">
        <v>139</v>
      </c>
      <c r="Z3519" t="s">
        <v>148</v>
      </c>
      <c r="AA3519">
        <v>190</v>
      </c>
      <c r="AB3519" t="s">
        <v>139</v>
      </c>
      <c r="AC3519" t="s">
        <v>149</v>
      </c>
      <c r="AD3519">
        <v>20</v>
      </c>
      <c r="AE3519" t="s">
        <v>139</v>
      </c>
    </row>
    <row r="3520" spans="1:40" x14ac:dyDescent="0.2">
      <c r="A3520" s="26">
        <v>41904.564826226851</v>
      </c>
      <c r="B3520" t="s">
        <v>130</v>
      </c>
      <c r="C3520" t="s">
        <v>124</v>
      </c>
      <c r="D3520" t="s">
        <v>2815</v>
      </c>
    </row>
    <row r="3521" spans="1:40" x14ac:dyDescent="0.2">
      <c r="A3521" s="26">
        <v>41904.564826226851</v>
      </c>
      <c r="B3521" t="s">
        <v>130</v>
      </c>
      <c r="C3521" t="s">
        <v>124</v>
      </c>
      <c r="D3521" t="s">
        <v>2816</v>
      </c>
      <c r="E3521" t="s">
        <v>133</v>
      </c>
      <c r="F3521" t="s">
        <v>134</v>
      </c>
      <c r="G3521" t="s">
        <v>135</v>
      </c>
      <c r="H3521" t="s">
        <v>152</v>
      </c>
      <c r="I3521">
        <v>50</v>
      </c>
      <c r="J3521" t="s">
        <v>139</v>
      </c>
      <c r="K3521" t="s">
        <v>153</v>
      </c>
      <c r="L3521">
        <v>50</v>
      </c>
      <c r="M3521" t="s">
        <v>139</v>
      </c>
      <c r="N3521" t="s">
        <v>154</v>
      </c>
      <c r="O3521">
        <v>50</v>
      </c>
      <c r="P3521" t="s">
        <v>139</v>
      </c>
    </row>
    <row r="3522" spans="1:40" x14ac:dyDescent="0.2">
      <c r="A3522" s="26">
        <v>41904.564826226851</v>
      </c>
      <c r="B3522" t="s">
        <v>130</v>
      </c>
      <c r="C3522" t="s">
        <v>124</v>
      </c>
      <c r="D3522" t="s">
        <v>2817</v>
      </c>
      <c r="E3522" t="s">
        <v>133</v>
      </c>
      <c r="F3522" t="s">
        <v>134</v>
      </c>
      <c r="G3522" t="s">
        <v>135</v>
      </c>
      <c r="H3522" t="s">
        <v>156</v>
      </c>
      <c r="I3522">
        <v>35</v>
      </c>
      <c r="J3522" t="s">
        <v>139</v>
      </c>
      <c r="K3522" t="s">
        <v>157</v>
      </c>
      <c r="L3522">
        <v>5</v>
      </c>
      <c r="M3522" t="s">
        <v>139</v>
      </c>
      <c r="N3522" t="s">
        <v>158</v>
      </c>
      <c r="O3522">
        <v>60</v>
      </c>
      <c r="P3522" t="s">
        <v>139</v>
      </c>
    </row>
    <row r="3523" spans="1:40" x14ac:dyDescent="0.2">
      <c r="A3523" s="26">
        <v>41904.564826226851</v>
      </c>
      <c r="B3523" t="s">
        <v>130</v>
      </c>
      <c r="C3523" t="s">
        <v>124</v>
      </c>
      <c r="D3523" t="s">
        <v>2818</v>
      </c>
      <c r="E3523" t="s">
        <v>133</v>
      </c>
      <c r="F3523" t="s">
        <v>134</v>
      </c>
      <c r="G3523" t="s">
        <v>135</v>
      </c>
      <c r="H3523" t="s">
        <v>160</v>
      </c>
      <c r="I3523">
        <v>1</v>
      </c>
      <c r="J3523" t="s">
        <v>139</v>
      </c>
    </row>
    <row r="3524" spans="1:40" x14ac:dyDescent="0.2">
      <c r="A3524" s="26">
        <v>41904.564826226851</v>
      </c>
      <c r="B3524" t="s">
        <v>130</v>
      </c>
      <c r="C3524" t="s">
        <v>124</v>
      </c>
      <c r="D3524" t="s">
        <v>2819</v>
      </c>
      <c r="E3524" t="s">
        <v>133</v>
      </c>
      <c r="F3524" t="s">
        <v>134</v>
      </c>
      <c r="G3524" t="s">
        <v>135</v>
      </c>
      <c r="H3524" t="s">
        <v>162</v>
      </c>
      <c r="I3524">
        <v>30</v>
      </c>
      <c r="J3524" t="s">
        <v>139</v>
      </c>
      <c r="K3524" t="s">
        <v>163</v>
      </c>
      <c r="L3524">
        <v>30</v>
      </c>
      <c r="M3524" t="s">
        <v>139</v>
      </c>
      <c r="N3524" t="s">
        <v>164</v>
      </c>
      <c r="O3524">
        <v>30</v>
      </c>
      <c r="P3524" t="s">
        <v>139</v>
      </c>
      <c r="Q3524" t="s">
        <v>165</v>
      </c>
      <c r="R3524">
        <v>10</v>
      </c>
      <c r="S3524" t="s">
        <v>139</v>
      </c>
      <c r="T3524" t="s">
        <v>166</v>
      </c>
      <c r="U3524">
        <v>20</v>
      </c>
      <c r="V3524" t="s">
        <v>139</v>
      </c>
      <c r="W3524" t="s">
        <v>167</v>
      </c>
      <c r="X3524">
        <v>20</v>
      </c>
      <c r="Y3524" t="s">
        <v>139</v>
      </c>
      <c r="Z3524" t="s">
        <v>168</v>
      </c>
      <c r="AA3524">
        <v>20</v>
      </c>
      <c r="AB3524" t="s">
        <v>139</v>
      </c>
      <c r="AC3524" t="s">
        <v>169</v>
      </c>
      <c r="AD3524">
        <v>20</v>
      </c>
      <c r="AE3524" t="s">
        <v>139</v>
      </c>
      <c r="AF3524" t="s">
        <v>170</v>
      </c>
      <c r="AG3524">
        <v>115200</v>
      </c>
      <c r="AH3524" t="s">
        <v>139</v>
      </c>
      <c r="AI3524" t="s">
        <v>171</v>
      </c>
      <c r="AJ3524">
        <v>12000</v>
      </c>
      <c r="AK3524" t="s">
        <v>139</v>
      </c>
      <c r="AL3524" t="s">
        <v>172</v>
      </c>
      <c r="AM3524">
        <v>30000</v>
      </c>
      <c r="AN3524" t="s">
        <v>139</v>
      </c>
    </row>
    <row r="3525" spans="1:40" x14ac:dyDescent="0.2">
      <c r="A3525" s="26">
        <v>41904.564826226851</v>
      </c>
      <c r="B3525" t="s">
        <v>130</v>
      </c>
      <c r="C3525" t="s">
        <v>124</v>
      </c>
      <c r="D3525" t="s">
        <v>2820</v>
      </c>
      <c r="E3525" t="s">
        <v>133</v>
      </c>
      <c r="F3525" t="s">
        <v>134</v>
      </c>
      <c r="G3525" t="s">
        <v>135</v>
      </c>
      <c r="H3525" t="s">
        <v>174</v>
      </c>
      <c r="I3525">
        <v>60</v>
      </c>
      <c r="J3525" t="s">
        <v>139</v>
      </c>
      <c r="K3525" t="s">
        <v>175</v>
      </c>
      <c r="L3525">
        <v>40</v>
      </c>
      <c r="M3525" t="s">
        <v>139</v>
      </c>
      <c r="N3525" t="s">
        <v>176</v>
      </c>
      <c r="O3525">
        <v>50</v>
      </c>
      <c r="P3525" t="s">
        <v>139</v>
      </c>
      <c r="Q3525" t="s">
        <v>177</v>
      </c>
      <c r="R3525">
        <v>40</v>
      </c>
      <c r="S3525" t="s">
        <v>139</v>
      </c>
      <c r="T3525" t="s">
        <v>178</v>
      </c>
      <c r="U3525">
        <v>60</v>
      </c>
      <c r="V3525" t="s">
        <v>139</v>
      </c>
      <c r="W3525" t="s">
        <v>179</v>
      </c>
      <c r="X3525">
        <v>50</v>
      </c>
      <c r="Y3525" t="s">
        <v>139</v>
      </c>
      <c r="Z3525" t="s">
        <v>180</v>
      </c>
      <c r="AA3525">
        <v>50</v>
      </c>
      <c r="AB3525" t="s">
        <v>139</v>
      </c>
      <c r="AC3525" t="s">
        <v>181</v>
      </c>
      <c r="AD3525">
        <v>35</v>
      </c>
      <c r="AE3525" t="s">
        <v>139</v>
      </c>
      <c r="AF3525" t="s">
        <v>182</v>
      </c>
      <c r="AG3525">
        <v>8</v>
      </c>
      <c r="AH3525" t="s">
        <v>139</v>
      </c>
      <c r="AI3525" t="s">
        <v>183</v>
      </c>
      <c r="AJ3525">
        <v>90</v>
      </c>
      <c r="AK3525" t="s">
        <v>139</v>
      </c>
      <c r="AL3525" t="s">
        <v>184</v>
      </c>
      <c r="AM3525">
        <v>1</v>
      </c>
      <c r="AN3525" t="s">
        <v>139</v>
      </c>
    </row>
    <row r="3526" spans="1:40" x14ac:dyDescent="0.2">
      <c r="A3526" s="26">
        <v>41904.564826226851</v>
      </c>
      <c r="B3526" t="s">
        <v>130</v>
      </c>
      <c r="C3526" t="s">
        <v>124</v>
      </c>
      <c r="D3526" t="s">
        <v>2821</v>
      </c>
      <c r="E3526" t="s">
        <v>133</v>
      </c>
      <c r="F3526" t="s">
        <v>134</v>
      </c>
      <c r="G3526" t="s">
        <v>135</v>
      </c>
      <c r="H3526" t="s">
        <v>186</v>
      </c>
      <c r="I3526">
        <v>33</v>
      </c>
      <c r="J3526" t="s">
        <v>139</v>
      </c>
      <c r="K3526" t="s">
        <v>187</v>
      </c>
      <c r="L3526">
        <v>33</v>
      </c>
      <c r="M3526" t="s">
        <v>139</v>
      </c>
      <c r="N3526" t="s">
        <v>188</v>
      </c>
      <c r="O3526">
        <v>34</v>
      </c>
      <c r="P3526" t="s">
        <v>139</v>
      </c>
      <c r="Q3526" t="s">
        <v>166</v>
      </c>
      <c r="R3526">
        <v>20</v>
      </c>
      <c r="S3526" t="s">
        <v>139</v>
      </c>
      <c r="T3526" t="s">
        <v>167</v>
      </c>
      <c r="U3526">
        <v>20</v>
      </c>
      <c r="V3526" t="s">
        <v>139</v>
      </c>
      <c r="W3526" t="s">
        <v>168</v>
      </c>
      <c r="X3526">
        <v>20</v>
      </c>
      <c r="Y3526" t="s">
        <v>139</v>
      </c>
      <c r="Z3526" t="s">
        <v>189</v>
      </c>
      <c r="AA3526">
        <v>20</v>
      </c>
      <c r="AB3526" t="s">
        <v>139</v>
      </c>
      <c r="AC3526" t="s">
        <v>190</v>
      </c>
      <c r="AD3526">
        <v>20</v>
      </c>
      <c r="AE3526" t="s">
        <v>139</v>
      </c>
      <c r="AF3526" t="s">
        <v>191</v>
      </c>
      <c r="AG3526">
        <v>20</v>
      </c>
      <c r="AH3526" t="s">
        <v>139</v>
      </c>
      <c r="AI3526" t="s">
        <v>170</v>
      </c>
      <c r="AJ3526">
        <v>115200</v>
      </c>
      <c r="AK3526" t="s">
        <v>139</v>
      </c>
      <c r="AL3526" t="s">
        <v>171</v>
      </c>
      <c r="AM3526">
        <v>12000</v>
      </c>
      <c r="AN3526" t="s">
        <v>139</v>
      </c>
    </row>
    <row r="3527" spans="1:40" x14ac:dyDescent="0.2">
      <c r="A3527" s="26">
        <v>41904.564826226851</v>
      </c>
      <c r="B3527" t="s">
        <v>130</v>
      </c>
      <c r="C3527" t="s">
        <v>124</v>
      </c>
      <c r="D3527" t="s">
        <v>2822</v>
      </c>
      <c r="E3527" t="s">
        <v>193</v>
      </c>
      <c r="F3527" t="s">
        <v>194</v>
      </c>
      <c r="G3527" t="s">
        <v>195</v>
      </c>
    </row>
    <row r="3528" spans="1:40" x14ac:dyDescent="0.2">
      <c r="A3528" s="26">
        <v>41904.564826226851</v>
      </c>
      <c r="B3528" t="s">
        <v>130</v>
      </c>
      <c r="C3528" t="s">
        <v>124</v>
      </c>
      <c r="D3528" t="s">
        <v>2823</v>
      </c>
      <c r="E3528" t="s">
        <v>193</v>
      </c>
      <c r="F3528" t="s">
        <v>2824</v>
      </c>
      <c r="G3528" t="s">
        <v>2825</v>
      </c>
      <c r="H3528" t="s">
        <v>2826</v>
      </c>
    </row>
    <row r="3529" spans="1:40" x14ac:dyDescent="0.2">
      <c r="A3529" s="26">
        <v>41904.564826226851</v>
      </c>
      <c r="B3529" t="s">
        <v>130</v>
      </c>
      <c r="C3529" t="s">
        <v>551</v>
      </c>
      <c r="D3529" t="s">
        <v>2827</v>
      </c>
    </row>
    <row r="3530" spans="1:40" x14ac:dyDescent="0.2">
      <c r="A3530" s="26">
        <v>41904.564826226851</v>
      </c>
      <c r="B3530" t="s">
        <v>130</v>
      </c>
      <c r="C3530" t="s">
        <v>551</v>
      </c>
      <c r="D3530" t="s">
        <v>2828</v>
      </c>
      <c r="E3530" t="s">
        <v>133</v>
      </c>
      <c r="F3530" t="s">
        <v>134</v>
      </c>
      <c r="G3530" t="s">
        <v>135</v>
      </c>
      <c r="H3530" t="s">
        <v>136</v>
      </c>
      <c r="I3530">
        <v>1900000</v>
      </c>
      <c r="J3530" t="s">
        <v>137</v>
      </c>
      <c r="K3530">
        <v>1900000</v>
      </c>
      <c r="L3530" t="s">
        <v>138</v>
      </c>
      <c r="M3530">
        <v>500</v>
      </c>
      <c r="N3530" t="s">
        <v>139</v>
      </c>
      <c r="O3530" t="s">
        <v>140</v>
      </c>
      <c r="P3530">
        <v>300</v>
      </c>
      <c r="Q3530" t="s">
        <v>139</v>
      </c>
    </row>
    <row r="3531" spans="1:40" x14ac:dyDescent="0.2">
      <c r="A3531" s="26">
        <v>41904.564826226851</v>
      </c>
      <c r="B3531" t="s">
        <v>130</v>
      </c>
      <c r="C3531" t="s">
        <v>551</v>
      </c>
      <c r="D3531" t="s">
        <v>2829</v>
      </c>
      <c r="E3531" t="s">
        <v>133</v>
      </c>
      <c r="F3531" t="s">
        <v>134</v>
      </c>
      <c r="G3531" t="s">
        <v>135</v>
      </c>
      <c r="H3531" t="s">
        <v>142</v>
      </c>
      <c r="I3531">
        <v>49</v>
      </c>
      <c r="J3531" t="s">
        <v>139</v>
      </c>
      <c r="K3531" t="s">
        <v>143</v>
      </c>
      <c r="L3531">
        <v>130</v>
      </c>
      <c r="M3531" t="s">
        <v>139</v>
      </c>
      <c r="N3531" t="s">
        <v>144</v>
      </c>
      <c r="O3531">
        <v>180</v>
      </c>
      <c r="P3531" t="s">
        <v>139</v>
      </c>
      <c r="Q3531" t="s">
        <v>145</v>
      </c>
      <c r="R3531">
        <v>140</v>
      </c>
      <c r="S3531" t="s">
        <v>139</v>
      </c>
      <c r="T3531" t="s">
        <v>146</v>
      </c>
      <c r="U3531">
        <v>80</v>
      </c>
      <c r="V3531" t="s">
        <v>139</v>
      </c>
      <c r="W3531" t="s">
        <v>147</v>
      </c>
      <c r="X3531">
        <v>101</v>
      </c>
      <c r="Y3531" t="s">
        <v>139</v>
      </c>
      <c r="Z3531" t="s">
        <v>148</v>
      </c>
      <c r="AA3531">
        <v>190</v>
      </c>
      <c r="AB3531" t="s">
        <v>139</v>
      </c>
      <c r="AC3531" t="s">
        <v>149</v>
      </c>
      <c r="AD3531">
        <v>20</v>
      </c>
      <c r="AE3531" t="s">
        <v>139</v>
      </c>
    </row>
    <row r="3532" spans="1:40" x14ac:dyDescent="0.2">
      <c r="A3532" s="26">
        <v>41904.564826226851</v>
      </c>
      <c r="B3532" t="s">
        <v>130</v>
      </c>
      <c r="C3532" t="s">
        <v>551</v>
      </c>
      <c r="D3532" t="s">
        <v>2830</v>
      </c>
    </row>
    <row r="3533" spans="1:40" x14ac:dyDescent="0.2">
      <c r="A3533" s="26">
        <v>41904.564826226851</v>
      </c>
      <c r="B3533" t="s">
        <v>130</v>
      </c>
      <c r="C3533" t="s">
        <v>551</v>
      </c>
      <c r="D3533" t="s">
        <v>2831</v>
      </c>
      <c r="E3533" t="s">
        <v>133</v>
      </c>
      <c r="F3533" t="s">
        <v>134</v>
      </c>
      <c r="G3533" t="s">
        <v>135</v>
      </c>
      <c r="H3533" t="s">
        <v>152</v>
      </c>
      <c r="I3533">
        <v>50</v>
      </c>
      <c r="J3533" t="s">
        <v>139</v>
      </c>
      <c r="K3533" t="s">
        <v>153</v>
      </c>
      <c r="L3533">
        <v>50</v>
      </c>
      <c r="M3533" t="s">
        <v>139</v>
      </c>
      <c r="N3533" t="s">
        <v>154</v>
      </c>
      <c r="O3533">
        <v>50</v>
      </c>
      <c r="P3533" t="s">
        <v>139</v>
      </c>
    </row>
    <row r="3534" spans="1:40" x14ac:dyDescent="0.2">
      <c r="A3534" s="26">
        <v>41904.564826226851</v>
      </c>
      <c r="B3534" t="s">
        <v>130</v>
      </c>
      <c r="C3534" t="s">
        <v>551</v>
      </c>
      <c r="D3534" t="s">
        <v>2832</v>
      </c>
      <c r="E3534" t="s">
        <v>133</v>
      </c>
      <c r="F3534" t="s">
        <v>134</v>
      </c>
      <c r="G3534" t="s">
        <v>135</v>
      </c>
      <c r="H3534" t="s">
        <v>156</v>
      </c>
      <c r="I3534">
        <v>35</v>
      </c>
      <c r="J3534" t="s">
        <v>139</v>
      </c>
      <c r="K3534" t="s">
        <v>157</v>
      </c>
      <c r="L3534">
        <v>5</v>
      </c>
      <c r="M3534" t="s">
        <v>139</v>
      </c>
      <c r="N3534" t="s">
        <v>158</v>
      </c>
      <c r="O3534">
        <v>60</v>
      </c>
      <c r="P3534" t="s">
        <v>139</v>
      </c>
    </row>
    <row r="3535" spans="1:40" x14ac:dyDescent="0.2">
      <c r="A3535" s="26">
        <v>41904.564826226851</v>
      </c>
      <c r="B3535" t="s">
        <v>130</v>
      </c>
      <c r="C3535" t="s">
        <v>551</v>
      </c>
      <c r="D3535" t="s">
        <v>2833</v>
      </c>
      <c r="E3535" t="s">
        <v>133</v>
      </c>
      <c r="F3535" t="s">
        <v>134</v>
      </c>
      <c r="G3535" t="s">
        <v>135</v>
      </c>
      <c r="H3535" t="s">
        <v>160</v>
      </c>
      <c r="I3535">
        <v>1</v>
      </c>
      <c r="J3535" t="s">
        <v>139</v>
      </c>
    </row>
    <row r="3536" spans="1:40" x14ac:dyDescent="0.2">
      <c r="A3536" s="26">
        <v>41904.564826226851</v>
      </c>
      <c r="B3536" t="s">
        <v>130</v>
      </c>
      <c r="C3536" t="s">
        <v>551</v>
      </c>
      <c r="D3536" t="s">
        <v>2834</v>
      </c>
      <c r="E3536" t="s">
        <v>133</v>
      </c>
      <c r="F3536" t="s">
        <v>134</v>
      </c>
      <c r="G3536" t="s">
        <v>135</v>
      </c>
      <c r="H3536" t="s">
        <v>162</v>
      </c>
      <c r="I3536">
        <v>30</v>
      </c>
      <c r="J3536" t="s">
        <v>139</v>
      </c>
      <c r="K3536" t="s">
        <v>163</v>
      </c>
      <c r="L3536">
        <v>30</v>
      </c>
      <c r="M3536" t="s">
        <v>139</v>
      </c>
      <c r="N3536" t="s">
        <v>164</v>
      </c>
      <c r="O3536">
        <v>30</v>
      </c>
      <c r="P3536" t="s">
        <v>139</v>
      </c>
      <c r="Q3536" t="s">
        <v>165</v>
      </c>
      <c r="R3536">
        <v>10</v>
      </c>
      <c r="S3536" t="s">
        <v>139</v>
      </c>
      <c r="T3536" t="s">
        <v>166</v>
      </c>
      <c r="U3536">
        <v>20</v>
      </c>
      <c r="V3536" t="s">
        <v>139</v>
      </c>
      <c r="W3536" t="s">
        <v>167</v>
      </c>
      <c r="X3536">
        <v>20</v>
      </c>
      <c r="Y3536" t="s">
        <v>139</v>
      </c>
      <c r="Z3536" t="s">
        <v>168</v>
      </c>
      <c r="AA3536">
        <v>20</v>
      </c>
      <c r="AB3536" t="s">
        <v>139</v>
      </c>
      <c r="AC3536" t="s">
        <v>169</v>
      </c>
      <c r="AD3536">
        <v>20</v>
      </c>
      <c r="AE3536" t="s">
        <v>139</v>
      </c>
      <c r="AF3536" t="s">
        <v>170</v>
      </c>
      <c r="AG3536">
        <v>115200</v>
      </c>
      <c r="AH3536" t="s">
        <v>139</v>
      </c>
      <c r="AI3536" t="s">
        <v>171</v>
      </c>
      <c r="AJ3536">
        <v>12000</v>
      </c>
      <c r="AK3536" t="s">
        <v>139</v>
      </c>
      <c r="AL3536" t="s">
        <v>172</v>
      </c>
      <c r="AM3536">
        <v>30000</v>
      </c>
      <c r="AN3536" t="s">
        <v>139</v>
      </c>
    </row>
    <row r="3537" spans="1:40" x14ac:dyDescent="0.2">
      <c r="A3537" s="26">
        <v>41904.564826226851</v>
      </c>
      <c r="B3537" t="s">
        <v>130</v>
      </c>
      <c r="C3537" t="s">
        <v>551</v>
      </c>
      <c r="D3537" t="s">
        <v>2835</v>
      </c>
      <c r="E3537" t="s">
        <v>133</v>
      </c>
      <c r="F3537" t="s">
        <v>134</v>
      </c>
      <c r="G3537" t="s">
        <v>135</v>
      </c>
      <c r="H3537" t="s">
        <v>174</v>
      </c>
      <c r="I3537">
        <v>60</v>
      </c>
      <c r="J3537" t="s">
        <v>139</v>
      </c>
      <c r="K3537" t="s">
        <v>175</v>
      </c>
      <c r="L3537">
        <v>40</v>
      </c>
      <c r="M3537" t="s">
        <v>139</v>
      </c>
      <c r="N3537" t="s">
        <v>176</v>
      </c>
      <c r="O3537">
        <v>50</v>
      </c>
      <c r="P3537" t="s">
        <v>139</v>
      </c>
      <c r="Q3537" t="s">
        <v>177</v>
      </c>
      <c r="R3537">
        <v>40</v>
      </c>
      <c r="S3537" t="s">
        <v>139</v>
      </c>
      <c r="T3537" t="s">
        <v>178</v>
      </c>
      <c r="U3537">
        <v>60</v>
      </c>
      <c r="V3537" t="s">
        <v>139</v>
      </c>
      <c r="W3537" t="s">
        <v>179</v>
      </c>
      <c r="X3537">
        <v>50</v>
      </c>
      <c r="Y3537" t="s">
        <v>139</v>
      </c>
      <c r="Z3537" t="s">
        <v>180</v>
      </c>
      <c r="AA3537">
        <v>50</v>
      </c>
      <c r="AB3537" t="s">
        <v>139</v>
      </c>
      <c r="AC3537" t="s">
        <v>181</v>
      </c>
      <c r="AD3537">
        <v>35</v>
      </c>
      <c r="AE3537" t="s">
        <v>139</v>
      </c>
      <c r="AF3537" t="s">
        <v>182</v>
      </c>
      <c r="AG3537">
        <v>8</v>
      </c>
      <c r="AH3537" t="s">
        <v>139</v>
      </c>
      <c r="AI3537" t="s">
        <v>183</v>
      </c>
      <c r="AJ3537">
        <v>90</v>
      </c>
      <c r="AK3537" t="s">
        <v>139</v>
      </c>
      <c r="AL3537" t="s">
        <v>184</v>
      </c>
      <c r="AM3537">
        <v>1</v>
      </c>
      <c r="AN3537" t="s">
        <v>139</v>
      </c>
    </row>
    <row r="3538" spans="1:40" x14ac:dyDescent="0.2">
      <c r="A3538" s="26">
        <v>41904.564826226851</v>
      </c>
      <c r="B3538" t="s">
        <v>130</v>
      </c>
      <c r="C3538" t="s">
        <v>551</v>
      </c>
      <c r="D3538" t="s">
        <v>2836</v>
      </c>
      <c r="E3538" t="s">
        <v>133</v>
      </c>
      <c r="F3538" t="s">
        <v>134</v>
      </c>
      <c r="G3538" t="s">
        <v>135</v>
      </c>
      <c r="H3538" t="s">
        <v>186</v>
      </c>
      <c r="I3538">
        <v>33</v>
      </c>
      <c r="J3538" t="s">
        <v>139</v>
      </c>
      <c r="K3538" t="s">
        <v>187</v>
      </c>
      <c r="L3538">
        <v>33</v>
      </c>
      <c r="M3538" t="s">
        <v>139</v>
      </c>
      <c r="N3538" t="s">
        <v>188</v>
      </c>
      <c r="O3538">
        <v>34</v>
      </c>
      <c r="P3538" t="s">
        <v>139</v>
      </c>
      <c r="Q3538" t="s">
        <v>166</v>
      </c>
      <c r="R3538">
        <v>20</v>
      </c>
      <c r="S3538" t="s">
        <v>139</v>
      </c>
      <c r="T3538" t="s">
        <v>167</v>
      </c>
      <c r="U3538">
        <v>20</v>
      </c>
      <c r="V3538" t="s">
        <v>139</v>
      </c>
      <c r="W3538" t="s">
        <v>168</v>
      </c>
      <c r="X3538">
        <v>20</v>
      </c>
      <c r="Y3538" t="s">
        <v>139</v>
      </c>
      <c r="Z3538" t="s">
        <v>189</v>
      </c>
      <c r="AA3538">
        <v>20</v>
      </c>
      <c r="AB3538" t="s">
        <v>139</v>
      </c>
      <c r="AC3538" t="s">
        <v>190</v>
      </c>
      <c r="AD3538">
        <v>20</v>
      </c>
      <c r="AE3538" t="s">
        <v>139</v>
      </c>
      <c r="AF3538" t="s">
        <v>191</v>
      </c>
      <c r="AG3538">
        <v>20</v>
      </c>
      <c r="AH3538" t="s">
        <v>139</v>
      </c>
      <c r="AI3538" t="s">
        <v>170</v>
      </c>
      <c r="AJ3538">
        <v>115200</v>
      </c>
      <c r="AK3538" t="s">
        <v>139</v>
      </c>
      <c r="AL3538" t="s">
        <v>171</v>
      </c>
      <c r="AM3538">
        <v>12000</v>
      </c>
      <c r="AN3538" t="s">
        <v>139</v>
      </c>
    </row>
    <row r="3539" spans="1:40" x14ac:dyDescent="0.2">
      <c r="A3539" s="26">
        <v>41904.564826226851</v>
      </c>
      <c r="B3539" t="s">
        <v>130</v>
      </c>
      <c r="C3539" t="s">
        <v>551</v>
      </c>
      <c r="D3539" t="s">
        <v>2829</v>
      </c>
      <c r="E3539" t="s">
        <v>133</v>
      </c>
      <c r="F3539" t="s">
        <v>134</v>
      </c>
      <c r="G3539" t="s">
        <v>135</v>
      </c>
      <c r="H3539" t="s">
        <v>142</v>
      </c>
      <c r="I3539">
        <v>49</v>
      </c>
      <c r="J3539" t="s">
        <v>139</v>
      </c>
      <c r="K3539" t="s">
        <v>143</v>
      </c>
      <c r="L3539">
        <v>130</v>
      </c>
      <c r="M3539" t="s">
        <v>139</v>
      </c>
      <c r="N3539" t="s">
        <v>144</v>
      </c>
      <c r="O3539">
        <v>180</v>
      </c>
      <c r="P3539" t="s">
        <v>139</v>
      </c>
      <c r="Q3539" t="s">
        <v>145</v>
      </c>
      <c r="R3539">
        <v>140</v>
      </c>
      <c r="S3539" t="s">
        <v>139</v>
      </c>
      <c r="T3539" t="s">
        <v>146</v>
      </c>
      <c r="U3539">
        <v>80</v>
      </c>
      <c r="V3539" t="s">
        <v>139</v>
      </c>
      <c r="W3539" t="s">
        <v>147</v>
      </c>
      <c r="X3539">
        <v>101</v>
      </c>
      <c r="Y3539" t="s">
        <v>139</v>
      </c>
      <c r="Z3539" t="s">
        <v>148</v>
      </c>
      <c r="AA3539">
        <v>190</v>
      </c>
      <c r="AB3539" t="s">
        <v>139</v>
      </c>
      <c r="AC3539" t="s">
        <v>149</v>
      </c>
      <c r="AD3539">
        <v>20</v>
      </c>
      <c r="AE3539" t="s">
        <v>139</v>
      </c>
    </row>
    <row r="3540" spans="1:40" x14ac:dyDescent="0.2">
      <c r="A3540" s="26">
        <v>41904.564826226851</v>
      </c>
      <c r="B3540" t="s">
        <v>130</v>
      </c>
      <c r="C3540" t="s">
        <v>551</v>
      </c>
      <c r="D3540" t="s">
        <v>2830</v>
      </c>
    </row>
    <row r="3541" spans="1:40" x14ac:dyDescent="0.2">
      <c r="A3541" s="26">
        <v>41904.564826226851</v>
      </c>
      <c r="B3541" t="s">
        <v>130</v>
      </c>
      <c r="C3541" t="s">
        <v>551</v>
      </c>
      <c r="D3541" t="s">
        <v>2831</v>
      </c>
      <c r="E3541" t="s">
        <v>133</v>
      </c>
      <c r="F3541" t="s">
        <v>134</v>
      </c>
      <c r="G3541" t="s">
        <v>135</v>
      </c>
      <c r="H3541" t="s">
        <v>152</v>
      </c>
      <c r="I3541">
        <v>50</v>
      </c>
      <c r="J3541" t="s">
        <v>139</v>
      </c>
      <c r="K3541" t="s">
        <v>153</v>
      </c>
      <c r="L3541">
        <v>50</v>
      </c>
      <c r="M3541" t="s">
        <v>139</v>
      </c>
      <c r="N3541" t="s">
        <v>154</v>
      </c>
      <c r="O3541">
        <v>50</v>
      </c>
      <c r="P3541" t="s">
        <v>139</v>
      </c>
    </row>
    <row r="3542" spans="1:40" x14ac:dyDescent="0.2">
      <c r="A3542" s="26">
        <v>41904.564826226851</v>
      </c>
      <c r="B3542" t="s">
        <v>130</v>
      </c>
      <c r="C3542" t="s">
        <v>551</v>
      </c>
      <c r="D3542" t="s">
        <v>2832</v>
      </c>
      <c r="E3542" t="s">
        <v>133</v>
      </c>
      <c r="F3542" t="s">
        <v>134</v>
      </c>
      <c r="G3542" t="s">
        <v>135</v>
      </c>
      <c r="H3542" t="s">
        <v>156</v>
      </c>
      <c r="I3542">
        <v>35</v>
      </c>
      <c r="J3542" t="s">
        <v>139</v>
      </c>
      <c r="K3542" t="s">
        <v>157</v>
      </c>
      <c r="L3542">
        <v>5</v>
      </c>
      <c r="M3542" t="s">
        <v>139</v>
      </c>
      <c r="N3542" t="s">
        <v>158</v>
      </c>
      <c r="O3542">
        <v>60</v>
      </c>
      <c r="P3542" t="s">
        <v>139</v>
      </c>
    </row>
    <row r="3543" spans="1:40" x14ac:dyDescent="0.2">
      <c r="A3543" s="26">
        <v>41904.564826226851</v>
      </c>
      <c r="B3543" t="s">
        <v>130</v>
      </c>
      <c r="C3543" t="s">
        <v>551</v>
      </c>
      <c r="D3543" t="s">
        <v>2833</v>
      </c>
      <c r="E3543" t="s">
        <v>133</v>
      </c>
      <c r="F3543" t="s">
        <v>134</v>
      </c>
      <c r="G3543" t="s">
        <v>135</v>
      </c>
      <c r="H3543" t="s">
        <v>160</v>
      </c>
      <c r="I3543">
        <v>1</v>
      </c>
      <c r="J3543" t="s">
        <v>139</v>
      </c>
    </row>
    <row r="3544" spans="1:40" x14ac:dyDescent="0.2">
      <c r="A3544" s="26">
        <v>41904.564826226851</v>
      </c>
      <c r="B3544" t="s">
        <v>130</v>
      </c>
      <c r="C3544" t="s">
        <v>551</v>
      </c>
      <c r="D3544" t="s">
        <v>2834</v>
      </c>
      <c r="E3544" t="s">
        <v>133</v>
      </c>
      <c r="F3544" t="s">
        <v>134</v>
      </c>
      <c r="G3544" t="s">
        <v>135</v>
      </c>
      <c r="H3544" t="s">
        <v>162</v>
      </c>
      <c r="I3544">
        <v>30</v>
      </c>
      <c r="J3544" t="s">
        <v>139</v>
      </c>
      <c r="K3544" t="s">
        <v>163</v>
      </c>
      <c r="L3544">
        <v>30</v>
      </c>
      <c r="M3544" t="s">
        <v>139</v>
      </c>
      <c r="N3544" t="s">
        <v>164</v>
      </c>
      <c r="O3544">
        <v>30</v>
      </c>
      <c r="P3544" t="s">
        <v>139</v>
      </c>
      <c r="Q3544" t="s">
        <v>165</v>
      </c>
      <c r="R3544">
        <v>10</v>
      </c>
      <c r="S3544" t="s">
        <v>139</v>
      </c>
      <c r="T3544" t="s">
        <v>166</v>
      </c>
      <c r="U3544">
        <v>20</v>
      </c>
      <c r="V3544" t="s">
        <v>139</v>
      </c>
      <c r="W3544" t="s">
        <v>167</v>
      </c>
      <c r="X3544">
        <v>20</v>
      </c>
      <c r="Y3544" t="s">
        <v>139</v>
      </c>
      <c r="Z3544" t="s">
        <v>168</v>
      </c>
      <c r="AA3544">
        <v>20</v>
      </c>
      <c r="AB3544" t="s">
        <v>139</v>
      </c>
      <c r="AC3544" t="s">
        <v>169</v>
      </c>
      <c r="AD3544">
        <v>20</v>
      </c>
      <c r="AE3544" t="s">
        <v>139</v>
      </c>
      <c r="AF3544" t="s">
        <v>170</v>
      </c>
      <c r="AG3544">
        <v>115200</v>
      </c>
      <c r="AH3544" t="s">
        <v>139</v>
      </c>
      <c r="AI3544" t="s">
        <v>171</v>
      </c>
      <c r="AJ3544">
        <v>12000</v>
      </c>
      <c r="AK3544" t="s">
        <v>139</v>
      </c>
      <c r="AL3544" t="s">
        <v>172</v>
      </c>
      <c r="AM3544">
        <v>30000</v>
      </c>
      <c r="AN3544" t="s">
        <v>139</v>
      </c>
    </row>
    <row r="3545" spans="1:40" x14ac:dyDescent="0.2">
      <c r="A3545" s="26">
        <v>41904.564826226851</v>
      </c>
      <c r="B3545" t="s">
        <v>130</v>
      </c>
      <c r="C3545" t="s">
        <v>551</v>
      </c>
      <c r="D3545" t="s">
        <v>2835</v>
      </c>
      <c r="E3545" t="s">
        <v>133</v>
      </c>
      <c r="F3545" t="s">
        <v>134</v>
      </c>
      <c r="G3545" t="s">
        <v>135</v>
      </c>
      <c r="H3545" t="s">
        <v>174</v>
      </c>
      <c r="I3545">
        <v>60</v>
      </c>
      <c r="J3545" t="s">
        <v>139</v>
      </c>
      <c r="K3545" t="s">
        <v>175</v>
      </c>
      <c r="L3545">
        <v>40</v>
      </c>
      <c r="M3545" t="s">
        <v>139</v>
      </c>
      <c r="N3545" t="s">
        <v>176</v>
      </c>
      <c r="O3545">
        <v>50</v>
      </c>
      <c r="P3545" t="s">
        <v>139</v>
      </c>
      <c r="Q3545" t="s">
        <v>177</v>
      </c>
      <c r="R3545">
        <v>40</v>
      </c>
      <c r="S3545" t="s">
        <v>139</v>
      </c>
      <c r="T3545" t="s">
        <v>178</v>
      </c>
      <c r="U3545">
        <v>60</v>
      </c>
      <c r="V3545" t="s">
        <v>139</v>
      </c>
      <c r="W3545" t="s">
        <v>179</v>
      </c>
      <c r="X3545">
        <v>50</v>
      </c>
      <c r="Y3545" t="s">
        <v>139</v>
      </c>
      <c r="Z3545" t="s">
        <v>180</v>
      </c>
      <c r="AA3545">
        <v>50</v>
      </c>
      <c r="AB3545" t="s">
        <v>139</v>
      </c>
      <c r="AC3545" t="s">
        <v>181</v>
      </c>
      <c r="AD3545">
        <v>35</v>
      </c>
      <c r="AE3545" t="s">
        <v>139</v>
      </c>
      <c r="AF3545" t="s">
        <v>182</v>
      </c>
      <c r="AG3545">
        <v>8</v>
      </c>
      <c r="AH3545" t="s">
        <v>139</v>
      </c>
      <c r="AI3545" t="s">
        <v>183</v>
      </c>
      <c r="AJ3545">
        <v>90</v>
      </c>
      <c r="AK3545" t="s">
        <v>139</v>
      </c>
      <c r="AL3545" t="s">
        <v>184</v>
      </c>
      <c r="AM3545">
        <v>1</v>
      </c>
      <c r="AN3545" t="s">
        <v>139</v>
      </c>
    </row>
    <row r="3546" spans="1:40" x14ac:dyDescent="0.2">
      <c r="A3546" s="26">
        <v>41904.564826226851</v>
      </c>
      <c r="B3546" t="s">
        <v>130</v>
      </c>
      <c r="C3546" t="s">
        <v>551</v>
      </c>
      <c r="D3546" t="s">
        <v>2836</v>
      </c>
      <c r="E3546" t="s">
        <v>133</v>
      </c>
      <c r="F3546" t="s">
        <v>134</v>
      </c>
      <c r="G3546" t="s">
        <v>135</v>
      </c>
      <c r="H3546" t="s">
        <v>186</v>
      </c>
      <c r="I3546">
        <v>33</v>
      </c>
      <c r="J3546" t="s">
        <v>139</v>
      </c>
      <c r="K3546" t="s">
        <v>187</v>
      </c>
      <c r="L3546">
        <v>33</v>
      </c>
      <c r="M3546" t="s">
        <v>139</v>
      </c>
      <c r="N3546" t="s">
        <v>188</v>
      </c>
      <c r="O3546">
        <v>34</v>
      </c>
      <c r="P3546" t="s">
        <v>139</v>
      </c>
      <c r="Q3546" t="s">
        <v>166</v>
      </c>
      <c r="R3546">
        <v>20</v>
      </c>
      <c r="S3546" t="s">
        <v>139</v>
      </c>
      <c r="T3546" t="s">
        <v>167</v>
      </c>
      <c r="U3546">
        <v>20</v>
      </c>
      <c r="V3546" t="s">
        <v>139</v>
      </c>
      <c r="W3546" t="s">
        <v>168</v>
      </c>
      <c r="X3546">
        <v>20</v>
      </c>
      <c r="Y3546" t="s">
        <v>139</v>
      </c>
      <c r="Z3546" t="s">
        <v>189</v>
      </c>
      <c r="AA3546">
        <v>20</v>
      </c>
      <c r="AB3546" t="s">
        <v>139</v>
      </c>
      <c r="AC3546" t="s">
        <v>190</v>
      </c>
      <c r="AD3546">
        <v>20</v>
      </c>
      <c r="AE3546" t="s">
        <v>139</v>
      </c>
      <c r="AF3546" t="s">
        <v>191</v>
      </c>
      <c r="AG3546">
        <v>20</v>
      </c>
      <c r="AH3546" t="s">
        <v>139</v>
      </c>
      <c r="AI3546" t="s">
        <v>170</v>
      </c>
      <c r="AJ3546">
        <v>115200</v>
      </c>
      <c r="AK3546" t="s">
        <v>139</v>
      </c>
      <c r="AL3546" t="s">
        <v>171</v>
      </c>
      <c r="AM3546">
        <v>12000</v>
      </c>
      <c r="AN3546" t="s">
        <v>139</v>
      </c>
    </row>
    <row r="3547" spans="1:40" x14ac:dyDescent="0.2">
      <c r="A3547" s="26">
        <v>41904.564826226851</v>
      </c>
      <c r="B3547" t="s">
        <v>130</v>
      </c>
      <c r="C3547" t="s">
        <v>551</v>
      </c>
      <c r="D3547" t="s">
        <v>2837</v>
      </c>
      <c r="E3547" t="s">
        <v>193</v>
      </c>
      <c r="F3547" t="s">
        <v>194</v>
      </c>
      <c r="G3547" t="s">
        <v>195</v>
      </c>
    </row>
    <row r="3548" spans="1:40" x14ac:dyDescent="0.2">
      <c r="A3548" s="26">
        <v>41904.564826226851</v>
      </c>
      <c r="B3548" t="s">
        <v>130</v>
      </c>
      <c r="C3548" t="s">
        <v>551</v>
      </c>
      <c r="D3548" t="s">
        <v>2838</v>
      </c>
      <c r="E3548" t="s">
        <v>193</v>
      </c>
      <c r="F3548" t="s">
        <v>2839</v>
      </c>
      <c r="G3548" t="s">
        <v>2840</v>
      </c>
      <c r="H3548" t="s">
        <v>2841</v>
      </c>
    </row>
    <row r="3549" spans="1:40" x14ac:dyDescent="0.2">
      <c r="A3549" s="26">
        <v>41904.564826226851</v>
      </c>
      <c r="B3549" t="s">
        <v>130</v>
      </c>
      <c r="C3549" t="s">
        <v>547</v>
      </c>
      <c r="D3549" t="s">
        <v>2842</v>
      </c>
    </row>
    <row r="3550" spans="1:40" x14ac:dyDescent="0.2">
      <c r="A3550" s="26">
        <v>41904.564826226851</v>
      </c>
      <c r="B3550" t="s">
        <v>130</v>
      </c>
      <c r="C3550" t="s">
        <v>547</v>
      </c>
      <c r="D3550" t="s">
        <v>2843</v>
      </c>
      <c r="E3550" t="s">
        <v>133</v>
      </c>
      <c r="F3550" t="s">
        <v>134</v>
      </c>
      <c r="G3550" t="s">
        <v>135</v>
      </c>
      <c r="H3550" t="s">
        <v>136</v>
      </c>
      <c r="I3550">
        <v>1900000</v>
      </c>
      <c r="J3550" t="s">
        <v>137</v>
      </c>
      <c r="K3550">
        <v>1900000</v>
      </c>
      <c r="L3550" t="s">
        <v>138</v>
      </c>
      <c r="M3550">
        <v>500</v>
      </c>
      <c r="N3550" t="s">
        <v>139</v>
      </c>
      <c r="O3550" t="s">
        <v>140</v>
      </c>
      <c r="P3550">
        <v>300</v>
      </c>
      <c r="Q3550" t="s">
        <v>139</v>
      </c>
    </row>
    <row r="3551" spans="1:40" x14ac:dyDescent="0.2">
      <c r="A3551" s="26">
        <v>41904.564826226851</v>
      </c>
      <c r="B3551" t="s">
        <v>130</v>
      </c>
      <c r="C3551" t="s">
        <v>547</v>
      </c>
      <c r="D3551" t="s">
        <v>2844</v>
      </c>
      <c r="E3551" t="s">
        <v>133</v>
      </c>
      <c r="F3551" t="s">
        <v>134</v>
      </c>
      <c r="G3551" t="s">
        <v>135</v>
      </c>
      <c r="H3551" t="s">
        <v>142</v>
      </c>
      <c r="I3551">
        <v>49</v>
      </c>
      <c r="J3551" t="s">
        <v>139</v>
      </c>
      <c r="K3551" t="s">
        <v>143</v>
      </c>
      <c r="L3551">
        <v>130</v>
      </c>
      <c r="M3551" t="s">
        <v>139</v>
      </c>
      <c r="N3551" t="s">
        <v>144</v>
      </c>
      <c r="O3551">
        <v>180</v>
      </c>
      <c r="P3551" t="s">
        <v>139</v>
      </c>
      <c r="Q3551" t="s">
        <v>145</v>
      </c>
      <c r="R3551">
        <v>140</v>
      </c>
      <c r="S3551" t="s">
        <v>139</v>
      </c>
      <c r="T3551" t="s">
        <v>146</v>
      </c>
      <c r="U3551">
        <v>80</v>
      </c>
      <c r="V3551" t="s">
        <v>139</v>
      </c>
      <c r="W3551" t="s">
        <v>147</v>
      </c>
      <c r="X3551">
        <v>101</v>
      </c>
      <c r="Y3551" t="s">
        <v>139</v>
      </c>
      <c r="Z3551" t="s">
        <v>148</v>
      </c>
      <c r="AA3551">
        <v>190</v>
      </c>
      <c r="AB3551" t="s">
        <v>139</v>
      </c>
      <c r="AC3551" t="s">
        <v>149</v>
      </c>
      <c r="AD3551">
        <v>20</v>
      </c>
      <c r="AE3551" t="s">
        <v>139</v>
      </c>
    </row>
    <row r="3552" spans="1:40" x14ac:dyDescent="0.2">
      <c r="A3552" s="26">
        <v>41904.564826226851</v>
      </c>
      <c r="B3552" t="s">
        <v>130</v>
      </c>
      <c r="C3552" t="s">
        <v>547</v>
      </c>
      <c r="D3552" t="s">
        <v>2845</v>
      </c>
    </row>
    <row r="3553" spans="1:40" x14ac:dyDescent="0.2">
      <c r="A3553" s="26">
        <v>41904.564826226851</v>
      </c>
      <c r="B3553" t="s">
        <v>130</v>
      </c>
      <c r="C3553" t="s">
        <v>547</v>
      </c>
      <c r="D3553" t="s">
        <v>2846</v>
      </c>
      <c r="E3553" t="s">
        <v>133</v>
      </c>
      <c r="F3553" t="s">
        <v>134</v>
      </c>
      <c r="G3553" t="s">
        <v>135</v>
      </c>
      <c r="H3553" t="s">
        <v>152</v>
      </c>
      <c r="I3553">
        <v>50</v>
      </c>
      <c r="J3553" t="s">
        <v>139</v>
      </c>
      <c r="K3553" t="s">
        <v>153</v>
      </c>
      <c r="L3553">
        <v>50</v>
      </c>
      <c r="M3553" t="s">
        <v>139</v>
      </c>
      <c r="N3553" t="s">
        <v>154</v>
      </c>
      <c r="O3553">
        <v>50</v>
      </c>
      <c r="P3553" t="s">
        <v>139</v>
      </c>
    </row>
    <row r="3554" spans="1:40" x14ac:dyDescent="0.2">
      <c r="A3554" s="26">
        <v>41904.564826226851</v>
      </c>
      <c r="B3554" t="s">
        <v>130</v>
      </c>
      <c r="C3554" t="s">
        <v>547</v>
      </c>
      <c r="D3554" t="s">
        <v>2847</v>
      </c>
      <c r="E3554" t="s">
        <v>133</v>
      </c>
      <c r="F3554" t="s">
        <v>134</v>
      </c>
      <c r="G3554" t="s">
        <v>135</v>
      </c>
      <c r="H3554" t="s">
        <v>156</v>
      </c>
      <c r="I3554">
        <v>35</v>
      </c>
      <c r="J3554" t="s">
        <v>139</v>
      </c>
      <c r="K3554" t="s">
        <v>157</v>
      </c>
      <c r="L3554">
        <v>5</v>
      </c>
      <c r="M3554" t="s">
        <v>139</v>
      </c>
      <c r="N3554" t="s">
        <v>158</v>
      </c>
      <c r="O3554">
        <v>60</v>
      </c>
      <c r="P3554" t="s">
        <v>139</v>
      </c>
    </row>
    <row r="3555" spans="1:40" x14ac:dyDescent="0.2">
      <c r="A3555" s="26">
        <v>41904.564826226851</v>
      </c>
      <c r="B3555" t="s">
        <v>130</v>
      </c>
      <c r="C3555" t="s">
        <v>547</v>
      </c>
      <c r="D3555" t="s">
        <v>2848</v>
      </c>
      <c r="E3555" t="s">
        <v>133</v>
      </c>
      <c r="F3555" t="s">
        <v>134</v>
      </c>
      <c r="G3555" t="s">
        <v>135</v>
      </c>
      <c r="H3555" t="s">
        <v>160</v>
      </c>
      <c r="I3555">
        <v>1</v>
      </c>
      <c r="J3555" t="s">
        <v>139</v>
      </c>
    </row>
    <row r="3556" spans="1:40" x14ac:dyDescent="0.2">
      <c r="A3556" s="26">
        <v>41904.564826226851</v>
      </c>
      <c r="B3556" t="s">
        <v>130</v>
      </c>
      <c r="C3556" t="s">
        <v>547</v>
      </c>
      <c r="D3556" t="s">
        <v>2849</v>
      </c>
      <c r="E3556" t="s">
        <v>133</v>
      </c>
      <c r="F3556" t="s">
        <v>134</v>
      </c>
      <c r="G3556" t="s">
        <v>135</v>
      </c>
      <c r="H3556" t="s">
        <v>162</v>
      </c>
      <c r="I3556">
        <v>30</v>
      </c>
      <c r="J3556" t="s">
        <v>139</v>
      </c>
      <c r="K3556" t="s">
        <v>163</v>
      </c>
      <c r="L3556">
        <v>30</v>
      </c>
      <c r="M3556" t="s">
        <v>139</v>
      </c>
      <c r="N3556" t="s">
        <v>164</v>
      </c>
      <c r="O3556">
        <v>30</v>
      </c>
      <c r="P3556" t="s">
        <v>139</v>
      </c>
      <c r="Q3556" t="s">
        <v>165</v>
      </c>
      <c r="R3556">
        <v>10</v>
      </c>
      <c r="S3556" t="s">
        <v>139</v>
      </c>
      <c r="T3556" t="s">
        <v>166</v>
      </c>
      <c r="U3556">
        <v>20</v>
      </c>
      <c r="V3556" t="s">
        <v>139</v>
      </c>
      <c r="W3556" t="s">
        <v>167</v>
      </c>
      <c r="X3556">
        <v>20</v>
      </c>
      <c r="Y3556" t="s">
        <v>139</v>
      </c>
      <c r="Z3556" t="s">
        <v>168</v>
      </c>
      <c r="AA3556">
        <v>20</v>
      </c>
      <c r="AB3556" t="s">
        <v>139</v>
      </c>
      <c r="AC3556" t="s">
        <v>169</v>
      </c>
      <c r="AD3556">
        <v>20</v>
      </c>
      <c r="AE3556" t="s">
        <v>139</v>
      </c>
      <c r="AF3556" t="s">
        <v>170</v>
      </c>
      <c r="AG3556">
        <v>115200</v>
      </c>
      <c r="AH3556" t="s">
        <v>139</v>
      </c>
      <c r="AI3556" t="s">
        <v>171</v>
      </c>
      <c r="AJ3556">
        <v>12000</v>
      </c>
      <c r="AK3556" t="s">
        <v>139</v>
      </c>
      <c r="AL3556" t="s">
        <v>172</v>
      </c>
      <c r="AM3556">
        <v>30000</v>
      </c>
      <c r="AN3556" t="s">
        <v>139</v>
      </c>
    </row>
    <row r="3557" spans="1:40" x14ac:dyDescent="0.2">
      <c r="A3557" s="26">
        <v>41904.564826226851</v>
      </c>
      <c r="B3557" t="s">
        <v>130</v>
      </c>
      <c r="C3557" t="s">
        <v>547</v>
      </c>
      <c r="D3557" t="s">
        <v>2850</v>
      </c>
      <c r="E3557" t="s">
        <v>133</v>
      </c>
      <c r="F3557" t="s">
        <v>134</v>
      </c>
      <c r="G3557" t="s">
        <v>135</v>
      </c>
      <c r="H3557" t="s">
        <v>174</v>
      </c>
      <c r="I3557">
        <v>60</v>
      </c>
      <c r="J3557" t="s">
        <v>139</v>
      </c>
      <c r="K3557" t="s">
        <v>175</v>
      </c>
      <c r="L3557">
        <v>40</v>
      </c>
      <c r="M3557" t="s">
        <v>139</v>
      </c>
      <c r="N3557" t="s">
        <v>176</v>
      </c>
      <c r="O3557">
        <v>50</v>
      </c>
      <c r="P3557" t="s">
        <v>139</v>
      </c>
      <c r="Q3557" t="s">
        <v>177</v>
      </c>
      <c r="R3557">
        <v>40</v>
      </c>
      <c r="S3557" t="s">
        <v>139</v>
      </c>
      <c r="T3557" t="s">
        <v>178</v>
      </c>
      <c r="U3557">
        <v>60</v>
      </c>
      <c r="V3557" t="s">
        <v>139</v>
      </c>
      <c r="W3557" t="s">
        <v>179</v>
      </c>
      <c r="X3557">
        <v>50</v>
      </c>
      <c r="Y3557" t="s">
        <v>139</v>
      </c>
      <c r="Z3557" t="s">
        <v>180</v>
      </c>
      <c r="AA3557">
        <v>50</v>
      </c>
      <c r="AB3557" t="s">
        <v>139</v>
      </c>
      <c r="AC3557" t="s">
        <v>181</v>
      </c>
      <c r="AD3557">
        <v>35</v>
      </c>
      <c r="AE3557" t="s">
        <v>139</v>
      </c>
      <c r="AF3557" t="s">
        <v>182</v>
      </c>
      <c r="AG3557">
        <v>8</v>
      </c>
      <c r="AH3557" t="s">
        <v>139</v>
      </c>
      <c r="AI3557" t="s">
        <v>183</v>
      </c>
      <c r="AJ3557">
        <v>90</v>
      </c>
      <c r="AK3557" t="s">
        <v>139</v>
      </c>
      <c r="AL3557" t="s">
        <v>184</v>
      </c>
      <c r="AM3557">
        <v>1</v>
      </c>
      <c r="AN3557" t="s">
        <v>139</v>
      </c>
    </row>
    <row r="3558" spans="1:40" x14ac:dyDescent="0.2">
      <c r="A3558" s="26">
        <v>41904.564826226851</v>
      </c>
      <c r="B3558" t="s">
        <v>130</v>
      </c>
      <c r="C3558" t="s">
        <v>547</v>
      </c>
      <c r="D3558" t="s">
        <v>2851</v>
      </c>
      <c r="E3558" t="s">
        <v>133</v>
      </c>
      <c r="F3558" t="s">
        <v>134</v>
      </c>
      <c r="G3558" t="s">
        <v>135</v>
      </c>
      <c r="H3558" t="s">
        <v>186</v>
      </c>
      <c r="I3558">
        <v>33</v>
      </c>
      <c r="J3558" t="s">
        <v>139</v>
      </c>
      <c r="K3558" t="s">
        <v>187</v>
      </c>
      <c r="L3558">
        <v>33</v>
      </c>
      <c r="M3558" t="s">
        <v>139</v>
      </c>
      <c r="N3558" t="s">
        <v>188</v>
      </c>
      <c r="O3558">
        <v>34</v>
      </c>
      <c r="P3558" t="s">
        <v>139</v>
      </c>
      <c r="Q3558" t="s">
        <v>166</v>
      </c>
      <c r="R3558">
        <v>20</v>
      </c>
      <c r="S3558" t="s">
        <v>139</v>
      </c>
      <c r="T3558" t="s">
        <v>167</v>
      </c>
      <c r="U3558">
        <v>20</v>
      </c>
      <c r="V3558" t="s">
        <v>139</v>
      </c>
      <c r="W3558" t="s">
        <v>168</v>
      </c>
      <c r="X3558">
        <v>20</v>
      </c>
      <c r="Y3558" t="s">
        <v>139</v>
      </c>
      <c r="Z3558" t="s">
        <v>189</v>
      </c>
      <c r="AA3558">
        <v>20</v>
      </c>
      <c r="AB3558" t="s">
        <v>139</v>
      </c>
      <c r="AC3558" t="s">
        <v>190</v>
      </c>
      <c r="AD3558">
        <v>20</v>
      </c>
      <c r="AE3558" t="s">
        <v>139</v>
      </c>
      <c r="AF3558" t="s">
        <v>191</v>
      </c>
      <c r="AG3558">
        <v>20</v>
      </c>
      <c r="AH3558" t="s">
        <v>139</v>
      </c>
      <c r="AI3558" t="s">
        <v>170</v>
      </c>
      <c r="AJ3558">
        <v>115200</v>
      </c>
      <c r="AK3558" t="s">
        <v>139</v>
      </c>
      <c r="AL3558" t="s">
        <v>171</v>
      </c>
      <c r="AM3558">
        <v>12000</v>
      </c>
      <c r="AN3558" t="s">
        <v>139</v>
      </c>
    </row>
    <row r="3559" spans="1:40" x14ac:dyDescent="0.2">
      <c r="A3559" s="26">
        <v>41904.564826226851</v>
      </c>
      <c r="B3559" t="s">
        <v>130</v>
      </c>
      <c r="C3559" t="s">
        <v>547</v>
      </c>
      <c r="D3559" t="s">
        <v>2844</v>
      </c>
      <c r="E3559" t="s">
        <v>133</v>
      </c>
      <c r="F3559" t="s">
        <v>134</v>
      </c>
      <c r="G3559" t="s">
        <v>135</v>
      </c>
      <c r="H3559" t="s">
        <v>142</v>
      </c>
      <c r="I3559">
        <v>49</v>
      </c>
      <c r="J3559" t="s">
        <v>139</v>
      </c>
      <c r="K3559" t="s">
        <v>143</v>
      </c>
      <c r="L3559">
        <v>130</v>
      </c>
      <c r="M3559" t="s">
        <v>139</v>
      </c>
      <c r="N3559" t="s">
        <v>144</v>
      </c>
      <c r="O3559">
        <v>180</v>
      </c>
      <c r="P3559" t="s">
        <v>139</v>
      </c>
      <c r="Q3559" t="s">
        <v>145</v>
      </c>
      <c r="R3559">
        <v>140</v>
      </c>
      <c r="S3559" t="s">
        <v>139</v>
      </c>
      <c r="T3559" t="s">
        <v>146</v>
      </c>
      <c r="U3559">
        <v>80</v>
      </c>
      <c r="V3559" t="s">
        <v>139</v>
      </c>
      <c r="W3559" t="s">
        <v>147</v>
      </c>
      <c r="X3559">
        <v>101</v>
      </c>
      <c r="Y3559" t="s">
        <v>139</v>
      </c>
      <c r="Z3559" t="s">
        <v>148</v>
      </c>
      <c r="AA3559">
        <v>190</v>
      </c>
      <c r="AB3559" t="s">
        <v>139</v>
      </c>
      <c r="AC3559" t="s">
        <v>149</v>
      </c>
      <c r="AD3559">
        <v>20</v>
      </c>
      <c r="AE3559" t="s">
        <v>139</v>
      </c>
    </row>
    <row r="3560" spans="1:40" x14ac:dyDescent="0.2">
      <c r="A3560" s="26">
        <v>41904.564826226851</v>
      </c>
      <c r="B3560" t="s">
        <v>130</v>
      </c>
      <c r="C3560" t="s">
        <v>547</v>
      </c>
      <c r="D3560" t="s">
        <v>2845</v>
      </c>
    </row>
    <row r="3561" spans="1:40" x14ac:dyDescent="0.2">
      <c r="A3561" s="26">
        <v>41904.564826226851</v>
      </c>
      <c r="B3561" t="s">
        <v>130</v>
      </c>
      <c r="C3561" t="s">
        <v>547</v>
      </c>
      <c r="D3561" t="s">
        <v>2846</v>
      </c>
      <c r="E3561" t="s">
        <v>133</v>
      </c>
      <c r="F3561" t="s">
        <v>134</v>
      </c>
      <c r="G3561" t="s">
        <v>135</v>
      </c>
      <c r="H3561" t="s">
        <v>152</v>
      </c>
      <c r="I3561">
        <v>50</v>
      </c>
      <c r="J3561" t="s">
        <v>139</v>
      </c>
      <c r="K3561" t="s">
        <v>153</v>
      </c>
      <c r="L3561">
        <v>50</v>
      </c>
      <c r="M3561" t="s">
        <v>139</v>
      </c>
      <c r="N3561" t="s">
        <v>154</v>
      </c>
      <c r="O3561">
        <v>50</v>
      </c>
      <c r="P3561" t="s">
        <v>139</v>
      </c>
    </row>
    <row r="3562" spans="1:40" x14ac:dyDescent="0.2">
      <c r="A3562" s="26">
        <v>41904.564826226851</v>
      </c>
      <c r="B3562" t="s">
        <v>130</v>
      </c>
      <c r="C3562" t="s">
        <v>547</v>
      </c>
      <c r="D3562" t="s">
        <v>2847</v>
      </c>
      <c r="E3562" t="s">
        <v>133</v>
      </c>
      <c r="F3562" t="s">
        <v>134</v>
      </c>
      <c r="G3562" t="s">
        <v>135</v>
      </c>
      <c r="H3562" t="s">
        <v>156</v>
      </c>
      <c r="I3562">
        <v>35</v>
      </c>
      <c r="J3562" t="s">
        <v>139</v>
      </c>
      <c r="K3562" t="s">
        <v>157</v>
      </c>
      <c r="L3562">
        <v>5</v>
      </c>
      <c r="M3562" t="s">
        <v>139</v>
      </c>
      <c r="N3562" t="s">
        <v>158</v>
      </c>
      <c r="O3562">
        <v>60</v>
      </c>
      <c r="P3562" t="s">
        <v>139</v>
      </c>
    </row>
    <row r="3563" spans="1:40" x14ac:dyDescent="0.2">
      <c r="A3563" s="26">
        <v>41904.564826226851</v>
      </c>
      <c r="B3563" t="s">
        <v>130</v>
      </c>
      <c r="C3563" t="s">
        <v>547</v>
      </c>
      <c r="D3563" t="s">
        <v>2848</v>
      </c>
      <c r="E3563" t="s">
        <v>133</v>
      </c>
      <c r="F3563" t="s">
        <v>134</v>
      </c>
      <c r="G3563" t="s">
        <v>135</v>
      </c>
      <c r="H3563" t="s">
        <v>160</v>
      </c>
      <c r="I3563">
        <v>1</v>
      </c>
      <c r="J3563" t="s">
        <v>139</v>
      </c>
    </row>
    <row r="3564" spans="1:40" x14ac:dyDescent="0.2">
      <c r="A3564" s="26">
        <v>41904.564826226851</v>
      </c>
      <c r="B3564" t="s">
        <v>130</v>
      </c>
      <c r="C3564" t="s">
        <v>547</v>
      </c>
      <c r="D3564" t="s">
        <v>2849</v>
      </c>
      <c r="E3564" t="s">
        <v>133</v>
      </c>
      <c r="F3564" t="s">
        <v>134</v>
      </c>
      <c r="G3564" t="s">
        <v>135</v>
      </c>
      <c r="H3564" t="s">
        <v>162</v>
      </c>
      <c r="I3564">
        <v>30</v>
      </c>
      <c r="J3564" t="s">
        <v>139</v>
      </c>
      <c r="K3564" t="s">
        <v>163</v>
      </c>
      <c r="L3564">
        <v>30</v>
      </c>
      <c r="M3564" t="s">
        <v>139</v>
      </c>
      <c r="N3564" t="s">
        <v>164</v>
      </c>
      <c r="O3564">
        <v>30</v>
      </c>
      <c r="P3564" t="s">
        <v>139</v>
      </c>
      <c r="Q3564" t="s">
        <v>165</v>
      </c>
      <c r="R3564">
        <v>10</v>
      </c>
      <c r="S3564" t="s">
        <v>139</v>
      </c>
      <c r="T3564" t="s">
        <v>166</v>
      </c>
      <c r="U3564">
        <v>20</v>
      </c>
      <c r="V3564" t="s">
        <v>139</v>
      </c>
      <c r="W3564" t="s">
        <v>167</v>
      </c>
      <c r="X3564">
        <v>20</v>
      </c>
      <c r="Y3564" t="s">
        <v>139</v>
      </c>
      <c r="Z3564" t="s">
        <v>168</v>
      </c>
      <c r="AA3564">
        <v>20</v>
      </c>
      <c r="AB3564" t="s">
        <v>139</v>
      </c>
      <c r="AC3564" t="s">
        <v>169</v>
      </c>
      <c r="AD3564">
        <v>20</v>
      </c>
      <c r="AE3564" t="s">
        <v>139</v>
      </c>
      <c r="AF3564" t="s">
        <v>170</v>
      </c>
      <c r="AG3564">
        <v>115200</v>
      </c>
      <c r="AH3564" t="s">
        <v>139</v>
      </c>
      <c r="AI3564" t="s">
        <v>171</v>
      </c>
      <c r="AJ3564">
        <v>12000</v>
      </c>
      <c r="AK3564" t="s">
        <v>139</v>
      </c>
      <c r="AL3564" t="s">
        <v>172</v>
      </c>
      <c r="AM3564">
        <v>30000</v>
      </c>
      <c r="AN3564" t="s">
        <v>139</v>
      </c>
    </row>
    <row r="3565" spans="1:40" x14ac:dyDescent="0.2">
      <c r="A3565" s="26">
        <v>41904.564826226851</v>
      </c>
      <c r="B3565" t="s">
        <v>130</v>
      </c>
      <c r="C3565" t="s">
        <v>547</v>
      </c>
      <c r="D3565" t="s">
        <v>2850</v>
      </c>
      <c r="E3565" t="s">
        <v>133</v>
      </c>
      <c r="F3565" t="s">
        <v>134</v>
      </c>
      <c r="G3565" t="s">
        <v>135</v>
      </c>
      <c r="H3565" t="s">
        <v>174</v>
      </c>
      <c r="I3565">
        <v>60</v>
      </c>
      <c r="J3565" t="s">
        <v>139</v>
      </c>
      <c r="K3565" t="s">
        <v>175</v>
      </c>
      <c r="L3565">
        <v>40</v>
      </c>
      <c r="M3565" t="s">
        <v>139</v>
      </c>
      <c r="N3565" t="s">
        <v>176</v>
      </c>
      <c r="O3565">
        <v>50</v>
      </c>
      <c r="P3565" t="s">
        <v>139</v>
      </c>
      <c r="Q3565" t="s">
        <v>177</v>
      </c>
      <c r="R3565">
        <v>40</v>
      </c>
      <c r="S3565" t="s">
        <v>139</v>
      </c>
      <c r="T3565" t="s">
        <v>178</v>
      </c>
      <c r="U3565">
        <v>60</v>
      </c>
      <c r="V3565" t="s">
        <v>139</v>
      </c>
      <c r="W3565" t="s">
        <v>179</v>
      </c>
      <c r="X3565">
        <v>50</v>
      </c>
      <c r="Y3565" t="s">
        <v>139</v>
      </c>
      <c r="Z3565" t="s">
        <v>180</v>
      </c>
      <c r="AA3565">
        <v>50</v>
      </c>
      <c r="AB3565" t="s">
        <v>139</v>
      </c>
      <c r="AC3565" t="s">
        <v>181</v>
      </c>
      <c r="AD3565">
        <v>35</v>
      </c>
      <c r="AE3565" t="s">
        <v>139</v>
      </c>
      <c r="AF3565" t="s">
        <v>182</v>
      </c>
      <c r="AG3565">
        <v>8</v>
      </c>
      <c r="AH3565" t="s">
        <v>139</v>
      </c>
      <c r="AI3565" t="s">
        <v>183</v>
      </c>
      <c r="AJ3565">
        <v>90</v>
      </c>
      <c r="AK3565" t="s">
        <v>139</v>
      </c>
      <c r="AL3565" t="s">
        <v>184</v>
      </c>
      <c r="AM3565">
        <v>1</v>
      </c>
      <c r="AN3565" t="s">
        <v>139</v>
      </c>
    </row>
    <row r="3566" spans="1:40" x14ac:dyDescent="0.2">
      <c r="A3566" s="26">
        <v>41904.564826226851</v>
      </c>
      <c r="B3566" t="s">
        <v>130</v>
      </c>
      <c r="C3566" t="s">
        <v>547</v>
      </c>
      <c r="D3566" t="s">
        <v>2851</v>
      </c>
      <c r="E3566" t="s">
        <v>133</v>
      </c>
      <c r="F3566" t="s">
        <v>134</v>
      </c>
      <c r="G3566" t="s">
        <v>135</v>
      </c>
      <c r="H3566" t="s">
        <v>186</v>
      </c>
      <c r="I3566">
        <v>33</v>
      </c>
      <c r="J3566" t="s">
        <v>139</v>
      </c>
      <c r="K3566" t="s">
        <v>187</v>
      </c>
      <c r="L3566">
        <v>33</v>
      </c>
      <c r="M3566" t="s">
        <v>139</v>
      </c>
      <c r="N3566" t="s">
        <v>188</v>
      </c>
      <c r="O3566">
        <v>34</v>
      </c>
      <c r="P3566" t="s">
        <v>139</v>
      </c>
      <c r="Q3566" t="s">
        <v>166</v>
      </c>
      <c r="R3566">
        <v>20</v>
      </c>
      <c r="S3566" t="s">
        <v>139</v>
      </c>
      <c r="T3566" t="s">
        <v>167</v>
      </c>
      <c r="U3566">
        <v>20</v>
      </c>
      <c r="V3566" t="s">
        <v>139</v>
      </c>
      <c r="W3566" t="s">
        <v>168</v>
      </c>
      <c r="X3566">
        <v>20</v>
      </c>
      <c r="Y3566" t="s">
        <v>139</v>
      </c>
      <c r="Z3566" t="s">
        <v>189</v>
      </c>
      <c r="AA3566">
        <v>20</v>
      </c>
      <c r="AB3566" t="s">
        <v>139</v>
      </c>
      <c r="AC3566" t="s">
        <v>190</v>
      </c>
      <c r="AD3566">
        <v>20</v>
      </c>
      <c r="AE3566" t="s">
        <v>139</v>
      </c>
      <c r="AF3566" t="s">
        <v>191</v>
      </c>
      <c r="AG3566">
        <v>20</v>
      </c>
      <c r="AH3566" t="s">
        <v>139</v>
      </c>
      <c r="AI3566" t="s">
        <v>170</v>
      </c>
      <c r="AJ3566">
        <v>115200</v>
      </c>
      <c r="AK3566" t="s">
        <v>139</v>
      </c>
      <c r="AL3566" t="s">
        <v>171</v>
      </c>
      <c r="AM3566">
        <v>12000</v>
      </c>
      <c r="AN3566" t="s">
        <v>139</v>
      </c>
    </row>
    <row r="3567" spans="1:40" x14ac:dyDescent="0.2">
      <c r="A3567" s="26">
        <v>41904.564826226851</v>
      </c>
      <c r="B3567" t="s">
        <v>130</v>
      </c>
      <c r="C3567" t="s">
        <v>547</v>
      </c>
      <c r="D3567" t="s">
        <v>2852</v>
      </c>
      <c r="E3567" t="s">
        <v>193</v>
      </c>
      <c r="F3567" t="s">
        <v>194</v>
      </c>
      <c r="G3567" t="s">
        <v>195</v>
      </c>
    </row>
    <row r="3568" spans="1:40" x14ac:dyDescent="0.2">
      <c r="A3568" s="26">
        <v>41904.564826226851</v>
      </c>
      <c r="B3568" t="s">
        <v>130</v>
      </c>
      <c r="C3568" t="s">
        <v>547</v>
      </c>
      <c r="D3568" t="s">
        <v>2853</v>
      </c>
      <c r="E3568" t="s">
        <v>193</v>
      </c>
      <c r="F3568" t="s">
        <v>2854</v>
      </c>
      <c r="G3568" t="s">
        <v>2855</v>
      </c>
      <c r="H3568" t="s">
        <v>2856</v>
      </c>
    </row>
    <row r="3569" spans="1:40" x14ac:dyDescent="0.2">
      <c r="A3569" s="26">
        <v>41904.564826226851</v>
      </c>
      <c r="B3569" t="s">
        <v>130</v>
      </c>
      <c r="C3569" t="s">
        <v>548</v>
      </c>
      <c r="D3569" t="s">
        <v>2857</v>
      </c>
    </row>
    <row r="3570" spans="1:40" x14ac:dyDescent="0.2">
      <c r="A3570" s="26">
        <v>41904.564826226851</v>
      </c>
      <c r="B3570" t="s">
        <v>130</v>
      </c>
      <c r="C3570" t="s">
        <v>548</v>
      </c>
      <c r="D3570" t="s">
        <v>2858</v>
      </c>
      <c r="E3570" t="s">
        <v>133</v>
      </c>
      <c r="F3570" t="s">
        <v>134</v>
      </c>
      <c r="G3570" t="s">
        <v>135</v>
      </c>
      <c r="H3570" t="s">
        <v>136</v>
      </c>
      <c r="I3570">
        <v>1900000</v>
      </c>
      <c r="J3570" t="s">
        <v>137</v>
      </c>
      <c r="K3570">
        <v>1900000</v>
      </c>
      <c r="L3570" t="s">
        <v>138</v>
      </c>
      <c r="M3570">
        <v>500</v>
      </c>
      <c r="N3570" t="s">
        <v>139</v>
      </c>
      <c r="O3570" t="s">
        <v>140</v>
      </c>
      <c r="P3570">
        <v>300</v>
      </c>
      <c r="Q3570" t="s">
        <v>139</v>
      </c>
    </row>
    <row r="3571" spans="1:40" x14ac:dyDescent="0.2">
      <c r="A3571" s="26">
        <v>41904.564826226851</v>
      </c>
      <c r="B3571" t="s">
        <v>130</v>
      </c>
      <c r="C3571" t="s">
        <v>548</v>
      </c>
      <c r="D3571" t="s">
        <v>2859</v>
      </c>
      <c r="E3571" t="s">
        <v>133</v>
      </c>
      <c r="F3571" t="s">
        <v>134</v>
      </c>
      <c r="G3571" t="s">
        <v>135</v>
      </c>
      <c r="H3571" t="s">
        <v>142</v>
      </c>
      <c r="I3571">
        <v>49</v>
      </c>
      <c r="J3571" t="s">
        <v>139</v>
      </c>
      <c r="K3571" t="s">
        <v>143</v>
      </c>
      <c r="L3571">
        <v>130</v>
      </c>
      <c r="M3571" t="s">
        <v>139</v>
      </c>
      <c r="N3571" t="s">
        <v>144</v>
      </c>
      <c r="O3571">
        <v>180</v>
      </c>
      <c r="P3571" t="s">
        <v>139</v>
      </c>
      <c r="Q3571" t="s">
        <v>145</v>
      </c>
      <c r="R3571">
        <v>140</v>
      </c>
      <c r="S3571" t="s">
        <v>139</v>
      </c>
      <c r="T3571" t="s">
        <v>146</v>
      </c>
      <c r="U3571">
        <v>80</v>
      </c>
      <c r="V3571" t="s">
        <v>139</v>
      </c>
      <c r="W3571" t="s">
        <v>147</v>
      </c>
      <c r="X3571">
        <v>101</v>
      </c>
      <c r="Y3571" t="s">
        <v>139</v>
      </c>
      <c r="Z3571" t="s">
        <v>148</v>
      </c>
      <c r="AA3571">
        <v>190</v>
      </c>
      <c r="AB3571" t="s">
        <v>139</v>
      </c>
      <c r="AC3571" t="s">
        <v>149</v>
      </c>
      <c r="AD3571">
        <v>20</v>
      </c>
      <c r="AE3571" t="s">
        <v>139</v>
      </c>
    </row>
    <row r="3572" spans="1:40" x14ac:dyDescent="0.2">
      <c r="A3572" s="26">
        <v>41904.564826226851</v>
      </c>
      <c r="B3572" t="s">
        <v>130</v>
      </c>
      <c r="C3572" t="s">
        <v>548</v>
      </c>
      <c r="D3572" t="s">
        <v>2860</v>
      </c>
    </row>
    <row r="3573" spans="1:40" x14ac:dyDescent="0.2">
      <c r="A3573" s="26">
        <v>41904.564826226851</v>
      </c>
      <c r="B3573" t="s">
        <v>130</v>
      </c>
      <c r="C3573" t="s">
        <v>548</v>
      </c>
      <c r="D3573" t="s">
        <v>2861</v>
      </c>
      <c r="E3573" t="s">
        <v>133</v>
      </c>
      <c r="F3573" t="s">
        <v>134</v>
      </c>
      <c r="G3573" t="s">
        <v>135</v>
      </c>
      <c r="H3573" t="s">
        <v>152</v>
      </c>
      <c r="I3573">
        <v>50</v>
      </c>
      <c r="J3573" t="s">
        <v>139</v>
      </c>
      <c r="K3573" t="s">
        <v>153</v>
      </c>
      <c r="L3573">
        <v>50</v>
      </c>
      <c r="M3573" t="s">
        <v>139</v>
      </c>
      <c r="N3573" t="s">
        <v>154</v>
      </c>
      <c r="O3573">
        <v>50</v>
      </c>
      <c r="P3573" t="s">
        <v>139</v>
      </c>
    </row>
    <row r="3574" spans="1:40" x14ac:dyDescent="0.2">
      <c r="A3574" s="26">
        <v>41904.564826226851</v>
      </c>
      <c r="B3574" t="s">
        <v>130</v>
      </c>
      <c r="C3574" t="s">
        <v>548</v>
      </c>
      <c r="D3574" t="s">
        <v>2862</v>
      </c>
      <c r="E3574" t="s">
        <v>133</v>
      </c>
      <c r="F3574" t="s">
        <v>134</v>
      </c>
      <c r="G3574" t="s">
        <v>135</v>
      </c>
      <c r="H3574" t="s">
        <v>156</v>
      </c>
      <c r="I3574">
        <v>35</v>
      </c>
      <c r="J3574" t="s">
        <v>139</v>
      </c>
      <c r="K3574" t="s">
        <v>157</v>
      </c>
      <c r="L3574">
        <v>5</v>
      </c>
      <c r="M3574" t="s">
        <v>139</v>
      </c>
      <c r="N3574" t="s">
        <v>158</v>
      </c>
      <c r="O3574">
        <v>60</v>
      </c>
      <c r="P3574" t="s">
        <v>139</v>
      </c>
    </row>
    <row r="3575" spans="1:40" x14ac:dyDescent="0.2">
      <c r="A3575" s="26">
        <v>41904.564826226851</v>
      </c>
      <c r="B3575" t="s">
        <v>130</v>
      </c>
      <c r="C3575" t="s">
        <v>548</v>
      </c>
      <c r="D3575" t="s">
        <v>2863</v>
      </c>
      <c r="E3575" t="s">
        <v>133</v>
      </c>
      <c r="F3575" t="s">
        <v>134</v>
      </c>
      <c r="G3575" t="s">
        <v>135</v>
      </c>
      <c r="H3575" t="s">
        <v>160</v>
      </c>
      <c r="I3575">
        <v>1</v>
      </c>
      <c r="J3575" t="s">
        <v>139</v>
      </c>
    </row>
    <row r="3576" spans="1:40" x14ac:dyDescent="0.2">
      <c r="A3576" s="26">
        <v>41904.564826226851</v>
      </c>
      <c r="B3576" t="s">
        <v>130</v>
      </c>
      <c r="C3576" t="s">
        <v>548</v>
      </c>
      <c r="D3576" t="s">
        <v>2864</v>
      </c>
      <c r="E3576" t="s">
        <v>133</v>
      </c>
      <c r="F3576" t="s">
        <v>134</v>
      </c>
      <c r="G3576" t="s">
        <v>135</v>
      </c>
      <c r="H3576" t="s">
        <v>162</v>
      </c>
      <c r="I3576">
        <v>30</v>
      </c>
      <c r="J3576" t="s">
        <v>139</v>
      </c>
      <c r="K3576" t="s">
        <v>163</v>
      </c>
      <c r="L3576">
        <v>30</v>
      </c>
      <c r="M3576" t="s">
        <v>139</v>
      </c>
      <c r="N3576" t="s">
        <v>164</v>
      </c>
      <c r="O3576">
        <v>30</v>
      </c>
      <c r="P3576" t="s">
        <v>139</v>
      </c>
      <c r="Q3576" t="s">
        <v>165</v>
      </c>
      <c r="R3576">
        <v>10</v>
      </c>
      <c r="S3576" t="s">
        <v>139</v>
      </c>
      <c r="T3576" t="s">
        <v>166</v>
      </c>
      <c r="U3576">
        <v>20</v>
      </c>
      <c r="V3576" t="s">
        <v>139</v>
      </c>
      <c r="W3576" t="s">
        <v>167</v>
      </c>
      <c r="X3576">
        <v>20</v>
      </c>
      <c r="Y3576" t="s">
        <v>139</v>
      </c>
      <c r="Z3576" t="s">
        <v>168</v>
      </c>
      <c r="AA3576">
        <v>20</v>
      </c>
      <c r="AB3576" t="s">
        <v>139</v>
      </c>
      <c r="AC3576" t="s">
        <v>169</v>
      </c>
      <c r="AD3576">
        <v>20</v>
      </c>
      <c r="AE3576" t="s">
        <v>139</v>
      </c>
      <c r="AF3576" t="s">
        <v>170</v>
      </c>
      <c r="AG3576">
        <v>115200</v>
      </c>
      <c r="AH3576" t="s">
        <v>139</v>
      </c>
      <c r="AI3576" t="s">
        <v>171</v>
      </c>
      <c r="AJ3576">
        <v>12000</v>
      </c>
      <c r="AK3576" t="s">
        <v>139</v>
      </c>
      <c r="AL3576" t="s">
        <v>172</v>
      </c>
      <c r="AM3576">
        <v>30000</v>
      </c>
      <c r="AN3576" t="s">
        <v>139</v>
      </c>
    </row>
    <row r="3577" spans="1:40" x14ac:dyDescent="0.2">
      <c r="A3577" s="26">
        <v>41904.564826226851</v>
      </c>
      <c r="B3577" t="s">
        <v>130</v>
      </c>
      <c r="C3577" t="s">
        <v>548</v>
      </c>
      <c r="D3577" t="s">
        <v>2865</v>
      </c>
      <c r="E3577" t="s">
        <v>133</v>
      </c>
      <c r="F3577" t="s">
        <v>134</v>
      </c>
      <c r="G3577" t="s">
        <v>135</v>
      </c>
      <c r="H3577" t="s">
        <v>174</v>
      </c>
      <c r="I3577">
        <v>60</v>
      </c>
      <c r="J3577" t="s">
        <v>139</v>
      </c>
      <c r="K3577" t="s">
        <v>175</v>
      </c>
      <c r="L3577">
        <v>40</v>
      </c>
      <c r="M3577" t="s">
        <v>139</v>
      </c>
      <c r="N3577" t="s">
        <v>176</v>
      </c>
      <c r="O3577">
        <v>50</v>
      </c>
      <c r="P3577" t="s">
        <v>139</v>
      </c>
      <c r="Q3577" t="s">
        <v>177</v>
      </c>
      <c r="R3577">
        <v>40</v>
      </c>
      <c r="S3577" t="s">
        <v>139</v>
      </c>
      <c r="T3577" t="s">
        <v>178</v>
      </c>
      <c r="U3577">
        <v>60</v>
      </c>
      <c r="V3577" t="s">
        <v>139</v>
      </c>
      <c r="W3577" t="s">
        <v>179</v>
      </c>
      <c r="X3577">
        <v>50</v>
      </c>
      <c r="Y3577" t="s">
        <v>139</v>
      </c>
      <c r="Z3577" t="s">
        <v>180</v>
      </c>
      <c r="AA3577">
        <v>50</v>
      </c>
      <c r="AB3577" t="s">
        <v>139</v>
      </c>
      <c r="AC3577" t="s">
        <v>181</v>
      </c>
      <c r="AD3577">
        <v>35</v>
      </c>
      <c r="AE3577" t="s">
        <v>139</v>
      </c>
      <c r="AF3577" t="s">
        <v>182</v>
      </c>
      <c r="AG3577">
        <v>8</v>
      </c>
      <c r="AH3577" t="s">
        <v>139</v>
      </c>
      <c r="AI3577" t="s">
        <v>183</v>
      </c>
      <c r="AJ3577">
        <v>90</v>
      </c>
      <c r="AK3577" t="s">
        <v>139</v>
      </c>
      <c r="AL3577" t="s">
        <v>184</v>
      </c>
      <c r="AM3577">
        <v>1</v>
      </c>
      <c r="AN3577" t="s">
        <v>139</v>
      </c>
    </row>
    <row r="3578" spans="1:40" x14ac:dyDescent="0.2">
      <c r="A3578" s="26">
        <v>41904.564826226851</v>
      </c>
      <c r="B3578" t="s">
        <v>130</v>
      </c>
      <c r="C3578" t="s">
        <v>548</v>
      </c>
      <c r="D3578" t="s">
        <v>2866</v>
      </c>
      <c r="E3578" t="s">
        <v>133</v>
      </c>
      <c r="F3578" t="s">
        <v>134</v>
      </c>
      <c r="G3578" t="s">
        <v>135</v>
      </c>
      <c r="H3578" t="s">
        <v>186</v>
      </c>
      <c r="I3578">
        <v>33</v>
      </c>
      <c r="J3578" t="s">
        <v>139</v>
      </c>
      <c r="K3578" t="s">
        <v>187</v>
      </c>
      <c r="L3578">
        <v>33</v>
      </c>
      <c r="M3578" t="s">
        <v>139</v>
      </c>
      <c r="N3578" t="s">
        <v>188</v>
      </c>
      <c r="O3578">
        <v>34</v>
      </c>
      <c r="P3578" t="s">
        <v>139</v>
      </c>
      <c r="Q3578" t="s">
        <v>166</v>
      </c>
      <c r="R3578">
        <v>20</v>
      </c>
      <c r="S3578" t="s">
        <v>139</v>
      </c>
      <c r="T3578" t="s">
        <v>167</v>
      </c>
      <c r="U3578">
        <v>20</v>
      </c>
      <c r="V3578" t="s">
        <v>139</v>
      </c>
      <c r="W3578" t="s">
        <v>168</v>
      </c>
      <c r="X3578">
        <v>20</v>
      </c>
      <c r="Y3578" t="s">
        <v>139</v>
      </c>
      <c r="Z3578" t="s">
        <v>189</v>
      </c>
      <c r="AA3578">
        <v>20</v>
      </c>
      <c r="AB3578" t="s">
        <v>139</v>
      </c>
      <c r="AC3578" t="s">
        <v>190</v>
      </c>
      <c r="AD3578">
        <v>20</v>
      </c>
      <c r="AE3578" t="s">
        <v>139</v>
      </c>
      <c r="AF3578" t="s">
        <v>191</v>
      </c>
      <c r="AG3578">
        <v>20</v>
      </c>
      <c r="AH3578" t="s">
        <v>139</v>
      </c>
      <c r="AI3578" t="s">
        <v>170</v>
      </c>
      <c r="AJ3578">
        <v>115200</v>
      </c>
      <c r="AK3578" t="s">
        <v>139</v>
      </c>
      <c r="AL3578" t="s">
        <v>171</v>
      </c>
      <c r="AM3578">
        <v>12000</v>
      </c>
      <c r="AN3578" t="s">
        <v>139</v>
      </c>
    </row>
    <row r="3579" spans="1:40" x14ac:dyDescent="0.2">
      <c r="A3579" s="26">
        <v>41904.564826226851</v>
      </c>
      <c r="B3579" t="s">
        <v>130</v>
      </c>
      <c r="C3579" t="s">
        <v>548</v>
      </c>
      <c r="D3579" t="s">
        <v>2859</v>
      </c>
      <c r="E3579" t="s">
        <v>133</v>
      </c>
      <c r="F3579" t="s">
        <v>134</v>
      </c>
      <c r="G3579" t="s">
        <v>135</v>
      </c>
      <c r="H3579" t="s">
        <v>142</v>
      </c>
      <c r="I3579">
        <v>49</v>
      </c>
      <c r="J3579" t="s">
        <v>139</v>
      </c>
      <c r="K3579" t="s">
        <v>143</v>
      </c>
      <c r="L3579">
        <v>130</v>
      </c>
      <c r="M3579" t="s">
        <v>139</v>
      </c>
      <c r="N3579" t="s">
        <v>144</v>
      </c>
      <c r="O3579">
        <v>180</v>
      </c>
      <c r="P3579" t="s">
        <v>139</v>
      </c>
      <c r="Q3579" t="s">
        <v>145</v>
      </c>
      <c r="R3579">
        <v>140</v>
      </c>
      <c r="S3579" t="s">
        <v>139</v>
      </c>
      <c r="T3579" t="s">
        <v>146</v>
      </c>
      <c r="U3579">
        <v>80</v>
      </c>
      <c r="V3579" t="s">
        <v>139</v>
      </c>
      <c r="W3579" t="s">
        <v>147</v>
      </c>
      <c r="X3579">
        <v>101</v>
      </c>
      <c r="Y3579" t="s">
        <v>139</v>
      </c>
      <c r="Z3579" t="s">
        <v>148</v>
      </c>
      <c r="AA3579">
        <v>190</v>
      </c>
      <c r="AB3579" t="s">
        <v>139</v>
      </c>
      <c r="AC3579" t="s">
        <v>149</v>
      </c>
      <c r="AD3579">
        <v>20</v>
      </c>
      <c r="AE3579" t="s">
        <v>139</v>
      </c>
    </row>
    <row r="3580" spans="1:40" x14ac:dyDescent="0.2">
      <c r="A3580" s="26">
        <v>41904.564826226851</v>
      </c>
      <c r="B3580" t="s">
        <v>130</v>
      </c>
      <c r="C3580" t="s">
        <v>548</v>
      </c>
      <c r="D3580" t="s">
        <v>2860</v>
      </c>
    </row>
    <row r="3581" spans="1:40" x14ac:dyDescent="0.2">
      <c r="A3581" s="26">
        <v>41904.564826226851</v>
      </c>
      <c r="B3581" t="s">
        <v>130</v>
      </c>
      <c r="C3581" t="s">
        <v>548</v>
      </c>
      <c r="D3581" t="s">
        <v>2861</v>
      </c>
      <c r="E3581" t="s">
        <v>133</v>
      </c>
      <c r="F3581" t="s">
        <v>134</v>
      </c>
      <c r="G3581" t="s">
        <v>135</v>
      </c>
      <c r="H3581" t="s">
        <v>152</v>
      </c>
      <c r="I3581">
        <v>50</v>
      </c>
      <c r="J3581" t="s">
        <v>139</v>
      </c>
      <c r="K3581" t="s">
        <v>153</v>
      </c>
      <c r="L3581">
        <v>50</v>
      </c>
      <c r="M3581" t="s">
        <v>139</v>
      </c>
      <c r="N3581" t="s">
        <v>154</v>
      </c>
      <c r="O3581">
        <v>50</v>
      </c>
      <c r="P3581" t="s">
        <v>139</v>
      </c>
    </row>
    <row r="3582" spans="1:40" x14ac:dyDescent="0.2">
      <c r="A3582" s="26">
        <v>41904.564826226851</v>
      </c>
      <c r="B3582" t="s">
        <v>130</v>
      </c>
      <c r="C3582" t="s">
        <v>548</v>
      </c>
      <c r="D3582" t="s">
        <v>2862</v>
      </c>
      <c r="E3582" t="s">
        <v>133</v>
      </c>
      <c r="F3582" t="s">
        <v>134</v>
      </c>
      <c r="G3582" t="s">
        <v>135</v>
      </c>
      <c r="H3582" t="s">
        <v>156</v>
      </c>
      <c r="I3582">
        <v>35</v>
      </c>
      <c r="J3582" t="s">
        <v>139</v>
      </c>
      <c r="K3582" t="s">
        <v>157</v>
      </c>
      <c r="L3582">
        <v>5</v>
      </c>
      <c r="M3582" t="s">
        <v>139</v>
      </c>
      <c r="N3582" t="s">
        <v>158</v>
      </c>
      <c r="O3582">
        <v>60</v>
      </c>
      <c r="P3582" t="s">
        <v>139</v>
      </c>
    </row>
    <row r="3583" spans="1:40" x14ac:dyDescent="0.2">
      <c r="A3583" s="26">
        <v>41904.564826226851</v>
      </c>
      <c r="B3583" t="s">
        <v>130</v>
      </c>
      <c r="C3583" t="s">
        <v>548</v>
      </c>
      <c r="D3583" t="s">
        <v>2863</v>
      </c>
      <c r="E3583" t="s">
        <v>133</v>
      </c>
      <c r="F3583" t="s">
        <v>134</v>
      </c>
      <c r="G3583" t="s">
        <v>135</v>
      </c>
      <c r="H3583" t="s">
        <v>160</v>
      </c>
      <c r="I3583">
        <v>1</v>
      </c>
      <c r="J3583" t="s">
        <v>139</v>
      </c>
    </row>
    <row r="3584" spans="1:40" x14ac:dyDescent="0.2">
      <c r="A3584" s="26">
        <v>41904.564826226851</v>
      </c>
      <c r="B3584" t="s">
        <v>130</v>
      </c>
      <c r="C3584" t="s">
        <v>548</v>
      </c>
      <c r="D3584" t="s">
        <v>2864</v>
      </c>
      <c r="E3584" t="s">
        <v>133</v>
      </c>
      <c r="F3584" t="s">
        <v>134</v>
      </c>
      <c r="G3584" t="s">
        <v>135</v>
      </c>
      <c r="H3584" t="s">
        <v>162</v>
      </c>
      <c r="I3584">
        <v>30</v>
      </c>
      <c r="J3584" t="s">
        <v>139</v>
      </c>
      <c r="K3584" t="s">
        <v>163</v>
      </c>
      <c r="L3584">
        <v>30</v>
      </c>
      <c r="M3584" t="s">
        <v>139</v>
      </c>
      <c r="N3584" t="s">
        <v>164</v>
      </c>
      <c r="O3584">
        <v>30</v>
      </c>
      <c r="P3584" t="s">
        <v>139</v>
      </c>
      <c r="Q3584" t="s">
        <v>165</v>
      </c>
      <c r="R3584">
        <v>10</v>
      </c>
      <c r="S3584" t="s">
        <v>139</v>
      </c>
      <c r="T3584" t="s">
        <v>166</v>
      </c>
      <c r="U3584">
        <v>20</v>
      </c>
      <c r="V3584" t="s">
        <v>139</v>
      </c>
      <c r="W3584" t="s">
        <v>167</v>
      </c>
      <c r="X3584">
        <v>20</v>
      </c>
      <c r="Y3584" t="s">
        <v>139</v>
      </c>
      <c r="Z3584" t="s">
        <v>168</v>
      </c>
      <c r="AA3584">
        <v>20</v>
      </c>
      <c r="AB3584" t="s">
        <v>139</v>
      </c>
      <c r="AC3584" t="s">
        <v>169</v>
      </c>
      <c r="AD3584">
        <v>20</v>
      </c>
      <c r="AE3584" t="s">
        <v>139</v>
      </c>
      <c r="AF3584" t="s">
        <v>170</v>
      </c>
      <c r="AG3584">
        <v>115200</v>
      </c>
      <c r="AH3584" t="s">
        <v>139</v>
      </c>
      <c r="AI3584" t="s">
        <v>171</v>
      </c>
      <c r="AJ3584">
        <v>12000</v>
      </c>
      <c r="AK3584" t="s">
        <v>139</v>
      </c>
      <c r="AL3584" t="s">
        <v>172</v>
      </c>
      <c r="AM3584">
        <v>30000</v>
      </c>
      <c r="AN3584" t="s">
        <v>139</v>
      </c>
    </row>
    <row r="3585" spans="1:40" x14ac:dyDescent="0.2">
      <c r="A3585" s="26">
        <v>41904.564826226851</v>
      </c>
      <c r="B3585" t="s">
        <v>130</v>
      </c>
      <c r="C3585" t="s">
        <v>548</v>
      </c>
      <c r="D3585" t="s">
        <v>2865</v>
      </c>
      <c r="E3585" t="s">
        <v>133</v>
      </c>
      <c r="F3585" t="s">
        <v>134</v>
      </c>
      <c r="G3585" t="s">
        <v>135</v>
      </c>
      <c r="H3585" t="s">
        <v>174</v>
      </c>
      <c r="I3585">
        <v>60</v>
      </c>
      <c r="J3585" t="s">
        <v>139</v>
      </c>
      <c r="K3585" t="s">
        <v>175</v>
      </c>
      <c r="L3585">
        <v>40</v>
      </c>
      <c r="M3585" t="s">
        <v>139</v>
      </c>
      <c r="N3585" t="s">
        <v>176</v>
      </c>
      <c r="O3585">
        <v>50</v>
      </c>
      <c r="P3585" t="s">
        <v>139</v>
      </c>
      <c r="Q3585" t="s">
        <v>177</v>
      </c>
      <c r="R3585">
        <v>40</v>
      </c>
      <c r="S3585" t="s">
        <v>139</v>
      </c>
      <c r="T3585" t="s">
        <v>178</v>
      </c>
      <c r="U3585">
        <v>60</v>
      </c>
      <c r="V3585" t="s">
        <v>139</v>
      </c>
      <c r="W3585" t="s">
        <v>179</v>
      </c>
      <c r="X3585">
        <v>50</v>
      </c>
      <c r="Y3585" t="s">
        <v>139</v>
      </c>
      <c r="Z3585" t="s">
        <v>180</v>
      </c>
      <c r="AA3585">
        <v>50</v>
      </c>
      <c r="AB3585" t="s">
        <v>139</v>
      </c>
      <c r="AC3585" t="s">
        <v>181</v>
      </c>
      <c r="AD3585">
        <v>35</v>
      </c>
      <c r="AE3585" t="s">
        <v>139</v>
      </c>
      <c r="AF3585" t="s">
        <v>182</v>
      </c>
      <c r="AG3585">
        <v>8</v>
      </c>
      <c r="AH3585" t="s">
        <v>139</v>
      </c>
      <c r="AI3585" t="s">
        <v>183</v>
      </c>
      <c r="AJ3585">
        <v>90</v>
      </c>
      <c r="AK3585" t="s">
        <v>139</v>
      </c>
      <c r="AL3585" t="s">
        <v>184</v>
      </c>
      <c r="AM3585">
        <v>1</v>
      </c>
      <c r="AN3585" t="s">
        <v>139</v>
      </c>
    </row>
    <row r="3586" spans="1:40" x14ac:dyDescent="0.2">
      <c r="A3586" s="26">
        <v>41904.564826226851</v>
      </c>
      <c r="B3586" t="s">
        <v>130</v>
      </c>
      <c r="C3586" t="s">
        <v>548</v>
      </c>
      <c r="D3586" t="s">
        <v>2866</v>
      </c>
      <c r="E3586" t="s">
        <v>133</v>
      </c>
      <c r="F3586" t="s">
        <v>134</v>
      </c>
      <c r="G3586" t="s">
        <v>135</v>
      </c>
      <c r="H3586" t="s">
        <v>186</v>
      </c>
      <c r="I3586">
        <v>33</v>
      </c>
      <c r="J3586" t="s">
        <v>139</v>
      </c>
      <c r="K3586" t="s">
        <v>187</v>
      </c>
      <c r="L3586">
        <v>33</v>
      </c>
      <c r="M3586" t="s">
        <v>139</v>
      </c>
      <c r="N3586" t="s">
        <v>188</v>
      </c>
      <c r="O3586">
        <v>34</v>
      </c>
      <c r="P3586" t="s">
        <v>139</v>
      </c>
      <c r="Q3586" t="s">
        <v>166</v>
      </c>
      <c r="R3586">
        <v>20</v>
      </c>
      <c r="S3586" t="s">
        <v>139</v>
      </c>
      <c r="T3586" t="s">
        <v>167</v>
      </c>
      <c r="U3586">
        <v>20</v>
      </c>
      <c r="V3586" t="s">
        <v>139</v>
      </c>
      <c r="W3586" t="s">
        <v>168</v>
      </c>
      <c r="X3586">
        <v>20</v>
      </c>
      <c r="Y3586" t="s">
        <v>139</v>
      </c>
      <c r="Z3586" t="s">
        <v>189</v>
      </c>
      <c r="AA3586">
        <v>20</v>
      </c>
      <c r="AB3586" t="s">
        <v>139</v>
      </c>
      <c r="AC3586" t="s">
        <v>190</v>
      </c>
      <c r="AD3586">
        <v>20</v>
      </c>
      <c r="AE3586" t="s">
        <v>139</v>
      </c>
      <c r="AF3586" t="s">
        <v>191</v>
      </c>
      <c r="AG3586">
        <v>20</v>
      </c>
      <c r="AH3586" t="s">
        <v>139</v>
      </c>
      <c r="AI3586" t="s">
        <v>170</v>
      </c>
      <c r="AJ3586">
        <v>115200</v>
      </c>
      <c r="AK3586" t="s">
        <v>139</v>
      </c>
      <c r="AL3586" t="s">
        <v>171</v>
      </c>
      <c r="AM3586">
        <v>12000</v>
      </c>
      <c r="AN3586" t="s">
        <v>139</v>
      </c>
    </row>
    <row r="3587" spans="1:40" x14ac:dyDescent="0.2">
      <c r="A3587" s="26">
        <v>41904.564826226851</v>
      </c>
      <c r="B3587" t="s">
        <v>130</v>
      </c>
      <c r="C3587" t="s">
        <v>548</v>
      </c>
      <c r="D3587" t="s">
        <v>2867</v>
      </c>
      <c r="E3587" t="s">
        <v>193</v>
      </c>
      <c r="F3587" t="s">
        <v>194</v>
      </c>
      <c r="G3587" t="s">
        <v>195</v>
      </c>
    </row>
    <row r="3588" spans="1:40" x14ac:dyDescent="0.2">
      <c r="A3588" s="26">
        <v>41904.564826226851</v>
      </c>
      <c r="B3588" t="s">
        <v>130</v>
      </c>
      <c r="C3588" t="s">
        <v>548</v>
      </c>
      <c r="D3588" t="s">
        <v>2868</v>
      </c>
      <c r="E3588" t="s">
        <v>193</v>
      </c>
      <c r="F3588" t="s">
        <v>2869</v>
      </c>
      <c r="G3588" t="s">
        <v>2870</v>
      </c>
      <c r="H3588" t="s">
        <v>2871</v>
      </c>
    </row>
    <row r="3589" spans="1:40" x14ac:dyDescent="0.2">
      <c r="A3589" s="26">
        <v>41904.564826238427</v>
      </c>
      <c r="B3589" t="s">
        <v>130</v>
      </c>
      <c r="C3589" t="s">
        <v>549</v>
      </c>
      <c r="D3589" t="s">
        <v>2789</v>
      </c>
      <c r="E3589" t="s">
        <v>133</v>
      </c>
      <c r="F3589" t="s">
        <v>134</v>
      </c>
      <c r="G3589" t="s">
        <v>135</v>
      </c>
      <c r="H3589" t="s">
        <v>142</v>
      </c>
      <c r="I3589">
        <v>49</v>
      </c>
      <c r="J3589" t="s">
        <v>139</v>
      </c>
      <c r="K3589" t="s">
        <v>143</v>
      </c>
      <c r="L3589">
        <v>130</v>
      </c>
      <c r="M3589" t="s">
        <v>139</v>
      </c>
      <c r="N3589" t="s">
        <v>144</v>
      </c>
      <c r="O3589">
        <v>180</v>
      </c>
      <c r="P3589" t="s">
        <v>139</v>
      </c>
      <c r="Q3589" t="s">
        <v>145</v>
      </c>
      <c r="R3589">
        <v>140</v>
      </c>
      <c r="S3589" t="s">
        <v>139</v>
      </c>
      <c r="T3589" t="s">
        <v>146</v>
      </c>
      <c r="U3589">
        <v>80</v>
      </c>
      <c r="V3589" t="s">
        <v>139</v>
      </c>
      <c r="W3589" t="s">
        <v>147</v>
      </c>
      <c r="X3589">
        <v>101</v>
      </c>
      <c r="Y3589" t="s">
        <v>139</v>
      </c>
      <c r="Z3589" t="s">
        <v>148</v>
      </c>
      <c r="AA3589">
        <v>190</v>
      </c>
      <c r="AB3589" t="s">
        <v>139</v>
      </c>
      <c r="AC3589" t="s">
        <v>149</v>
      </c>
      <c r="AD3589">
        <v>20</v>
      </c>
      <c r="AE3589" t="s">
        <v>139</v>
      </c>
    </row>
    <row r="3590" spans="1:40" x14ac:dyDescent="0.2">
      <c r="A3590" s="26">
        <v>41904.564826238427</v>
      </c>
      <c r="B3590" t="s">
        <v>130</v>
      </c>
      <c r="C3590" t="s">
        <v>549</v>
      </c>
      <c r="D3590" t="s">
        <v>2790</v>
      </c>
    </row>
    <row r="3591" spans="1:40" x14ac:dyDescent="0.2">
      <c r="A3591" s="26">
        <v>41904.564826238427</v>
      </c>
      <c r="B3591" t="s">
        <v>130</v>
      </c>
      <c r="C3591" t="s">
        <v>549</v>
      </c>
      <c r="D3591" t="s">
        <v>2791</v>
      </c>
      <c r="E3591" t="s">
        <v>133</v>
      </c>
      <c r="F3591" t="s">
        <v>134</v>
      </c>
      <c r="G3591" t="s">
        <v>135</v>
      </c>
      <c r="H3591" t="s">
        <v>152</v>
      </c>
      <c r="I3591">
        <v>50</v>
      </c>
      <c r="J3591" t="s">
        <v>139</v>
      </c>
      <c r="K3591" t="s">
        <v>153</v>
      </c>
      <c r="L3591">
        <v>50</v>
      </c>
      <c r="M3591" t="s">
        <v>139</v>
      </c>
      <c r="N3591" t="s">
        <v>154</v>
      </c>
      <c r="O3591">
        <v>50</v>
      </c>
      <c r="P3591" t="s">
        <v>139</v>
      </c>
    </row>
    <row r="3592" spans="1:40" x14ac:dyDescent="0.2">
      <c r="A3592" s="26">
        <v>41904.564826238427</v>
      </c>
      <c r="B3592" t="s">
        <v>130</v>
      </c>
      <c r="C3592" t="s">
        <v>549</v>
      </c>
      <c r="D3592" t="s">
        <v>2792</v>
      </c>
      <c r="E3592" t="s">
        <v>133</v>
      </c>
      <c r="F3592" t="s">
        <v>134</v>
      </c>
      <c r="G3592" t="s">
        <v>135</v>
      </c>
      <c r="H3592" t="s">
        <v>156</v>
      </c>
      <c r="I3592">
        <v>35</v>
      </c>
      <c r="J3592" t="s">
        <v>139</v>
      </c>
      <c r="K3592" t="s">
        <v>157</v>
      </c>
      <c r="L3592">
        <v>5</v>
      </c>
      <c r="M3592" t="s">
        <v>139</v>
      </c>
      <c r="N3592" t="s">
        <v>158</v>
      </c>
      <c r="O3592">
        <v>60</v>
      </c>
      <c r="P3592" t="s">
        <v>139</v>
      </c>
    </row>
    <row r="3593" spans="1:40" x14ac:dyDescent="0.2">
      <c r="A3593" s="26">
        <v>41904.564826238427</v>
      </c>
      <c r="B3593" t="s">
        <v>130</v>
      </c>
      <c r="C3593" t="s">
        <v>549</v>
      </c>
      <c r="D3593" t="s">
        <v>2793</v>
      </c>
      <c r="E3593" t="s">
        <v>133</v>
      </c>
      <c r="F3593" t="s">
        <v>134</v>
      </c>
      <c r="G3593" t="s">
        <v>135</v>
      </c>
      <c r="H3593" t="s">
        <v>160</v>
      </c>
      <c r="I3593">
        <v>1</v>
      </c>
      <c r="J3593" t="s">
        <v>139</v>
      </c>
    </row>
    <row r="3594" spans="1:40" x14ac:dyDescent="0.2">
      <c r="A3594" s="26">
        <v>41904.564826238427</v>
      </c>
      <c r="B3594" t="s">
        <v>130</v>
      </c>
      <c r="C3594" t="s">
        <v>549</v>
      </c>
      <c r="D3594" t="s">
        <v>2794</v>
      </c>
      <c r="E3594" t="s">
        <v>133</v>
      </c>
      <c r="F3594" t="s">
        <v>134</v>
      </c>
      <c r="G3594" t="s">
        <v>135</v>
      </c>
      <c r="H3594" t="s">
        <v>162</v>
      </c>
      <c r="I3594">
        <v>30</v>
      </c>
      <c r="J3594" t="s">
        <v>139</v>
      </c>
      <c r="K3594" t="s">
        <v>163</v>
      </c>
      <c r="L3594">
        <v>30</v>
      </c>
      <c r="M3594" t="s">
        <v>139</v>
      </c>
      <c r="N3594" t="s">
        <v>164</v>
      </c>
      <c r="O3594">
        <v>30</v>
      </c>
      <c r="P3594" t="s">
        <v>139</v>
      </c>
      <c r="Q3594" t="s">
        <v>165</v>
      </c>
      <c r="R3594">
        <v>10</v>
      </c>
      <c r="S3594" t="s">
        <v>139</v>
      </c>
      <c r="T3594" t="s">
        <v>166</v>
      </c>
      <c r="U3594">
        <v>20</v>
      </c>
      <c r="V3594" t="s">
        <v>139</v>
      </c>
      <c r="W3594" t="s">
        <v>167</v>
      </c>
      <c r="X3594">
        <v>20</v>
      </c>
      <c r="Y3594" t="s">
        <v>139</v>
      </c>
      <c r="Z3594" t="s">
        <v>168</v>
      </c>
      <c r="AA3594">
        <v>20</v>
      </c>
      <c r="AB3594" t="s">
        <v>139</v>
      </c>
      <c r="AC3594" t="s">
        <v>169</v>
      </c>
      <c r="AD3594">
        <v>20</v>
      </c>
      <c r="AE3594" t="s">
        <v>139</v>
      </c>
      <c r="AF3594" t="s">
        <v>170</v>
      </c>
      <c r="AG3594">
        <v>115200</v>
      </c>
      <c r="AH3594" t="s">
        <v>139</v>
      </c>
      <c r="AI3594" t="s">
        <v>171</v>
      </c>
      <c r="AJ3594">
        <v>12000</v>
      </c>
      <c r="AK3594" t="s">
        <v>139</v>
      </c>
      <c r="AL3594" t="s">
        <v>172</v>
      </c>
      <c r="AM3594">
        <v>30000</v>
      </c>
      <c r="AN3594" t="s">
        <v>139</v>
      </c>
    </row>
    <row r="3595" spans="1:40" x14ac:dyDescent="0.2">
      <c r="A3595" s="26">
        <v>41904.564826238427</v>
      </c>
      <c r="B3595" t="s">
        <v>130</v>
      </c>
      <c r="C3595" t="s">
        <v>549</v>
      </c>
      <c r="D3595" t="s">
        <v>2795</v>
      </c>
      <c r="E3595" t="s">
        <v>133</v>
      </c>
      <c r="F3595" t="s">
        <v>134</v>
      </c>
      <c r="G3595" t="s">
        <v>135</v>
      </c>
      <c r="H3595" t="s">
        <v>174</v>
      </c>
      <c r="I3595">
        <v>60</v>
      </c>
      <c r="J3595" t="s">
        <v>139</v>
      </c>
      <c r="K3595" t="s">
        <v>175</v>
      </c>
      <c r="L3595">
        <v>40</v>
      </c>
      <c r="M3595" t="s">
        <v>139</v>
      </c>
      <c r="N3595" t="s">
        <v>176</v>
      </c>
      <c r="O3595">
        <v>50</v>
      </c>
      <c r="P3595" t="s">
        <v>139</v>
      </c>
      <c r="Q3595" t="s">
        <v>177</v>
      </c>
      <c r="R3595">
        <v>40</v>
      </c>
      <c r="S3595" t="s">
        <v>139</v>
      </c>
      <c r="T3595" t="s">
        <v>178</v>
      </c>
      <c r="U3595">
        <v>60</v>
      </c>
      <c r="V3595" t="s">
        <v>139</v>
      </c>
      <c r="W3595" t="s">
        <v>179</v>
      </c>
      <c r="X3595">
        <v>50</v>
      </c>
      <c r="Y3595" t="s">
        <v>139</v>
      </c>
      <c r="Z3595" t="s">
        <v>180</v>
      </c>
      <c r="AA3595">
        <v>50</v>
      </c>
      <c r="AB3595" t="s">
        <v>139</v>
      </c>
      <c r="AC3595" t="s">
        <v>181</v>
      </c>
      <c r="AD3595">
        <v>35</v>
      </c>
      <c r="AE3595" t="s">
        <v>139</v>
      </c>
      <c r="AF3595" t="s">
        <v>182</v>
      </c>
      <c r="AG3595">
        <v>8</v>
      </c>
      <c r="AH3595" t="s">
        <v>139</v>
      </c>
      <c r="AI3595" t="s">
        <v>183</v>
      </c>
      <c r="AJ3595">
        <v>90</v>
      </c>
      <c r="AK3595" t="s">
        <v>139</v>
      </c>
      <c r="AL3595" t="s">
        <v>184</v>
      </c>
      <c r="AM3595">
        <v>1</v>
      </c>
      <c r="AN3595" t="s">
        <v>139</v>
      </c>
    </row>
    <row r="3596" spans="1:40" x14ac:dyDescent="0.2">
      <c r="A3596" s="26">
        <v>41904.564826238427</v>
      </c>
      <c r="B3596" t="s">
        <v>130</v>
      </c>
      <c r="C3596" t="s">
        <v>549</v>
      </c>
      <c r="D3596" t="s">
        <v>2796</v>
      </c>
      <c r="E3596" t="s">
        <v>133</v>
      </c>
      <c r="F3596" t="s">
        <v>134</v>
      </c>
      <c r="G3596" t="s">
        <v>135</v>
      </c>
      <c r="H3596" t="s">
        <v>186</v>
      </c>
      <c r="I3596">
        <v>33</v>
      </c>
      <c r="J3596" t="s">
        <v>139</v>
      </c>
      <c r="K3596" t="s">
        <v>187</v>
      </c>
      <c r="L3596">
        <v>33</v>
      </c>
      <c r="M3596" t="s">
        <v>139</v>
      </c>
      <c r="N3596" t="s">
        <v>188</v>
      </c>
      <c r="O3596">
        <v>34</v>
      </c>
      <c r="P3596" t="s">
        <v>139</v>
      </c>
      <c r="Q3596" t="s">
        <v>166</v>
      </c>
      <c r="R3596">
        <v>20</v>
      </c>
      <c r="S3596" t="s">
        <v>139</v>
      </c>
      <c r="T3596" t="s">
        <v>167</v>
      </c>
      <c r="U3596">
        <v>20</v>
      </c>
      <c r="V3596" t="s">
        <v>139</v>
      </c>
      <c r="W3596" t="s">
        <v>168</v>
      </c>
      <c r="X3596">
        <v>20</v>
      </c>
      <c r="Y3596" t="s">
        <v>139</v>
      </c>
      <c r="Z3596" t="s">
        <v>189</v>
      </c>
      <c r="AA3596">
        <v>20</v>
      </c>
      <c r="AB3596" t="s">
        <v>139</v>
      </c>
      <c r="AC3596" t="s">
        <v>190</v>
      </c>
      <c r="AD3596">
        <v>20</v>
      </c>
      <c r="AE3596" t="s">
        <v>139</v>
      </c>
      <c r="AF3596" t="s">
        <v>191</v>
      </c>
      <c r="AG3596">
        <v>20</v>
      </c>
      <c r="AH3596" t="s">
        <v>139</v>
      </c>
      <c r="AI3596" t="s">
        <v>170</v>
      </c>
      <c r="AJ3596">
        <v>115200</v>
      </c>
      <c r="AK3596" t="s">
        <v>139</v>
      </c>
      <c r="AL3596" t="s">
        <v>171</v>
      </c>
      <c r="AM3596">
        <v>12000</v>
      </c>
      <c r="AN3596" t="s">
        <v>139</v>
      </c>
    </row>
    <row r="3597" spans="1:40" x14ac:dyDescent="0.2">
      <c r="A3597" s="26">
        <v>41904.564826238427</v>
      </c>
      <c r="B3597" t="s">
        <v>130</v>
      </c>
      <c r="C3597" t="s">
        <v>549</v>
      </c>
      <c r="D3597" t="s">
        <v>2872</v>
      </c>
      <c r="E3597" t="s">
        <v>193</v>
      </c>
      <c r="F3597" t="s">
        <v>194</v>
      </c>
      <c r="G3597" t="s">
        <v>195</v>
      </c>
    </row>
    <row r="3598" spans="1:40" x14ac:dyDescent="0.2">
      <c r="A3598" s="26">
        <v>41904.564826238427</v>
      </c>
      <c r="B3598" t="s">
        <v>130</v>
      </c>
      <c r="C3598" t="s">
        <v>549</v>
      </c>
      <c r="D3598" t="s">
        <v>2873</v>
      </c>
      <c r="E3598" t="s">
        <v>193</v>
      </c>
      <c r="F3598" t="s">
        <v>2874</v>
      </c>
      <c r="G3598" t="s">
        <v>2875</v>
      </c>
      <c r="H3598" t="s">
        <v>2876</v>
      </c>
    </row>
    <row r="3599" spans="1:40" x14ac:dyDescent="0.2">
      <c r="A3599" s="26">
        <v>41904.564826238427</v>
      </c>
      <c r="B3599" t="s">
        <v>130</v>
      </c>
      <c r="C3599" t="s">
        <v>128</v>
      </c>
      <c r="D3599" t="s">
        <v>2877</v>
      </c>
    </row>
    <row r="3600" spans="1:40" x14ac:dyDescent="0.2">
      <c r="A3600" s="26">
        <v>41904.564826238427</v>
      </c>
      <c r="B3600" t="s">
        <v>130</v>
      </c>
      <c r="C3600" t="s">
        <v>128</v>
      </c>
      <c r="D3600" t="s">
        <v>2878</v>
      </c>
      <c r="E3600" t="s">
        <v>133</v>
      </c>
      <c r="F3600" t="s">
        <v>134</v>
      </c>
      <c r="G3600" t="s">
        <v>135</v>
      </c>
      <c r="H3600" t="s">
        <v>136</v>
      </c>
      <c r="I3600">
        <v>1900000</v>
      </c>
      <c r="J3600" t="s">
        <v>137</v>
      </c>
      <c r="K3600">
        <v>1900000</v>
      </c>
      <c r="L3600" t="s">
        <v>138</v>
      </c>
      <c r="M3600">
        <v>500</v>
      </c>
      <c r="N3600" t="s">
        <v>139</v>
      </c>
      <c r="O3600" t="s">
        <v>140</v>
      </c>
      <c r="P3600">
        <v>300</v>
      </c>
      <c r="Q3600" t="s">
        <v>139</v>
      </c>
    </row>
    <row r="3601" spans="1:40" x14ac:dyDescent="0.2">
      <c r="A3601" s="26">
        <v>41904.564826238427</v>
      </c>
      <c r="B3601" t="s">
        <v>130</v>
      </c>
      <c r="C3601" t="s">
        <v>128</v>
      </c>
      <c r="D3601" t="s">
        <v>2879</v>
      </c>
      <c r="E3601" t="s">
        <v>133</v>
      </c>
      <c r="F3601" t="s">
        <v>134</v>
      </c>
      <c r="G3601" t="s">
        <v>135</v>
      </c>
      <c r="H3601" t="s">
        <v>142</v>
      </c>
      <c r="I3601">
        <v>49</v>
      </c>
      <c r="J3601" t="s">
        <v>139</v>
      </c>
      <c r="K3601" t="s">
        <v>143</v>
      </c>
      <c r="L3601">
        <v>130</v>
      </c>
      <c r="M3601" t="s">
        <v>139</v>
      </c>
      <c r="N3601" t="s">
        <v>144</v>
      </c>
      <c r="O3601">
        <v>180</v>
      </c>
      <c r="P3601" t="s">
        <v>139</v>
      </c>
      <c r="Q3601" t="s">
        <v>145</v>
      </c>
      <c r="R3601">
        <v>140</v>
      </c>
      <c r="S3601" t="s">
        <v>139</v>
      </c>
      <c r="T3601" t="s">
        <v>146</v>
      </c>
      <c r="U3601">
        <v>80</v>
      </c>
      <c r="V3601" t="s">
        <v>139</v>
      </c>
      <c r="W3601" t="s">
        <v>147</v>
      </c>
      <c r="X3601">
        <v>101</v>
      </c>
      <c r="Y3601" t="s">
        <v>139</v>
      </c>
      <c r="Z3601" t="s">
        <v>148</v>
      </c>
      <c r="AA3601">
        <v>190</v>
      </c>
      <c r="AB3601" t="s">
        <v>139</v>
      </c>
      <c r="AC3601" t="s">
        <v>149</v>
      </c>
      <c r="AD3601">
        <v>20</v>
      </c>
      <c r="AE3601" t="s">
        <v>139</v>
      </c>
    </row>
    <row r="3602" spans="1:40" x14ac:dyDescent="0.2">
      <c r="A3602" s="26">
        <v>41904.564826238427</v>
      </c>
      <c r="B3602" t="s">
        <v>130</v>
      </c>
      <c r="C3602" t="s">
        <v>128</v>
      </c>
      <c r="D3602" t="s">
        <v>2880</v>
      </c>
    </row>
    <row r="3603" spans="1:40" x14ac:dyDescent="0.2">
      <c r="A3603" s="26">
        <v>41904.564826238427</v>
      </c>
      <c r="B3603" t="s">
        <v>130</v>
      </c>
      <c r="C3603" t="s">
        <v>128</v>
      </c>
      <c r="D3603" t="s">
        <v>2881</v>
      </c>
      <c r="E3603" t="s">
        <v>133</v>
      </c>
      <c r="F3603" t="s">
        <v>134</v>
      </c>
      <c r="G3603" t="s">
        <v>135</v>
      </c>
      <c r="H3603" t="s">
        <v>152</v>
      </c>
      <c r="I3603">
        <v>50</v>
      </c>
      <c r="J3603" t="s">
        <v>139</v>
      </c>
      <c r="K3603" t="s">
        <v>153</v>
      </c>
      <c r="L3603">
        <v>50</v>
      </c>
      <c r="M3603" t="s">
        <v>139</v>
      </c>
      <c r="N3603" t="s">
        <v>154</v>
      </c>
      <c r="O3603">
        <v>50</v>
      </c>
      <c r="P3603" t="s">
        <v>139</v>
      </c>
    </row>
    <row r="3604" spans="1:40" x14ac:dyDescent="0.2">
      <c r="A3604" s="26">
        <v>41904.564826238427</v>
      </c>
      <c r="B3604" t="s">
        <v>130</v>
      </c>
      <c r="C3604" t="s">
        <v>128</v>
      </c>
      <c r="D3604" t="s">
        <v>2882</v>
      </c>
      <c r="E3604" t="s">
        <v>133</v>
      </c>
      <c r="F3604" t="s">
        <v>134</v>
      </c>
      <c r="G3604" t="s">
        <v>135</v>
      </c>
      <c r="H3604" t="s">
        <v>156</v>
      </c>
      <c r="I3604">
        <v>35</v>
      </c>
      <c r="J3604" t="s">
        <v>139</v>
      </c>
      <c r="K3604" t="s">
        <v>157</v>
      </c>
      <c r="L3604">
        <v>5</v>
      </c>
      <c r="M3604" t="s">
        <v>139</v>
      </c>
      <c r="N3604" t="s">
        <v>158</v>
      </c>
      <c r="O3604">
        <v>60</v>
      </c>
      <c r="P3604" t="s">
        <v>139</v>
      </c>
    </row>
    <row r="3605" spans="1:40" x14ac:dyDescent="0.2">
      <c r="A3605" s="26">
        <v>41904.564826238427</v>
      </c>
      <c r="B3605" t="s">
        <v>130</v>
      </c>
      <c r="C3605" t="s">
        <v>128</v>
      </c>
      <c r="D3605" t="s">
        <v>2883</v>
      </c>
      <c r="E3605" t="s">
        <v>133</v>
      </c>
      <c r="F3605" t="s">
        <v>134</v>
      </c>
      <c r="G3605" t="s">
        <v>135</v>
      </c>
      <c r="H3605" t="s">
        <v>160</v>
      </c>
      <c r="I3605">
        <v>1</v>
      </c>
      <c r="J3605" t="s">
        <v>139</v>
      </c>
    </row>
    <row r="3606" spans="1:40" x14ac:dyDescent="0.2">
      <c r="A3606" s="26">
        <v>41904.564826238427</v>
      </c>
      <c r="B3606" t="s">
        <v>130</v>
      </c>
      <c r="C3606" t="s">
        <v>128</v>
      </c>
      <c r="D3606" t="s">
        <v>2884</v>
      </c>
      <c r="E3606" t="s">
        <v>133</v>
      </c>
      <c r="F3606" t="s">
        <v>134</v>
      </c>
      <c r="G3606" t="s">
        <v>135</v>
      </c>
      <c r="H3606" t="s">
        <v>162</v>
      </c>
      <c r="I3606">
        <v>30</v>
      </c>
      <c r="J3606" t="s">
        <v>139</v>
      </c>
      <c r="K3606" t="s">
        <v>163</v>
      </c>
      <c r="L3606">
        <v>30</v>
      </c>
      <c r="M3606" t="s">
        <v>139</v>
      </c>
      <c r="N3606" t="s">
        <v>164</v>
      </c>
      <c r="O3606">
        <v>30</v>
      </c>
      <c r="P3606" t="s">
        <v>139</v>
      </c>
      <c r="Q3606" t="s">
        <v>165</v>
      </c>
      <c r="R3606">
        <v>10</v>
      </c>
      <c r="S3606" t="s">
        <v>139</v>
      </c>
      <c r="T3606" t="s">
        <v>166</v>
      </c>
      <c r="U3606">
        <v>20</v>
      </c>
      <c r="V3606" t="s">
        <v>139</v>
      </c>
      <c r="W3606" t="s">
        <v>167</v>
      </c>
      <c r="X3606">
        <v>20</v>
      </c>
      <c r="Y3606" t="s">
        <v>139</v>
      </c>
      <c r="Z3606" t="s">
        <v>168</v>
      </c>
      <c r="AA3606">
        <v>20</v>
      </c>
      <c r="AB3606" t="s">
        <v>139</v>
      </c>
      <c r="AC3606" t="s">
        <v>169</v>
      </c>
      <c r="AD3606">
        <v>20</v>
      </c>
      <c r="AE3606" t="s">
        <v>139</v>
      </c>
      <c r="AF3606" t="s">
        <v>170</v>
      </c>
      <c r="AG3606">
        <v>115200</v>
      </c>
      <c r="AH3606" t="s">
        <v>139</v>
      </c>
      <c r="AI3606" t="s">
        <v>171</v>
      </c>
      <c r="AJ3606">
        <v>12000</v>
      </c>
      <c r="AK3606" t="s">
        <v>139</v>
      </c>
      <c r="AL3606" t="s">
        <v>172</v>
      </c>
      <c r="AM3606">
        <v>30000</v>
      </c>
      <c r="AN3606" t="s">
        <v>139</v>
      </c>
    </row>
    <row r="3607" spans="1:40" x14ac:dyDescent="0.2">
      <c r="A3607" s="26">
        <v>41904.564826238427</v>
      </c>
      <c r="B3607" t="s">
        <v>130</v>
      </c>
      <c r="C3607" t="s">
        <v>128</v>
      </c>
      <c r="D3607" t="s">
        <v>2885</v>
      </c>
      <c r="E3607" t="s">
        <v>133</v>
      </c>
      <c r="F3607" t="s">
        <v>134</v>
      </c>
      <c r="G3607" t="s">
        <v>135</v>
      </c>
      <c r="H3607" t="s">
        <v>174</v>
      </c>
      <c r="I3607">
        <v>60</v>
      </c>
      <c r="J3607" t="s">
        <v>139</v>
      </c>
      <c r="K3607" t="s">
        <v>175</v>
      </c>
      <c r="L3607">
        <v>40</v>
      </c>
      <c r="M3607" t="s">
        <v>139</v>
      </c>
      <c r="N3607" t="s">
        <v>176</v>
      </c>
      <c r="O3607">
        <v>50</v>
      </c>
      <c r="P3607" t="s">
        <v>139</v>
      </c>
      <c r="Q3607" t="s">
        <v>177</v>
      </c>
      <c r="R3607">
        <v>40</v>
      </c>
      <c r="S3607" t="s">
        <v>139</v>
      </c>
      <c r="T3607" t="s">
        <v>178</v>
      </c>
      <c r="U3607">
        <v>60</v>
      </c>
      <c r="V3607" t="s">
        <v>139</v>
      </c>
      <c r="W3607" t="s">
        <v>179</v>
      </c>
      <c r="X3607">
        <v>50</v>
      </c>
      <c r="Y3607" t="s">
        <v>139</v>
      </c>
      <c r="Z3607" t="s">
        <v>180</v>
      </c>
      <c r="AA3607">
        <v>50</v>
      </c>
      <c r="AB3607" t="s">
        <v>139</v>
      </c>
      <c r="AC3607" t="s">
        <v>181</v>
      </c>
      <c r="AD3607">
        <v>35</v>
      </c>
      <c r="AE3607" t="s">
        <v>139</v>
      </c>
      <c r="AF3607" t="s">
        <v>182</v>
      </c>
      <c r="AG3607">
        <v>8</v>
      </c>
      <c r="AH3607" t="s">
        <v>139</v>
      </c>
      <c r="AI3607" t="s">
        <v>183</v>
      </c>
      <c r="AJ3607">
        <v>90</v>
      </c>
      <c r="AK3607" t="s">
        <v>139</v>
      </c>
      <c r="AL3607" t="s">
        <v>184</v>
      </c>
      <c r="AM3607">
        <v>1</v>
      </c>
      <c r="AN3607" t="s">
        <v>139</v>
      </c>
    </row>
    <row r="3608" spans="1:40" x14ac:dyDescent="0.2">
      <c r="A3608" s="26">
        <v>41904.564826238427</v>
      </c>
      <c r="B3608" t="s">
        <v>130</v>
      </c>
      <c r="C3608" t="s">
        <v>128</v>
      </c>
      <c r="D3608" t="s">
        <v>2886</v>
      </c>
      <c r="E3608" t="s">
        <v>133</v>
      </c>
      <c r="F3608" t="s">
        <v>134</v>
      </c>
      <c r="G3608" t="s">
        <v>135</v>
      </c>
      <c r="H3608" t="s">
        <v>186</v>
      </c>
      <c r="I3608">
        <v>33</v>
      </c>
      <c r="J3608" t="s">
        <v>139</v>
      </c>
      <c r="K3608" t="s">
        <v>187</v>
      </c>
      <c r="L3608">
        <v>33</v>
      </c>
      <c r="M3608" t="s">
        <v>139</v>
      </c>
      <c r="N3608" t="s">
        <v>188</v>
      </c>
      <c r="O3608">
        <v>34</v>
      </c>
      <c r="P3608" t="s">
        <v>139</v>
      </c>
      <c r="Q3608" t="s">
        <v>166</v>
      </c>
      <c r="R3608">
        <v>20</v>
      </c>
      <c r="S3608" t="s">
        <v>139</v>
      </c>
      <c r="T3608" t="s">
        <v>167</v>
      </c>
      <c r="U3608">
        <v>20</v>
      </c>
      <c r="V3608" t="s">
        <v>139</v>
      </c>
      <c r="W3608" t="s">
        <v>168</v>
      </c>
      <c r="X3608">
        <v>20</v>
      </c>
      <c r="Y3608" t="s">
        <v>139</v>
      </c>
      <c r="Z3608" t="s">
        <v>189</v>
      </c>
      <c r="AA3608">
        <v>20</v>
      </c>
      <c r="AB3608" t="s">
        <v>139</v>
      </c>
      <c r="AC3608" t="s">
        <v>190</v>
      </c>
      <c r="AD3608">
        <v>20</v>
      </c>
      <c r="AE3608" t="s">
        <v>139</v>
      </c>
      <c r="AF3608" t="s">
        <v>191</v>
      </c>
      <c r="AG3608">
        <v>20</v>
      </c>
      <c r="AH3608" t="s">
        <v>139</v>
      </c>
      <c r="AI3608" t="s">
        <v>170</v>
      </c>
      <c r="AJ3608">
        <v>115200</v>
      </c>
      <c r="AK3608" t="s">
        <v>139</v>
      </c>
      <c r="AL3608" t="s">
        <v>171</v>
      </c>
      <c r="AM3608">
        <v>12000</v>
      </c>
      <c r="AN3608" t="s">
        <v>139</v>
      </c>
    </row>
    <row r="3609" spans="1:40" x14ac:dyDescent="0.2">
      <c r="A3609" s="26">
        <v>41904.564826238427</v>
      </c>
      <c r="B3609" t="s">
        <v>130</v>
      </c>
      <c r="C3609" t="s">
        <v>128</v>
      </c>
      <c r="D3609" t="s">
        <v>2879</v>
      </c>
      <c r="E3609" t="s">
        <v>133</v>
      </c>
      <c r="F3609" t="s">
        <v>134</v>
      </c>
      <c r="G3609" t="s">
        <v>135</v>
      </c>
      <c r="H3609" t="s">
        <v>142</v>
      </c>
      <c r="I3609">
        <v>49</v>
      </c>
      <c r="J3609" t="s">
        <v>139</v>
      </c>
      <c r="K3609" t="s">
        <v>143</v>
      </c>
      <c r="L3609">
        <v>130</v>
      </c>
      <c r="M3609" t="s">
        <v>139</v>
      </c>
      <c r="N3609" t="s">
        <v>144</v>
      </c>
      <c r="O3609">
        <v>180</v>
      </c>
      <c r="P3609" t="s">
        <v>139</v>
      </c>
      <c r="Q3609" t="s">
        <v>145</v>
      </c>
      <c r="R3609">
        <v>140</v>
      </c>
      <c r="S3609" t="s">
        <v>139</v>
      </c>
      <c r="T3609" t="s">
        <v>146</v>
      </c>
      <c r="U3609">
        <v>80</v>
      </c>
      <c r="V3609" t="s">
        <v>139</v>
      </c>
      <c r="W3609" t="s">
        <v>147</v>
      </c>
      <c r="X3609">
        <v>101</v>
      </c>
      <c r="Y3609" t="s">
        <v>139</v>
      </c>
      <c r="Z3609" t="s">
        <v>148</v>
      </c>
      <c r="AA3609">
        <v>190</v>
      </c>
      <c r="AB3609" t="s">
        <v>139</v>
      </c>
      <c r="AC3609" t="s">
        <v>149</v>
      </c>
      <c r="AD3609">
        <v>20</v>
      </c>
      <c r="AE3609" t="s">
        <v>139</v>
      </c>
    </row>
    <row r="3610" spans="1:40" x14ac:dyDescent="0.2">
      <c r="A3610" s="26">
        <v>41904.564826238427</v>
      </c>
      <c r="B3610" t="s">
        <v>130</v>
      </c>
      <c r="C3610" t="s">
        <v>128</v>
      </c>
      <c r="D3610" t="s">
        <v>2880</v>
      </c>
    </row>
    <row r="3611" spans="1:40" x14ac:dyDescent="0.2">
      <c r="A3611" s="26">
        <v>41904.564826238427</v>
      </c>
      <c r="B3611" t="s">
        <v>130</v>
      </c>
      <c r="C3611" t="s">
        <v>128</v>
      </c>
      <c r="D3611" t="s">
        <v>2881</v>
      </c>
      <c r="E3611" t="s">
        <v>133</v>
      </c>
      <c r="F3611" t="s">
        <v>134</v>
      </c>
      <c r="G3611" t="s">
        <v>135</v>
      </c>
      <c r="H3611" t="s">
        <v>152</v>
      </c>
      <c r="I3611">
        <v>50</v>
      </c>
      <c r="J3611" t="s">
        <v>139</v>
      </c>
      <c r="K3611" t="s">
        <v>153</v>
      </c>
      <c r="L3611">
        <v>50</v>
      </c>
      <c r="M3611" t="s">
        <v>139</v>
      </c>
      <c r="N3611" t="s">
        <v>154</v>
      </c>
      <c r="O3611">
        <v>50</v>
      </c>
      <c r="P3611" t="s">
        <v>139</v>
      </c>
    </row>
    <row r="3612" spans="1:40" x14ac:dyDescent="0.2">
      <c r="A3612" s="26">
        <v>41904.564826238427</v>
      </c>
      <c r="B3612" t="s">
        <v>130</v>
      </c>
      <c r="C3612" t="s">
        <v>128</v>
      </c>
      <c r="D3612" t="s">
        <v>2882</v>
      </c>
      <c r="E3612" t="s">
        <v>133</v>
      </c>
      <c r="F3612" t="s">
        <v>134</v>
      </c>
      <c r="G3612" t="s">
        <v>135</v>
      </c>
      <c r="H3612" t="s">
        <v>156</v>
      </c>
      <c r="I3612">
        <v>35</v>
      </c>
      <c r="J3612" t="s">
        <v>139</v>
      </c>
      <c r="K3612" t="s">
        <v>157</v>
      </c>
      <c r="L3612">
        <v>5</v>
      </c>
      <c r="M3612" t="s">
        <v>139</v>
      </c>
      <c r="N3612" t="s">
        <v>158</v>
      </c>
      <c r="O3612">
        <v>60</v>
      </c>
      <c r="P3612" t="s">
        <v>139</v>
      </c>
    </row>
    <row r="3613" spans="1:40" x14ac:dyDescent="0.2">
      <c r="A3613" s="26">
        <v>41904.564826238427</v>
      </c>
      <c r="B3613" t="s">
        <v>130</v>
      </c>
      <c r="C3613" t="s">
        <v>128</v>
      </c>
      <c r="D3613" t="s">
        <v>2883</v>
      </c>
      <c r="E3613" t="s">
        <v>133</v>
      </c>
      <c r="F3613" t="s">
        <v>134</v>
      </c>
      <c r="G3613" t="s">
        <v>135</v>
      </c>
      <c r="H3613" t="s">
        <v>160</v>
      </c>
      <c r="I3613">
        <v>1</v>
      </c>
      <c r="J3613" t="s">
        <v>139</v>
      </c>
    </row>
    <row r="3614" spans="1:40" x14ac:dyDescent="0.2">
      <c r="A3614" s="26">
        <v>41904.564826238427</v>
      </c>
      <c r="B3614" t="s">
        <v>130</v>
      </c>
      <c r="C3614" t="s">
        <v>128</v>
      </c>
      <c r="D3614" t="s">
        <v>2884</v>
      </c>
      <c r="E3614" t="s">
        <v>133</v>
      </c>
      <c r="F3614" t="s">
        <v>134</v>
      </c>
      <c r="G3614" t="s">
        <v>135</v>
      </c>
      <c r="H3614" t="s">
        <v>162</v>
      </c>
      <c r="I3614">
        <v>30</v>
      </c>
      <c r="J3614" t="s">
        <v>139</v>
      </c>
      <c r="K3614" t="s">
        <v>163</v>
      </c>
      <c r="L3614">
        <v>30</v>
      </c>
      <c r="M3614" t="s">
        <v>139</v>
      </c>
      <c r="N3614" t="s">
        <v>164</v>
      </c>
      <c r="O3614">
        <v>30</v>
      </c>
      <c r="P3614" t="s">
        <v>139</v>
      </c>
      <c r="Q3614" t="s">
        <v>165</v>
      </c>
      <c r="R3614">
        <v>10</v>
      </c>
      <c r="S3614" t="s">
        <v>139</v>
      </c>
      <c r="T3614" t="s">
        <v>166</v>
      </c>
      <c r="U3614">
        <v>20</v>
      </c>
      <c r="V3614" t="s">
        <v>139</v>
      </c>
      <c r="W3614" t="s">
        <v>167</v>
      </c>
      <c r="X3614">
        <v>20</v>
      </c>
      <c r="Y3614" t="s">
        <v>139</v>
      </c>
      <c r="Z3614" t="s">
        <v>168</v>
      </c>
      <c r="AA3614">
        <v>20</v>
      </c>
      <c r="AB3614" t="s">
        <v>139</v>
      </c>
      <c r="AC3614" t="s">
        <v>169</v>
      </c>
      <c r="AD3614">
        <v>20</v>
      </c>
      <c r="AE3614" t="s">
        <v>139</v>
      </c>
      <c r="AF3614" t="s">
        <v>170</v>
      </c>
      <c r="AG3614">
        <v>115200</v>
      </c>
      <c r="AH3614" t="s">
        <v>139</v>
      </c>
      <c r="AI3614" t="s">
        <v>171</v>
      </c>
      <c r="AJ3614">
        <v>12000</v>
      </c>
      <c r="AK3614" t="s">
        <v>139</v>
      </c>
      <c r="AL3614" t="s">
        <v>172</v>
      </c>
      <c r="AM3614">
        <v>30000</v>
      </c>
      <c r="AN3614" t="s">
        <v>139</v>
      </c>
    </row>
    <row r="3615" spans="1:40" x14ac:dyDescent="0.2">
      <c r="A3615" s="26">
        <v>41904.564826238427</v>
      </c>
      <c r="B3615" t="s">
        <v>130</v>
      </c>
      <c r="C3615" t="s">
        <v>128</v>
      </c>
      <c r="D3615" t="s">
        <v>2885</v>
      </c>
      <c r="E3615" t="s">
        <v>133</v>
      </c>
      <c r="F3615" t="s">
        <v>134</v>
      </c>
      <c r="G3615" t="s">
        <v>135</v>
      </c>
      <c r="H3615" t="s">
        <v>174</v>
      </c>
      <c r="I3615">
        <v>60</v>
      </c>
      <c r="J3615" t="s">
        <v>139</v>
      </c>
      <c r="K3615" t="s">
        <v>175</v>
      </c>
      <c r="L3615">
        <v>40</v>
      </c>
      <c r="M3615" t="s">
        <v>139</v>
      </c>
      <c r="N3615" t="s">
        <v>176</v>
      </c>
      <c r="O3615">
        <v>50</v>
      </c>
      <c r="P3615" t="s">
        <v>139</v>
      </c>
      <c r="Q3615" t="s">
        <v>177</v>
      </c>
      <c r="R3615">
        <v>40</v>
      </c>
      <c r="S3615" t="s">
        <v>139</v>
      </c>
      <c r="T3615" t="s">
        <v>178</v>
      </c>
      <c r="U3615">
        <v>60</v>
      </c>
      <c r="V3615" t="s">
        <v>139</v>
      </c>
      <c r="W3615" t="s">
        <v>179</v>
      </c>
      <c r="X3615">
        <v>50</v>
      </c>
      <c r="Y3615" t="s">
        <v>139</v>
      </c>
      <c r="Z3615" t="s">
        <v>180</v>
      </c>
      <c r="AA3615">
        <v>50</v>
      </c>
      <c r="AB3615" t="s">
        <v>139</v>
      </c>
      <c r="AC3615" t="s">
        <v>181</v>
      </c>
      <c r="AD3615">
        <v>35</v>
      </c>
      <c r="AE3615" t="s">
        <v>139</v>
      </c>
      <c r="AF3615" t="s">
        <v>182</v>
      </c>
      <c r="AG3615">
        <v>8</v>
      </c>
      <c r="AH3615" t="s">
        <v>139</v>
      </c>
      <c r="AI3615" t="s">
        <v>183</v>
      </c>
      <c r="AJ3615">
        <v>90</v>
      </c>
      <c r="AK3615" t="s">
        <v>139</v>
      </c>
      <c r="AL3615" t="s">
        <v>184</v>
      </c>
      <c r="AM3615">
        <v>1</v>
      </c>
      <c r="AN3615" t="s">
        <v>139</v>
      </c>
    </row>
    <row r="3616" spans="1:40" x14ac:dyDescent="0.2">
      <c r="A3616" s="26">
        <v>41904.564826238427</v>
      </c>
      <c r="B3616" t="s">
        <v>130</v>
      </c>
      <c r="C3616" t="s">
        <v>128</v>
      </c>
      <c r="D3616" t="s">
        <v>2886</v>
      </c>
      <c r="E3616" t="s">
        <v>133</v>
      </c>
      <c r="F3616" t="s">
        <v>134</v>
      </c>
      <c r="G3616" t="s">
        <v>135</v>
      </c>
      <c r="H3616" t="s">
        <v>186</v>
      </c>
      <c r="I3616">
        <v>33</v>
      </c>
      <c r="J3616" t="s">
        <v>139</v>
      </c>
      <c r="K3616" t="s">
        <v>187</v>
      </c>
      <c r="L3616">
        <v>33</v>
      </c>
      <c r="M3616" t="s">
        <v>139</v>
      </c>
      <c r="N3616" t="s">
        <v>188</v>
      </c>
      <c r="O3616">
        <v>34</v>
      </c>
      <c r="P3616" t="s">
        <v>139</v>
      </c>
      <c r="Q3616" t="s">
        <v>166</v>
      </c>
      <c r="R3616">
        <v>20</v>
      </c>
      <c r="S3616" t="s">
        <v>139</v>
      </c>
      <c r="T3616" t="s">
        <v>167</v>
      </c>
      <c r="U3616">
        <v>20</v>
      </c>
      <c r="V3616" t="s">
        <v>139</v>
      </c>
      <c r="W3616" t="s">
        <v>168</v>
      </c>
      <c r="X3616">
        <v>20</v>
      </c>
      <c r="Y3616" t="s">
        <v>139</v>
      </c>
      <c r="Z3616" t="s">
        <v>189</v>
      </c>
      <c r="AA3616">
        <v>20</v>
      </c>
      <c r="AB3616" t="s">
        <v>139</v>
      </c>
      <c r="AC3616" t="s">
        <v>190</v>
      </c>
      <c r="AD3616">
        <v>20</v>
      </c>
      <c r="AE3616" t="s">
        <v>139</v>
      </c>
      <c r="AF3616" t="s">
        <v>191</v>
      </c>
      <c r="AG3616">
        <v>20</v>
      </c>
      <c r="AH3616" t="s">
        <v>139</v>
      </c>
      <c r="AI3616" t="s">
        <v>170</v>
      </c>
      <c r="AJ3616">
        <v>115200</v>
      </c>
      <c r="AK3616" t="s">
        <v>139</v>
      </c>
      <c r="AL3616" t="s">
        <v>171</v>
      </c>
      <c r="AM3616">
        <v>12000</v>
      </c>
      <c r="AN3616" t="s">
        <v>139</v>
      </c>
    </row>
    <row r="3617" spans="1:40" x14ac:dyDescent="0.2">
      <c r="A3617" s="26">
        <v>41904.564826238427</v>
      </c>
      <c r="B3617" t="s">
        <v>130</v>
      </c>
      <c r="C3617" t="s">
        <v>128</v>
      </c>
      <c r="D3617" t="s">
        <v>2887</v>
      </c>
      <c r="E3617" t="s">
        <v>193</v>
      </c>
      <c r="F3617" t="s">
        <v>194</v>
      </c>
      <c r="G3617" t="s">
        <v>195</v>
      </c>
    </row>
    <row r="3618" spans="1:40" x14ac:dyDescent="0.2">
      <c r="A3618" s="26">
        <v>41904.564826238427</v>
      </c>
      <c r="B3618" t="s">
        <v>130</v>
      </c>
      <c r="C3618" t="s">
        <v>128</v>
      </c>
      <c r="D3618" t="s">
        <v>2888</v>
      </c>
      <c r="E3618" t="s">
        <v>193</v>
      </c>
      <c r="F3618" t="s">
        <v>2889</v>
      </c>
      <c r="G3618" t="s">
        <v>2890</v>
      </c>
      <c r="H3618" t="s">
        <v>2891</v>
      </c>
    </row>
    <row r="3619" spans="1:40" x14ac:dyDescent="0.2">
      <c r="A3619" s="26">
        <v>41904.564826238427</v>
      </c>
      <c r="B3619" t="s">
        <v>130</v>
      </c>
      <c r="C3619" t="s">
        <v>552</v>
      </c>
      <c r="D3619" t="s">
        <v>2892</v>
      </c>
    </row>
    <row r="3620" spans="1:40" x14ac:dyDescent="0.2">
      <c r="A3620" s="26">
        <v>41904.564826238427</v>
      </c>
      <c r="B3620" t="s">
        <v>130</v>
      </c>
      <c r="C3620" t="s">
        <v>552</v>
      </c>
      <c r="D3620" t="s">
        <v>2893</v>
      </c>
      <c r="E3620" t="s">
        <v>133</v>
      </c>
      <c r="F3620" t="s">
        <v>134</v>
      </c>
      <c r="G3620" t="s">
        <v>135</v>
      </c>
      <c r="H3620" t="s">
        <v>136</v>
      </c>
      <c r="I3620">
        <v>1900000</v>
      </c>
      <c r="J3620" t="s">
        <v>137</v>
      </c>
      <c r="K3620">
        <v>1900000</v>
      </c>
      <c r="L3620" t="s">
        <v>138</v>
      </c>
      <c r="M3620">
        <v>500</v>
      </c>
      <c r="N3620" t="s">
        <v>139</v>
      </c>
      <c r="O3620" t="s">
        <v>140</v>
      </c>
      <c r="P3620">
        <v>300</v>
      </c>
      <c r="Q3620" t="s">
        <v>139</v>
      </c>
    </row>
    <row r="3621" spans="1:40" x14ac:dyDescent="0.2">
      <c r="A3621" s="26">
        <v>41904.564826238427</v>
      </c>
      <c r="B3621" t="s">
        <v>130</v>
      </c>
      <c r="C3621" t="s">
        <v>552</v>
      </c>
      <c r="D3621" t="s">
        <v>2894</v>
      </c>
      <c r="E3621" t="s">
        <v>133</v>
      </c>
      <c r="F3621" t="s">
        <v>134</v>
      </c>
      <c r="G3621" t="s">
        <v>135</v>
      </c>
      <c r="H3621" t="s">
        <v>142</v>
      </c>
      <c r="I3621">
        <v>49</v>
      </c>
      <c r="J3621" t="s">
        <v>139</v>
      </c>
      <c r="K3621" t="s">
        <v>143</v>
      </c>
      <c r="L3621">
        <v>130</v>
      </c>
      <c r="M3621" t="s">
        <v>139</v>
      </c>
      <c r="N3621" t="s">
        <v>144</v>
      </c>
      <c r="O3621">
        <v>180</v>
      </c>
      <c r="P3621" t="s">
        <v>139</v>
      </c>
      <c r="Q3621" t="s">
        <v>145</v>
      </c>
      <c r="R3621">
        <v>140</v>
      </c>
      <c r="S3621" t="s">
        <v>139</v>
      </c>
      <c r="T3621" t="s">
        <v>146</v>
      </c>
      <c r="U3621">
        <v>80</v>
      </c>
      <c r="V3621" t="s">
        <v>139</v>
      </c>
      <c r="W3621" t="s">
        <v>147</v>
      </c>
      <c r="X3621">
        <v>101</v>
      </c>
      <c r="Y3621" t="s">
        <v>139</v>
      </c>
      <c r="Z3621" t="s">
        <v>148</v>
      </c>
      <c r="AA3621">
        <v>190</v>
      </c>
      <c r="AB3621" t="s">
        <v>139</v>
      </c>
      <c r="AC3621" t="s">
        <v>149</v>
      </c>
      <c r="AD3621">
        <v>20</v>
      </c>
      <c r="AE3621" t="s">
        <v>139</v>
      </c>
    </row>
    <row r="3622" spans="1:40" x14ac:dyDescent="0.2">
      <c r="A3622" s="26">
        <v>41904.564826238427</v>
      </c>
      <c r="B3622" t="s">
        <v>130</v>
      </c>
      <c r="C3622" t="s">
        <v>552</v>
      </c>
      <c r="D3622" t="s">
        <v>2895</v>
      </c>
    </row>
    <row r="3623" spans="1:40" x14ac:dyDescent="0.2">
      <c r="A3623" s="26">
        <v>41904.564826238427</v>
      </c>
      <c r="B3623" t="s">
        <v>130</v>
      </c>
      <c r="C3623" t="s">
        <v>552</v>
      </c>
      <c r="D3623" t="s">
        <v>2896</v>
      </c>
      <c r="E3623" t="s">
        <v>133</v>
      </c>
      <c r="F3623" t="s">
        <v>134</v>
      </c>
      <c r="G3623" t="s">
        <v>135</v>
      </c>
      <c r="H3623" t="s">
        <v>152</v>
      </c>
      <c r="I3623">
        <v>50</v>
      </c>
      <c r="J3623" t="s">
        <v>139</v>
      </c>
      <c r="K3623" t="s">
        <v>153</v>
      </c>
      <c r="L3623">
        <v>50</v>
      </c>
      <c r="M3623" t="s">
        <v>139</v>
      </c>
      <c r="N3623" t="s">
        <v>154</v>
      </c>
      <c r="O3623">
        <v>50</v>
      </c>
      <c r="P3623" t="s">
        <v>139</v>
      </c>
    </row>
    <row r="3624" spans="1:40" x14ac:dyDescent="0.2">
      <c r="A3624" s="26">
        <v>41904.564826238427</v>
      </c>
      <c r="B3624" t="s">
        <v>130</v>
      </c>
      <c r="C3624" t="s">
        <v>552</v>
      </c>
      <c r="D3624" t="s">
        <v>2897</v>
      </c>
      <c r="E3624" t="s">
        <v>133</v>
      </c>
      <c r="F3624" t="s">
        <v>134</v>
      </c>
      <c r="G3624" t="s">
        <v>135</v>
      </c>
      <c r="H3624" t="s">
        <v>156</v>
      </c>
      <c r="I3624">
        <v>35</v>
      </c>
      <c r="J3624" t="s">
        <v>139</v>
      </c>
      <c r="K3624" t="s">
        <v>157</v>
      </c>
      <c r="L3624">
        <v>5</v>
      </c>
      <c r="M3624" t="s">
        <v>139</v>
      </c>
      <c r="N3624" t="s">
        <v>158</v>
      </c>
      <c r="O3624">
        <v>60</v>
      </c>
      <c r="P3624" t="s">
        <v>139</v>
      </c>
    </row>
    <row r="3625" spans="1:40" x14ac:dyDescent="0.2">
      <c r="A3625" s="26">
        <v>41904.564826238427</v>
      </c>
      <c r="B3625" t="s">
        <v>130</v>
      </c>
      <c r="C3625" t="s">
        <v>552</v>
      </c>
      <c r="D3625" t="s">
        <v>2898</v>
      </c>
      <c r="E3625" t="s">
        <v>133</v>
      </c>
      <c r="F3625" t="s">
        <v>134</v>
      </c>
      <c r="G3625" t="s">
        <v>135</v>
      </c>
      <c r="H3625" t="s">
        <v>160</v>
      </c>
      <c r="I3625">
        <v>1</v>
      </c>
      <c r="J3625" t="s">
        <v>139</v>
      </c>
    </row>
    <row r="3626" spans="1:40" x14ac:dyDescent="0.2">
      <c r="A3626" s="26">
        <v>41904.564826238427</v>
      </c>
      <c r="B3626" t="s">
        <v>130</v>
      </c>
      <c r="C3626" t="s">
        <v>552</v>
      </c>
      <c r="D3626" t="s">
        <v>2899</v>
      </c>
      <c r="E3626" t="s">
        <v>133</v>
      </c>
      <c r="F3626" t="s">
        <v>134</v>
      </c>
      <c r="G3626" t="s">
        <v>135</v>
      </c>
      <c r="H3626" t="s">
        <v>162</v>
      </c>
      <c r="I3626">
        <v>30</v>
      </c>
      <c r="J3626" t="s">
        <v>139</v>
      </c>
      <c r="K3626" t="s">
        <v>163</v>
      </c>
      <c r="L3626">
        <v>30</v>
      </c>
      <c r="M3626" t="s">
        <v>139</v>
      </c>
      <c r="N3626" t="s">
        <v>164</v>
      </c>
      <c r="O3626">
        <v>30</v>
      </c>
      <c r="P3626" t="s">
        <v>139</v>
      </c>
      <c r="Q3626" t="s">
        <v>165</v>
      </c>
      <c r="R3626">
        <v>10</v>
      </c>
      <c r="S3626" t="s">
        <v>139</v>
      </c>
      <c r="T3626" t="s">
        <v>166</v>
      </c>
      <c r="U3626">
        <v>20</v>
      </c>
      <c r="V3626" t="s">
        <v>139</v>
      </c>
      <c r="W3626" t="s">
        <v>167</v>
      </c>
      <c r="X3626">
        <v>20</v>
      </c>
      <c r="Y3626" t="s">
        <v>139</v>
      </c>
      <c r="Z3626" t="s">
        <v>168</v>
      </c>
      <c r="AA3626">
        <v>20</v>
      </c>
      <c r="AB3626" t="s">
        <v>139</v>
      </c>
      <c r="AC3626" t="s">
        <v>169</v>
      </c>
      <c r="AD3626">
        <v>20</v>
      </c>
      <c r="AE3626" t="s">
        <v>139</v>
      </c>
      <c r="AF3626" t="s">
        <v>170</v>
      </c>
      <c r="AG3626">
        <v>115200</v>
      </c>
      <c r="AH3626" t="s">
        <v>139</v>
      </c>
      <c r="AI3626" t="s">
        <v>171</v>
      </c>
      <c r="AJ3626">
        <v>12000</v>
      </c>
      <c r="AK3626" t="s">
        <v>139</v>
      </c>
      <c r="AL3626" t="s">
        <v>172</v>
      </c>
      <c r="AM3626">
        <v>30000</v>
      </c>
      <c r="AN3626" t="s">
        <v>139</v>
      </c>
    </row>
    <row r="3627" spans="1:40" x14ac:dyDescent="0.2">
      <c r="A3627" s="26">
        <v>41904.564826238427</v>
      </c>
      <c r="B3627" t="s">
        <v>130</v>
      </c>
      <c r="C3627" t="s">
        <v>552</v>
      </c>
      <c r="D3627" t="s">
        <v>2900</v>
      </c>
      <c r="E3627" t="s">
        <v>133</v>
      </c>
      <c r="F3627" t="s">
        <v>134</v>
      </c>
      <c r="G3627" t="s">
        <v>135</v>
      </c>
      <c r="H3627" t="s">
        <v>174</v>
      </c>
      <c r="I3627">
        <v>60</v>
      </c>
      <c r="J3627" t="s">
        <v>139</v>
      </c>
      <c r="K3627" t="s">
        <v>175</v>
      </c>
      <c r="L3627">
        <v>40</v>
      </c>
      <c r="M3627" t="s">
        <v>139</v>
      </c>
      <c r="N3627" t="s">
        <v>176</v>
      </c>
      <c r="O3627">
        <v>50</v>
      </c>
      <c r="P3627" t="s">
        <v>139</v>
      </c>
      <c r="Q3627" t="s">
        <v>177</v>
      </c>
      <c r="R3627">
        <v>40</v>
      </c>
      <c r="S3627" t="s">
        <v>139</v>
      </c>
      <c r="T3627" t="s">
        <v>178</v>
      </c>
      <c r="U3627">
        <v>60</v>
      </c>
      <c r="V3627" t="s">
        <v>139</v>
      </c>
      <c r="W3627" t="s">
        <v>179</v>
      </c>
      <c r="X3627">
        <v>50</v>
      </c>
      <c r="Y3627" t="s">
        <v>139</v>
      </c>
      <c r="Z3627" t="s">
        <v>180</v>
      </c>
      <c r="AA3627">
        <v>50</v>
      </c>
      <c r="AB3627" t="s">
        <v>139</v>
      </c>
      <c r="AC3627" t="s">
        <v>181</v>
      </c>
      <c r="AD3627">
        <v>35</v>
      </c>
      <c r="AE3627" t="s">
        <v>139</v>
      </c>
      <c r="AF3627" t="s">
        <v>182</v>
      </c>
      <c r="AG3627">
        <v>8</v>
      </c>
      <c r="AH3627" t="s">
        <v>139</v>
      </c>
      <c r="AI3627" t="s">
        <v>183</v>
      </c>
      <c r="AJ3627">
        <v>90</v>
      </c>
      <c r="AK3627" t="s">
        <v>139</v>
      </c>
      <c r="AL3627" t="s">
        <v>184</v>
      </c>
      <c r="AM3627">
        <v>1</v>
      </c>
      <c r="AN3627" t="s">
        <v>139</v>
      </c>
    </row>
    <row r="3628" spans="1:40" x14ac:dyDescent="0.2">
      <c r="A3628" s="26">
        <v>41904.564826238427</v>
      </c>
      <c r="B3628" t="s">
        <v>130</v>
      </c>
      <c r="C3628" t="s">
        <v>552</v>
      </c>
      <c r="D3628" t="s">
        <v>2901</v>
      </c>
      <c r="E3628" t="s">
        <v>133</v>
      </c>
      <c r="F3628" t="s">
        <v>134</v>
      </c>
      <c r="G3628" t="s">
        <v>135</v>
      </c>
      <c r="H3628" t="s">
        <v>186</v>
      </c>
      <c r="I3628">
        <v>33</v>
      </c>
      <c r="J3628" t="s">
        <v>139</v>
      </c>
      <c r="K3628" t="s">
        <v>187</v>
      </c>
      <c r="L3628">
        <v>33</v>
      </c>
      <c r="M3628" t="s">
        <v>139</v>
      </c>
      <c r="N3628" t="s">
        <v>188</v>
      </c>
      <c r="O3628">
        <v>34</v>
      </c>
      <c r="P3628" t="s">
        <v>139</v>
      </c>
      <c r="Q3628" t="s">
        <v>166</v>
      </c>
      <c r="R3628">
        <v>20</v>
      </c>
      <c r="S3628" t="s">
        <v>139</v>
      </c>
      <c r="T3628" t="s">
        <v>167</v>
      </c>
      <c r="U3628">
        <v>20</v>
      </c>
      <c r="V3628" t="s">
        <v>139</v>
      </c>
      <c r="W3628" t="s">
        <v>168</v>
      </c>
      <c r="X3628">
        <v>20</v>
      </c>
      <c r="Y3628" t="s">
        <v>139</v>
      </c>
      <c r="Z3628" t="s">
        <v>189</v>
      </c>
      <c r="AA3628">
        <v>20</v>
      </c>
      <c r="AB3628" t="s">
        <v>139</v>
      </c>
      <c r="AC3628" t="s">
        <v>190</v>
      </c>
      <c r="AD3628">
        <v>20</v>
      </c>
      <c r="AE3628" t="s">
        <v>139</v>
      </c>
      <c r="AF3628" t="s">
        <v>191</v>
      </c>
      <c r="AG3628">
        <v>20</v>
      </c>
      <c r="AH3628" t="s">
        <v>139</v>
      </c>
      <c r="AI3628" t="s">
        <v>170</v>
      </c>
      <c r="AJ3628">
        <v>115200</v>
      </c>
      <c r="AK3628" t="s">
        <v>139</v>
      </c>
      <c r="AL3628" t="s">
        <v>171</v>
      </c>
      <c r="AM3628">
        <v>12000</v>
      </c>
      <c r="AN3628" t="s">
        <v>139</v>
      </c>
    </row>
    <row r="3629" spans="1:40" x14ac:dyDescent="0.2">
      <c r="A3629" s="26">
        <v>41904.564826238427</v>
      </c>
      <c r="B3629" t="s">
        <v>130</v>
      </c>
      <c r="C3629" t="s">
        <v>552</v>
      </c>
      <c r="D3629" t="s">
        <v>2894</v>
      </c>
      <c r="E3629" t="s">
        <v>133</v>
      </c>
      <c r="F3629" t="s">
        <v>134</v>
      </c>
      <c r="G3629" t="s">
        <v>135</v>
      </c>
      <c r="H3629" t="s">
        <v>142</v>
      </c>
      <c r="I3629">
        <v>49</v>
      </c>
      <c r="J3629" t="s">
        <v>139</v>
      </c>
      <c r="K3629" t="s">
        <v>143</v>
      </c>
      <c r="L3629">
        <v>130</v>
      </c>
      <c r="M3629" t="s">
        <v>139</v>
      </c>
      <c r="N3629" t="s">
        <v>144</v>
      </c>
      <c r="O3629">
        <v>180</v>
      </c>
      <c r="P3629" t="s">
        <v>139</v>
      </c>
      <c r="Q3629" t="s">
        <v>145</v>
      </c>
      <c r="R3629">
        <v>140</v>
      </c>
      <c r="S3629" t="s">
        <v>139</v>
      </c>
      <c r="T3629" t="s">
        <v>146</v>
      </c>
      <c r="U3629">
        <v>80</v>
      </c>
      <c r="V3629" t="s">
        <v>139</v>
      </c>
      <c r="W3629" t="s">
        <v>147</v>
      </c>
      <c r="X3629">
        <v>101</v>
      </c>
      <c r="Y3629" t="s">
        <v>139</v>
      </c>
      <c r="Z3629" t="s">
        <v>148</v>
      </c>
      <c r="AA3629">
        <v>190</v>
      </c>
      <c r="AB3629" t="s">
        <v>139</v>
      </c>
      <c r="AC3629" t="s">
        <v>149</v>
      </c>
      <c r="AD3629">
        <v>20</v>
      </c>
      <c r="AE3629" t="s">
        <v>139</v>
      </c>
    </row>
    <row r="3630" spans="1:40" x14ac:dyDescent="0.2">
      <c r="A3630" s="26">
        <v>41904.564826238427</v>
      </c>
      <c r="B3630" t="s">
        <v>130</v>
      </c>
      <c r="C3630" t="s">
        <v>552</v>
      </c>
      <c r="D3630" t="s">
        <v>2895</v>
      </c>
    </row>
    <row r="3631" spans="1:40" x14ac:dyDescent="0.2">
      <c r="A3631" s="26">
        <v>41904.564826238427</v>
      </c>
      <c r="B3631" t="s">
        <v>130</v>
      </c>
      <c r="C3631" t="s">
        <v>552</v>
      </c>
      <c r="D3631" t="s">
        <v>2896</v>
      </c>
      <c r="E3631" t="s">
        <v>133</v>
      </c>
      <c r="F3631" t="s">
        <v>134</v>
      </c>
      <c r="G3631" t="s">
        <v>135</v>
      </c>
      <c r="H3631" t="s">
        <v>152</v>
      </c>
      <c r="I3631">
        <v>50</v>
      </c>
      <c r="J3631" t="s">
        <v>139</v>
      </c>
      <c r="K3631" t="s">
        <v>153</v>
      </c>
      <c r="L3631">
        <v>50</v>
      </c>
      <c r="M3631" t="s">
        <v>139</v>
      </c>
      <c r="N3631" t="s">
        <v>154</v>
      </c>
      <c r="O3631">
        <v>50</v>
      </c>
      <c r="P3631" t="s">
        <v>139</v>
      </c>
    </row>
    <row r="3632" spans="1:40" x14ac:dyDescent="0.2">
      <c r="A3632" s="26">
        <v>41904.564826238427</v>
      </c>
      <c r="B3632" t="s">
        <v>130</v>
      </c>
      <c r="C3632" t="s">
        <v>552</v>
      </c>
      <c r="D3632" t="s">
        <v>2897</v>
      </c>
      <c r="E3632" t="s">
        <v>133</v>
      </c>
      <c r="F3632" t="s">
        <v>134</v>
      </c>
      <c r="G3632" t="s">
        <v>135</v>
      </c>
      <c r="H3632" t="s">
        <v>156</v>
      </c>
      <c r="I3632">
        <v>35</v>
      </c>
      <c r="J3632" t="s">
        <v>139</v>
      </c>
      <c r="K3632" t="s">
        <v>157</v>
      </c>
      <c r="L3632">
        <v>5</v>
      </c>
      <c r="M3632" t="s">
        <v>139</v>
      </c>
      <c r="N3632" t="s">
        <v>158</v>
      </c>
      <c r="O3632">
        <v>60</v>
      </c>
      <c r="P3632" t="s">
        <v>139</v>
      </c>
    </row>
    <row r="3633" spans="1:40" x14ac:dyDescent="0.2">
      <c r="A3633" s="26">
        <v>41904.564826238427</v>
      </c>
      <c r="B3633" t="s">
        <v>130</v>
      </c>
      <c r="C3633" t="s">
        <v>552</v>
      </c>
      <c r="D3633" t="s">
        <v>2898</v>
      </c>
      <c r="E3633" t="s">
        <v>133</v>
      </c>
      <c r="F3633" t="s">
        <v>134</v>
      </c>
      <c r="G3633" t="s">
        <v>135</v>
      </c>
      <c r="H3633" t="s">
        <v>160</v>
      </c>
      <c r="I3633">
        <v>1</v>
      </c>
      <c r="J3633" t="s">
        <v>139</v>
      </c>
    </row>
    <row r="3634" spans="1:40" x14ac:dyDescent="0.2">
      <c r="A3634" s="26">
        <v>41904.564826238427</v>
      </c>
      <c r="B3634" t="s">
        <v>130</v>
      </c>
      <c r="C3634" t="s">
        <v>552</v>
      </c>
      <c r="D3634" t="s">
        <v>2899</v>
      </c>
      <c r="E3634" t="s">
        <v>133</v>
      </c>
      <c r="F3634" t="s">
        <v>134</v>
      </c>
      <c r="G3634" t="s">
        <v>135</v>
      </c>
      <c r="H3634" t="s">
        <v>162</v>
      </c>
      <c r="I3634">
        <v>30</v>
      </c>
      <c r="J3634" t="s">
        <v>139</v>
      </c>
      <c r="K3634" t="s">
        <v>163</v>
      </c>
      <c r="L3634">
        <v>30</v>
      </c>
      <c r="M3634" t="s">
        <v>139</v>
      </c>
      <c r="N3634" t="s">
        <v>164</v>
      </c>
      <c r="O3634">
        <v>30</v>
      </c>
      <c r="P3634" t="s">
        <v>139</v>
      </c>
      <c r="Q3634" t="s">
        <v>165</v>
      </c>
      <c r="R3634">
        <v>10</v>
      </c>
      <c r="S3634" t="s">
        <v>139</v>
      </c>
      <c r="T3634" t="s">
        <v>166</v>
      </c>
      <c r="U3634">
        <v>20</v>
      </c>
      <c r="V3634" t="s">
        <v>139</v>
      </c>
      <c r="W3634" t="s">
        <v>167</v>
      </c>
      <c r="X3634">
        <v>20</v>
      </c>
      <c r="Y3634" t="s">
        <v>139</v>
      </c>
      <c r="Z3634" t="s">
        <v>168</v>
      </c>
      <c r="AA3634">
        <v>20</v>
      </c>
      <c r="AB3634" t="s">
        <v>139</v>
      </c>
      <c r="AC3634" t="s">
        <v>169</v>
      </c>
      <c r="AD3634">
        <v>20</v>
      </c>
      <c r="AE3634" t="s">
        <v>139</v>
      </c>
      <c r="AF3634" t="s">
        <v>170</v>
      </c>
      <c r="AG3634">
        <v>115200</v>
      </c>
      <c r="AH3634" t="s">
        <v>139</v>
      </c>
      <c r="AI3634" t="s">
        <v>171</v>
      </c>
      <c r="AJ3634">
        <v>12000</v>
      </c>
      <c r="AK3634" t="s">
        <v>139</v>
      </c>
      <c r="AL3634" t="s">
        <v>172</v>
      </c>
      <c r="AM3634">
        <v>30000</v>
      </c>
      <c r="AN3634" t="s">
        <v>139</v>
      </c>
    </row>
    <row r="3635" spans="1:40" x14ac:dyDescent="0.2">
      <c r="A3635" s="26">
        <v>41904.564826238427</v>
      </c>
      <c r="B3635" t="s">
        <v>130</v>
      </c>
      <c r="C3635" t="s">
        <v>552</v>
      </c>
      <c r="D3635" t="s">
        <v>2900</v>
      </c>
      <c r="E3635" t="s">
        <v>133</v>
      </c>
      <c r="F3635" t="s">
        <v>134</v>
      </c>
      <c r="G3635" t="s">
        <v>135</v>
      </c>
      <c r="H3635" t="s">
        <v>174</v>
      </c>
      <c r="I3635">
        <v>60</v>
      </c>
      <c r="J3635" t="s">
        <v>139</v>
      </c>
      <c r="K3635" t="s">
        <v>175</v>
      </c>
      <c r="L3635">
        <v>40</v>
      </c>
      <c r="M3635" t="s">
        <v>139</v>
      </c>
      <c r="N3635" t="s">
        <v>176</v>
      </c>
      <c r="O3635">
        <v>50</v>
      </c>
      <c r="P3635" t="s">
        <v>139</v>
      </c>
      <c r="Q3635" t="s">
        <v>177</v>
      </c>
      <c r="R3635">
        <v>40</v>
      </c>
      <c r="S3635" t="s">
        <v>139</v>
      </c>
      <c r="T3635" t="s">
        <v>178</v>
      </c>
      <c r="U3635">
        <v>60</v>
      </c>
      <c r="V3635" t="s">
        <v>139</v>
      </c>
      <c r="W3635" t="s">
        <v>179</v>
      </c>
      <c r="X3635">
        <v>50</v>
      </c>
      <c r="Y3635" t="s">
        <v>139</v>
      </c>
      <c r="Z3635" t="s">
        <v>180</v>
      </c>
      <c r="AA3635">
        <v>50</v>
      </c>
      <c r="AB3635" t="s">
        <v>139</v>
      </c>
      <c r="AC3635" t="s">
        <v>181</v>
      </c>
      <c r="AD3635">
        <v>35</v>
      </c>
      <c r="AE3635" t="s">
        <v>139</v>
      </c>
      <c r="AF3635" t="s">
        <v>182</v>
      </c>
      <c r="AG3635">
        <v>8</v>
      </c>
      <c r="AH3635" t="s">
        <v>139</v>
      </c>
      <c r="AI3635" t="s">
        <v>183</v>
      </c>
      <c r="AJ3635">
        <v>90</v>
      </c>
      <c r="AK3635" t="s">
        <v>139</v>
      </c>
      <c r="AL3635" t="s">
        <v>184</v>
      </c>
      <c r="AM3635">
        <v>1</v>
      </c>
      <c r="AN3635" t="s">
        <v>139</v>
      </c>
    </row>
    <row r="3636" spans="1:40" x14ac:dyDescent="0.2">
      <c r="A3636" s="26">
        <v>41904.564826238427</v>
      </c>
      <c r="B3636" t="s">
        <v>130</v>
      </c>
      <c r="C3636" t="s">
        <v>552</v>
      </c>
      <c r="D3636" t="s">
        <v>2901</v>
      </c>
      <c r="E3636" t="s">
        <v>133</v>
      </c>
      <c r="F3636" t="s">
        <v>134</v>
      </c>
      <c r="G3636" t="s">
        <v>135</v>
      </c>
      <c r="H3636" t="s">
        <v>186</v>
      </c>
      <c r="I3636">
        <v>33</v>
      </c>
      <c r="J3636" t="s">
        <v>139</v>
      </c>
      <c r="K3636" t="s">
        <v>187</v>
      </c>
      <c r="L3636">
        <v>33</v>
      </c>
      <c r="M3636" t="s">
        <v>139</v>
      </c>
      <c r="N3636" t="s">
        <v>188</v>
      </c>
      <c r="O3636">
        <v>34</v>
      </c>
      <c r="P3636" t="s">
        <v>139</v>
      </c>
      <c r="Q3636" t="s">
        <v>166</v>
      </c>
      <c r="R3636">
        <v>20</v>
      </c>
      <c r="S3636" t="s">
        <v>139</v>
      </c>
      <c r="T3636" t="s">
        <v>167</v>
      </c>
      <c r="U3636">
        <v>20</v>
      </c>
      <c r="V3636" t="s">
        <v>139</v>
      </c>
      <c r="W3636" t="s">
        <v>168</v>
      </c>
      <c r="X3636">
        <v>20</v>
      </c>
      <c r="Y3636" t="s">
        <v>139</v>
      </c>
      <c r="Z3636" t="s">
        <v>189</v>
      </c>
      <c r="AA3636">
        <v>20</v>
      </c>
      <c r="AB3636" t="s">
        <v>139</v>
      </c>
      <c r="AC3636" t="s">
        <v>190</v>
      </c>
      <c r="AD3636">
        <v>20</v>
      </c>
      <c r="AE3636" t="s">
        <v>139</v>
      </c>
      <c r="AF3636" t="s">
        <v>191</v>
      </c>
      <c r="AG3636">
        <v>20</v>
      </c>
      <c r="AH3636" t="s">
        <v>139</v>
      </c>
      <c r="AI3636" t="s">
        <v>170</v>
      </c>
      <c r="AJ3636">
        <v>115200</v>
      </c>
      <c r="AK3636" t="s">
        <v>139</v>
      </c>
      <c r="AL3636" t="s">
        <v>171</v>
      </c>
      <c r="AM3636">
        <v>12000</v>
      </c>
      <c r="AN3636" t="s">
        <v>139</v>
      </c>
    </row>
    <row r="3637" spans="1:40" x14ac:dyDescent="0.2">
      <c r="A3637" s="26">
        <v>41904.564826238427</v>
      </c>
      <c r="B3637" t="s">
        <v>130</v>
      </c>
      <c r="C3637" t="s">
        <v>552</v>
      </c>
      <c r="D3637" t="s">
        <v>2902</v>
      </c>
      <c r="E3637" t="s">
        <v>193</v>
      </c>
      <c r="F3637" t="s">
        <v>194</v>
      </c>
      <c r="G3637" t="s">
        <v>195</v>
      </c>
    </row>
    <row r="3638" spans="1:40" x14ac:dyDescent="0.2">
      <c r="A3638" s="26">
        <v>41904.564826238427</v>
      </c>
      <c r="B3638" t="s">
        <v>130</v>
      </c>
      <c r="C3638" t="s">
        <v>552</v>
      </c>
      <c r="D3638" t="s">
        <v>2903</v>
      </c>
      <c r="E3638" t="s">
        <v>193</v>
      </c>
      <c r="F3638" t="s">
        <v>2904</v>
      </c>
      <c r="G3638" t="s">
        <v>2905</v>
      </c>
      <c r="H3638" t="s">
        <v>2906</v>
      </c>
    </row>
    <row r="3639" spans="1:40" x14ac:dyDescent="0.2">
      <c r="A3639" s="26">
        <v>41904.564826388887</v>
      </c>
      <c r="B3639" t="s">
        <v>130</v>
      </c>
      <c r="C3639" t="s">
        <v>546</v>
      </c>
      <c r="D3639" t="s">
        <v>2907</v>
      </c>
    </row>
    <row r="3640" spans="1:40" x14ac:dyDescent="0.2">
      <c r="A3640" s="26">
        <v>41904.564826388887</v>
      </c>
      <c r="B3640" t="s">
        <v>130</v>
      </c>
      <c r="C3640" t="s">
        <v>546</v>
      </c>
      <c r="D3640" t="s">
        <v>2908</v>
      </c>
      <c r="E3640" t="s">
        <v>133</v>
      </c>
      <c r="F3640" t="s">
        <v>134</v>
      </c>
      <c r="G3640" t="s">
        <v>135</v>
      </c>
      <c r="H3640" t="s">
        <v>136</v>
      </c>
      <c r="I3640">
        <v>1900000</v>
      </c>
      <c r="J3640" t="s">
        <v>137</v>
      </c>
      <c r="K3640">
        <v>1900000</v>
      </c>
      <c r="L3640" t="s">
        <v>138</v>
      </c>
      <c r="M3640">
        <v>500</v>
      </c>
      <c r="N3640" t="s">
        <v>139</v>
      </c>
      <c r="O3640" t="s">
        <v>140</v>
      </c>
      <c r="P3640">
        <v>300</v>
      </c>
      <c r="Q3640" t="s">
        <v>139</v>
      </c>
    </row>
    <row r="3641" spans="1:40" x14ac:dyDescent="0.2">
      <c r="A3641" s="26">
        <v>41904.564826388887</v>
      </c>
      <c r="B3641" t="s">
        <v>130</v>
      </c>
      <c r="C3641" t="s">
        <v>546</v>
      </c>
      <c r="D3641" t="s">
        <v>2909</v>
      </c>
      <c r="E3641" t="s">
        <v>133</v>
      </c>
      <c r="F3641" t="s">
        <v>134</v>
      </c>
      <c r="G3641" t="s">
        <v>135</v>
      </c>
      <c r="H3641" t="s">
        <v>142</v>
      </c>
      <c r="I3641">
        <v>49</v>
      </c>
      <c r="J3641" t="s">
        <v>139</v>
      </c>
      <c r="K3641" t="s">
        <v>143</v>
      </c>
      <c r="L3641">
        <v>130</v>
      </c>
      <c r="M3641" t="s">
        <v>139</v>
      </c>
      <c r="N3641" t="s">
        <v>144</v>
      </c>
      <c r="O3641">
        <v>180</v>
      </c>
      <c r="P3641" t="s">
        <v>139</v>
      </c>
      <c r="Q3641" t="s">
        <v>145</v>
      </c>
      <c r="R3641">
        <v>140</v>
      </c>
      <c r="S3641" t="s">
        <v>139</v>
      </c>
      <c r="T3641" t="s">
        <v>146</v>
      </c>
      <c r="U3641">
        <v>80</v>
      </c>
      <c r="V3641" t="s">
        <v>139</v>
      </c>
      <c r="W3641" t="s">
        <v>147</v>
      </c>
      <c r="X3641">
        <v>101</v>
      </c>
      <c r="Y3641" t="s">
        <v>139</v>
      </c>
      <c r="Z3641" t="s">
        <v>148</v>
      </c>
      <c r="AA3641">
        <v>190</v>
      </c>
      <c r="AB3641" t="s">
        <v>139</v>
      </c>
      <c r="AC3641" t="s">
        <v>149</v>
      </c>
      <c r="AD3641">
        <v>20</v>
      </c>
      <c r="AE3641" t="s">
        <v>139</v>
      </c>
    </row>
    <row r="3642" spans="1:40" x14ac:dyDescent="0.2">
      <c r="A3642" s="26">
        <v>41904.564826388887</v>
      </c>
      <c r="B3642" t="s">
        <v>130</v>
      </c>
      <c r="C3642" t="s">
        <v>546</v>
      </c>
      <c r="D3642" t="s">
        <v>2910</v>
      </c>
    </row>
    <row r="3643" spans="1:40" x14ac:dyDescent="0.2">
      <c r="A3643" s="26">
        <v>41904.564826388887</v>
      </c>
      <c r="B3643" t="s">
        <v>130</v>
      </c>
      <c r="C3643" t="s">
        <v>546</v>
      </c>
      <c r="D3643" t="s">
        <v>2911</v>
      </c>
      <c r="E3643" t="s">
        <v>133</v>
      </c>
      <c r="F3643" t="s">
        <v>134</v>
      </c>
      <c r="G3643" t="s">
        <v>135</v>
      </c>
      <c r="H3643" t="s">
        <v>152</v>
      </c>
      <c r="I3643">
        <v>50</v>
      </c>
      <c r="J3643" t="s">
        <v>139</v>
      </c>
      <c r="K3643" t="s">
        <v>153</v>
      </c>
      <c r="L3643">
        <v>50</v>
      </c>
      <c r="M3643" t="s">
        <v>139</v>
      </c>
      <c r="N3643" t="s">
        <v>154</v>
      </c>
      <c r="O3643">
        <v>50</v>
      </c>
      <c r="P3643" t="s">
        <v>139</v>
      </c>
    </row>
    <row r="3644" spans="1:40" x14ac:dyDescent="0.2">
      <c r="A3644" s="26">
        <v>41904.564826388887</v>
      </c>
      <c r="B3644" t="s">
        <v>130</v>
      </c>
      <c r="C3644" t="s">
        <v>546</v>
      </c>
      <c r="D3644" t="s">
        <v>2912</v>
      </c>
      <c r="E3644" t="s">
        <v>133</v>
      </c>
      <c r="F3644" t="s">
        <v>134</v>
      </c>
      <c r="G3644" t="s">
        <v>135</v>
      </c>
      <c r="H3644" t="s">
        <v>156</v>
      </c>
      <c r="I3644">
        <v>35</v>
      </c>
      <c r="J3644" t="s">
        <v>139</v>
      </c>
      <c r="K3644" t="s">
        <v>157</v>
      </c>
      <c r="L3644">
        <v>5</v>
      </c>
      <c r="M3644" t="s">
        <v>139</v>
      </c>
      <c r="N3644" t="s">
        <v>158</v>
      </c>
      <c r="O3644">
        <v>60</v>
      </c>
      <c r="P3644" t="s">
        <v>139</v>
      </c>
    </row>
    <row r="3645" spans="1:40" x14ac:dyDescent="0.2">
      <c r="A3645" s="26">
        <v>41904.564826388887</v>
      </c>
      <c r="B3645" t="s">
        <v>130</v>
      </c>
      <c r="C3645" t="s">
        <v>546</v>
      </c>
      <c r="D3645" t="s">
        <v>2913</v>
      </c>
      <c r="E3645" t="s">
        <v>133</v>
      </c>
      <c r="F3645" t="s">
        <v>134</v>
      </c>
      <c r="G3645" t="s">
        <v>135</v>
      </c>
      <c r="H3645" t="s">
        <v>160</v>
      </c>
      <c r="I3645">
        <v>1</v>
      </c>
      <c r="J3645" t="s">
        <v>139</v>
      </c>
    </row>
    <row r="3646" spans="1:40" x14ac:dyDescent="0.2">
      <c r="A3646" s="26">
        <v>41904.564826388887</v>
      </c>
      <c r="B3646" t="s">
        <v>130</v>
      </c>
      <c r="C3646" t="s">
        <v>546</v>
      </c>
      <c r="D3646" t="s">
        <v>2914</v>
      </c>
      <c r="E3646" t="s">
        <v>133</v>
      </c>
      <c r="F3646" t="s">
        <v>134</v>
      </c>
      <c r="G3646" t="s">
        <v>135</v>
      </c>
      <c r="H3646" t="s">
        <v>162</v>
      </c>
      <c r="I3646">
        <v>30</v>
      </c>
      <c r="J3646" t="s">
        <v>139</v>
      </c>
      <c r="K3646" t="s">
        <v>163</v>
      </c>
      <c r="L3646">
        <v>30</v>
      </c>
      <c r="M3646" t="s">
        <v>139</v>
      </c>
      <c r="N3646" t="s">
        <v>164</v>
      </c>
      <c r="O3646">
        <v>30</v>
      </c>
      <c r="P3646" t="s">
        <v>139</v>
      </c>
      <c r="Q3646" t="s">
        <v>165</v>
      </c>
      <c r="R3646">
        <v>10</v>
      </c>
      <c r="S3646" t="s">
        <v>139</v>
      </c>
      <c r="T3646" t="s">
        <v>166</v>
      </c>
      <c r="U3646">
        <v>20</v>
      </c>
      <c r="V3646" t="s">
        <v>139</v>
      </c>
      <c r="W3646" t="s">
        <v>167</v>
      </c>
      <c r="X3646">
        <v>20</v>
      </c>
      <c r="Y3646" t="s">
        <v>139</v>
      </c>
      <c r="Z3646" t="s">
        <v>168</v>
      </c>
      <c r="AA3646">
        <v>20</v>
      </c>
      <c r="AB3646" t="s">
        <v>139</v>
      </c>
      <c r="AC3646" t="s">
        <v>169</v>
      </c>
      <c r="AD3646">
        <v>20</v>
      </c>
      <c r="AE3646" t="s">
        <v>139</v>
      </c>
      <c r="AF3646" t="s">
        <v>170</v>
      </c>
      <c r="AG3646">
        <v>115200</v>
      </c>
      <c r="AH3646" t="s">
        <v>139</v>
      </c>
      <c r="AI3646" t="s">
        <v>171</v>
      </c>
      <c r="AJ3646">
        <v>12000</v>
      </c>
      <c r="AK3646" t="s">
        <v>139</v>
      </c>
      <c r="AL3646" t="s">
        <v>172</v>
      </c>
      <c r="AM3646">
        <v>30000</v>
      </c>
      <c r="AN3646" t="s">
        <v>139</v>
      </c>
    </row>
    <row r="3647" spans="1:40" x14ac:dyDescent="0.2">
      <c r="A3647" s="26">
        <v>41904.564826388887</v>
      </c>
      <c r="B3647" t="s">
        <v>130</v>
      </c>
      <c r="C3647" t="s">
        <v>546</v>
      </c>
      <c r="D3647" t="s">
        <v>2915</v>
      </c>
      <c r="E3647" t="s">
        <v>133</v>
      </c>
      <c r="F3647" t="s">
        <v>134</v>
      </c>
      <c r="G3647" t="s">
        <v>135</v>
      </c>
      <c r="H3647" t="s">
        <v>174</v>
      </c>
      <c r="I3647">
        <v>60</v>
      </c>
      <c r="J3647" t="s">
        <v>139</v>
      </c>
      <c r="K3647" t="s">
        <v>175</v>
      </c>
      <c r="L3647">
        <v>40</v>
      </c>
      <c r="M3647" t="s">
        <v>139</v>
      </c>
      <c r="N3647" t="s">
        <v>176</v>
      </c>
      <c r="O3647">
        <v>50</v>
      </c>
      <c r="P3647" t="s">
        <v>139</v>
      </c>
      <c r="Q3647" t="s">
        <v>177</v>
      </c>
      <c r="R3647">
        <v>40</v>
      </c>
      <c r="S3647" t="s">
        <v>139</v>
      </c>
      <c r="T3647" t="s">
        <v>178</v>
      </c>
      <c r="U3647">
        <v>60</v>
      </c>
      <c r="V3647" t="s">
        <v>139</v>
      </c>
      <c r="W3647" t="s">
        <v>179</v>
      </c>
      <c r="X3647">
        <v>50</v>
      </c>
      <c r="Y3647" t="s">
        <v>139</v>
      </c>
      <c r="Z3647" t="s">
        <v>180</v>
      </c>
      <c r="AA3647">
        <v>50</v>
      </c>
      <c r="AB3647" t="s">
        <v>139</v>
      </c>
      <c r="AC3647" t="s">
        <v>181</v>
      </c>
      <c r="AD3647">
        <v>35</v>
      </c>
      <c r="AE3647" t="s">
        <v>139</v>
      </c>
      <c r="AF3647" t="s">
        <v>182</v>
      </c>
      <c r="AG3647">
        <v>8</v>
      </c>
      <c r="AH3647" t="s">
        <v>139</v>
      </c>
      <c r="AI3647" t="s">
        <v>183</v>
      </c>
      <c r="AJ3647">
        <v>90</v>
      </c>
      <c r="AK3647" t="s">
        <v>139</v>
      </c>
      <c r="AL3647" t="s">
        <v>184</v>
      </c>
      <c r="AM3647">
        <v>1</v>
      </c>
      <c r="AN3647" t="s">
        <v>139</v>
      </c>
    </row>
    <row r="3648" spans="1:40" x14ac:dyDescent="0.2">
      <c r="A3648" s="26">
        <v>41904.564826388887</v>
      </c>
      <c r="B3648" t="s">
        <v>130</v>
      </c>
      <c r="C3648" t="s">
        <v>546</v>
      </c>
      <c r="D3648" t="s">
        <v>2916</v>
      </c>
      <c r="E3648" t="s">
        <v>133</v>
      </c>
      <c r="F3648" t="s">
        <v>134</v>
      </c>
      <c r="G3648" t="s">
        <v>135</v>
      </c>
      <c r="H3648" t="s">
        <v>186</v>
      </c>
      <c r="I3648">
        <v>33</v>
      </c>
      <c r="J3648" t="s">
        <v>139</v>
      </c>
      <c r="K3648" t="s">
        <v>187</v>
      </c>
      <c r="L3648">
        <v>33</v>
      </c>
      <c r="M3648" t="s">
        <v>139</v>
      </c>
      <c r="N3648" t="s">
        <v>188</v>
      </c>
      <c r="O3648">
        <v>34</v>
      </c>
      <c r="P3648" t="s">
        <v>139</v>
      </c>
      <c r="Q3648" t="s">
        <v>166</v>
      </c>
      <c r="R3648">
        <v>20</v>
      </c>
      <c r="S3648" t="s">
        <v>139</v>
      </c>
      <c r="T3648" t="s">
        <v>167</v>
      </c>
      <c r="U3648">
        <v>20</v>
      </c>
      <c r="V3648" t="s">
        <v>139</v>
      </c>
      <c r="W3648" t="s">
        <v>168</v>
      </c>
      <c r="X3648">
        <v>20</v>
      </c>
      <c r="Y3648" t="s">
        <v>139</v>
      </c>
      <c r="Z3648" t="s">
        <v>189</v>
      </c>
      <c r="AA3648">
        <v>20</v>
      </c>
      <c r="AB3648" t="s">
        <v>139</v>
      </c>
      <c r="AC3648" t="s">
        <v>190</v>
      </c>
      <c r="AD3648">
        <v>20</v>
      </c>
      <c r="AE3648" t="s">
        <v>139</v>
      </c>
      <c r="AF3648" t="s">
        <v>191</v>
      </c>
      <c r="AG3648">
        <v>20</v>
      </c>
      <c r="AH3648" t="s">
        <v>139</v>
      </c>
      <c r="AI3648" t="s">
        <v>170</v>
      </c>
      <c r="AJ3648">
        <v>115200</v>
      </c>
      <c r="AK3648" t="s">
        <v>139</v>
      </c>
      <c r="AL3648" t="s">
        <v>171</v>
      </c>
      <c r="AM3648">
        <v>12000</v>
      </c>
      <c r="AN3648" t="s">
        <v>139</v>
      </c>
    </row>
    <row r="3649" spans="1:40" x14ac:dyDescent="0.2">
      <c r="A3649" s="26">
        <v>41904.564826388887</v>
      </c>
      <c r="B3649" t="s">
        <v>130</v>
      </c>
      <c r="C3649" t="s">
        <v>546</v>
      </c>
      <c r="D3649" t="s">
        <v>2909</v>
      </c>
      <c r="E3649" t="s">
        <v>133</v>
      </c>
      <c r="F3649" t="s">
        <v>134</v>
      </c>
      <c r="G3649" t="s">
        <v>135</v>
      </c>
      <c r="H3649" t="s">
        <v>142</v>
      </c>
      <c r="I3649">
        <v>49</v>
      </c>
      <c r="J3649" t="s">
        <v>139</v>
      </c>
      <c r="K3649" t="s">
        <v>143</v>
      </c>
      <c r="L3649">
        <v>130</v>
      </c>
      <c r="M3649" t="s">
        <v>139</v>
      </c>
      <c r="N3649" t="s">
        <v>144</v>
      </c>
      <c r="O3649">
        <v>180</v>
      </c>
      <c r="P3649" t="s">
        <v>139</v>
      </c>
      <c r="Q3649" t="s">
        <v>145</v>
      </c>
      <c r="R3649">
        <v>140</v>
      </c>
      <c r="S3649" t="s">
        <v>139</v>
      </c>
      <c r="T3649" t="s">
        <v>146</v>
      </c>
      <c r="U3649">
        <v>80</v>
      </c>
      <c r="V3649" t="s">
        <v>139</v>
      </c>
      <c r="W3649" t="s">
        <v>147</v>
      </c>
      <c r="X3649">
        <v>101</v>
      </c>
      <c r="Y3649" t="s">
        <v>139</v>
      </c>
      <c r="Z3649" t="s">
        <v>148</v>
      </c>
      <c r="AA3649">
        <v>190</v>
      </c>
      <c r="AB3649" t="s">
        <v>139</v>
      </c>
      <c r="AC3649" t="s">
        <v>149</v>
      </c>
      <c r="AD3649">
        <v>20</v>
      </c>
      <c r="AE3649" t="s">
        <v>139</v>
      </c>
    </row>
    <row r="3650" spans="1:40" x14ac:dyDescent="0.2">
      <c r="A3650" s="26">
        <v>41904.564826388887</v>
      </c>
      <c r="B3650" t="s">
        <v>130</v>
      </c>
      <c r="C3650" t="s">
        <v>546</v>
      </c>
      <c r="D3650" t="s">
        <v>2910</v>
      </c>
    </row>
    <row r="3651" spans="1:40" x14ac:dyDescent="0.2">
      <c r="A3651" s="26">
        <v>41904.564826388887</v>
      </c>
      <c r="B3651" t="s">
        <v>130</v>
      </c>
      <c r="C3651" t="s">
        <v>546</v>
      </c>
      <c r="D3651" t="s">
        <v>2911</v>
      </c>
      <c r="E3651" t="s">
        <v>133</v>
      </c>
      <c r="F3651" t="s">
        <v>134</v>
      </c>
      <c r="G3651" t="s">
        <v>135</v>
      </c>
      <c r="H3651" t="s">
        <v>152</v>
      </c>
      <c r="I3651">
        <v>50</v>
      </c>
      <c r="J3651" t="s">
        <v>139</v>
      </c>
      <c r="K3651" t="s">
        <v>153</v>
      </c>
      <c r="L3651">
        <v>50</v>
      </c>
      <c r="M3651" t="s">
        <v>139</v>
      </c>
      <c r="N3651" t="s">
        <v>154</v>
      </c>
      <c r="O3651">
        <v>50</v>
      </c>
      <c r="P3651" t="s">
        <v>139</v>
      </c>
    </row>
    <row r="3652" spans="1:40" x14ac:dyDescent="0.2">
      <c r="A3652" s="26">
        <v>41904.564826388887</v>
      </c>
      <c r="B3652" t="s">
        <v>130</v>
      </c>
      <c r="C3652" t="s">
        <v>546</v>
      </c>
      <c r="D3652" t="s">
        <v>2912</v>
      </c>
      <c r="E3652" t="s">
        <v>133</v>
      </c>
      <c r="F3652" t="s">
        <v>134</v>
      </c>
      <c r="G3652" t="s">
        <v>135</v>
      </c>
      <c r="H3652" t="s">
        <v>156</v>
      </c>
      <c r="I3652">
        <v>35</v>
      </c>
      <c r="J3652" t="s">
        <v>139</v>
      </c>
      <c r="K3652" t="s">
        <v>157</v>
      </c>
      <c r="L3652">
        <v>5</v>
      </c>
      <c r="M3652" t="s">
        <v>139</v>
      </c>
      <c r="N3652" t="s">
        <v>158</v>
      </c>
      <c r="O3652">
        <v>60</v>
      </c>
      <c r="P3652" t="s">
        <v>139</v>
      </c>
    </row>
    <row r="3653" spans="1:40" x14ac:dyDescent="0.2">
      <c r="A3653" s="26">
        <v>41904.564826388887</v>
      </c>
      <c r="B3653" t="s">
        <v>130</v>
      </c>
      <c r="C3653" t="s">
        <v>546</v>
      </c>
      <c r="D3653" t="s">
        <v>2913</v>
      </c>
      <c r="E3653" t="s">
        <v>133</v>
      </c>
      <c r="F3653" t="s">
        <v>134</v>
      </c>
      <c r="G3653" t="s">
        <v>135</v>
      </c>
      <c r="H3653" t="s">
        <v>160</v>
      </c>
      <c r="I3653">
        <v>1</v>
      </c>
      <c r="J3653" t="s">
        <v>139</v>
      </c>
    </row>
    <row r="3654" spans="1:40" x14ac:dyDescent="0.2">
      <c r="A3654" s="26">
        <v>41904.564826388887</v>
      </c>
      <c r="B3654" t="s">
        <v>130</v>
      </c>
      <c r="C3654" t="s">
        <v>546</v>
      </c>
      <c r="D3654" t="s">
        <v>2914</v>
      </c>
      <c r="E3654" t="s">
        <v>133</v>
      </c>
      <c r="F3654" t="s">
        <v>134</v>
      </c>
      <c r="G3654" t="s">
        <v>135</v>
      </c>
      <c r="H3654" t="s">
        <v>162</v>
      </c>
      <c r="I3654">
        <v>30</v>
      </c>
      <c r="J3654" t="s">
        <v>139</v>
      </c>
      <c r="K3654" t="s">
        <v>163</v>
      </c>
      <c r="L3654">
        <v>30</v>
      </c>
      <c r="M3654" t="s">
        <v>139</v>
      </c>
      <c r="N3654" t="s">
        <v>164</v>
      </c>
      <c r="O3654">
        <v>30</v>
      </c>
      <c r="P3654" t="s">
        <v>139</v>
      </c>
      <c r="Q3654" t="s">
        <v>165</v>
      </c>
      <c r="R3654">
        <v>10</v>
      </c>
      <c r="S3654" t="s">
        <v>139</v>
      </c>
      <c r="T3654" t="s">
        <v>166</v>
      </c>
      <c r="U3654">
        <v>20</v>
      </c>
      <c r="V3654" t="s">
        <v>139</v>
      </c>
      <c r="W3654" t="s">
        <v>167</v>
      </c>
      <c r="X3654">
        <v>20</v>
      </c>
      <c r="Y3654" t="s">
        <v>139</v>
      </c>
      <c r="Z3654" t="s">
        <v>168</v>
      </c>
      <c r="AA3654">
        <v>20</v>
      </c>
      <c r="AB3654" t="s">
        <v>139</v>
      </c>
      <c r="AC3654" t="s">
        <v>169</v>
      </c>
      <c r="AD3654">
        <v>20</v>
      </c>
      <c r="AE3654" t="s">
        <v>139</v>
      </c>
      <c r="AF3654" t="s">
        <v>170</v>
      </c>
      <c r="AG3654">
        <v>115200</v>
      </c>
      <c r="AH3654" t="s">
        <v>139</v>
      </c>
      <c r="AI3654" t="s">
        <v>171</v>
      </c>
      <c r="AJ3654">
        <v>12000</v>
      </c>
      <c r="AK3654" t="s">
        <v>139</v>
      </c>
      <c r="AL3654" t="s">
        <v>172</v>
      </c>
      <c r="AM3654">
        <v>30000</v>
      </c>
      <c r="AN3654" t="s">
        <v>139</v>
      </c>
    </row>
    <row r="3655" spans="1:40" x14ac:dyDescent="0.2">
      <c r="A3655" s="26">
        <v>41904.564826388887</v>
      </c>
      <c r="B3655" t="s">
        <v>130</v>
      </c>
      <c r="C3655" t="s">
        <v>546</v>
      </c>
      <c r="D3655" t="s">
        <v>2915</v>
      </c>
      <c r="E3655" t="s">
        <v>133</v>
      </c>
      <c r="F3655" t="s">
        <v>134</v>
      </c>
      <c r="G3655" t="s">
        <v>135</v>
      </c>
      <c r="H3655" t="s">
        <v>174</v>
      </c>
      <c r="I3655">
        <v>60</v>
      </c>
      <c r="J3655" t="s">
        <v>139</v>
      </c>
      <c r="K3655" t="s">
        <v>175</v>
      </c>
      <c r="L3655">
        <v>40</v>
      </c>
      <c r="M3655" t="s">
        <v>139</v>
      </c>
      <c r="N3655" t="s">
        <v>176</v>
      </c>
      <c r="O3655">
        <v>50</v>
      </c>
      <c r="P3655" t="s">
        <v>139</v>
      </c>
      <c r="Q3655" t="s">
        <v>177</v>
      </c>
      <c r="R3655">
        <v>40</v>
      </c>
      <c r="S3655" t="s">
        <v>139</v>
      </c>
      <c r="T3655" t="s">
        <v>178</v>
      </c>
      <c r="U3655">
        <v>60</v>
      </c>
      <c r="V3655" t="s">
        <v>139</v>
      </c>
      <c r="W3655" t="s">
        <v>179</v>
      </c>
      <c r="X3655">
        <v>50</v>
      </c>
      <c r="Y3655" t="s">
        <v>139</v>
      </c>
      <c r="Z3655" t="s">
        <v>180</v>
      </c>
      <c r="AA3655">
        <v>50</v>
      </c>
      <c r="AB3655" t="s">
        <v>139</v>
      </c>
      <c r="AC3655" t="s">
        <v>181</v>
      </c>
      <c r="AD3655">
        <v>35</v>
      </c>
      <c r="AE3655" t="s">
        <v>139</v>
      </c>
      <c r="AF3655" t="s">
        <v>182</v>
      </c>
      <c r="AG3655">
        <v>8</v>
      </c>
      <c r="AH3655" t="s">
        <v>139</v>
      </c>
      <c r="AI3655" t="s">
        <v>183</v>
      </c>
      <c r="AJ3655">
        <v>90</v>
      </c>
      <c r="AK3655" t="s">
        <v>139</v>
      </c>
      <c r="AL3655" t="s">
        <v>184</v>
      </c>
      <c r="AM3655">
        <v>1</v>
      </c>
      <c r="AN3655" t="s">
        <v>139</v>
      </c>
    </row>
    <row r="3656" spans="1:40" x14ac:dyDescent="0.2">
      <c r="A3656" s="26">
        <v>41904.564826388887</v>
      </c>
      <c r="B3656" t="s">
        <v>130</v>
      </c>
      <c r="C3656" t="s">
        <v>546</v>
      </c>
      <c r="D3656" t="s">
        <v>2916</v>
      </c>
      <c r="E3656" t="s">
        <v>133</v>
      </c>
      <c r="F3656" t="s">
        <v>134</v>
      </c>
      <c r="G3656" t="s">
        <v>135</v>
      </c>
      <c r="H3656" t="s">
        <v>186</v>
      </c>
      <c r="I3656">
        <v>33</v>
      </c>
      <c r="J3656" t="s">
        <v>139</v>
      </c>
      <c r="K3656" t="s">
        <v>187</v>
      </c>
      <c r="L3656">
        <v>33</v>
      </c>
      <c r="M3656" t="s">
        <v>139</v>
      </c>
      <c r="N3656" t="s">
        <v>188</v>
      </c>
      <c r="O3656">
        <v>34</v>
      </c>
      <c r="P3656" t="s">
        <v>139</v>
      </c>
      <c r="Q3656" t="s">
        <v>166</v>
      </c>
      <c r="R3656">
        <v>20</v>
      </c>
      <c r="S3656" t="s">
        <v>139</v>
      </c>
      <c r="T3656" t="s">
        <v>167</v>
      </c>
      <c r="U3656">
        <v>20</v>
      </c>
      <c r="V3656" t="s">
        <v>139</v>
      </c>
      <c r="W3656" t="s">
        <v>168</v>
      </c>
      <c r="X3656">
        <v>20</v>
      </c>
      <c r="Y3656" t="s">
        <v>139</v>
      </c>
      <c r="Z3656" t="s">
        <v>189</v>
      </c>
      <c r="AA3656">
        <v>20</v>
      </c>
      <c r="AB3656" t="s">
        <v>139</v>
      </c>
      <c r="AC3656" t="s">
        <v>190</v>
      </c>
      <c r="AD3656">
        <v>20</v>
      </c>
      <c r="AE3656" t="s">
        <v>139</v>
      </c>
      <c r="AF3656" t="s">
        <v>191</v>
      </c>
      <c r="AG3656">
        <v>20</v>
      </c>
      <c r="AH3656" t="s">
        <v>139</v>
      </c>
      <c r="AI3656" t="s">
        <v>170</v>
      </c>
      <c r="AJ3656">
        <v>115200</v>
      </c>
      <c r="AK3656" t="s">
        <v>139</v>
      </c>
      <c r="AL3656" t="s">
        <v>171</v>
      </c>
      <c r="AM3656">
        <v>12000</v>
      </c>
      <c r="AN3656" t="s">
        <v>139</v>
      </c>
    </row>
    <row r="3657" spans="1:40" x14ac:dyDescent="0.2">
      <c r="A3657" s="26">
        <v>41904.564826388887</v>
      </c>
      <c r="B3657" t="s">
        <v>130</v>
      </c>
      <c r="C3657" t="s">
        <v>546</v>
      </c>
      <c r="D3657" t="s">
        <v>2917</v>
      </c>
      <c r="E3657" t="s">
        <v>193</v>
      </c>
      <c r="F3657" t="s">
        <v>194</v>
      </c>
      <c r="G3657" t="s">
        <v>195</v>
      </c>
    </row>
    <row r="3658" spans="1:40" x14ac:dyDescent="0.2">
      <c r="A3658" s="26">
        <v>41904.564826388887</v>
      </c>
      <c r="B3658" t="s">
        <v>130</v>
      </c>
      <c r="C3658" t="s">
        <v>546</v>
      </c>
      <c r="D3658" t="s">
        <v>2918</v>
      </c>
      <c r="E3658" t="s">
        <v>193</v>
      </c>
      <c r="F3658" t="s">
        <v>2919</v>
      </c>
      <c r="G3658" t="s">
        <v>2920</v>
      </c>
      <c r="H3658" t="s">
        <v>2921</v>
      </c>
    </row>
    <row r="3659" spans="1:40" x14ac:dyDescent="0.2">
      <c r="A3659" s="26">
        <v>41904.564826400463</v>
      </c>
      <c r="B3659" t="s">
        <v>130</v>
      </c>
      <c r="C3659" t="s">
        <v>547</v>
      </c>
      <c r="D3659" t="s">
        <v>2922</v>
      </c>
    </row>
    <row r="3660" spans="1:40" x14ac:dyDescent="0.2">
      <c r="A3660" s="26">
        <v>41904.564826400463</v>
      </c>
      <c r="B3660" t="s">
        <v>130</v>
      </c>
      <c r="C3660" t="s">
        <v>547</v>
      </c>
      <c r="D3660" t="s">
        <v>2923</v>
      </c>
      <c r="E3660" t="s">
        <v>133</v>
      </c>
      <c r="F3660" t="s">
        <v>134</v>
      </c>
      <c r="G3660" t="s">
        <v>135</v>
      </c>
      <c r="H3660" t="s">
        <v>136</v>
      </c>
      <c r="I3660">
        <v>1900000</v>
      </c>
      <c r="J3660" t="s">
        <v>137</v>
      </c>
      <c r="K3660">
        <v>1900000</v>
      </c>
      <c r="L3660" t="s">
        <v>138</v>
      </c>
      <c r="M3660">
        <v>500</v>
      </c>
      <c r="N3660" t="s">
        <v>139</v>
      </c>
      <c r="O3660" t="s">
        <v>140</v>
      </c>
      <c r="P3660">
        <v>300</v>
      </c>
      <c r="Q3660" t="s">
        <v>139</v>
      </c>
    </row>
    <row r="3661" spans="1:40" x14ac:dyDescent="0.2">
      <c r="A3661" s="26">
        <v>41904.564826400463</v>
      </c>
      <c r="B3661" t="s">
        <v>130</v>
      </c>
      <c r="C3661" t="s">
        <v>547</v>
      </c>
      <c r="D3661" t="s">
        <v>2924</v>
      </c>
      <c r="E3661" t="s">
        <v>133</v>
      </c>
      <c r="F3661" t="s">
        <v>134</v>
      </c>
      <c r="G3661" t="s">
        <v>135</v>
      </c>
      <c r="H3661" t="s">
        <v>142</v>
      </c>
      <c r="I3661">
        <v>49</v>
      </c>
      <c r="J3661" t="s">
        <v>139</v>
      </c>
      <c r="K3661" t="s">
        <v>143</v>
      </c>
      <c r="L3661">
        <v>130</v>
      </c>
      <c r="M3661" t="s">
        <v>139</v>
      </c>
      <c r="N3661" t="s">
        <v>144</v>
      </c>
      <c r="O3661">
        <v>180</v>
      </c>
      <c r="P3661" t="s">
        <v>139</v>
      </c>
      <c r="Q3661" t="s">
        <v>145</v>
      </c>
      <c r="R3661">
        <v>140</v>
      </c>
      <c r="S3661" t="s">
        <v>139</v>
      </c>
      <c r="T3661" t="s">
        <v>146</v>
      </c>
      <c r="U3661">
        <v>80</v>
      </c>
      <c r="V3661" t="s">
        <v>139</v>
      </c>
      <c r="W3661" t="s">
        <v>147</v>
      </c>
      <c r="X3661">
        <v>101</v>
      </c>
      <c r="Y3661" t="s">
        <v>139</v>
      </c>
      <c r="Z3661" t="s">
        <v>148</v>
      </c>
      <c r="AA3661">
        <v>190</v>
      </c>
      <c r="AB3661" t="s">
        <v>139</v>
      </c>
      <c r="AC3661" t="s">
        <v>149</v>
      </c>
      <c r="AD3661">
        <v>20</v>
      </c>
      <c r="AE3661" t="s">
        <v>139</v>
      </c>
    </row>
    <row r="3662" spans="1:40" x14ac:dyDescent="0.2">
      <c r="A3662" s="26">
        <v>41904.564826400463</v>
      </c>
      <c r="B3662" t="s">
        <v>130</v>
      </c>
      <c r="C3662" t="s">
        <v>547</v>
      </c>
      <c r="D3662" t="s">
        <v>2925</v>
      </c>
    </row>
    <row r="3663" spans="1:40" x14ac:dyDescent="0.2">
      <c r="A3663" s="26">
        <v>41904.564826400463</v>
      </c>
      <c r="B3663" t="s">
        <v>130</v>
      </c>
      <c r="C3663" t="s">
        <v>547</v>
      </c>
      <c r="D3663" t="s">
        <v>2926</v>
      </c>
      <c r="E3663" t="s">
        <v>133</v>
      </c>
      <c r="F3663" t="s">
        <v>134</v>
      </c>
      <c r="G3663" t="s">
        <v>135</v>
      </c>
      <c r="H3663" t="s">
        <v>152</v>
      </c>
      <c r="I3663">
        <v>50</v>
      </c>
      <c r="J3663" t="s">
        <v>139</v>
      </c>
      <c r="K3663" t="s">
        <v>153</v>
      </c>
      <c r="L3663">
        <v>50</v>
      </c>
      <c r="M3663" t="s">
        <v>139</v>
      </c>
      <c r="N3663" t="s">
        <v>154</v>
      </c>
      <c r="O3663">
        <v>50</v>
      </c>
      <c r="P3663" t="s">
        <v>139</v>
      </c>
    </row>
    <row r="3664" spans="1:40" x14ac:dyDescent="0.2">
      <c r="A3664" s="26">
        <v>41904.564826400463</v>
      </c>
      <c r="B3664" t="s">
        <v>130</v>
      </c>
      <c r="C3664" t="s">
        <v>547</v>
      </c>
      <c r="D3664" t="s">
        <v>2927</v>
      </c>
      <c r="E3664" t="s">
        <v>133</v>
      </c>
      <c r="F3664" t="s">
        <v>134</v>
      </c>
      <c r="G3664" t="s">
        <v>135</v>
      </c>
      <c r="H3664" t="s">
        <v>156</v>
      </c>
      <c r="I3664">
        <v>35</v>
      </c>
      <c r="J3664" t="s">
        <v>139</v>
      </c>
      <c r="K3664" t="s">
        <v>157</v>
      </c>
      <c r="L3664">
        <v>5</v>
      </c>
      <c r="M3664" t="s">
        <v>139</v>
      </c>
      <c r="N3664" t="s">
        <v>158</v>
      </c>
      <c r="O3664">
        <v>60</v>
      </c>
      <c r="P3664" t="s">
        <v>139</v>
      </c>
    </row>
    <row r="3665" spans="1:40" x14ac:dyDescent="0.2">
      <c r="A3665" s="26">
        <v>41904.564826400463</v>
      </c>
      <c r="B3665" t="s">
        <v>130</v>
      </c>
      <c r="C3665" t="s">
        <v>547</v>
      </c>
      <c r="D3665" t="s">
        <v>2928</v>
      </c>
      <c r="E3665" t="s">
        <v>133</v>
      </c>
      <c r="F3665" t="s">
        <v>134</v>
      </c>
      <c r="G3665" t="s">
        <v>135</v>
      </c>
      <c r="H3665" t="s">
        <v>160</v>
      </c>
      <c r="I3665">
        <v>1</v>
      </c>
      <c r="J3665" t="s">
        <v>139</v>
      </c>
    </row>
    <row r="3666" spans="1:40" x14ac:dyDescent="0.2">
      <c r="A3666" s="26">
        <v>41904.564826400463</v>
      </c>
      <c r="B3666" t="s">
        <v>130</v>
      </c>
      <c r="C3666" t="s">
        <v>547</v>
      </c>
      <c r="D3666" t="s">
        <v>2929</v>
      </c>
      <c r="E3666" t="s">
        <v>133</v>
      </c>
      <c r="F3666" t="s">
        <v>134</v>
      </c>
      <c r="G3666" t="s">
        <v>135</v>
      </c>
      <c r="H3666" t="s">
        <v>162</v>
      </c>
      <c r="I3666">
        <v>30</v>
      </c>
      <c r="J3666" t="s">
        <v>139</v>
      </c>
      <c r="K3666" t="s">
        <v>163</v>
      </c>
      <c r="L3666">
        <v>30</v>
      </c>
      <c r="M3666" t="s">
        <v>139</v>
      </c>
      <c r="N3666" t="s">
        <v>164</v>
      </c>
      <c r="O3666">
        <v>30</v>
      </c>
      <c r="P3666" t="s">
        <v>139</v>
      </c>
      <c r="Q3666" t="s">
        <v>165</v>
      </c>
      <c r="R3666">
        <v>10</v>
      </c>
      <c r="S3666" t="s">
        <v>139</v>
      </c>
      <c r="T3666" t="s">
        <v>166</v>
      </c>
      <c r="U3666">
        <v>20</v>
      </c>
      <c r="V3666" t="s">
        <v>139</v>
      </c>
      <c r="W3666" t="s">
        <v>167</v>
      </c>
      <c r="X3666">
        <v>20</v>
      </c>
      <c r="Y3666" t="s">
        <v>139</v>
      </c>
      <c r="Z3666" t="s">
        <v>168</v>
      </c>
      <c r="AA3666">
        <v>20</v>
      </c>
      <c r="AB3666" t="s">
        <v>139</v>
      </c>
      <c r="AC3666" t="s">
        <v>169</v>
      </c>
      <c r="AD3666">
        <v>20</v>
      </c>
      <c r="AE3666" t="s">
        <v>139</v>
      </c>
      <c r="AF3666" t="s">
        <v>170</v>
      </c>
      <c r="AG3666">
        <v>115200</v>
      </c>
      <c r="AH3666" t="s">
        <v>139</v>
      </c>
      <c r="AI3666" t="s">
        <v>171</v>
      </c>
      <c r="AJ3666">
        <v>12000</v>
      </c>
      <c r="AK3666" t="s">
        <v>139</v>
      </c>
      <c r="AL3666" t="s">
        <v>172</v>
      </c>
      <c r="AM3666">
        <v>30000</v>
      </c>
      <c r="AN3666" t="s">
        <v>139</v>
      </c>
    </row>
    <row r="3667" spans="1:40" x14ac:dyDescent="0.2">
      <c r="A3667" s="26">
        <v>41904.564826400463</v>
      </c>
      <c r="B3667" t="s">
        <v>130</v>
      </c>
      <c r="C3667" t="s">
        <v>547</v>
      </c>
      <c r="D3667" t="s">
        <v>2930</v>
      </c>
      <c r="E3667" t="s">
        <v>133</v>
      </c>
      <c r="F3667" t="s">
        <v>134</v>
      </c>
      <c r="G3667" t="s">
        <v>135</v>
      </c>
      <c r="H3667" t="s">
        <v>174</v>
      </c>
      <c r="I3667">
        <v>60</v>
      </c>
      <c r="J3667" t="s">
        <v>139</v>
      </c>
      <c r="K3667" t="s">
        <v>175</v>
      </c>
      <c r="L3667">
        <v>40</v>
      </c>
      <c r="M3667" t="s">
        <v>139</v>
      </c>
      <c r="N3667" t="s">
        <v>176</v>
      </c>
      <c r="O3667">
        <v>50</v>
      </c>
      <c r="P3667" t="s">
        <v>139</v>
      </c>
      <c r="Q3667" t="s">
        <v>177</v>
      </c>
      <c r="R3667">
        <v>40</v>
      </c>
      <c r="S3667" t="s">
        <v>139</v>
      </c>
      <c r="T3667" t="s">
        <v>178</v>
      </c>
      <c r="U3667">
        <v>60</v>
      </c>
      <c r="V3667" t="s">
        <v>139</v>
      </c>
      <c r="W3667" t="s">
        <v>179</v>
      </c>
      <c r="X3667">
        <v>50</v>
      </c>
      <c r="Y3667" t="s">
        <v>139</v>
      </c>
      <c r="Z3667" t="s">
        <v>180</v>
      </c>
      <c r="AA3667">
        <v>50</v>
      </c>
      <c r="AB3667" t="s">
        <v>139</v>
      </c>
      <c r="AC3667" t="s">
        <v>181</v>
      </c>
      <c r="AD3667">
        <v>35</v>
      </c>
      <c r="AE3667" t="s">
        <v>139</v>
      </c>
      <c r="AF3667" t="s">
        <v>182</v>
      </c>
      <c r="AG3667">
        <v>8</v>
      </c>
      <c r="AH3667" t="s">
        <v>139</v>
      </c>
      <c r="AI3667" t="s">
        <v>183</v>
      </c>
      <c r="AJ3667">
        <v>90</v>
      </c>
      <c r="AK3667" t="s">
        <v>139</v>
      </c>
      <c r="AL3667" t="s">
        <v>184</v>
      </c>
      <c r="AM3667">
        <v>1</v>
      </c>
      <c r="AN3667" t="s">
        <v>139</v>
      </c>
    </row>
    <row r="3668" spans="1:40" x14ac:dyDescent="0.2">
      <c r="A3668" s="26">
        <v>41904.564826400463</v>
      </c>
      <c r="B3668" t="s">
        <v>130</v>
      </c>
      <c r="C3668" t="s">
        <v>547</v>
      </c>
      <c r="D3668" t="s">
        <v>2931</v>
      </c>
      <c r="E3668" t="s">
        <v>133</v>
      </c>
      <c r="F3668" t="s">
        <v>134</v>
      </c>
      <c r="G3668" t="s">
        <v>135</v>
      </c>
      <c r="H3668" t="s">
        <v>186</v>
      </c>
      <c r="I3668">
        <v>33</v>
      </c>
      <c r="J3668" t="s">
        <v>139</v>
      </c>
      <c r="K3668" t="s">
        <v>187</v>
      </c>
      <c r="L3668">
        <v>33</v>
      </c>
      <c r="M3668" t="s">
        <v>139</v>
      </c>
      <c r="N3668" t="s">
        <v>188</v>
      </c>
      <c r="O3668">
        <v>34</v>
      </c>
      <c r="P3668" t="s">
        <v>139</v>
      </c>
      <c r="Q3668" t="s">
        <v>166</v>
      </c>
      <c r="R3668">
        <v>20</v>
      </c>
      <c r="S3668" t="s">
        <v>139</v>
      </c>
      <c r="T3668" t="s">
        <v>167</v>
      </c>
      <c r="U3668">
        <v>20</v>
      </c>
      <c r="V3668" t="s">
        <v>139</v>
      </c>
      <c r="W3668" t="s">
        <v>168</v>
      </c>
      <c r="X3668">
        <v>20</v>
      </c>
      <c r="Y3668" t="s">
        <v>139</v>
      </c>
      <c r="Z3668" t="s">
        <v>189</v>
      </c>
      <c r="AA3668">
        <v>20</v>
      </c>
      <c r="AB3668" t="s">
        <v>139</v>
      </c>
      <c r="AC3668" t="s">
        <v>190</v>
      </c>
      <c r="AD3668">
        <v>20</v>
      </c>
      <c r="AE3668" t="s">
        <v>139</v>
      </c>
      <c r="AF3668" t="s">
        <v>191</v>
      </c>
      <c r="AG3668">
        <v>20</v>
      </c>
      <c r="AH3668" t="s">
        <v>139</v>
      </c>
      <c r="AI3668" t="s">
        <v>170</v>
      </c>
      <c r="AJ3668">
        <v>115200</v>
      </c>
      <c r="AK3668" t="s">
        <v>139</v>
      </c>
      <c r="AL3668" t="s">
        <v>171</v>
      </c>
      <c r="AM3668">
        <v>12000</v>
      </c>
      <c r="AN3668" t="s">
        <v>139</v>
      </c>
    </row>
    <row r="3669" spans="1:40" x14ac:dyDescent="0.2">
      <c r="A3669" s="26">
        <v>41904.564826400463</v>
      </c>
      <c r="B3669" t="s">
        <v>130</v>
      </c>
      <c r="C3669" t="s">
        <v>547</v>
      </c>
      <c r="D3669" t="s">
        <v>2924</v>
      </c>
      <c r="E3669" t="s">
        <v>133</v>
      </c>
      <c r="F3669" t="s">
        <v>134</v>
      </c>
      <c r="G3669" t="s">
        <v>135</v>
      </c>
      <c r="H3669" t="s">
        <v>142</v>
      </c>
      <c r="I3669">
        <v>49</v>
      </c>
      <c r="J3669" t="s">
        <v>139</v>
      </c>
      <c r="K3669" t="s">
        <v>143</v>
      </c>
      <c r="L3669">
        <v>130</v>
      </c>
      <c r="M3669" t="s">
        <v>139</v>
      </c>
      <c r="N3669" t="s">
        <v>144</v>
      </c>
      <c r="O3669">
        <v>180</v>
      </c>
      <c r="P3669" t="s">
        <v>139</v>
      </c>
      <c r="Q3669" t="s">
        <v>145</v>
      </c>
      <c r="R3669">
        <v>140</v>
      </c>
      <c r="S3669" t="s">
        <v>139</v>
      </c>
      <c r="T3669" t="s">
        <v>146</v>
      </c>
      <c r="U3669">
        <v>80</v>
      </c>
      <c r="V3669" t="s">
        <v>139</v>
      </c>
      <c r="W3669" t="s">
        <v>147</v>
      </c>
      <c r="X3669">
        <v>101</v>
      </c>
      <c r="Y3669" t="s">
        <v>139</v>
      </c>
      <c r="Z3669" t="s">
        <v>148</v>
      </c>
      <c r="AA3669">
        <v>190</v>
      </c>
      <c r="AB3669" t="s">
        <v>139</v>
      </c>
      <c r="AC3669" t="s">
        <v>149</v>
      </c>
      <c r="AD3669">
        <v>20</v>
      </c>
      <c r="AE3669" t="s">
        <v>139</v>
      </c>
    </row>
    <row r="3670" spans="1:40" x14ac:dyDescent="0.2">
      <c r="A3670" s="26">
        <v>41904.564826400463</v>
      </c>
      <c r="B3670" t="s">
        <v>130</v>
      </c>
      <c r="C3670" t="s">
        <v>547</v>
      </c>
      <c r="D3670" t="s">
        <v>2925</v>
      </c>
    </row>
    <row r="3671" spans="1:40" x14ac:dyDescent="0.2">
      <c r="A3671" s="26">
        <v>41904.564826400463</v>
      </c>
      <c r="B3671" t="s">
        <v>130</v>
      </c>
      <c r="C3671" t="s">
        <v>547</v>
      </c>
      <c r="D3671" t="s">
        <v>2926</v>
      </c>
      <c r="E3671" t="s">
        <v>133</v>
      </c>
      <c r="F3671" t="s">
        <v>134</v>
      </c>
      <c r="G3671" t="s">
        <v>135</v>
      </c>
      <c r="H3671" t="s">
        <v>152</v>
      </c>
      <c r="I3671">
        <v>50</v>
      </c>
      <c r="J3671" t="s">
        <v>139</v>
      </c>
      <c r="K3671" t="s">
        <v>153</v>
      </c>
      <c r="L3671">
        <v>50</v>
      </c>
      <c r="M3671" t="s">
        <v>139</v>
      </c>
      <c r="N3671" t="s">
        <v>154</v>
      </c>
      <c r="O3671">
        <v>50</v>
      </c>
      <c r="P3671" t="s">
        <v>139</v>
      </c>
    </row>
    <row r="3672" spans="1:40" x14ac:dyDescent="0.2">
      <c r="A3672" s="26">
        <v>41904.564826400463</v>
      </c>
      <c r="B3672" t="s">
        <v>130</v>
      </c>
      <c r="C3672" t="s">
        <v>547</v>
      </c>
      <c r="D3672" t="s">
        <v>2927</v>
      </c>
      <c r="E3672" t="s">
        <v>133</v>
      </c>
      <c r="F3672" t="s">
        <v>134</v>
      </c>
      <c r="G3672" t="s">
        <v>135</v>
      </c>
      <c r="H3672" t="s">
        <v>156</v>
      </c>
      <c r="I3672">
        <v>35</v>
      </c>
      <c r="J3672" t="s">
        <v>139</v>
      </c>
      <c r="K3672" t="s">
        <v>157</v>
      </c>
      <c r="L3672">
        <v>5</v>
      </c>
      <c r="M3672" t="s">
        <v>139</v>
      </c>
      <c r="N3672" t="s">
        <v>158</v>
      </c>
      <c r="O3672">
        <v>60</v>
      </c>
      <c r="P3672" t="s">
        <v>139</v>
      </c>
    </row>
    <row r="3673" spans="1:40" x14ac:dyDescent="0.2">
      <c r="A3673" s="26">
        <v>41904.564826400463</v>
      </c>
      <c r="B3673" t="s">
        <v>130</v>
      </c>
      <c r="C3673" t="s">
        <v>547</v>
      </c>
      <c r="D3673" t="s">
        <v>2928</v>
      </c>
      <c r="E3673" t="s">
        <v>133</v>
      </c>
      <c r="F3673" t="s">
        <v>134</v>
      </c>
      <c r="G3673" t="s">
        <v>135</v>
      </c>
      <c r="H3673" t="s">
        <v>160</v>
      </c>
      <c r="I3673">
        <v>1</v>
      </c>
      <c r="J3673" t="s">
        <v>139</v>
      </c>
    </row>
    <row r="3674" spans="1:40" x14ac:dyDescent="0.2">
      <c r="A3674" s="26">
        <v>41904.564826400463</v>
      </c>
      <c r="B3674" t="s">
        <v>130</v>
      </c>
      <c r="C3674" t="s">
        <v>547</v>
      </c>
      <c r="D3674" t="s">
        <v>2929</v>
      </c>
      <c r="E3674" t="s">
        <v>133</v>
      </c>
      <c r="F3674" t="s">
        <v>134</v>
      </c>
      <c r="G3674" t="s">
        <v>135</v>
      </c>
      <c r="H3674" t="s">
        <v>162</v>
      </c>
      <c r="I3674">
        <v>30</v>
      </c>
      <c r="J3674" t="s">
        <v>139</v>
      </c>
      <c r="K3674" t="s">
        <v>163</v>
      </c>
      <c r="L3674">
        <v>30</v>
      </c>
      <c r="M3674" t="s">
        <v>139</v>
      </c>
      <c r="N3674" t="s">
        <v>164</v>
      </c>
      <c r="O3674">
        <v>30</v>
      </c>
      <c r="P3674" t="s">
        <v>139</v>
      </c>
      <c r="Q3674" t="s">
        <v>165</v>
      </c>
      <c r="R3674">
        <v>10</v>
      </c>
      <c r="S3674" t="s">
        <v>139</v>
      </c>
      <c r="T3674" t="s">
        <v>166</v>
      </c>
      <c r="U3674">
        <v>20</v>
      </c>
      <c r="V3674" t="s">
        <v>139</v>
      </c>
      <c r="W3674" t="s">
        <v>167</v>
      </c>
      <c r="X3674">
        <v>20</v>
      </c>
      <c r="Y3674" t="s">
        <v>139</v>
      </c>
      <c r="Z3674" t="s">
        <v>168</v>
      </c>
      <c r="AA3674">
        <v>20</v>
      </c>
      <c r="AB3674" t="s">
        <v>139</v>
      </c>
      <c r="AC3674" t="s">
        <v>169</v>
      </c>
      <c r="AD3674">
        <v>20</v>
      </c>
      <c r="AE3674" t="s">
        <v>139</v>
      </c>
      <c r="AF3674" t="s">
        <v>170</v>
      </c>
      <c r="AG3674">
        <v>115200</v>
      </c>
      <c r="AH3674" t="s">
        <v>139</v>
      </c>
      <c r="AI3674" t="s">
        <v>171</v>
      </c>
      <c r="AJ3674">
        <v>12000</v>
      </c>
      <c r="AK3674" t="s">
        <v>139</v>
      </c>
      <c r="AL3674" t="s">
        <v>172</v>
      </c>
      <c r="AM3674">
        <v>30000</v>
      </c>
      <c r="AN3674" t="s">
        <v>139</v>
      </c>
    </row>
    <row r="3675" spans="1:40" x14ac:dyDescent="0.2">
      <c r="A3675" s="26">
        <v>41904.564826400463</v>
      </c>
      <c r="B3675" t="s">
        <v>130</v>
      </c>
      <c r="C3675" t="s">
        <v>545</v>
      </c>
      <c r="D3675" t="s">
        <v>2932</v>
      </c>
    </row>
    <row r="3676" spans="1:40" x14ac:dyDescent="0.2">
      <c r="A3676" s="26">
        <v>41904.564826400463</v>
      </c>
      <c r="B3676" t="s">
        <v>130</v>
      </c>
      <c r="C3676" t="s">
        <v>545</v>
      </c>
      <c r="D3676" t="s">
        <v>2933</v>
      </c>
      <c r="E3676" t="s">
        <v>133</v>
      </c>
      <c r="F3676" t="s">
        <v>134</v>
      </c>
      <c r="G3676" t="s">
        <v>135</v>
      </c>
      <c r="H3676" t="s">
        <v>136</v>
      </c>
      <c r="I3676">
        <v>1900000</v>
      </c>
      <c r="J3676" t="s">
        <v>137</v>
      </c>
      <c r="K3676">
        <v>1900000</v>
      </c>
      <c r="L3676" t="s">
        <v>138</v>
      </c>
      <c r="M3676">
        <v>500</v>
      </c>
      <c r="N3676" t="s">
        <v>139</v>
      </c>
      <c r="O3676" t="s">
        <v>140</v>
      </c>
      <c r="P3676">
        <v>300</v>
      </c>
      <c r="Q3676" t="s">
        <v>139</v>
      </c>
    </row>
    <row r="3677" spans="1:40" x14ac:dyDescent="0.2">
      <c r="A3677" s="26">
        <v>41904.564826400463</v>
      </c>
      <c r="B3677" t="s">
        <v>130</v>
      </c>
      <c r="C3677" t="s">
        <v>545</v>
      </c>
      <c r="D3677" t="s">
        <v>2934</v>
      </c>
      <c r="E3677" t="s">
        <v>133</v>
      </c>
      <c r="F3677" t="s">
        <v>134</v>
      </c>
      <c r="G3677" t="s">
        <v>135</v>
      </c>
      <c r="H3677" t="s">
        <v>142</v>
      </c>
      <c r="I3677">
        <v>49</v>
      </c>
      <c r="J3677" t="s">
        <v>139</v>
      </c>
      <c r="K3677" t="s">
        <v>143</v>
      </c>
      <c r="L3677">
        <v>130</v>
      </c>
      <c r="M3677" t="s">
        <v>139</v>
      </c>
      <c r="N3677" t="s">
        <v>144</v>
      </c>
      <c r="O3677">
        <v>180</v>
      </c>
      <c r="P3677" t="s">
        <v>139</v>
      </c>
      <c r="Q3677" t="s">
        <v>145</v>
      </c>
      <c r="R3677">
        <v>140</v>
      </c>
      <c r="S3677" t="s">
        <v>139</v>
      </c>
      <c r="T3677" t="s">
        <v>146</v>
      </c>
      <c r="U3677">
        <v>80</v>
      </c>
      <c r="V3677" t="s">
        <v>139</v>
      </c>
      <c r="W3677" t="s">
        <v>147</v>
      </c>
      <c r="X3677">
        <v>101</v>
      </c>
      <c r="Y3677" t="s">
        <v>139</v>
      </c>
      <c r="Z3677" t="s">
        <v>148</v>
      </c>
      <c r="AA3677">
        <v>190</v>
      </c>
      <c r="AB3677" t="s">
        <v>139</v>
      </c>
      <c r="AC3677" t="s">
        <v>149</v>
      </c>
      <c r="AD3677">
        <v>20</v>
      </c>
      <c r="AE3677" t="s">
        <v>139</v>
      </c>
    </row>
    <row r="3678" spans="1:40" x14ac:dyDescent="0.2">
      <c r="A3678" s="26">
        <v>41904.564826400463</v>
      </c>
      <c r="B3678" t="s">
        <v>130</v>
      </c>
      <c r="C3678" t="s">
        <v>545</v>
      </c>
      <c r="D3678" t="s">
        <v>2935</v>
      </c>
    </row>
    <row r="3679" spans="1:40" x14ac:dyDescent="0.2">
      <c r="A3679" s="26">
        <v>41904.564826400463</v>
      </c>
      <c r="B3679" t="s">
        <v>130</v>
      </c>
      <c r="C3679" t="s">
        <v>545</v>
      </c>
      <c r="D3679" t="s">
        <v>2936</v>
      </c>
      <c r="E3679" t="s">
        <v>133</v>
      </c>
      <c r="F3679" t="s">
        <v>134</v>
      </c>
      <c r="G3679" t="s">
        <v>135</v>
      </c>
      <c r="H3679" t="s">
        <v>152</v>
      </c>
      <c r="I3679">
        <v>50</v>
      </c>
      <c r="J3679" t="s">
        <v>139</v>
      </c>
      <c r="K3679" t="s">
        <v>153</v>
      </c>
      <c r="L3679">
        <v>50</v>
      </c>
      <c r="M3679" t="s">
        <v>139</v>
      </c>
      <c r="N3679" t="s">
        <v>154</v>
      </c>
      <c r="O3679">
        <v>50</v>
      </c>
      <c r="P3679" t="s">
        <v>139</v>
      </c>
    </row>
    <row r="3680" spans="1:40" x14ac:dyDescent="0.2">
      <c r="A3680" s="26">
        <v>41904.564826400463</v>
      </c>
      <c r="B3680" t="s">
        <v>130</v>
      </c>
      <c r="C3680" t="s">
        <v>545</v>
      </c>
      <c r="D3680" t="s">
        <v>2937</v>
      </c>
      <c r="E3680" t="s">
        <v>133</v>
      </c>
      <c r="F3680" t="s">
        <v>134</v>
      </c>
      <c r="G3680" t="s">
        <v>135</v>
      </c>
      <c r="H3680" t="s">
        <v>156</v>
      </c>
      <c r="I3680">
        <v>35</v>
      </c>
      <c r="J3680" t="s">
        <v>139</v>
      </c>
      <c r="K3680" t="s">
        <v>157</v>
      </c>
      <c r="L3680">
        <v>5</v>
      </c>
      <c r="M3680" t="s">
        <v>139</v>
      </c>
      <c r="N3680" t="s">
        <v>158</v>
      </c>
      <c r="O3680">
        <v>60</v>
      </c>
      <c r="P3680" t="s">
        <v>139</v>
      </c>
    </row>
    <row r="3681" spans="1:40" x14ac:dyDescent="0.2">
      <c r="A3681" s="26">
        <v>41904.564826400463</v>
      </c>
      <c r="B3681" t="s">
        <v>130</v>
      </c>
      <c r="C3681" t="s">
        <v>545</v>
      </c>
      <c r="D3681" t="s">
        <v>2938</v>
      </c>
      <c r="E3681" t="s">
        <v>133</v>
      </c>
      <c r="F3681" t="s">
        <v>134</v>
      </c>
      <c r="G3681" t="s">
        <v>135</v>
      </c>
      <c r="H3681" t="s">
        <v>160</v>
      </c>
      <c r="I3681">
        <v>1</v>
      </c>
      <c r="J3681" t="s">
        <v>139</v>
      </c>
    </row>
    <row r="3682" spans="1:40" x14ac:dyDescent="0.2">
      <c r="A3682" s="26">
        <v>41904.564826400463</v>
      </c>
      <c r="B3682" t="s">
        <v>130</v>
      </c>
      <c r="C3682" t="s">
        <v>545</v>
      </c>
      <c r="D3682" t="s">
        <v>2939</v>
      </c>
      <c r="E3682" t="s">
        <v>133</v>
      </c>
      <c r="F3682" t="s">
        <v>134</v>
      </c>
      <c r="G3682" t="s">
        <v>135</v>
      </c>
      <c r="H3682" t="s">
        <v>162</v>
      </c>
      <c r="I3682">
        <v>30</v>
      </c>
      <c r="J3682" t="s">
        <v>139</v>
      </c>
      <c r="K3682" t="s">
        <v>163</v>
      </c>
      <c r="L3682">
        <v>30</v>
      </c>
      <c r="M3682" t="s">
        <v>139</v>
      </c>
      <c r="N3682" t="s">
        <v>164</v>
      </c>
      <c r="O3682">
        <v>30</v>
      </c>
      <c r="P3682" t="s">
        <v>139</v>
      </c>
      <c r="Q3682" t="s">
        <v>165</v>
      </c>
      <c r="R3682">
        <v>10</v>
      </c>
      <c r="S3682" t="s">
        <v>139</v>
      </c>
      <c r="T3682" t="s">
        <v>166</v>
      </c>
      <c r="U3682">
        <v>20</v>
      </c>
      <c r="V3682" t="s">
        <v>139</v>
      </c>
      <c r="W3682" t="s">
        <v>167</v>
      </c>
      <c r="X3682">
        <v>20</v>
      </c>
      <c r="Y3682" t="s">
        <v>139</v>
      </c>
      <c r="Z3682" t="s">
        <v>168</v>
      </c>
      <c r="AA3682">
        <v>20</v>
      </c>
      <c r="AB3682" t="s">
        <v>139</v>
      </c>
      <c r="AC3682" t="s">
        <v>169</v>
      </c>
      <c r="AD3682">
        <v>20</v>
      </c>
      <c r="AE3682" t="s">
        <v>139</v>
      </c>
      <c r="AF3682" t="s">
        <v>170</v>
      </c>
      <c r="AG3682">
        <v>115200</v>
      </c>
      <c r="AH3682" t="s">
        <v>139</v>
      </c>
      <c r="AI3682" t="s">
        <v>171</v>
      </c>
      <c r="AJ3682">
        <v>12000</v>
      </c>
      <c r="AK3682" t="s">
        <v>139</v>
      </c>
      <c r="AL3682" t="s">
        <v>172</v>
      </c>
      <c r="AM3682">
        <v>30000</v>
      </c>
      <c r="AN3682" t="s">
        <v>139</v>
      </c>
    </row>
    <row r="3683" spans="1:40" x14ac:dyDescent="0.2">
      <c r="A3683" s="26">
        <v>41904.564826400463</v>
      </c>
      <c r="B3683" t="s">
        <v>130</v>
      </c>
      <c r="C3683" t="s">
        <v>545</v>
      </c>
      <c r="D3683" t="s">
        <v>2940</v>
      </c>
      <c r="E3683" t="s">
        <v>133</v>
      </c>
      <c r="F3683" t="s">
        <v>134</v>
      </c>
      <c r="G3683" t="s">
        <v>135</v>
      </c>
      <c r="H3683" t="s">
        <v>174</v>
      </c>
      <c r="I3683">
        <v>60</v>
      </c>
      <c r="J3683" t="s">
        <v>139</v>
      </c>
      <c r="K3683" t="s">
        <v>175</v>
      </c>
      <c r="L3683">
        <v>40</v>
      </c>
      <c r="M3683" t="s">
        <v>139</v>
      </c>
      <c r="N3683" t="s">
        <v>176</v>
      </c>
      <c r="O3683">
        <v>50</v>
      </c>
      <c r="P3683" t="s">
        <v>139</v>
      </c>
      <c r="Q3683" t="s">
        <v>177</v>
      </c>
      <c r="R3683">
        <v>40</v>
      </c>
      <c r="S3683" t="s">
        <v>139</v>
      </c>
      <c r="T3683" t="s">
        <v>178</v>
      </c>
      <c r="U3683">
        <v>60</v>
      </c>
      <c r="V3683" t="s">
        <v>139</v>
      </c>
      <c r="W3683" t="s">
        <v>179</v>
      </c>
      <c r="X3683">
        <v>50</v>
      </c>
      <c r="Y3683" t="s">
        <v>139</v>
      </c>
      <c r="Z3683" t="s">
        <v>180</v>
      </c>
      <c r="AA3683">
        <v>50</v>
      </c>
      <c r="AB3683" t="s">
        <v>139</v>
      </c>
      <c r="AC3683" t="s">
        <v>181</v>
      </c>
      <c r="AD3683">
        <v>35</v>
      </c>
      <c r="AE3683" t="s">
        <v>139</v>
      </c>
      <c r="AF3683" t="s">
        <v>182</v>
      </c>
      <c r="AG3683">
        <v>8</v>
      </c>
      <c r="AH3683" t="s">
        <v>139</v>
      </c>
      <c r="AI3683" t="s">
        <v>183</v>
      </c>
      <c r="AJ3683">
        <v>90</v>
      </c>
      <c r="AK3683" t="s">
        <v>139</v>
      </c>
      <c r="AL3683" t="s">
        <v>184</v>
      </c>
      <c r="AM3683">
        <v>1</v>
      </c>
      <c r="AN3683" t="s">
        <v>139</v>
      </c>
    </row>
    <row r="3684" spans="1:40" x14ac:dyDescent="0.2">
      <c r="A3684" s="26">
        <v>41904.564826400463</v>
      </c>
      <c r="B3684" t="s">
        <v>130</v>
      </c>
      <c r="C3684" t="s">
        <v>545</v>
      </c>
      <c r="D3684" t="s">
        <v>2941</v>
      </c>
      <c r="E3684" t="s">
        <v>133</v>
      </c>
      <c r="F3684" t="s">
        <v>134</v>
      </c>
      <c r="G3684" t="s">
        <v>135</v>
      </c>
      <c r="H3684" t="s">
        <v>186</v>
      </c>
      <c r="I3684">
        <v>33</v>
      </c>
      <c r="J3684" t="s">
        <v>139</v>
      </c>
      <c r="K3684" t="s">
        <v>187</v>
      </c>
      <c r="L3684">
        <v>33</v>
      </c>
      <c r="M3684" t="s">
        <v>139</v>
      </c>
      <c r="N3684" t="s">
        <v>188</v>
      </c>
      <c r="O3684">
        <v>34</v>
      </c>
      <c r="P3684" t="s">
        <v>139</v>
      </c>
      <c r="Q3684" t="s">
        <v>166</v>
      </c>
      <c r="R3684">
        <v>20</v>
      </c>
      <c r="S3684" t="s">
        <v>139</v>
      </c>
      <c r="T3684" t="s">
        <v>167</v>
      </c>
      <c r="U3684">
        <v>20</v>
      </c>
      <c r="V3684" t="s">
        <v>139</v>
      </c>
      <c r="W3684" t="s">
        <v>168</v>
      </c>
      <c r="X3684">
        <v>20</v>
      </c>
      <c r="Y3684" t="s">
        <v>139</v>
      </c>
      <c r="Z3684" t="s">
        <v>189</v>
      </c>
      <c r="AA3684">
        <v>20</v>
      </c>
      <c r="AB3684" t="s">
        <v>139</v>
      </c>
      <c r="AC3684" t="s">
        <v>190</v>
      </c>
      <c r="AD3684">
        <v>20</v>
      </c>
      <c r="AE3684" t="s">
        <v>139</v>
      </c>
      <c r="AF3684" t="s">
        <v>191</v>
      </c>
      <c r="AG3684">
        <v>20</v>
      </c>
      <c r="AH3684" t="s">
        <v>139</v>
      </c>
      <c r="AI3684" t="s">
        <v>170</v>
      </c>
      <c r="AJ3684">
        <v>115200</v>
      </c>
      <c r="AK3684" t="s">
        <v>139</v>
      </c>
      <c r="AL3684" t="s">
        <v>171</v>
      </c>
      <c r="AM3684">
        <v>12000</v>
      </c>
      <c r="AN3684" t="s">
        <v>139</v>
      </c>
    </row>
    <row r="3685" spans="1:40" x14ac:dyDescent="0.2">
      <c r="A3685" s="26">
        <v>41904.564826400463</v>
      </c>
      <c r="B3685" t="s">
        <v>130</v>
      </c>
      <c r="C3685" t="s">
        <v>545</v>
      </c>
      <c r="D3685" t="s">
        <v>2934</v>
      </c>
      <c r="E3685" t="s">
        <v>133</v>
      </c>
      <c r="F3685" t="s">
        <v>134</v>
      </c>
      <c r="G3685" t="s">
        <v>135</v>
      </c>
      <c r="H3685" t="s">
        <v>142</v>
      </c>
      <c r="I3685">
        <v>49</v>
      </c>
      <c r="J3685" t="s">
        <v>139</v>
      </c>
      <c r="K3685" t="s">
        <v>143</v>
      </c>
      <c r="L3685">
        <v>130</v>
      </c>
      <c r="M3685" t="s">
        <v>139</v>
      </c>
      <c r="N3685" t="s">
        <v>144</v>
      </c>
      <c r="O3685">
        <v>180</v>
      </c>
      <c r="P3685" t="s">
        <v>139</v>
      </c>
      <c r="Q3685" t="s">
        <v>145</v>
      </c>
      <c r="R3685">
        <v>140</v>
      </c>
      <c r="S3685" t="s">
        <v>139</v>
      </c>
      <c r="T3685" t="s">
        <v>146</v>
      </c>
      <c r="U3685">
        <v>80</v>
      </c>
      <c r="V3685" t="s">
        <v>139</v>
      </c>
      <c r="W3685" t="s">
        <v>147</v>
      </c>
      <c r="X3685">
        <v>101</v>
      </c>
      <c r="Y3685" t="s">
        <v>139</v>
      </c>
      <c r="Z3685" t="s">
        <v>148</v>
      </c>
      <c r="AA3685">
        <v>190</v>
      </c>
      <c r="AB3685" t="s">
        <v>139</v>
      </c>
      <c r="AC3685" t="s">
        <v>149</v>
      </c>
      <c r="AD3685">
        <v>20</v>
      </c>
      <c r="AE3685" t="s">
        <v>139</v>
      </c>
    </row>
    <row r="3686" spans="1:40" x14ac:dyDescent="0.2">
      <c r="A3686" s="26">
        <v>41904.564826400463</v>
      </c>
      <c r="B3686" t="s">
        <v>130</v>
      </c>
      <c r="C3686" t="s">
        <v>545</v>
      </c>
      <c r="D3686" t="s">
        <v>2935</v>
      </c>
    </row>
    <row r="3687" spans="1:40" x14ac:dyDescent="0.2">
      <c r="A3687" s="26">
        <v>41904.564826400463</v>
      </c>
      <c r="B3687" t="s">
        <v>130</v>
      </c>
      <c r="C3687" t="s">
        <v>545</v>
      </c>
      <c r="D3687" t="s">
        <v>2936</v>
      </c>
      <c r="E3687" t="s">
        <v>133</v>
      </c>
      <c r="F3687" t="s">
        <v>134</v>
      </c>
      <c r="G3687" t="s">
        <v>135</v>
      </c>
      <c r="H3687" t="s">
        <v>152</v>
      </c>
      <c r="I3687">
        <v>50</v>
      </c>
      <c r="J3687" t="s">
        <v>139</v>
      </c>
      <c r="K3687" t="s">
        <v>153</v>
      </c>
      <c r="L3687">
        <v>50</v>
      </c>
      <c r="M3687" t="s">
        <v>139</v>
      </c>
      <c r="N3687" t="s">
        <v>154</v>
      </c>
      <c r="O3687">
        <v>50</v>
      </c>
      <c r="P3687" t="s">
        <v>139</v>
      </c>
    </row>
    <row r="3688" spans="1:40" x14ac:dyDescent="0.2">
      <c r="A3688" s="26">
        <v>41904.564826400463</v>
      </c>
      <c r="B3688" t="s">
        <v>130</v>
      </c>
      <c r="C3688" t="s">
        <v>545</v>
      </c>
      <c r="D3688" t="s">
        <v>2937</v>
      </c>
      <c r="E3688" t="s">
        <v>133</v>
      </c>
      <c r="F3688" t="s">
        <v>134</v>
      </c>
      <c r="G3688" t="s">
        <v>135</v>
      </c>
      <c r="H3688" t="s">
        <v>156</v>
      </c>
      <c r="I3688">
        <v>35</v>
      </c>
      <c r="J3688" t="s">
        <v>139</v>
      </c>
      <c r="K3688" t="s">
        <v>157</v>
      </c>
      <c r="L3688">
        <v>5</v>
      </c>
      <c r="M3688" t="s">
        <v>139</v>
      </c>
      <c r="N3688" t="s">
        <v>158</v>
      </c>
      <c r="O3688">
        <v>60</v>
      </c>
      <c r="P3688" t="s">
        <v>139</v>
      </c>
    </row>
    <row r="3689" spans="1:40" x14ac:dyDescent="0.2">
      <c r="A3689" s="26">
        <v>41904.564826400463</v>
      </c>
      <c r="B3689" t="s">
        <v>130</v>
      </c>
      <c r="C3689" t="s">
        <v>545</v>
      </c>
      <c r="D3689" t="s">
        <v>2938</v>
      </c>
      <c r="E3689" t="s">
        <v>133</v>
      </c>
      <c r="F3689" t="s">
        <v>134</v>
      </c>
      <c r="G3689" t="s">
        <v>135</v>
      </c>
      <c r="H3689" t="s">
        <v>160</v>
      </c>
      <c r="I3689">
        <v>1</v>
      </c>
      <c r="J3689" t="s">
        <v>139</v>
      </c>
    </row>
    <row r="3690" spans="1:40" x14ac:dyDescent="0.2">
      <c r="A3690" s="26">
        <v>41904.564826400463</v>
      </c>
      <c r="B3690" t="s">
        <v>130</v>
      </c>
      <c r="C3690" t="s">
        <v>545</v>
      </c>
      <c r="D3690" t="s">
        <v>2939</v>
      </c>
      <c r="E3690" t="s">
        <v>133</v>
      </c>
      <c r="F3690" t="s">
        <v>134</v>
      </c>
      <c r="G3690" t="s">
        <v>135</v>
      </c>
      <c r="H3690" t="s">
        <v>162</v>
      </c>
      <c r="I3690">
        <v>30</v>
      </c>
      <c r="J3690" t="s">
        <v>139</v>
      </c>
      <c r="K3690" t="s">
        <v>163</v>
      </c>
      <c r="L3690">
        <v>30</v>
      </c>
      <c r="M3690" t="s">
        <v>139</v>
      </c>
      <c r="N3690" t="s">
        <v>164</v>
      </c>
      <c r="O3690">
        <v>30</v>
      </c>
      <c r="P3690" t="s">
        <v>139</v>
      </c>
      <c r="Q3690" t="s">
        <v>165</v>
      </c>
      <c r="R3690">
        <v>10</v>
      </c>
      <c r="S3690" t="s">
        <v>139</v>
      </c>
      <c r="T3690" t="s">
        <v>166</v>
      </c>
      <c r="U3690">
        <v>20</v>
      </c>
      <c r="V3690" t="s">
        <v>139</v>
      </c>
      <c r="W3690" t="s">
        <v>167</v>
      </c>
      <c r="X3690">
        <v>20</v>
      </c>
      <c r="Y3690" t="s">
        <v>139</v>
      </c>
      <c r="Z3690" t="s">
        <v>168</v>
      </c>
      <c r="AA3690">
        <v>20</v>
      </c>
      <c r="AB3690" t="s">
        <v>139</v>
      </c>
      <c r="AC3690" t="s">
        <v>169</v>
      </c>
      <c r="AD3690">
        <v>20</v>
      </c>
      <c r="AE3690" t="s">
        <v>139</v>
      </c>
      <c r="AF3690" t="s">
        <v>170</v>
      </c>
      <c r="AG3690">
        <v>115200</v>
      </c>
      <c r="AH3690" t="s">
        <v>139</v>
      </c>
      <c r="AI3690" t="s">
        <v>171</v>
      </c>
      <c r="AJ3690">
        <v>12000</v>
      </c>
      <c r="AK3690" t="s">
        <v>139</v>
      </c>
      <c r="AL3690" t="s">
        <v>172</v>
      </c>
      <c r="AM3690">
        <v>30000</v>
      </c>
      <c r="AN3690" t="s">
        <v>139</v>
      </c>
    </row>
    <row r="3691" spans="1:40" x14ac:dyDescent="0.2">
      <c r="A3691" s="26">
        <v>41904.564826400463</v>
      </c>
      <c r="B3691" t="s">
        <v>130</v>
      </c>
      <c r="C3691" t="s">
        <v>545</v>
      </c>
      <c r="D3691" t="s">
        <v>2940</v>
      </c>
      <c r="E3691" t="s">
        <v>133</v>
      </c>
      <c r="F3691" t="s">
        <v>134</v>
      </c>
      <c r="G3691" t="s">
        <v>135</v>
      </c>
      <c r="H3691" t="s">
        <v>174</v>
      </c>
      <c r="I3691">
        <v>60</v>
      </c>
      <c r="J3691" t="s">
        <v>139</v>
      </c>
      <c r="K3691" t="s">
        <v>175</v>
      </c>
      <c r="L3691">
        <v>40</v>
      </c>
      <c r="M3691" t="s">
        <v>139</v>
      </c>
      <c r="N3691" t="s">
        <v>176</v>
      </c>
      <c r="O3691">
        <v>50</v>
      </c>
      <c r="P3691" t="s">
        <v>139</v>
      </c>
      <c r="Q3691" t="s">
        <v>177</v>
      </c>
      <c r="R3691">
        <v>40</v>
      </c>
      <c r="S3691" t="s">
        <v>139</v>
      </c>
      <c r="T3691" t="s">
        <v>178</v>
      </c>
      <c r="U3691">
        <v>60</v>
      </c>
      <c r="V3691" t="s">
        <v>139</v>
      </c>
      <c r="W3691" t="s">
        <v>179</v>
      </c>
      <c r="X3691">
        <v>50</v>
      </c>
      <c r="Y3691" t="s">
        <v>139</v>
      </c>
      <c r="Z3691" t="s">
        <v>180</v>
      </c>
      <c r="AA3691">
        <v>50</v>
      </c>
      <c r="AB3691" t="s">
        <v>139</v>
      </c>
      <c r="AC3691" t="s">
        <v>181</v>
      </c>
      <c r="AD3691">
        <v>35</v>
      </c>
      <c r="AE3691" t="s">
        <v>139</v>
      </c>
      <c r="AF3691" t="s">
        <v>182</v>
      </c>
      <c r="AG3691">
        <v>8</v>
      </c>
      <c r="AH3691" t="s">
        <v>139</v>
      </c>
      <c r="AI3691" t="s">
        <v>183</v>
      </c>
      <c r="AJ3691">
        <v>90</v>
      </c>
      <c r="AK3691" t="s">
        <v>139</v>
      </c>
      <c r="AL3691" t="s">
        <v>184</v>
      </c>
      <c r="AM3691">
        <v>1</v>
      </c>
      <c r="AN3691" t="s">
        <v>139</v>
      </c>
    </row>
    <row r="3692" spans="1:40" x14ac:dyDescent="0.2">
      <c r="A3692" s="26">
        <v>41904.564826400463</v>
      </c>
      <c r="B3692" t="s">
        <v>130</v>
      </c>
      <c r="C3692" t="s">
        <v>545</v>
      </c>
      <c r="D3692" t="s">
        <v>2941</v>
      </c>
      <c r="E3692" t="s">
        <v>133</v>
      </c>
      <c r="F3692" t="s">
        <v>134</v>
      </c>
      <c r="G3692" t="s">
        <v>135</v>
      </c>
      <c r="H3692" t="s">
        <v>186</v>
      </c>
      <c r="I3692">
        <v>33</v>
      </c>
      <c r="J3692" t="s">
        <v>139</v>
      </c>
      <c r="K3692" t="s">
        <v>187</v>
      </c>
      <c r="L3692">
        <v>33</v>
      </c>
      <c r="M3692" t="s">
        <v>139</v>
      </c>
      <c r="N3692" t="s">
        <v>188</v>
      </c>
      <c r="O3692">
        <v>34</v>
      </c>
      <c r="P3692" t="s">
        <v>139</v>
      </c>
      <c r="Q3692" t="s">
        <v>166</v>
      </c>
      <c r="R3692">
        <v>20</v>
      </c>
      <c r="S3692" t="s">
        <v>139</v>
      </c>
      <c r="T3692" t="s">
        <v>167</v>
      </c>
      <c r="U3692">
        <v>20</v>
      </c>
      <c r="V3692" t="s">
        <v>139</v>
      </c>
      <c r="W3692" t="s">
        <v>168</v>
      </c>
      <c r="X3692">
        <v>20</v>
      </c>
      <c r="Y3692" t="s">
        <v>139</v>
      </c>
      <c r="Z3692" t="s">
        <v>189</v>
      </c>
      <c r="AA3692">
        <v>20</v>
      </c>
      <c r="AB3692" t="s">
        <v>139</v>
      </c>
      <c r="AC3692" t="s">
        <v>190</v>
      </c>
      <c r="AD3692">
        <v>20</v>
      </c>
      <c r="AE3692" t="s">
        <v>139</v>
      </c>
      <c r="AF3692" t="s">
        <v>191</v>
      </c>
      <c r="AG3692">
        <v>20</v>
      </c>
      <c r="AH3692" t="s">
        <v>139</v>
      </c>
      <c r="AI3692" t="s">
        <v>170</v>
      </c>
      <c r="AJ3692">
        <v>115200</v>
      </c>
      <c r="AK3692" t="s">
        <v>139</v>
      </c>
      <c r="AL3692" t="s">
        <v>171</v>
      </c>
      <c r="AM3692">
        <v>12000</v>
      </c>
      <c r="AN3692" t="s">
        <v>139</v>
      </c>
    </row>
    <row r="3693" spans="1:40" x14ac:dyDescent="0.2">
      <c r="A3693" s="26">
        <v>41904.564826400463</v>
      </c>
      <c r="B3693" t="s">
        <v>130</v>
      </c>
      <c r="C3693" t="s">
        <v>545</v>
      </c>
      <c r="D3693" t="s">
        <v>2942</v>
      </c>
      <c r="E3693" t="s">
        <v>193</v>
      </c>
      <c r="F3693" t="s">
        <v>194</v>
      </c>
      <c r="G3693" t="s">
        <v>195</v>
      </c>
    </row>
    <row r="3694" spans="1:40" x14ac:dyDescent="0.2">
      <c r="A3694" s="26">
        <v>41904.564826400463</v>
      </c>
      <c r="B3694" t="s">
        <v>130</v>
      </c>
      <c r="C3694" t="s">
        <v>545</v>
      </c>
      <c r="D3694" t="s">
        <v>2943</v>
      </c>
      <c r="E3694" t="s">
        <v>193</v>
      </c>
      <c r="F3694" t="s">
        <v>2944</v>
      </c>
      <c r="G3694" t="s">
        <v>2945</v>
      </c>
      <c r="H3694" t="s">
        <v>2946</v>
      </c>
    </row>
    <row r="3695" spans="1:40" x14ac:dyDescent="0.2">
      <c r="A3695" s="26">
        <v>41904.564826400463</v>
      </c>
      <c r="B3695" t="s">
        <v>130</v>
      </c>
      <c r="C3695" t="s">
        <v>548</v>
      </c>
      <c r="D3695" t="s">
        <v>2947</v>
      </c>
    </row>
    <row r="3696" spans="1:40" x14ac:dyDescent="0.2">
      <c r="A3696" s="26">
        <v>41904.564826400463</v>
      </c>
      <c r="B3696" t="s">
        <v>130</v>
      </c>
      <c r="C3696" t="s">
        <v>548</v>
      </c>
      <c r="D3696" t="s">
        <v>2948</v>
      </c>
      <c r="E3696" t="s">
        <v>133</v>
      </c>
      <c r="F3696" t="s">
        <v>134</v>
      </c>
      <c r="G3696" t="s">
        <v>135</v>
      </c>
      <c r="H3696" t="s">
        <v>136</v>
      </c>
      <c r="I3696">
        <v>1900000</v>
      </c>
      <c r="J3696" t="s">
        <v>137</v>
      </c>
      <c r="K3696">
        <v>1900000</v>
      </c>
      <c r="L3696" t="s">
        <v>138</v>
      </c>
      <c r="M3696">
        <v>500</v>
      </c>
      <c r="N3696" t="s">
        <v>139</v>
      </c>
      <c r="O3696" t="s">
        <v>140</v>
      </c>
      <c r="P3696">
        <v>300</v>
      </c>
      <c r="Q3696" t="s">
        <v>139</v>
      </c>
    </row>
    <row r="3697" spans="1:40" x14ac:dyDescent="0.2">
      <c r="A3697" s="26">
        <v>41904.564826400463</v>
      </c>
      <c r="B3697" t="s">
        <v>130</v>
      </c>
      <c r="C3697" t="s">
        <v>548</v>
      </c>
      <c r="D3697" t="s">
        <v>2949</v>
      </c>
      <c r="E3697" t="s">
        <v>133</v>
      </c>
      <c r="F3697" t="s">
        <v>134</v>
      </c>
      <c r="G3697" t="s">
        <v>135</v>
      </c>
      <c r="H3697" t="s">
        <v>142</v>
      </c>
      <c r="I3697">
        <v>49</v>
      </c>
      <c r="J3697" t="s">
        <v>139</v>
      </c>
      <c r="K3697" t="s">
        <v>143</v>
      </c>
      <c r="L3697">
        <v>130</v>
      </c>
      <c r="M3697" t="s">
        <v>139</v>
      </c>
      <c r="N3697" t="s">
        <v>144</v>
      </c>
      <c r="O3697">
        <v>180</v>
      </c>
      <c r="P3697" t="s">
        <v>139</v>
      </c>
      <c r="Q3697" t="s">
        <v>145</v>
      </c>
      <c r="R3697">
        <v>140</v>
      </c>
      <c r="S3697" t="s">
        <v>139</v>
      </c>
      <c r="T3697" t="s">
        <v>146</v>
      </c>
      <c r="U3697">
        <v>80</v>
      </c>
      <c r="V3697" t="s">
        <v>139</v>
      </c>
      <c r="W3697" t="s">
        <v>147</v>
      </c>
      <c r="X3697">
        <v>101</v>
      </c>
      <c r="Y3697" t="s">
        <v>139</v>
      </c>
      <c r="Z3697" t="s">
        <v>148</v>
      </c>
      <c r="AA3697">
        <v>190</v>
      </c>
      <c r="AB3697" t="s">
        <v>139</v>
      </c>
      <c r="AC3697" t="s">
        <v>149</v>
      </c>
      <c r="AD3697">
        <v>20</v>
      </c>
      <c r="AE3697" t="s">
        <v>139</v>
      </c>
    </row>
    <row r="3698" spans="1:40" x14ac:dyDescent="0.2">
      <c r="A3698" s="26">
        <v>41904.564826400463</v>
      </c>
      <c r="B3698" t="s">
        <v>130</v>
      </c>
      <c r="C3698" t="s">
        <v>548</v>
      </c>
      <c r="D3698" t="s">
        <v>2950</v>
      </c>
    </row>
    <row r="3699" spans="1:40" x14ac:dyDescent="0.2">
      <c r="A3699" s="26">
        <v>41904.564826400463</v>
      </c>
      <c r="B3699" t="s">
        <v>130</v>
      </c>
      <c r="C3699" t="s">
        <v>548</v>
      </c>
      <c r="D3699" t="s">
        <v>2951</v>
      </c>
      <c r="E3699" t="s">
        <v>133</v>
      </c>
      <c r="F3699" t="s">
        <v>134</v>
      </c>
      <c r="G3699" t="s">
        <v>135</v>
      </c>
      <c r="H3699" t="s">
        <v>152</v>
      </c>
      <c r="I3699">
        <v>50</v>
      </c>
      <c r="J3699" t="s">
        <v>139</v>
      </c>
      <c r="K3699" t="s">
        <v>153</v>
      </c>
      <c r="L3699">
        <v>50</v>
      </c>
      <c r="M3699" t="s">
        <v>139</v>
      </c>
      <c r="N3699" t="s">
        <v>154</v>
      </c>
      <c r="O3699">
        <v>50</v>
      </c>
      <c r="P3699" t="s">
        <v>139</v>
      </c>
    </row>
    <row r="3700" spans="1:40" x14ac:dyDescent="0.2">
      <c r="A3700" s="26">
        <v>41904.564826400463</v>
      </c>
      <c r="B3700" t="s">
        <v>130</v>
      </c>
      <c r="C3700" t="s">
        <v>548</v>
      </c>
      <c r="D3700" t="s">
        <v>2952</v>
      </c>
      <c r="E3700" t="s">
        <v>133</v>
      </c>
      <c r="F3700" t="s">
        <v>134</v>
      </c>
      <c r="G3700" t="s">
        <v>135</v>
      </c>
      <c r="H3700" t="s">
        <v>156</v>
      </c>
      <c r="I3700">
        <v>35</v>
      </c>
      <c r="J3700" t="s">
        <v>139</v>
      </c>
      <c r="K3700" t="s">
        <v>157</v>
      </c>
      <c r="L3700">
        <v>5</v>
      </c>
      <c r="M3700" t="s">
        <v>139</v>
      </c>
      <c r="N3700" t="s">
        <v>158</v>
      </c>
      <c r="O3700">
        <v>60</v>
      </c>
      <c r="P3700" t="s">
        <v>139</v>
      </c>
    </row>
    <row r="3701" spans="1:40" x14ac:dyDescent="0.2">
      <c r="A3701" s="26">
        <v>41904.564826400463</v>
      </c>
      <c r="B3701" t="s">
        <v>130</v>
      </c>
      <c r="C3701" t="s">
        <v>548</v>
      </c>
      <c r="D3701" t="s">
        <v>2953</v>
      </c>
      <c r="E3701" t="s">
        <v>133</v>
      </c>
      <c r="F3701" t="s">
        <v>134</v>
      </c>
      <c r="G3701" t="s">
        <v>135</v>
      </c>
      <c r="H3701" t="s">
        <v>160</v>
      </c>
      <c r="I3701">
        <v>1</v>
      </c>
      <c r="J3701" t="s">
        <v>139</v>
      </c>
    </row>
    <row r="3702" spans="1:40" x14ac:dyDescent="0.2">
      <c r="A3702" s="26">
        <v>41904.564826400463</v>
      </c>
      <c r="B3702" t="s">
        <v>130</v>
      </c>
      <c r="C3702" t="s">
        <v>548</v>
      </c>
      <c r="D3702" t="s">
        <v>2954</v>
      </c>
      <c r="E3702" t="s">
        <v>133</v>
      </c>
      <c r="F3702" t="s">
        <v>134</v>
      </c>
      <c r="G3702" t="s">
        <v>135</v>
      </c>
      <c r="H3702" t="s">
        <v>162</v>
      </c>
      <c r="I3702">
        <v>30</v>
      </c>
      <c r="J3702" t="s">
        <v>139</v>
      </c>
      <c r="K3702" t="s">
        <v>163</v>
      </c>
      <c r="L3702">
        <v>30</v>
      </c>
      <c r="M3702" t="s">
        <v>139</v>
      </c>
      <c r="N3702" t="s">
        <v>164</v>
      </c>
      <c r="O3702">
        <v>30</v>
      </c>
      <c r="P3702" t="s">
        <v>139</v>
      </c>
      <c r="Q3702" t="s">
        <v>165</v>
      </c>
      <c r="R3702">
        <v>10</v>
      </c>
      <c r="S3702" t="s">
        <v>139</v>
      </c>
      <c r="T3702" t="s">
        <v>166</v>
      </c>
      <c r="U3702">
        <v>20</v>
      </c>
      <c r="V3702" t="s">
        <v>139</v>
      </c>
      <c r="W3702" t="s">
        <v>167</v>
      </c>
      <c r="X3702">
        <v>20</v>
      </c>
      <c r="Y3702" t="s">
        <v>139</v>
      </c>
      <c r="Z3702" t="s">
        <v>168</v>
      </c>
      <c r="AA3702">
        <v>20</v>
      </c>
      <c r="AB3702" t="s">
        <v>139</v>
      </c>
      <c r="AC3702" t="s">
        <v>169</v>
      </c>
      <c r="AD3702">
        <v>20</v>
      </c>
      <c r="AE3702" t="s">
        <v>139</v>
      </c>
      <c r="AF3702" t="s">
        <v>170</v>
      </c>
      <c r="AG3702">
        <v>115200</v>
      </c>
      <c r="AH3702" t="s">
        <v>139</v>
      </c>
      <c r="AI3702" t="s">
        <v>171</v>
      </c>
      <c r="AJ3702">
        <v>12000</v>
      </c>
      <c r="AK3702" t="s">
        <v>139</v>
      </c>
      <c r="AL3702" t="s">
        <v>172</v>
      </c>
      <c r="AM3702">
        <v>30000</v>
      </c>
      <c r="AN3702" t="s">
        <v>139</v>
      </c>
    </row>
    <row r="3703" spans="1:40" x14ac:dyDescent="0.2">
      <c r="A3703" s="26">
        <v>41904.564826400463</v>
      </c>
      <c r="B3703" t="s">
        <v>130</v>
      </c>
      <c r="C3703" t="s">
        <v>548</v>
      </c>
      <c r="D3703" t="s">
        <v>2955</v>
      </c>
      <c r="E3703" t="s">
        <v>133</v>
      </c>
      <c r="F3703" t="s">
        <v>134</v>
      </c>
      <c r="G3703" t="s">
        <v>135</v>
      </c>
      <c r="H3703" t="s">
        <v>174</v>
      </c>
      <c r="I3703">
        <v>60</v>
      </c>
      <c r="J3703" t="s">
        <v>139</v>
      </c>
      <c r="K3703" t="s">
        <v>175</v>
      </c>
      <c r="L3703">
        <v>40</v>
      </c>
      <c r="M3703" t="s">
        <v>139</v>
      </c>
      <c r="N3703" t="s">
        <v>176</v>
      </c>
      <c r="O3703">
        <v>50</v>
      </c>
      <c r="P3703" t="s">
        <v>139</v>
      </c>
      <c r="Q3703" t="s">
        <v>177</v>
      </c>
      <c r="R3703">
        <v>40</v>
      </c>
      <c r="S3703" t="s">
        <v>139</v>
      </c>
      <c r="T3703" t="s">
        <v>178</v>
      </c>
      <c r="U3703">
        <v>60</v>
      </c>
      <c r="V3703" t="s">
        <v>139</v>
      </c>
      <c r="W3703" t="s">
        <v>179</v>
      </c>
      <c r="X3703">
        <v>50</v>
      </c>
      <c r="Y3703" t="s">
        <v>139</v>
      </c>
      <c r="Z3703" t="s">
        <v>180</v>
      </c>
      <c r="AA3703">
        <v>50</v>
      </c>
      <c r="AB3703" t="s">
        <v>139</v>
      </c>
      <c r="AC3703" t="s">
        <v>181</v>
      </c>
      <c r="AD3703">
        <v>35</v>
      </c>
      <c r="AE3703" t="s">
        <v>139</v>
      </c>
      <c r="AF3703" t="s">
        <v>182</v>
      </c>
      <c r="AG3703">
        <v>8</v>
      </c>
      <c r="AH3703" t="s">
        <v>139</v>
      </c>
      <c r="AI3703" t="s">
        <v>183</v>
      </c>
      <c r="AJ3703">
        <v>90</v>
      </c>
      <c r="AK3703" t="s">
        <v>139</v>
      </c>
      <c r="AL3703" t="s">
        <v>184</v>
      </c>
      <c r="AM3703">
        <v>1</v>
      </c>
      <c r="AN3703" t="s">
        <v>139</v>
      </c>
    </row>
    <row r="3704" spans="1:40" x14ac:dyDescent="0.2">
      <c r="A3704" s="26">
        <v>41904.564826412039</v>
      </c>
      <c r="B3704" t="s">
        <v>130</v>
      </c>
      <c r="C3704" t="s">
        <v>549</v>
      </c>
      <c r="D3704" t="s">
        <v>2956</v>
      </c>
    </row>
    <row r="3705" spans="1:40" x14ac:dyDescent="0.2">
      <c r="A3705" s="26">
        <v>41904.564826412039</v>
      </c>
      <c r="B3705" t="s">
        <v>130</v>
      </c>
      <c r="C3705" t="s">
        <v>549</v>
      </c>
      <c r="D3705" t="s">
        <v>2957</v>
      </c>
      <c r="E3705" t="s">
        <v>133</v>
      </c>
      <c r="F3705" t="s">
        <v>134</v>
      </c>
      <c r="G3705" t="s">
        <v>135</v>
      </c>
      <c r="H3705" t="s">
        <v>136</v>
      </c>
      <c r="I3705">
        <v>1900000</v>
      </c>
      <c r="J3705" t="s">
        <v>137</v>
      </c>
      <c r="K3705">
        <v>1900000</v>
      </c>
      <c r="L3705" t="s">
        <v>138</v>
      </c>
      <c r="M3705">
        <v>500</v>
      </c>
      <c r="N3705" t="s">
        <v>139</v>
      </c>
      <c r="O3705" t="s">
        <v>140</v>
      </c>
      <c r="P3705">
        <v>300</v>
      </c>
      <c r="Q3705" t="s">
        <v>139</v>
      </c>
    </row>
    <row r="3706" spans="1:40" x14ac:dyDescent="0.2">
      <c r="A3706" s="26">
        <v>41904.564826412039</v>
      </c>
      <c r="B3706" t="s">
        <v>130</v>
      </c>
      <c r="C3706" t="s">
        <v>549</v>
      </c>
      <c r="D3706" t="s">
        <v>2958</v>
      </c>
      <c r="E3706" t="s">
        <v>133</v>
      </c>
      <c r="F3706" t="s">
        <v>134</v>
      </c>
      <c r="G3706" t="s">
        <v>135</v>
      </c>
      <c r="H3706" t="s">
        <v>142</v>
      </c>
      <c r="I3706">
        <v>49</v>
      </c>
      <c r="J3706" t="s">
        <v>139</v>
      </c>
      <c r="K3706" t="s">
        <v>143</v>
      </c>
      <c r="L3706">
        <v>130</v>
      </c>
      <c r="M3706" t="s">
        <v>139</v>
      </c>
      <c r="N3706" t="s">
        <v>144</v>
      </c>
      <c r="O3706">
        <v>180</v>
      </c>
      <c r="P3706" t="s">
        <v>139</v>
      </c>
      <c r="Q3706" t="s">
        <v>145</v>
      </c>
      <c r="R3706">
        <v>140</v>
      </c>
      <c r="S3706" t="s">
        <v>139</v>
      </c>
      <c r="T3706" t="s">
        <v>146</v>
      </c>
      <c r="U3706">
        <v>80</v>
      </c>
      <c r="V3706" t="s">
        <v>139</v>
      </c>
      <c r="W3706" t="s">
        <v>147</v>
      </c>
      <c r="X3706">
        <v>101</v>
      </c>
      <c r="Y3706" t="s">
        <v>139</v>
      </c>
      <c r="Z3706" t="s">
        <v>148</v>
      </c>
      <c r="AA3706">
        <v>190</v>
      </c>
      <c r="AB3706" t="s">
        <v>139</v>
      </c>
      <c r="AC3706" t="s">
        <v>149</v>
      </c>
      <c r="AD3706">
        <v>20</v>
      </c>
      <c r="AE3706" t="s">
        <v>139</v>
      </c>
    </row>
    <row r="3707" spans="1:40" x14ac:dyDescent="0.2">
      <c r="A3707" s="26">
        <v>41904.564826412039</v>
      </c>
      <c r="B3707" t="s">
        <v>130</v>
      </c>
      <c r="C3707" t="s">
        <v>549</v>
      </c>
      <c r="D3707" t="s">
        <v>2959</v>
      </c>
    </row>
    <row r="3708" spans="1:40" x14ac:dyDescent="0.2">
      <c r="A3708" s="26">
        <v>41904.564826412039</v>
      </c>
      <c r="B3708" t="s">
        <v>130</v>
      </c>
      <c r="C3708" t="s">
        <v>549</v>
      </c>
      <c r="D3708" t="s">
        <v>2960</v>
      </c>
      <c r="E3708" t="s">
        <v>133</v>
      </c>
      <c r="F3708" t="s">
        <v>134</v>
      </c>
      <c r="G3708" t="s">
        <v>135</v>
      </c>
      <c r="H3708" t="s">
        <v>152</v>
      </c>
      <c r="I3708">
        <v>50</v>
      </c>
      <c r="J3708" t="s">
        <v>139</v>
      </c>
      <c r="K3708" t="s">
        <v>153</v>
      </c>
      <c r="L3708">
        <v>50</v>
      </c>
      <c r="M3708" t="s">
        <v>139</v>
      </c>
      <c r="N3708" t="s">
        <v>154</v>
      </c>
      <c r="O3708">
        <v>50</v>
      </c>
      <c r="P3708" t="s">
        <v>139</v>
      </c>
    </row>
    <row r="3709" spans="1:40" x14ac:dyDescent="0.2">
      <c r="A3709" s="26">
        <v>41904.564826412039</v>
      </c>
      <c r="B3709" t="s">
        <v>130</v>
      </c>
      <c r="C3709" t="s">
        <v>549</v>
      </c>
      <c r="D3709" t="s">
        <v>2961</v>
      </c>
      <c r="E3709" t="s">
        <v>133</v>
      </c>
      <c r="F3709" t="s">
        <v>134</v>
      </c>
      <c r="G3709" t="s">
        <v>135</v>
      </c>
      <c r="H3709" t="s">
        <v>156</v>
      </c>
      <c r="I3709">
        <v>35</v>
      </c>
      <c r="J3709" t="s">
        <v>139</v>
      </c>
      <c r="K3709" t="s">
        <v>157</v>
      </c>
      <c r="L3709">
        <v>5</v>
      </c>
      <c r="M3709" t="s">
        <v>139</v>
      </c>
      <c r="N3709" t="s">
        <v>158</v>
      </c>
      <c r="O3709">
        <v>60</v>
      </c>
      <c r="P3709" t="s">
        <v>139</v>
      </c>
    </row>
    <row r="3710" spans="1:40" x14ac:dyDescent="0.2">
      <c r="A3710" s="26">
        <v>41904.564826412039</v>
      </c>
      <c r="B3710" t="s">
        <v>130</v>
      </c>
      <c r="C3710" t="s">
        <v>549</v>
      </c>
      <c r="D3710" t="s">
        <v>2962</v>
      </c>
      <c r="E3710" t="s">
        <v>133</v>
      </c>
      <c r="F3710" t="s">
        <v>134</v>
      </c>
      <c r="G3710" t="s">
        <v>135</v>
      </c>
      <c r="H3710" t="s">
        <v>160</v>
      </c>
      <c r="I3710">
        <v>1</v>
      </c>
      <c r="J3710" t="s">
        <v>139</v>
      </c>
    </row>
    <row r="3711" spans="1:40" x14ac:dyDescent="0.2">
      <c r="A3711" s="26">
        <v>41904.564826412039</v>
      </c>
      <c r="B3711" t="s">
        <v>130</v>
      </c>
      <c r="C3711" t="s">
        <v>549</v>
      </c>
      <c r="D3711" t="s">
        <v>2963</v>
      </c>
      <c r="E3711" t="s">
        <v>133</v>
      </c>
      <c r="F3711" t="s">
        <v>134</v>
      </c>
      <c r="G3711" t="s">
        <v>135</v>
      </c>
      <c r="H3711" t="s">
        <v>162</v>
      </c>
      <c r="I3711">
        <v>30</v>
      </c>
      <c r="J3711" t="s">
        <v>139</v>
      </c>
      <c r="K3711" t="s">
        <v>163</v>
      </c>
      <c r="L3711">
        <v>30</v>
      </c>
      <c r="M3711" t="s">
        <v>139</v>
      </c>
      <c r="N3711" t="s">
        <v>164</v>
      </c>
      <c r="O3711">
        <v>30</v>
      </c>
      <c r="P3711" t="s">
        <v>139</v>
      </c>
      <c r="Q3711" t="s">
        <v>165</v>
      </c>
      <c r="R3711">
        <v>10</v>
      </c>
      <c r="S3711" t="s">
        <v>139</v>
      </c>
      <c r="T3711" t="s">
        <v>166</v>
      </c>
      <c r="U3711">
        <v>20</v>
      </c>
      <c r="V3711" t="s">
        <v>139</v>
      </c>
      <c r="W3711" t="s">
        <v>167</v>
      </c>
      <c r="X3711">
        <v>20</v>
      </c>
      <c r="Y3711" t="s">
        <v>139</v>
      </c>
      <c r="Z3711" t="s">
        <v>168</v>
      </c>
      <c r="AA3711">
        <v>20</v>
      </c>
      <c r="AB3711" t="s">
        <v>139</v>
      </c>
      <c r="AC3711" t="s">
        <v>169</v>
      </c>
      <c r="AD3711">
        <v>20</v>
      </c>
      <c r="AE3711" t="s">
        <v>139</v>
      </c>
      <c r="AF3711" t="s">
        <v>170</v>
      </c>
      <c r="AG3711">
        <v>115200</v>
      </c>
      <c r="AH3711" t="s">
        <v>139</v>
      </c>
      <c r="AI3711" t="s">
        <v>171</v>
      </c>
      <c r="AJ3711">
        <v>12000</v>
      </c>
      <c r="AK3711" t="s">
        <v>139</v>
      </c>
      <c r="AL3711" t="s">
        <v>172</v>
      </c>
      <c r="AM3711">
        <v>30000</v>
      </c>
      <c r="AN3711" t="s">
        <v>139</v>
      </c>
    </row>
    <row r="3712" spans="1:40" x14ac:dyDescent="0.2">
      <c r="A3712" s="26">
        <v>41904.564826412039</v>
      </c>
      <c r="B3712" t="s">
        <v>130</v>
      </c>
      <c r="C3712" t="s">
        <v>549</v>
      </c>
      <c r="D3712" t="s">
        <v>2964</v>
      </c>
      <c r="E3712" t="s">
        <v>133</v>
      </c>
      <c r="F3712" t="s">
        <v>134</v>
      </c>
      <c r="G3712" t="s">
        <v>135</v>
      </c>
      <c r="H3712" t="s">
        <v>174</v>
      </c>
      <c r="I3712">
        <v>60</v>
      </c>
      <c r="J3712" t="s">
        <v>139</v>
      </c>
      <c r="K3712" t="s">
        <v>175</v>
      </c>
      <c r="L3712">
        <v>40</v>
      </c>
      <c r="M3712" t="s">
        <v>139</v>
      </c>
      <c r="N3712" t="s">
        <v>176</v>
      </c>
      <c r="O3712">
        <v>50</v>
      </c>
      <c r="P3712" t="s">
        <v>139</v>
      </c>
      <c r="Q3712" t="s">
        <v>177</v>
      </c>
      <c r="R3712">
        <v>40</v>
      </c>
      <c r="S3712" t="s">
        <v>139</v>
      </c>
      <c r="T3712" t="s">
        <v>178</v>
      </c>
      <c r="U3712">
        <v>60</v>
      </c>
      <c r="V3712" t="s">
        <v>139</v>
      </c>
      <c r="W3712" t="s">
        <v>179</v>
      </c>
      <c r="X3712">
        <v>50</v>
      </c>
      <c r="Y3712" t="s">
        <v>139</v>
      </c>
      <c r="Z3712" t="s">
        <v>180</v>
      </c>
      <c r="AA3712">
        <v>50</v>
      </c>
      <c r="AB3712" t="s">
        <v>139</v>
      </c>
      <c r="AC3712" t="s">
        <v>181</v>
      </c>
      <c r="AD3712">
        <v>35</v>
      </c>
      <c r="AE3712" t="s">
        <v>139</v>
      </c>
      <c r="AF3712" t="s">
        <v>182</v>
      </c>
      <c r="AG3712">
        <v>8</v>
      </c>
      <c r="AH3712" t="s">
        <v>139</v>
      </c>
      <c r="AI3712" t="s">
        <v>183</v>
      </c>
      <c r="AJ3712">
        <v>90</v>
      </c>
      <c r="AK3712" t="s">
        <v>139</v>
      </c>
      <c r="AL3712" t="s">
        <v>184</v>
      </c>
      <c r="AM3712">
        <v>1</v>
      </c>
      <c r="AN3712" t="s">
        <v>139</v>
      </c>
    </row>
    <row r="3713" spans="1:40" x14ac:dyDescent="0.2">
      <c r="A3713" s="26">
        <v>41904.564826412039</v>
      </c>
      <c r="B3713" t="s">
        <v>130</v>
      </c>
      <c r="C3713" t="s">
        <v>549</v>
      </c>
      <c r="D3713" t="s">
        <v>2965</v>
      </c>
      <c r="E3713" t="s">
        <v>133</v>
      </c>
      <c r="F3713" t="s">
        <v>134</v>
      </c>
      <c r="G3713" t="s">
        <v>135</v>
      </c>
      <c r="H3713" t="s">
        <v>186</v>
      </c>
      <c r="I3713">
        <v>33</v>
      </c>
      <c r="J3713" t="s">
        <v>139</v>
      </c>
      <c r="K3713" t="s">
        <v>187</v>
      </c>
      <c r="L3713">
        <v>33</v>
      </c>
      <c r="M3713" t="s">
        <v>139</v>
      </c>
      <c r="N3713" t="s">
        <v>188</v>
      </c>
      <c r="O3713">
        <v>34</v>
      </c>
      <c r="P3713" t="s">
        <v>139</v>
      </c>
      <c r="Q3713" t="s">
        <v>166</v>
      </c>
      <c r="R3713">
        <v>20</v>
      </c>
      <c r="S3713" t="s">
        <v>139</v>
      </c>
      <c r="T3713" t="s">
        <v>167</v>
      </c>
      <c r="U3713">
        <v>20</v>
      </c>
      <c r="V3713" t="s">
        <v>139</v>
      </c>
      <c r="W3713" t="s">
        <v>168</v>
      </c>
      <c r="X3713">
        <v>20</v>
      </c>
      <c r="Y3713" t="s">
        <v>139</v>
      </c>
      <c r="Z3713" t="s">
        <v>189</v>
      </c>
      <c r="AA3713">
        <v>20</v>
      </c>
      <c r="AB3713" t="s">
        <v>139</v>
      </c>
      <c r="AC3713" t="s">
        <v>190</v>
      </c>
      <c r="AD3713">
        <v>20</v>
      </c>
      <c r="AE3713" t="s">
        <v>139</v>
      </c>
      <c r="AF3713" t="s">
        <v>191</v>
      </c>
      <c r="AG3713">
        <v>20</v>
      </c>
      <c r="AH3713" t="s">
        <v>139</v>
      </c>
      <c r="AI3713" t="s">
        <v>170</v>
      </c>
      <c r="AJ3713">
        <v>115200</v>
      </c>
      <c r="AK3713" t="s">
        <v>139</v>
      </c>
      <c r="AL3713" t="s">
        <v>171</v>
      </c>
      <c r="AM3713">
        <v>12000</v>
      </c>
      <c r="AN3713" t="s">
        <v>139</v>
      </c>
    </row>
    <row r="3714" spans="1:40" x14ac:dyDescent="0.2">
      <c r="A3714" s="26">
        <v>41904.564826412039</v>
      </c>
      <c r="B3714" t="s">
        <v>130</v>
      </c>
      <c r="C3714" t="s">
        <v>549</v>
      </c>
      <c r="D3714" t="s">
        <v>2958</v>
      </c>
      <c r="E3714" t="s">
        <v>133</v>
      </c>
      <c r="F3714" t="s">
        <v>134</v>
      </c>
      <c r="G3714" t="s">
        <v>135</v>
      </c>
      <c r="H3714" t="s">
        <v>142</v>
      </c>
      <c r="I3714">
        <v>49</v>
      </c>
      <c r="J3714" t="s">
        <v>139</v>
      </c>
      <c r="K3714" t="s">
        <v>143</v>
      </c>
      <c r="L3714">
        <v>130</v>
      </c>
      <c r="M3714" t="s">
        <v>139</v>
      </c>
      <c r="N3714" t="s">
        <v>144</v>
      </c>
      <c r="O3714">
        <v>180</v>
      </c>
      <c r="P3714" t="s">
        <v>139</v>
      </c>
      <c r="Q3714" t="s">
        <v>145</v>
      </c>
      <c r="R3714">
        <v>140</v>
      </c>
      <c r="S3714" t="s">
        <v>139</v>
      </c>
      <c r="T3714" t="s">
        <v>146</v>
      </c>
      <c r="U3714">
        <v>80</v>
      </c>
      <c r="V3714" t="s">
        <v>139</v>
      </c>
      <c r="W3714" t="s">
        <v>147</v>
      </c>
      <c r="X3714">
        <v>101</v>
      </c>
      <c r="Y3714" t="s">
        <v>139</v>
      </c>
      <c r="Z3714" t="s">
        <v>148</v>
      </c>
      <c r="AA3714">
        <v>190</v>
      </c>
      <c r="AB3714" t="s">
        <v>139</v>
      </c>
      <c r="AC3714" t="s">
        <v>149</v>
      </c>
      <c r="AD3714">
        <v>20</v>
      </c>
      <c r="AE3714" t="s">
        <v>139</v>
      </c>
    </row>
    <row r="3715" spans="1:40" x14ac:dyDescent="0.2">
      <c r="A3715" s="26">
        <v>41904.564826412039</v>
      </c>
      <c r="B3715" t="s">
        <v>130</v>
      </c>
      <c r="C3715" t="s">
        <v>549</v>
      </c>
      <c r="D3715" t="s">
        <v>2959</v>
      </c>
    </row>
    <row r="3716" spans="1:40" x14ac:dyDescent="0.2">
      <c r="A3716" s="26">
        <v>41904.564826412039</v>
      </c>
      <c r="B3716" t="s">
        <v>130</v>
      </c>
      <c r="C3716" t="s">
        <v>549</v>
      </c>
      <c r="D3716" t="s">
        <v>2960</v>
      </c>
      <c r="E3716" t="s">
        <v>133</v>
      </c>
      <c r="F3716" t="s">
        <v>134</v>
      </c>
      <c r="G3716" t="s">
        <v>135</v>
      </c>
      <c r="H3716" t="s">
        <v>152</v>
      </c>
      <c r="I3716">
        <v>50</v>
      </c>
      <c r="J3716" t="s">
        <v>139</v>
      </c>
      <c r="K3716" t="s">
        <v>153</v>
      </c>
      <c r="L3716">
        <v>50</v>
      </c>
      <c r="M3716" t="s">
        <v>139</v>
      </c>
      <c r="N3716" t="s">
        <v>154</v>
      </c>
      <c r="O3716">
        <v>50</v>
      </c>
      <c r="P3716" t="s">
        <v>139</v>
      </c>
    </row>
    <row r="3717" spans="1:40" x14ac:dyDescent="0.2">
      <c r="A3717" s="26">
        <v>41904.564826412039</v>
      </c>
      <c r="B3717" t="s">
        <v>130</v>
      </c>
      <c r="C3717" t="s">
        <v>549</v>
      </c>
      <c r="D3717" t="s">
        <v>2961</v>
      </c>
      <c r="E3717" t="s">
        <v>133</v>
      </c>
      <c r="F3717" t="s">
        <v>134</v>
      </c>
      <c r="G3717" t="s">
        <v>135</v>
      </c>
      <c r="H3717" t="s">
        <v>156</v>
      </c>
      <c r="I3717">
        <v>35</v>
      </c>
      <c r="J3717" t="s">
        <v>139</v>
      </c>
      <c r="K3717" t="s">
        <v>157</v>
      </c>
      <c r="L3717">
        <v>5</v>
      </c>
      <c r="M3717" t="s">
        <v>139</v>
      </c>
      <c r="N3717" t="s">
        <v>158</v>
      </c>
      <c r="O3717">
        <v>60</v>
      </c>
      <c r="P3717" t="s">
        <v>139</v>
      </c>
    </row>
    <row r="3718" spans="1:40" x14ac:dyDescent="0.2">
      <c r="A3718" s="26">
        <v>41904.564826412039</v>
      </c>
      <c r="B3718" t="s">
        <v>130</v>
      </c>
      <c r="C3718" t="s">
        <v>549</v>
      </c>
      <c r="D3718" t="s">
        <v>2962</v>
      </c>
      <c r="E3718" t="s">
        <v>133</v>
      </c>
      <c r="F3718" t="s">
        <v>134</v>
      </c>
      <c r="G3718" t="s">
        <v>135</v>
      </c>
      <c r="H3718" t="s">
        <v>160</v>
      </c>
      <c r="I3718">
        <v>1</v>
      </c>
      <c r="J3718" t="s">
        <v>139</v>
      </c>
    </row>
    <row r="3719" spans="1:40" x14ac:dyDescent="0.2">
      <c r="A3719" s="26">
        <v>41904.564826412039</v>
      </c>
      <c r="B3719" t="s">
        <v>130</v>
      </c>
      <c r="C3719" t="s">
        <v>549</v>
      </c>
      <c r="D3719" t="s">
        <v>2963</v>
      </c>
      <c r="E3719" t="s">
        <v>133</v>
      </c>
      <c r="F3719" t="s">
        <v>134</v>
      </c>
      <c r="G3719" t="s">
        <v>135</v>
      </c>
      <c r="H3719" t="s">
        <v>162</v>
      </c>
      <c r="I3719">
        <v>30</v>
      </c>
      <c r="J3719" t="s">
        <v>139</v>
      </c>
      <c r="K3719" t="s">
        <v>163</v>
      </c>
      <c r="L3719">
        <v>30</v>
      </c>
      <c r="M3719" t="s">
        <v>139</v>
      </c>
      <c r="N3719" t="s">
        <v>164</v>
      </c>
      <c r="O3719">
        <v>30</v>
      </c>
      <c r="P3719" t="s">
        <v>139</v>
      </c>
      <c r="Q3719" t="s">
        <v>165</v>
      </c>
      <c r="R3719">
        <v>10</v>
      </c>
      <c r="S3719" t="s">
        <v>139</v>
      </c>
      <c r="T3719" t="s">
        <v>166</v>
      </c>
      <c r="U3719">
        <v>20</v>
      </c>
      <c r="V3719" t="s">
        <v>139</v>
      </c>
      <c r="W3719" t="s">
        <v>167</v>
      </c>
      <c r="X3719">
        <v>20</v>
      </c>
      <c r="Y3719" t="s">
        <v>139</v>
      </c>
      <c r="Z3719" t="s">
        <v>168</v>
      </c>
      <c r="AA3719">
        <v>20</v>
      </c>
      <c r="AB3719" t="s">
        <v>139</v>
      </c>
      <c r="AC3719" t="s">
        <v>169</v>
      </c>
      <c r="AD3719">
        <v>20</v>
      </c>
      <c r="AE3719" t="s">
        <v>139</v>
      </c>
      <c r="AF3719" t="s">
        <v>170</v>
      </c>
      <c r="AG3719">
        <v>115200</v>
      </c>
      <c r="AH3719" t="s">
        <v>139</v>
      </c>
      <c r="AI3719" t="s">
        <v>171</v>
      </c>
      <c r="AJ3719">
        <v>12000</v>
      </c>
      <c r="AK3719" t="s">
        <v>139</v>
      </c>
      <c r="AL3719" t="s">
        <v>172</v>
      </c>
      <c r="AM3719">
        <v>30000</v>
      </c>
      <c r="AN3719" t="s">
        <v>139</v>
      </c>
    </row>
    <row r="3720" spans="1:40" x14ac:dyDescent="0.2">
      <c r="A3720" s="26">
        <v>41904.564826412039</v>
      </c>
      <c r="B3720" t="s">
        <v>130</v>
      </c>
      <c r="C3720" t="s">
        <v>549</v>
      </c>
      <c r="D3720" t="s">
        <v>2964</v>
      </c>
      <c r="E3720" t="s">
        <v>133</v>
      </c>
      <c r="F3720" t="s">
        <v>134</v>
      </c>
      <c r="G3720" t="s">
        <v>135</v>
      </c>
      <c r="H3720" t="s">
        <v>174</v>
      </c>
      <c r="I3720">
        <v>60</v>
      </c>
      <c r="J3720" t="s">
        <v>139</v>
      </c>
      <c r="K3720" t="s">
        <v>175</v>
      </c>
      <c r="L3720">
        <v>40</v>
      </c>
      <c r="M3720" t="s">
        <v>139</v>
      </c>
      <c r="N3720" t="s">
        <v>176</v>
      </c>
      <c r="O3720">
        <v>50</v>
      </c>
      <c r="P3720" t="s">
        <v>139</v>
      </c>
      <c r="Q3720" t="s">
        <v>177</v>
      </c>
      <c r="R3720">
        <v>40</v>
      </c>
      <c r="S3720" t="s">
        <v>139</v>
      </c>
      <c r="T3720" t="s">
        <v>178</v>
      </c>
      <c r="U3720">
        <v>60</v>
      </c>
      <c r="V3720" t="s">
        <v>139</v>
      </c>
      <c r="W3720" t="s">
        <v>179</v>
      </c>
      <c r="X3720">
        <v>50</v>
      </c>
      <c r="Y3720" t="s">
        <v>139</v>
      </c>
      <c r="Z3720" t="s">
        <v>180</v>
      </c>
      <c r="AA3720">
        <v>50</v>
      </c>
      <c r="AB3720" t="s">
        <v>139</v>
      </c>
      <c r="AC3720" t="s">
        <v>181</v>
      </c>
      <c r="AD3720">
        <v>35</v>
      </c>
      <c r="AE3720" t="s">
        <v>139</v>
      </c>
      <c r="AF3720" t="s">
        <v>182</v>
      </c>
      <c r="AG3720">
        <v>8</v>
      </c>
      <c r="AH3720" t="s">
        <v>139</v>
      </c>
      <c r="AI3720" t="s">
        <v>183</v>
      </c>
      <c r="AJ3720">
        <v>90</v>
      </c>
      <c r="AK3720" t="s">
        <v>139</v>
      </c>
      <c r="AL3720" t="s">
        <v>184</v>
      </c>
      <c r="AM3720">
        <v>1</v>
      </c>
      <c r="AN3720" t="s">
        <v>139</v>
      </c>
    </row>
    <row r="3721" spans="1:40" x14ac:dyDescent="0.2">
      <c r="A3721" s="26">
        <v>41904.564826412039</v>
      </c>
      <c r="B3721" t="s">
        <v>130</v>
      </c>
      <c r="C3721" t="s">
        <v>549</v>
      </c>
      <c r="D3721" t="s">
        <v>2965</v>
      </c>
      <c r="E3721" t="s">
        <v>133</v>
      </c>
      <c r="F3721" t="s">
        <v>134</v>
      </c>
      <c r="G3721" t="s">
        <v>135</v>
      </c>
      <c r="H3721" t="s">
        <v>186</v>
      </c>
      <c r="I3721">
        <v>33</v>
      </c>
      <c r="J3721" t="s">
        <v>139</v>
      </c>
      <c r="K3721" t="s">
        <v>187</v>
      </c>
      <c r="L3721">
        <v>33</v>
      </c>
      <c r="M3721" t="s">
        <v>139</v>
      </c>
      <c r="N3721" t="s">
        <v>188</v>
      </c>
      <c r="O3721">
        <v>34</v>
      </c>
      <c r="P3721" t="s">
        <v>139</v>
      </c>
      <c r="Q3721" t="s">
        <v>166</v>
      </c>
      <c r="R3721">
        <v>20</v>
      </c>
      <c r="S3721" t="s">
        <v>139</v>
      </c>
      <c r="T3721" t="s">
        <v>167</v>
      </c>
      <c r="U3721">
        <v>20</v>
      </c>
      <c r="V3721" t="s">
        <v>139</v>
      </c>
      <c r="W3721" t="s">
        <v>168</v>
      </c>
      <c r="X3721">
        <v>20</v>
      </c>
      <c r="Y3721" t="s">
        <v>139</v>
      </c>
      <c r="Z3721" t="s">
        <v>189</v>
      </c>
      <c r="AA3721">
        <v>20</v>
      </c>
      <c r="AB3721" t="s">
        <v>139</v>
      </c>
      <c r="AC3721" t="s">
        <v>190</v>
      </c>
      <c r="AD3721">
        <v>20</v>
      </c>
      <c r="AE3721" t="s">
        <v>139</v>
      </c>
      <c r="AF3721" t="s">
        <v>191</v>
      </c>
      <c r="AG3721">
        <v>20</v>
      </c>
      <c r="AH3721" t="s">
        <v>139</v>
      </c>
      <c r="AI3721" t="s">
        <v>170</v>
      </c>
      <c r="AJ3721">
        <v>115200</v>
      </c>
      <c r="AK3721" t="s">
        <v>139</v>
      </c>
      <c r="AL3721" t="s">
        <v>171</v>
      </c>
      <c r="AM3721">
        <v>12000</v>
      </c>
      <c r="AN3721" t="s">
        <v>139</v>
      </c>
    </row>
    <row r="3722" spans="1:40" x14ac:dyDescent="0.2">
      <c r="A3722" s="26">
        <v>41904.564826412039</v>
      </c>
      <c r="B3722" t="s">
        <v>130</v>
      </c>
      <c r="C3722" t="s">
        <v>549</v>
      </c>
      <c r="D3722" t="s">
        <v>2966</v>
      </c>
      <c r="E3722" t="s">
        <v>193</v>
      </c>
      <c r="F3722" t="s">
        <v>194</v>
      </c>
      <c r="G3722" t="s">
        <v>195</v>
      </c>
    </row>
    <row r="3723" spans="1:40" x14ac:dyDescent="0.2">
      <c r="A3723" s="26">
        <v>41904.564826412039</v>
      </c>
      <c r="B3723" t="s">
        <v>130</v>
      </c>
      <c r="C3723" t="s">
        <v>549</v>
      </c>
      <c r="D3723" t="s">
        <v>2967</v>
      </c>
      <c r="E3723" t="s">
        <v>193</v>
      </c>
      <c r="F3723" t="s">
        <v>2968</v>
      </c>
      <c r="G3723" t="s">
        <v>2969</v>
      </c>
      <c r="H3723" t="s">
        <v>2970</v>
      </c>
    </row>
    <row r="3724" spans="1:40" x14ac:dyDescent="0.2">
      <c r="A3724" s="26">
        <v>41904.564826412039</v>
      </c>
      <c r="B3724" t="s">
        <v>130</v>
      </c>
      <c r="C3724" t="s">
        <v>550</v>
      </c>
      <c r="D3724" t="s">
        <v>2971</v>
      </c>
    </row>
    <row r="3725" spans="1:40" x14ac:dyDescent="0.2">
      <c r="A3725" s="26">
        <v>41904.564826412039</v>
      </c>
      <c r="B3725" t="s">
        <v>130</v>
      </c>
      <c r="C3725" t="s">
        <v>550</v>
      </c>
      <c r="D3725" t="s">
        <v>2972</v>
      </c>
      <c r="E3725" t="s">
        <v>133</v>
      </c>
      <c r="F3725" t="s">
        <v>134</v>
      </c>
      <c r="G3725" t="s">
        <v>135</v>
      </c>
      <c r="H3725" t="s">
        <v>136</v>
      </c>
      <c r="I3725">
        <v>1900000</v>
      </c>
      <c r="J3725" t="s">
        <v>137</v>
      </c>
      <c r="K3725">
        <v>1900000</v>
      </c>
      <c r="L3725" t="s">
        <v>138</v>
      </c>
      <c r="M3725">
        <v>500</v>
      </c>
      <c r="N3725" t="s">
        <v>139</v>
      </c>
      <c r="O3725" t="s">
        <v>140</v>
      </c>
      <c r="P3725">
        <v>300</v>
      </c>
      <c r="Q3725" t="s">
        <v>139</v>
      </c>
    </row>
    <row r="3726" spans="1:40" x14ac:dyDescent="0.2">
      <c r="A3726" s="26">
        <v>41904.564826412039</v>
      </c>
      <c r="B3726" t="s">
        <v>130</v>
      </c>
      <c r="C3726" t="s">
        <v>550</v>
      </c>
      <c r="D3726" t="s">
        <v>2973</v>
      </c>
      <c r="E3726" t="s">
        <v>133</v>
      </c>
      <c r="F3726" t="s">
        <v>134</v>
      </c>
      <c r="G3726" t="s">
        <v>135</v>
      </c>
      <c r="H3726" t="s">
        <v>142</v>
      </c>
      <c r="I3726">
        <v>49</v>
      </c>
      <c r="J3726" t="s">
        <v>139</v>
      </c>
      <c r="K3726" t="s">
        <v>143</v>
      </c>
      <c r="L3726">
        <v>130</v>
      </c>
      <c r="M3726" t="s">
        <v>139</v>
      </c>
      <c r="N3726" t="s">
        <v>144</v>
      </c>
      <c r="O3726">
        <v>180</v>
      </c>
      <c r="P3726" t="s">
        <v>139</v>
      </c>
      <c r="Q3726" t="s">
        <v>145</v>
      </c>
      <c r="R3726">
        <v>140</v>
      </c>
      <c r="S3726" t="s">
        <v>139</v>
      </c>
      <c r="T3726" t="s">
        <v>146</v>
      </c>
      <c r="U3726">
        <v>80</v>
      </c>
      <c r="V3726" t="s">
        <v>139</v>
      </c>
      <c r="W3726" t="s">
        <v>147</v>
      </c>
      <c r="X3726">
        <v>101</v>
      </c>
      <c r="Y3726" t="s">
        <v>139</v>
      </c>
      <c r="Z3726" t="s">
        <v>148</v>
      </c>
      <c r="AA3726">
        <v>190</v>
      </c>
      <c r="AB3726" t="s">
        <v>139</v>
      </c>
      <c r="AC3726" t="s">
        <v>149</v>
      </c>
      <c r="AD3726">
        <v>20</v>
      </c>
      <c r="AE3726" t="s">
        <v>139</v>
      </c>
    </row>
    <row r="3727" spans="1:40" x14ac:dyDescent="0.2">
      <c r="A3727" s="26">
        <v>41904.564826412039</v>
      </c>
      <c r="B3727" t="s">
        <v>130</v>
      </c>
      <c r="C3727" t="s">
        <v>550</v>
      </c>
      <c r="D3727" t="s">
        <v>2974</v>
      </c>
    </row>
    <row r="3728" spans="1:40" x14ac:dyDescent="0.2">
      <c r="A3728" s="26">
        <v>41904.564826412039</v>
      </c>
      <c r="B3728" t="s">
        <v>130</v>
      </c>
      <c r="C3728" t="s">
        <v>550</v>
      </c>
      <c r="D3728" t="s">
        <v>2975</v>
      </c>
      <c r="E3728" t="s">
        <v>133</v>
      </c>
      <c r="F3728" t="s">
        <v>134</v>
      </c>
      <c r="G3728" t="s">
        <v>135</v>
      </c>
      <c r="H3728" t="s">
        <v>152</v>
      </c>
      <c r="I3728">
        <v>50</v>
      </c>
      <c r="J3728" t="s">
        <v>139</v>
      </c>
      <c r="K3728" t="s">
        <v>153</v>
      </c>
      <c r="L3728">
        <v>50</v>
      </c>
      <c r="M3728" t="s">
        <v>139</v>
      </c>
      <c r="N3728" t="s">
        <v>154</v>
      </c>
      <c r="O3728">
        <v>50</v>
      </c>
      <c r="P3728" t="s">
        <v>139</v>
      </c>
    </row>
    <row r="3729" spans="1:40" x14ac:dyDescent="0.2">
      <c r="A3729" s="26">
        <v>41904.564826412039</v>
      </c>
      <c r="B3729" t="s">
        <v>130</v>
      </c>
      <c r="C3729" t="s">
        <v>550</v>
      </c>
      <c r="D3729" t="s">
        <v>2976</v>
      </c>
      <c r="E3729" t="s">
        <v>133</v>
      </c>
      <c r="F3729" t="s">
        <v>134</v>
      </c>
      <c r="G3729" t="s">
        <v>135</v>
      </c>
      <c r="H3729" t="s">
        <v>156</v>
      </c>
      <c r="I3729">
        <v>35</v>
      </c>
      <c r="J3729" t="s">
        <v>139</v>
      </c>
      <c r="K3729" t="s">
        <v>157</v>
      </c>
      <c r="L3729">
        <v>5</v>
      </c>
      <c r="M3729" t="s">
        <v>139</v>
      </c>
      <c r="N3729" t="s">
        <v>158</v>
      </c>
      <c r="O3729">
        <v>60</v>
      </c>
      <c r="P3729" t="s">
        <v>139</v>
      </c>
    </row>
    <row r="3730" spans="1:40" x14ac:dyDescent="0.2">
      <c r="A3730" s="26">
        <v>41904.564826412039</v>
      </c>
      <c r="B3730" t="s">
        <v>130</v>
      </c>
      <c r="C3730" t="s">
        <v>550</v>
      </c>
      <c r="D3730" t="s">
        <v>2977</v>
      </c>
      <c r="E3730" t="s">
        <v>133</v>
      </c>
      <c r="F3730" t="s">
        <v>134</v>
      </c>
      <c r="G3730" t="s">
        <v>135</v>
      </c>
      <c r="H3730" t="s">
        <v>160</v>
      </c>
      <c r="I3730">
        <v>1</v>
      </c>
      <c r="J3730" t="s">
        <v>139</v>
      </c>
    </row>
    <row r="3731" spans="1:40" x14ac:dyDescent="0.2">
      <c r="A3731" s="26">
        <v>41904.564826412039</v>
      </c>
      <c r="B3731" t="s">
        <v>130</v>
      </c>
      <c r="C3731" t="s">
        <v>550</v>
      </c>
      <c r="D3731" t="s">
        <v>2978</v>
      </c>
      <c r="E3731" t="s">
        <v>133</v>
      </c>
      <c r="F3731" t="s">
        <v>134</v>
      </c>
      <c r="G3731" t="s">
        <v>135</v>
      </c>
      <c r="H3731" t="s">
        <v>162</v>
      </c>
      <c r="I3731">
        <v>30</v>
      </c>
      <c r="J3731" t="s">
        <v>139</v>
      </c>
      <c r="K3731" t="s">
        <v>163</v>
      </c>
      <c r="L3731">
        <v>30</v>
      </c>
      <c r="M3731" t="s">
        <v>139</v>
      </c>
      <c r="N3731" t="s">
        <v>164</v>
      </c>
      <c r="O3731">
        <v>30</v>
      </c>
      <c r="P3731" t="s">
        <v>139</v>
      </c>
      <c r="Q3731" t="s">
        <v>165</v>
      </c>
      <c r="R3731">
        <v>10</v>
      </c>
      <c r="S3731" t="s">
        <v>139</v>
      </c>
      <c r="T3731" t="s">
        <v>166</v>
      </c>
      <c r="U3731">
        <v>20</v>
      </c>
      <c r="V3731" t="s">
        <v>139</v>
      </c>
      <c r="W3731" t="s">
        <v>167</v>
      </c>
      <c r="X3731">
        <v>20</v>
      </c>
      <c r="Y3731" t="s">
        <v>139</v>
      </c>
      <c r="Z3731" t="s">
        <v>168</v>
      </c>
      <c r="AA3731">
        <v>20</v>
      </c>
      <c r="AB3731" t="s">
        <v>139</v>
      </c>
      <c r="AC3731" t="s">
        <v>169</v>
      </c>
      <c r="AD3731">
        <v>20</v>
      </c>
      <c r="AE3731" t="s">
        <v>139</v>
      </c>
      <c r="AF3731" t="s">
        <v>170</v>
      </c>
      <c r="AG3731">
        <v>115200</v>
      </c>
      <c r="AH3731" t="s">
        <v>139</v>
      </c>
      <c r="AI3731" t="s">
        <v>171</v>
      </c>
      <c r="AJ3731">
        <v>12000</v>
      </c>
      <c r="AK3731" t="s">
        <v>139</v>
      </c>
      <c r="AL3731" t="s">
        <v>172</v>
      </c>
      <c r="AM3731">
        <v>30000</v>
      </c>
      <c r="AN3731" t="s">
        <v>139</v>
      </c>
    </row>
    <row r="3732" spans="1:40" x14ac:dyDescent="0.2">
      <c r="A3732" s="26">
        <v>41904.564826412039</v>
      </c>
      <c r="B3732" t="s">
        <v>130</v>
      </c>
      <c r="C3732" t="s">
        <v>550</v>
      </c>
      <c r="D3732" t="s">
        <v>2979</v>
      </c>
      <c r="E3732" t="s">
        <v>133</v>
      </c>
      <c r="F3732" t="s">
        <v>134</v>
      </c>
      <c r="G3732" t="s">
        <v>135</v>
      </c>
      <c r="H3732" t="s">
        <v>174</v>
      </c>
      <c r="I3732">
        <v>60</v>
      </c>
      <c r="J3732" t="s">
        <v>139</v>
      </c>
      <c r="K3732" t="s">
        <v>175</v>
      </c>
      <c r="L3732">
        <v>40</v>
      </c>
      <c r="M3732" t="s">
        <v>139</v>
      </c>
      <c r="N3732" t="s">
        <v>176</v>
      </c>
      <c r="O3732">
        <v>50</v>
      </c>
      <c r="P3732" t="s">
        <v>139</v>
      </c>
      <c r="Q3732" t="s">
        <v>177</v>
      </c>
      <c r="R3732">
        <v>40</v>
      </c>
      <c r="S3732" t="s">
        <v>139</v>
      </c>
      <c r="T3732" t="s">
        <v>178</v>
      </c>
      <c r="U3732">
        <v>60</v>
      </c>
      <c r="V3732" t="s">
        <v>139</v>
      </c>
      <c r="W3732" t="s">
        <v>179</v>
      </c>
      <c r="X3732">
        <v>50</v>
      </c>
      <c r="Y3732" t="s">
        <v>139</v>
      </c>
      <c r="Z3732" t="s">
        <v>180</v>
      </c>
      <c r="AA3732">
        <v>50</v>
      </c>
      <c r="AB3732" t="s">
        <v>139</v>
      </c>
      <c r="AC3732" t="s">
        <v>181</v>
      </c>
      <c r="AD3732">
        <v>35</v>
      </c>
      <c r="AE3732" t="s">
        <v>139</v>
      </c>
      <c r="AF3732" t="s">
        <v>182</v>
      </c>
      <c r="AG3732">
        <v>8</v>
      </c>
      <c r="AH3732" t="s">
        <v>139</v>
      </c>
      <c r="AI3732" t="s">
        <v>183</v>
      </c>
      <c r="AJ3732">
        <v>90</v>
      </c>
      <c r="AK3732" t="s">
        <v>139</v>
      </c>
      <c r="AL3732" t="s">
        <v>184</v>
      </c>
      <c r="AM3732">
        <v>1</v>
      </c>
      <c r="AN3732" t="s">
        <v>139</v>
      </c>
    </row>
    <row r="3733" spans="1:40" x14ac:dyDescent="0.2">
      <c r="A3733" s="26">
        <v>41904.564826412039</v>
      </c>
      <c r="B3733" t="s">
        <v>130</v>
      </c>
      <c r="C3733" t="s">
        <v>550</v>
      </c>
      <c r="D3733" t="s">
        <v>2980</v>
      </c>
      <c r="E3733" t="s">
        <v>133</v>
      </c>
      <c r="F3733" t="s">
        <v>134</v>
      </c>
      <c r="G3733" t="s">
        <v>135</v>
      </c>
      <c r="H3733" t="s">
        <v>186</v>
      </c>
      <c r="I3733">
        <v>33</v>
      </c>
      <c r="J3733" t="s">
        <v>139</v>
      </c>
      <c r="K3733" t="s">
        <v>187</v>
      </c>
      <c r="L3733">
        <v>33</v>
      </c>
      <c r="M3733" t="s">
        <v>139</v>
      </c>
      <c r="N3733" t="s">
        <v>188</v>
      </c>
      <c r="O3733">
        <v>34</v>
      </c>
      <c r="P3733" t="s">
        <v>139</v>
      </c>
      <c r="Q3733" t="s">
        <v>166</v>
      </c>
      <c r="R3733">
        <v>20</v>
      </c>
      <c r="S3733" t="s">
        <v>139</v>
      </c>
      <c r="T3733" t="s">
        <v>167</v>
      </c>
      <c r="U3733">
        <v>20</v>
      </c>
      <c r="V3733" t="s">
        <v>139</v>
      </c>
      <c r="W3733" t="s">
        <v>168</v>
      </c>
      <c r="X3733">
        <v>20</v>
      </c>
      <c r="Y3733" t="s">
        <v>139</v>
      </c>
      <c r="Z3733" t="s">
        <v>189</v>
      </c>
      <c r="AA3733">
        <v>20</v>
      </c>
      <c r="AB3733" t="s">
        <v>139</v>
      </c>
      <c r="AC3733" t="s">
        <v>190</v>
      </c>
      <c r="AD3733">
        <v>20</v>
      </c>
      <c r="AE3733" t="s">
        <v>139</v>
      </c>
      <c r="AF3733" t="s">
        <v>191</v>
      </c>
      <c r="AG3733">
        <v>20</v>
      </c>
      <c r="AH3733" t="s">
        <v>139</v>
      </c>
      <c r="AI3733" t="s">
        <v>170</v>
      </c>
      <c r="AJ3733">
        <v>115200</v>
      </c>
      <c r="AK3733" t="s">
        <v>139</v>
      </c>
      <c r="AL3733" t="s">
        <v>171</v>
      </c>
      <c r="AM3733">
        <v>12000</v>
      </c>
      <c r="AN3733" t="s">
        <v>139</v>
      </c>
    </row>
    <row r="3734" spans="1:40" x14ac:dyDescent="0.2">
      <c r="A3734" s="26">
        <v>41904.564826412039</v>
      </c>
      <c r="B3734" t="s">
        <v>130</v>
      </c>
      <c r="C3734" t="s">
        <v>550</v>
      </c>
      <c r="D3734" t="s">
        <v>2973</v>
      </c>
      <c r="E3734" t="s">
        <v>133</v>
      </c>
      <c r="F3734" t="s">
        <v>134</v>
      </c>
      <c r="G3734" t="s">
        <v>135</v>
      </c>
      <c r="H3734" t="s">
        <v>142</v>
      </c>
      <c r="I3734">
        <v>49</v>
      </c>
      <c r="J3734" t="s">
        <v>139</v>
      </c>
      <c r="K3734" t="s">
        <v>143</v>
      </c>
      <c r="L3734">
        <v>130</v>
      </c>
      <c r="M3734" t="s">
        <v>139</v>
      </c>
      <c r="N3734" t="s">
        <v>144</v>
      </c>
      <c r="O3734">
        <v>180</v>
      </c>
      <c r="P3734" t="s">
        <v>139</v>
      </c>
      <c r="Q3734" t="s">
        <v>145</v>
      </c>
      <c r="R3734">
        <v>140</v>
      </c>
      <c r="S3734" t="s">
        <v>139</v>
      </c>
      <c r="T3734" t="s">
        <v>146</v>
      </c>
      <c r="U3734">
        <v>80</v>
      </c>
      <c r="V3734" t="s">
        <v>139</v>
      </c>
      <c r="W3734" t="s">
        <v>147</v>
      </c>
      <c r="X3734">
        <v>101</v>
      </c>
      <c r="Y3734" t="s">
        <v>139</v>
      </c>
      <c r="Z3734" t="s">
        <v>148</v>
      </c>
      <c r="AA3734">
        <v>190</v>
      </c>
      <c r="AB3734" t="s">
        <v>139</v>
      </c>
      <c r="AC3734" t="s">
        <v>149</v>
      </c>
      <c r="AD3734">
        <v>20</v>
      </c>
      <c r="AE3734" t="s">
        <v>139</v>
      </c>
    </row>
    <row r="3735" spans="1:40" x14ac:dyDescent="0.2">
      <c r="A3735" s="26">
        <v>41904.564826412039</v>
      </c>
      <c r="B3735" t="s">
        <v>130</v>
      </c>
      <c r="C3735" t="s">
        <v>550</v>
      </c>
      <c r="D3735" t="s">
        <v>2974</v>
      </c>
    </row>
    <row r="3736" spans="1:40" x14ac:dyDescent="0.2">
      <c r="A3736" s="26">
        <v>41904.564826412039</v>
      </c>
      <c r="B3736" t="s">
        <v>130</v>
      </c>
      <c r="C3736" t="s">
        <v>550</v>
      </c>
      <c r="D3736" t="s">
        <v>2975</v>
      </c>
      <c r="E3736" t="s">
        <v>133</v>
      </c>
      <c r="F3736" t="s">
        <v>134</v>
      </c>
      <c r="G3736" t="s">
        <v>135</v>
      </c>
      <c r="H3736" t="s">
        <v>152</v>
      </c>
      <c r="I3736">
        <v>50</v>
      </c>
      <c r="J3736" t="s">
        <v>139</v>
      </c>
      <c r="K3736" t="s">
        <v>153</v>
      </c>
      <c r="L3736">
        <v>50</v>
      </c>
      <c r="M3736" t="s">
        <v>139</v>
      </c>
      <c r="N3736" t="s">
        <v>154</v>
      </c>
      <c r="O3736">
        <v>50</v>
      </c>
      <c r="P3736" t="s">
        <v>139</v>
      </c>
    </row>
    <row r="3737" spans="1:40" x14ac:dyDescent="0.2">
      <c r="A3737" s="26">
        <v>41904.564826412039</v>
      </c>
      <c r="B3737" t="s">
        <v>130</v>
      </c>
      <c r="C3737" t="s">
        <v>550</v>
      </c>
      <c r="D3737" t="s">
        <v>2976</v>
      </c>
      <c r="E3737" t="s">
        <v>133</v>
      </c>
      <c r="F3737" t="s">
        <v>134</v>
      </c>
      <c r="G3737" t="s">
        <v>135</v>
      </c>
      <c r="H3737" t="s">
        <v>156</v>
      </c>
      <c r="I3737">
        <v>35</v>
      </c>
      <c r="J3737" t="s">
        <v>139</v>
      </c>
      <c r="K3737" t="s">
        <v>157</v>
      </c>
      <c r="L3737">
        <v>5</v>
      </c>
      <c r="M3737" t="s">
        <v>139</v>
      </c>
      <c r="N3737" t="s">
        <v>158</v>
      </c>
      <c r="O3737">
        <v>60</v>
      </c>
      <c r="P3737" t="s">
        <v>139</v>
      </c>
    </row>
    <row r="3738" spans="1:40" x14ac:dyDescent="0.2">
      <c r="A3738" s="26">
        <v>41904.564826412039</v>
      </c>
      <c r="B3738" t="s">
        <v>130</v>
      </c>
      <c r="C3738" t="s">
        <v>550</v>
      </c>
      <c r="D3738" t="s">
        <v>2977</v>
      </c>
      <c r="E3738" t="s">
        <v>133</v>
      </c>
      <c r="F3738" t="s">
        <v>134</v>
      </c>
      <c r="G3738" t="s">
        <v>135</v>
      </c>
      <c r="H3738" t="s">
        <v>160</v>
      </c>
      <c r="I3738">
        <v>1</v>
      </c>
      <c r="J3738" t="s">
        <v>139</v>
      </c>
    </row>
    <row r="3739" spans="1:40" x14ac:dyDescent="0.2">
      <c r="A3739" s="26">
        <v>41904.564826412039</v>
      </c>
      <c r="B3739" t="s">
        <v>130</v>
      </c>
      <c r="C3739" t="s">
        <v>550</v>
      </c>
      <c r="D3739" t="s">
        <v>2978</v>
      </c>
      <c r="E3739" t="s">
        <v>133</v>
      </c>
      <c r="F3739" t="s">
        <v>134</v>
      </c>
      <c r="G3739" t="s">
        <v>135</v>
      </c>
      <c r="H3739" t="s">
        <v>162</v>
      </c>
      <c r="I3739">
        <v>30</v>
      </c>
      <c r="J3739" t="s">
        <v>139</v>
      </c>
      <c r="K3739" t="s">
        <v>163</v>
      </c>
      <c r="L3739">
        <v>30</v>
      </c>
      <c r="M3739" t="s">
        <v>139</v>
      </c>
      <c r="N3739" t="s">
        <v>164</v>
      </c>
      <c r="O3739">
        <v>30</v>
      </c>
      <c r="P3739" t="s">
        <v>139</v>
      </c>
      <c r="Q3739" t="s">
        <v>165</v>
      </c>
      <c r="R3739">
        <v>10</v>
      </c>
      <c r="S3739" t="s">
        <v>139</v>
      </c>
      <c r="T3739" t="s">
        <v>166</v>
      </c>
      <c r="U3739">
        <v>20</v>
      </c>
      <c r="V3739" t="s">
        <v>139</v>
      </c>
      <c r="W3739" t="s">
        <v>167</v>
      </c>
      <c r="X3739">
        <v>20</v>
      </c>
      <c r="Y3739" t="s">
        <v>139</v>
      </c>
      <c r="Z3739" t="s">
        <v>168</v>
      </c>
      <c r="AA3739">
        <v>20</v>
      </c>
      <c r="AB3739" t="s">
        <v>139</v>
      </c>
      <c r="AC3739" t="s">
        <v>169</v>
      </c>
      <c r="AD3739">
        <v>20</v>
      </c>
      <c r="AE3739" t="s">
        <v>139</v>
      </c>
      <c r="AF3739" t="s">
        <v>170</v>
      </c>
      <c r="AG3739">
        <v>115200</v>
      </c>
      <c r="AH3739" t="s">
        <v>139</v>
      </c>
      <c r="AI3739" t="s">
        <v>171</v>
      </c>
      <c r="AJ3739">
        <v>12000</v>
      </c>
      <c r="AK3739" t="s">
        <v>139</v>
      </c>
      <c r="AL3739" t="s">
        <v>172</v>
      </c>
      <c r="AM3739">
        <v>30000</v>
      </c>
      <c r="AN3739" t="s">
        <v>139</v>
      </c>
    </row>
    <row r="3740" spans="1:40" x14ac:dyDescent="0.2">
      <c r="A3740" s="26">
        <v>41904.564826412039</v>
      </c>
      <c r="B3740" t="s">
        <v>130</v>
      </c>
      <c r="C3740" t="s">
        <v>550</v>
      </c>
      <c r="D3740" t="s">
        <v>2979</v>
      </c>
      <c r="E3740" t="s">
        <v>133</v>
      </c>
      <c r="F3740" t="s">
        <v>134</v>
      </c>
      <c r="G3740" t="s">
        <v>135</v>
      </c>
      <c r="H3740" t="s">
        <v>174</v>
      </c>
      <c r="I3740">
        <v>60</v>
      </c>
      <c r="J3740" t="s">
        <v>139</v>
      </c>
      <c r="K3740" t="s">
        <v>175</v>
      </c>
      <c r="L3740">
        <v>40</v>
      </c>
      <c r="M3740" t="s">
        <v>139</v>
      </c>
      <c r="N3740" t="s">
        <v>176</v>
      </c>
      <c r="O3740">
        <v>50</v>
      </c>
      <c r="P3740" t="s">
        <v>139</v>
      </c>
      <c r="Q3740" t="s">
        <v>177</v>
      </c>
      <c r="R3740">
        <v>40</v>
      </c>
      <c r="S3740" t="s">
        <v>139</v>
      </c>
      <c r="T3740" t="s">
        <v>178</v>
      </c>
      <c r="U3740">
        <v>60</v>
      </c>
      <c r="V3740" t="s">
        <v>139</v>
      </c>
      <c r="W3740" t="s">
        <v>179</v>
      </c>
      <c r="X3740">
        <v>50</v>
      </c>
      <c r="Y3740" t="s">
        <v>139</v>
      </c>
      <c r="Z3740" t="s">
        <v>180</v>
      </c>
      <c r="AA3740">
        <v>50</v>
      </c>
      <c r="AB3740" t="s">
        <v>139</v>
      </c>
      <c r="AC3740" t="s">
        <v>181</v>
      </c>
      <c r="AD3740">
        <v>35</v>
      </c>
      <c r="AE3740" t="s">
        <v>139</v>
      </c>
      <c r="AF3740" t="s">
        <v>182</v>
      </c>
      <c r="AG3740">
        <v>8</v>
      </c>
      <c r="AH3740" t="s">
        <v>139</v>
      </c>
      <c r="AI3740" t="s">
        <v>183</v>
      </c>
      <c r="AJ3740">
        <v>90</v>
      </c>
      <c r="AK3740" t="s">
        <v>139</v>
      </c>
      <c r="AL3740" t="s">
        <v>184</v>
      </c>
      <c r="AM3740">
        <v>1</v>
      </c>
      <c r="AN3740" t="s">
        <v>139</v>
      </c>
    </row>
    <row r="3741" spans="1:40" x14ac:dyDescent="0.2">
      <c r="A3741" s="26">
        <v>41904.564826412039</v>
      </c>
      <c r="B3741" t="s">
        <v>130</v>
      </c>
      <c r="C3741" t="s">
        <v>550</v>
      </c>
      <c r="D3741" t="s">
        <v>2980</v>
      </c>
      <c r="E3741" t="s">
        <v>133</v>
      </c>
      <c r="F3741" t="s">
        <v>134</v>
      </c>
      <c r="G3741" t="s">
        <v>135</v>
      </c>
      <c r="H3741" t="s">
        <v>186</v>
      </c>
      <c r="I3741">
        <v>33</v>
      </c>
      <c r="J3741" t="s">
        <v>139</v>
      </c>
      <c r="K3741" t="s">
        <v>187</v>
      </c>
      <c r="L3741">
        <v>33</v>
      </c>
      <c r="M3741" t="s">
        <v>139</v>
      </c>
      <c r="N3741" t="s">
        <v>188</v>
      </c>
      <c r="O3741">
        <v>34</v>
      </c>
      <c r="P3741" t="s">
        <v>139</v>
      </c>
      <c r="Q3741" t="s">
        <v>166</v>
      </c>
      <c r="R3741">
        <v>20</v>
      </c>
      <c r="S3741" t="s">
        <v>139</v>
      </c>
      <c r="T3741" t="s">
        <v>167</v>
      </c>
      <c r="U3741">
        <v>20</v>
      </c>
      <c r="V3741" t="s">
        <v>139</v>
      </c>
      <c r="W3741" t="s">
        <v>168</v>
      </c>
      <c r="X3741">
        <v>20</v>
      </c>
      <c r="Y3741" t="s">
        <v>139</v>
      </c>
      <c r="Z3741" t="s">
        <v>189</v>
      </c>
      <c r="AA3741">
        <v>20</v>
      </c>
      <c r="AB3741" t="s">
        <v>139</v>
      </c>
      <c r="AC3741" t="s">
        <v>190</v>
      </c>
      <c r="AD3741">
        <v>20</v>
      </c>
      <c r="AE3741" t="s">
        <v>139</v>
      </c>
      <c r="AF3741" t="s">
        <v>191</v>
      </c>
      <c r="AG3741">
        <v>20</v>
      </c>
      <c r="AH3741" t="s">
        <v>139</v>
      </c>
      <c r="AI3741" t="s">
        <v>170</v>
      </c>
      <c r="AJ3741">
        <v>115200</v>
      </c>
      <c r="AK3741" t="s">
        <v>139</v>
      </c>
      <c r="AL3741" t="s">
        <v>171</v>
      </c>
      <c r="AM3741">
        <v>12000</v>
      </c>
      <c r="AN3741" t="s">
        <v>139</v>
      </c>
    </row>
    <row r="3742" spans="1:40" x14ac:dyDescent="0.2">
      <c r="A3742" s="26">
        <v>41904.564826412039</v>
      </c>
      <c r="B3742" t="s">
        <v>130</v>
      </c>
      <c r="C3742" t="s">
        <v>550</v>
      </c>
      <c r="D3742" t="s">
        <v>2981</v>
      </c>
      <c r="E3742" t="s">
        <v>193</v>
      </c>
      <c r="F3742" t="s">
        <v>194</v>
      </c>
      <c r="G3742" t="s">
        <v>195</v>
      </c>
    </row>
    <row r="3743" spans="1:40" x14ac:dyDescent="0.2">
      <c r="A3743" s="26">
        <v>41904.564826412039</v>
      </c>
      <c r="B3743" t="s">
        <v>130</v>
      </c>
      <c r="C3743" t="s">
        <v>550</v>
      </c>
      <c r="D3743" t="s">
        <v>2982</v>
      </c>
      <c r="E3743" t="s">
        <v>193</v>
      </c>
      <c r="F3743" t="s">
        <v>2983</v>
      </c>
      <c r="G3743" t="s">
        <v>2984</v>
      </c>
      <c r="H3743" t="s">
        <v>2985</v>
      </c>
    </row>
    <row r="3744" spans="1:40" x14ac:dyDescent="0.2">
      <c r="A3744" s="26">
        <v>41904.564826412039</v>
      </c>
      <c r="B3744" t="s">
        <v>130</v>
      </c>
      <c r="C3744" t="s">
        <v>124</v>
      </c>
      <c r="D3744" t="s">
        <v>2986</v>
      </c>
    </row>
    <row r="3745" spans="1:40" x14ac:dyDescent="0.2">
      <c r="A3745" s="26">
        <v>41904.564826412039</v>
      </c>
      <c r="B3745" t="s">
        <v>130</v>
      </c>
      <c r="C3745" t="s">
        <v>124</v>
      </c>
      <c r="D3745" t="s">
        <v>2987</v>
      </c>
      <c r="E3745" t="s">
        <v>133</v>
      </c>
      <c r="F3745" t="s">
        <v>134</v>
      </c>
      <c r="G3745" t="s">
        <v>135</v>
      </c>
      <c r="H3745" t="s">
        <v>136</v>
      </c>
      <c r="I3745">
        <v>1900000</v>
      </c>
      <c r="J3745" t="s">
        <v>137</v>
      </c>
      <c r="K3745">
        <v>1900000</v>
      </c>
      <c r="L3745" t="s">
        <v>138</v>
      </c>
      <c r="M3745">
        <v>500</v>
      </c>
      <c r="N3745" t="s">
        <v>139</v>
      </c>
      <c r="O3745" t="s">
        <v>140</v>
      </c>
      <c r="P3745">
        <v>300</v>
      </c>
      <c r="Q3745" t="s">
        <v>139</v>
      </c>
    </row>
    <row r="3746" spans="1:40" x14ac:dyDescent="0.2">
      <c r="A3746" s="26">
        <v>41904.564826412039</v>
      </c>
      <c r="B3746" t="s">
        <v>130</v>
      </c>
      <c r="C3746" t="s">
        <v>124</v>
      </c>
      <c r="D3746" t="s">
        <v>2988</v>
      </c>
      <c r="E3746" t="s">
        <v>133</v>
      </c>
      <c r="F3746" t="s">
        <v>134</v>
      </c>
      <c r="G3746" t="s">
        <v>135</v>
      </c>
      <c r="H3746" t="s">
        <v>142</v>
      </c>
      <c r="I3746">
        <v>49</v>
      </c>
      <c r="J3746" t="s">
        <v>139</v>
      </c>
      <c r="K3746" t="s">
        <v>143</v>
      </c>
      <c r="L3746">
        <v>130</v>
      </c>
      <c r="M3746" t="s">
        <v>139</v>
      </c>
      <c r="N3746" t="s">
        <v>144</v>
      </c>
      <c r="O3746">
        <v>180</v>
      </c>
      <c r="P3746" t="s">
        <v>139</v>
      </c>
      <c r="Q3746" t="s">
        <v>145</v>
      </c>
      <c r="R3746">
        <v>140</v>
      </c>
      <c r="S3746" t="s">
        <v>139</v>
      </c>
      <c r="T3746" t="s">
        <v>146</v>
      </c>
      <c r="U3746">
        <v>80</v>
      </c>
      <c r="V3746" t="s">
        <v>139</v>
      </c>
      <c r="W3746" t="s">
        <v>147</v>
      </c>
      <c r="X3746">
        <v>101</v>
      </c>
      <c r="Y3746" t="s">
        <v>139</v>
      </c>
      <c r="Z3746" t="s">
        <v>148</v>
      </c>
      <c r="AA3746">
        <v>190</v>
      </c>
      <c r="AB3746" t="s">
        <v>139</v>
      </c>
      <c r="AC3746" t="s">
        <v>149</v>
      </c>
      <c r="AD3746">
        <v>20</v>
      </c>
      <c r="AE3746" t="s">
        <v>139</v>
      </c>
    </row>
    <row r="3747" spans="1:40" x14ac:dyDescent="0.2">
      <c r="A3747" s="26">
        <v>41904.564826412039</v>
      </c>
      <c r="B3747" t="s">
        <v>130</v>
      </c>
      <c r="C3747" t="s">
        <v>124</v>
      </c>
      <c r="D3747" t="s">
        <v>2989</v>
      </c>
    </row>
    <row r="3748" spans="1:40" x14ac:dyDescent="0.2">
      <c r="A3748" s="26">
        <v>41904.564826412039</v>
      </c>
      <c r="B3748" t="s">
        <v>130</v>
      </c>
      <c r="C3748" t="s">
        <v>124</v>
      </c>
      <c r="D3748" t="s">
        <v>2990</v>
      </c>
      <c r="E3748" t="s">
        <v>133</v>
      </c>
      <c r="F3748" t="s">
        <v>134</v>
      </c>
      <c r="G3748" t="s">
        <v>135</v>
      </c>
      <c r="H3748" t="s">
        <v>152</v>
      </c>
      <c r="I3748">
        <v>50</v>
      </c>
      <c r="J3748" t="s">
        <v>139</v>
      </c>
      <c r="K3748" t="s">
        <v>153</v>
      </c>
      <c r="L3748">
        <v>50</v>
      </c>
      <c r="M3748" t="s">
        <v>139</v>
      </c>
      <c r="N3748" t="s">
        <v>154</v>
      </c>
      <c r="O3748">
        <v>50</v>
      </c>
      <c r="P3748" t="s">
        <v>139</v>
      </c>
    </row>
    <row r="3749" spans="1:40" x14ac:dyDescent="0.2">
      <c r="A3749" s="26">
        <v>41904.564826412039</v>
      </c>
      <c r="B3749" t="s">
        <v>130</v>
      </c>
      <c r="C3749" t="s">
        <v>124</v>
      </c>
      <c r="D3749" t="s">
        <v>2991</v>
      </c>
      <c r="E3749" t="s">
        <v>133</v>
      </c>
      <c r="F3749" t="s">
        <v>134</v>
      </c>
      <c r="G3749" t="s">
        <v>135</v>
      </c>
      <c r="H3749" t="s">
        <v>156</v>
      </c>
      <c r="I3749">
        <v>35</v>
      </c>
      <c r="J3749" t="s">
        <v>139</v>
      </c>
      <c r="K3749" t="s">
        <v>157</v>
      </c>
      <c r="L3749">
        <v>5</v>
      </c>
      <c r="M3749" t="s">
        <v>139</v>
      </c>
      <c r="N3749" t="s">
        <v>158</v>
      </c>
      <c r="O3749">
        <v>60</v>
      </c>
      <c r="P3749" t="s">
        <v>139</v>
      </c>
    </row>
    <row r="3750" spans="1:40" x14ac:dyDescent="0.2">
      <c r="A3750" s="26">
        <v>41904.564826412039</v>
      </c>
      <c r="B3750" t="s">
        <v>130</v>
      </c>
      <c r="C3750" t="s">
        <v>124</v>
      </c>
      <c r="D3750" t="s">
        <v>2992</v>
      </c>
      <c r="E3750" t="s">
        <v>133</v>
      </c>
      <c r="F3750" t="s">
        <v>134</v>
      </c>
      <c r="G3750" t="s">
        <v>135</v>
      </c>
      <c r="H3750" t="s">
        <v>160</v>
      </c>
      <c r="I3750">
        <v>1</v>
      </c>
      <c r="J3750" t="s">
        <v>139</v>
      </c>
    </row>
    <row r="3751" spans="1:40" x14ac:dyDescent="0.2">
      <c r="A3751" s="26">
        <v>41904.564826412039</v>
      </c>
      <c r="B3751" t="s">
        <v>130</v>
      </c>
      <c r="C3751" t="s">
        <v>124</v>
      </c>
      <c r="D3751" t="s">
        <v>2993</v>
      </c>
      <c r="E3751" t="s">
        <v>133</v>
      </c>
      <c r="F3751" t="s">
        <v>134</v>
      </c>
      <c r="G3751" t="s">
        <v>135</v>
      </c>
      <c r="H3751" t="s">
        <v>162</v>
      </c>
      <c r="I3751">
        <v>30</v>
      </c>
      <c r="J3751" t="s">
        <v>139</v>
      </c>
      <c r="K3751" t="s">
        <v>163</v>
      </c>
      <c r="L3751">
        <v>30</v>
      </c>
      <c r="M3751" t="s">
        <v>139</v>
      </c>
      <c r="N3751" t="s">
        <v>164</v>
      </c>
      <c r="O3751">
        <v>30</v>
      </c>
      <c r="P3751" t="s">
        <v>139</v>
      </c>
      <c r="Q3751" t="s">
        <v>165</v>
      </c>
      <c r="R3751">
        <v>10</v>
      </c>
      <c r="S3751" t="s">
        <v>139</v>
      </c>
      <c r="T3751" t="s">
        <v>166</v>
      </c>
      <c r="U3751">
        <v>20</v>
      </c>
      <c r="V3751" t="s">
        <v>139</v>
      </c>
      <c r="W3751" t="s">
        <v>167</v>
      </c>
      <c r="X3751">
        <v>20</v>
      </c>
      <c r="Y3751" t="s">
        <v>139</v>
      </c>
      <c r="Z3751" t="s">
        <v>168</v>
      </c>
      <c r="AA3751">
        <v>20</v>
      </c>
      <c r="AB3751" t="s">
        <v>139</v>
      </c>
      <c r="AC3751" t="s">
        <v>169</v>
      </c>
      <c r="AD3751">
        <v>20</v>
      </c>
      <c r="AE3751" t="s">
        <v>139</v>
      </c>
      <c r="AF3751" t="s">
        <v>170</v>
      </c>
      <c r="AG3751">
        <v>115200</v>
      </c>
      <c r="AH3751" t="s">
        <v>139</v>
      </c>
      <c r="AI3751" t="s">
        <v>171</v>
      </c>
      <c r="AJ3751">
        <v>12000</v>
      </c>
      <c r="AK3751" t="s">
        <v>139</v>
      </c>
      <c r="AL3751" t="s">
        <v>172</v>
      </c>
      <c r="AM3751">
        <v>30000</v>
      </c>
      <c r="AN3751" t="s">
        <v>139</v>
      </c>
    </row>
    <row r="3752" spans="1:40" x14ac:dyDescent="0.2">
      <c r="A3752" s="26">
        <v>41904.564826412039</v>
      </c>
      <c r="B3752" t="s">
        <v>130</v>
      </c>
      <c r="C3752" t="s">
        <v>124</v>
      </c>
      <c r="D3752" t="s">
        <v>2994</v>
      </c>
      <c r="E3752" t="s">
        <v>133</v>
      </c>
      <c r="F3752" t="s">
        <v>134</v>
      </c>
      <c r="G3752" t="s">
        <v>135</v>
      </c>
      <c r="H3752" t="s">
        <v>174</v>
      </c>
      <c r="I3752">
        <v>60</v>
      </c>
      <c r="J3752" t="s">
        <v>139</v>
      </c>
      <c r="K3752" t="s">
        <v>175</v>
      </c>
      <c r="L3752">
        <v>40</v>
      </c>
      <c r="M3752" t="s">
        <v>139</v>
      </c>
      <c r="N3752" t="s">
        <v>176</v>
      </c>
      <c r="O3752">
        <v>50</v>
      </c>
      <c r="P3752" t="s">
        <v>139</v>
      </c>
      <c r="Q3752" t="s">
        <v>177</v>
      </c>
      <c r="R3752">
        <v>40</v>
      </c>
      <c r="S3752" t="s">
        <v>139</v>
      </c>
      <c r="T3752" t="s">
        <v>178</v>
      </c>
      <c r="U3752">
        <v>60</v>
      </c>
      <c r="V3752" t="s">
        <v>139</v>
      </c>
      <c r="W3752" t="s">
        <v>179</v>
      </c>
      <c r="X3752">
        <v>50</v>
      </c>
      <c r="Y3752" t="s">
        <v>139</v>
      </c>
      <c r="Z3752" t="s">
        <v>180</v>
      </c>
      <c r="AA3752">
        <v>50</v>
      </c>
      <c r="AB3752" t="s">
        <v>139</v>
      </c>
      <c r="AC3752" t="s">
        <v>181</v>
      </c>
      <c r="AD3752">
        <v>35</v>
      </c>
      <c r="AE3752" t="s">
        <v>139</v>
      </c>
      <c r="AF3752" t="s">
        <v>182</v>
      </c>
      <c r="AG3752">
        <v>8</v>
      </c>
      <c r="AH3752" t="s">
        <v>139</v>
      </c>
      <c r="AI3752" t="s">
        <v>183</v>
      </c>
      <c r="AJ3752">
        <v>90</v>
      </c>
      <c r="AK3752" t="s">
        <v>139</v>
      </c>
      <c r="AL3752" t="s">
        <v>184</v>
      </c>
      <c r="AM3752">
        <v>1</v>
      </c>
      <c r="AN3752" t="s">
        <v>139</v>
      </c>
    </row>
    <row r="3753" spans="1:40" x14ac:dyDescent="0.2">
      <c r="A3753" s="26">
        <v>41904.564826412039</v>
      </c>
      <c r="B3753" t="s">
        <v>130</v>
      </c>
      <c r="C3753" t="s">
        <v>124</v>
      </c>
      <c r="D3753" t="s">
        <v>2995</v>
      </c>
      <c r="E3753" t="s">
        <v>133</v>
      </c>
      <c r="F3753" t="s">
        <v>134</v>
      </c>
      <c r="G3753" t="s">
        <v>135</v>
      </c>
      <c r="H3753" t="s">
        <v>186</v>
      </c>
      <c r="I3753">
        <v>33</v>
      </c>
      <c r="J3753" t="s">
        <v>139</v>
      </c>
      <c r="K3753" t="s">
        <v>187</v>
      </c>
      <c r="L3753">
        <v>33</v>
      </c>
      <c r="M3753" t="s">
        <v>139</v>
      </c>
      <c r="N3753" t="s">
        <v>188</v>
      </c>
      <c r="O3753">
        <v>34</v>
      </c>
      <c r="P3753" t="s">
        <v>139</v>
      </c>
      <c r="Q3753" t="s">
        <v>166</v>
      </c>
      <c r="R3753">
        <v>20</v>
      </c>
      <c r="S3753" t="s">
        <v>139</v>
      </c>
      <c r="T3753" t="s">
        <v>167</v>
      </c>
      <c r="U3753">
        <v>20</v>
      </c>
      <c r="V3753" t="s">
        <v>139</v>
      </c>
      <c r="W3753" t="s">
        <v>168</v>
      </c>
      <c r="X3753">
        <v>20</v>
      </c>
      <c r="Y3753" t="s">
        <v>139</v>
      </c>
      <c r="Z3753" t="s">
        <v>189</v>
      </c>
      <c r="AA3753">
        <v>20</v>
      </c>
      <c r="AB3753" t="s">
        <v>139</v>
      </c>
      <c r="AC3753" t="s">
        <v>190</v>
      </c>
      <c r="AD3753">
        <v>20</v>
      </c>
      <c r="AE3753" t="s">
        <v>139</v>
      </c>
      <c r="AF3753" t="s">
        <v>191</v>
      </c>
      <c r="AG3753">
        <v>20</v>
      </c>
      <c r="AH3753" t="s">
        <v>139</v>
      </c>
      <c r="AI3753" t="s">
        <v>170</v>
      </c>
      <c r="AJ3753">
        <v>115200</v>
      </c>
      <c r="AK3753" t="s">
        <v>139</v>
      </c>
      <c r="AL3753" t="s">
        <v>171</v>
      </c>
      <c r="AM3753">
        <v>12000</v>
      </c>
      <c r="AN3753" t="s">
        <v>139</v>
      </c>
    </row>
    <row r="3754" spans="1:40" x14ac:dyDescent="0.2">
      <c r="A3754" s="26">
        <v>41904.564826412039</v>
      </c>
      <c r="B3754" t="s">
        <v>130</v>
      </c>
      <c r="C3754" t="s">
        <v>124</v>
      </c>
      <c r="D3754" t="s">
        <v>2988</v>
      </c>
      <c r="E3754" t="s">
        <v>133</v>
      </c>
      <c r="F3754" t="s">
        <v>134</v>
      </c>
      <c r="G3754" t="s">
        <v>135</v>
      </c>
      <c r="H3754" t="s">
        <v>142</v>
      </c>
      <c r="I3754">
        <v>49</v>
      </c>
      <c r="J3754" t="s">
        <v>139</v>
      </c>
      <c r="K3754" t="s">
        <v>143</v>
      </c>
      <c r="L3754">
        <v>130</v>
      </c>
      <c r="M3754" t="s">
        <v>139</v>
      </c>
      <c r="N3754" t="s">
        <v>144</v>
      </c>
      <c r="O3754">
        <v>180</v>
      </c>
      <c r="P3754" t="s">
        <v>139</v>
      </c>
      <c r="Q3754" t="s">
        <v>145</v>
      </c>
      <c r="R3754">
        <v>140</v>
      </c>
      <c r="S3754" t="s">
        <v>139</v>
      </c>
      <c r="T3754" t="s">
        <v>146</v>
      </c>
      <c r="U3754">
        <v>80</v>
      </c>
      <c r="V3754" t="s">
        <v>139</v>
      </c>
      <c r="W3754" t="s">
        <v>147</v>
      </c>
      <c r="X3754">
        <v>101</v>
      </c>
      <c r="Y3754" t="s">
        <v>139</v>
      </c>
      <c r="Z3754" t="s">
        <v>148</v>
      </c>
      <c r="AA3754">
        <v>190</v>
      </c>
      <c r="AB3754" t="s">
        <v>139</v>
      </c>
      <c r="AC3754" t="s">
        <v>149</v>
      </c>
      <c r="AD3754">
        <v>20</v>
      </c>
      <c r="AE3754" t="s">
        <v>139</v>
      </c>
    </row>
    <row r="3755" spans="1:40" x14ac:dyDescent="0.2">
      <c r="A3755" s="26">
        <v>41904.564826412039</v>
      </c>
      <c r="B3755" t="s">
        <v>130</v>
      </c>
      <c r="C3755" t="s">
        <v>124</v>
      </c>
      <c r="D3755" t="s">
        <v>2989</v>
      </c>
    </row>
    <row r="3756" spans="1:40" x14ac:dyDescent="0.2">
      <c r="A3756" s="26">
        <v>41904.564826412039</v>
      </c>
      <c r="B3756" t="s">
        <v>130</v>
      </c>
      <c r="C3756" t="s">
        <v>124</v>
      </c>
      <c r="D3756" t="s">
        <v>2990</v>
      </c>
      <c r="E3756" t="s">
        <v>133</v>
      </c>
      <c r="F3756" t="s">
        <v>134</v>
      </c>
      <c r="G3756" t="s">
        <v>135</v>
      </c>
      <c r="H3756" t="s">
        <v>152</v>
      </c>
      <c r="I3756">
        <v>50</v>
      </c>
      <c r="J3756" t="s">
        <v>139</v>
      </c>
      <c r="K3756" t="s">
        <v>153</v>
      </c>
      <c r="L3756">
        <v>50</v>
      </c>
      <c r="M3756" t="s">
        <v>139</v>
      </c>
      <c r="N3756" t="s">
        <v>154</v>
      </c>
      <c r="O3756">
        <v>50</v>
      </c>
      <c r="P3756" t="s">
        <v>139</v>
      </c>
    </row>
    <row r="3757" spans="1:40" x14ac:dyDescent="0.2">
      <c r="A3757" s="26">
        <v>41904.564826412039</v>
      </c>
      <c r="B3757" t="s">
        <v>130</v>
      </c>
      <c r="C3757" t="s">
        <v>124</v>
      </c>
      <c r="D3757" t="s">
        <v>2991</v>
      </c>
      <c r="E3757" t="s">
        <v>133</v>
      </c>
      <c r="F3757" t="s">
        <v>134</v>
      </c>
      <c r="G3757" t="s">
        <v>135</v>
      </c>
      <c r="H3757" t="s">
        <v>156</v>
      </c>
      <c r="I3757">
        <v>35</v>
      </c>
      <c r="J3757" t="s">
        <v>139</v>
      </c>
      <c r="K3757" t="s">
        <v>157</v>
      </c>
      <c r="L3757">
        <v>5</v>
      </c>
      <c r="M3757" t="s">
        <v>139</v>
      </c>
      <c r="N3757" t="s">
        <v>158</v>
      </c>
      <c r="O3757">
        <v>60</v>
      </c>
      <c r="P3757" t="s">
        <v>139</v>
      </c>
    </row>
    <row r="3758" spans="1:40" x14ac:dyDescent="0.2">
      <c r="A3758" s="26">
        <v>41904.564826412039</v>
      </c>
      <c r="B3758" t="s">
        <v>130</v>
      </c>
      <c r="C3758" t="s">
        <v>124</v>
      </c>
      <c r="D3758" t="s">
        <v>2992</v>
      </c>
      <c r="E3758" t="s">
        <v>133</v>
      </c>
      <c r="F3758" t="s">
        <v>134</v>
      </c>
      <c r="G3758" t="s">
        <v>135</v>
      </c>
      <c r="H3758" t="s">
        <v>160</v>
      </c>
      <c r="I3758">
        <v>1</v>
      </c>
      <c r="J3758" t="s">
        <v>139</v>
      </c>
    </row>
    <row r="3759" spans="1:40" x14ac:dyDescent="0.2">
      <c r="A3759" s="26">
        <v>41904.564826412039</v>
      </c>
      <c r="B3759" t="s">
        <v>130</v>
      </c>
      <c r="C3759" t="s">
        <v>124</v>
      </c>
      <c r="D3759" t="s">
        <v>2993</v>
      </c>
      <c r="E3759" t="s">
        <v>133</v>
      </c>
      <c r="F3759" t="s">
        <v>134</v>
      </c>
      <c r="G3759" t="s">
        <v>135</v>
      </c>
      <c r="H3759" t="s">
        <v>162</v>
      </c>
      <c r="I3759">
        <v>30</v>
      </c>
      <c r="J3759" t="s">
        <v>139</v>
      </c>
      <c r="K3759" t="s">
        <v>163</v>
      </c>
      <c r="L3759">
        <v>30</v>
      </c>
      <c r="M3759" t="s">
        <v>139</v>
      </c>
      <c r="N3759" t="s">
        <v>164</v>
      </c>
      <c r="O3759">
        <v>30</v>
      </c>
      <c r="P3759" t="s">
        <v>139</v>
      </c>
      <c r="Q3759" t="s">
        <v>165</v>
      </c>
      <c r="R3759">
        <v>10</v>
      </c>
      <c r="S3759" t="s">
        <v>139</v>
      </c>
      <c r="T3759" t="s">
        <v>166</v>
      </c>
      <c r="U3759">
        <v>20</v>
      </c>
      <c r="V3759" t="s">
        <v>139</v>
      </c>
      <c r="W3759" t="s">
        <v>167</v>
      </c>
      <c r="X3759">
        <v>20</v>
      </c>
      <c r="Y3759" t="s">
        <v>139</v>
      </c>
      <c r="Z3759" t="s">
        <v>168</v>
      </c>
      <c r="AA3759">
        <v>20</v>
      </c>
      <c r="AB3759" t="s">
        <v>139</v>
      </c>
      <c r="AC3759" t="s">
        <v>169</v>
      </c>
      <c r="AD3759">
        <v>20</v>
      </c>
      <c r="AE3759" t="s">
        <v>139</v>
      </c>
      <c r="AF3759" t="s">
        <v>170</v>
      </c>
      <c r="AG3759">
        <v>115200</v>
      </c>
      <c r="AH3759" t="s">
        <v>139</v>
      </c>
      <c r="AI3759" t="s">
        <v>171</v>
      </c>
      <c r="AJ3759">
        <v>12000</v>
      </c>
      <c r="AK3759" t="s">
        <v>139</v>
      </c>
      <c r="AL3759" t="s">
        <v>172</v>
      </c>
      <c r="AM3759">
        <v>30000</v>
      </c>
      <c r="AN3759" t="s">
        <v>139</v>
      </c>
    </row>
    <row r="3760" spans="1:40" x14ac:dyDescent="0.2">
      <c r="A3760" s="26">
        <v>41904.564826412039</v>
      </c>
      <c r="B3760" t="s">
        <v>130</v>
      </c>
      <c r="C3760" t="s">
        <v>124</v>
      </c>
      <c r="D3760" t="s">
        <v>2994</v>
      </c>
      <c r="E3760" t="s">
        <v>133</v>
      </c>
      <c r="F3760" t="s">
        <v>134</v>
      </c>
      <c r="G3760" t="s">
        <v>135</v>
      </c>
      <c r="H3760" t="s">
        <v>174</v>
      </c>
      <c r="I3760">
        <v>60</v>
      </c>
      <c r="J3760" t="s">
        <v>139</v>
      </c>
      <c r="K3760" t="s">
        <v>175</v>
      </c>
      <c r="L3760">
        <v>40</v>
      </c>
      <c r="M3760" t="s">
        <v>139</v>
      </c>
      <c r="N3760" t="s">
        <v>176</v>
      </c>
      <c r="O3760">
        <v>50</v>
      </c>
      <c r="P3760" t="s">
        <v>139</v>
      </c>
      <c r="Q3760" t="s">
        <v>177</v>
      </c>
      <c r="R3760">
        <v>40</v>
      </c>
      <c r="S3760" t="s">
        <v>139</v>
      </c>
      <c r="T3760" t="s">
        <v>178</v>
      </c>
      <c r="U3760">
        <v>60</v>
      </c>
      <c r="V3760" t="s">
        <v>139</v>
      </c>
      <c r="W3760" t="s">
        <v>179</v>
      </c>
      <c r="X3760">
        <v>50</v>
      </c>
      <c r="Y3760" t="s">
        <v>139</v>
      </c>
      <c r="Z3760" t="s">
        <v>180</v>
      </c>
      <c r="AA3760">
        <v>50</v>
      </c>
      <c r="AB3760" t="s">
        <v>139</v>
      </c>
      <c r="AC3760" t="s">
        <v>181</v>
      </c>
      <c r="AD3760">
        <v>35</v>
      </c>
      <c r="AE3760" t="s">
        <v>139</v>
      </c>
      <c r="AF3760" t="s">
        <v>182</v>
      </c>
      <c r="AG3760">
        <v>8</v>
      </c>
      <c r="AH3760" t="s">
        <v>139</v>
      </c>
      <c r="AI3760" t="s">
        <v>183</v>
      </c>
      <c r="AJ3760">
        <v>90</v>
      </c>
      <c r="AK3760" t="s">
        <v>139</v>
      </c>
      <c r="AL3760" t="s">
        <v>184</v>
      </c>
      <c r="AM3760">
        <v>1</v>
      </c>
      <c r="AN3760" t="s">
        <v>139</v>
      </c>
    </row>
    <row r="3761" spans="1:40" x14ac:dyDescent="0.2">
      <c r="A3761" s="26">
        <v>41904.564826412039</v>
      </c>
      <c r="B3761" t="s">
        <v>130</v>
      </c>
      <c r="C3761" t="s">
        <v>124</v>
      </c>
      <c r="D3761" t="s">
        <v>2995</v>
      </c>
      <c r="E3761" t="s">
        <v>133</v>
      </c>
      <c r="F3761" t="s">
        <v>134</v>
      </c>
      <c r="G3761" t="s">
        <v>135</v>
      </c>
      <c r="H3761" t="s">
        <v>186</v>
      </c>
      <c r="I3761">
        <v>33</v>
      </c>
      <c r="J3761" t="s">
        <v>139</v>
      </c>
      <c r="K3761" t="s">
        <v>187</v>
      </c>
      <c r="L3761">
        <v>33</v>
      </c>
      <c r="M3761" t="s">
        <v>139</v>
      </c>
      <c r="N3761" t="s">
        <v>188</v>
      </c>
      <c r="O3761">
        <v>34</v>
      </c>
      <c r="P3761" t="s">
        <v>139</v>
      </c>
      <c r="Q3761" t="s">
        <v>166</v>
      </c>
      <c r="R3761">
        <v>20</v>
      </c>
      <c r="S3761" t="s">
        <v>139</v>
      </c>
      <c r="T3761" t="s">
        <v>167</v>
      </c>
      <c r="U3761">
        <v>20</v>
      </c>
      <c r="V3761" t="s">
        <v>139</v>
      </c>
      <c r="W3761" t="s">
        <v>168</v>
      </c>
      <c r="X3761">
        <v>20</v>
      </c>
      <c r="Y3761" t="s">
        <v>139</v>
      </c>
      <c r="Z3761" t="s">
        <v>189</v>
      </c>
      <c r="AA3761">
        <v>20</v>
      </c>
      <c r="AB3761" t="s">
        <v>139</v>
      </c>
      <c r="AC3761" t="s">
        <v>190</v>
      </c>
      <c r="AD3761">
        <v>20</v>
      </c>
      <c r="AE3761" t="s">
        <v>139</v>
      </c>
      <c r="AF3761" t="s">
        <v>191</v>
      </c>
      <c r="AG3761">
        <v>20</v>
      </c>
      <c r="AH3761" t="s">
        <v>139</v>
      </c>
      <c r="AI3761" t="s">
        <v>170</v>
      </c>
      <c r="AJ3761">
        <v>115200</v>
      </c>
      <c r="AK3761" t="s">
        <v>139</v>
      </c>
      <c r="AL3761" t="s">
        <v>171</v>
      </c>
      <c r="AM3761">
        <v>12000</v>
      </c>
      <c r="AN3761" t="s">
        <v>139</v>
      </c>
    </row>
    <row r="3762" spans="1:40" x14ac:dyDescent="0.2">
      <c r="A3762" s="26">
        <v>41904.564826412039</v>
      </c>
      <c r="B3762" t="s">
        <v>130</v>
      </c>
      <c r="C3762" t="s">
        <v>124</v>
      </c>
      <c r="D3762" t="s">
        <v>2996</v>
      </c>
      <c r="E3762" t="s">
        <v>193</v>
      </c>
      <c r="F3762" t="s">
        <v>194</v>
      </c>
      <c r="G3762" t="s">
        <v>195</v>
      </c>
    </row>
    <row r="3763" spans="1:40" x14ac:dyDescent="0.2">
      <c r="A3763" s="26">
        <v>41904.564826412039</v>
      </c>
      <c r="B3763" t="s">
        <v>130</v>
      </c>
      <c r="C3763" t="s">
        <v>124</v>
      </c>
      <c r="D3763" t="s">
        <v>2997</v>
      </c>
      <c r="E3763" t="s">
        <v>193</v>
      </c>
      <c r="F3763" t="s">
        <v>2998</v>
      </c>
      <c r="G3763" t="s">
        <v>2999</v>
      </c>
      <c r="H3763" t="s">
        <v>3000</v>
      </c>
    </row>
    <row r="3764" spans="1:40" x14ac:dyDescent="0.2">
      <c r="A3764" s="26">
        <v>41904.564826412039</v>
      </c>
      <c r="B3764" t="s">
        <v>130</v>
      </c>
      <c r="C3764" t="s">
        <v>128</v>
      </c>
      <c r="D3764" t="s">
        <v>3001</v>
      </c>
      <c r="E3764" t="s">
        <v>133</v>
      </c>
      <c r="F3764" t="s">
        <v>134</v>
      </c>
      <c r="G3764" t="s">
        <v>135</v>
      </c>
      <c r="H3764" t="s">
        <v>136</v>
      </c>
      <c r="I3764">
        <v>1900000</v>
      </c>
      <c r="J3764" t="s">
        <v>137</v>
      </c>
      <c r="K3764">
        <v>1900000</v>
      </c>
      <c r="L3764" t="s">
        <v>138</v>
      </c>
      <c r="M3764">
        <v>500</v>
      </c>
      <c r="N3764" t="s">
        <v>139</v>
      </c>
      <c r="O3764" t="s">
        <v>140</v>
      </c>
      <c r="P3764">
        <v>300</v>
      </c>
      <c r="Q3764" t="s">
        <v>139</v>
      </c>
    </row>
    <row r="3765" spans="1:40" x14ac:dyDescent="0.2">
      <c r="A3765" s="26">
        <v>41904.564826412039</v>
      </c>
      <c r="B3765" t="s">
        <v>130</v>
      </c>
      <c r="C3765" t="s">
        <v>128</v>
      </c>
      <c r="D3765" t="s">
        <v>3002</v>
      </c>
      <c r="E3765" t="s">
        <v>133</v>
      </c>
      <c r="F3765" t="s">
        <v>134</v>
      </c>
      <c r="G3765" t="s">
        <v>135</v>
      </c>
      <c r="H3765" t="s">
        <v>142</v>
      </c>
      <c r="I3765">
        <v>49</v>
      </c>
      <c r="J3765" t="s">
        <v>139</v>
      </c>
      <c r="K3765" t="s">
        <v>143</v>
      </c>
      <c r="L3765">
        <v>130</v>
      </c>
      <c r="M3765" t="s">
        <v>139</v>
      </c>
      <c r="N3765" t="s">
        <v>144</v>
      </c>
      <c r="O3765">
        <v>180</v>
      </c>
      <c r="P3765" t="s">
        <v>139</v>
      </c>
      <c r="Q3765" t="s">
        <v>145</v>
      </c>
      <c r="R3765">
        <v>140</v>
      </c>
      <c r="S3765" t="s">
        <v>139</v>
      </c>
      <c r="T3765" t="s">
        <v>146</v>
      </c>
      <c r="U3765">
        <v>80</v>
      </c>
      <c r="V3765" t="s">
        <v>139</v>
      </c>
      <c r="W3765" t="s">
        <v>147</v>
      </c>
      <c r="X3765">
        <v>101</v>
      </c>
      <c r="Y3765" t="s">
        <v>139</v>
      </c>
      <c r="Z3765" t="s">
        <v>148</v>
      </c>
      <c r="AA3765">
        <v>190</v>
      </c>
      <c r="AB3765" t="s">
        <v>139</v>
      </c>
      <c r="AC3765" t="s">
        <v>149</v>
      </c>
      <c r="AD3765">
        <v>20</v>
      </c>
      <c r="AE3765" t="s">
        <v>139</v>
      </c>
    </row>
    <row r="3766" spans="1:40" x14ac:dyDescent="0.2">
      <c r="A3766" s="26">
        <v>41904.564826412039</v>
      </c>
      <c r="B3766" t="s">
        <v>130</v>
      </c>
      <c r="C3766" t="s">
        <v>128</v>
      </c>
      <c r="D3766" t="s">
        <v>3003</v>
      </c>
    </row>
    <row r="3767" spans="1:40" x14ac:dyDescent="0.2">
      <c r="A3767" s="26">
        <v>41904.564826412039</v>
      </c>
      <c r="B3767" t="s">
        <v>130</v>
      </c>
      <c r="C3767" t="s">
        <v>128</v>
      </c>
      <c r="D3767" t="s">
        <v>3004</v>
      </c>
      <c r="E3767" t="s">
        <v>133</v>
      </c>
      <c r="F3767" t="s">
        <v>134</v>
      </c>
      <c r="G3767" t="s">
        <v>135</v>
      </c>
      <c r="H3767" t="s">
        <v>152</v>
      </c>
      <c r="I3767">
        <v>50</v>
      </c>
      <c r="J3767" t="s">
        <v>139</v>
      </c>
      <c r="K3767" t="s">
        <v>153</v>
      </c>
      <c r="L3767">
        <v>50</v>
      </c>
      <c r="M3767" t="s">
        <v>139</v>
      </c>
      <c r="N3767" t="s">
        <v>154</v>
      </c>
      <c r="O3767">
        <v>50</v>
      </c>
      <c r="P3767" t="s">
        <v>139</v>
      </c>
    </row>
    <row r="3768" spans="1:40" x14ac:dyDescent="0.2">
      <c r="A3768" s="26">
        <v>41904.564826412039</v>
      </c>
      <c r="B3768" t="s">
        <v>130</v>
      </c>
      <c r="C3768" t="s">
        <v>128</v>
      </c>
      <c r="D3768" t="s">
        <v>3005</v>
      </c>
      <c r="E3768" t="s">
        <v>133</v>
      </c>
      <c r="F3768" t="s">
        <v>134</v>
      </c>
      <c r="G3768" t="s">
        <v>135</v>
      </c>
      <c r="H3768" t="s">
        <v>156</v>
      </c>
      <c r="I3768">
        <v>35</v>
      </c>
      <c r="J3768" t="s">
        <v>139</v>
      </c>
      <c r="K3768" t="s">
        <v>157</v>
      </c>
      <c r="L3768">
        <v>5</v>
      </c>
      <c r="M3768" t="s">
        <v>139</v>
      </c>
      <c r="N3768" t="s">
        <v>158</v>
      </c>
      <c r="O3768">
        <v>60</v>
      </c>
      <c r="P3768" t="s">
        <v>139</v>
      </c>
    </row>
    <row r="3769" spans="1:40" x14ac:dyDescent="0.2">
      <c r="A3769" s="26">
        <v>41904.564826412039</v>
      </c>
      <c r="B3769" t="s">
        <v>130</v>
      </c>
      <c r="C3769" t="s">
        <v>128</v>
      </c>
      <c r="D3769" t="s">
        <v>3006</v>
      </c>
      <c r="E3769" t="s">
        <v>133</v>
      </c>
      <c r="F3769" t="s">
        <v>134</v>
      </c>
      <c r="G3769" t="s">
        <v>135</v>
      </c>
      <c r="H3769" t="s">
        <v>160</v>
      </c>
      <c r="I3769">
        <v>1</v>
      </c>
      <c r="J3769" t="s">
        <v>139</v>
      </c>
    </row>
    <row r="3770" spans="1:40" x14ac:dyDescent="0.2">
      <c r="A3770" s="26">
        <v>41904.564826412039</v>
      </c>
      <c r="B3770" t="s">
        <v>130</v>
      </c>
      <c r="C3770" t="s">
        <v>128</v>
      </c>
      <c r="D3770" t="s">
        <v>3007</v>
      </c>
      <c r="E3770" t="s">
        <v>133</v>
      </c>
      <c r="F3770" t="s">
        <v>134</v>
      </c>
      <c r="G3770" t="s">
        <v>135</v>
      </c>
      <c r="H3770" t="s">
        <v>162</v>
      </c>
      <c r="I3770">
        <v>30</v>
      </c>
      <c r="J3770" t="s">
        <v>139</v>
      </c>
      <c r="K3770" t="s">
        <v>163</v>
      </c>
      <c r="L3770">
        <v>30</v>
      </c>
      <c r="M3770" t="s">
        <v>139</v>
      </c>
      <c r="N3770" t="s">
        <v>164</v>
      </c>
      <c r="O3770">
        <v>30</v>
      </c>
      <c r="P3770" t="s">
        <v>139</v>
      </c>
      <c r="Q3770" t="s">
        <v>165</v>
      </c>
      <c r="R3770">
        <v>10</v>
      </c>
      <c r="S3770" t="s">
        <v>139</v>
      </c>
      <c r="T3770" t="s">
        <v>166</v>
      </c>
      <c r="U3770">
        <v>20</v>
      </c>
      <c r="V3770" t="s">
        <v>139</v>
      </c>
      <c r="W3770" t="s">
        <v>167</v>
      </c>
      <c r="X3770">
        <v>20</v>
      </c>
      <c r="Y3770" t="s">
        <v>139</v>
      </c>
      <c r="Z3770" t="s">
        <v>168</v>
      </c>
      <c r="AA3770">
        <v>20</v>
      </c>
      <c r="AB3770" t="s">
        <v>139</v>
      </c>
      <c r="AC3770" t="s">
        <v>169</v>
      </c>
      <c r="AD3770">
        <v>20</v>
      </c>
      <c r="AE3770" t="s">
        <v>139</v>
      </c>
      <c r="AF3770" t="s">
        <v>170</v>
      </c>
      <c r="AG3770">
        <v>115200</v>
      </c>
      <c r="AH3770" t="s">
        <v>139</v>
      </c>
      <c r="AI3770" t="s">
        <v>171</v>
      </c>
      <c r="AJ3770">
        <v>12000</v>
      </c>
      <c r="AK3770" t="s">
        <v>139</v>
      </c>
      <c r="AL3770" t="s">
        <v>172</v>
      </c>
      <c r="AM3770">
        <v>30000</v>
      </c>
      <c r="AN3770" t="s">
        <v>139</v>
      </c>
    </row>
    <row r="3771" spans="1:40" x14ac:dyDescent="0.2">
      <c r="A3771" s="26">
        <v>41904.564826412039</v>
      </c>
      <c r="B3771" t="s">
        <v>130</v>
      </c>
      <c r="C3771" t="s">
        <v>128</v>
      </c>
      <c r="D3771" t="s">
        <v>3008</v>
      </c>
    </row>
    <row r="3772" spans="1:40" x14ac:dyDescent="0.2">
      <c r="A3772" s="26">
        <v>41904.564826412039</v>
      </c>
      <c r="B3772" t="s">
        <v>130</v>
      </c>
      <c r="C3772" t="s">
        <v>551</v>
      </c>
      <c r="D3772" t="s">
        <v>3009</v>
      </c>
    </row>
    <row r="3773" spans="1:40" x14ac:dyDescent="0.2">
      <c r="A3773" s="26">
        <v>41904.564826412039</v>
      </c>
      <c r="B3773" t="s">
        <v>130</v>
      </c>
      <c r="C3773" t="s">
        <v>551</v>
      </c>
      <c r="D3773" t="s">
        <v>3010</v>
      </c>
      <c r="E3773" t="s">
        <v>133</v>
      </c>
      <c r="F3773" t="s">
        <v>134</v>
      </c>
      <c r="G3773" t="s">
        <v>135</v>
      </c>
      <c r="H3773" t="s">
        <v>136</v>
      </c>
      <c r="I3773">
        <v>1900000</v>
      </c>
      <c r="J3773" t="s">
        <v>137</v>
      </c>
      <c r="K3773">
        <v>1900000</v>
      </c>
      <c r="L3773" t="s">
        <v>138</v>
      </c>
      <c r="M3773">
        <v>500</v>
      </c>
      <c r="N3773" t="s">
        <v>139</v>
      </c>
      <c r="O3773" t="s">
        <v>140</v>
      </c>
      <c r="P3773">
        <v>300</v>
      </c>
      <c r="Q3773" t="s">
        <v>139</v>
      </c>
    </row>
    <row r="3774" spans="1:40" x14ac:dyDescent="0.2">
      <c r="A3774" s="26">
        <v>41904.564826412039</v>
      </c>
      <c r="B3774" t="s">
        <v>130</v>
      </c>
      <c r="C3774" t="s">
        <v>551</v>
      </c>
      <c r="D3774" t="s">
        <v>3011</v>
      </c>
      <c r="E3774" t="s">
        <v>133</v>
      </c>
      <c r="F3774" t="s">
        <v>134</v>
      </c>
      <c r="G3774" t="s">
        <v>135</v>
      </c>
      <c r="H3774" t="s">
        <v>142</v>
      </c>
      <c r="I3774">
        <v>49</v>
      </c>
      <c r="J3774" t="s">
        <v>139</v>
      </c>
      <c r="K3774" t="s">
        <v>143</v>
      </c>
      <c r="L3774">
        <v>130</v>
      </c>
      <c r="M3774" t="s">
        <v>139</v>
      </c>
      <c r="N3774" t="s">
        <v>144</v>
      </c>
      <c r="O3774">
        <v>180</v>
      </c>
      <c r="P3774" t="s">
        <v>139</v>
      </c>
      <c r="Q3774" t="s">
        <v>145</v>
      </c>
      <c r="R3774">
        <v>140</v>
      </c>
      <c r="S3774" t="s">
        <v>139</v>
      </c>
      <c r="T3774" t="s">
        <v>146</v>
      </c>
      <c r="U3774">
        <v>80</v>
      </c>
      <c r="V3774" t="s">
        <v>139</v>
      </c>
      <c r="W3774" t="s">
        <v>147</v>
      </c>
      <c r="X3774">
        <v>101</v>
      </c>
      <c r="Y3774" t="s">
        <v>139</v>
      </c>
      <c r="Z3774" t="s">
        <v>148</v>
      </c>
      <c r="AA3774">
        <v>190</v>
      </c>
      <c r="AB3774" t="s">
        <v>139</v>
      </c>
      <c r="AC3774" t="s">
        <v>149</v>
      </c>
      <c r="AD3774">
        <v>20</v>
      </c>
      <c r="AE3774" t="s">
        <v>139</v>
      </c>
    </row>
    <row r="3775" spans="1:40" x14ac:dyDescent="0.2">
      <c r="A3775" s="26">
        <v>41904.564826412039</v>
      </c>
      <c r="B3775" t="s">
        <v>130</v>
      </c>
      <c r="C3775" t="s">
        <v>551</v>
      </c>
      <c r="D3775" t="s">
        <v>3012</v>
      </c>
    </row>
    <row r="3776" spans="1:40" x14ac:dyDescent="0.2">
      <c r="A3776" s="26">
        <v>41904.564826412039</v>
      </c>
      <c r="B3776" t="s">
        <v>130</v>
      </c>
      <c r="C3776" t="s">
        <v>551</v>
      </c>
      <c r="D3776" t="s">
        <v>3013</v>
      </c>
      <c r="E3776" t="s">
        <v>133</v>
      </c>
      <c r="F3776" t="s">
        <v>134</v>
      </c>
      <c r="G3776" t="s">
        <v>135</v>
      </c>
      <c r="H3776" t="s">
        <v>152</v>
      </c>
      <c r="I3776">
        <v>50</v>
      </c>
      <c r="J3776" t="s">
        <v>139</v>
      </c>
      <c r="K3776" t="s">
        <v>153</v>
      </c>
      <c r="L3776">
        <v>50</v>
      </c>
      <c r="M3776" t="s">
        <v>139</v>
      </c>
      <c r="N3776" t="s">
        <v>154</v>
      </c>
      <c r="O3776">
        <v>50</v>
      </c>
      <c r="P3776" t="s">
        <v>139</v>
      </c>
    </row>
    <row r="3777" spans="1:40" x14ac:dyDescent="0.2">
      <c r="A3777" s="26">
        <v>41904.564826412039</v>
      </c>
      <c r="B3777" t="s">
        <v>130</v>
      </c>
      <c r="C3777" t="s">
        <v>551</v>
      </c>
      <c r="D3777" t="s">
        <v>3014</v>
      </c>
      <c r="E3777" t="s">
        <v>133</v>
      </c>
      <c r="F3777" t="s">
        <v>134</v>
      </c>
      <c r="G3777" t="s">
        <v>135</v>
      </c>
      <c r="H3777" t="s">
        <v>156</v>
      </c>
      <c r="I3777">
        <v>35</v>
      </c>
      <c r="J3777" t="s">
        <v>139</v>
      </c>
      <c r="K3777" t="s">
        <v>157</v>
      </c>
      <c r="L3777">
        <v>5</v>
      </c>
      <c r="M3777" t="s">
        <v>139</v>
      </c>
      <c r="N3777" t="s">
        <v>158</v>
      </c>
      <c r="O3777">
        <v>60</v>
      </c>
      <c r="P3777" t="s">
        <v>139</v>
      </c>
    </row>
    <row r="3778" spans="1:40" x14ac:dyDescent="0.2">
      <c r="A3778" s="26">
        <v>41904.564826412039</v>
      </c>
      <c r="B3778" t="s">
        <v>130</v>
      </c>
      <c r="C3778" t="s">
        <v>551</v>
      </c>
      <c r="D3778" t="s">
        <v>3015</v>
      </c>
      <c r="E3778" t="s">
        <v>133</v>
      </c>
      <c r="F3778" t="s">
        <v>134</v>
      </c>
      <c r="G3778" t="s">
        <v>135</v>
      </c>
      <c r="H3778" t="s">
        <v>160</v>
      </c>
      <c r="I3778">
        <v>1</v>
      </c>
      <c r="J3778" t="s">
        <v>139</v>
      </c>
    </row>
    <row r="3779" spans="1:40" x14ac:dyDescent="0.2">
      <c r="A3779" s="26">
        <v>41904.564826412039</v>
      </c>
      <c r="B3779" t="s">
        <v>130</v>
      </c>
      <c r="C3779" t="s">
        <v>551</v>
      </c>
      <c r="D3779" t="s">
        <v>3016</v>
      </c>
      <c r="E3779" t="s">
        <v>133</v>
      </c>
      <c r="F3779" t="s">
        <v>134</v>
      </c>
      <c r="G3779" t="s">
        <v>135</v>
      </c>
      <c r="H3779" t="s">
        <v>162</v>
      </c>
      <c r="I3779">
        <v>30</v>
      </c>
      <c r="J3779" t="s">
        <v>139</v>
      </c>
      <c r="K3779" t="s">
        <v>163</v>
      </c>
      <c r="L3779">
        <v>30</v>
      </c>
      <c r="M3779" t="s">
        <v>139</v>
      </c>
      <c r="N3779" t="s">
        <v>164</v>
      </c>
      <c r="O3779">
        <v>30</v>
      </c>
      <c r="P3779" t="s">
        <v>139</v>
      </c>
      <c r="Q3779" t="s">
        <v>165</v>
      </c>
      <c r="R3779">
        <v>10</v>
      </c>
      <c r="S3779" t="s">
        <v>139</v>
      </c>
      <c r="T3779" t="s">
        <v>166</v>
      </c>
      <c r="U3779">
        <v>20</v>
      </c>
      <c r="V3779" t="s">
        <v>139</v>
      </c>
      <c r="W3779" t="s">
        <v>167</v>
      </c>
      <c r="X3779">
        <v>20</v>
      </c>
      <c r="Y3779" t="s">
        <v>139</v>
      </c>
      <c r="Z3779" t="s">
        <v>168</v>
      </c>
      <c r="AA3779">
        <v>20</v>
      </c>
      <c r="AB3779" t="s">
        <v>139</v>
      </c>
      <c r="AC3779" t="s">
        <v>169</v>
      </c>
      <c r="AD3779">
        <v>20</v>
      </c>
      <c r="AE3779" t="s">
        <v>139</v>
      </c>
      <c r="AF3779" t="s">
        <v>170</v>
      </c>
      <c r="AG3779">
        <v>115200</v>
      </c>
      <c r="AH3779" t="s">
        <v>139</v>
      </c>
      <c r="AI3779" t="s">
        <v>171</v>
      </c>
      <c r="AJ3779">
        <v>12000</v>
      </c>
      <c r="AK3779" t="s">
        <v>139</v>
      </c>
      <c r="AL3779" t="s">
        <v>172</v>
      </c>
      <c r="AM3779">
        <v>30000</v>
      </c>
      <c r="AN3779" t="s">
        <v>139</v>
      </c>
    </row>
    <row r="3780" spans="1:40" x14ac:dyDescent="0.2">
      <c r="A3780" s="26">
        <v>41904.564826412039</v>
      </c>
      <c r="B3780" t="s">
        <v>130</v>
      </c>
      <c r="C3780" t="s">
        <v>551</v>
      </c>
      <c r="D3780" t="s">
        <v>3017</v>
      </c>
      <c r="E3780" t="s">
        <v>133</v>
      </c>
      <c r="F3780" t="s">
        <v>134</v>
      </c>
      <c r="G3780" t="s">
        <v>135</v>
      </c>
      <c r="H3780" t="s">
        <v>174</v>
      </c>
      <c r="I3780">
        <v>60</v>
      </c>
      <c r="J3780" t="s">
        <v>139</v>
      </c>
      <c r="K3780" t="s">
        <v>175</v>
      </c>
      <c r="L3780">
        <v>40</v>
      </c>
      <c r="M3780" t="s">
        <v>139</v>
      </c>
      <c r="N3780" t="s">
        <v>176</v>
      </c>
      <c r="O3780">
        <v>50</v>
      </c>
      <c r="P3780" t="s">
        <v>139</v>
      </c>
      <c r="Q3780" t="s">
        <v>177</v>
      </c>
      <c r="R3780">
        <v>40</v>
      </c>
      <c r="S3780" t="s">
        <v>139</v>
      </c>
      <c r="T3780" t="s">
        <v>178</v>
      </c>
      <c r="U3780">
        <v>60</v>
      </c>
      <c r="V3780" t="s">
        <v>139</v>
      </c>
      <c r="W3780" t="s">
        <v>179</v>
      </c>
      <c r="X3780">
        <v>50</v>
      </c>
      <c r="Y3780" t="s">
        <v>139</v>
      </c>
      <c r="Z3780" t="s">
        <v>180</v>
      </c>
      <c r="AA3780">
        <v>50</v>
      </c>
      <c r="AB3780" t="s">
        <v>139</v>
      </c>
      <c r="AC3780" t="s">
        <v>181</v>
      </c>
      <c r="AD3780">
        <v>35</v>
      </c>
      <c r="AE3780" t="s">
        <v>139</v>
      </c>
      <c r="AF3780" t="s">
        <v>182</v>
      </c>
      <c r="AG3780">
        <v>8</v>
      </c>
      <c r="AH3780" t="s">
        <v>139</v>
      </c>
      <c r="AI3780" t="s">
        <v>183</v>
      </c>
      <c r="AJ3780">
        <v>90</v>
      </c>
      <c r="AK3780" t="s">
        <v>139</v>
      </c>
      <c r="AL3780" t="s">
        <v>184</v>
      </c>
      <c r="AM3780">
        <v>1</v>
      </c>
      <c r="AN3780" t="s">
        <v>139</v>
      </c>
    </row>
    <row r="3781" spans="1:40" x14ac:dyDescent="0.2">
      <c r="A3781" s="26">
        <v>41904.564826412039</v>
      </c>
      <c r="B3781" t="s">
        <v>130</v>
      </c>
      <c r="C3781" t="s">
        <v>551</v>
      </c>
      <c r="D3781" t="s">
        <v>3018</v>
      </c>
      <c r="E3781" t="s">
        <v>133</v>
      </c>
      <c r="F3781" t="s">
        <v>134</v>
      </c>
      <c r="G3781" t="s">
        <v>135</v>
      </c>
      <c r="H3781" t="s">
        <v>186</v>
      </c>
      <c r="I3781">
        <v>33</v>
      </c>
      <c r="J3781" t="s">
        <v>139</v>
      </c>
      <c r="K3781" t="s">
        <v>187</v>
      </c>
      <c r="L3781">
        <v>33</v>
      </c>
      <c r="M3781" t="s">
        <v>139</v>
      </c>
      <c r="N3781" t="s">
        <v>188</v>
      </c>
      <c r="O3781">
        <v>34</v>
      </c>
      <c r="P3781" t="s">
        <v>139</v>
      </c>
      <c r="Q3781" t="s">
        <v>166</v>
      </c>
      <c r="R3781">
        <v>20</v>
      </c>
      <c r="S3781" t="s">
        <v>139</v>
      </c>
      <c r="T3781" t="s">
        <v>167</v>
      </c>
      <c r="U3781">
        <v>20</v>
      </c>
      <c r="V3781" t="s">
        <v>139</v>
      </c>
      <c r="W3781" t="s">
        <v>168</v>
      </c>
      <c r="X3781">
        <v>20</v>
      </c>
      <c r="Y3781" t="s">
        <v>139</v>
      </c>
      <c r="Z3781" t="s">
        <v>189</v>
      </c>
      <c r="AA3781">
        <v>20</v>
      </c>
      <c r="AB3781" t="s">
        <v>139</v>
      </c>
      <c r="AC3781" t="s">
        <v>190</v>
      </c>
      <c r="AD3781">
        <v>20</v>
      </c>
      <c r="AE3781" t="s">
        <v>139</v>
      </c>
      <c r="AF3781" t="s">
        <v>191</v>
      </c>
      <c r="AG3781">
        <v>20</v>
      </c>
      <c r="AH3781" t="s">
        <v>139</v>
      </c>
      <c r="AI3781" t="s">
        <v>170</v>
      </c>
      <c r="AJ3781">
        <v>115200</v>
      </c>
      <c r="AK3781" t="s">
        <v>139</v>
      </c>
      <c r="AL3781" t="s">
        <v>171</v>
      </c>
      <c r="AM3781">
        <v>12000</v>
      </c>
      <c r="AN3781" t="s">
        <v>139</v>
      </c>
    </row>
    <row r="3782" spans="1:40" x14ac:dyDescent="0.2">
      <c r="A3782" s="26">
        <v>41904.564826412039</v>
      </c>
      <c r="B3782" t="s">
        <v>130</v>
      </c>
      <c r="C3782" t="s">
        <v>551</v>
      </c>
      <c r="D3782" t="s">
        <v>3011</v>
      </c>
      <c r="E3782" t="s">
        <v>133</v>
      </c>
      <c r="F3782" t="s">
        <v>134</v>
      </c>
      <c r="G3782" t="s">
        <v>135</v>
      </c>
      <c r="H3782" t="s">
        <v>142</v>
      </c>
      <c r="I3782">
        <v>49</v>
      </c>
      <c r="J3782" t="s">
        <v>139</v>
      </c>
      <c r="K3782" t="s">
        <v>143</v>
      </c>
      <c r="L3782">
        <v>130</v>
      </c>
      <c r="M3782" t="s">
        <v>139</v>
      </c>
      <c r="N3782" t="s">
        <v>144</v>
      </c>
      <c r="O3782">
        <v>180</v>
      </c>
      <c r="P3782" t="s">
        <v>139</v>
      </c>
      <c r="Q3782" t="s">
        <v>145</v>
      </c>
      <c r="R3782">
        <v>140</v>
      </c>
      <c r="S3782" t="s">
        <v>139</v>
      </c>
      <c r="T3782" t="s">
        <v>146</v>
      </c>
      <c r="U3782">
        <v>80</v>
      </c>
      <c r="V3782" t="s">
        <v>139</v>
      </c>
      <c r="W3782" t="s">
        <v>147</v>
      </c>
      <c r="X3782">
        <v>101</v>
      </c>
      <c r="Y3782" t="s">
        <v>139</v>
      </c>
      <c r="Z3782" t="s">
        <v>148</v>
      </c>
      <c r="AA3782">
        <v>190</v>
      </c>
      <c r="AB3782" t="s">
        <v>139</v>
      </c>
      <c r="AC3782" t="s">
        <v>149</v>
      </c>
      <c r="AD3782">
        <v>20</v>
      </c>
      <c r="AE3782" t="s">
        <v>139</v>
      </c>
    </row>
    <row r="3783" spans="1:40" x14ac:dyDescent="0.2">
      <c r="A3783" s="26">
        <v>41904.564826412039</v>
      </c>
      <c r="B3783" t="s">
        <v>130</v>
      </c>
      <c r="C3783" t="s">
        <v>551</v>
      </c>
      <c r="D3783" t="s">
        <v>3012</v>
      </c>
    </row>
    <row r="3784" spans="1:40" x14ac:dyDescent="0.2">
      <c r="A3784" s="26">
        <v>41904.564826412039</v>
      </c>
      <c r="B3784" t="s">
        <v>130</v>
      </c>
      <c r="C3784" t="s">
        <v>551</v>
      </c>
      <c r="D3784" t="s">
        <v>3013</v>
      </c>
      <c r="E3784" t="s">
        <v>133</v>
      </c>
      <c r="F3784" t="s">
        <v>134</v>
      </c>
      <c r="G3784" t="s">
        <v>135</v>
      </c>
      <c r="H3784" t="s">
        <v>152</v>
      </c>
      <c r="I3784">
        <v>50</v>
      </c>
      <c r="J3784" t="s">
        <v>139</v>
      </c>
      <c r="K3784" t="s">
        <v>153</v>
      </c>
      <c r="L3784">
        <v>50</v>
      </c>
      <c r="M3784" t="s">
        <v>139</v>
      </c>
      <c r="N3784" t="s">
        <v>154</v>
      </c>
      <c r="O3784">
        <v>50</v>
      </c>
      <c r="P3784" t="s">
        <v>139</v>
      </c>
    </row>
    <row r="3785" spans="1:40" x14ac:dyDescent="0.2">
      <c r="A3785" s="26">
        <v>41904.564826412039</v>
      </c>
      <c r="B3785" t="s">
        <v>130</v>
      </c>
      <c r="C3785" t="s">
        <v>551</v>
      </c>
      <c r="D3785" t="s">
        <v>3014</v>
      </c>
      <c r="E3785" t="s">
        <v>133</v>
      </c>
      <c r="F3785" t="s">
        <v>134</v>
      </c>
      <c r="G3785" t="s">
        <v>135</v>
      </c>
      <c r="H3785" t="s">
        <v>156</v>
      </c>
      <c r="I3785">
        <v>35</v>
      </c>
      <c r="J3785" t="s">
        <v>139</v>
      </c>
      <c r="K3785" t="s">
        <v>157</v>
      </c>
      <c r="L3785">
        <v>5</v>
      </c>
      <c r="M3785" t="s">
        <v>139</v>
      </c>
      <c r="N3785" t="s">
        <v>158</v>
      </c>
      <c r="O3785">
        <v>60</v>
      </c>
      <c r="P3785" t="s">
        <v>139</v>
      </c>
    </row>
    <row r="3786" spans="1:40" x14ac:dyDescent="0.2">
      <c r="A3786" s="26">
        <v>41904.564826412039</v>
      </c>
      <c r="B3786" t="s">
        <v>130</v>
      </c>
      <c r="C3786" t="s">
        <v>551</v>
      </c>
      <c r="D3786" t="s">
        <v>3015</v>
      </c>
      <c r="E3786" t="s">
        <v>133</v>
      </c>
      <c r="F3786" t="s">
        <v>134</v>
      </c>
      <c r="G3786" t="s">
        <v>135</v>
      </c>
      <c r="H3786" t="s">
        <v>160</v>
      </c>
      <c r="I3786">
        <v>1</v>
      </c>
      <c r="J3786" t="s">
        <v>139</v>
      </c>
    </row>
    <row r="3787" spans="1:40" x14ac:dyDescent="0.2">
      <c r="A3787" s="26">
        <v>41904.564826412039</v>
      </c>
      <c r="B3787" t="s">
        <v>130</v>
      </c>
      <c r="C3787" t="s">
        <v>551</v>
      </c>
      <c r="D3787" t="s">
        <v>3016</v>
      </c>
      <c r="E3787" t="s">
        <v>133</v>
      </c>
      <c r="F3787" t="s">
        <v>134</v>
      </c>
      <c r="G3787" t="s">
        <v>135</v>
      </c>
      <c r="H3787" t="s">
        <v>162</v>
      </c>
      <c r="I3787">
        <v>30</v>
      </c>
      <c r="J3787" t="s">
        <v>139</v>
      </c>
      <c r="K3787" t="s">
        <v>163</v>
      </c>
      <c r="L3787">
        <v>30</v>
      </c>
      <c r="M3787" t="s">
        <v>139</v>
      </c>
      <c r="N3787" t="s">
        <v>164</v>
      </c>
      <c r="O3787">
        <v>30</v>
      </c>
      <c r="P3787" t="s">
        <v>139</v>
      </c>
      <c r="Q3787" t="s">
        <v>165</v>
      </c>
      <c r="R3787">
        <v>10</v>
      </c>
      <c r="S3787" t="s">
        <v>139</v>
      </c>
      <c r="T3787" t="s">
        <v>166</v>
      </c>
      <c r="U3787">
        <v>20</v>
      </c>
      <c r="V3787" t="s">
        <v>139</v>
      </c>
      <c r="W3787" t="s">
        <v>167</v>
      </c>
      <c r="X3787">
        <v>20</v>
      </c>
      <c r="Y3787" t="s">
        <v>139</v>
      </c>
      <c r="Z3787" t="s">
        <v>168</v>
      </c>
      <c r="AA3787">
        <v>20</v>
      </c>
      <c r="AB3787" t="s">
        <v>139</v>
      </c>
      <c r="AC3787" t="s">
        <v>169</v>
      </c>
      <c r="AD3787">
        <v>20</v>
      </c>
      <c r="AE3787" t="s">
        <v>139</v>
      </c>
      <c r="AF3787" t="s">
        <v>170</v>
      </c>
      <c r="AG3787">
        <v>115200</v>
      </c>
      <c r="AH3787" t="s">
        <v>139</v>
      </c>
      <c r="AI3787" t="s">
        <v>171</v>
      </c>
      <c r="AJ3787">
        <v>12000</v>
      </c>
      <c r="AK3787" t="s">
        <v>139</v>
      </c>
      <c r="AL3787" t="s">
        <v>172</v>
      </c>
      <c r="AM3787">
        <v>30000</v>
      </c>
      <c r="AN3787" t="s">
        <v>139</v>
      </c>
    </row>
    <row r="3788" spans="1:40" x14ac:dyDescent="0.2">
      <c r="A3788" s="26">
        <v>41904.564826412039</v>
      </c>
      <c r="B3788" t="s">
        <v>130</v>
      </c>
      <c r="C3788" t="s">
        <v>551</v>
      </c>
      <c r="D3788" t="s">
        <v>3017</v>
      </c>
      <c r="E3788" t="s">
        <v>133</v>
      </c>
      <c r="F3788" t="s">
        <v>134</v>
      </c>
      <c r="G3788" t="s">
        <v>135</v>
      </c>
      <c r="H3788" t="s">
        <v>174</v>
      </c>
      <c r="I3788">
        <v>60</v>
      </c>
      <c r="J3788" t="s">
        <v>139</v>
      </c>
      <c r="K3788" t="s">
        <v>175</v>
      </c>
      <c r="L3788">
        <v>40</v>
      </c>
      <c r="M3788" t="s">
        <v>139</v>
      </c>
      <c r="N3788" t="s">
        <v>176</v>
      </c>
      <c r="O3788">
        <v>50</v>
      </c>
      <c r="P3788" t="s">
        <v>139</v>
      </c>
      <c r="Q3788" t="s">
        <v>177</v>
      </c>
      <c r="R3788">
        <v>40</v>
      </c>
      <c r="S3788" t="s">
        <v>139</v>
      </c>
      <c r="T3788" t="s">
        <v>178</v>
      </c>
      <c r="U3788">
        <v>60</v>
      </c>
      <c r="V3788" t="s">
        <v>139</v>
      </c>
      <c r="W3788" t="s">
        <v>179</v>
      </c>
      <c r="X3788">
        <v>50</v>
      </c>
      <c r="Y3788" t="s">
        <v>139</v>
      </c>
      <c r="Z3788" t="s">
        <v>180</v>
      </c>
      <c r="AA3788">
        <v>50</v>
      </c>
      <c r="AB3788" t="s">
        <v>139</v>
      </c>
      <c r="AC3788" t="s">
        <v>181</v>
      </c>
      <c r="AD3788">
        <v>35</v>
      </c>
      <c r="AE3788" t="s">
        <v>139</v>
      </c>
      <c r="AF3788" t="s">
        <v>182</v>
      </c>
      <c r="AG3788">
        <v>8</v>
      </c>
      <c r="AH3788" t="s">
        <v>139</v>
      </c>
      <c r="AI3788" t="s">
        <v>183</v>
      </c>
      <c r="AJ3788">
        <v>90</v>
      </c>
      <c r="AK3788" t="s">
        <v>139</v>
      </c>
      <c r="AL3788" t="s">
        <v>184</v>
      </c>
      <c r="AM3788">
        <v>1</v>
      </c>
      <c r="AN3788" t="s">
        <v>139</v>
      </c>
    </row>
    <row r="3789" spans="1:40" x14ac:dyDescent="0.2">
      <c r="A3789" s="26">
        <v>41904.564826412039</v>
      </c>
      <c r="B3789" t="s">
        <v>130</v>
      </c>
      <c r="C3789" t="s">
        <v>551</v>
      </c>
      <c r="D3789" t="s">
        <v>3018</v>
      </c>
      <c r="E3789" t="s">
        <v>133</v>
      </c>
      <c r="F3789" t="s">
        <v>134</v>
      </c>
      <c r="G3789" t="s">
        <v>135</v>
      </c>
      <c r="H3789" t="s">
        <v>186</v>
      </c>
      <c r="I3789">
        <v>33</v>
      </c>
      <c r="J3789" t="s">
        <v>139</v>
      </c>
      <c r="K3789" t="s">
        <v>187</v>
      </c>
      <c r="L3789">
        <v>33</v>
      </c>
      <c r="M3789" t="s">
        <v>139</v>
      </c>
      <c r="N3789" t="s">
        <v>188</v>
      </c>
      <c r="O3789">
        <v>34</v>
      </c>
      <c r="P3789" t="s">
        <v>139</v>
      </c>
      <c r="Q3789" t="s">
        <v>166</v>
      </c>
      <c r="R3789">
        <v>20</v>
      </c>
      <c r="S3789" t="s">
        <v>139</v>
      </c>
      <c r="T3789" t="s">
        <v>167</v>
      </c>
      <c r="U3789">
        <v>20</v>
      </c>
      <c r="V3789" t="s">
        <v>139</v>
      </c>
      <c r="W3789" t="s">
        <v>168</v>
      </c>
      <c r="X3789">
        <v>20</v>
      </c>
      <c r="Y3789" t="s">
        <v>139</v>
      </c>
      <c r="Z3789" t="s">
        <v>189</v>
      </c>
      <c r="AA3789">
        <v>20</v>
      </c>
      <c r="AB3789" t="s">
        <v>139</v>
      </c>
      <c r="AC3789" t="s">
        <v>190</v>
      </c>
      <c r="AD3789">
        <v>20</v>
      </c>
      <c r="AE3789" t="s">
        <v>139</v>
      </c>
      <c r="AF3789" t="s">
        <v>191</v>
      </c>
      <c r="AG3789">
        <v>20</v>
      </c>
      <c r="AH3789" t="s">
        <v>139</v>
      </c>
      <c r="AI3789" t="s">
        <v>170</v>
      </c>
      <c r="AJ3789">
        <v>115200</v>
      </c>
      <c r="AK3789" t="s">
        <v>139</v>
      </c>
      <c r="AL3789" t="s">
        <v>171</v>
      </c>
      <c r="AM3789">
        <v>12000</v>
      </c>
      <c r="AN3789" t="s">
        <v>139</v>
      </c>
    </row>
    <row r="3790" spans="1:40" x14ac:dyDescent="0.2">
      <c r="A3790" s="26">
        <v>41904.564826412039</v>
      </c>
      <c r="B3790" t="s">
        <v>130</v>
      </c>
      <c r="C3790" t="s">
        <v>551</v>
      </c>
      <c r="D3790" t="s">
        <v>3019</v>
      </c>
      <c r="E3790" t="s">
        <v>193</v>
      </c>
      <c r="F3790" t="s">
        <v>194</v>
      </c>
      <c r="G3790" t="s">
        <v>195</v>
      </c>
    </row>
    <row r="3791" spans="1:40" x14ac:dyDescent="0.2">
      <c r="A3791" s="26">
        <v>41904.564826412039</v>
      </c>
      <c r="B3791" t="s">
        <v>130</v>
      </c>
      <c r="C3791" t="s">
        <v>551</v>
      </c>
      <c r="D3791" t="s">
        <v>3020</v>
      </c>
      <c r="E3791" t="s">
        <v>193</v>
      </c>
      <c r="F3791" t="s">
        <v>3021</v>
      </c>
      <c r="G3791" t="s">
        <v>3022</v>
      </c>
      <c r="H3791" t="s">
        <v>3023</v>
      </c>
    </row>
    <row r="3792" spans="1:40" x14ac:dyDescent="0.2">
      <c r="A3792" s="26">
        <v>41904.564826412039</v>
      </c>
      <c r="B3792" t="s">
        <v>130</v>
      </c>
      <c r="C3792" t="s">
        <v>547</v>
      </c>
      <c r="D3792" t="s">
        <v>2931</v>
      </c>
      <c r="E3792" t="s">
        <v>133</v>
      </c>
      <c r="F3792" t="s">
        <v>134</v>
      </c>
      <c r="G3792" t="s">
        <v>135</v>
      </c>
      <c r="H3792" t="s">
        <v>186</v>
      </c>
      <c r="I3792">
        <v>33</v>
      </c>
      <c r="J3792" t="s">
        <v>139</v>
      </c>
      <c r="K3792" t="s">
        <v>187</v>
      </c>
      <c r="L3792">
        <v>33</v>
      </c>
      <c r="M3792" t="s">
        <v>139</v>
      </c>
      <c r="N3792" t="s">
        <v>188</v>
      </c>
      <c r="O3792">
        <v>34</v>
      </c>
      <c r="P3792" t="s">
        <v>139</v>
      </c>
      <c r="Q3792" t="s">
        <v>166</v>
      </c>
      <c r="R3792">
        <v>20</v>
      </c>
      <c r="S3792" t="s">
        <v>139</v>
      </c>
      <c r="T3792" t="s">
        <v>167</v>
      </c>
      <c r="U3792">
        <v>20</v>
      </c>
      <c r="V3792" t="s">
        <v>139</v>
      </c>
      <c r="W3792" t="s">
        <v>168</v>
      </c>
      <c r="X3792">
        <v>20</v>
      </c>
      <c r="Y3792" t="s">
        <v>139</v>
      </c>
      <c r="Z3792" t="s">
        <v>189</v>
      </c>
      <c r="AA3792">
        <v>20</v>
      </c>
      <c r="AB3792" t="s">
        <v>139</v>
      </c>
      <c r="AC3792" t="s">
        <v>190</v>
      </c>
      <c r="AD3792">
        <v>20</v>
      </c>
      <c r="AE3792" t="s">
        <v>139</v>
      </c>
      <c r="AF3792" t="s">
        <v>191</v>
      </c>
      <c r="AG3792">
        <v>20</v>
      </c>
      <c r="AH3792" t="s">
        <v>139</v>
      </c>
      <c r="AI3792" t="s">
        <v>170</v>
      </c>
      <c r="AJ3792">
        <v>115200</v>
      </c>
      <c r="AK3792" t="s">
        <v>139</v>
      </c>
      <c r="AL3792" t="s">
        <v>171</v>
      </c>
      <c r="AM3792">
        <v>12000</v>
      </c>
      <c r="AN3792" t="s">
        <v>139</v>
      </c>
    </row>
    <row r="3793" spans="1:40" x14ac:dyDescent="0.2">
      <c r="A3793" s="26">
        <v>41904.564826412039</v>
      </c>
      <c r="B3793" t="s">
        <v>130</v>
      </c>
      <c r="C3793" t="s">
        <v>547</v>
      </c>
      <c r="D3793" t="s">
        <v>3024</v>
      </c>
      <c r="E3793" t="s">
        <v>193</v>
      </c>
      <c r="F3793" t="s">
        <v>194</v>
      </c>
      <c r="G3793" t="s">
        <v>195</v>
      </c>
    </row>
    <row r="3794" spans="1:40" x14ac:dyDescent="0.2">
      <c r="A3794" s="26">
        <v>41904.564826412039</v>
      </c>
      <c r="B3794" t="s">
        <v>130</v>
      </c>
      <c r="C3794" t="s">
        <v>547</v>
      </c>
      <c r="D3794" t="s">
        <v>3025</v>
      </c>
      <c r="E3794" t="s">
        <v>193</v>
      </c>
      <c r="F3794" t="s">
        <v>3026</v>
      </c>
      <c r="G3794" t="s">
        <v>3027</v>
      </c>
      <c r="H3794" t="s">
        <v>3028</v>
      </c>
    </row>
    <row r="3795" spans="1:40" x14ac:dyDescent="0.2">
      <c r="A3795" s="26">
        <v>41904.564826412039</v>
      </c>
      <c r="B3795" t="s">
        <v>130</v>
      </c>
      <c r="C3795" t="s">
        <v>547</v>
      </c>
      <c r="D3795" t="s">
        <v>2930</v>
      </c>
      <c r="E3795" t="s">
        <v>133</v>
      </c>
      <c r="F3795" t="s">
        <v>134</v>
      </c>
      <c r="G3795" t="s">
        <v>135</v>
      </c>
      <c r="H3795" t="s">
        <v>174</v>
      </c>
      <c r="I3795">
        <v>60</v>
      </c>
      <c r="J3795" t="s">
        <v>139</v>
      </c>
      <c r="K3795" t="s">
        <v>175</v>
      </c>
      <c r="L3795">
        <v>40</v>
      </c>
      <c r="M3795" t="s">
        <v>139</v>
      </c>
      <c r="N3795" t="s">
        <v>176</v>
      </c>
      <c r="O3795">
        <v>50</v>
      </c>
      <c r="P3795" t="s">
        <v>139</v>
      </c>
      <c r="Q3795" t="s">
        <v>177</v>
      </c>
      <c r="R3795">
        <v>40</v>
      </c>
      <c r="S3795" t="s">
        <v>139</v>
      </c>
      <c r="T3795" t="s">
        <v>178</v>
      </c>
      <c r="U3795">
        <v>60</v>
      </c>
      <c r="V3795" t="s">
        <v>139</v>
      </c>
      <c r="W3795" t="s">
        <v>179</v>
      </c>
      <c r="X3795">
        <v>50</v>
      </c>
      <c r="Y3795" t="s">
        <v>139</v>
      </c>
      <c r="Z3795" t="s">
        <v>180</v>
      </c>
      <c r="AA3795">
        <v>50</v>
      </c>
      <c r="AB3795" t="s">
        <v>139</v>
      </c>
      <c r="AC3795" t="s">
        <v>181</v>
      </c>
      <c r="AD3795">
        <v>35</v>
      </c>
      <c r="AE3795" t="s">
        <v>139</v>
      </c>
      <c r="AF3795" t="s">
        <v>182</v>
      </c>
      <c r="AG3795">
        <v>8</v>
      </c>
      <c r="AH3795" t="s">
        <v>139</v>
      </c>
      <c r="AI3795" t="s">
        <v>183</v>
      </c>
      <c r="AJ3795">
        <v>90</v>
      </c>
      <c r="AK3795" t="s">
        <v>139</v>
      </c>
      <c r="AL3795" t="s">
        <v>184</v>
      </c>
      <c r="AM3795">
        <v>1</v>
      </c>
      <c r="AN3795" t="s">
        <v>139</v>
      </c>
    </row>
    <row r="3796" spans="1:40" x14ac:dyDescent="0.2">
      <c r="A3796" s="26">
        <v>41904.564826412039</v>
      </c>
      <c r="B3796" t="s">
        <v>130</v>
      </c>
      <c r="C3796" t="s">
        <v>552</v>
      </c>
      <c r="D3796" t="s">
        <v>3029</v>
      </c>
    </row>
    <row r="3797" spans="1:40" x14ac:dyDescent="0.2">
      <c r="A3797" s="26">
        <v>41904.564826412039</v>
      </c>
      <c r="B3797" t="s">
        <v>130</v>
      </c>
      <c r="C3797" t="s">
        <v>552</v>
      </c>
      <c r="D3797" t="s">
        <v>3030</v>
      </c>
      <c r="E3797" t="s">
        <v>133</v>
      </c>
      <c r="F3797" t="s">
        <v>134</v>
      </c>
      <c r="G3797" t="s">
        <v>135</v>
      </c>
      <c r="H3797" t="s">
        <v>136</v>
      </c>
      <c r="I3797">
        <v>1900000</v>
      </c>
      <c r="J3797" t="s">
        <v>137</v>
      </c>
      <c r="K3797">
        <v>1900000</v>
      </c>
      <c r="L3797" t="s">
        <v>138</v>
      </c>
      <c r="M3797">
        <v>500</v>
      </c>
      <c r="N3797" t="s">
        <v>139</v>
      </c>
      <c r="O3797" t="s">
        <v>140</v>
      </c>
      <c r="P3797">
        <v>300</v>
      </c>
      <c r="Q3797" t="s">
        <v>139</v>
      </c>
    </row>
    <row r="3798" spans="1:40" x14ac:dyDescent="0.2">
      <c r="A3798" s="26">
        <v>41904.564826412039</v>
      </c>
      <c r="B3798" t="s">
        <v>130</v>
      </c>
      <c r="C3798" t="s">
        <v>552</v>
      </c>
      <c r="D3798" t="s">
        <v>3031</v>
      </c>
      <c r="E3798" t="s">
        <v>133</v>
      </c>
      <c r="F3798" t="s">
        <v>134</v>
      </c>
      <c r="G3798" t="s">
        <v>135</v>
      </c>
      <c r="H3798" t="s">
        <v>142</v>
      </c>
      <c r="I3798">
        <v>49</v>
      </c>
      <c r="J3798" t="s">
        <v>139</v>
      </c>
      <c r="K3798" t="s">
        <v>143</v>
      </c>
      <c r="L3798">
        <v>130</v>
      </c>
      <c r="M3798" t="s">
        <v>139</v>
      </c>
      <c r="N3798" t="s">
        <v>144</v>
      </c>
      <c r="O3798">
        <v>180</v>
      </c>
      <c r="P3798" t="s">
        <v>139</v>
      </c>
      <c r="Q3798" t="s">
        <v>145</v>
      </c>
      <c r="R3798">
        <v>140</v>
      </c>
      <c r="S3798" t="s">
        <v>139</v>
      </c>
      <c r="T3798" t="s">
        <v>146</v>
      </c>
      <c r="U3798">
        <v>80</v>
      </c>
      <c r="V3798" t="s">
        <v>139</v>
      </c>
      <c r="W3798" t="s">
        <v>147</v>
      </c>
      <c r="X3798">
        <v>101</v>
      </c>
      <c r="Y3798" t="s">
        <v>139</v>
      </c>
      <c r="Z3798" t="s">
        <v>148</v>
      </c>
      <c r="AA3798">
        <v>190</v>
      </c>
      <c r="AB3798" t="s">
        <v>139</v>
      </c>
      <c r="AC3798" t="s">
        <v>149</v>
      </c>
      <c r="AD3798">
        <v>20</v>
      </c>
      <c r="AE3798" t="s">
        <v>139</v>
      </c>
    </row>
    <row r="3799" spans="1:40" x14ac:dyDescent="0.2">
      <c r="A3799" s="26">
        <v>41904.564826412039</v>
      </c>
      <c r="B3799" t="s">
        <v>130</v>
      </c>
      <c r="C3799" t="s">
        <v>552</v>
      </c>
      <c r="D3799" t="s">
        <v>3032</v>
      </c>
    </row>
    <row r="3800" spans="1:40" x14ac:dyDescent="0.2">
      <c r="A3800" s="26">
        <v>41904.564826412039</v>
      </c>
      <c r="B3800" t="s">
        <v>130</v>
      </c>
      <c r="C3800" t="s">
        <v>552</v>
      </c>
      <c r="D3800" t="s">
        <v>3033</v>
      </c>
      <c r="E3800" t="s">
        <v>133</v>
      </c>
      <c r="F3800" t="s">
        <v>134</v>
      </c>
      <c r="G3800" t="s">
        <v>135</v>
      </c>
      <c r="H3800" t="s">
        <v>152</v>
      </c>
      <c r="I3800">
        <v>50</v>
      </c>
      <c r="J3800" t="s">
        <v>139</v>
      </c>
      <c r="K3800" t="s">
        <v>153</v>
      </c>
      <c r="L3800">
        <v>50</v>
      </c>
      <c r="M3800" t="s">
        <v>139</v>
      </c>
      <c r="N3800" t="s">
        <v>154</v>
      </c>
      <c r="O3800">
        <v>50</v>
      </c>
      <c r="P3800" t="s">
        <v>139</v>
      </c>
    </row>
    <row r="3801" spans="1:40" x14ac:dyDescent="0.2">
      <c r="A3801" s="26">
        <v>41904.564826412039</v>
      </c>
      <c r="B3801" t="s">
        <v>130</v>
      </c>
      <c r="C3801" t="s">
        <v>552</v>
      </c>
      <c r="D3801" t="s">
        <v>3034</v>
      </c>
      <c r="E3801" t="s">
        <v>133</v>
      </c>
      <c r="F3801" t="s">
        <v>134</v>
      </c>
      <c r="G3801" t="s">
        <v>135</v>
      </c>
      <c r="H3801" t="s">
        <v>156</v>
      </c>
      <c r="I3801">
        <v>35</v>
      </c>
      <c r="J3801" t="s">
        <v>139</v>
      </c>
      <c r="K3801" t="s">
        <v>157</v>
      </c>
      <c r="L3801">
        <v>5</v>
      </c>
      <c r="M3801" t="s">
        <v>139</v>
      </c>
      <c r="N3801" t="s">
        <v>158</v>
      </c>
      <c r="O3801">
        <v>60</v>
      </c>
      <c r="P3801" t="s">
        <v>139</v>
      </c>
    </row>
    <row r="3802" spans="1:40" x14ac:dyDescent="0.2">
      <c r="A3802" s="26">
        <v>41904.564826412039</v>
      </c>
      <c r="B3802" t="s">
        <v>130</v>
      </c>
      <c r="C3802" t="s">
        <v>552</v>
      </c>
      <c r="D3802" t="s">
        <v>3035</v>
      </c>
      <c r="E3802" t="s">
        <v>133</v>
      </c>
      <c r="F3802" t="s">
        <v>134</v>
      </c>
      <c r="G3802" t="s">
        <v>135</v>
      </c>
      <c r="H3802" t="s">
        <v>160</v>
      </c>
      <c r="I3802">
        <v>1</v>
      </c>
      <c r="J3802" t="s">
        <v>139</v>
      </c>
    </row>
    <row r="3803" spans="1:40" x14ac:dyDescent="0.2">
      <c r="A3803" s="26">
        <v>41904.564826412039</v>
      </c>
      <c r="B3803" t="s">
        <v>130</v>
      </c>
      <c r="C3803" t="s">
        <v>552</v>
      </c>
      <c r="D3803" t="s">
        <v>3036</v>
      </c>
      <c r="E3803" t="s">
        <v>133</v>
      </c>
      <c r="F3803" t="s">
        <v>134</v>
      </c>
      <c r="G3803" t="s">
        <v>135</v>
      </c>
      <c r="H3803" t="s">
        <v>162</v>
      </c>
      <c r="I3803">
        <v>30</v>
      </c>
      <c r="J3803" t="s">
        <v>139</v>
      </c>
      <c r="K3803" t="s">
        <v>163</v>
      </c>
      <c r="L3803">
        <v>30</v>
      </c>
      <c r="M3803" t="s">
        <v>139</v>
      </c>
      <c r="N3803" t="s">
        <v>164</v>
      </c>
      <c r="O3803">
        <v>30</v>
      </c>
      <c r="P3803" t="s">
        <v>139</v>
      </c>
      <c r="Q3803" t="s">
        <v>165</v>
      </c>
      <c r="R3803">
        <v>10</v>
      </c>
      <c r="S3803" t="s">
        <v>139</v>
      </c>
      <c r="T3803" t="s">
        <v>166</v>
      </c>
      <c r="U3803">
        <v>20</v>
      </c>
      <c r="V3803" t="s">
        <v>139</v>
      </c>
      <c r="W3803" t="s">
        <v>167</v>
      </c>
      <c r="X3803">
        <v>20</v>
      </c>
      <c r="Y3803" t="s">
        <v>139</v>
      </c>
      <c r="Z3803" t="s">
        <v>168</v>
      </c>
      <c r="AA3803">
        <v>20</v>
      </c>
      <c r="AB3803" t="s">
        <v>139</v>
      </c>
      <c r="AC3803" t="s">
        <v>169</v>
      </c>
      <c r="AD3803">
        <v>20</v>
      </c>
      <c r="AE3803" t="s">
        <v>139</v>
      </c>
      <c r="AF3803" t="s">
        <v>170</v>
      </c>
      <c r="AG3803">
        <v>115200</v>
      </c>
      <c r="AH3803" t="s">
        <v>139</v>
      </c>
      <c r="AI3803" t="s">
        <v>171</v>
      </c>
      <c r="AJ3803">
        <v>12000</v>
      </c>
      <c r="AK3803" t="s">
        <v>139</v>
      </c>
      <c r="AL3803" t="s">
        <v>172</v>
      </c>
      <c r="AM3803">
        <v>30000</v>
      </c>
      <c r="AN3803" t="s">
        <v>139</v>
      </c>
    </row>
    <row r="3804" spans="1:40" x14ac:dyDescent="0.2">
      <c r="A3804" s="26">
        <v>41904.564826412039</v>
      </c>
      <c r="B3804" t="s">
        <v>130</v>
      </c>
      <c r="C3804" t="s">
        <v>552</v>
      </c>
      <c r="D3804" t="s">
        <v>3037</v>
      </c>
      <c r="E3804" t="s">
        <v>133</v>
      </c>
      <c r="F3804" t="s">
        <v>134</v>
      </c>
      <c r="G3804" t="s">
        <v>135</v>
      </c>
      <c r="H3804" t="s">
        <v>174</v>
      </c>
      <c r="I3804">
        <v>60</v>
      </c>
      <c r="J3804" t="s">
        <v>139</v>
      </c>
      <c r="K3804" t="s">
        <v>175</v>
      </c>
      <c r="L3804">
        <v>40</v>
      </c>
      <c r="M3804" t="s">
        <v>139</v>
      </c>
      <c r="N3804" t="s">
        <v>176</v>
      </c>
      <c r="O3804">
        <v>50</v>
      </c>
      <c r="P3804" t="s">
        <v>139</v>
      </c>
      <c r="Q3804" t="s">
        <v>177</v>
      </c>
      <c r="R3804">
        <v>40</v>
      </c>
      <c r="S3804" t="s">
        <v>139</v>
      </c>
      <c r="T3804" t="s">
        <v>178</v>
      </c>
      <c r="U3804">
        <v>60</v>
      </c>
      <c r="V3804" t="s">
        <v>139</v>
      </c>
      <c r="W3804" t="s">
        <v>179</v>
      </c>
      <c r="X3804">
        <v>50</v>
      </c>
      <c r="Y3804" t="s">
        <v>139</v>
      </c>
      <c r="Z3804" t="s">
        <v>180</v>
      </c>
      <c r="AA3804">
        <v>50</v>
      </c>
      <c r="AB3804" t="s">
        <v>139</v>
      </c>
      <c r="AC3804" t="s">
        <v>181</v>
      </c>
      <c r="AD3804">
        <v>35</v>
      </c>
      <c r="AE3804" t="s">
        <v>139</v>
      </c>
      <c r="AF3804" t="s">
        <v>182</v>
      </c>
      <c r="AG3804">
        <v>8</v>
      </c>
      <c r="AH3804" t="s">
        <v>139</v>
      </c>
      <c r="AI3804" t="s">
        <v>183</v>
      </c>
      <c r="AJ3804">
        <v>90</v>
      </c>
      <c r="AK3804" t="s">
        <v>139</v>
      </c>
      <c r="AL3804" t="s">
        <v>184</v>
      </c>
      <c r="AM3804">
        <v>1</v>
      </c>
      <c r="AN3804" t="s">
        <v>139</v>
      </c>
    </row>
    <row r="3805" spans="1:40" x14ac:dyDescent="0.2">
      <c r="A3805" s="26">
        <v>41904.564826412039</v>
      </c>
      <c r="B3805" t="s">
        <v>130</v>
      </c>
      <c r="C3805" t="s">
        <v>552</v>
      </c>
      <c r="D3805" t="s">
        <v>3038</v>
      </c>
      <c r="E3805" t="s">
        <v>133</v>
      </c>
      <c r="F3805" t="s">
        <v>134</v>
      </c>
      <c r="G3805" t="s">
        <v>135</v>
      </c>
      <c r="H3805" t="s">
        <v>186</v>
      </c>
      <c r="I3805">
        <v>33</v>
      </c>
      <c r="J3805" t="s">
        <v>139</v>
      </c>
      <c r="K3805" t="s">
        <v>187</v>
      </c>
      <c r="L3805">
        <v>33</v>
      </c>
      <c r="M3805" t="s">
        <v>139</v>
      </c>
      <c r="N3805" t="s">
        <v>188</v>
      </c>
      <c r="O3805">
        <v>34</v>
      </c>
      <c r="P3805" t="s">
        <v>139</v>
      </c>
      <c r="Q3805" t="s">
        <v>166</v>
      </c>
      <c r="R3805">
        <v>20</v>
      </c>
      <c r="S3805" t="s">
        <v>139</v>
      </c>
      <c r="T3805" t="s">
        <v>167</v>
      </c>
      <c r="U3805">
        <v>20</v>
      </c>
      <c r="V3805" t="s">
        <v>139</v>
      </c>
      <c r="W3805" t="s">
        <v>168</v>
      </c>
      <c r="X3805">
        <v>20</v>
      </c>
      <c r="Y3805" t="s">
        <v>139</v>
      </c>
      <c r="Z3805" t="s">
        <v>189</v>
      </c>
      <c r="AA3805">
        <v>20</v>
      </c>
      <c r="AB3805" t="s">
        <v>139</v>
      </c>
      <c r="AC3805" t="s">
        <v>190</v>
      </c>
      <c r="AD3805">
        <v>20</v>
      </c>
      <c r="AE3805" t="s">
        <v>139</v>
      </c>
      <c r="AF3805" t="s">
        <v>191</v>
      </c>
      <c r="AG3805">
        <v>20</v>
      </c>
      <c r="AH3805" t="s">
        <v>139</v>
      </c>
      <c r="AI3805" t="s">
        <v>170</v>
      </c>
      <c r="AJ3805">
        <v>115200</v>
      </c>
      <c r="AK3805" t="s">
        <v>139</v>
      </c>
      <c r="AL3805" t="s">
        <v>171</v>
      </c>
      <c r="AM3805">
        <v>12000</v>
      </c>
      <c r="AN3805" t="s">
        <v>139</v>
      </c>
    </row>
    <row r="3806" spans="1:40" x14ac:dyDescent="0.2">
      <c r="A3806" s="26">
        <v>41904.564826412039</v>
      </c>
      <c r="B3806" t="s">
        <v>130</v>
      </c>
      <c r="C3806" t="s">
        <v>552</v>
      </c>
      <c r="D3806" t="s">
        <v>3031</v>
      </c>
      <c r="E3806" t="s">
        <v>133</v>
      </c>
      <c r="F3806" t="s">
        <v>134</v>
      </c>
      <c r="G3806" t="s">
        <v>135</v>
      </c>
      <c r="H3806" t="s">
        <v>142</v>
      </c>
      <c r="I3806">
        <v>49</v>
      </c>
      <c r="J3806" t="s">
        <v>139</v>
      </c>
      <c r="K3806" t="s">
        <v>143</v>
      </c>
      <c r="L3806">
        <v>130</v>
      </c>
      <c r="M3806" t="s">
        <v>139</v>
      </c>
      <c r="N3806" t="s">
        <v>144</v>
      </c>
      <c r="O3806">
        <v>180</v>
      </c>
      <c r="P3806" t="s">
        <v>139</v>
      </c>
      <c r="Q3806" t="s">
        <v>145</v>
      </c>
      <c r="R3806">
        <v>140</v>
      </c>
      <c r="S3806" t="s">
        <v>139</v>
      </c>
      <c r="T3806" t="s">
        <v>146</v>
      </c>
      <c r="U3806">
        <v>80</v>
      </c>
      <c r="V3806" t="s">
        <v>139</v>
      </c>
      <c r="W3806" t="s">
        <v>147</v>
      </c>
      <c r="X3806">
        <v>101</v>
      </c>
      <c r="Y3806" t="s">
        <v>139</v>
      </c>
      <c r="Z3806" t="s">
        <v>148</v>
      </c>
      <c r="AA3806">
        <v>190</v>
      </c>
      <c r="AB3806" t="s">
        <v>139</v>
      </c>
      <c r="AC3806" t="s">
        <v>149</v>
      </c>
      <c r="AD3806">
        <v>20</v>
      </c>
      <c r="AE3806" t="s">
        <v>139</v>
      </c>
    </row>
    <row r="3807" spans="1:40" x14ac:dyDescent="0.2">
      <c r="A3807" s="26">
        <v>41904.564826412039</v>
      </c>
      <c r="B3807" t="s">
        <v>130</v>
      </c>
      <c r="C3807" t="s">
        <v>552</v>
      </c>
      <c r="D3807" t="s">
        <v>3032</v>
      </c>
    </row>
    <row r="3808" spans="1:40" x14ac:dyDescent="0.2">
      <c r="A3808" s="26">
        <v>41904.564826412039</v>
      </c>
      <c r="B3808" t="s">
        <v>130</v>
      </c>
      <c r="C3808" t="s">
        <v>552</v>
      </c>
      <c r="D3808" t="s">
        <v>3033</v>
      </c>
      <c r="E3808" t="s">
        <v>133</v>
      </c>
      <c r="F3808" t="s">
        <v>134</v>
      </c>
      <c r="G3808" t="s">
        <v>135</v>
      </c>
      <c r="H3808" t="s">
        <v>152</v>
      </c>
      <c r="I3808">
        <v>50</v>
      </c>
      <c r="J3808" t="s">
        <v>139</v>
      </c>
      <c r="K3808" t="s">
        <v>153</v>
      </c>
      <c r="L3808">
        <v>50</v>
      </c>
      <c r="M3808" t="s">
        <v>139</v>
      </c>
      <c r="N3808" t="s">
        <v>154</v>
      </c>
      <c r="O3808">
        <v>50</v>
      </c>
      <c r="P3808" t="s">
        <v>139</v>
      </c>
    </row>
    <row r="3809" spans="1:40" x14ac:dyDescent="0.2">
      <c r="A3809" s="26">
        <v>41904.564826412039</v>
      </c>
      <c r="B3809" t="s">
        <v>130</v>
      </c>
      <c r="C3809" t="s">
        <v>548</v>
      </c>
      <c r="D3809" t="s">
        <v>3039</v>
      </c>
      <c r="E3809" t="s">
        <v>133</v>
      </c>
      <c r="F3809" t="s">
        <v>134</v>
      </c>
      <c r="G3809" t="s">
        <v>135</v>
      </c>
      <c r="H3809" t="s">
        <v>186</v>
      </c>
      <c r="I3809">
        <v>33</v>
      </c>
      <c r="J3809" t="s">
        <v>139</v>
      </c>
      <c r="K3809" t="s">
        <v>187</v>
      </c>
      <c r="L3809">
        <v>33</v>
      </c>
      <c r="M3809" t="s">
        <v>139</v>
      </c>
      <c r="N3809" t="s">
        <v>188</v>
      </c>
      <c r="O3809">
        <v>34</v>
      </c>
      <c r="P3809" t="s">
        <v>139</v>
      </c>
      <c r="Q3809" t="s">
        <v>166</v>
      </c>
      <c r="R3809">
        <v>20</v>
      </c>
      <c r="S3809" t="s">
        <v>139</v>
      </c>
      <c r="T3809" t="s">
        <v>167</v>
      </c>
      <c r="U3809">
        <v>20</v>
      </c>
      <c r="V3809" t="s">
        <v>139</v>
      </c>
      <c r="W3809" t="s">
        <v>168</v>
      </c>
      <c r="X3809">
        <v>20</v>
      </c>
      <c r="Y3809" t="s">
        <v>139</v>
      </c>
      <c r="Z3809" t="s">
        <v>189</v>
      </c>
      <c r="AA3809">
        <v>20</v>
      </c>
      <c r="AB3809" t="s">
        <v>139</v>
      </c>
      <c r="AC3809" t="s">
        <v>190</v>
      </c>
      <c r="AD3809">
        <v>20</v>
      </c>
      <c r="AE3809" t="s">
        <v>139</v>
      </c>
      <c r="AF3809" t="s">
        <v>191</v>
      </c>
      <c r="AG3809">
        <v>20</v>
      </c>
      <c r="AH3809" t="s">
        <v>139</v>
      </c>
      <c r="AI3809" t="s">
        <v>170</v>
      </c>
      <c r="AJ3809">
        <v>115200</v>
      </c>
      <c r="AK3809" t="s">
        <v>139</v>
      </c>
      <c r="AL3809" t="s">
        <v>171</v>
      </c>
      <c r="AM3809">
        <v>12000</v>
      </c>
      <c r="AN3809" t="s">
        <v>139</v>
      </c>
    </row>
    <row r="3810" spans="1:40" x14ac:dyDescent="0.2">
      <c r="A3810" s="26">
        <v>41904.564826412039</v>
      </c>
      <c r="B3810" t="s">
        <v>130</v>
      </c>
      <c r="C3810" t="s">
        <v>548</v>
      </c>
      <c r="D3810" t="s">
        <v>2949</v>
      </c>
      <c r="E3810" t="s">
        <v>133</v>
      </c>
      <c r="F3810" t="s">
        <v>134</v>
      </c>
      <c r="G3810" t="s">
        <v>135</v>
      </c>
      <c r="H3810" t="s">
        <v>142</v>
      </c>
      <c r="I3810">
        <v>49</v>
      </c>
      <c r="J3810" t="s">
        <v>139</v>
      </c>
      <c r="K3810" t="s">
        <v>143</v>
      </c>
      <c r="L3810">
        <v>130</v>
      </c>
      <c r="M3810" t="s">
        <v>139</v>
      </c>
      <c r="N3810" t="s">
        <v>144</v>
      </c>
      <c r="O3810">
        <v>180</v>
      </c>
      <c r="P3810" t="s">
        <v>139</v>
      </c>
      <c r="Q3810" t="s">
        <v>145</v>
      </c>
      <c r="R3810">
        <v>140</v>
      </c>
      <c r="S3810" t="s">
        <v>139</v>
      </c>
      <c r="T3810" t="s">
        <v>146</v>
      </c>
      <c r="U3810">
        <v>80</v>
      </c>
      <c r="V3810" t="s">
        <v>139</v>
      </c>
      <c r="W3810" t="s">
        <v>147</v>
      </c>
      <c r="X3810">
        <v>101</v>
      </c>
      <c r="Y3810" t="s">
        <v>139</v>
      </c>
      <c r="Z3810" t="s">
        <v>148</v>
      </c>
      <c r="AA3810">
        <v>190</v>
      </c>
      <c r="AB3810" t="s">
        <v>139</v>
      </c>
      <c r="AC3810" t="s">
        <v>149</v>
      </c>
      <c r="AD3810">
        <v>20</v>
      </c>
      <c r="AE3810" t="s">
        <v>139</v>
      </c>
    </row>
    <row r="3811" spans="1:40" x14ac:dyDescent="0.2">
      <c r="A3811" s="26">
        <v>41904.564826412039</v>
      </c>
      <c r="B3811" t="s">
        <v>130</v>
      </c>
      <c r="C3811" t="s">
        <v>548</v>
      </c>
      <c r="D3811" t="s">
        <v>2950</v>
      </c>
    </row>
    <row r="3812" spans="1:40" x14ac:dyDescent="0.2">
      <c r="A3812" s="26">
        <v>41904.564826412039</v>
      </c>
      <c r="B3812" t="s">
        <v>130</v>
      </c>
      <c r="C3812" t="s">
        <v>548</v>
      </c>
      <c r="D3812" t="s">
        <v>2951</v>
      </c>
      <c r="E3812" t="s">
        <v>133</v>
      </c>
      <c r="F3812" t="s">
        <v>134</v>
      </c>
      <c r="G3812" t="s">
        <v>135</v>
      </c>
      <c r="H3812" t="s">
        <v>152</v>
      </c>
      <c r="I3812">
        <v>50</v>
      </c>
      <c r="J3812" t="s">
        <v>139</v>
      </c>
      <c r="K3812" t="s">
        <v>153</v>
      </c>
      <c r="L3812">
        <v>50</v>
      </c>
      <c r="M3812" t="s">
        <v>139</v>
      </c>
      <c r="N3812" t="s">
        <v>154</v>
      </c>
      <c r="O3812">
        <v>50</v>
      </c>
      <c r="P3812" t="s">
        <v>139</v>
      </c>
    </row>
    <row r="3813" spans="1:40" x14ac:dyDescent="0.2">
      <c r="A3813" s="26">
        <v>41904.564826412039</v>
      </c>
      <c r="B3813" t="s">
        <v>130</v>
      </c>
      <c r="C3813" t="s">
        <v>548</v>
      </c>
      <c r="D3813" t="s">
        <v>2952</v>
      </c>
      <c r="E3813" t="s">
        <v>133</v>
      </c>
      <c r="F3813" t="s">
        <v>134</v>
      </c>
      <c r="G3813" t="s">
        <v>135</v>
      </c>
      <c r="H3813" t="s">
        <v>156</v>
      </c>
      <c r="I3813">
        <v>35</v>
      </c>
      <c r="J3813" t="s">
        <v>139</v>
      </c>
      <c r="K3813" t="s">
        <v>157</v>
      </c>
      <c r="L3813">
        <v>5</v>
      </c>
      <c r="M3813" t="s">
        <v>139</v>
      </c>
      <c r="N3813" t="s">
        <v>158</v>
      </c>
      <c r="O3813">
        <v>60</v>
      </c>
      <c r="P3813" t="s">
        <v>139</v>
      </c>
    </row>
    <row r="3814" spans="1:40" x14ac:dyDescent="0.2">
      <c r="A3814" s="26">
        <v>41904.564826412039</v>
      </c>
      <c r="B3814" t="s">
        <v>130</v>
      </c>
      <c r="C3814" t="s">
        <v>548</v>
      </c>
      <c r="D3814" t="s">
        <v>2953</v>
      </c>
      <c r="E3814" t="s">
        <v>133</v>
      </c>
      <c r="F3814" t="s">
        <v>134</v>
      </c>
      <c r="G3814" t="s">
        <v>135</v>
      </c>
      <c r="H3814" t="s">
        <v>160</v>
      </c>
      <c r="I3814">
        <v>1</v>
      </c>
      <c r="J3814" t="s">
        <v>139</v>
      </c>
    </row>
    <row r="3815" spans="1:40" x14ac:dyDescent="0.2">
      <c r="A3815" s="26">
        <v>41904.564826412039</v>
      </c>
      <c r="B3815" t="s">
        <v>130</v>
      </c>
      <c r="C3815" t="s">
        <v>548</v>
      </c>
      <c r="D3815" t="s">
        <v>2954</v>
      </c>
      <c r="E3815" t="s">
        <v>133</v>
      </c>
      <c r="F3815" t="s">
        <v>134</v>
      </c>
      <c r="G3815" t="s">
        <v>135</v>
      </c>
      <c r="H3815" t="s">
        <v>162</v>
      </c>
      <c r="I3815">
        <v>30</v>
      </c>
      <c r="J3815" t="s">
        <v>139</v>
      </c>
      <c r="K3815" t="s">
        <v>163</v>
      </c>
      <c r="L3815">
        <v>30</v>
      </c>
      <c r="M3815" t="s">
        <v>139</v>
      </c>
      <c r="N3815" t="s">
        <v>164</v>
      </c>
      <c r="O3815">
        <v>30</v>
      </c>
      <c r="P3815" t="s">
        <v>139</v>
      </c>
      <c r="Q3815" t="s">
        <v>165</v>
      </c>
      <c r="R3815">
        <v>10</v>
      </c>
      <c r="S3815" t="s">
        <v>139</v>
      </c>
      <c r="T3815" t="s">
        <v>166</v>
      </c>
      <c r="U3815">
        <v>20</v>
      </c>
      <c r="V3815" t="s">
        <v>139</v>
      </c>
      <c r="W3815" t="s">
        <v>167</v>
      </c>
      <c r="X3815">
        <v>20</v>
      </c>
      <c r="Y3815" t="s">
        <v>139</v>
      </c>
      <c r="Z3815" t="s">
        <v>168</v>
      </c>
      <c r="AA3815">
        <v>20</v>
      </c>
      <c r="AB3815" t="s">
        <v>139</v>
      </c>
      <c r="AC3815" t="s">
        <v>169</v>
      </c>
      <c r="AD3815">
        <v>20</v>
      </c>
      <c r="AE3815" t="s">
        <v>139</v>
      </c>
      <c r="AF3815" t="s">
        <v>170</v>
      </c>
      <c r="AG3815">
        <v>115200</v>
      </c>
      <c r="AH3815" t="s">
        <v>139</v>
      </c>
      <c r="AI3815" t="s">
        <v>171</v>
      </c>
      <c r="AJ3815">
        <v>12000</v>
      </c>
      <c r="AK3815" t="s">
        <v>139</v>
      </c>
      <c r="AL3815" t="s">
        <v>172</v>
      </c>
      <c r="AM3815">
        <v>30000</v>
      </c>
      <c r="AN3815" t="s">
        <v>139</v>
      </c>
    </row>
    <row r="3816" spans="1:40" x14ac:dyDescent="0.2">
      <c r="A3816" s="26">
        <v>41904.564826412039</v>
      </c>
      <c r="B3816" t="s">
        <v>130</v>
      </c>
      <c r="C3816" t="s">
        <v>548</v>
      </c>
      <c r="D3816" t="s">
        <v>2955</v>
      </c>
      <c r="E3816" t="s">
        <v>133</v>
      </c>
      <c r="F3816" t="s">
        <v>134</v>
      </c>
      <c r="G3816" t="s">
        <v>135</v>
      </c>
      <c r="H3816" t="s">
        <v>174</v>
      </c>
      <c r="I3816">
        <v>60</v>
      </c>
      <c r="J3816" t="s">
        <v>139</v>
      </c>
      <c r="K3816" t="s">
        <v>175</v>
      </c>
      <c r="L3816">
        <v>40</v>
      </c>
      <c r="M3816" t="s">
        <v>139</v>
      </c>
      <c r="N3816" t="s">
        <v>176</v>
      </c>
      <c r="O3816">
        <v>50</v>
      </c>
      <c r="P3816" t="s">
        <v>139</v>
      </c>
      <c r="Q3816" t="s">
        <v>177</v>
      </c>
      <c r="R3816">
        <v>40</v>
      </c>
      <c r="S3816" t="s">
        <v>139</v>
      </c>
      <c r="T3816" t="s">
        <v>178</v>
      </c>
      <c r="U3816">
        <v>60</v>
      </c>
      <c r="V3816" t="s">
        <v>139</v>
      </c>
      <c r="W3816" t="s">
        <v>179</v>
      </c>
      <c r="X3816">
        <v>50</v>
      </c>
      <c r="Y3816" t="s">
        <v>139</v>
      </c>
      <c r="Z3816" t="s">
        <v>180</v>
      </c>
      <c r="AA3816">
        <v>50</v>
      </c>
      <c r="AB3816" t="s">
        <v>139</v>
      </c>
      <c r="AC3816" t="s">
        <v>181</v>
      </c>
      <c r="AD3816">
        <v>35</v>
      </c>
      <c r="AE3816" t="s">
        <v>139</v>
      </c>
      <c r="AF3816" t="s">
        <v>182</v>
      </c>
      <c r="AG3816">
        <v>8</v>
      </c>
      <c r="AH3816" t="s">
        <v>139</v>
      </c>
      <c r="AI3816" t="s">
        <v>183</v>
      </c>
      <c r="AJ3816">
        <v>90</v>
      </c>
      <c r="AK3816" t="s">
        <v>139</v>
      </c>
      <c r="AL3816" t="s">
        <v>184</v>
      </c>
      <c r="AM3816">
        <v>1</v>
      </c>
      <c r="AN3816" t="s">
        <v>139</v>
      </c>
    </row>
    <row r="3817" spans="1:40" x14ac:dyDescent="0.2">
      <c r="A3817" s="26">
        <v>41904.564826412039</v>
      </c>
      <c r="B3817" t="s">
        <v>130</v>
      </c>
      <c r="C3817" t="s">
        <v>548</v>
      </c>
      <c r="D3817" t="s">
        <v>3039</v>
      </c>
      <c r="E3817" t="s">
        <v>133</v>
      </c>
      <c r="F3817" t="s">
        <v>134</v>
      </c>
      <c r="G3817" t="s">
        <v>135</v>
      </c>
      <c r="H3817" t="s">
        <v>186</v>
      </c>
      <c r="I3817">
        <v>33</v>
      </c>
      <c r="J3817" t="s">
        <v>139</v>
      </c>
      <c r="K3817" t="s">
        <v>187</v>
      </c>
      <c r="L3817">
        <v>33</v>
      </c>
      <c r="M3817" t="s">
        <v>139</v>
      </c>
      <c r="N3817" t="s">
        <v>188</v>
      </c>
      <c r="O3817">
        <v>34</v>
      </c>
      <c r="P3817" t="s">
        <v>139</v>
      </c>
      <c r="Q3817" t="s">
        <v>166</v>
      </c>
      <c r="R3817">
        <v>20</v>
      </c>
      <c r="S3817" t="s">
        <v>139</v>
      </c>
      <c r="T3817" t="s">
        <v>167</v>
      </c>
      <c r="U3817">
        <v>20</v>
      </c>
      <c r="V3817" t="s">
        <v>139</v>
      </c>
      <c r="W3817" t="s">
        <v>168</v>
      </c>
      <c r="X3817">
        <v>20</v>
      </c>
      <c r="Y3817" t="s">
        <v>139</v>
      </c>
      <c r="Z3817" t="s">
        <v>189</v>
      </c>
      <c r="AA3817">
        <v>20</v>
      </c>
      <c r="AB3817" t="s">
        <v>139</v>
      </c>
      <c r="AC3817" t="s">
        <v>190</v>
      </c>
      <c r="AD3817">
        <v>20</v>
      </c>
      <c r="AE3817" t="s">
        <v>139</v>
      </c>
      <c r="AF3817" t="s">
        <v>191</v>
      </c>
      <c r="AG3817">
        <v>20</v>
      </c>
      <c r="AH3817" t="s">
        <v>139</v>
      </c>
      <c r="AI3817" t="s">
        <v>170</v>
      </c>
      <c r="AJ3817">
        <v>115200</v>
      </c>
      <c r="AK3817" t="s">
        <v>139</v>
      </c>
      <c r="AL3817" t="s">
        <v>171</v>
      </c>
      <c r="AM3817">
        <v>12000</v>
      </c>
      <c r="AN3817" t="s">
        <v>139</v>
      </c>
    </row>
    <row r="3818" spans="1:40" x14ac:dyDescent="0.2">
      <c r="A3818" s="26">
        <v>41904.564826412039</v>
      </c>
      <c r="B3818" t="s">
        <v>130</v>
      </c>
      <c r="C3818" t="s">
        <v>548</v>
      </c>
      <c r="D3818" t="s">
        <v>3040</v>
      </c>
      <c r="E3818" t="s">
        <v>193</v>
      </c>
      <c r="F3818" t="s">
        <v>194</v>
      </c>
      <c r="G3818" t="s">
        <v>195</v>
      </c>
    </row>
    <row r="3819" spans="1:40" x14ac:dyDescent="0.2">
      <c r="A3819" s="26">
        <v>41904.564826412039</v>
      </c>
      <c r="B3819" t="s">
        <v>130</v>
      </c>
      <c r="C3819" t="s">
        <v>548</v>
      </c>
      <c r="D3819" t="s">
        <v>3041</v>
      </c>
      <c r="E3819" t="s">
        <v>193</v>
      </c>
      <c r="F3819" t="s">
        <v>3042</v>
      </c>
      <c r="G3819" t="s">
        <v>3043</v>
      </c>
      <c r="H3819" t="s">
        <v>3044</v>
      </c>
    </row>
    <row r="3820" spans="1:40" x14ac:dyDescent="0.2">
      <c r="A3820" s="26">
        <v>41904.564826423608</v>
      </c>
      <c r="B3820" t="s">
        <v>130</v>
      </c>
      <c r="C3820" t="s">
        <v>128</v>
      </c>
      <c r="D3820" t="s">
        <v>3045</v>
      </c>
      <c r="E3820" t="s">
        <v>133</v>
      </c>
      <c r="F3820" t="s">
        <v>134</v>
      </c>
      <c r="G3820" t="s">
        <v>135</v>
      </c>
      <c r="H3820" t="s">
        <v>174</v>
      </c>
      <c r="I3820">
        <v>60</v>
      </c>
      <c r="J3820" t="s">
        <v>139</v>
      </c>
      <c r="K3820" t="s">
        <v>175</v>
      </c>
      <c r="L3820">
        <v>40</v>
      </c>
      <c r="M3820" t="s">
        <v>139</v>
      </c>
      <c r="N3820" t="s">
        <v>176</v>
      </c>
      <c r="O3820">
        <v>50</v>
      </c>
      <c r="P3820" t="s">
        <v>139</v>
      </c>
      <c r="Q3820" t="s">
        <v>177</v>
      </c>
      <c r="R3820">
        <v>40</v>
      </c>
      <c r="S3820" t="s">
        <v>139</v>
      </c>
      <c r="T3820" t="s">
        <v>178</v>
      </c>
      <c r="U3820">
        <v>60</v>
      </c>
      <c r="V3820" t="s">
        <v>139</v>
      </c>
      <c r="W3820" t="s">
        <v>179</v>
      </c>
      <c r="X3820">
        <v>50</v>
      </c>
      <c r="Y3820" t="s">
        <v>139</v>
      </c>
      <c r="Z3820" t="s">
        <v>180</v>
      </c>
      <c r="AA3820">
        <v>50</v>
      </c>
      <c r="AB3820" t="s">
        <v>139</v>
      </c>
      <c r="AC3820" t="s">
        <v>181</v>
      </c>
      <c r="AD3820">
        <v>35</v>
      </c>
      <c r="AE3820" t="s">
        <v>139</v>
      </c>
      <c r="AF3820" t="s">
        <v>182</v>
      </c>
      <c r="AG3820">
        <v>8</v>
      </c>
      <c r="AH3820" t="s">
        <v>139</v>
      </c>
      <c r="AI3820" t="s">
        <v>183</v>
      </c>
      <c r="AJ3820">
        <v>90</v>
      </c>
      <c r="AK3820" t="s">
        <v>139</v>
      </c>
      <c r="AL3820" t="s">
        <v>184</v>
      </c>
      <c r="AM3820">
        <v>1</v>
      </c>
      <c r="AN3820" t="s">
        <v>139</v>
      </c>
    </row>
    <row r="3821" spans="1:40" x14ac:dyDescent="0.2">
      <c r="A3821" s="26">
        <v>41904.564826423608</v>
      </c>
      <c r="B3821" t="s">
        <v>130</v>
      </c>
      <c r="C3821" t="s">
        <v>128</v>
      </c>
      <c r="D3821" t="s">
        <v>3046</v>
      </c>
      <c r="E3821" t="s">
        <v>133</v>
      </c>
      <c r="F3821" t="s">
        <v>134</v>
      </c>
      <c r="G3821" t="s">
        <v>135</v>
      </c>
      <c r="H3821" t="s">
        <v>186</v>
      </c>
      <c r="I3821">
        <v>33</v>
      </c>
      <c r="J3821" t="s">
        <v>139</v>
      </c>
      <c r="K3821" t="s">
        <v>187</v>
      </c>
      <c r="L3821">
        <v>33</v>
      </c>
      <c r="M3821" t="s">
        <v>139</v>
      </c>
      <c r="N3821" t="s">
        <v>188</v>
      </c>
      <c r="O3821">
        <v>34</v>
      </c>
      <c r="P3821" t="s">
        <v>139</v>
      </c>
      <c r="Q3821" t="s">
        <v>166</v>
      </c>
      <c r="R3821">
        <v>20</v>
      </c>
      <c r="S3821" t="s">
        <v>139</v>
      </c>
      <c r="T3821" t="s">
        <v>167</v>
      </c>
      <c r="U3821">
        <v>20</v>
      </c>
      <c r="V3821" t="s">
        <v>139</v>
      </c>
      <c r="W3821" t="s">
        <v>168</v>
      </c>
      <c r="X3821">
        <v>20</v>
      </c>
      <c r="Y3821" t="s">
        <v>139</v>
      </c>
      <c r="Z3821" t="s">
        <v>189</v>
      </c>
      <c r="AA3821">
        <v>20</v>
      </c>
      <c r="AB3821" t="s">
        <v>139</v>
      </c>
      <c r="AC3821" t="s">
        <v>190</v>
      </c>
      <c r="AD3821">
        <v>20</v>
      </c>
      <c r="AE3821" t="s">
        <v>139</v>
      </c>
      <c r="AF3821" t="s">
        <v>191</v>
      </c>
      <c r="AG3821">
        <v>20</v>
      </c>
      <c r="AH3821" t="s">
        <v>139</v>
      </c>
      <c r="AI3821" t="s">
        <v>170</v>
      </c>
      <c r="AJ3821">
        <v>115200</v>
      </c>
      <c r="AK3821" t="s">
        <v>139</v>
      </c>
      <c r="AL3821" t="s">
        <v>171</v>
      </c>
      <c r="AM3821">
        <v>12000</v>
      </c>
      <c r="AN3821" t="s">
        <v>139</v>
      </c>
    </row>
    <row r="3822" spans="1:40" x14ac:dyDescent="0.2">
      <c r="A3822" s="26">
        <v>41904.564826423608</v>
      </c>
      <c r="B3822" t="s">
        <v>130</v>
      </c>
      <c r="C3822" t="s">
        <v>128</v>
      </c>
      <c r="D3822" t="s">
        <v>3002</v>
      </c>
      <c r="E3822" t="s">
        <v>133</v>
      </c>
      <c r="F3822" t="s">
        <v>134</v>
      </c>
      <c r="G3822" t="s">
        <v>135</v>
      </c>
      <c r="H3822" t="s">
        <v>142</v>
      </c>
      <c r="I3822">
        <v>49</v>
      </c>
      <c r="J3822" t="s">
        <v>139</v>
      </c>
      <c r="K3822" t="s">
        <v>143</v>
      </c>
      <c r="L3822">
        <v>130</v>
      </c>
      <c r="M3822" t="s">
        <v>139</v>
      </c>
      <c r="N3822" t="s">
        <v>144</v>
      </c>
      <c r="O3822">
        <v>180</v>
      </c>
      <c r="P3822" t="s">
        <v>139</v>
      </c>
      <c r="Q3822" t="s">
        <v>145</v>
      </c>
      <c r="R3822">
        <v>140</v>
      </c>
      <c r="S3822" t="s">
        <v>139</v>
      </c>
      <c r="T3822" t="s">
        <v>146</v>
      </c>
      <c r="U3822">
        <v>80</v>
      </c>
      <c r="V3822" t="s">
        <v>139</v>
      </c>
      <c r="W3822" t="s">
        <v>147</v>
      </c>
      <c r="X3822">
        <v>101</v>
      </c>
      <c r="Y3822" t="s">
        <v>139</v>
      </c>
      <c r="Z3822" t="s">
        <v>148</v>
      </c>
      <c r="AA3822">
        <v>190</v>
      </c>
      <c r="AB3822" t="s">
        <v>139</v>
      </c>
      <c r="AC3822" t="s">
        <v>149</v>
      </c>
      <c r="AD3822">
        <v>20</v>
      </c>
      <c r="AE3822" t="s">
        <v>139</v>
      </c>
    </row>
    <row r="3823" spans="1:40" x14ac:dyDescent="0.2">
      <c r="A3823" s="26">
        <v>41904.564826423608</v>
      </c>
      <c r="B3823" t="s">
        <v>130</v>
      </c>
      <c r="C3823" t="s">
        <v>128</v>
      </c>
      <c r="D3823" t="s">
        <v>3003</v>
      </c>
    </row>
    <row r="3824" spans="1:40" x14ac:dyDescent="0.2">
      <c r="A3824" s="26">
        <v>41904.564826423608</v>
      </c>
      <c r="B3824" t="s">
        <v>130</v>
      </c>
      <c r="C3824" t="s">
        <v>128</v>
      </c>
      <c r="D3824" t="s">
        <v>3004</v>
      </c>
      <c r="E3824" t="s">
        <v>133</v>
      </c>
      <c r="F3824" t="s">
        <v>134</v>
      </c>
      <c r="G3824" t="s">
        <v>135</v>
      </c>
      <c r="H3824" t="s">
        <v>152</v>
      </c>
      <c r="I3824">
        <v>50</v>
      </c>
      <c r="J3824" t="s">
        <v>139</v>
      </c>
      <c r="K3824" t="s">
        <v>153</v>
      </c>
      <c r="L3824">
        <v>50</v>
      </c>
      <c r="M3824" t="s">
        <v>139</v>
      </c>
      <c r="N3824" t="s">
        <v>154</v>
      </c>
      <c r="O3824">
        <v>50</v>
      </c>
      <c r="P3824" t="s">
        <v>139</v>
      </c>
    </row>
    <row r="3825" spans="1:40" x14ac:dyDescent="0.2">
      <c r="A3825" s="26">
        <v>41904.564826423608</v>
      </c>
      <c r="B3825" t="s">
        <v>130</v>
      </c>
      <c r="C3825" t="s">
        <v>128</v>
      </c>
      <c r="D3825" t="s">
        <v>3005</v>
      </c>
      <c r="E3825" t="s">
        <v>133</v>
      </c>
      <c r="F3825" t="s">
        <v>134</v>
      </c>
      <c r="G3825" t="s">
        <v>135</v>
      </c>
      <c r="H3825" t="s">
        <v>156</v>
      </c>
      <c r="I3825">
        <v>35</v>
      </c>
      <c r="J3825" t="s">
        <v>139</v>
      </c>
      <c r="K3825" t="s">
        <v>157</v>
      </c>
      <c r="L3825">
        <v>5</v>
      </c>
      <c r="M3825" t="s">
        <v>139</v>
      </c>
      <c r="N3825" t="s">
        <v>158</v>
      </c>
      <c r="O3825">
        <v>60</v>
      </c>
      <c r="P3825" t="s">
        <v>139</v>
      </c>
    </row>
    <row r="3826" spans="1:40" x14ac:dyDescent="0.2">
      <c r="A3826" s="26">
        <v>41904.564826423608</v>
      </c>
      <c r="B3826" t="s">
        <v>130</v>
      </c>
      <c r="C3826" t="s">
        <v>128</v>
      </c>
      <c r="D3826" t="s">
        <v>3006</v>
      </c>
      <c r="E3826" t="s">
        <v>133</v>
      </c>
      <c r="F3826" t="s">
        <v>134</v>
      </c>
      <c r="G3826" t="s">
        <v>135</v>
      </c>
      <c r="H3826" t="s">
        <v>160</v>
      </c>
      <c r="I3826">
        <v>1</v>
      </c>
      <c r="J3826" t="s">
        <v>139</v>
      </c>
    </row>
    <row r="3827" spans="1:40" x14ac:dyDescent="0.2">
      <c r="A3827" s="26">
        <v>41904.564826423608</v>
      </c>
      <c r="B3827" t="s">
        <v>130</v>
      </c>
      <c r="C3827" t="s">
        <v>128</v>
      </c>
      <c r="D3827" t="s">
        <v>3007</v>
      </c>
      <c r="E3827" t="s">
        <v>133</v>
      </c>
      <c r="F3827" t="s">
        <v>134</v>
      </c>
      <c r="G3827" t="s">
        <v>135</v>
      </c>
      <c r="H3827" t="s">
        <v>162</v>
      </c>
      <c r="I3827">
        <v>30</v>
      </c>
      <c r="J3827" t="s">
        <v>139</v>
      </c>
      <c r="K3827" t="s">
        <v>163</v>
      </c>
      <c r="L3827">
        <v>30</v>
      </c>
      <c r="M3827" t="s">
        <v>139</v>
      </c>
      <c r="N3827" t="s">
        <v>164</v>
      </c>
      <c r="O3827">
        <v>30</v>
      </c>
      <c r="P3827" t="s">
        <v>139</v>
      </c>
      <c r="Q3827" t="s">
        <v>165</v>
      </c>
      <c r="R3827">
        <v>10</v>
      </c>
      <c r="S3827" t="s">
        <v>139</v>
      </c>
      <c r="T3827" t="s">
        <v>166</v>
      </c>
      <c r="U3827">
        <v>20</v>
      </c>
      <c r="V3827" t="s">
        <v>139</v>
      </c>
      <c r="W3827" t="s">
        <v>167</v>
      </c>
      <c r="X3827">
        <v>20</v>
      </c>
      <c r="Y3827" t="s">
        <v>139</v>
      </c>
      <c r="Z3827" t="s">
        <v>168</v>
      </c>
      <c r="AA3827">
        <v>20</v>
      </c>
      <c r="AB3827" t="s">
        <v>139</v>
      </c>
      <c r="AC3827" t="s">
        <v>169</v>
      </c>
      <c r="AD3827">
        <v>20</v>
      </c>
      <c r="AE3827" t="s">
        <v>139</v>
      </c>
      <c r="AF3827" t="s">
        <v>170</v>
      </c>
      <c r="AG3827">
        <v>115200</v>
      </c>
      <c r="AH3827" t="s">
        <v>139</v>
      </c>
      <c r="AI3827" t="s">
        <v>171</v>
      </c>
      <c r="AJ3827">
        <v>12000</v>
      </c>
      <c r="AK3827" t="s">
        <v>139</v>
      </c>
      <c r="AL3827" t="s">
        <v>172</v>
      </c>
      <c r="AM3827">
        <v>30000</v>
      </c>
      <c r="AN3827" t="s">
        <v>139</v>
      </c>
    </row>
    <row r="3828" spans="1:40" x14ac:dyDescent="0.2">
      <c r="A3828" s="26">
        <v>41904.564826423608</v>
      </c>
      <c r="B3828" t="s">
        <v>130</v>
      </c>
      <c r="C3828" t="s">
        <v>128</v>
      </c>
      <c r="D3828" t="s">
        <v>3045</v>
      </c>
      <c r="E3828" t="s">
        <v>133</v>
      </c>
      <c r="F3828" t="s">
        <v>134</v>
      </c>
      <c r="G3828" t="s">
        <v>135</v>
      </c>
      <c r="H3828" t="s">
        <v>174</v>
      </c>
      <c r="I3828">
        <v>60</v>
      </c>
      <c r="J3828" t="s">
        <v>139</v>
      </c>
      <c r="K3828" t="s">
        <v>175</v>
      </c>
      <c r="L3828">
        <v>40</v>
      </c>
      <c r="M3828" t="s">
        <v>139</v>
      </c>
      <c r="N3828" t="s">
        <v>176</v>
      </c>
      <c r="O3828">
        <v>50</v>
      </c>
      <c r="P3828" t="s">
        <v>139</v>
      </c>
      <c r="Q3828" t="s">
        <v>177</v>
      </c>
      <c r="R3828">
        <v>40</v>
      </c>
      <c r="S3828" t="s">
        <v>139</v>
      </c>
      <c r="T3828" t="s">
        <v>178</v>
      </c>
      <c r="U3828">
        <v>60</v>
      </c>
      <c r="V3828" t="s">
        <v>139</v>
      </c>
      <c r="W3828" t="s">
        <v>179</v>
      </c>
      <c r="X3828">
        <v>50</v>
      </c>
      <c r="Y3828" t="s">
        <v>139</v>
      </c>
      <c r="Z3828" t="s">
        <v>180</v>
      </c>
      <c r="AA3828">
        <v>50</v>
      </c>
      <c r="AB3828" t="s">
        <v>139</v>
      </c>
      <c r="AC3828" t="s">
        <v>181</v>
      </c>
      <c r="AD3828">
        <v>35</v>
      </c>
      <c r="AE3828" t="s">
        <v>139</v>
      </c>
      <c r="AF3828" t="s">
        <v>182</v>
      </c>
      <c r="AG3828">
        <v>8</v>
      </c>
      <c r="AH3828" t="s">
        <v>139</v>
      </c>
      <c r="AI3828" t="s">
        <v>183</v>
      </c>
      <c r="AJ3828">
        <v>90</v>
      </c>
      <c r="AK3828" t="s">
        <v>139</v>
      </c>
      <c r="AL3828" t="s">
        <v>184</v>
      </c>
      <c r="AM3828">
        <v>1</v>
      </c>
      <c r="AN3828" t="s">
        <v>139</v>
      </c>
    </row>
    <row r="3829" spans="1:40" x14ac:dyDescent="0.2">
      <c r="A3829" s="26">
        <v>41904.564826423608</v>
      </c>
      <c r="B3829" t="s">
        <v>130</v>
      </c>
      <c r="C3829" t="s">
        <v>128</v>
      </c>
      <c r="D3829" t="s">
        <v>3046</v>
      </c>
      <c r="E3829" t="s">
        <v>133</v>
      </c>
      <c r="F3829" t="s">
        <v>134</v>
      </c>
      <c r="G3829" t="s">
        <v>135</v>
      </c>
      <c r="H3829" t="s">
        <v>186</v>
      </c>
      <c r="I3829">
        <v>33</v>
      </c>
      <c r="J3829" t="s">
        <v>139</v>
      </c>
      <c r="K3829" t="s">
        <v>187</v>
      </c>
      <c r="L3829">
        <v>33</v>
      </c>
      <c r="M3829" t="s">
        <v>139</v>
      </c>
      <c r="N3829" t="s">
        <v>188</v>
      </c>
      <c r="O3829">
        <v>34</v>
      </c>
      <c r="P3829" t="s">
        <v>139</v>
      </c>
      <c r="Q3829" t="s">
        <v>166</v>
      </c>
      <c r="R3829">
        <v>20</v>
      </c>
      <c r="S3829" t="s">
        <v>139</v>
      </c>
      <c r="T3829" t="s">
        <v>167</v>
      </c>
      <c r="U3829">
        <v>20</v>
      </c>
      <c r="V3829" t="s">
        <v>139</v>
      </c>
      <c r="W3829" t="s">
        <v>168</v>
      </c>
      <c r="X3829">
        <v>20</v>
      </c>
      <c r="Y3829" t="s">
        <v>139</v>
      </c>
      <c r="Z3829" t="s">
        <v>189</v>
      </c>
      <c r="AA3829">
        <v>20</v>
      </c>
      <c r="AB3829" t="s">
        <v>139</v>
      </c>
      <c r="AC3829" t="s">
        <v>190</v>
      </c>
      <c r="AD3829">
        <v>20</v>
      </c>
      <c r="AE3829" t="s">
        <v>139</v>
      </c>
      <c r="AF3829" t="s">
        <v>191</v>
      </c>
      <c r="AG3829">
        <v>20</v>
      </c>
      <c r="AH3829" t="s">
        <v>139</v>
      </c>
      <c r="AI3829" t="s">
        <v>170</v>
      </c>
      <c r="AJ3829">
        <v>115200</v>
      </c>
      <c r="AK3829" t="s">
        <v>139</v>
      </c>
      <c r="AL3829" t="s">
        <v>171</v>
      </c>
      <c r="AM3829">
        <v>12000</v>
      </c>
      <c r="AN3829" t="s">
        <v>139</v>
      </c>
    </row>
    <row r="3830" spans="1:40" x14ac:dyDescent="0.2">
      <c r="A3830" s="26">
        <v>41904.564826423608</v>
      </c>
      <c r="B3830" t="s">
        <v>130</v>
      </c>
      <c r="C3830" t="s">
        <v>128</v>
      </c>
      <c r="D3830" t="s">
        <v>3047</v>
      </c>
      <c r="E3830" t="s">
        <v>193</v>
      </c>
      <c r="F3830" t="s">
        <v>194</v>
      </c>
      <c r="G3830" t="s">
        <v>195</v>
      </c>
    </row>
    <row r="3831" spans="1:40" x14ac:dyDescent="0.2">
      <c r="A3831" s="26">
        <v>41904.564826423608</v>
      </c>
      <c r="B3831" t="s">
        <v>130</v>
      </c>
      <c r="C3831" t="s">
        <v>128</v>
      </c>
      <c r="D3831" t="s">
        <v>3048</v>
      </c>
      <c r="E3831" t="s">
        <v>193</v>
      </c>
      <c r="F3831" t="s">
        <v>3049</v>
      </c>
      <c r="G3831" t="s">
        <v>3050</v>
      </c>
      <c r="H3831" t="s">
        <v>3051</v>
      </c>
    </row>
    <row r="3832" spans="1:40" x14ac:dyDescent="0.2">
      <c r="A3832" s="26">
        <v>41904.564826423608</v>
      </c>
      <c r="B3832" t="s">
        <v>130</v>
      </c>
      <c r="C3832" t="s">
        <v>552</v>
      </c>
      <c r="D3832" t="s">
        <v>3035</v>
      </c>
      <c r="E3832" t="s">
        <v>133</v>
      </c>
      <c r="F3832" t="s">
        <v>134</v>
      </c>
      <c r="G3832" t="s">
        <v>135</v>
      </c>
      <c r="H3832" t="s">
        <v>160</v>
      </c>
      <c r="I3832">
        <v>1</v>
      </c>
      <c r="J3832" t="s">
        <v>139</v>
      </c>
    </row>
    <row r="3833" spans="1:40" x14ac:dyDescent="0.2">
      <c r="A3833" s="26">
        <v>41904.564826423608</v>
      </c>
      <c r="B3833" t="s">
        <v>130</v>
      </c>
      <c r="C3833" t="s">
        <v>552</v>
      </c>
      <c r="D3833" t="s">
        <v>3036</v>
      </c>
      <c r="E3833" t="s">
        <v>133</v>
      </c>
      <c r="F3833" t="s">
        <v>134</v>
      </c>
      <c r="G3833" t="s">
        <v>135</v>
      </c>
      <c r="H3833" t="s">
        <v>162</v>
      </c>
      <c r="I3833">
        <v>30</v>
      </c>
      <c r="J3833" t="s">
        <v>139</v>
      </c>
      <c r="K3833" t="s">
        <v>163</v>
      </c>
      <c r="L3833">
        <v>30</v>
      </c>
      <c r="M3833" t="s">
        <v>139</v>
      </c>
      <c r="N3833" t="s">
        <v>164</v>
      </c>
      <c r="O3833">
        <v>30</v>
      </c>
      <c r="P3833" t="s">
        <v>139</v>
      </c>
      <c r="Q3833" t="s">
        <v>165</v>
      </c>
      <c r="R3833">
        <v>10</v>
      </c>
      <c r="S3833" t="s">
        <v>139</v>
      </c>
      <c r="T3833" t="s">
        <v>166</v>
      </c>
      <c r="U3833">
        <v>20</v>
      </c>
      <c r="V3833" t="s">
        <v>139</v>
      </c>
      <c r="W3833" t="s">
        <v>167</v>
      </c>
      <c r="X3833">
        <v>20</v>
      </c>
      <c r="Y3833" t="s">
        <v>139</v>
      </c>
      <c r="Z3833" t="s">
        <v>168</v>
      </c>
      <c r="AA3833">
        <v>20</v>
      </c>
      <c r="AB3833" t="s">
        <v>139</v>
      </c>
      <c r="AC3833" t="s">
        <v>169</v>
      </c>
      <c r="AD3833">
        <v>20</v>
      </c>
      <c r="AE3833" t="s">
        <v>139</v>
      </c>
      <c r="AF3833" t="s">
        <v>170</v>
      </c>
      <c r="AG3833">
        <v>115200</v>
      </c>
      <c r="AH3833" t="s">
        <v>139</v>
      </c>
      <c r="AI3833" t="s">
        <v>171</v>
      </c>
      <c r="AJ3833">
        <v>12000</v>
      </c>
      <c r="AK3833" t="s">
        <v>139</v>
      </c>
      <c r="AL3833" t="s">
        <v>172</v>
      </c>
      <c r="AM3833">
        <v>30000</v>
      </c>
      <c r="AN3833" t="s">
        <v>139</v>
      </c>
    </row>
    <row r="3834" spans="1:40" x14ac:dyDescent="0.2">
      <c r="A3834" s="26">
        <v>41904.564826423608</v>
      </c>
      <c r="B3834" t="s">
        <v>130</v>
      </c>
      <c r="C3834" t="s">
        <v>552</v>
      </c>
      <c r="D3834" t="s">
        <v>3037</v>
      </c>
      <c r="E3834" t="s">
        <v>133</v>
      </c>
      <c r="F3834" t="s">
        <v>134</v>
      </c>
      <c r="G3834" t="s">
        <v>135</v>
      </c>
      <c r="H3834" t="s">
        <v>174</v>
      </c>
      <c r="I3834">
        <v>60</v>
      </c>
      <c r="J3834" t="s">
        <v>139</v>
      </c>
      <c r="K3834" t="s">
        <v>175</v>
      </c>
      <c r="L3834">
        <v>40</v>
      </c>
      <c r="M3834" t="s">
        <v>139</v>
      </c>
      <c r="N3834" t="s">
        <v>176</v>
      </c>
      <c r="O3834">
        <v>50</v>
      </c>
      <c r="P3834" t="s">
        <v>139</v>
      </c>
      <c r="Q3834" t="s">
        <v>177</v>
      </c>
      <c r="R3834">
        <v>40</v>
      </c>
      <c r="S3834" t="s">
        <v>139</v>
      </c>
      <c r="T3834" t="s">
        <v>178</v>
      </c>
      <c r="U3834">
        <v>60</v>
      </c>
      <c r="V3834" t="s">
        <v>139</v>
      </c>
      <c r="W3834" t="s">
        <v>179</v>
      </c>
      <c r="X3834">
        <v>50</v>
      </c>
      <c r="Y3834" t="s">
        <v>139</v>
      </c>
      <c r="Z3834" t="s">
        <v>180</v>
      </c>
      <c r="AA3834">
        <v>50</v>
      </c>
      <c r="AB3834" t="s">
        <v>139</v>
      </c>
      <c r="AC3834" t="s">
        <v>181</v>
      </c>
      <c r="AD3834">
        <v>35</v>
      </c>
      <c r="AE3834" t="s">
        <v>139</v>
      </c>
      <c r="AF3834" t="s">
        <v>182</v>
      </c>
      <c r="AG3834">
        <v>8</v>
      </c>
      <c r="AH3834" t="s">
        <v>139</v>
      </c>
      <c r="AI3834" t="s">
        <v>183</v>
      </c>
      <c r="AJ3834">
        <v>90</v>
      </c>
      <c r="AK3834" t="s">
        <v>139</v>
      </c>
      <c r="AL3834" t="s">
        <v>184</v>
      </c>
      <c r="AM3834">
        <v>1</v>
      </c>
      <c r="AN3834" t="s">
        <v>139</v>
      </c>
    </row>
    <row r="3835" spans="1:40" x14ac:dyDescent="0.2">
      <c r="A3835" s="26">
        <v>41904.564826423608</v>
      </c>
      <c r="B3835" t="s">
        <v>130</v>
      </c>
      <c r="C3835" t="s">
        <v>552</v>
      </c>
      <c r="D3835" t="s">
        <v>3038</v>
      </c>
      <c r="E3835" t="s">
        <v>133</v>
      </c>
      <c r="F3835" t="s">
        <v>134</v>
      </c>
      <c r="G3835" t="s">
        <v>135</v>
      </c>
      <c r="H3835" t="s">
        <v>186</v>
      </c>
      <c r="I3835">
        <v>33</v>
      </c>
      <c r="J3835" t="s">
        <v>139</v>
      </c>
      <c r="K3835" t="s">
        <v>187</v>
      </c>
      <c r="L3835">
        <v>33</v>
      </c>
      <c r="M3835" t="s">
        <v>139</v>
      </c>
      <c r="N3835" t="s">
        <v>188</v>
      </c>
      <c r="O3835">
        <v>34</v>
      </c>
      <c r="P3835" t="s">
        <v>139</v>
      </c>
      <c r="Q3835" t="s">
        <v>166</v>
      </c>
      <c r="R3835">
        <v>20</v>
      </c>
      <c r="S3835" t="s">
        <v>139</v>
      </c>
      <c r="T3835" t="s">
        <v>167</v>
      </c>
      <c r="U3835">
        <v>20</v>
      </c>
      <c r="V3835" t="s">
        <v>139</v>
      </c>
      <c r="W3835" t="s">
        <v>168</v>
      </c>
      <c r="X3835">
        <v>20</v>
      </c>
      <c r="Y3835" t="s">
        <v>139</v>
      </c>
      <c r="Z3835" t="s">
        <v>189</v>
      </c>
      <c r="AA3835">
        <v>20</v>
      </c>
      <c r="AB3835" t="s">
        <v>139</v>
      </c>
      <c r="AC3835" t="s">
        <v>190</v>
      </c>
      <c r="AD3835">
        <v>20</v>
      </c>
      <c r="AE3835" t="s">
        <v>139</v>
      </c>
      <c r="AF3835" t="s">
        <v>191</v>
      </c>
      <c r="AG3835">
        <v>20</v>
      </c>
      <c r="AH3835" t="s">
        <v>139</v>
      </c>
      <c r="AI3835" t="s">
        <v>170</v>
      </c>
      <c r="AJ3835">
        <v>115200</v>
      </c>
      <c r="AK3835" t="s">
        <v>139</v>
      </c>
      <c r="AL3835" t="s">
        <v>171</v>
      </c>
      <c r="AM3835">
        <v>12000</v>
      </c>
      <c r="AN3835" t="s">
        <v>139</v>
      </c>
    </row>
    <row r="3836" spans="1:40" x14ac:dyDescent="0.2">
      <c r="A3836" s="26">
        <v>41904.564826423608</v>
      </c>
      <c r="B3836" t="s">
        <v>130</v>
      </c>
      <c r="C3836" t="s">
        <v>552</v>
      </c>
      <c r="D3836" t="s">
        <v>3052</v>
      </c>
      <c r="E3836" t="s">
        <v>193</v>
      </c>
      <c r="F3836" t="s">
        <v>194</v>
      </c>
      <c r="G3836" t="s">
        <v>195</v>
      </c>
    </row>
    <row r="3837" spans="1:40" x14ac:dyDescent="0.2">
      <c r="A3837" s="26">
        <v>41904.564826423608</v>
      </c>
      <c r="B3837" t="s">
        <v>130</v>
      </c>
      <c r="C3837" t="s">
        <v>552</v>
      </c>
      <c r="D3837" t="s">
        <v>3053</v>
      </c>
      <c r="E3837" t="s">
        <v>193</v>
      </c>
      <c r="F3837" t="s">
        <v>3054</v>
      </c>
      <c r="G3837" t="s">
        <v>3055</v>
      </c>
      <c r="H3837" t="s">
        <v>3056</v>
      </c>
    </row>
    <row r="3838" spans="1:40" x14ac:dyDescent="0.2">
      <c r="A3838" s="26">
        <v>41904.564826423608</v>
      </c>
      <c r="B3838" t="s">
        <v>130</v>
      </c>
      <c r="C3838" t="s">
        <v>552</v>
      </c>
      <c r="D3838" t="s">
        <v>3034</v>
      </c>
      <c r="E3838" t="s">
        <v>133</v>
      </c>
      <c r="F3838" t="s">
        <v>134</v>
      </c>
      <c r="G3838" t="s">
        <v>135</v>
      </c>
      <c r="H3838" t="s">
        <v>156</v>
      </c>
      <c r="I3838">
        <v>35</v>
      </c>
      <c r="J3838" t="s">
        <v>139</v>
      </c>
      <c r="K3838" t="s">
        <v>157</v>
      </c>
      <c r="L3838">
        <v>5</v>
      </c>
      <c r="M3838" t="s">
        <v>139</v>
      </c>
      <c r="N3838" t="s">
        <v>158</v>
      </c>
      <c r="O3838">
        <v>60</v>
      </c>
      <c r="P3838" t="s">
        <v>139</v>
      </c>
    </row>
    <row r="3839" spans="1:40" x14ac:dyDescent="0.2">
      <c r="A3839" s="26">
        <v>41904.564826562499</v>
      </c>
      <c r="B3839" t="s">
        <v>130</v>
      </c>
      <c r="C3839" t="s">
        <v>546</v>
      </c>
      <c r="D3839" t="s">
        <v>3057</v>
      </c>
      <c r="E3839" t="s">
        <v>133</v>
      </c>
      <c r="F3839" t="s">
        <v>134</v>
      </c>
      <c r="G3839" t="s">
        <v>135</v>
      </c>
      <c r="H3839" t="s">
        <v>136</v>
      </c>
      <c r="I3839">
        <v>1900000</v>
      </c>
      <c r="J3839" t="s">
        <v>137</v>
      </c>
      <c r="K3839">
        <v>1900000</v>
      </c>
      <c r="L3839" t="s">
        <v>138</v>
      </c>
      <c r="M3839">
        <v>500</v>
      </c>
      <c r="N3839" t="s">
        <v>139</v>
      </c>
      <c r="O3839" t="s">
        <v>140</v>
      </c>
      <c r="P3839">
        <v>300</v>
      </c>
      <c r="Q3839" t="s">
        <v>139</v>
      </c>
    </row>
    <row r="3840" spans="1:40" x14ac:dyDescent="0.2">
      <c r="A3840" s="26">
        <v>41904.564826562499</v>
      </c>
      <c r="B3840" t="s">
        <v>130</v>
      </c>
      <c r="C3840" t="s">
        <v>546</v>
      </c>
      <c r="D3840" t="s">
        <v>3058</v>
      </c>
      <c r="E3840" t="s">
        <v>133</v>
      </c>
      <c r="F3840" t="s">
        <v>134</v>
      </c>
      <c r="G3840" t="s">
        <v>135</v>
      </c>
      <c r="H3840" t="s">
        <v>142</v>
      </c>
      <c r="I3840">
        <v>49</v>
      </c>
      <c r="J3840" t="s">
        <v>139</v>
      </c>
      <c r="K3840" t="s">
        <v>143</v>
      </c>
      <c r="L3840">
        <v>130</v>
      </c>
      <c r="M3840" t="s">
        <v>139</v>
      </c>
      <c r="N3840" t="s">
        <v>144</v>
      </c>
      <c r="O3840">
        <v>180</v>
      </c>
      <c r="P3840" t="s">
        <v>139</v>
      </c>
      <c r="Q3840" t="s">
        <v>145</v>
      </c>
      <c r="R3840">
        <v>140</v>
      </c>
      <c r="S3840" t="s">
        <v>139</v>
      </c>
      <c r="T3840" t="s">
        <v>146</v>
      </c>
      <c r="U3840">
        <v>80</v>
      </c>
      <c r="V3840" t="s">
        <v>139</v>
      </c>
      <c r="W3840" t="s">
        <v>147</v>
      </c>
      <c r="X3840">
        <v>101</v>
      </c>
      <c r="Y3840" t="s">
        <v>139</v>
      </c>
      <c r="Z3840" t="s">
        <v>148</v>
      </c>
      <c r="AA3840">
        <v>190</v>
      </c>
      <c r="AB3840" t="s">
        <v>139</v>
      </c>
      <c r="AC3840" t="s">
        <v>149</v>
      </c>
      <c r="AD3840">
        <v>20</v>
      </c>
      <c r="AE3840" t="s">
        <v>139</v>
      </c>
    </row>
    <row r="3841" spans="1:40" x14ac:dyDescent="0.2">
      <c r="A3841" s="26">
        <v>41904.564826562499</v>
      </c>
      <c r="B3841" t="s">
        <v>130</v>
      </c>
      <c r="C3841" t="s">
        <v>546</v>
      </c>
      <c r="D3841" t="s">
        <v>3059</v>
      </c>
    </row>
    <row r="3842" spans="1:40" x14ac:dyDescent="0.2">
      <c r="A3842" s="26">
        <v>41904.564826562499</v>
      </c>
      <c r="B3842" t="s">
        <v>130</v>
      </c>
      <c r="C3842" t="s">
        <v>546</v>
      </c>
      <c r="D3842" t="s">
        <v>3060</v>
      </c>
      <c r="E3842" t="s">
        <v>133</v>
      </c>
      <c r="F3842" t="s">
        <v>134</v>
      </c>
      <c r="G3842" t="s">
        <v>135</v>
      </c>
      <c r="H3842" t="s">
        <v>152</v>
      </c>
      <c r="I3842">
        <v>50</v>
      </c>
      <c r="J3842" t="s">
        <v>139</v>
      </c>
      <c r="K3842" t="s">
        <v>153</v>
      </c>
      <c r="L3842">
        <v>50</v>
      </c>
      <c r="M3842" t="s">
        <v>139</v>
      </c>
      <c r="N3842" t="s">
        <v>154</v>
      </c>
      <c r="O3842">
        <v>50</v>
      </c>
      <c r="P3842" t="s">
        <v>139</v>
      </c>
    </row>
    <row r="3843" spans="1:40" x14ac:dyDescent="0.2">
      <c r="A3843" s="26">
        <v>41904.564826562499</v>
      </c>
      <c r="B3843" t="s">
        <v>130</v>
      </c>
      <c r="C3843" t="s">
        <v>546</v>
      </c>
      <c r="D3843" t="s">
        <v>3061</v>
      </c>
      <c r="E3843" t="s">
        <v>133</v>
      </c>
      <c r="F3843" t="s">
        <v>134</v>
      </c>
      <c r="G3843" t="s">
        <v>135</v>
      </c>
      <c r="H3843" t="s">
        <v>156</v>
      </c>
      <c r="I3843">
        <v>35</v>
      </c>
      <c r="J3843" t="s">
        <v>139</v>
      </c>
      <c r="K3843" t="s">
        <v>157</v>
      </c>
      <c r="L3843">
        <v>5</v>
      </c>
      <c r="M3843" t="s">
        <v>139</v>
      </c>
      <c r="N3843" t="s">
        <v>158</v>
      </c>
      <c r="O3843">
        <v>60</v>
      </c>
      <c r="P3843" t="s">
        <v>139</v>
      </c>
    </row>
    <row r="3844" spans="1:40" x14ac:dyDescent="0.2">
      <c r="A3844" s="26">
        <v>41904.564826562499</v>
      </c>
      <c r="B3844" t="s">
        <v>130</v>
      </c>
      <c r="C3844" t="s">
        <v>546</v>
      </c>
      <c r="D3844" t="s">
        <v>3062</v>
      </c>
      <c r="E3844" t="s">
        <v>133</v>
      </c>
      <c r="F3844" t="s">
        <v>134</v>
      </c>
      <c r="G3844" t="s">
        <v>135</v>
      </c>
      <c r="H3844" t="s">
        <v>160</v>
      </c>
      <c r="I3844">
        <v>1</v>
      </c>
      <c r="J3844" t="s">
        <v>139</v>
      </c>
    </row>
    <row r="3845" spans="1:40" x14ac:dyDescent="0.2">
      <c r="A3845" s="26">
        <v>41904.564826562499</v>
      </c>
      <c r="B3845" t="s">
        <v>130</v>
      </c>
      <c r="C3845" t="s">
        <v>546</v>
      </c>
      <c r="D3845" t="s">
        <v>3063</v>
      </c>
      <c r="E3845" t="s">
        <v>133</v>
      </c>
      <c r="F3845" t="s">
        <v>134</v>
      </c>
      <c r="G3845" t="s">
        <v>135</v>
      </c>
      <c r="H3845" t="s">
        <v>162</v>
      </c>
      <c r="I3845">
        <v>30</v>
      </c>
      <c r="J3845" t="s">
        <v>139</v>
      </c>
      <c r="K3845" t="s">
        <v>163</v>
      </c>
      <c r="L3845">
        <v>30</v>
      </c>
      <c r="M3845" t="s">
        <v>139</v>
      </c>
      <c r="N3845" t="s">
        <v>164</v>
      </c>
      <c r="O3845">
        <v>30</v>
      </c>
      <c r="P3845" t="s">
        <v>139</v>
      </c>
      <c r="Q3845" t="s">
        <v>165</v>
      </c>
      <c r="R3845">
        <v>10</v>
      </c>
      <c r="S3845" t="s">
        <v>139</v>
      </c>
      <c r="T3845" t="s">
        <v>166</v>
      </c>
      <c r="U3845">
        <v>20</v>
      </c>
      <c r="V3845" t="s">
        <v>139</v>
      </c>
      <c r="W3845" t="s">
        <v>167</v>
      </c>
      <c r="X3845">
        <v>20</v>
      </c>
      <c r="Y3845" t="s">
        <v>139</v>
      </c>
      <c r="Z3845" t="s">
        <v>168</v>
      </c>
      <c r="AA3845">
        <v>20</v>
      </c>
      <c r="AB3845" t="s">
        <v>139</v>
      </c>
      <c r="AC3845" t="s">
        <v>169</v>
      </c>
      <c r="AD3845">
        <v>20</v>
      </c>
      <c r="AE3845" t="s">
        <v>139</v>
      </c>
      <c r="AF3845" t="s">
        <v>170</v>
      </c>
      <c r="AG3845">
        <v>115200</v>
      </c>
      <c r="AH3845" t="s">
        <v>139</v>
      </c>
      <c r="AI3845" t="s">
        <v>171</v>
      </c>
      <c r="AJ3845">
        <v>12000</v>
      </c>
      <c r="AK3845" t="s">
        <v>139</v>
      </c>
      <c r="AL3845" t="s">
        <v>172</v>
      </c>
      <c r="AM3845">
        <v>30000</v>
      </c>
      <c r="AN3845" t="s">
        <v>139</v>
      </c>
    </row>
    <row r="3846" spans="1:40" x14ac:dyDescent="0.2">
      <c r="A3846" s="26">
        <v>41904.564826562499</v>
      </c>
      <c r="B3846" t="s">
        <v>130</v>
      </c>
      <c r="C3846" t="s">
        <v>546</v>
      </c>
      <c r="D3846" t="s">
        <v>3064</v>
      </c>
    </row>
    <row r="3847" spans="1:40" x14ac:dyDescent="0.2">
      <c r="A3847" s="26">
        <v>41904.564826574075</v>
      </c>
      <c r="B3847" t="s">
        <v>130</v>
      </c>
      <c r="C3847" t="s">
        <v>545</v>
      </c>
      <c r="D3847" t="s">
        <v>3065</v>
      </c>
    </row>
    <row r="3848" spans="1:40" x14ac:dyDescent="0.2">
      <c r="A3848" s="26">
        <v>41904.564826574075</v>
      </c>
      <c r="B3848" t="s">
        <v>130</v>
      </c>
      <c r="C3848" t="s">
        <v>545</v>
      </c>
      <c r="D3848" t="s">
        <v>3066</v>
      </c>
      <c r="E3848" t="s">
        <v>133</v>
      </c>
      <c r="F3848" t="s">
        <v>134</v>
      </c>
      <c r="G3848" t="s">
        <v>135</v>
      </c>
      <c r="H3848" t="s">
        <v>136</v>
      </c>
      <c r="I3848">
        <v>1900000</v>
      </c>
      <c r="J3848" t="s">
        <v>137</v>
      </c>
      <c r="K3848">
        <v>1900000</v>
      </c>
      <c r="L3848" t="s">
        <v>138</v>
      </c>
      <c r="M3848">
        <v>500</v>
      </c>
      <c r="N3848" t="s">
        <v>139</v>
      </c>
      <c r="O3848" t="s">
        <v>140</v>
      </c>
      <c r="P3848">
        <v>300</v>
      </c>
      <c r="Q3848" t="s">
        <v>139</v>
      </c>
    </row>
    <row r="3849" spans="1:40" x14ac:dyDescent="0.2">
      <c r="A3849" s="26">
        <v>41904.564826574075</v>
      </c>
      <c r="B3849" t="s">
        <v>130</v>
      </c>
      <c r="C3849" t="s">
        <v>545</v>
      </c>
      <c r="D3849" t="s">
        <v>3067</v>
      </c>
      <c r="E3849" t="s">
        <v>133</v>
      </c>
      <c r="F3849" t="s">
        <v>134</v>
      </c>
      <c r="G3849" t="s">
        <v>135</v>
      </c>
      <c r="H3849" t="s">
        <v>142</v>
      </c>
      <c r="I3849">
        <v>49</v>
      </c>
      <c r="J3849" t="s">
        <v>139</v>
      </c>
      <c r="K3849" t="s">
        <v>143</v>
      </c>
      <c r="L3849">
        <v>130</v>
      </c>
      <c r="M3849" t="s">
        <v>139</v>
      </c>
      <c r="N3849" t="s">
        <v>144</v>
      </c>
      <c r="O3849">
        <v>180</v>
      </c>
      <c r="P3849" t="s">
        <v>139</v>
      </c>
      <c r="Q3849" t="s">
        <v>145</v>
      </c>
      <c r="R3849">
        <v>140</v>
      </c>
      <c r="S3849" t="s">
        <v>139</v>
      </c>
      <c r="T3849" t="s">
        <v>146</v>
      </c>
      <c r="U3849">
        <v>80</v>
      </c>
      <c r="V3849" t="s">
        <v>139</v>
      </c>
      <c r="W3849" t="s">
        <v>147</v>
      </c>
      <c r="X3849">
        <v>101</v>
      </c>
      <c r="Y3849" t="s">
        <v>139</v>
      </c>
      <c r="Z3849" t="s">
        <v>148</v>
      </c>
      <c r="AA3849">
        <v>190</v>
      </c>
      <c r="AB3849" t="s">
        <v>139</v>
      </c>
      <c r="AC3849" t="s">
        <v>149</v>
      </c>
      <c r="AD3849">
        <v>20</v>
      </c>
      <c r="AE3849" t="s">
        <v>139</v>
      </c>
    </row>
    <row r="3850" spans="1:40" x14ac:dyDescent="0.2">
      <c r="A3850" s="26">
        <v>41904.564826574075</v>
      </c>
      <c r="B3850" t="s">
        <v>130</v>
      </c>
      <c r="C3850" t="s">
        <v>545</v>
      </c>
      <c r="D3850" t="s">
        <v>3068</v>
      </c>
    </row>
    <row r="3851" spans="1:40" x14ac:dyDescent="0.2">
      <c r="A3851" s="26">
        <v>41904.564826574075</v>
      </c>
      <c r="B3851" t="s">
        <v>130</v>
      </c>
      <c r="C3851" t="s">
        <v>545</v>
      </c>
      <c r="D3851" t="s">
        <v>3069</v>
      </c>
      <c r="E3851" t="s">
        <v>133</v>
      </c>
      <c r="F3851" t="s">
        <v>134</v>
      </c>
      <c r="G3851" t="s">
        <v>135</v>
      </c>
      <c r="H3851" t="s">
        <v>152</v>
      </c>
      <c r="I3851">
        <v>50</v>
      </c>
      <c r="J3851" t="s">
        <v>139</v>
      </c>
      <c r="K3851" t="s">
        <v>153</v>
      </c>
      <c r="L3851">
        <v>50</v>
      </c>
      <c r="M3851" t="s">
        <v>139</v>
      </c>
      <c r="N3851" t="s">
        <v>154</v>
      </c>
      <c r="O3851">
        <v>50</v>
      </c>
      <c r="P3851" t="s">
        <v>139</v>
      </c>
    </row>
    <row r="3852" spans="1:40" x14ac:dyDescent="0.2">
      <c r="A3852" s="26">
        <v>41904.564826574075</v>
      </c>
      <c r="B3852" t="s">
        <v>130</v>
      </c>
      <c r="C3852" t="s">
        <v>545</v>
      </c>
      <c r="D3852" t="s">
        <v>3070</v>
      </c>
      <c r="E3852" t="s">
        <v>133</v>
      </c>
      <c r="F3852" t="s">
        <v>134</v>
      </c>
      <c r="G3852" t="s">
        <v>135</v>
      </c>
      <c r="H3852" t="s">
        <v>156</v>
      </c>
      <c r="I3852">
        <v>35</v>
      </c>
      <c r="J3852" t="s">
        <v>139</v>
      </c>
      <c r="K3852" t="s">
        <v>157</v>
      </c>
      <c r="L3852">
        <v>5</v>
      </c>
      <c r="M3852" t="s">
        <v>139</v>
      </c>
      <c r="N3852" t="s">
        <v>158</v>
      </c>
      <c r="O3852">
        <v>60</v>
      </c>
      <c r="P3852" t="s">
        <v>139</v>
      </c>
    </row>
    <row r="3853" spans="1:40" x14ac:dyDescent="0.2">
      <c r="A3853" s="26">
        <v>41904.564826574075</v>
      </c>
      <c r="B3853" t="s">
        <v>130</v>
      </c>
      <c r="C3853" t="s">
        <v>545</v>
      </c>
      <c r="D3853" t="s">
        <v>3071</v>
      </c>
      <c r="E3853" t="s">
        <v>133</v>
      </c>
      <c r="F3853" t="s">
        <v>134</v>
      </c>
      <c r="G3853" t="s">
        <v>135</v>
      </c>
      <c r="H3853" t="s">
        <v>160</v>
      </c>
      <c r="I3853">
        <v>1</v>
      </c>
      <c r="J3853" t="s">
        <v>139</v>
      </c>
    </row>
    <row r="3854" spans="1:40" x14ac:dyDescent="0.2">
      <c r="A3854" s="26">
        <v>41904.564826574075</v>
      </c>
      <c r="B3854" t="s">
        <v>130</v>
      </c>
      <c r="C3854" t="s">
        <v>545</v>
      </c>
      <c r="D3854" t="s">
        <v>3072</v>
      </c>
      <c r="E3854" t="s">
        <v>133</v>
      </c>
      <c r="F3854" t="s">
        <v>134</v>
      </c>
      <c r="G3854" t="s">
        <v>135</v>
      </c>
      <c r="H3854" t="s">
        <v>162</v>
      </c>
      <c r="I3854">
        <v>30</v>
      </c>
      <c r="J3854" t="s">
        <v>139</v>
      </c>
      <c r="K3854" t="s">
        <v>163</v>
      </c>
      <c r="L3854">
        <v>30</v>
      </c>
      <c r="M3854" t="s">
        <v>139</v>
      </c>
      <c r="N3854" t="s">
        <v>164</v>
      </c>
      <c r="O3854">
        <v>30</v>
      </c>
      <c r="P3854" t="s">
        <v>139</v>
      </c>
      <c r="Q3854" t="s">
        <v>165</v>
      </c>
      <c r="R3854">
        <v>10</v>
      </c>
      <c r="S3854" t="s">
        <v>139</v>
      </c>
      <c r="T3854" t="s">
        <v>166</v>
      </c>
      <c r="U3854">
        <v>20</v>
      </c>
      <c r="V3854" t="s">
        <v>139</v>
      </c>
      <c r="W3854" t="s">
        <v>167</v>
      </c>
      <c r="X3854">
        <v>20</v>
      </c>
      <c r="Y3854" t="s">
        <v>139</v>
      </c>
      <c r="Z3854" t="s">
        <v>168</v>
      </c>
      <c r="AA3854">
        <v>20</v>
      </c>
      <c r="AB3854" t="s">
        <v>139</v>
      </c>
      <c r="AC3854" t="s">
        <v>169</v>
      </c>
      <c r="AD3854">
        <v>20</v>
      </c>
      <c r="AE3854" t="s">
        <v>139</v>
      </c>
      <c r="AF3854" t="s">
        <v>170</v>
      </c>
      <c r="AG3854">
        <v>115200</v>
      </c>
      <c r="AH3854" t="s">
        <v>139</v>
      </c>
      <c r="AI3854" t="s">
        <v>171</v>
      </c>
      <c r="AJ3854">
        <v>12000</v>
      </c>
      <c r="AK3854" t="s">
        <v>139</v>
      </c>
      <c r="AL3854" t="s">
        <v>172</v>
      </c>
      <c r="AM3854">
        <v>30000</v>
      </c>
      <c r="AN3854" t="s">
        <v>139</v>
      </c>
    </row>
    <row r="3855" spans="1:40" x14ac:dyDescent="0.2">
      <c r="A3855" s="26">
        <v>41904.564826574075</v>
      </c>
      <c r="B3855" t="s">
        <v>130</v>
      </c>
      <c r="C3855" t="s">
        <v>545</v>
      </c>
      <c r="D3855" t="s">
        <v>3073</v>
      </c>
      <c r="E3855" t="s">
        <v>133</v>
      </c>
      <c r="F3855" t="s">
        <v>134</v>
      </c>
      <c r="G3855" t="s">
        <v>135</v>
      </c>
      <c r="H3855" t="s">
        <v>174</v>
      </c>
      <c r="I3855">
        <v>60</v>
      </c>
      <c r="J3855" t="s">
        <v>139</v>
      </c>
      <c r="K3855" t="s">
        <v>175</v>
      </c>
      <c r="L3855">
        <v>40</v>
      </c>
      <c r="M3855" t="s">
        <v>139</v>
      </c>
      <c r="N3855" t="s">
        <v>176</v>
      </c>
      <c r="O3855">
        <v>50</v>
      </c>
      <c r="P3855" t="s">
        <v>139</v>
      </c>
      <c r="Q3855" t="s">
        <v>177</v>
      </c>
      <c r="R3855">
        <v>40</v>
      </c>
      <c r="S3855" t="s">
        <v>139</v>
      </c>
      <c r="T3855" t="s">
        <v>178</v>
      </c>
      <c r="U3855">
        <v>60</v>
      </c>
      <c r="V3855" t="s">
        <v>139</v>
      </c>
      <c r="W3855" t="s">
        <v>179</v>
      </c>
      <c r="X3855">
        <v>50</v>
      </c>
      <c r="Y3855" t="s">
        <v>139</v>
      </c>
      <c r="Z3855" t="s">
        <v>180</v>
      </c>
      <c r="AA3855">
        <v>50</v>
      </c>
      <c r="AB3855" t="s">
        <v>139</v>
      </c>
      <c r="AC3855" t="s">
        <v>181</v>
      </c>
      <c r="AD3855">
        <v>35</v>
      </c>
      <c r="AE3855" t="s">
        <v>139</v>
      </c>
      <c r="AF3855" t="s">
        <v>182</v>
      </c>
      <c r="AG3855">
        <v>8</v>
      </c>
      <c r="AH3855" t="s">
        <v>139</v>
      </c>
      <c r="AI3855" t="s">
        <v>183</v>
      </c>
      <c r="AJ3855">
        <v>90</v>
      </c>
      <c r="AK3855" t="s">
        <v>139</v>
      </c>
      <c r="AL3855" t="s">
        <v>184</v>
      </c>
      <c r="AM3855">
        <v>1</v>
      </c>
      <c r="AN3855" t="s">
        <v>139</v>
      </c>
    </row>
    <row r="3856" spans="1:40" x14ac:dyDescent="0.2">
      <c r="A3856" s="26">
        <v>41904.564826574075</v>
      </c>
      <c r="B3856" t="s">
        <v>130</v>
      </c>
      <c r="C3856" t="s">
        <v>545</v>
      </c>
      <c r="D3856" t="s">
        <v>3074</v>
      </c>
      <c r="E3856" t="s">
        <v>133</v>
      </c>
      <c r="F3856" t="s">
        <v>134</v>
      </c>
      <c r="G3856" t="s">
        <v>135</v>
      </c>
      <c r="H3856" t="s">
        <v>186</v>
      </c>
      <c r="I3856">
        <v>33</v>
      </c>
      <c r="J3856" t="s">
        <v>139</v>
      </c>
      <c r="K3856" t="s">
        <v>187</v>
      </c>
      <c r="L3856">
        <v>33</v>
      </c>
      <c r="M3856" t="s">
        <v>139</v>
      </c>
      <c r="N3856" t="s">
        <v>188</v>
      </c>
      <c r="O3856">
        <v>34</v>
      </c>
      <c r="P3856" t="s">
        <v>139</v>
      </c>
      <c r="Q3856" t="s">
        <v>166</v>
      </c>
      <c r="R3856">
        <v>20</v>
      </c>
      <c r="S3856" t="s">
        <v>139</v>
      </c>
      <c r="T3856" t="s">
        <v>167</v>
      </c>
      <c r="U3856">
        <v>20</v>
      </c>
      <c r="V3856" t="s">
        <v>139</v>
      </c>
      <c r="W3856" t="s">
        <v>168</v>
      </c>
      <c r="X3856">
        <v>20</v>
      </c>
      <c r="Y3856" t="s">
        <v>139</v>
      </c>
      <c r="Z3856" t="s">
        <v>189</v>
      </c>
      <c r="AA3856">
        <v>20</v>
      </c>
      <c r="AB3856" t="s">
        <v>139</v>
      </c>
      <c r="AC3856" t="s">
        <v>190</v>
      </c>
      <c r="AD3856">
        <v>20</v>
      </c>
      <c r="AE3856" t="s">
        <v>139</v>
      </c>
      <c r="AF3856" t="s">
        <v>191</v>
      </c>
      <c r="AG3856">
        <v>20</v>
      </c>
      <c r="AH3856" t="s">
        <v>139</v>
      </c>
      <c r="AI3856" t="s">
        <v>170</v>
      </c>
      <c r="AJ3856">
        <v>115200</v>
      </c>
      <c r="AK3856" t="s">
        <v>139</v>
      </c>
      <c r="AL3856" t="s">
        <v>171</v>
      </c>
      <c r="AM3856">
        <v>12000</v>
      </c>
      <c r="AN3856" t="s">
        <v>139</v>
      </c>
    </row>
    <row r="3857" spans="1:40" x14ac:dyDescent="0.2">
      <c r="A3857" s="26">
        <v>41904.564826574075</v>
      </c>
      <c r="B3857" t="s">
        <v>130</v>
      </c>
      <c r="C3857" t="s">
        <v>545</v>
      </c>
      <c r="D3857" t="s">
        <v>3067</v>
      </c>
      <c r="E3857" t="s">
        <v>133</v>
      </c>
      <c r="F3857" t="s">
        <v>134</v>
      </c>
      <c r="G3857" t="s">
        <v>135</v>
      </c>
      <c r="H3857" t="s">
        <v>142</v>
      </c>
      <c r="I3857">
        <v>49</v>
      </c>
      <c r="J3857" t="s">
        <v>139</v>
      </c>
      <c r="K3857" t="s">
        <v>143</v>
      </c>
      <c r="L3857">
        <v>130</v>
      </c>
      <c r="M3857" t="s">
        <v>139</v>
      </c>
      <c r="N3857" t="s">
        <v>144</v>
      </c>
      <c r="O3857">
        <v>180</v>
      </c>
      <c r="P3857" t="s">
        <v>139</v>
      </c>
      <c r="Q3857" t="s">
        <v>145</v>
      </c>
      <c r="R3857">
        <v>140</v>
      </c>
      <c r="S3857" t="s">
        <v>139</v>
      </c>
      <c r="T3857" t="s">
        <v>146</v>
      </c>
      <c r="U3857">
        <v>80</v>
      </c>
      <c r="V3857" t="s">
        <v>139</v>
      </c>
      <c r="W3857" t="s">
        <v>147</v>
      </c>
      <c r="X3857">
        <v>101</v>
      </c>
      <c r="Y3857" t="s">
        <v>139</v>
      </c>
      <c r="Z3857" t="s">
        <v>148</v>
      </c>
      <c r="AA3857">
        <v>190</v>
      </c>
      <c r="AB3857" t="s">
        <v>139</v>
      </c>
      <c r="AC3857" t="s">
        <v>149</v>
      </c>
      <c r="AD3857">
        <v>20</v>
      </c>
      <c r="AE3857" t="s">
        <v>139</v>
      </c>
    </row>
    <row r="3858" spans="1:40" x14ac:dyDescent="0.2">
      <c r="A3858" s="26">
        <v>41904.564826574075</v>
      </c>
      <c r="B3858" t="s">
        <v>130</v>
      </c>
      <c r="C3858" t="s">
        <v>545</v>
      </c>
      <c r="D3858" t="s">
        <v>3068</v>
      </c>
    </row>
    <row r="3859" spans="1:40" x14ac:dyDescent="0.2">
      <c r="A3859" s="26">
        <v>41904.564826574075</v>
      </c>
      <c r="B3859" t="s">
        <v>130</v>
      </c>
      <c r="C3859" t="s">
        <v>545</v>
      </c>
      <c r="D3859" t="s">
        <v>3069</v>
      </c>
      <c r="E3859" t="s">
        <v>133</v>
      </c>
      <c r="F3859" t="s">
        <v>134</v>
      </c>
      <c r="G3859" t="s">
        <v>135</v>
      </c>
      <c r="H3859" t="s">
        <v>152</v>
      </c>
      <c r="I3859">
        <v>50</v>
      </c>
      <c r="J3859" t="s">
        <v>139</v>
      </c>
      <c r="K3859" t="s">
        <v>153</v>
      </c>
      <c r="L3859">
        <v>50</v>
      </c>
      <c r="M3859" t="s">
        <v>139</v>
      </c>
      <c r="N3859" t="s">
        <v>154</v>
      </c>
      <c r="O3859">
        <v>50</v>
      </c>
      <c r="P3859" t="s">
        <v>139</v>
      </c>
    </row>
    <row r="3860" spans="1:40" x14ac:dyDescent="0.2">
      <c r="A3860" s="26">
        <v>41904.564826574075</v>
      </c>
      <c r="B3860" t="s">
        <v>130</v>
      </c>
      <c r="C3860" t="s">
        <v>545</v>
      </c>
      <c r="D3860" t="s">
        <v>3070</v>
      </c>
      <c r="E3860" t="s">
        <v>133</v>
      </c>
      <c r="F3860" t="s">
        <v>134</v>
      </c>
      <c r="G3860" t="s">
        <v>135</v>
      </c>
      <c r="H3860" t="s">
        <v>156</v>
      </c>
      <c r="I3860">
        <v>35</v>
      </c>
      <c r="J3860" t="s">
        <v>139</v>
      </c>
      <c r="K3860" t="s">
        <v>157</v>
      </c>
      <c r="L3860">
        <v>5</v>
      </c>
      <c r="M3860" t="s">
        <v>139</v>
      </c>
      <c r="N3860" t="s">
        <v>158</v>
      </c>
      <c r="O3860">
        <v>60</v>
      </c>
      <c r="P3860" t="s">
        <v>139</v>
      </c>
    </row>
    <row r="3861" spans="1:40" x14ac:dyDescent="0.2">
      <c r="A3861" s="26">
        <v>41904.564826574075</v>
      </c>
      <c r="B3861" t="s">
        <v>130</v>
      </c>
      <c r="C3861" t="s">
        <v>546</v>
      </c>
      <c r="D3861" t="s">
        <v>3075</v>
      </c>
      <c r="E3861" t="s">
        <v>133</v>
      </c>
      <c r="F3861" t="s">
        <v>134</v>
      </c>
      <c r="G3861" t="s">
        <v>135</v>
      </c>
      <c r="H3861" t="s">
        <v>174</v>
      </c>
      <c r="I3861">
        <v>60</v>
      </c>
      <c r="J3861" t="s">
        <v>139</v>
      </c>
      <c r="K3861" t="s">
        <v>175</v>
      </c>
      <c r="L3861">
        <v>40</v>
      </c>
      <c r="M3861" t="s">
        <v>139</v>
      </c>
      <c r="N3861" t="s">
        <v>176</v>
      </c>
      <c r="O3861">
        <v>50</v>
      </c>
      <c r="P3861" t="s">
        <v>139</v>
      </c>
      <c r="Q3861" t="s">
        <v>177</v>
      </c>
      <c r="R3861">
        <v>40</v>
      </c>
      <c r="S3861" t="s">
        <v>139</v>
      </c>
      <c r="T3861" t="s">
        <v>178</v>
      </c>
      <c r="U3861">
        <v>60</v>
      </c>
      <c r="V3861" t="s">
        <v>139</v>
      </c>
      <c r="W3861" t="s">
        <v>179</v>
      </c>
      <c r="X3861">
        <v>50</v>
      </c>
      <c r="Y3861" t="s">
        <v>139</v>
      </c>
      <c r="Z3861" t="s">
        <v>180</v>
      </c>
      <c r="AA3861">
        <v>50</v>
      </c>
      <c r="AB3861" t="s">
        <v>139</v>
      </c>
      <c r="AC3861" t="s">
        <v>181</v>
      </c>
      <c r="AD3861">
        <v>35</v>
      </c>
      <c r="AE3861" t="s">
        <v>139</v>
      </c>
      <c r="AF3861" t="s">
        <v>182</v>
      </c>
      <c r="AG3861">
        <v>8</v>
      </c>
      <c r="AH3861" t="s">
        <v>139</v>
      </c>
      <c r="AI3861" t="s">
        <v>183</v>
      </c>
      <c r="AJ3861">
        <v>90</v>
      </c>
      <c r="AK3861" t="s">
        <v>139</v>
      </c>
      <c r="AL3861" t="s">
        <v>184</v>
      </c>
      <c r="AM3861">
        <v>1</v>
      </c>
      <c r="AN3861" t="s">
        <v>139</v>
      </c>
    </row>
    <row r="3862" spans="1:40" x14ac:dyDescent="0.2">
      <c r="A3862" s="26">
        <v>41904.564826574075</v>
      </c>
      <c r="B3862" t="s">
        <v>130</v>
      </c>
      <c r="C3862" t="s">
        <v>546</v>
      </c>
      <c r="D3862" t="s">
        <v>3076</v>
      </c>
      <c r="E3862" t="s">
        <v>133</v>
      </c>
      <c r="F3862" t="s">
        <v>134</v>
      </c>
      <c r="G3862" t="s">
        <v>135</v>
      </c>
      <c r="H3862" t="s">
        <v>186</v>
      </c>
      <c r="I3862">
        <v>33</v>
      </c>
      <c r="J3862" t="s">
        <v>139</v>
      </c>
      <c r="K3862" t="s">
        <v>187</v>
      </c>
      <c r="L3862">
        <v>33</v>
      </c>
      <c r="M3862" t="s">
        <v>139</v>
      </c>
      <c r="N3862" t="s">
        <v>188</v>
      </c>
      <c r="O3862">
        <v>34</v>
      </c>
      <c r="P3862" t="s">
        <v>139</v>
      </c>
      <c r="Q3862" t="s">
        <v>166</v>
      </c>
      <c r="R3862">
        <v>20</v>
      </c>
      <c r="S3862" t="s">
        <v>139</v>
      </c>
      <c r="T3862" t="s">
        <v>167</v>
      </c>
      <c r="U3862">
        <v>20</v>
      </c>
      <c r="V3862" t="s">
        <v>139</v>
      </c>
      <c r="W3862" t="s">
        <v>168</v>
      </c>
      <c r="X3862">
        <v>20</v>
      </c>
      <c r="Y3862" t="s">
        <v>139</v>
      </c>
      <c r="Z3862" t="s">
        <v>189</v>
      </c>
      <c r="AA3862">
        <v>20</v>
      </c>
      <c r="AB3862" t="s">
        <v>139</v>
      </c>
      <c r="AC3862" t="s">
        <v>190</v>
      </c>
      <c r="AD3862">
        <v>20</v>
      </c>
      <c r="AE3862" t="s">
        <v>139</v>
      </c>
      <c r="AF3862" t="s">
        <v>191</v>
      </c>
      <c r="AG3862">
        <v>20</v>
      </c>
      <c r="AH3862" t="s">
        <v>139</v>
      </c>
      <c r="AI3862" t="s">
        <v>170</v>
      </c>
      <c r="AJ3862">
        <v>115200</v>
      </c>
      <c r="AK3862" t="s">
        <v>139</v>
      </c>
      <c r="AL3862" t="s">
        <v>171</v>
      </c>
      <c r="AM3862">
        <v>12000</v>
      </c>
      <c r="AN3862" t="s">
        <v>139</v>
      </c>
    </row>
    <row r="3863" spans="1:40" x14ac:dyDescent="0.2">
      <c r="A3863" s="26">
        <v>41904.564826574075</v>
      </c>
      <c r="B3863" t="s">
        <v>130</v>
      </c>
      <c r="C3863" t="s">
        <v>546</v>
      </c>
      <c r="D3863" t="s">
        <v>3058</v>
      </c>
      <c r="E3863" t="s">
        <v>133</v>
      </c>
      <c r="F3863" t="s">
        <v>134</v>
      </c>
      <c r="G3863" t="s">
        <v>135</v>
      </c>
      <c r="H3863" t="s">
        <v>142</v>
      </c>
      <c r="I3863">
        <v>49</v>
      </c>
      <c r="J3863" t="s">
        <v>139</v>
      </c>
      <c r="K3863" t="s">
        <v>143</v>
      </c>
      <c r="L3863">
        <v>130</v>
      </c>
      <c r="M3863" t="s">
        <v>139</v>
      </c>
      <c r="N3863" t="s">
        <v>144</v>
      </c>
      <c r="O3863">
        <v>180</v>
      </c>
      <c r="P3863" t="s">
        <v>139</v>
      </c>
      <c r="Q3863" t="s">
        <v>145</v>
      </c>
      <c r="R3863">
        <v>140</v>
      </c>
      <c r="S3863" t="s">
        <v>139</v>
      </c>
      <c r="T3863" t="s">
        <v>146</v>
      </c>
      <c r="U3863">
        <v>80</v>
      </c>
      <c r="V3863" t="s">
        <v>139</v>
      </c>
      <c r="W3863" t="s">
        <v>147</v>
      </c>
      <c r="X3863">
        <v>101</v>
      </c>
      <c r="Y3863" t="s">
        <v>139</v>
      </c>
      <c r="Z3863" t="s">
        <v>148</v>
      </c>
      <c r="AA3863">
        <v>190</v>
      </c>
      <c r="AB3863" t="s">
        <v>139</v>
      </c>
      <c r="AC3863" t="s">
        <v>149</v>
      </c>
      <c r="AD3863">
        <v>20</v>
      </c>
      <c r="AE3863" t="s">
        <v>139</v>
      </c>
    </row>
    <row r="3864" spans="1:40" x14ac:dyDescent="0.2">
      <c r="A3864" s="26">
        <v>41904.564826574075</v>
      </c>
      <c r="B3864" t="s">
        <v>130</v>
      </c>
      <c r="C3864" t="s">
        <v>546</v>
      </c>
      <c r="D3864" t="s">
        <v>3059</v>
      </c>
    </row>
    <row r="3865" spans="1:40" x14ac:dyDescent="0.2">
      <c r="A3865" s="26">
        <v>41904.564826574075</v>
      </c>
      <c r="B3865" t="s">
        <v>130</v>
      </c>
      <c r="C3865" t="s">
        <v>546</v>
      </c>
      <c r="D3865" t="s">
        <v>3060</v>
      </c>
      <c r="E3865" t="s">
        <v>133</v>
      </c>
      <c r="F3865" t="s">
        <v>134</v>
      </c>
      <c r="G3865" t="s">
        <v>135</v>
      </c>
      <c r="H3865" t="s">
        <v>152</v>
      </c>
      <c r="I3865">
        <v>50</v>
      </c>
      <c r="J3865" t="s">
        <v>139</v>
      </c>
      <c r="K3865" t="s">
        <v>153</v>
      </c>
      <c r="L3865">
        <v>50</v>
      </c>
      <c r="M3865" t="s">
        <v>139</v>
      </c>
      <c r="N3865" t="s">
        <v>154</v>
      </c>
      <c r="O3865">
        <v>50</v>
      </c>
      <c r="P3865" t="s">
        <v>139</v>
      </c>
    </row>
    <row r="3866" spans="1:40" x14ac:dyDescent="0.2">
      <c r="A3866" s="26">
        <v>41904.564826574075</v>
      </c>
      <c r="B3866" t="s">
        <v>130</v>
      </c>
      <c r="C3866" t="s">
        <v>546</v>
      </c>
      <c r="D3866" t="s">
        <v>3061</v>
      </c>
      <c r="E3866" t="s">
        <v>133</v>
      </c>
      <c r="F3866" t="s">
        <v>134</v>
      </c>
      <c r="G3866" t="s">
        <v>135</v>
      </c>
      <c r="H3866" t="s">
        <v>156</v>
      </c>
      <c r="I3866">
        <v>35</v>
      </c>
      <c r="J3866" t="s">
        <v>139</v>
      </c>
      <c r="K3866" t="s">
        <v>157</v>
      </c>
      <c r="L3866">
        <v>5</v>
      </c>
      <c r="M3866" t="s">
        <v>139</v>
      </c>
      <c r="N3866" t="s">
        <v>158</v>
      </c>
      <c r="O3866">
        <v>60</v>
      </c>
      <c r="P3866" t="s">
        <v>139</v>
      </c>
    </row>
    <row r="3867" spans="1:40" x14ac:dyDescent="0.2">
      <c r="A3867" s="26">
        <v>41904.564826574075</v>
      </c>
      <c r="B3867" t="s">
        <v>130</v>
      </c>
      <c r="C3867" t="s">
        <v>546</v>
      </c>
      <c r="D3867" t="s">
        <v>3062</v>
      </c>
      <c r="E3867" t="s">
        <v>133</v>
      </c>
      <c r="F3867" t="s">
        <v>134</v>
      </c>
      <c r="G3867" t="s">
        <v>135</v>
      </c>
      <c r="H3867" t="s">
        <v>160</v>
      </c>
      <c r="I3867">
        <v>1</v>
      </c>
      <c r="J3867" t="s">
        <v>139</v>
      </c>
    </row>
    <row r="3868" spans="1:40" x14ac:dyDescent="0.2">
      <c r="A3868" s="26">
        <v>41904.564826574075</v>
      </c>
      <c r="B3868" t="s">
        <v>130</v>
      </c>
      <c r="C3868" t="s">
        <v>546</v>
      </c>
      <c r="D3868" t="s">
        <v>3063</v>
      </c>
      <c r="E3868" t="s">
        <v>133</v>
      </c>
      <c r="F3868" t="s">
        <v>134</v>
      </c>
      <c r="G3868" t="s">
        <v>135</v>
      </c>
      <c r="H3868" t="s">
        <v>162</v>
      </c>
      <c r="I3868">
        <v>30</v>
      </c>
      <c r="J3868" t="s">
        <v>139</v>
      </c>
      <c r="K3868" t="s">
        <v>163</v>
      </c>
      <c r="L3868">
        <v>30</v>
      </c>
      <c r="M3868" t="s">
        <v>139</v>
      </c>
      <c r="N3868" t="s">
        <v>164</v>
      </c>
      <c r="O3868">
        <v>30</v>
      </c>
      <c r="P3868" t="s">
        <v>139</v>
      </c>
      <c r="Q3868" t="s">
        <v>165</v>
      </c>
      <c r="R3868">
        <v>10</v>
      </c>
      <c r="S3868" t="s">
        <v>139</v>
      </c>
      <c r="T3868" t="s">
        <v>166</v>
      </c>
      <c r="U3868">
        <v>20</v>
      </c>
      <c r="V3868" t="s">
        <v>139</v>
      </c>
      <c r="W3868" t="s">
        <v>167</v>
      </c>
      <c r="X3868">
        <v>20</v>
      </c>
      <c r="Y3868" t="s">
        <v>139</v>
      </c>
      <c r="Z3868" t="s">
        <v>168</v>
      </c>
      <c r="AA3868">
        <v>20</v>
      </c>
      <c r="AB3868" t="s">
        <v>139</v>
      </c>
      <c r="AC3868" t="s">
        <v>169</v>
      </c>
      <c r="AD3868">
        <v>20</v>
      </c>
      <c r="AE3868" t="s">
        <v>139</v>
      </c>
      <c r="AF3868" t="s">
        <v>170</v>
      </c>
      <c r="AG3868">
        <v>115200</v>
      </c>
      <c r="AH3868" t="s">
        <v>139</v>
      </c>
      <c r="AI3868" t="s">
        <v>171</v>
      </c>
      <c r="AJ3868">
        <v>12000</v>
      </c>
      <c r="AK3868" t="s">
        <v>139</v>
      </c>
      <c r="AL3868" t="s">
        <v>172</v>
      </c>
      <c r="AM3868">
        <v>30000</v>
      </c>
      <c r="AN3868" t="s">
        <v>139</v>
      </c>
    </row>
    <row r="3869" spans="1:40" x14ac:dyDescent="0.2">
      <c r="A3869" s="26">
        <v>41904.564826574075</v>
      </c>
      <c r="B3869" t="s">
        <v>130</v>
      </c>
      <c r="C3869" t="s">
        <v>546</v>
      </c>
      <c r="D3869" t="s">
        <v>3075</v>
      </c>
      <c r="E3869" t="s">
        <v>133</v>
      </c>
      <c r="F3869" t="s">
        <v>134</v>
      </c>
      <c r="G3869" t="s">
        <v>135</v>
      </c>
      <c r="H3869" t="s">
        <v>174</v>
      </c>
      <c r="I3869">
        <v>60</v>
      </c>
      <c r="J3869" t="s">
        <v>139</v>
      </c>
      <c r="K3869" t="s">
        <v>175</v>
      </c>
      <c r="L3869">
        <v>40</v>
      </c>
      <c r="M3869" t="s">
        <v>139</v>
      </c>
      <c r="N3869" t="s">
        <v>176</v>
      </c>
      <c r="O3869">
        <v>50</v>
      </c>
      <c r="P3869" t="s">
        <v>139</v>
      </c>
      <c r="Q3869" t="s">
        <v>177</v>
      </c>
      <c r="R3869">
        <v>40</v>
      </c>
      <c r="S3869" t="s">
        <v>139</v>
      </c>
      <c r="T3869" t="s">
        <v>178</v>
      </c>
      <c r="U3869">
        <v>60</v>
      </c>
      <c r="V3869" t="s">
        <v>139</v>
      </c>
      <c r="W3869" t="s">
        <v>179</v>
      </c>
      <c r="X3869">
        <v>50</v>
      </c>
      <c r="Y3869" t="s">
        <v>139</v>
      </c>
      <c r="Z3869" t="s">
        <v>180</v>
      </c>
      <c r="AA3869">
        <v>50</v>
      </c>
      <c r="AB3869" t="s">
        <v>139</v>
      </c>
      <c r="AC3869" t="s">
        <v>181</v>
      </c>
      <c r="AD3869">
        <v>35</v>
      </c>
      <c r="AE3869" t="s">
        <v>139</v>
      </c>
      <c r="AF3869" t="s">
        <v>182</v>
      </c>
      <c r="AG3869">
        <v>8</v>
      </c>
      <c r="AH3869" t="s">
        <v>139</v>
      </c>
      <c r="AI3869" t="s">
        <v>183</v>
      </c>
      <c r="AJ3869">
        <v>90</v>
      </c>
      <c r="AK3869" t="s">
        <v>139</v>
      </c>
      <c r="AL3869" t="s">
        <v>184</v>
      </c>
      <c r="AM3869">
        <v>1</v>
      </c>
      <c r="AN3869" t="s">
        <v>139</v>
      </c>
    </row>
    <row r="3870" spans="1:40" x14ac:dyDescent="0.2">
      <c r="A3870" s="26">
        <v>41904.564826574075</v>
      </c>
      <c r="B3870" t="s">
        <v>130</v>
      </c>
      <c r="C3870" t="s">
        <v>546</v>
      </c>
      <c r="D3870" t="s">
        <v>3076</v>
      </c>
      <c r="E3870" t="s">
        <v>133</v>
      </c>
      <c r="F3870" t="s">
        <v>134</v>
      </c>
      <c r="G3870" t="s">
        <v>135</v>
      </c>
      <c r="H3870" t="s">
        <v>186</v>
      </c>
      <c r="I3870">
        <v>33</v>
      </c>
      <c r="J3870" t="s">
        <v>139</v>
      </c>
      <c r="K3870" t="s">
        <v>187</v>
      </c>
      <c r="L3870">
        <v>33</v>
      </c>
      <c r="M3870" t="s">
        <v>139</v>
      </c>
      <c r="N3870" t="s">
        <v>188</v>
      </c>
      <c r="O3870">
        <v>34</v>
      </c>
      <c r="P3870" t="s">
        <v>139</v>
      </c>
      <c r="Q3870" t="s">
        <v>166</v>
      </c>
      <c r="R3870">
        <v>20</v>
      </c>
      <c r="S3870" t="s">
        <v>139</v>
      </c>
      <c r="T3870" t="s">
        <v>167</v>
      </c>
      <c r="U3870">
        <v>20</v>
      </c>
      <c r="V3870" t="s">
        <v>139</v>
      </c>
      <c r="W3870" t="s">
        <v>168</v>
      </c>
      <c r="X3870">
        <v>20</v>
      </c>
      <c r="Y3870" t="s">
        <v>139</v>
      </c>
      <c r="Z3870" t="s">
        <v>189</v>
      </c>
      <c r="AA3870">
        <v>20</v>
      </c>
      <c r="AB3870" t="s">
        <v>139</v>
      </c>
      <c r="AC3870" t="s">
        <v>190</v>
      </c>
      <c r="AD3870">
        <v>20</v>
      </c>
      <c r="AE3870" t="s">
        <v>139</v>
      </c>
      <c r="AF3870" t="s">
        <v>191</v>
      </c>
      <c r="AG3870">
        <v>20</v>
      </c>
      <c r="AH3870" t="s">
        <v>139</v>
      </c>
      <c r="AI3870" t="s">
        <v>170</v>
      </c>
      <c r="AJ3870">
        <v>115200</v>
      </c>
      <c r="AK3870" t="s">
        <v>139</v>
      </c>
      <c r="AL3870" t="s">
        <v>171</v>
      </c>
      <c r="AM3870">
        <v>12000</v>
      </c>
      <c r="AN3870" t="s">
        <v>139</v>
      </c>
    </row>
    <row r="3871" spans="1:40" x14ac:dyDescent="0.2">
      <c r="A3871" s="26">
        <v>41904.564826574075</v>
      </c>
      <c r="B3871" t="s">
        <v>130</v>
      </c>
      <c r="C3871" t="s">
        <v>546</v>
      </c>
      <c r="D3871" t="s">
        <v>3077</v>
      </c>
      <c r="E3871" t="s">
        <v>193</v>
      </c>
      <c r="F3871" t="s">
        <v>194</v>
      </c>
      <c r="G3871" t="s">
        <v>195</v>
      </c>
    </row>
    <row r="3872" spans="1:40" x14ac:dyDescent="0.2">
      <c r="A3872" s="26">
        <v>41904.564826574075</v>
      </c>
      <c r="B3872" t="s">
        <v>130</v>
      </c>
      <c r="C3872" t="s">
        <v>546</v>
      </c>
      <c r="D3872" t="s">
        <v>3078</v>
      </c>
      <c r="E3872" t="s">
        <v>193</v>
      </c>
      <c r="F3872" t="s">
        <v>3079</v>
      </c>
      <c r="G3872" t="s">
        <v>3080</v>
      </c>
      <c r="H3872" t="s">
        <v>3081</v>
      </c>
    </row>
    <row r="3873" spans="1:40" x14ac:dyDescent="0.2">
      <c r="A3873" s="26">
        <v>41904.564826585651</v>
      </c>
      <c r="B3873" t="s">
        <v>130</v>
      </c>
      <c r="C3873" t="s">
        <v>549</v>
      </c>
      <c r="D3873" t="s">
        <v>3082</v>
      </c>
    </row>
    <row r="3874" spans="1:40" x14ac:dyDescent="0.2">
      <c r="A3874" s="26">
        <v>41904.564826585651</v>
      </c>
      <c r="B3874" t="s">
        <v>130</v>
      </c>
      <c r="C3874" t="s">
        <v>550</v>
      </c>
      <c r="D3874" t="s">
        <v>3083</v>
      </c>
    </row>
    <row r="3875" spans="1:40" x14ac:dyDescent="0.2">
      <c r="A3875" s="26">
        <v>41904.564826585651</v>
      </c>
      <c r="B3875" t="s">
        <v>130</v>
      </c>
      <c r="C3875" t="s">
        <v>550</v>
      </c>
      <c r="D3875" t="s">
        <v>3084</v>
      </c>
      <c r="E3875" t="s">
        <v>133</v>
      </c>
      <c r="F3875" t="s">
        <v>134</v>
      </c>
      <c r="G3875" t="s">
        <v>135</v>
      </c>
      <c r="H3875" t="s">
        <v>136</v>
      </c>
      <c r="I3875">
        <v>1900000</v>
      </c>
      <c r="J3875" t="s">
        <v>137</v>
      </c>
      <c r="K3875">
        <v>1900000</v>
      </c>
      <c r="L3875" t="s">
        <v>138</v>
      </c>
      <c r="M3875">
        <v>500</v>
      </c>
      <c r="N3875" t="s">
        <v>139</v>
      </c>
      <c r="O3875" t="s">
        <v>140</v>
      </c>
      <c r="P3875">
        <v>300</v>
      </c>
      <c r="Q3875" t="s">
        <v>139</v>
      </c>
    </row>
    <row r="3876" spans="1:40" x14ac:dyDescent="0.2">
      <c r="A3876" s="26">
        <v>41904.564826585651</v>
      </c>
      <c r="B3876" t="s">
        <v>130</v>
      </c>
      <c r="C3876" t="s">
        <v>550</v>
      </c>
      <c r="D3876" t="s">
        <v>3085</v>
      </c>
      <c r="E3876" t="s">
        <v>133</v>
      </c>
      <c r="F3876" t="s">
        <v>134</v>
      </c>
      <c r="G3876" t="s">
        <v>135</v>
      </c>
      <c r="H3876" t="s">
        <v>142</v>
      </c>
      <c r="I3876">
        <v>49</v>
      </c>
      <c r="J3876" t="s">
        <v>139</v>
      </c>
      <c r="K3876" t="s">
        <v>143</v>
      </c>
      <c r="L3876">
        <v>130</v>
      </c>
      <c r="M3876" t="s">
        <v>139</v>
      </c>
      <c r="N3876" t="s">
        <v>144</v>
      </c>
      <c r="O3876">
        <v>180</v>
      </c>
      <c r="P3876" t="s">
        <v>139</v>
      </c>
      <c r="Q3876" t="s">
        <v>145</v>
      </c>
      <c r="R3876">
        <v>140</v>
      </c>
      <c r="S3876" t="s">
        <v>139</v>
      </c>
      <c r="T3876" t="s">
        <v>146</v>
      </c>
      <c r="U3876">
        <v>80</v>
      </c>
      <c r="V3876" t="s">
        <v>139</v>
      </c>
      <c r="W3876" t="s">
        <v>147</v>
      </c>
      <c r="X3876">
        <v>101</v>
      </c>
      <c r="Y3876" t="s">
        <v>139</v>
      </c>
      <c r="Z3876" t="s">
        <v>148</v>
      </c>
      <c r="AA3876">
        <v>190</v>
      </c>
      <c r="AB3876" t="s">
        <v>139</v>
      </c>
      <c r="AC3876" t="s">
        <v>149</v>
      </c>
      <c r="AD3876">
        <v>20</v>
      </c>
      <c r="AE3876" t="s">
        <v>139</v>
      </c>
    </row>
    <row r="3877" spans="1:40" x14ac:dyDescent="0.2">
      <c r="A3877" s="26">
        <v>41904.564826585651</v>
      </c>
      <c r="B3877" t="s">
        <v>130</v>
      </c>
      <c r="C3877" t="s">
        <v>550</v>
      </c>
      <c r="D3877" t="s">
        <v>3086</v>
      </c>
    </row>
    <row r="3878" spans="1:40" x14ac:dyDescent="0.2">
      <c r="A3878" s="26">
        <v>41904.564826585651</v>
      </c>
      <c r="B3878" t="s">
        <v>130</v>
      </c>
      <c r="C3878" t="s">
        <v>550</v>
      </c>
      <c r="D3878" t="s">
        <v>3087</v>
      </c>
      <c r="E3878" t="s">
        <v>133</v>
      </c>
      <c r="F3878" t="s">
        <v>134</v>
      </c>
      <c r="G3878" t="s">
        <v>135</v>
      </c>
      <c r="H3878" t="s">
        <v>152</v>
      </c>
      <c r="I3878">
        <v>50</v>
      </c>
      <c r="J3878" t="s">
        <v>139</v>
      </c>
      <c r="K3878" t="s">
        <v>153</v>
      </c>
      <c r="L3878">
        <v>50</v>
      </c>
      <c r="M3878" t="s">
        <v>139</v>
      </c>
      <c r="N3878" t="s">
        <v>154</v>
      </c>
      <c r="O3878">
        <v>50</v>
      </c>
      <c r="P3878" t="s">
        <v>139</v>
      </c>
    </row>
    <row r="3879" spans="1:40" x14ac:dyDescent="0.2">
      <c r="A3879" s="26">
        <v>41904.564826585651</v>
      </c>
      <c r="B3879" t="s">
        <v>130</v>
      </c>
      <c r="C3879" t="s">
        <v>550</v>
      </c>
      <c r="D3879" t="s">
        <v>3088</v>
      </c>
      <c r="E3879" t="s">
        <v>133</v>
      </c>
      <c r="F3879" t="s">
        <v>134</v>
      </c>
      <c r="G3879" t="s">
        <v>135</v>
      </c>
      <c r="H3879" t="s">
        <v>156</v>
      </c>
      <c r="I3879">
        <v>35</v>
      </c>
      <c r="J3879" t="s">
        <v>139</v>
      </c>
      <c r="K3879" t="s">
        <v>157</v>
      </c>
      <c r="L3879">
        <v>5</v>
      </c>
      <c r="M3879" t="s">
        <v>139</v>
      </c>
      <c r="N3879" t="s">
        <v>158</v>
      </c>
      <c r="O3879">
        <v>60</v>
      </c>
      <c r="P3879" t="s">
        <v>139</v>
      </c>
    </row>
    <row r="3880" spans="1:40" x14ac:dyDescent="0.2">
      <c r="A3880" s="26">
        <v>41904.564826585651</v>
      </c>
      <c r="B3880" t="s">
        <v>130</v>
      </c>
      <c r="C3880" t="s">
        <v>550</v>
      </c>
      <c r="D3880" t="s">
        <v>3089</v>
      </c>
      <c r="E3880" t="s">
        <v>133</v>
      </c>
      <c r="F3880" t="s">
        <v>134</v>
      </c>
      <c r="G3880" t="s">
        <v>135</v>
      </c>
      <c r="H3880" t="s">
        <v>160</v>
      </c>
      <c r="I3880">
        <v>1</v>
      </c>
      <c r="J3880" t="s">
        <v>139</v>
      </c>
    </row>
    <row r="3881" spans="1:40" x14ac:dyDescent="0.2">
      <c r="A3881" s="26">
        <v>41904.564826585651</v>
      </c>
      <c r="B3881" t="s">
        <v>130</v>
      </c>
      <c r="C3881" t="s">
        <v>550</v>
      </c>
      <c r="D3881" t="s">
        <v>3090</v>
      </c>
      <c r="E3881" t="s">
        <v>133</v>
      </c>
      <c r="F3881" t="s">
        <v>134</v>
      </c>
      <c r="G3881" t="s">
        <v>135</v>
      </c>
      <c r="H3881" t="s">
        <v>162</v>
      </c>
      <c r="I3881">
        <v>30</v>
      </c>
      <c r="J3881" t="s">
        <v>139</v>
      </c>
      <c r="K3881" t="s">
        <v>163</v>
      </c>
      <c r="L3881">
        <v>30</v>
      </c>
      <c r="M3881" t="s">
        <v>139</v>
      </c>
      <c r="N3881" t="s">
        <v>164</v>
      </c>
      <c r="O3881">
        <v>30</v>
      </c>
      <c r="P3881" t="s">
        <v>139</v>
      </c>
      <c r="Q3881" t="s">
        <v>165</v>
      </c>
      <c r="R3881">
        <v>10</v>
      </c>
      <c r="S3881" t="s">
        <v>139</v>
      </c>
      <c r="T3881" t="s">
        <v>166</v>
      </c>
      <c r="U3881">
        <v>20</v>
      </c>
      <c r="V3881" t="s">
        <v>139</v>
      </c>
      <c r="W3881" t="s">
        <v>167</v>
      </c>
      <c r="X3881">
        <v>20</v>
      </c>
      <c r="Y3881" t="s">
        <v>139</v>
      </c>
      <c r="Z3881" t="s">
        <v>168</v>
      </c>
      <c r="AA3881">
        <v>20</v>
      </c>
      <c r="AB3881" t="s">
        <v>139</v>
      </c>
      <c r="AC3881" t="s">
        <v>169</v>
      </c>
      <c r="AD3881">
        <v>20</v>
      </c>
      <c r="AE3881" t="s">
        <v>139</v>
      </c>
      <c r="AF3881" t="s">
        <v>170</v>
      </c>
      <c r="AG3881">
        <v>115200</v>
      </c>
      <c r="AH3881" t="s">
        <v>139</v>
      </c>
      <c r="AI3881" t="s">
        <v>171</v>
      </c>
      <c r="AJ3881">
        <v>12000</v>
      </c>
      <c r="AK3881" t="s">
        <v>139</v>
      </c>
      <c r="AL3881" t="s">
        <v>172</v>
      </c>
      <c r="AM3881">
        <v>30000</v>
      </c>
      <c r="AN3881" t="s">
        <v>139</v>
      </c>
    </row>
    <row r="3882" spans="1:40" x14ac:dyDescent="0.2">
      <c r="A3882" s="26">
        <v>41904.564826585651</v>
      </c>
      <c r="B3882" t="s">
        <v>130</v>
      </c>
      <c r="C3882" t="s">
        <v>550</v>
      </c>
      <c r="D3882" t="s">
        <v>3091</v>
      </c>
      <c r="E3882" t="s">
        <v>133</v>
      </c>
      <c r="F3882" t="s">
        <v>134</v>
      </c>
      <c r="G3882" t="s">
        <v>135</v>
      </c>
      <c r="H3882" t="s">
        <v>174</v>
      </c>
      <c r="I3882">
        <v>60</v>
      </c>
      <c r="J3882" t="s">
        <v>139</v>
      </c>
      <c r="K3882" t="s">
        <v>175</v>
      </c>
      <c r="L3882">
        <v>40</v>
      </c>
      <c r="M3882" t="s">
        <v>139</v>
      </c>
      <c r="N3882" t="s">
        <v>176</v>
      </c>
      <c r="O3882">
        <v>50</v>
      </c>
      <c r="P3882" t="s">
        <v>139</v>
      </c>
      <c r="Q3882" t="s">
        <v>177</v>
      </c>
      <c r="R3882">
        <v>40</v>
      </c>
      <c r="S3882" t="s">
        <v>139</v>
      </c>
      <c r="T3882" t="s">
        <v>178</v>
      </c>
      <c r="U3882">
        <v>60</v>
      </c>
      <c r="V3882" t="s">
        <v>139</v>
      </c>
      <c r="W3882" t="s">
        <v>179</v>
      </c>
      <c r="X3882">
        <v>50</v>
      </c>
      <c r="Y3882" t="s">
        <v>139</v>
      </c>
      <c r="Z3882" t="s">
        <v>180</v>
      </c>
      <c r="AA3882">
        <v>50</v>
      </c>
      <c r="AB3882" t="s">
        <v>139</v>
      </c>
      <c r="AC3882" t="s">
        <v>181</v>
      </c>
      <c r="AD3882">
        <v>35</v>
      </c>
      <c r="AE3882" t="s">
        <v>139</v>
      </c>
      <c r="AF3882" t="s">
        <v>182</v>
      </c>
      <c r="AG3882">
        <v>8</v>
      </c>
      <c r="AH3882" t="s">
        <v>139</v>
      </c>
      <c r="AI3882" t="s">
        <v>183</v>
      </c>
      <c r="AJ3882">
        <v>90</v>
      </c>
      <c r="AK3882" t="s">
        <v>139</v>
      </c>
      <c r="AL3882" t="s">
        <v>184</v>
      </c>
      <c r="AM3882">
        <v>1</v>
      </c>
      <c r="AN3882" t="s">
        <v>139</v>
      </c>
    </row>
    <row r="3883" spans="1:40" x14ac:dyDescent="0.2">
      <c r="A3883" s="26">
        <v>41904.564826585651</v>
      </c>
      <c r="B3883" t="s">
        <v>130</v>
      </c>
      <c r="C3883" t="s">
        <v>550</v>
      </c>
      <c r="D3883" t="s">
        <v>3092</v>
      </c>
      <c r="E3883" t="s">
        <v>133</v>
      </c>
      <c r="F3883" t="s">
        <v>134</v>
      </c>
      <c r="G3883" t="s">
        <v>135</v>
      </c>
      <c r="H3883" t="s">
        <v>186</v>
      </c>
      <c r="I3883">
        <v>33</v>
      </c>
      <c r="J3883" t="s">
        <v>139</v>
      </c>
      <c r="K3883" t="s">
        <v>187</v>
      </c>
      <c r="L3883">
        <v>33</v>
      </c>
      <c r="M3883" t="s">
        <v>139</v>
      </c>
      <c r="N3883" t="s">
        <v>188</v>
      </c>
      <c r="O3883">
        <v>34</v>
      </c>
      <c r="P3883" t="s">
        <v>139</v>
      </c>
      <c r="Q3883" t="s">
        <v>166</v>
      </c>
      <c r="R3883">
        <v>20</v>
      </c>
      <c r="S3883" t="s">
        <v>139</v>
      </c>
      <c r="T3883" t="s">
        <v>167</v>
      </c>
      <c r="U3883">
        <v>20</v>
      </c>
      <c r="V3883" t="s">
        <v>139</v>
      </c>
      <c r="W3883" t="s">
        <v>168</v>
      </c>
      <c r="X3883">
        <v>20</v>
      </c>
      <c r="Y3883" t="s">
        <v>139</v>
      </c>
      <c r="Z3883" t="s">
        <v>189</v>
      </c>
      <c r="AA3883">
        <v>20</v>
      </c>
      <c r="AB3883" t="s">
        <v>139</v>
      </c>
      <c r="AC3883" t="s">
        <v>190</v>
      </c>
      <c r="AD3883">
        <v>20</v>
      </c>
      <c r="AE3883" t="s">
        <v>139</v>
      </c>
      <c r="AF3883" t="s">
        <v>191</v>
      </c>
      <c r="AG3883">
        <v>20</v>
      </c>
      <c r="AH3883" t="s">
        <v>139</v>
      </c>
      <c r="AI3883" t="s">
        <v>170</v>
      </c>
      <c r="AJ3883">
        <v>115200</v>
      </c>
      <c r="AK3883" t="s">
        <v>139</v>
      </c>
      <c r="AL3883" t="s">
        <v>171</v>
      </c>
      <c r="AM3883">
        <v>12000</v>
      </c>
      <c r="AN3883" t="s">
        <v>139</v>
      </c>
    </row>
    <row r="3884" spans="1:40" x14ac:dyDescent="0.2">
      <c r="A3884" s="26">
        <v>41904.564826585651</v>
      </c>
      <c r="B3884" t="s">
        <v>130</v>
      </c>
      <c r="C3884" t="s">
        <v>550</v>
      </c>
      <c r="D3884" t="s">
        <v>3085</v>
      </c>
      <c r="E3884" t="s">
        <v>133</v>
      </c>
      <c r="F3884" t="s">
        <v>134</v>
      </c>
      <c r="G3884" t="s">
        <v>135</v>
      </c>
      <c r="H3884" t="s">
        <v>142</v>
      </c>
      <c r="I3884">
        <v>49</v>
      </c>
      <c r="J3884" t="s">
        <v>139</v>
      </c>
      <c r="K3884" t="s">
        <v>143</v>
      </c>
      <c r="L3884">
        <v>130</v>
      </c>
      <c r="M3884" t="s">
        <v>139</v>
      </c>
      <c r="N3884" t="s">
        <v>144</v>
      </c>
      <c r="O3884">
        <v>180</v>
      </c>
      <c r="P3884" t="s">
        <v>139</v>
      </c>
      <c r="Q3884" t="s">
        <v>145</v>
      </c>
      <c r="R3884">
        <v>140</v>
      </c>
      <c r="S3884" t="s">
        <v>139</v>
      </c>
      <c r="T3884" t="s">
        <v>146</v>
      </c>
      <c r="U3884">
        <v>80</v>
      </c>
      <c r="V3884" t="s">
        <v>139</v>
      </c>
      <c r="W3884" t="s">
        <v>147</v>
      </c>
      <c r="X3884">
        <v>101</v>
      </c>
      <c r="Y3884" t="s">
        <v>139</v>
      </c>
      <c r="Z3884" t="s">
        <v>148</v>
      </c>
      <c r="AA3884">
        <v>190</v>
      </c>
      <c r="AB3884" t="s">
        <v>139</v>
      </c>
      <c r="AC3884" t="s">
        <v>149</v>
      </c>
      <c r="AD3884">
        <v>20</v>
      </c>
      <c r="AE3884" t="s">
        <v>139</v>
      </c>
    </row>
    <row r="3885" spans="1:40" x14ac:dyDescent="0.2">
      <c r="A3885" s="26">
        <v>41904.564826585651</v>
      </c>
      <c r="B3885" t="s">
        <v>130</v>
      </c>
      <c r="C3885" t="s">
        <v>550</v>
      </c>
      <c r="D3885" t="s">
        <v>3086</v>
      </c>
    </row>
    <row r="3886" spans="1:40" x14ac:dyDescent="0.2">
      <c r="A3886" s="26">
        <v>41904.564826585651</v>
      </c>
      <c r="B3886" t="s">
        <v>130</v>
      </c>
      <c r="C3886" t="s">
        <v>124</v>
      </c>
      <c r="D3886" t="s">
        <v>3093</v>
      </c>
    </row>
    <row r="3887" spans="1:40" x14ac:dyDescent="0.2">
      <c r="A3887" s="26">
        <v>41904.564826585651</v>
      </c>
      <c r="B3887" t="s">
        <v>130</v>
      </c>
      <c r="C3887" t="s">
        <v>124</v>
      </c>
      <c r="D3887" t="s">
        <v>3094</v>
      </c>
      <c r="E3887" t="s">
        <v>133</v>
      </c>
      <c r="F3887" t="s">
        <v>134</v>
      </c>
      <c r="G3887" t="s">
        <v>135</v>
      </c>
      <c r="H3887" t="s">
        <v>136</v>
      </c>
      <c r="I3887">
        <v>1900000</v>
      </c>
      <c r="J3887" t="s">
        <v>137</v>
      </c>
      <c r="K3887">
        <v>1900000</v>
      </c>
      <c r="L3887" t="s">
        <v>138</v>
      </c>
      <c r="M3887">
        <v>500</v>
      </c>
      <c r="N3887" t="s">
        <v>139</v>
      </c>
      <c r="O3887" t="s">
        <v>140</v>
      </c>
      <c r="P3887">
        <v>300</v>
      </c>
      <c r="Q3887" t="s">
        <v>139</v>
      </c>
    </row>
    <row r="3888" spans="1:40" x14ac:dyDescent="0.2">
      <c r="A3888" s="26">
        <v>41904.564826585651</v>
      </c>
      <c r="B3888" t="s">
        <v>130</v>
      </c>
      <c r="C3888" t="s">
        <v>124</v>
      </c>
      <c r="D3888" t="s">
        <v>3095</v>
      </c>
      <c r="E3888" t="s">
        <v>133</v>
      </c>
      <c r="F3888" t="s">
        <v>134</v>
      </c>
      <c r="G3888" t="s">
        <v>135</v>
      </c>
      <c r="H3888" t="s">
        <v>142</v>
      </c>
      <c r="I3888">
        <v>49</v>
      </c>
      <c r="J3888" t="s">
        <v>139</v>
      </c>
      <c r="K3888" t="s">
        <v>143</v>
      </c>
      <c r="L3888">
        <v>130</v>
      </c>
      <c r="M3888" t="s">
        <v>139</v>
      </c>
      <c r="N3888" t="s">
        <v>144</v>
      </c>
      <c r="O3888">
        <v>180</v>
      </c>
      <c r="P3888" t="s">
        <v>139</v>
      </c>
      <c r="Q3888" t="s">
        <v>145</v>
      </c>
      <c r="R3888">
        <v>140</v>
      </c>
      <c r="S3888" t="s">
        <v>139</v>
      </c>
      <c r="T3888" t="s">
        <v>146</v>
      </c>
      <c r="U3888">
        <v>80</v>
      </c>
      <c r="V3888" t="s">
        <v>139</v>
      </c>
      <c r="W3888" t="s">
        <v>147</v>
      </c>
      <c r="X3888">
        <v>101</v>
      </c>
      <c r="Y3888" t="s">
        <v>139</v>
      </c>
      <c r="Z3888" t="s">
        <v>148</v>
      </c>
      <c r="AA3888">
        <v>190</v>
      </c>
      <c r="AB3888" t="s">
        <v>139</v>
      </c>
      <c r="AC3888" t="s">
        <v>149</v>
      </c>
      <c r="AD3888">
        <v>20</v>
      </c>
      <c r="AE3888" t="s">
        <v>139</v>
      </c>
    </row>
    <row r="3889" spans="1:40" x14ac:dyDescent="0.2">
      <c r="A3889" s="26">
        <v>41904.564826585651</v>
      </c>
      <c r="B3889" t="s">
        <v>130</v>
      </c>
      <c r="C3889" t="s">
        <v>124</v>
      </c>
      <c r="D3889" t="s">
        <v>3096</v>
      </c>
    </row>
    <row r="3890" spans="1:40" x14ac:dyDescent="0.2">
      <c r="A3890" s="26">
        <v>41904.564826585651</v>
      </c>
      <c r="B3890" t="s">
        <v>130</v>
      </c>
      <c r="C3890" t="s">
        <v>124</v>
      </c>
      <c r="D3890" t="s">
        <v>3097</v>
      </c>
      <c r="E3890" t="s">
        <v>133</v>
      </c>
      <c r="F3890" t="s">
        <v>134</v>
      </c>
      <c r="G3890" t="s">
        <v>135</v>
      </c>
      <c r="H3890" t="s">
        <v>152</v>
      </c>
      <c r="I3890">
        <v>50</v>
      </c>
      <c r="J3890" t="s">
        <v>139</v>
      </c>
      <c r="K3890" t="s">
        <v>153</v>
      </c>
      <c r="L3890">
        <v>50</v>
      </c>
      <c r="M3890" t="s">
        <v>139</v>
      </c>
      <c r="N3890" t="s">
        <v>154</v>
      </c>
      <c r="O3890">
        <v>50</v>
      </c>
      <c r="P3890" t="s">
        <v>139</v>
      </c>
    </row>
    <row r="3891" spans="1:40" x14ac:dyDescent="0.2">
      <c r="A3891" s="26">
        <v>41904.564826585651</v>
      </c>
      <c r="B3891" t="s">
        <v>130</v>
      </c>
      <c r="C3891" t="s">
        <v>124</v>
      </c>
      <c r="D3891" t="s">
        <v>3098</v>
      </c>
      <c r="E3891" t="s">
        <v>133</v>
      </c>
      <c r="F3891" t="s">
        <v>134</v>
      </c>
      <c r="G3891" t="s">
        <v>135</v>
      </c>
      <c r="H3891" t="s">
        <v>156</v>
      </c>
      <c r="I3891">
        <v>35</v>
      </c>
      <c r="J3891" t="s">
        <v>139</v>
      </c>
      <c r="K3891" t="s">
        <v>157</v>
      </c>
      <c r="L3891">
        <v>5</v>
      </c>
      <c r="M3891" t="s">
        <v>139</v>
      </c>
      <c r="N3891" t="s">
        <v>158</v>
      </c>
      <c r="O3891">
        <v>60</v>
      </c>
      <c r="P3891" t="s">
        <v>139</v>
      </c>
    </row>
    <row r="3892" spans="1:40" x14ac:dyDescent="0.2">
      <c r="A3892" s="26">
        <v>41904.564826585651</v>
      </c>
      <c r="B3892" t="s">
        <v>130</v>
      </c>
      <c r="C3892" t="s">
        <v>124</v>
      </c>
      <c r="D3892" t="s">
        <v>3099</v>
      </c>
      <c r="E3892" t="s">
        <v>133</v>
      </c>
      <c r="F3892" t="s">
        <v>134</v>
      </c>
      <c r="G3892" t="s">
        <v>135</v>
      </c>
      <c r="H3892" t="s">
        <v>160</v>
      </c>
      <c r="I3892">
        <v>1</v>
      </c>
      <c r="J3892" t="s">
        <v>139</v>
      </c>
    </row>
    <row r="3893" spans="1:40" x14ac:dyDescent="0.2">
      <c r="A3893" s="26">
        <v>41904.564826585651</v>
      </c>
      <c r="B3893" t="s">
        <v>130</v>
      </c>
      <c r="C3893" t="s">
        <v>124</v>
      </c>
      <c r="D3893" t="s">
        <v>3100</v>
      </c>
      <c r="E3893" t="s">
        <v>133</v>
      </c>
      <c r="F3893" t="s">
        <v>134</v>
      </c>
      <c r="G3893" t="s">
        <v>135</v>
      </c>
      <c r="H3893" t="s">
        <v>162</v>
      </c>
      <c r="I3893">
        <v>30</v>
      </c>
      <c r="J3893" t="s">
        <v>139</v>
      </c>
      <c r="K3893" t="s">
        <v>163</v>
      </c>
      <c r="L3893">
        <v>30</v>
      </c>
      <c r="M3893" t="s">
        <v>139</v>
      </c>
      <c r="N3893" t="s">
        <v>164</v>
      </c>
      <c r="O3893">
        <v>30</v>
      </c>
      <c r="P3893" t="s">
        <v>139</v>
      </c>
      <c r="Q3893" t="s">
        <v>165</v>
      </c>
      <c r="R3893">
        <v>10</v>
      </c>
      <c r="S3893" t="s">
        <v>139</v>
      </c>
      <c r="T3893" t="s">
        <v>166</v>
      </c>
      <c r="U3893">
        <v>20</v>
      </c>
      <c r="V3893" t="s">
        <v>139</v>
      </c>
      <c r="W3893" t="s">
        <v>167</v>
      </c>
      <c r="X3893">
        <v>20</v>
      </c>
      <c r="Y3893" t="s">
        <v>139</v>
      </c>
      <c r="Z3893" t="s">
        <v>168</v>
      </c>
      <c r="AA3893">
        <v>20</v>
      </c>
      <c r="AB3893" t="s">
        <v>139</v>
      </c>
      <c r="AC3893" t="s">
        <v>169</v>
      </c>
      <c r="AD3893">
        <v>20</v>
      </c>
      <c r="AE3893" t="s">
        <v>139</v>
      </c>
      <c r="AF3893" t="s">
        <v>170</v>
      </c>
      <c r="AG3893">
        <v>115200</v>
      </c>
      <c r="AH3893" t="s">
        <v>139</v>
      </c>
      <c r="AI3893" t="s">
        <v>171</v>
      </c>
      <c r="AJ3893">
        <v>12000</v>
      </c>
      <c r="AK3893" t="s">
        <v>139</v>
      </c>
      <c r="AL3893" t="s">
        <v>172</v>
      </c>
      <c r="AM3893">
        <v>30000</v>
      </c>
      <c r="AN3893" t="s">
        <v>139</v>
      </c>
    </row>
    <row r="3894" spans="1:40" x14ac:dyDescent="0.2">
      <c r="A3894" s="26">
        <v>41904.564826585651</v>
      </c>
      <c r="B3894" t="s">
        <v>130</v>
      </c>
      <c r="C3894" t="s">
        <v>124</v>
      </c>
      <c r="D3894" t="s">
        <v>3101</v>
      </c>
      <c r="E3894" t="s">
        <v>133</v>
      </c>
      <c r="F3894" t="s">
        <v>134</v>
      </c>
      <c r="G3894" t="s">
        <v>135</v>
      </c>
      <c r="H3894" t="s">
        <v>174</v>
      </c>
      <c r="I3894">
        <v>60</v>
      </c>
      <c r="J3894" t="s">
        <v>139</v>
      </c>
      <c r="K3894" t="s">
        <v>175</v>
      </c>
      <c r="L3894">
        <v>40</v>
      </c>
      <c r="M3894" t="s">
        <v>139</v>
      </c>
      <c r="N3894" t="s">
        <v>176</v>
      </c>
      <c r="O3894">
        <v>50</v>
      </c>
      <c r="P3894" t="s">
        <v>139</v>
      </c>
      <c r="Q3894" t="s">
        <v>177</v>
      </c>
      <c r="R3894">
        <v>40</v>
      </c>
      <c r="S3894" t="s">
        <v>139</v>
      </c>
      <c r="T3894" t="s">
        <v>178</v>
      </c>
      <c r="U3894">
        <v>60</v>
      </c>
      <c r="V3894" t="s">
        <v>139</v>
      </c>
      <c r="W3894" t="s">
        <v>179</v>
      </c>
      <c r="X3894">
        <v>50</v>
      </c>
      <c r="Y3894" t="s">
        <v>139</v>
      </c>
      <c r="Z3894" t="s">
        <v>180</v>
      </c>
      <c r="AA3894">
        <v>50</v>
      </c>
      <c r="AB3894" t="s">
        <v>139</v>
      </c>
      <c r="AC3894" t="s">
        <v>181</v>
      </c>
      <c r="AD3894">
        <v>35</v>
      </c>
      <c r="AE3894" t="s">
        <v>139</v>
      </c>
      <c r="AF3894" t="s">
        <v>182</v>
      </c>
      <c r="AG3894">
        <v>8</v>
      </c>
      <c r="AH3894" t="s">
        <v>139</v>
      </c>
      <c r="AI3894" t="s">
        <v>183</v>
      </c>
      <c r="AJ3894">
        <v>90</v>
      </c>
      <c r="AK3894" t="s">
        <v>139</v>
      </c>
      <c r="AL3894" t="s">
        <v>184</v>
      </c>
      <c r="AM3894">
        <v>1</v>
      </c>
      <c r="AN3894" t="s">
        <v>139</v>
      </c>
    </row>
    <row r="3895" spans="1:40" x14ac:dyDescent="0.2">
      <c r="A3895" s="26">
        <v>41904.564826585651</v>
      </c>
      <c r="B3895" t="s">
        <v>130</v>
      </c>
      <c r="C3895" t="s">
        <v>124</v>
      </c>
      <c r="D3895" t="s">
        <v>3102</v>
      </c>
      <c r="E3895" t="s">
        <v>133</v>
      </c>
      <c r="F3895" t="s">
        <v>134</v>
      </c>
      <c r="G3895" t="s">
        <v>135</v>
      </c>
      <c r="H3895" t="s">
        <v>186</v>
      </c>
      <c r="I3895">
        <v>33</v>
      </c>
      <c r="J3895" t="s">
        <v>139</v>
      </c>
      <c r="K3895" t="s">
        <v>187</v>
      </c>
      <c r="L3895">
        <v>33</v>
      </c>
      <c r="M3895" t="s">
        <v>139</v>
      </c>
      <c r="N3895" t="s">
        <v>188</v>
      </c>
      <c r="O3895">
        <v>34</v>
      </c>
      <c r="P3895" t="s">
        <v>139</v>
      </c>
      <c r="Q3895" t="s">
        <v>166</v>
      </c>
      <c r="R3895">
        <v>20</v>
      </c>
      <c r="S3895" t="s">
        <v>139</v>
      </c>
      <c r="T3895" t="s">
        <v>167</v>
      </c>
      <c r="U3895">
        <v>20</v>
      </c>
      <c r="V3895" t="s">
        <v>139</v>
      </c>
      <c r="W3895" t="s">
        <v>168</v>
      </c>
      <c r="X3895">
        <v>20</v>
      </c>
      <c r="Y3895" t="s">
        <v>139</v>
      </c>
      <c r="Z3895" t="s">
        <v>189</v>
      </c>
      <c r="AA3895">
        <v>20</v>
      </c>
      <c r="AB3895" t="s">
        <v>139</v>
      </c>
      <c r="AC3895" t="s">
        <v>190</v>
      </c>
      <c r="AD3895">
        <v>20</v>
      </c>
      <c r="AE3895" t="s">
        <v>139</v>
      </c>
      <c r="AF3895" t="s">
        <v>191</v>
      </c>
      <c r="AG3895">
        <v>20</v>
      </c>
      <c r="AH3895" t="s">
        <v>139</v>
      </c>
      <c r="AI3895" t="s">
        <v>170</v>
      </c>
      <c r="AJ3895">
        <v>115200</v>
      </c>
      <c r="AK3895" t="s">
        <v>139</v>
      </c>
      <c r="AL3895" t="s">
        <v>171</v>
      </c>
      <c r="AM3895">
        <v>12000</v>
      </c>
      <c r="AN3895" t="s">
        <v>139</v>
      </c>
    </row>
    <row r="3896" spans="1:40" x14ac:dyDescent="0.2">
      <c r="A3896" s="26">
        <v>41904.564826585651</v>
      </c>
      <c r="B3896" t="s">
        <v>130</v>
      </c>
      <c r="C3896" t="s">
        <v>124</v>
      </c>
      <c r="D3896" t="s">
        <v>3095</v>
      </c>
      <c r="E3896" t="s">
        <v>133</v>
      </c>
      <c r="F3896" t="s">
        <v>134</v>
      </c>
      <c r="G3896" t="s">
        <v>135</v>
      </c>
      <c r="H3896" t="s">
        <v>142</v>
      </c>
      <c r="I3896">
        <v>49</v>
      </c>
      <c r="J3896" t="s">
        <v>139</v>
      </c>
      <c r="K3896" t="s">
        <v>143</v>
      </c>
      <c r="L3896">
        <v>130</v>
      </c>
      <c r="M3896" t="s">
        <v>139</v>
      </c>
      <c r="N3896" t="s">
        <v>144</v>
      </c>
      <c r="O3896">
        <v>180</v>
      </c>
      <c r="P3896" t="s">
        <v>139</v>
      </c>
      <c r="Q3896" t="s">
        <v>145</v>
      </c>
      <c r="R3896">
        <v>140</v>
      </c>
      <c r="S3896" t="s">
        <v>139</v>
      </c>
      <c r="T3896" t="s">
        <v>146</v>
      </c>
      <c r="U3896">
        <v>80</v>
      </c>
      <c r="V3896" t="s">
        <v>139</v>
      </c>
      <c r="W3896" t="s">
        <v>147</v>
      </c>
      <c r="X3896">
        <v>101</v>
      </c>
      <c r="Y3896" t="s">
        <v>139</v>
      </c>
      <c r="Z3896" t="s">
        <v>148</v>
      </c>
      <c r="AA3896">
        <v>190</v>
      </c>
      <c r="AB3896" t="s">
        <v>139</v>
      </c>
      <c r="AC3896" t="s">
        <v>149</v>
      </c>
      <c r="AD3896">
        <v>20</v>
      </c>
      <c r="AE3896" t="s">
        <v>139</v>
      </c>
    </row>
    <row r="3897" spans="1:40" x14ac:dyDescent="0.2">
      <c r="A3897" s="26">
        <v>41904.564826585651</v>
      </c>
      <c r="B3897" t="s">
        <v>130</v>
      </c>
      <c r="C3897" t="s">
        <v>124</v>
      </c>
      <c r="D3897" t="s">
        <v>3096</v>
      </c>
    </row>
    <row r="3898" spans="1:40" x14ac:dyDescent="0.2">
      <c r="A3898" s="26">
        <v>41904.564826585651</v>
      </c>
      <c r="B3898" t="s">
        <v>130</v>
      </c>
      <c r="C3898" t="s">
        <v>124</v>
      </c>
      <c r="D3898" t="s">
        <v>3097</v>
      </c>
      <c r="E3898" t="s">
        <v>133</v>
      </c>
      <c r="F3898" t="s">
        <v>134</v>
      </c>
      <c r="G3898" t="s">
        <v>135</v>
      </c>
      <c r="H3898" t="s">
        <v>152</v>
      </c>
      <c r="I3898">
        <v>50</v>
      </c>
      <c r="J3898" t="s">
        <v>139</v>
      </c>
      <c r="K3898" t="s">
        <v>153</v>
      </c>
      <c r="L3898">
        <v>50</v>
      </c>
      <c r="M3898" t="s">
        <v>139</v>
      </c>
      <c r="N3898" t="s">
        <v>154</v>
      </c>
      <c r="O3898">
        <v>50</v>
      </c>
      <c r="P3898" t="s">
        <v>139</v>
      </c>
    </row>
    <row r="3899" spans="1:40" x14ac:dyDescent="0.2">
      <c r="A3899" s="26">
        <v>41904.564826585651</v>
      </c>
      <c r="B3899" t="s">
        <v>130</v>
      </c>
      <c r="C3899" t="s">
        <v>124</v>
      </c>
      <c r="D3899" t="s">
        <v>3098</v>
      </c>
      <c r="E3899" t="s">
        <v>133</v>
      </c>
      <c r="F3899" t="s">
        <v>134</v>
      </c>
      <c r="G3899" t="s">
        <v>135</v>
      </c>
      <c r="H3899" t="s">
        <v>156</v>
      </c>
      <c r="I3899">
        <v>35</v>
      </c>
      <c r="J3899" t="s">
        <v>139</v>
      </c>
      <c r="K3899" t="s">
        <v>157</v>
      </c>
      <c r="L3899">
        <v>5</v>
      </c>
      <c r="M3899" t="s">
        <v>139</v>
      </c>
      <c r="N3899" t="s">
        <v>158</v>
      </c>
      <c r="O3899">
        <v>60</v>
      </c>
      <c r="P3899" t="s">
        <v>139</v>
      </c>
    </row>
    <row r="3900" spans="1:40" x14ac:dyDescent="0.2">
      <c r="A3900" s="26">
        <v>41904.564826585651</v>
      </c>
      <c r="B3900" t="s">
        <v>130</v>
      </c>
      <c r="C3900" t="s">
        <v>124</v>
      </c>
      <c r="D3900" t="s">
        <v>3099</v>
      </c>
      <c r="E3900" t="s">
        <v>133</v>
      </c>
      <c r="F3900" t="s">
        <v>134</v>
      </c>
      <c r="G3900" t="s">
        <v>135</v>
      </c>
      <c r="H3900" t="s">
        <v>160</v>
      </c>
      <c r="I3900">
        <v>1</v>
      </c>
      <c r="J3900" t="s">
        <v>139</v>
      </c>
    </row>
    <row r="3901" spans="1:40" x14ac:dyDescent="0.2">
      <c r="A3901" s="26">
        <v>41904.564826585651</v>
      </c>
      <c r="B3901" t="s">
        <v>130</v>
      </c>
      <c r="C3901" t="s">
        <v>551</v>
      </c>
      <c r="D3901" t="s">
        <v>3103</v>
      </c>
    </row>
    <row r="3902" spans="1:40" x14ac:dyDescent="0.2">
      <c r="A3902" s="26">
        <v>41904.564826585651</v>
      </c>
      <c r="B3902" t="s">
        <v>130</v>
      </c>
      <c r="C3902" t="s">
        <v>551</v>
      </c>
      <c r="D3902" t="s">
        <v>3104</v>
      </c>
      <c r="E3902" t="s">
        <v>133</v>
      </c>
      <c r="F3902" t="s">
        <v>134</v>
      </c>
      <c r="G3902" t="s">
        <v>135</v>
      </c>
      <c r="H3902" t="s">
        <v>136</v>
      </c>
      <c r="I3902">
        <v>1900000</v>
      </c>
      <c r="J3902" t="s">
        <v>137</v>
      </c>
      <c r="K3902">
        <v>1900000</v>
      </c>
      <c r="L3902" t="s">
        <v>138</v>
      </c>
      <c r="M3902">
        <v>500</v>
      </c>
      <c r="N3902" t="s">
        <v>139</v>
      </c>
      <c r="O3902" t="s">
        <v>140</v>
      </c>
      <c r="P3902">
        <v>300</v>
      </c>
      <c r="Q3902" t="s">
        <v>139</v>
      </c>
    </row>
    <row r="3903" spans="1:40" x14ac:dyDescent="0.2">
      <c r="A3903" s="26">
        <v>41904.564826585651</v>
      </c>
      <c r="B3903" t="s">
        <v>130</v>
      </c>
      <c r="C3903" t="s">
        <v>551</v>
      </c>
      <c r="D3903" t="s">
        <v>3105</v>
      </c>
      <c r="E3903" t="s">
        <v>133</v>
      </c>
      <c r="F3903" t="s">
        <v>134</v>
      </c>
      <c r="G3903" t="s">
        <v>135</v>
      </c>
      <c r="H3903" t="s">
        <v>142</v>
      </c>
      <c r="I3903">
        <v>49</v>
      </c>
      <c r="J3903" t="s">
        <v>139</v>
      </c>
      <c r="K3903" t="s">
        <v>143</v>
      </c>
      <c r="L3903">
        <v>130</v>
      </c>
      <c r="M3903" t="s">
        <v>139</v>
      </c>
      <c r="N3903" t="s">
        <v>144</v>
      </c>
      <c r="O3903">
        <v>180</v>
      </c>
      <c r="P3903" t="s">
        <v>139</v>
      </c>
      <c r="Q3903" t="s">
        <v>145</v>
      </c>
      <c r="R3903">
        <v>140</v>
      </c>
      <c r="S3903" t="s">
        <v>139</v>
      </c>
      <c r="T3903" t="s">
        <v>146</v>
      </c>
      <c r="U3903">
        <v>80</v>
      </c>
      <c r="V3903" t="s">
        <v>139</v>
      </c>
      <c r="W3903" t="s">
        <v>147</v>
      </c>
      <c r="X3903">
        <v>101</v>
      </c>
      <c r="Y3903" t="s">
        <v>139</v>
      </c>
      <c r="Z3903" t="s">
        <v>148</v>
      </c>
      <c r="AA3903">
        <v>190</v>
      </c>
      <c r="AB3903" t="s">
        <v>139</v>
      </c>
      <c r="AC3903" t="s">
        <v>149</v>
      </c>
      <c r="AD3903">
        <v>20</v>
      </c>
      <c r="AE3903" t="s">
        <v>139</v>
      </c>
    </row>
    <row r="3904" spans="1:40" x14ac:dyDescent="0.2">
      <c r="A3904" s="26">
        <v>41904.564826585651</v>
      </c>
      <c r="B3904" t="s">
        <v>130</v>
      </c>
      <c r="C3904" t="s">
        <v>551</v>
      </c>
      <c r="D3904" t="s">
        <v>3106</v>
      </c>
    </row>
    <row r="3905" spans="1:40" x14ac:dyDescent="0.2">
      <c r="A3905" s="26">
        <v>41904.564826585651</v>
      </c>
      <c r="B3905" t="s">
        <v>130</v>
      </c>
      <c r="C3905" t="s">
        <v>551</v>
      </c>
      <c r="D3905" t="s">
        <v>3107</v>
      </c>
      <c r="E3905" t="s">
        <v>133</v>
      </c>
      <c r="F3905" t="s">
        <v>134</v>
      </c>
      <c r="G3905" t="s">
        <v>135</v>
      </c>
      <c r="H3905" t="s">
        <v>152</v>
      </c>
      <c r="I3905">
        <v>50</v>
      </c>
      <c r="J3905" t="s">
        <v>139</v>
      </c>
      <c r="K3905" t="s">
        <v>153</v>
      </c>
      <c r="L3905">
        <v>50</v>
      </c>
      <c r="M3905" t="s">
        <v>139</v>
      </c>
      <c r="N3905" t="s">
        <v>154</v>
      </c>
      <c r="O3905">
        <v>50</v>
      </c>
      <c r="P3905" t="s">
        <v>139</v>
      </c>
    </row>
    <row r="3906" spans="1:40" x14ac:dyDescent="0.2">
      <c r="A3906" s="26">
        <v>41904.564826585651</v>
      </c>
      <c r="B3906" t="s">
        <v>130</v>
      </c>
      <c r="C3906" t="s">
        <v>551</v>
      </c>
      <c r="D3906" t="s">
        <v>3108</v>
      </c>
      <c r="E3906" t="s">
        <v>133</v>
      </c>
      <c r="F3906" t="s">
        <v>134</v>
      </c>
      <c r="G3906" t="s">
        <v>135</v>
      </c>
      <c r="H3906" t="s">
        <v>156</v>
      </c>
      <c r="I3906">
        <v>35</v>
      </c>
      <c r="J3906" t="s">
        <v>139</v>
      </c>
      <c r="K3906" t="s">
        <v>157</v>
      </c>
      <c r="L3906">
        <v>5</v>
      </c>
      <c r="M3906" t="s">
        <v>139</v>
      </c>
      <c r="N3906" t="s">
        <v>158</v>
      </c>
      <c r="O3906">
        <v>60</v>
      </c>
      <c r="P3906" t="s">
        <v>139</v>
      </c>
    </row>
    <row r="3907" spans="1:40" x14ac:dyDescent="0.2">
      <c r="A3907" s="26">
        <v>41904.564826585651</v>
      </c>
      <c r="B3907" t="s">
        <v>130</v>
      </c>
      <c r="C3907" t="s">
        <v>551</v>
      </c>
      <c r="D3907" t="s">
        <v>3109</v>
      </c>
      <c r="E3907" t="s">
        <v>133</v>
      </c>
      <c r="F3907" t="s">
        <v>134</v>
      </c>
      <c r="G3907" t="s">
        <v>135</v>
      </c>
      <c r="H3907" t="s">
        <v>160</v>
      </c>
      <c r="I3907">
        <v>1</v>
      </c>
      <c r="J3907" t="s">
        <v>139</v>
      </c>
    </row>
    <row r="3908" spans="1:40" x14ac:dyDescent="0.2">
      <c r="A3908" s="26">
        <v>41904.564826585651</v>
      </c>
      <c r="B3908" t="s">
        <v>130</v>
      </c>
      <c r="C3908" t="s">
        <v>551</v>
      </c>
      <c r="D3908" t="s">
        <v>3110</v>
      </c>
      <c r="E3908" t="s">
        <v>133</v>
      </c>
      <c r="F3908" t="s">
        <v>134</v>
      </c>
      <c r="G3908" t="s">
        <v>135</v>
      </c>
      <c r="H3908" t="s">
        <v>162</v>
      </c>
      <c r="I3908">
        <v>30</v>
      </c>
      <c r="J3908" t="s">
        <v>139</v>
      </c>
      <c r="K3908" t="s">
        <v>163</v>
      </c>
      <c r="L3908">
        <v>30</v>
      </c>
      <c r="M3908" t="s">
        <v>139</v>
      </c>
      <c r="N3908" t="s">
        <v>164</v>
      </c>
      <c r="O3908">
        <v>30</v>
      </c>
      <c r="P3908" t="s">
        <v>139</v>
      </c>
      <c r="Q3908" t="s">
        <v>165</v>
      </c>
      <c r="R3908">
        <v>10</v>
      </c>
      <c r="S3908" t="s">
        <v>139</v>
      </c>
      <c r="T3908" t="s">
        <v>166</v>
      </c>
      <c r="U3908">
        <v>20</v>
      </c>
      <c r="V3908" t="s">
        <v>139</v>
      </c>
      <c r="W3908" t="s">
        <v>167</v>
      </c>
      <c r="X3908">
        <v>20</v>
      </c>
      <c r="Y3908" t="s">
        <v>139</v>
      </c>
      <c r="Z3908" t="s">
        <v>168</v>
      </c>
      <c r="AA3908">
        <v>20</v>
      </c>
      <c r="AB3908" t="s">
        <v>139</v>
      </c>
      <c r="AC3908" t="s">
        <v>169</v>
      </c>
      <c r="AD3908">
        <v>20</v>
      </c>
      <c r="AE3908" t="s">
        <v>139</v>
      </c>
      <c r="AF3908" t="s">
        <v>170</v>
      </c>
      <c r="AG3908">
        <v>115200</v>
      </c>
      <c r="AH3908" t="s">
        <v>139</v>
      </c>
      <c r="AI3908" t="s">
        <v>171</v>
      </c>
      <c r="AJ3908">
        <v>12000</v>
      </c>
      <c r="AK3908" t="s">
        <v>139</v>
      </c>
      <c r="AL3908" t="s">
        <v>172</v>
      </c>
      <c r="AM3908">
        <v>30000</v>
      </c>
      <c r="AN3908" t="s">
        <v>139</v>
      </c>
    </row>
    <row r="3909" spans="1:40" x14ac:dyDescent="0.2">
      <c r="A3909" s="26">
        <v>41904.564826585651</v>
      </c>
      <c r="B3909" t="s">
        <v>130</v>
      </c>
      <c r="C3909" t="s">
        <v>551</v>
      </c>
      <c r="D3909" t="s">
        <v>3111</v>
      </c>
      <c r="E3909" t="s">
        <v>133</v>
      </c>
      <c r="F3909" t="s">
        <v>134</v>
      </c>
      <c r="G3909" t="s">
        <v>135</v>
      </c>
      <c r="H3909" t="s">
        <v>174</v>
      </c>
      <c r="I3909">
        <v>60</v>
      </c>
      <c r="J3909" t="s">
        <v>139</v>
      </c>
      <c r="K3909" t="s">
        <v>175</v>
      </c>
      <c r="L3909">
        <v>40</v>
      </c>
      <c r="M3909" t="s">
        <v>139</v>
      </c>
      <c r="N3909" t="s">
        <v>176</v>
      </c>
      <c r="O3909">
        <v>50</v>
      </c>
      <c r="P3909" t="s">
        <v>139</v>
      </c>
      <c r="Q3909" t="s">
        <v>177</v>
      </c>
      <c r="R3909">
        <v>40</v>
      </c>
      <c r="S3909" t="s">
        <v>139</v>
      </c>
      <c r="T3909" t="s">
        <v>178</v>
      </c>
      <c r="U3909">
        <v>60</v>
      </c>
      <c r="V3909" t="s">
        <v>139</v>
      </c>
      <c r="W3909" t="s">
        <v>179</v>
      </c>
      <c r="X3909">
        <v>50</v>
      </c>
      <c r="Y3909" t="s">
        <v>139</v>
      </c>
      <c r="Z3909" t="s">
        <v>180</v>
      </c>
      <c r="AA3909">
        <v>50</v>
      </c>
      <c r="AB3909" t="s">
        <v>139</v>
      </c>
      <c r="AC3909" t="s">
        <v>181</v>
      </c>
      <c r="AD3909">
        <v>35</v>
      </c>
      <c r="AE3909" t="s">
        <v>139</v>
      </c>
      <c r="AF3909" t="s">
        <v>182</v>
      </c>
      <c r="AG3909">
        <v>8</v>
      </c>
      <c r="AH3909" t="s">
        <v>139</v>
      </c>
      <c r="AI3909" t="s">
        <v>183</v>
      </c>
      <c r="AJ3909">
        <v>90</v>
      </c>
      <c r="AK3909" t="s">
        <v>139</v>
      </c>
      <c r="AL3909" t="s">
        <v>184</v>
      </c>
      <c r="AM3909">
        <v>1</v>
      </c>
      <c r="AN3909" t="s">
        <v>139</v>
      </c>
    </row>
    <row r="3910" spans="1:40" x14ac:dyDescent="0.2">
      <c r="A3910" s="26">
        <v>41904.564826585651</v>
      </c>
      <c r="B3910" t="s">
        <v>130</v>
      </c>
      <c r="C3910" t="s">
        <v>547</v>
      </c>
      <c r="D3910" t="s">
        <v>3112</v>
      </c>
    </row>
    <row r="3911" spans="1:40" x14ac:dyDescent="0.2">
      <c r="A3911" s="26">
        <v>41904.564826585651</v>
      </c>
      <c r="B3911" t="s">
        <v>130</v>
      </c>
      <c r="C3911" t="s">
        <v>547</v>
      </c>
      <c r="D3911" t="s">
        <v>3113</v>
      </c>
      <c r="E3911" t="s">
        <v>133</v>
      </c>
      <c r="F3911" t="s">
        <v>134</v>
      </c>
      <c r="G3911" t="s">
        <v>135</v>
      </c>
      <c r="H3911" t="s">
        <v>136</v>
      </c>
      <c r="I3911">
        <v>1900000</v>
      </c>
      <c r="J3911" t="s">
        <v>137</v>
      </c>
      <c r="K3911">
        <v>1900000</v>
      </c>
      <c r="L3911" t="s">
        <v>138</v>
      </c>
      <c r="M3911">
        <v>500</v>
      </c>
      <c r="N3911" t="s">
        <v>139</v>
      </c>
      <c r="O3911" t="s">
        <v>140</v>
      </c>
      <c r="P3911">
        <v>300</v>
      </c>
      <c r="Q3911" t="s">
        <v>139</v>
      </c>
    </row>
    <row r="3912" spans="1:40" x14ac:dyDescent="0.2">
      <c r="A3912" s="26">
        <v>41904.564826585651</v>
      </c>
      <c r="B3912" t="s">
        <v>130</v>
      </c>
      <c r="C3912" t="s">
        <v>547</v>
      </c>
      <c r="D3912" t="s">
        <v>3114</v>
      </c>
      <c r="E3912" t="s">
        <v>133</v>
      </c>
      <c r="F3912" t="s">
        <v>134</v>
      </c>
      <c r="G3912" t="s">
        <v>135</v>
      </c>
      <c r="H3912" t="s">
        <v>142</v>
      </c>
      <c r="I3912">
        <v>49</v>
      </c>
      <c r="J3912" t="s">
        <v>139</v>
      </c>
      <c r="K3912" t="s">
        <v>143</v>
      </c>
      <c r="L3912">
        <v>130</v>
      </c>
      <c r="M3912" t="s">
        <v>139</v>
      </c>
      <c r="N3912" t="s">
        <v>144</v>
      </c>
      <c r="O3912">
        <v>180</v>
      </c>
      <c r="P3912" t="s">
        <v>139</v>
      </c>
      <c r="Q3912" t="s">
        <v>145</v>
      </c>
      <c r="R3912">
        <v>140</v>
      </c>
      <c r="S3912" t="s">
        <v>139</v>
      </c>
      <c r="T3912" t="s">
        <v>146</v>
      </c>
      <c r="U3912">
        <v>80</v>
      </c>
      <c r="V3912" t="s">
        <v>139</v>
      </c>
      <c r="W3912" t="s">
        <v>147</v>
      </c>
      <c r="X3912">
        <v>101</v>
      </c>
      <c r="Y3912" t="s">
        <v>139</v>
      </c>
      <c r="Z3912" t="s">
        <v>148</v>
      </c>
      <c r="AA3912">
        <v>190</v>
      </c>
      <c r="AB3912" t="s">
        <v>139</v>
      </c>
      <c r="AC3912" t="s">
        <v>149</v>
      </c>
      <c r="AD3912">
        <v>20</v>
      </c>
      <c r="AE3912" t="s">
        <v>139</v>
      </c>
    </row>
    <row r="3913" spans="1:40" x14ac:dyDescent="0.2">
      <c r="A3913" s="26">
        <v>41904.564826585651</v>
      </c>
      <c r="B3913" t="s">
        <v>130</v>
      </c>
      <c r="C3913" t="s">
        <v>547</v>
      </c>
      <c r="D3913" t="s">
        <v>3115</v>
      </c>
    </row>
    <row r="3914" spans="1:40" x14ac:dyDescent="0.2">
      <c r="A3914" s="26">
        <v>41904.564826585651</v>
      </c>
      <c r="B3914" t="s">
        <v>130</v>
      </c>
      <c r="C3914" t="s">
        <v>547</v>
      </c>
      <c r="D3914" t="s">
        <v>3116</v>
      </c>
      <c r="E3914" t="s">
        <v>133</v>
      </c>
      <c r="F3914" t="s">
        <v>134</v>
      </c>
      <c r="G3914" t="s">
        <v>135</v>
      </c>
      <c r="H3914" t="s">
        <v>152</v>
      </c>
      <c r="I3914">
        <v>50</v>
      </c>
      <c r="J3914" t="s">
        <v>139</v>
      </c>
      <c r="K3914" t="s">
        <v>153</v>
      </c>
      <c r="L3914">
        <v>50</v>
      </c>
      <c r="M3914" t="s">
        <v>139</v>
      </c>
      <c r="N3914" t="s">
        <v>154</v>
      </c>
      <c r="O3914">
        <v>50</v>
      </c>
      <c r="P3914" t="s">
        <v>139</v>
      </c>
    </row>
    <row r="3915" spans="1:40" x14ac:dyDescent="0.2">
      <c r="A3915" s="26">
        <v>41904.564826585651</v>
      </c>
      <c r="B3915" t="s">
        <v>130</v>
      </c>
      <c r="C3915" t="s">
        <v>547</v>
      </c>
      <c r="D3915" t="s">
        <v>3117</v>
      </c>
      <c r="E3915" t="s">
        <v>133</v>
      </c>
      <c r="F3915" t="s">
        <v>134</v>
      </c>
      <c r="G3915" t="s">
        <v>135</v>
      </c>
      <c r="H3915" t="s">
        <v>156</v>
      </c>
      <c r="I3915">
        <v>35</v>
      </c>
      <c r="J3915" t="s">
        <v>139</v>
      </c>
      <c r="K3915" t="s">
        <v>157</v>
      </c>
      <c r="L3915">
        <v>5</v>
      </c>
      <c r="M3915" t="s">
        <v>139</v>
      </c>
      <c r="N3915" t="s">
        <v>158</v>
      </c>
      <c r="O3915">
        <v>60</v>
      </c>
      <c r="P3915" t="s">
        <v>139</v>
      </c>
    </row>
    <row r="3916" spans="1:40" x14ac:dyDescent="0.2">
      <c r="A3916" s="26">
        <v>41904.564826585651</v>
      </c>
      <c r="B3916" t="s">
        <v>130</v>
      </c>
      <c r="C3916" t="s">
        <v>547</v>
      </c>
      <c r="D3916" t="s">
        <v>3118</v>
      </c>
      <c r="E3916" t="s">
        <v>133</v>
      </c>
      <c r="F3916" t="s">
        <v>134</v>
      </c>
      <c r="G3916" t="s">
        <v>135</v>
      </c>
      <c r="H3916" t="s">
        <v>160</v>
      </c>
      <c r="I3916">
        <v>1</v>
      </c>
      <c r="J3916" t="s">
        <v>139</v>
      </c>
    </row>
    <row r="3917" spans="1:40" x14ac:dyDescent="0.2">
      <c r="A3917" s="26">
        <v>41904.564826585651</v>
      </c>
      <c r="B3917" t="s">
        <v>130</v>
      </c>
      <c r="C3917" t="s">
        <v>547</v>
      </c>
      <c r="D3917" t="s">
        <v>3119</v>
      </c>
      <c r="E3917" t="s">
        <v>133</v>
      </c>
      <c r="F3917" t="s">
        <v>134</v>
      </c>
      <c r="G3917" t="s">
        <v>135</v>
      </c>
      <c r="H3917" t="s">
        <v>162</v>
      </c>
      <c r="I3917">
        <v>30</v>
      </c>
      <c r="J3917" t="s">
        <v>139</v>
      </c>
      <c r="K3917" t="s">
        <v>163</v>
      </c>
      <c r="L3917">
        <v>30</v>
      </c>
      <c r="M3917" t="s">
        <v>139</v>
      </c>
      <c r="N3917" t="s">
        <v>164</v>
      </c>
      <c r="O3917">
        <v>30</v>
      </c>
      <c r="P3917" t="s">
        <v>139</v>
      </c>
      <c r="Q3917" t="s">
        <v>165</v>
      </c>
      <c r="R3917">
        <v>10</v>
      </c>
      <c r="S3917" t="s">
        <v>139</v>
      </c>
      <c r="T3917" t="s">
        <v>166</v>
      </c>
      <c r="U3917">
        <v>20</v>
      </c>
      <c r="V3917" t="s">
        <v>139</v>
      </c>
      <c r="W3917" t="s">
        <v>167</v>
      </c>
      <c r="X3917">
        <v>20</v>
      </c>
      <c r="Y3917" t="s">
        <v>139</v>
      </c>
      <c r="Z3917" t="s">
        <v>168</v>
      </c>
      <c r="AA3917">
        <v>20</v>
      </c>
      <c r="AB3917" t="s">
        <v>139</v>
      </c>
      <c r="AC3917" t="s">
        <v>169</v>
      </c>
      <c r="AD3917">
        <v>20</v>
      </c>
      <c r="AE3917" t="s">
        <v>139</v>
      </c>
      <c r="AF3917" t="s">
        <v>170</v>
      </c>
      <c r="AG3917">
        <v>115200</v>
      </c>
      <c r="AH3917" t="s">
        <v>139</v>
      </c>
      <c r="AI3917" t="s">
        <v>171</v>
      </c>
      <c r="AJ3917">
        <v>12000</v>
      </c>
      <c r="AK3917" t="s">
        <v>139</v>
      </c>
      <c r="AL3917" t="s">
        <v>172</v>
      </c>
      <c r="AM3917">
        <v>30000</v>
      </c>
      <c r="AN3917" t="s">
        <v>139</v>
      </c>
    </row>
    <row r="3918" spans="1:40" x14ac:dyDescent="0.2">
      <c r="A3918" s="26">
        <v>41904.564826585651</v>
      </c>
      <c r="B3918" t="s">
        <v>130</v>
      </c>
      <c r="C3918" t="s">
        <v>547</v>
      </c>
      <c r="D3918" t="s">
        <v>3120</v>
      </c>
      <c r="E3918" t="s">
        <v>133</v>
      </c>
      <c r="F3918" t="s">
        <v>134</v>
      </c>
      <c r="G3918" t="s">
        <v>135</v>
      </c>
      <c r="H3918" t="s">
        <v>174</v>
      </c>
      <c r="I3918">
        <v>60</v>
      </c>
      <c r="J3918" t="s">
        <v>139</v>
      </c>
      <c r="K3918" t="s">
        <v>175</v>
      </c>
      <c r="L3918">
        <v>40</v>
      </c>
      <c r="M3918" t="s">
        <v>139</v>
      </c>
      <c r="N3918" t="s">
        <v>176</v>
      </c>
      <c r="O3918">
        <v>50</v>
      </c>
      <c r="P3918" t="s">
        <v>139</v>
      </c>
      <c r="Q3918" t="s">
        <v>177</v>
      </c>
      <c r="R3918">
        <v>40</v>
      </c>
      <c r="S3918" t="s">
        <v>139</v>
      </c>
      <c r="T3918" t="s">
        <v>178</v>
      </c>
      <c r="U3918">
        <v>60</v>
      </c>
      <c r="V3918" t="s">
        <v>139</v>
      </c>
      <c r="W3918" t="s">
        <v>179</v>
      </c>
      <c r="X3918">
        <v>50</v>
      </c>
      <c r="Y3918" t="s">
        <v>139</v>
      </c>
      <c r="Z3918" t="s">
        <v>180</v>
      </c>
      <c r="AA3918">
        <v>50</v>
      </c>
      <c r="AB3918" t="s">
        <v>139</v>
      </c>
      <c r="AC3918" t="s">
        <v>181</v>
      </c>
      <c r="AD3918">
        <v>35</v>
      </c>
      <c r="AE3918" t="s">
        <v>139</v>
      </c>
      <c r="AF3918" t="s">
        <v>182</v>
      </c>
      <c r="AG3918">
        <v>8</v>
      </c>
      <c r="AH3918" t="s">
        <v>139</v>
      </c>
      <c r="AI3918" t="s">
        <v>183</v>
      </c>
      <c r="AJ3918">
        <v>90</v>
      </c>
      <c r="AK3918" t="s">
        <v>139</v>
      </c>
      <c r="AL3918" t="s">
        <v>184</v>
      </c>
      <c r="AM3918">
        <v>1</v>
      </c>
      <c r="AN3918" t="s">
        <v>139</v>
      </c>
    </row>
    <row r="3919" spans="1:40" x14ac:dyDescent="0.2">
      <c r="A3919" s="26">
        <v>41904.564826585651</v>
      </c>
      <c r="B3919" t="s">
        <v>130</v>
      </c>
      <c r="C3919" t="s">
        <v>547</v>
      </c>
      <c r="D3919" t="s">
        <v>3121</v>
      </c>
      <c r="E3919" t="s">
        <v>133</v>
      </c>
      <c r="F3919" t="s">
        <v>134</v>
      </c>
      <c r="G3919" t="s">
        <v>135</v>
      </c>
      <c r="H3919" t="s">
        <v>186</v>
      </c>
      <c r="I3919">
        <v>33</v>
      </c>
      <c r="J3919" t="s">
        <v>139</v>
      </c>
      <c r="K3919" t="s">
        <v>187</v>
      </c>
      <c r="L3919">
        <v>33</v>
      </c>
      <c r="M3919" t="s">
        <v>139</v>
      </c>
      <c r="N3919" t="s">
        <v>188</v>
      </c>
      <c r="O3919">
        <v>34</v>
      </c>
      <c r="P3919" t="s">
        <v>139</v>
      </c>
      <c r="Q3919" t="s">
        <v>166</v>
      </c>
      <c r="R3919">
        <v>20</v>
      </c>
      <c r="S3919" t="s">
        <v>139</v>
      </c>
      <c r="T3919" t="s">
        <v>167</v>
      </c>
      <c r="U3919">
        <v>20</v>
      </c>
      <c r="V3919" t="s">
        <v>139</v>
      </c>
      <c r="W3919" t="s">
        <v>168</v>
      </c>
      <c r="X3919">
        <v>20</v>
      </c>
      <c r="Y3919" t="s">
        <v>139</v>
      </c>
      <c r="Z3919" t="s">
        <v>189</v>
      </c>
      <c r="AA3919">
        <v>20</v>
      </c>
      <c r="AB3919" t="s">
        <v>139</v>
      </c>
      <c r="AC3919" t="s">
        <v>190</v>
      </c>
      <c r="AD3919">
        <v>20</v>
      </c>
      <c r="AE3919" t="s">
        <v>139</v>
      </c>
      <c r="AF3919" t="s">
        <v>191</v>
      </c>
      <c r="AG3919">
        <v>20</v>
      </c>
      <c r="AH3919" t="s">
        <v>139</v>
      </c>
      <c r="AI3919" t="s">
        <v>170</v>
      </c>
      <c r="AJ3919">
        <v>115200</v>
      </c>
      <c r="AK3919" t="s">
        <v>139</v>
      </c>
      <c r="AL3919" t="s">
        <v>171</v>
      </c>
      <c r="AM3919">
        <v>12000</v>
      </c>
      <c r="AN3919" t="s">
        <v>139</v>
      </c>
    </row>
    <row r="3920" spans="1:40" x14ac:dyDescent="0.2">
      <c r="A3920" s="26">
        <v>41904.564826585651</v>
      </c>
      <c r="B3920" t="s">
        <v>130</v>
      </c>
      <c r="C3920" t="s">
        <v>547</v>
      </c>
      <c r="D3920" t="s">
        <v>3114</v>
      </c>
      <c r="E3920" t="s">
        <v>133</v>
      </c>
      <c r="F3920" t="s">
        <v>134</v>
      </c>
      <c r="G3920" t="s">
        <v>135</v>
      </c>
      <c r="H3920" t="s">
        <v>142</v>
      </c>
      <c r="I3920">
        <v>49</v>
      </c>
      <c r="J3920" t="s">
        <v>139</v>
      </c>
      <c r="K3920" t="s">
        <v>143</v>
      </c>
      <c r="L3920">
        <v>130</v>
      </c>
      <c r="M3920" t="s">
        <v>139</v>
      </c>
      <c r="N3920" t="s">
        <v>144</v>
      </c>
      <c r="O3920">
        <v>180</v>
      </c>
      <c r="P3920" t="s">
        <v>139</v>
      </c>
      <c r="Q3920" t="s">
        <v>145</v>
      </c>
      <c r="R3920">
        <v>140</v>
      </c>
      <c r="S3920" t="s">
        <v>139</v>
      </c>
      <c r="T3920" t="s">
        <v>146</v>
      </c>
      <c r="U3920">
        <v>80</v>
      </c>
      <c r="V3920" t="s">
        <v>139</v>
      </c>
      <c r="W3920" t="s">
        <v>147</v>
      </c>
      <c r="X3920">
        <v>101</v>
      </c>
      <c r="Y3920" t="s">
        <v>139</v>
      </c>
      <c r="Z3920" t="s">
        <v>148</v>
      </c>
      <c r="AA3920">
        <v>190</v>
      </c>
      <c r="AB3920" t="s">
        <v>139</v>
      </c>
      <c r="AC3920" t="s">
        <v>149</v>
      </c>
      <c r="AD3920">
        <v>20</v>
      </c>
      <c r="AE3920" t="s">
        <v>139</v>
      </c>
    </row>
    <row r="3921" spans="1:40" x14ac:dyDescent="0.2">
      <c r="A3921" s="26">
        <v>41904.564826585651</v>
      </c>
      <c r="B3921" t="s">
        <v>130</v>
      </c>
      <c r="C3921" t="s">
        <v>547</v>
      </c>
      <c r="D3921" t="s">
        <v>3115</v>
      </c>
    </row>
    <row r="3922" spans="1:40" x14ac:dyDescent="0.2">
      <c r="A3922" s="26">
        <v>41904.564826585651</v>
      </c>
      <c r="B3922" t="s">
        <v>130</v>
      </c>
      <c r="C3922" t="s">
        <v>547</v>
      </c>
      <c r="D3922" t="s">
        <v>3116</v>
      </c>
      <c r="E3922" t="s">
        <v>133</v>
      </c>
      <c r="F3922" t="s">
        <v>134</v>
      </c>
      <c r="G3922" t="s">
        <v>135</v>
      </c>
      <c r="H3922" t="s">
        <v>152</v>
      </c>
      <c r="I3922">
        <v>50</v>
      </c>
      <c r="J3922" t="s">
        <v>139</v>
      </c>
      <c r="K3922" t="s">
        <v>153</v>
      </c>
      <c r="L3922">
        <v>50</v>
      </c>
      <c r="M3922" t="s">
        <v>139</v>
      </c>
      <c r="N3922" t="s">
        <v>154</v>
      </c>
      <c r="O3922">
        <v>50</v>
      </c>
      <c r="P3922" t="s">
        <v>139</v>
      </c>
    </row>
    <row r="3923" spans="1:40" x14ac:dyDescent="0.2">
      <c r="A3923" s="26">
        <v>41904.564826585651</v>
      </c>
      <c r="B3923" t="s">
        <v>130</v>
      </c>
      <c r="C3923" t="s">
        <v>547</v>
      </c>
      <c r="D3923" t="s">
        <v>3117</v>
      </c>
      <c r="E3923" t="s">
        <v>133</v>
      </c>
      <c r="F3923" t="s">
        <v>134</v>
      </c>
      <c r="G3923" t="s">
        <v>135</v>
      </c>
      <c r="H3923" t="s">
        <v>156</v>
      </c>
      <c r="I3923">
        <v>35</v>
      </c>
      <c r="J3923" t="s">
        <v>139</v>
      </c>
      <c r="K3923" t="s">
        <v>157</v>
      </c>
      <c r="L3923">
        <v>5</v>
      </c>
      <c r="M3923" t="s">
        <v>139</v>
      </c>
      <c r="N3923" t="s">
        <v>158</v>
      </c>
      <c r="O3923">
        <v>60</v>
      </c>
      <c r="P3923" t="s">
        <v>139</v>
      </c>
    </row>
    <row r="3924" spans="1:40" x14ac:dyDescent="0.2">
      <c r="A3924" s="26">
        <v>41904.564826585651</v>
      </c>
      <c r="B3924" t="s">
        <v>130</v>
      </c>
      <c r="C3924" t="s">
        <v>547</v>
      </c>
      <c r="D3924" t="s">
        <v>3118</v>
      </c>
      <c r="E3924" t="s">
        <v>133</v>
      </c>
      <c r="F3924" t="s">
        <v>134</v>
      </c>
      <c r="G3924" t="s">
        <v>135</v>
      </c>
      <c r="H3924" t="s">
        <v>160</v>
      </c>
      <c r="I3924">
        <v>1</v>
      </c>
      <c r="J3924" t="s">
        <v>139</v>
      </c>
    </row>
    <row r="3925" spans="1:40" x14ac:dyDescent="0.2">
      <c r="A3925" s="26">
        <v>41904.564826585651</v>
      </c>
      <c r="B3925" t="s">
        <v>130</v>
      </c>
      <c r="C3925" t="s">
        <v>547</v>
      </c>
      <c r="D3925" t="s">
        <v>3119</v>
      </c>
      <c r="E3925" t="s">
        <v>133</v>
      </c>
      <c r="F3925" t="s">
        <v>134</v>
      </c>
      <c r="G3925" t="s">
        <v>135</v>
      </c>
      <c r="H3925" t="s">
        <v>162</v>
      </c>
      <c r="I3925">
        <v>30</v>
      </c>
      <c r="J3925" t="s">
        <v>139</v>
      </c>
      <c r="K3925" t="s">
        <v>163</v>
      </c>
      <c r="L3925">
        <v>30</v>
      </c>
      <c r="M3925" t="s">
        <v>139</v>
      </c>
      <c r="N3925" t="s">
        <v>164</v>
      </c>
      <c r="O3925">
        <v>30</v>
      </c>
      <c r="P3925" t="s">
        <v>139</v>
      </c>
      <c r="Q3925" t="s">
        <v>165</v>
      </c>
      <c r="R3925">
        <v>10</v>
      </c>
      <c r="S3925" t="s">
        <v>139</v>
      </c>
      <c r="T3925" t="s">
        <v>166</v>
      </c>
      <c r="U3925">
        <v>20</v>
      </c>
      <c r="V3925" t="s">
        <v>139</v>
      </c>
      <c r="W3925" t="s">
        <v>167</v>
      </c>
      <c r="X3925">
        <v>20</v>
      </c>
      <c r="Y3925" t="s">
        <v>139</v>
      </c>
      <c r="Z3925" t="s">
        <v>168</v>
      </c>
      <c r="AA3925">
        <v>20</v>
      </c>
      <c r="AB3925" t="s">
        <v>139</v>
      </c>
      <c r="AC3925" t="s">
        <v>169</v>
      </c>
      <c r="AD3925">
        <v>20</v>
      </c>
      <c r="AE3925" t="s">
        <v>139</v>
      </c>
      <c r="AF3925" t="s">
        <v>170</v>
      </c>
      <c r="AG3925">
        <v>115200</v>
      </c>
      <c r="AH3925" t="s">
        <v>139</v>
      </c>
      <c r="AI3925" t="s">
        <v>171</v>
      </c>
      <c r="AJ3925">
        <v>12000</v>
      </c>
      <c r="AK3925" t="s">
        <v>139</v>
      </c>
      <c r="AL3925" t="s">
        <v>172</v>
      </c>
      <c r="AM3925">
        <v>30000</v>
      </c>
      <c r="AN3925" t="s">
        <v>139</v>
      </c>
    </row>
    <row r="3926" spans="1:40" x14ac:dyDescent="0.2">
      <c r="A3926" s="26">
        <v>41904.564826585651</v>
      </c>
      <c r="B3926" t="s">
        <v>130</v>
      </c>
      <c r="C3926" t="s">
        <v>547</v>
      </c>
      <c r="D3926" t="s">
        <v>3120</v>
      </c>
      <c r="E3926" t="s">
        <v>133</v>
      </c>
      <c r="F3926" t="s">
        <v>134</v>
      </c>
      <c r="G3926" t="s">
        <v>135</v>
      </c>
      <c r="H3926" t="s">
        <v>174</v>
      </c>
      <c r="I3926">
        <v>60</v>
      </c>
      <c r="J3926" t="s">
        <v>139</v>
      </c>
      <c r="K3926" t="s">
        <v>175</v>
      </c>
      <c r="L3926">
        <v>40</v>
      </c>
      <c r="M3926" t="s">
        <v>139</v>
      </c>
      <c r="N3926" t="s">
        <v>176</v>
      </c>
      <c r="O3926">
        <v>50</v>
      </c>
      <c r="P3926" t="s">
        <v>139</v>
      </c>
      <c r="Q3926" t="s">
        <v>177</v>
      </c>
      <c r="R3926">
        <v>40</v>
      </c>
      <c r="S3926" t="s">
        <v>139</v>
      </c>
      <c r="T3926" t="s">
        <v>178</v>
      </c>
      <c r="U3926">
        <v>60</v>
      </c>
      <c r="V3926" t="s">
        <v>139</v>
      </c>
      <c r="W3926" t="s">
        <v>179</v>
      </c>
      <c r="X3926">
        <v>50</v>
      </c>
      <c r="Y3926" t="s">
        <v>139</v>
      </c>
      <c r="Z3926" t="s">
        <v>180</v>
      </c>
      <c r="AA3926">
        <v>50</v>
      </c>
      <c r="AB3926" t="s">
        <v>139</v>
      </c>
      <c r="AC3926" t="s">
        <v>181</v>
      </c>
      <c r="AD3926">
        <v>35</v>
      </c>
      <c r="AE3926" t="s">
        <v>139</v>
      </c>
      <c r="AF3926" t="s">
        <v>182</v>
      </c>
      <c r="AG3926">
        <v>8</v>
      </c>
      <c r="AH3926" t="s">
        <v>139</v>
      </c>
      <c r="AI3926" t="s">
        <v>183</v>
      </c>
      <c r="AJ3926">
        <v>90</v>
      </c>
      <c r="AK3926" t="s">
        <v>139</v>
      </c>
      <c r="AL3926" t="s">
        <v>184</v>
      </c>
      <c r="AM3926">
        <v>1</v>
      </c>
      <c r="AN3926" t="s">
        <v>139</v>
      </c>
    </row>
    <row r="3927" spans="1:40" x14ac:dyDescent="0.2">
      <c r="A3927" s="26">
        <v>41904.564826585651</v>
      </c>
      <c r="B3927" t="s">
        <v>130</v>
      </c>
      <c r="C3927" t="s">
        <v>547</v>
      </c>
      <c r="D3927" t="s">
        <v>3121</v>
      </c>
      <c r="E3927" t="s">
        <v>133</v>
      </c>
      <c r="F3927" t="s">
        <v>134</v>
      </c>
      <c r="G3927" t="s">
        <v>135</v>
      </c>
      <c r="H3927" t="s">
        <v>186</v>
      </c>
      <c r="I3927">
        <v>33</v>
      </c>
      <c r="J3927" t="s">
        <v>139</v>
      </c>
      <c r="K3927" t="s">
        <v>187</v>
      </c>
      <c r="L3927">
        <v>33</v>
      </c>
      <c r="M3927" t="s">
        <v>139</v>
      </c>
      <c r="N3927" t="s">
        <v>188</v>
      </c>
      <c r="O3927">
        <v>34</v>
      </c>
      <c r="P3927" t="s">
        <v>139</v>
      </c>
      <c r="Q3927" t="s">
        <v>166</v>
      </c>
      <c r="R3927">
        <v>20</v>
      </c>
      <c r="S3927" t="s">
        <v>139</v>
      </c>
      <c r="T3927" t="s">
        <v>167</v>
      </c>
      <c r="U3927">
        <v>20</v>
      </c>
      <c r="V3927" t="s">
        <v>139</v>
      </c>
      <c r="W3927" t="s">
        <v>168</v>
      </c>
      <c r="X3927">
        <v>20</v>
      </c>
      <c r="Y3927" t="s">
        <v>139</v>
      </c>
      <c r="Z3927" t="s">
        <v>189</v>
      </c>
      <c r="AA3927">
        <v>20</v>
      </c>
      <c r="AB3927" t="s">
        <v>139</v>
      </c>
      <c r="AC3927" t="s">
        <v>190</v>
      </c>
      <c r="AD3927">
        <v>20</v>
      </c>
      <c r="AE3927" t="s">
        <v>139</v>
      </c>
      <c r="AF3927" t="s">
        <v>191</v>
      </c>
      <c r="AG3927">
        <v>20</v>
      </c>
      <c r="AH3927" t="s">
        <v>139</v>
      </c>
      <c r="AI3927" t="s">
        <v>170</v>
      </c>
      <c r="AJ3927">
        <v>115200</v>
      </c>
      <c r="AK3927" t="s">
        <v>139</v>
      </c>
      <c r="AL3927" t="s">
        <v>171</v>
      </c>
      <c r="AM3927">
        <v>12000</v>
      </c>
      <c r="AN3927" t="s">
        <v>139</v>
      </c>
    </row>
    <row r="3928" spans="1:40" x14ac:dyDescent="0.2">
      <c r="A3928" s="26">
        <v>41904.564826585651</v>
      </c>
      <c r="B3928" t="s">
        <v>130</v>
      </c>
      <c r="C3928" t="s">
        <v>547</v>
      </c>
      <c r="D3928" t="s">
        <v>3122</v>
      </c>
      <c r="E3928" t="s">
        <v>193</v>
      </c>
      <c r="F3928" t="s">
        <v>194</v>
      </c>
      <c r="G3928" t="s">
        <v>195</v>
      </c>
    </row>
    <row r="3929" spans="1:40" x14ac:dyDescent="0.2">
      <c r="A3929" s="26">
        <v>41904.564826585651</v>
      </c>
      <c r="B3929" t="s">
        <v>130</v>
      </c>
      <c r="C3929" t="s">
        <v>547</v>
      </c>
      <c r="D3929" t="s">
        <v>3123</v>
      </c>
      <c r="E3929" t="s">
        <v>193</v>
      </c>
      <c r="F3929" t="s">
        <v>3124</v>
      </c>
      <c r="G3929" t="s">
        <v>3125</v>
      </c>
      <c r="H3929" t="s">
        <v>3126</v>
      </c>
    </row>
    <row r="3930" spans="1:40" x14ac:dyDescent="0.2">
      <c r="A3930" s="26">
        <v>41904.564826585651</v>
      </c>
      <c r="B3930" t="s">
        <v>130</v>
      </c>
      <c r="C3930" t="s">
        <v>545</v>
      </c>
      <c r="D3930" t="s">
        <v>3072</v>
      </c>
      <c r="E3930" t="s">
        <v>133</v>
      </c>
      <c r="F3930" t="s">
        <v>134</v>
      </c>
      <c r="G3930" t="s">
        <v>135</v>
      </c>
      <c r="H3930" t="s">
        <v>162</v>
      </c>
      <c r="I3930">
        <v>30</v>
      </c>
      <c r="J3930" t="s">
        <v>139</v>
      </c>
      <c r="K3930" t="s">
        <v>163</v>
      </c>
      <c r="L3930">
        <v>30</v>
      </c>
      <c r="M3930" t="s">
        <v>139</v>
      </c>
      <c r="N3930" t="s">
        <v>164</v>
      </c>
      <c r="O3930">
        <v>30</v>
      </c>
      <c r="P3930" t="s">
        <v>139</v>
      </c>
      <c r="Q3930" t="s">
        <v>165</v>
      </c>
      <c r="R3930">
        <v>10</v>
      </c>
      <c r="S3930" t="s">
        <v>139</v>
      </c>
      <c r="T3930" t="s">
        <v>166</v>
      </c>
      <c r="U3930">
        <v>20</v>
      </c>
      <c r="V3930" t="s">
        <v>139</v>
      </c>
      <c r="W3930" t="s">
        <v>167</v>
      </c>
      <c r="X3930">
        <v>20</v>
      </c>
      <c r="Y3930" t="s">
        <v>139</v>
      </c>
      <c r="Z3930" t="s">
        <v>168</v>
      </c>
      <c r="AA3930">
        <v>20</v>
      </c>
      <c r="AB3930" t="s">
        <v>139</v>
      </c>
      <c r="AC3930" t="s">
        <v>169</v>
      </c>
      <c r="AD3930">
        <v>20</v>
      </c>
      <c r="AE3930" t="s">
        <v>139</v>
      </c>
      <c r="AF3930" t="s">
        <v>170</v>
      </c>
      <c r="AG3930">
        <v>115200</v>
      </c>
      <c r="AH3930" t="s">
        <v>139</v>
      </c>
      <c r="AI3930" t="s">
        <v>171</v>
      </c>
      <c r="AJ3930">
        <v>12000</v>
      </c>
      <c r="AK3930" t="s">
        <v>139</v>
      </c>
      <c r="AL3930" t="s">
        <v>172</v>
      </c>
      <c r="AM3930">
        <v>30000</v>
      </c>
      <c r="AN3930" t="s">
        <v>139</v>
      </c>
    </row>
    <row r="3931" spans="1:40" x14ac:dyDescent="0.2">
      <c r="A3931" s="26">
        <v>41904.564826585651</v>
      </c>
      <c r="B3931" t="s">
        <v>130</v>
      </c>
      <c r="C3931" t="s">
        <v>545</v>
      </c>
      <c r="D3931" t="s">
        <v>3073</v>
      </c>
      <c r="E3931" t="s">
        <v>133</v>
      </c>
      <c r="F3931" t="s">
        <v>134</v>
      </c>
      <c r="G3931" t="s">
        <v>135</v>
      </c>
      <c r="H3931" t="s">
        <v>174</v>
      </c>
      <c r="I3931">
        <v>60</v>
      </c>
      <c r="J3931" t="s">
        <v>139</v>
      </c>
      <c r="K3931" t="s">
        <v>175</v>
      </c>
      <c r="L3931">
        <v>40</v>
      </c>
      <c r="M3931" t="s">
        <v>139</v>
      </c>
      <c r="N3931" t="s">
        <v>176</v>
      </c>
      <c r="O3931">
        <v>50</v>
      </c>
      <c r="P3931" t="s">
        <v>139</v>
      </c>
      <c r="Q3931" t="s">
        <v>177</v>
      </c>
      <c r="R3931">
        <v>40</v>
      </c>
      <c r="S3931" t="s">
        <v>139</v>
      </c>
      <c r="T3931" t="s">
        <v>178</v>
      </c>
      <c r="U3931">
        <v>60</v>
      </c>
      <c r="V3931" t="s">
        <v>139</v>
      </c>
      <c r="W3931" t="s">
        <v>179</v>
      </c>
      <c r="X3931">
        <v>50</v>
      </c>
      <c r="Y3931" t="s">
        <v>139</v>
      </c>
      <c r="Z3931" t="s">
        <v>180</v>
      </c>
      <c r="AA3931">
        <v>50</v>
      </c>
      <c r="AB3931" t="s">
        <v>139</v>
      </c>
      <c r="AC3931" t="s">
        <v>181</v>
      </c>
      <c r="AD3931">
        <v>35</v>
      </c>
      <c r="AE3931" t="s">
        <v>139</v>
      </c>
      <c r="AF3931" t="s">
        <v>182</v>
      </c>
      <c r="AG3931">
        <v>8</v>
      </c>
      <c r="AH3931" t="s">
        <v>139</v>
      </c>
      <c r="AI3931" t="s">
        <v>183</v>
      </c>
      <c r="AJ3931">
        <v>90</v>
      </c>
      <c r="AK3931" t="s">
        <v>139</v>
      </c>
      <c r="AL3931" t="s">
        <v>184</v>
      </c>
      <c r="AM3931">
        <v>1</v>
      </c>
      <c r="AN3931" t="s">
        <v>139</v>
      </c>
    </row>
    <row r="3932" spans="1:40" x14ac:dyDescent="0.2">
      <c r="A3932" s="26">
        <v>41904.564826585651</v>
      </c>
      <c r="B3932" t="s">
        <v>130</v>
      </c>
      <c r="C3932" t="s">
        <v>545</v>
      </c>
      <c r="D3932" t="s">
        <v>3074</v>
      </c>
      <c r="E3932" t="s">
        <v>133</v>
      </c>
      <c r="F3932" t="s">
        <v>134</v>
      </c>
      <c r="G3932" t="s">
        <v>135</v>
      </c>
      <c r="H3932" t="s">
        <v>186</v>
      </c>
      <c r="I3932">
        <v>33</v>
      </c>
      <c r="J3932" t="s">
        <v>139</v>
      </c>
      <c r="K3932" t="s">
        <v>187</v>
      </c>
      <c r="L3932">
        <v>33</v>
      </c>
      <c r="M3932" t="s">
        <v>139</v>
      </c>
      <c r="N3932" t="s">
        <v>188</v>
      </c>
      <c r="O3932">
        <v>34</v>
      </c>
      <c r="P3932" t="s">
        <v>139</v>
      </c>
      <c r="Q3932" t="s">
        <v>166</v>
      </c>
      <c r="R3932">
        <v>20</v>
      </c>
      <c r="S3932" t="s">
        <v>139</v>
      </c>
      <c r="T3932" t="s">
        <v>167</v>
      </c>
      <c r="U3932">
        <v>20</v>
      </c>
      <c r="V3932" t="s">
        <v>139</v>
      </c>
      <c r="W3932" t="s">
        <v>168</v>
      </c>
      <c r="X3932">
        <v>20</v>
      </c>
      <c r="Y3932" t="s">
        <v>139</v>
      </c>
      <c r="Z3932" t="s">
        <v>189</v>
      </c>
      <c r="AA3932">
        <v>20</v>
      </c>
      <c r="AB3932" t="s">
        <v>139</v>
      </c>
      <c r="AC3932" t="s">
        <v>190</v>
      </c>
      <c r="AD3932">
        <v>20</v>
      </c>
      <c r="AE3932" t="s">
        <v>139</v>
      </c>
      <c r="AF3932" t="s">
        <v>191</v>
      </c>
      <c r="AG3932">
        <v>20</v>
      </c>
      <c r="AH3932" t="s">
        <v>139</v>
      </c>
      <c r="AI3932" t="s">
        <v>170</v>
      </c>
      <c r="AJ3932">
        <v>115200</v>
      </c>
      <c r="AK3932" t="s">
        <v>139</v>
      </c>
      <c r="AL3932" t="s">
        <v>171</v>
      </c>
      <c r="AM3932">
        <v>12000</v>
      </c>
      <c r="AN3932" t="s">
        <v>139</v>
      </c>
    </row>
    <row r="3933" spans="1:40" x14ac:dyDescent="0.2">
      <c r="A3933" s="26">
        <v>41904.564826585651</v>
      </c>
      <c r="B3933" t="s">
        <v>130</v>
      </c>
      <c r="C3933" t="s">
        <v>545</v>
      </c>
      <c r="D3933" t="s">
        <v>3127</v>
      </c>
      <c r="E3933" t="s">
        <v>193</v>
      </c>
      <c r="F3933" t="s">
        <v>194</v>
      </c>
      <c r="G3933" t="s">
        <v>195</v>
      </c>
    </row>
    <row r="3934" spans="1:40" x14ac:dyDescent="0.2">
      <c r="A3934" s="26">
        <v>41904.564826585651</v>
      </c>
      <c r="B3934" t="s">
        <v>130</v>
      </c>
      <c r="C3934" t="s">
        <v>545</v>
      </c>
      <c r="D3934" t="s">
        <v>3128</v>
      </c>
      <c r="E3934" t="s">
        <v>193</v>
      </c>
      <c r="F3934" t="s">
        <v>3129</v>
      </c>
      <c r="G3934" t="s">
        <v>3130</v>
      </c>
      <c r="H3934" t="s">
        <v>3131</v>
      </c>
    </row>
    <row r="3935" spans="1:40" x14ac:dyDescent="0.2">
      <c r="A3935" s="26">
        <v>41904.564826585651</v>
      </c>
      <c r="B3935" t="s">
        <v>130</v>
      </c>
      <c r="C3935" t="s">
        <v>545</v>
      </c>
      <c r="D3935" t="s">
        <v>3071</v>
      </c>
      <c r="E3935" t="s">
        <v>133</v>
      </c>
      <c r="F3935" t="s">
        <v>134</v>
      </c>
      <c r="G3935" t="s">
        <v>135</v>
      </c>
      <c r="H3935" t="s">
        <v>160</v>
      </c>
      <c r="I3935">
        <v>1</v>
      </c>
      <c r="J3935" t="s">
        <v>139</v>
      </c>
    </row>
    <row r="3936" spans="1:40" x14ac:dyDescent="0.2">
      <c r="A3936" s="26">
        <v>41904.564826585651</v>
      </c>
      <c r="B3936" t="s">
        <v>130</v>
      </c>
      <c r="C3936" t="s">
        <v>548</v>
      </c>
      <c r="D3936" t="s">
        <v>3132</v>
      </c>
    </row>
    <row r="3937" spans="1:40" x14ac:dyDescent="0.2">
      <c r="A3937" s="26">
        <v>41904.564826585651</v>
      </c>
      <c r="B3937" t="s">
        <v>130</v>
      </c>
      <c r="C3937" t="s">
        <v>548</v>
      </c>
      <c r="D3937" t="s">
        <v>3133</v>
      </c>
      <c r="E3937" t="s">
        <v>133</v>
      </c>
      <c r="F3937" t="s">
        <v>134</v>
      </c>
      <c r="G3937" t="s">
        <v>135</v>
      </c>
      <c r="H3937" t="s">
        <v>136</v>
      </c>
      <c r="I3937">
        <v>1900000</v>
      </c>
      <c r="J3937" t="s">
        <v>137</v>
      </c>
      <c r="K3937">
        <v>1900000</v>
      </c>
      <c r="L3937" t="s">
        <v>138</v>
      </c>
      <c r="M3937">
        <v>500</v>
      </c>
      <c r="N3937" t="s">
        <v>139</v>
      </c>
      <c r="O3937" t="s">
        <v>140</v>
      </c>
      <c r="P3937">
        <v>300</v>
      </c>
      <c r="Q3937" t="s">
        <v>139</v>
      </c>
    </row>
    <row r="3938" spans="1:40" x14ac:dyDescent="0.2">
      <c r="A3938" s="26">
        <v>41904.564826585651</v>
      </c>
      <c r="B3938" t="s">
        <v>130</v>
      </c>
      <c r="C3938" t="s">
        <v>548</v>
      </c>
      <c r="D3938" t="s">
        <v>3134</v>
      </c>
      <c r="E3938" t="s">
        <v>133</v>
      </c>
      <c r="F3938" t="s">
        <v>134</v>
      </c>
      <c r="G3938" t="s">
        <v>135</v>
      </c>
      <c r="H3938" t="s">
        <v>142</v>
      </c>
      <c r="I3938">
        <v>49</v>
      </c>
      <c r="J3938" t="s">
        <v>139</v>
      </c>
      <c r="K3938" t="s">
        <v>143</v>
      </c>
      <c r="L3938">
        <v>130</v>
      </c>
      <c r="M3938" t="s">
        <v>139</v>
      </c>
      <c r="N3938" t="s">
        <v>144</v>
      </c>
      <c r="O3938">
        <v>180</v>
      </c>
      <c r="P3938" t="s">
        <v>139</v>
      </c>
      <c r="Q3938" t="s">
        <v>145</v>
      </c>
      <c r="R3938">
        <v>140</v>
      </c>
      <c r="S3938" t="s">
        <v>139</v>
      </c>
      <c r="T3938" t="s">
        <v>146</v>
      </c>
      <c r="U3938">
        <v>80</v>
      </c>
      <c r="V3938" t="s">
        <v>139</v>
      </c>
      <c r="W3938" t="s">
        <v>147</v>
      </c>
      <c r="X3938">
        <v>101</v>
      </c>
      <c r="Y3938" t="s">
        <v>139</v>
      </c>
      <c r="Z3938" t="s">
        <v>148</v>
      </c>
      <c r="AA3938">
        <v>190</v>
      </c>
      <c r="AB3938" t="s">
        <v>139</v>
      </c>
      <c r="AC3938" t="s">
        <v>149</v>
      </c>
      <c r="AD3938">
        <v>20</v>
      </c>
      <c r="AE3938" t="s">
        <v>139</v>
      </c>
    </row>
    <row r="3939" spans="1:40" x14ac:dyDescent="0.2">
      <c r="A3939" s="26">
        <v>41904.564826585651</v>
      </c>
      <c r="B3939" t="s">
        <v>130</v>
      </c>
      <c r="C3939" t="s">
        <v>548</v>
      </c>
      <c r="D3939" t="s">
        <v>3135</v>
      </c>
    </row>
    <row r="3940" spans="1:40" x14ac:dyDescent="0.2">
      <c r="A3940" s="26">
        <v>41904.564826585651</v>
      </c>
      <c r="B3940" t="s">
        <v>130</v>
      </c>
      <c r="C3940" t="s">
        <v>548</v>
      </c>
      <c r="D3940" t="s">
        <v>3136</v>
      </c>
      <c r="E3940" t="s">
        <v>133</v>
      </c>
      <c r="F3940" t="s">
        <v>134</v>
      </c>
      <c r="G3940" t="s">
        <v>135</v>
      </c>
      <c r="H3940" t="s">
        <v>152</v>
      </c>
      <c r="I3940">
        <v>50</v>
      </c>
      <c r="J3940" t="s">
        <v>139</v>
      </c>
      <c r="K3940" t="s">
        <v>153</v>
      </c>
      <c r="L3940">
        <v>50</v>
      </c>
      <c r="M3940" t="s">
        <v>139</v>
      </c>
      <c r="N3940" t="s">
        <v>154</v>
      </c>
      <c r="O3940">
        <v>50</v>
      </c>
      <c r="P3940" t="s">
        <v>139</v>
      </c>
    </row>
    <row r="3941" spans="1:40" x14ac:dyDescent="0.2">
      <c r="A3941" s="26">
        <v>41904.564826585651</v>
      </c>
      <c r="B3941" t="s">
        <v>130</v>
      </c>
      <c r="C3941" t="s">
        <v>548</v>
      </c>
      <c r="D3941" t="s">
        <v>3137</v>
      </c>
      <c r="E3941" t="s">
        <v>133</v>
      </c>
      <c r="F3941" t="s">
        <v>134</v>
      </c>
      <c r="G3941" t="s">
        <v>135</v>
      </c>
      <c r="H3941" t="s">
        <v>156</v>
      </c>
      <c r="I3941">
        <v>35</v>
      </c>
      <c r="J3941" t="s">
        <v>139</v>
      </c>
      <c r="K3941" t="s">
        <v>157</v>
      </c>
      <c r="L3941">
        <v>5</v>
      </c>
      <c r="M3941" t="s">
        <v>139</v>
      </c>
      <c r="N3941" t="s">
        <v>158</v>
      </c>
      <c r="O3941">
        <v>60</v>
      </c>
      <c r="P3941" t="s">
        <v>139</v>
      </c>
    </row>
    <row r="3942" spans="1:40" x14ac:dyDescent="0.2">
      <c r="A3942" s="26">
        <v>41904.564826585651</v>
      </c>
      <c r="B3942" t="s">
        <v>130</v>
      </c>
      <c r="C3942" t="s">
        <v>548</v>
      </c>
      <c r="D3942" t="s">
        <v>3138</v>
      </c>
      <c r="E3942" t="s">
        <v>133</v>
      </c>
      <c r="F3942" t="s">
        <v>134</v>
      </c>
      <c r="G3942" t="s">
        <v>135</v>
      </c>
      <c r="H3942" t="s">
        <v>160</v>
      </c>
      <c r="I3942">
        <v>1</v>
      </c>
      <c r="J3942" t="s">
        <v>139</v>
      </c>
    </row>
    <row r="3943" spans="1:40" x14ac:dyDescent="0.2">
      <c r="A3943" s="26">
        <v>41904.564826585651</v>
      </c>
      <c r="B3943" t="s">
        <v>130</v>
      </c>
      <c r="C3943" t="s">
        <v>548</v>
      </c>
      <c r="D3943" t="s">
        <v>3139</v>
      </c>
      <c r="E3943" t="s">
        <v>133</v>
      </c>
      <c r="F3943" t="s">
        <v>134</v>
      </c>
      <c r="G3943" t="s">
        <v>135</v>
      </c>
      <c r="H3943" t="s">
        <v>162</v>
      </c>
      <c r="I3943">
        <v>30</v>
      </c>
      <c r="J3943" t="s">
        <v>139</v>
      </c>
      <c r="K3943" t="s">
        <v>163</v>
      </c>
      <c r="L3943">
        <v>30</v>
      </c>
      <c r="M3943" t="s">
        <v>139</v>
      </c>
      <c r="N3943" t="s">
        <v>164</v>
      </c>
      <c r="O3943">
        <v>30</v>
      </c>
      <c r="P3943" t="s">
        <v>139</v>
      </c>
      <c r="Q3943" t="s">
        <v>165</v>
      </c>
      <c r="R3943">
        <v>10</v>
      </c>
      <c r="S3943" t="s">
        <v>139</v>
      </c>
      <c r="T3943" t="s">
        <v>166</v>
      </c>
      <c r="U3943">
        <v>20</v>
      </c>
      <c r="V3943" t="s">
        <v>139</v>
      </c>
      <c r="W3943" t="s">
        <v>167</v>
      </c>
      <c r="X3943">
        <v>20</v>
      </c>
      <c r="Y3943" t="s">
        <v>139</v>
      </c>
      <c r="Z3943" t="s">
        <v>168</v>
      </c>
      <c r="AA3943">
        <v>20</v>
      </c>
      <c r="AB3943" t="s">
        <v>139</v>
      </c>
      <c r="AC3943" t="s">
        <v>169</v>
      </c>
      <c r="AD3943">
        <v>20</v>
      </c>
      <c r="AE3943" t="s">
        <v>139</v>
      </c>
      <c r="AF3943" t="s">
        <v>170</v>
      </c>
      <c r="AG3943">
        <v>115200</v>
      </c>
      <c r="AH3943" t="s">
        <v>139</v>
      </c>
      <c r="AI3943" t="s">
        <v>171</v>
      </c>
      <c r="AJ3943">
        <v>12000</v>
      </c>
      <c r="AK3943" t="s">
        <v>139</v>
      </c>
      <c r="AL3943" t="s">
        <v>172</v>
      </c>
      <c r="AM3943">
        <v>30000</v>
      </c>
      <c r="AN3943" t="s">
        <v>139</v>
      </c>
    </row>
    <row r="3944" spans="1:40" x14ac:dyDescent="0.2">
      <c r="A3944" s="26">
        <v>41904.564826585651</v>
      </c>
      <c r="B3944" t="s">
        <v>130</v>
      </c>
      <c r="C3944" t="s">
        <v>548</v>
      </c>
      <c r="D3944" t="s">
        <v>3140</v>
      </c>
      <c r="E3944" t="s">
        <v>133</v>
      </c>
      <c r="F3944" t="s">
        <v>134</v>
      </c>
      <c r="G3944" t="s">
        <v>135</v>
      </c>
      <c r="H3944" t="s">
        <v>174</v>
      </c>
      <c r="I3944">
        <v>60</v>
      </c>
      <c r="J3944" t="s">
        <v>139</v>
      </c>
      <c r="K3944" t="s">
        <v>175</v>
      </c>
      <c r="L3944">
        <v>40</v>
      </c>
      <c r="M3944" t="s">
        <v>139</v>
      </c>
      <c r="N3944" t="s">
        <v>176</v>
      </c>
      <c r="O3944">
        <v>50</v>
      </c>
      <c r="P3944" t="s">
        <v>139</v>
      </c>
      <c r="Q3944" t="s">
        <v>177</v>
      </c>
      <c r="R3944">
        <v>40</v>
      </c>
      <c r="S3944" t="s">
        <v>139</v>
      </c>
      <c r="T3944" t="s">
        <v>178</v>
      </c>
      <c r="U3944">
        <v>60</v>
      </c>
      <c r="V3944" t="s">
        <v>139</v>
      </c>
      <c r="W3944" t="s">
        <v>179</v>
      </c>
      <c r="X3944">
        <v>50</v>
      </c>
      <c r="Y3944" t="s">
        <v>139</v>
      </c>
      <c r="Z3944" t="s">
        <v>180</v>
      </c>
      <c r="AA3944">
        <v>50</v>
      </c>
      <c r="AB3944" t="s">
        <v>139</v>
      </c>
      <c r="AC3944" t="s">
        <v>181</v>
      </c>
      <c r="AD3944">
        <v>35</v>
      </c>
      <c r="AE3944" t="s">
        <v>139</v>
      </c>
      <c r="AF3944" t="s">
        <v>182</v>
      </c>
      <c r="AG3944">
        <v>8</v>
      </c>
      <c r="AH3944" t="s">
        <v>139</v>
      </c>
      <c r="AI3944" t="s">
        <v>183</v>
      </c>
      <c r="AJ3944">
        <v>90</v>
      </c>
      <c r="AK3944" t="s">
        <v>139</v>
      </c>
      <c r="AL3944" t="s">
        <v>184</v>
      </c>
      <c r="AM3944">
        <v>1</v>
      </c>
      <c r="AN3944" t="s">
        <v>139</v>
      </c>
    </row>
    <row r="3945" spans="1:40" x14ac:dyDescent="0.2">
      <c r="A3945" s="26">
        <v>41904.564826585651</v>
      </c>
      <c r="B3945" t="s">
        <v>130</v>
      </c>
      <c r="C3945" t="s">
        <v>548</v>
      </c>
      <c r="D3945" t="s">
        <v>3141</v>
      </c>
      <c r="E3945" t="s">
        <v>133</v>
      </c>
      <c r="F3945" t="s">
        <v>134</v>
      </c>
      <c r="G3945" t="s">
        <v>135</v>
      </c>
      <c r="H3945" t="s">
        <v>186</v>
      </c>
      <c r="I3945">
        <v>33</v>
      </c>
      <c r="J3945" t="s">
        <v>139</v>
      </c>
      <c r="K3945" t="s">
        <v>187</v>
      </c>
      <c r="L3945">
        <v>33</v>
      </c>
      <c r="M3945" t="s">
        <v>139</v>
      </c>
      <c r="N3945" t="s">
        <v>188</v>
      </c>
      <c r="O3945">
        <v>34</v>
      </c>
      <c r="P3945" t="s">
        <v>139</v>
      </c>
      <c r="Q3945" t="s">
        <v>166</v>
      </c>
      <c r="R3945">
        <v>20</v>
      </c>
      <c r="S3945" t="s">
        <v>139</v>
      </c>
      <c r="T3945" t="s">
        <v>167</v>
      </c>
      <c r="U3945">
        <v>20</v>
      </c>
      <c r="V3945" t="s">
        <v>139</v>
      </c>
      <c r="W3945" t="s">
        <v>168</v>
      </c>
      <c r="X3945">
        <v>20</v>
      </c>
      <c r="Y3945" t="s">
        <v>139</v>
      </c>
      <c r="Z3945" t="s">
        <v>189</v>
      </c>
      <c r="AA3945">
        <v>20</v>
      </c>
      <c r="AB3945" t="s">
        <v>139</v>
      </c>
      <c r="AC3945" t="s">
        <v>190</v>
      </c>
      <c r="AD3945">
        <v>20</v>
      </c>
      <c r="AE3945" t="s">
        <v>139</v>
      </c>
      <c r="AF3945" t="s">
        <v>191</v>
      </c>
      <c r="AG3945">
        <v>20</v>
      </c>
      <c r="AH3945" t="s">
        <v>139</v>
      </c>
      <c r="AI3945" t="s">
        <v>170</v>
      </c>
      <c r="AJ3945">
        <v>115200</v>
      </c>
      <c r="AK3945" t="s">
        <v>139</v>
      </c>
      <c r="AL3945" t="s">
        <v>171</v>
      </c>
      <c r="AM3945">
        <v>12000</v>
      </c>
      <c r="AN3945" t="s">
        <v>139</v>
      </c>
    </row>
    <row r="3946" spans="1:40" x14ac:dyDescent="0.2">
      <c r="A3946" s="26">
        <v>41904.564826585651</v>
      </c>
      <c r="B3946" t="s">
        <v>130</v>
      </c>
      <c r="C3946" t="s">
        <v>548</v>
      </c>
      <c r="D3946" t="s">
        <v>3134</v>
      </c>
      <c r="E3946" t="s">
        <v>133</v>
      </c>
      <c r="F3946" t="s">
        <v>134</v>
      </c>
      <c r="G3946" t="s">
        <v>135</v>
      </c>
      <c r="H3946" t="s">
        <v>142</v>
      </c>
      <c r="I3946">
        <v>49</v>
      </c>
      <c r="J3946" t="s">
        <v>139</v>
      </c>
      <c r="K3946" t="s">
        <v>143</v>
      </c>
      <c r="L3946">
        <v>130</v>
      </c>
      <c r="M3946" t="s">
        <v>139</v>
      </c>
      <c r="N3946" t="s">
        <v>144</v>
      </c>
      <c r="O3946">
        <v>180</v>
      </c>
      <c r="P3946" t="s">
        <v>139</v>
      </c>
      <c r="Q3946" t="s">
        <v>145</v>
      </c>
      <c r="R3946">
        <v>140</v>
      </c>
      <c r="S3946" t="s">
        <v>139</v>
      </c>
      <c r="T3946" t="s">
        <v>146</v>
      </c>
      <c r="U3946">
        <v>80</v>
      </c>
      <c r="V3946" t="s">
        <v>139</v>
      </c>
      <c r="W3946" t="s">
        <v>147</v>
      </c>
      <c r="X3946">
        <v>101</v>
      </c>
      <c r="Y3946" t="s">
        <v>139</v>
      </c>
      <c r="Z3946" t="s">
        <v>148</v>
      </c>
      <c r="AA3946">
        <v>190</v>
      </c>
      <c r="AB3946" t="s">
        <v>139</v>
      </c>
      <c r="AC3946" t="s">
        <v>149</v>
      </c>
      <c r="AD3946">
        <v>20</v>
      </c>
      <c r="AE3946" t="s">
        <v>139</v>
      </c>
    </row>
    <row r="3947" spans="1:40" x14ac:dyDescent="0.2">
      <c r="A3947" s="26">
        <v>41904.564826585651</v>
      </c>
      <c r="B3947" t="s">
        <v>130</v>
      </c>
      <c r="C3947" t="s">
        <v>548</v>
      </c>
      <c r="D3947" t="s">
        <v>3135</v>
      </c>
    </row>
    <row r="3948" spans="1:40" x14ac:dyDescent="0.2">
      <c r="A3948" s="26">
        <v>41904.564826585651</v>
      </c>
      <c r="B3948" t="s">
        <v>130</v>
      </c>
      <c r="C3948" t="s">
        <v>548</v>
      </c>
      <c r="D3948" t="s">
        <v>3136</v>
      </c>
      <c r="E3948" t="s">
        <v>133</v>
      </c>
      <c r="F3948" t="s">
        <v>134</v>
      </c>
      <c r="G3948" t="s">
        <v>135</v>
      </c>
      <c r="H3948" t="s">
        <v>152</v>
      </c>
      <c r="I3948">
        <v>50</v>
      </c>
      <c r="J3948" t="s">
        <v>139</v>
      </c>
      <c r="K3948" t="s">
        <v>153</v>
      </c>
      <c r="L3948">
        <v>50</v>
      </c>
      <c r="M3948" t="s">
        <v>139</v>
      </c>
      <c r="N3948" t="s">
        <v>154</v>
      </c>
      <c r="O3948">
        <v>50</v>
      </c>
      <c r="P3948" t="s">
        <v>139</v>
      </c>
    </row>
    <row r="3949" spans="1:40" x14ac:dyDescent="0.2">
      <c r="A3949" s="26">
        <v>41904.564826585651</v>
      </c>
      <c r="B3949" t="s">
        <v>130</v>
      </c>
      <c r="C3949" t="s">
        <v>548</v>
      </c>
      <c r="D3949" t="s">
        <v>3137</v>
      </c>
      <c r="E3949" t="s">
        <v>133</v>
      </c>
      <c r="F3949" t="s">
        <v>134</v>
      </c>
      <c r="G3949" t="s">
        <v>135</v>
      </c>
      <c r="H3949" t="s">
        <v>156</v>
      </c>
      <c r="I3949">
        <v>35</v>
      </c>
      <c r="J3949" t="s">
        <v>139</v>
      </c>
      <c r="K3949" t="s">
        <v>157</v>
      </c>
      <c r="L3949">
        <v>5</v>
      </c>
      <c r="M3949" t="s">
        <v>139</v>
      </c>
      <c r="N3949" t="s">
        <v>158</v>
      </c>
      <c r="O3949">
        <v>60</v>
      </c>
      <c r="P3949" t="s">
        <v>139</v>
      </c>
    </row>
    <row r="3950" spans="1:40" x14ac:dyDescent="0.2">
      <c r="A3950" s="26">
        <v>41904.564826585651</v>
      </c>
      <c r="B3950" t="s">
        <v>130</v>
      </c>
      <c r="C3950" t="s">
        <v>548</v>
      </c>
      <c r="D3950" t="s">
        <v>3138</v>
      </c>
      <c r="E3950" t="s">
        <v>133</v>
      </c>
      <c r="F3950" t="s">
        <v>134</v>
      </c>
      <c r="G3950" t="s">
        <v>135</v>
      </c>
      <c r="H3950" t="s">
        <v>160</v>
      </c>
      <c r="I3950">
        <v>1</v>
      </c>
      <c r="J3950" t="s">
        <v>139</v>
      </c>
    </row>
    <row r="3951" spans="1:40" x14ac:dyDescent="0.2">
      <c r="A3951" s="26">
        <v>41904.564826585651</v>
      </c>
      <c r="B3951" t="s">
        <v>130</v>
      </c>
      <c r="C3951" t="s">
        <v>548</v>
      </c>
      <c r="D3951" t="s">
        <v>3139</v>
      </c>
      <c r="E3951" t="s">
        <v>133</v>
      </c>
      <c r="F3951" t="s">
        <v>134</v>
      </c>
      <c r="G3951" t="s">
        <v>135</v>
      </c>
      <c r="H3951" t="s">
        <v>162</v>
      </c>
      <c r="I3951">
        <v>30</v>
      </c>
      <c r="J3951" t="s">
        <v>139</v>
      </c>
      <c r="K3951" t="s">
        <v>163</v>
      </c>
      <c r="L3951">
        <v>30</v>
      </c>
      <c r="M3951" t="s">
        <v>139</v>
      </c>
      <c r="N3951" t="s">
        <v>164</v>
      </c>
      <c r="O3951">
        <v>30</v>
      </c>
      <c r="P3951" t="s">
        <v>139</v>
      </c>
      <c r="Q3951" t="s">
        <v>165</v>
      </c>
      <c r="R3951">
        <v>10</v>
      </c>
      <c r="S3951" t="s">
        <v>139</v>
      </c>
      <c r="T3951" t="s">
        <v>166</v>
      </c>
      <c r="U3951">
        <v>20</v>
      </c>
      <c r="V3951" t="s">
        <v>139</v>
      </c>
      <c r="W3951" t="s">
        <v>167</v>
      </c>
      <c r="X3951">
        <v>20</v>
      </c>
      <c r="Y3951" t="s">
        <v>139</v>
      </c>
      <c r="Z3951" t="s">
        <v>168</v>
      </c>
      <c r="AA3951">
        <v>20</v>
      </c>
      <c r="AB3951" t="s">
        <v>139</v>
      </c>
      <c r="AC3951" t="s">
        <v>169</v>
      </c>
      <c r="AD3951">
        <v>20</v>
      </c>
      <c r="AE3951" t="s">
        <v>139</v>
      </c>
      <c r="AF3951" t="s">
        <v>170</v>
      </c>
      <c r="AG3951">
        <v>115200</v>
      </c>
      <c r="AH3951" t="s">
        <v>139</v>
      </c>
      <c r="AI3951" t="s">
        <v>171</v>
      </c>
      <c r="AJ3951">
        <v>12000</v>
      </c>
      <c r="AK3951" t="s">
        <v>139</v>
      </c>
      <c r="AL3951" t="s">
        <v>172</v>
      </c>
      <c r="AM3951">
        <v>30000</v>
      </c>
      <c r="AN3951" t="s">
        <v>139</v>
      </c>
    </row>
    <row r="3952" spans="1:40" x14ac:dyDescent="0.2">
      <c r="A3952" s="26">
        <v>41904.564826585651</v>
      </c>
      <c r="B3952" t="s">
        <v>130</v>
      </c>
      <c r="C3952" t="s">
        <v>548</v>
      </c>
      <c r="D3952" t="s">
        <v>3140</v>
      </c>
      <c r="E3952" t="s">
        <v>133</v>
      </c>
      <c r="F3952" t="s">
        <v>134</v>
      </c>
      <c r="G3952" t="s">
        <v>135</v>
      </c>
      <c r="H3952" t="s">
        <v>174</v>
      </c>
      <c r="I3952">
        <v>60</v>
      </c>
      <c r="J3952" t="s">
        <v>139</v>
      </c>
      <c r="K3952" t="s">
        <v>175</v>
      </c>
      <c r="L3952">
        <v>40</v>
      </c>
      <c r="M3952" t="s">
        <v>139</v>
      </c>
      <c r="N3952" t="s">
        <v>176</v>
      </c>
      <c r="O3952">
        <v>50</v>
      </c>
      <c r="P3952" t="s">
        <v>139</v>
      </c>
      <c r="Q3952" t="s">
        <v>177</v>
      </c>
      <c r="R3952">
        <v>40</v>
      </c>
      <c r="S3952" t="s">
        <v>139</v>
      </c>
      <c r="T3952" t="s">
        <v>178</v>
      </c>
      <c r="U3952">
        <v>60</v>
      </c>
      <c r="V3952" t="s">
        <v>139</v>
      </c>
      <c r="W3952" t="s">
        <v>179</v>
      </c>
      <c r="X3952">
        <v>50</v>
      </c>
      <c r="Y3952" t="s">
        <v>139</v>
      </c>
      <c r="Z3952" t="s">
        <v>180</v>
      </c>
      <c r="AA3952">
        <v>50</v>
      </c>
      <c r="AB3952" t="s">
        <v>139</v>
      </c>
      <c r="AC3952" t="s">
        <v>181</v>
      </c>
      <c r="AD3952">
        <v>35</v>
      </c>
      <c r="AE3952" t="s">
        <v>139</v>
      </c>
      <c r="AF3952" t="s">
        <v>182</v>
      </c>
      <c r="AG3952">
        <v>8</v>
      </c>
      <c r="AH3952" t="s">
        <v>139</v>
      </c>
      <c r="AI3952" t="s">
        <v>183</v>
      </c>
      <c r="AJ3952">
        <v>90</v>
      </c>
      <c r="AK3952" t="s">
        <v>139</v>
      </c>
      <c r="AL3952" t="s">
        <v>184</v>
      </c>
      <c r="AM3952">
        <v>1</v>
      </c>
      <c r="AN3952" t="s">
        <v>139</v>
      </c>
    </row>
    <row r="3953" spans="1:40" x14ac:dyDescent="0.2">
      <c r="A3953" s="26">
        <v>41904.564826585651</v>
      </c>
      <c r="B3953" t="s">
        <v>130</v>
      </c>
      <c r="C3953" t="s">
        <v>548</v>
      </c>
      <c r="D3953" t="s">
        <v>3141</v>
      </c>
      <c r="E3953" t="s">
        <v>133</v>
      </c>
      <c r="F3953" t="s">
        <v>134</v>
      </c>
      <c r="G3953" t="s">
        <v>135</v>
      </c>
      <c r="H3953" t="s">
        <v>186</v>
      </c>
      <c r="I3953">
        <v>33</v>
      </c>
      <c r="J3953" t="s">
        <v>139</v>
      </c>
      <c r="K3953" t="s">
        <v>187</v>
      </c>
      <c r="L3953">
        <v>33</v>
      </c>
      <c r="M3953" t="s">
        <v>139</v>
      </c>
      <c r="N3953" t="s">
        <v>188</v>
      </c>
      <c r="O3953">
        <v>34</v>
      </c>
      <c r="P3953" t="s">
        <v>139</v>
      </c>
      <c r="Q3953" t="s">
        <v>166</v>
      </c>
      <c r="R3953">
        <v>20</v>
      </c>
      <c r="S3953" t="s">
        <v>139</v>
      </c>
      <c r="T3953" t="s">
        <v>167</v>
      </c>
      <c r="U3953">
        <v>20</v>
      </c>
      <c r="V3953" t="s">
        <v>139</v>
      </c>
      <c r="W3953" t="s">
        <v>168</v>
      </c>
      <c r="X3953">
        <v>20</v>
      </c>
      <c r="Y3953" t="s">
        <v>139</v>
      </c>
      <c r="Z3953" t="s">
        <v>189</v>
      </c>
      <c r="AA3953">
        <v>20</v>
      </c>
      <c r="AB3953" t="s">
        <v>139</v>
      </c>
      <c r="AC3953" t="s">
        <v>190</v>
      </c>
      <c r="AD3953">
        <v>20</v>
      </c>
      <c r="AE3953" t="s">
        <v>139</v>
      </c>
      <c r="AF3953" t="s">
        <v>191</v>
      </c>
      <c r="AG3953">
        <v>20</v>
      </c>
      <c r="AH3953" t="s">
        <v>139</v>
      </c>
      <c r="AI3953" t="s">
        <v>170</v>
      </c>
      <c r="AJ3953">
        <v>115200</v>
      </c>
      <c r="AK3953" t="s">
        <v>139</v>
      </c>
      <c r="AL3953" t="s">
        <v>171</v>
      </c>
      <c r="AM3953">
        <v>12000</v>
      </c>
      <c r="AN3953" t="s">
        <v>139</v>
      </c>
    </row>
    <row r="3954" spans="1:40" x14ac:dyDescent="0.2">
      <c r="A3954" s="26">
        <v>41904.564826585651</v>
      </c>
      <c r="B3954" t="s">
        <v>130</v>
      </c>
      <c r="C3954" t="s">
        <v>548</v>
      </c>
      <c r="D3954" t="s">
        <v>3142</v>
      </c>
      <c r="E3954" t="s">
        <v>193</v>
      </c>
      <c r="F3954" t="s">
        <v>194</v>
      </c>
      <c r="G3954" t="s">
        <v>195</v>
      </c>
    </row>
    <row r="3955" spans="1:40" x14ac:dyDescent="0.2">
      <c r="A3955" s="26">
        <v>41904.564826585651</v>
      </c>
      <c r="B3955" t="s">
        <v>130</v>
      </c>
      <c r="C3955" t="s">
        <v>548</v>
      </c>
      <c r="D3955" t="s">
        <v>3143</v>
      </c>
      <c r="E3955" t="s">
        <v>193</v>
      </c>
      <c r="F3955" t="s">
        <v>3144</v>
      </c>
      <c r="G3955" t="s">
        <v>3145</v>
      </c>
      <c r="H3955" t="s">
        <v>3146</v>
      </c>
    </row>
    <row r="3956" spans="1:40" x14ac:dyDescent="0.2">
      <c r="A3956" s="26">
        <v>41904.56482659722</v>
      </c>
      <c r="B3956" t="s">
        <v>130</v>
      </c>
      <c r="C3956" t="s">
        <v>549</v>
      </c>
      <c r="D3956" t="s">
        <v>3147</v>
      </c>
      <c r="E3956" t="s">
        <v>133</v>
      </c>
      <c r="F3956" t="s">
        <v>134</v>
      </c>
      <c r="G3956" t="s">
        <v>135</v>
      </c>
      <c r="H3956" t="s">
        <v>136</v>
      </c>
      <c r="I3956">
        <v>1900000</v>
      </c>
      <c r="J3956" t="s">
        <v>137</v>
      </c>
      <c r="K3956">
        <v>1900000</v>
      </c>
      <c r="L3956" t="s">
        <v>138</v>
      </c>
      <c r="M3956">
        <v>500</v>
      </c>
      <c r="N3956" t="s">
        <v>139</v>
      </c>
      <c r="O3956" t="s">
        <v>140</v>
      </c>
      <c r="P3956">
        <v>300</v>
      </c>
      <c r="Q3956" t="s">
        <v>139</v>
      </c>
    </row>
    <row r="3957" spans="1:40" x14ac:dyDescent="0.2">
      <c r="A3957" s="26">
        <v>41904.56482659722</v>
      </c>
      <c r="B3957" t="s">
        <v>130</v>
      </c>
      <c r="C3957" t="s">
        <v>549</v>
      </c>
      <c r="D3957" t="s">
        <v>3148</v>
      </c>
      <c r="E3957" t="s">
        <v>133</v>
      </c>
      <c r="F3957" t="s">
        <v>134</v>
      </c>
      <c r="G3957" t="s">
        <v>135</v>
      </c>
      <c r="H3957" t="s">
        <v>142</v>
      </c>
      <c r="I3957">
        <v>49</v>
      </c>
      <c r="J3957" t="s">
        <v>139</v>
      </c>
      <c r="K3957" t="s">
        <v>143</v>
      </c>
      <c r="L3957">
        <v>130</v>
      </c>
      <c r="M3957" t="s">
        <v>139</v>
      </c>
      <c r="N3957" t="s">
        <v>144</v>
      </c>
      <c r="O3957">
        <v>180</v>
      </c>
      <c r="P3957" t="s">
        <v>139</v>
      </c>
      <c r="Q3957" t="s">
        <v>145</v>
      </c>
      <c r="R3957">
        <v>140</v>
      </c>
      <c r="S3957" t="s">
        <v>139</v>
      </c>
      <c r="T3957" t="s">
        <v>146</v>
      </c>
      <c r="U3957">
        <v>80</v>
      </c>
      <c r="V3957" t="s">
        <v>139</v>
      </c>
      <c r="W3957" t="s">
        <v>147</v>
      </c>
      <c r="X3957">
        <v>101</v>
      </c>
      <c r="Y3957" t="s">
        <v>139</v>
      </c>
      <c r="Z3957" t="s">
        <v>148</v>
      </c>
      <c r="AA3957">
        <v>190</v>
      </c>
      <c r="AB3957" t="s">
        <v>139</v>
      </c>
      <c r="AC3957" t="s">
        <v>149</v>
      </c>
      <c r="AD3957">
        <v>20</v>
      </c>
      <c r="AE3957" t="s">
        <v>139</v>
      </c>
    </row>
    <row r="3958" spans="1:40" x14ac:dyDescent="0.2">
      <c r="A3958" s="26">
        <v>41904.56482659722</v>
      </c>
      <c r="B3958" t="s">
        <v>130</v>
      </c>
      <c r="C3958" t="s">
        <v>549</v>
      </c>
      <c r="D3958" t="s">
        <v>3149</v>
      </c>
    </row>
    <row r="3959" spans="1:40" x14ac:dyDescent="0.2">
      <c r="A3959" s="26">
        <v>41904.56482659722</v>
      </c>
      <c r="B3959" t="s">
        <v>130</v>
      </c>
      <c r="C3959" t="s">
        <v>549</v>
      </c>
      <c r="D3959" t="s">
        <v>3150</v>
      </c>
      <c r="E3959" t="s">
        <v>133</v>
      </c>
      <c r="F3959" t="s">
        <v>134</v>
      </c>
      <c r="G3959" t="s">
        <v>135</v>
      </c>
      <c r="H3959" t="s">
        <v>152</v>
      </c>
      <c r="I3959">
        <v>50</v>
      </c>
      <c r="J3959" t="s">
        <v>139</v>
      </c>
      <c r="K3959" t="s">
        <v>153</v>
      </c>
      <c r="L3959">
        <v>50</v>
      </c>
      <c r="M3959" t="s">
        <v>139</v>
      </c>
      <c r="N3959" t="s">
        <v>154</v>
      </c>
      <c r="O3959">
        <v>50</v>
      </c>
      <c r="P3959" t="s">
        <v>139</v>
      </c>
    </row>
    <row r="3960" spans="1:40" x14ac:dyDescent="0.2">
      <c r="A3960" s="26">
        <v>41904.56482659722</v>
      </c>
      <c r="B3960" t="s">
        <v>130</v>
      </c>
      <c r="C3960" t="s">
        <v>549</v>
      </c>
      <c r="D3960" t="s">
        <v>3151</v>
      </c>
      <c r="E3960" t="s">
        <v>133</v>
      </c>
      <c r="F3960" t="s">
        <v>134</v>
      </c>
      <c r="G3960" t="s">
        <v>135</v>
      </c>
      <c r="H3960" t="s">
        <v>156</v>
      </c>
      <c r="I3960">
        <v>35</v>
      </c>
      <c r="J3960" t="s">
        <v>139</v>
      </c>
      <c r="K3960" t="s">
        <v>157</v>
      </c>
      <c r="L3960">
        <v>5</v>
      </c>
      <c r="M3960" t="s">
        <v>139</v>
      </c>
      <c r="N3960" t="s">
        <v>158</v>
      </c>
      <c r="O3960">
        <v>60</v>
      </c>
      <c r="P3960" t="s">
        <v>139</v>
      </c>
    </row>
    <row r="3961" spans="1:40" x14ac:dyDescent="0.2">
      <c r="A3961" s="26">
        <v>41904.56482659722</v>
      </c>
      <c r="B3961" t="s">
        <v>130</v>
      </c>
      <c r="C3961" t="s">
        <v>549</v>
      </c>
      <c r="D3961" t="s">
        <v>3152</v>
      </c>
      <c r="E3961" t="s">
        <v>133</v>
      </c>
      <c r="F3961" t="s">
        <v>134</v>
      </c>
      <c r="G3961" t="s">
        <v>135</v>
      </c>
      <c r="H3961" t="s">
        <v>160</v>
      </c>
      <c r="I3961">
        <v>1</v>
      </c>
      <c r="J3961" t="s">
        <v>139</v>
      </c>
    </row>
    <row r="3962" spans="1:40" x14ac:dyDescent="0.2">
      <c r="A3962" s="26">
        <v>41904.56482659722</v>
      </c>
      <c r="B3962" t="s">
        <v>130</v>
      </c>
      <c r="C3962" t="s">
        <v>549</v>
      </c>
      <c r="D3962" t="s">
        <v>3153</v>
      </c>
      <c r="E3962" t="s">
        <v>133</v>
      </c>
      <c r="F3962" t="s">
        <v>134</v>
      </c>
      <c r="G3962" t="s">
        <v>135</v>
      </c>
      <c r="H3962" t="s">
        <v>162</v>
      </c>
      <c r="I3962">
        <v>30</v>
      </c>
      <c r="J3962" t="s">
        <v>139</v>
      </c>
      <c r="K3962" t="s">
        <v>163</v>
      </c>
      <c r="L3962">
        <v>30</v>
      </c>
      <c r="M3962" t="s">
        <v>139</v>
      </c>
      <c r="N3962" t="s">
        <v>164</v>
      </c>
      <c r="O3962">
        <v>30</v>
      </c>
      <c r="P3962" t="s">
        <v>139</v>
      </c>
      <c r="Q3962" t="s">
        <v>165</v>
      </c>
      <c r="R3962">
        <v>10</v>
      </c>
      <c r="S3962" t="s">
        <v>139</v>
      </c>
      <c r="T3962" t="s">
        <v>166</v>
      </c>
      <c r="U3962">
        <v>20</v>
      </c>
      <c r="V3962" t="s">
        <v>139</v>
      </c>
      <c r="W3962" t="s">
        <v>167</v>
      </c>
      <c r="X3962">
        <v>20</v>
      </c>
      <c r="Y3962" t="s">
        <v>139</v>
      </c>
      <c r="Z3962" t="s">
        <v>168</v>
      </c>
      <c r="AA3962">
        <v>20</v>
      </c>
      <c r="AB3962" t="s">
        <v>139</v>
      </c>
      <c r="AC3962" t="s">
        <v>169</v>
      </c>
      <c r="AD3962">
        <v>20</v>
      </c>
      <c r="AE3962" t="s">
        <v>139</v>
      </c>
      <c r="AF3962" t="s">
        <v>170</v>
      </c>
      <c r="AG3962">
        <v>115200</v>
      </c>
      <c r="AH3962" t="s">
        <v>139</v>
      </c>
      <c r="AI3962" t="s">
        <v>171</v>
      </c>
      <c r="AJ3962">
        <v>12000</v>
      </c>
      <c r="AK3962" t="s">
        <v>139</v>
      </c>
      <c r="AL3962" t="s">
        <v>172</v>
      </c>
      <c r="AM3962">
        <v>30000</v>
      </c>
      <c r="AN3962" t="s">
        <v>139</v>
      </c>
    </row>
    <row r="3963" spans="1:40" x14ac:dyDescent="0.2">
      <c r="A3963" s="26">
        <v>41904.56482659722</v>
      </c>
      <c r="B3963" t="s">
        <v>130</v>
      </c>
      <c r="C3963" t="s">
        <v>549</v>
      </c>
      <c r="D3963" t="s">
        <v>3154</v>
      </c>
      <c r="E3963" t="s">
        <v>133</v>
      </c>
      <c r="F3963" t="s">
        <v>134</v>
      </c>
      <c r="G3963" t="s">
        <v>135</v>
      </c>
      <c r="H3963" t="s">
        <v>174</v>
      </c>
      <c r="I3963">
        <v>60</v>
      </c>
      <c r="J3963" t="s">
        <v>139</v>
      </c>
      <c r="K3963" t="s">
        <v>175</v>
      </c>
      <c r="L3963">
        <v>40</v>
      </c>
      <c r="M3963" t="s">
        <v>139</v>
      </c>
      <c r="N3963" t="s">
        <v>176</v>
      </c>
      <c r="O3963">
        <v>50</v>
      </c>
      <c r="P3963" t="s">
        <v>139</v>
      </c>
      <c r="Q3963" t="s">
        <v>177</v>
      </c>
      <c r="R3963">
        <v>40</v>
      </c>
      <c r="S3963" t="s">
        <v>139</v>
      </c>
      <c r="T3963" t="s">
        <v>178</v>
      </c>
      <c r="U3963">
        <v>60</v>
      </c>
      <c r="V3963" t="s">
        <v>139</v>
      </c>
      <c r="W3963" t="s">
        <v>179</v>
      </c>
      <c r="X3963">
        <v>50</v>
      </c>
      <c r="Y3963" t="s">
        <v>139</v>
      </c>
      <c r="Z3963" t="s">
        <v>180</v>
      </c>
      <c r="AA3963">
        <v>50</v>
      </c>
      <c r="AB3963" t="s">
        <v>139</v>
      </c>
      <c r="AC3963" t="s">
        <v>181</v>
      </c>
      <c r="AD3963">
        <v>35</v>
      </c>
      <c r="AE3963" t="s">
        <v>139</v>
      </c>
      <c r="AF3963" t="s">
        <v>182</v>
      </c>
      <c r="AG3963">
        <v>8</v>
      </c>
      <c r="AH3963" t="s">
        <v>139</v>
      </c>
      <c r="AI3963" t="s">
        <v>183</v>
      </c>
      <c r="AJ3963">
        <v>90</v>
      </c>
      <c r="AK3963" t="s">
        <v>139</v>
      </c>
      <c r="AL3963" t="s">
        <v>184</v>
      </c>
      <c r="AM3963">
        <v>1</v>
      </c>
      <c r="AN3963" t="s">
        <v>139</v>
      </c>
    </row>
    <row r="3964" spans="1:40" x14ac:dyDescent="0.2">
      <c r="A3964" s="26">
        <v>41904.56482659722</v>
      </c>
      <c r="B3964" t="s">
        <v>130</v>
      </c>
      <c r="C3964" t="s">
        <v>549</v>
      </c>
      <c r="D3964" t="s">
        <v>3155</v>
      </c>
      <c r="E3964" t="s">
        <v>133</v>
      </c>
      <c r="F3964" t="s">
        <v>134</v>
      </c>
      <c r="G3964" t="s">
        <v>135</v>
      </c>
      <c r="H3964" t="s">
        <v>186</v>
      </c>
      <c r="I3964">
        <v>33</v>
      </c>
      <c r="J3964" t="s">
        <v>139</v>
      </c>
      <c r="K3964" t="s">
        <v>187</v>
      </c>
      <c r="L3964">
        <v>33</v>
      </c>
      <c r="M3964" t="s">
        <v>139</v>
      </c>
      <c r="N3964" t="s">
        <v>188</v>
      </c>
      <c r="O3964">
        <v>34</v>
      </c>
      <c r="P3964" t="s">
        <v>139</v>
      </c>
      <c r="Q3964" t="s">
        <v>166</v>
      </c>
      <c r="R3964">
        <v>20</v>
      </c>
      <c r="S3964" t="s">
        <v>139</v>
      </c>
      <c r="T3964" t="s">
        <v>167</v>
      </c>
      <c r="U3964">
        <v>20</v>
      </c>
      <c r="V3964" t="s">
        <v>139</v>
      </c>
      <c r="W3964" t="s">
        <v>168</v>
      </c>
      <c r="X3964">
        <v>20</v>
      </c>
      <c r="Y3964" t="s">
        <v>139</v>
      </c>
      <c r="Z3964" t="s">
        <v>189</v>
      </c>
      <c r="AA3964">
        <v>20</v>
      </c>
      <c r="AB3964" t="s">
        <v>139</v>
      </c>
      <c r="AC3964" t="s">
        <v>190</v>
      </c>
      <c r="AD3964">
        <v>20</v>
      </c>
      <c r="AE3964" t="s">
        <v>139</v>
      </c>
      <c r="AF3964" t="s">
        <v>191</v>
      </c>
      <c r="AG3964">
        <v>20</v>
      </c>
      <c r="AH3964" t="s">
        <v>139</v>
      </c>
      <c r="AI3964" t="s">
        <v>170</v>
      </c>
      <c r="AJ3964">
        <v>115200</v>
      </c>
      <c r="AK3964" t="s">
        <v>139</v>
      </c>
      <c r="AL3964" t="s">
        <v>171</v>
      </c>
      <c r="AM3964">
        <v>12000</v>
      </c>
      <c r="AN3964" t="s">
        <v>139</v>
      </c>
    </row>
    <row r="3965" spans="1:40" x14ac:dyDescent="0.2">
      <c r="A3965" s="26">
        <v>41904.56482659722</v>
      </c>
      <c r="B3965" t="s">
        <v>130</v>
      </c>
      <c r="C3965" t="s">
        <v>549</v>
      </c>
      <c r="D3965" t="s">
        <v>3148</v>
      </c>
      <c r="E3965" t="s">
        <v>133</v>
      </c>
      <c r="F3965" t="s">
        <v>134</v>
      </c>
      <c r="G3965" t="s">
        <v>135</v>
      </c>
      <c r="H3965" t="s">
        <v>142</v>
      </c>
      <c r="I3965">
        <v>49</v>
      </c>
      <c r="J3965" t="s">
        <v>139</v>
      </c>
      <c r="K3965" t="s">
        <v>143</v>
      </c>
      <c r="L3965">
        <v>130</v>
      </c>
      <c r="M3965" t="s">
        <v>139</v>
      </c>
      <c r="N3965" t="s">
        <v>144</v>
      </c>
      <c r="O3965">
        <v>180</v>
      </c>
      <c r="P3965" t="s">
        <v>139</v>
      </c>
      <c r="Q3965" t="s">
        <v>145</v>
      </c>
      <c r="R3965">
        <v>140</v>
      </c>
      <c r="S3965" t="s">
        <v>139</v>
      </c>
      <c r="T3965" t="s">
        <v>146</v>
      </c>
      <c r="U3965">
        <v>80</v>
      </c>
      <c r="V3965" t="s">
        <v>139</v>
      </c>
      <c r="W3965" t="s">
        <v>147</v>
      </c>
      <c r="X3965">
        <v>101</v>
      </c>
      <c r="Y3965" t="s">
        <v>139</v>
      </c>
      <c r="Z3965" t="s">
        <v>148</v>
      </c>
      <c r="AA3965">
        <v>190</v>
      </c>
      <c r="AB3965" t="s">
        <v>139</v>
      </c>
      <c r="AC3965" t="s">
        <v>149</v>
      </c>
      <c r="AD3965">
        <v>20</v>
      </c>
      <c r="AE3965" t="s">
        <v>139</v>
      </c>
    </row>
    <row r="3966" spans="1:40" x14ac:dyDescent="0.2">
      <c r="A3966" s="26">
        <v>41904.56482659722</v>
      </c>
      <c r="B3966" t="s">
        <v>130</v>
      </c>
      <c r="C3966" t="s">
        <v>549</v>
      </c>
      <c r="D3966" t="s">
        <v>3149</v>
      </c>
    </row>
    <row r="3967" spans="1:40" x14ac:dyDescent="0.2">
      <c r="A3967" s="26">
        <v>41904.56482659722</v>
      </c>
      <c r="B3967" t="s">
        <v>130</v>
      </c>
      <c r="C3967" t="s">
        <v>549</v>
      </c>
      <c r="D3967" t="s">
        <v>3150</v>
      </c>
      <c r="E3967" t="s">
        <v>133</v>
      </c>
      <c r="F3967" t="s">
        <v>134</v>
      </c>
      <c r="G3967" t="s">
        <v>135</v>
      </c>
      <c r="H3967" t="s">
        <v>152</v>
      </c>
      <c r="I3967">
        <v>50</v>
      </c>
      <c r="J3967" t="s">
        <v>139</v>
      </c>
      <c r="K3967" t="s">
        <v>153</v>
      </c>
      <c r="L3967">
        <v>50</v>
      </c>
      <c r="M3967" t="s">
        <v>139</v>
      </c>
      <c r="N3967" t="s">
        <v>154</v>
      </c>
      <c r="O3967">
        <v>50</v>
      </c>
      <c r="P3967" t="s">
        <v>139</v>
      </c>
    </row>
    <row r="3968" spans="1:40" x14ac:dyDescent="0.2">
      <c r="A3968" s="26">
        <v>41904.56482659722</v>
      </c>
      <c r="B3968" t="s">
        <v>130</v>
      </c>
      <c r="C3968" t="s">
        <v>549</v>
      </c>
      <c r="D3968" t="s">
        <v>3151</v>
      </c>
      <c r="E3968" t="s">
        <v>133</v>
      </c>
      <c r="F3968" t="s">
        <v>134</v>
      </c>
      <c r="G3968" t="s">
        <v>135</v>
      </c>
      <c r="H3968" t="s">
        <v>156</v>
      </c>
      <c r="I3968">
        <v>35</v>
      </c>
      <c r="J3968" t="s">
        <v>139</v>
      </c>
      <c r="K3968" t="s">
        <v>157</v>
      </c>
      <c r="L3968">
        <v>5</v>
      </c>
      <c r="M3968" t="s">
        <v>139</v>
      </c>
      <c r="N3968" t="s">
        <v>158</v>
      </c>
      <c r="O3968">
        <v>60</v>
      </c>
      <c r="P3968" t="s">
        <v>139</v>
      </c>
    </row>
    <row r="3969" spans="1:40" x14ac:dyDescent="0.2">
      <c r="A3969" s="26">
        <v>41904.56482659722</v>
      </c>
      <c r="B3969" t="s">
        <v>130</v>
      </c>
      <c r="C3969" t="s">
        <v>549</v>
      </c>
      <c r="D3969" t="s">
        <v>3152</v>
      </c>
      <c r="E3969" t="s">
        <v>133</v>
      </c>
      <c r="F3969" t="s">
        <v>134</v>
      </c>
      <c r="G3969" t="s">
        <v>135</v>
      </c>
      <c r="H3969" t="s">
        <v>160</v>
      </c>
      <c r="I3969">
        <v>1</v>
      </c>
      <c r="J3969" t="s">
        <v>139</v>
      </c>
    </row>
    <row r="3970" spans="1:40" x14ac:dyDescent="0.2">
      <c r="A3970" s="26">
        <v>41904.56482659722</v>
      </c>
      <c r="B3970" t="s">
        <v>130</v>
      </c>
      <c r="C3970" t="s">
        <v>549</v>
      </c>
      <c r="D3970" t="s">
        <v>3153</v>
      </c>
      <c r="E3970" t="s">
        <v>133</v>
      </c>
      <c r="F3970" t="s">
        <v>134</v>
      </c>
      <c r="G3970" t="s">
        <v>135</v>
      </c>
      <c r="H3970" t="s">
        <v>162</v>
      </c>
      <c r="I3970">
        <v>30</v>
      </c>
      <c r="J3970" t="s">
        <v>139</v>
      </c>
      <c r="K3970" t="s">
        <v>163</v>
      </c>
      <c r="L3970">
        <v>30</v>
      </c>
      <c r="M3970" t="s">
        <v>139</v>
      </c>
      <c r="N3970" t="s">
        <v>164</v>
      </c>
      <c r="O3970">
        <v>30</v>
      </c>
      <c r="P3970" t="s">
        <v>139</v>
      </c>
      <c r="Q3970" t="s">
        <v>165</v>
      </c>
      <c r="R3970">
        <v>10</v>
      </c>
      <c r="S3970" t="s">
        <v>139</v>
      </c>
      <c r="T3970" t="s">
        <v>166</v>
      </c>
      <c r="U3970">
        <v>20</v>
      </c>
      <c r="V3970" t="s">
        <v>139</v>
      </c>
      <c r="W3970" t="s">
        <v>167</v>
      </c>
      <c r="X3970">
        <v>20</v>
      </c>
      <c r="Y3970" t="s">
        <v>139</v>
      </c>
      <c r="Z3970" t="s">
        <v>168</v>
      </c>
      <c r="AA3970">
        <v>20</v>
      </c>
      <c r="AB3970" t="s">
        <v>139</v>
      </c>
      <c r="AC3970" t="s">
        <v>169</v>
      </c>
      <c r="AD3970">
        <v>20</v>
      </c>
      <c r="AE3970" t="s">
        <v>139</v>
      </c>
      <c r="AF3970" t="s">
        <v>170</v>
      </c>
      <c r="AG3970">
        <v>115200</v>
      </c>
      <c r="AH3970" t="s">
        <v>139</v>
      </c>
      <c r="AI3970" t="s">
        <v>171</v>
      </c>
      <c r="AJ3970">
        <v>12000</v>
      </c>
      <c r="AK3970" t="s">
        <v>139</v>
      </c>
      <c r="AL3970" t="s">
        <v>172</v>
      </c>
      <c r="AM3970">
        <v>30000</v>
      </c>
      <c r="AN3970" t="s">
        <v>139</v>
      </c>
    </row>
    <row r="3971" spans="1:40" x14ac:dyDescent="0.2">
      <c r="A3971" s="26">
        <v>41904.56482659722</v>
      </c>
      <c r="B3971" t="s">
        <v>130</v>
      </c>
      <c r="C3971" t="s">
        <v>549</v>
      </c>
      <c r="D3971" t="s">
        <v>3154</v>
      </c>
      <c r="E3971" t="s">
        <v>133</v>
      </c>
      <c r="F3971" t="s">
        <v>134</v>
      </c>
      <c r="G3971" t="s">
        <v>135</v>
      </c>
      <c r="H3971" t="s">
        <v>174</v>
      </c>
      <c r="I3971">
        <v>60</v>
      </c>
      <c r="J3971" t="s">
        <v>139</v>
      </c>
      <c r="K3971" t="s">
        <v>175</v>
      </c>
      <c r="L3971">
        <v>40</v>
      </c>
      <c r="M3971" t="s">
        <v>139</v>
      </c>
      <c r="N3971" t="s">
        <v>176</v>
      </c>
      <c r="O3971">
        <v>50</v>
      </c>
      <c r="P3971" t="s">
        <v>139</v>
      </c>
      <c r="Q3971" t="s">
        <v>177</v>
      </c>
      <c r="R3971">
        <v>40</v>
      </c>
      <c r="S3971" t="s">
        <v>139</v>
      </c>
      <c r="T3971" t="s">
        <v>178</v>
      </c>
      <c r="U3971">
        <v>60</v>
      </c>
      <c r="V3971" t="s">
        <v>139</v>
      </c>
      <c r="W3971" t="s">
        <v>179</v>
      </c>
      <c r="X3971">
        <v>50</v>
      </c>
      <c r="Y3971" t="s">
        <v>139</v>
      </c>
      <c r="Z3971" t="s">
        <v>180</v>
      </c>
      <c r="AA3971">
        <v>50</v>
      </c>
      <c r="AB3971" t="s">
        <v>139</v>
      </c>
      <c r="AC3971" t="s">
        <v>181</v>
      </c>
      <c r="AD3971">
        <v>35</v>
      </c>
      <c r="AE3971" t="s">
        <v>139</v>
      </c>
      <c r="AF3971" t="s">
        <v>182</v>
      </c>
      <c r="AG3971">
        <v>8</v>
      </c>
      <c r="AH3971" t="s">
        <v>139</v>
      </c>
      <c r="AI3971" t="s">
        <v>183</v>
      </c>
      <c r="AJ3971">
        <v>90</v>
      </c>
      <c r="AK3971" t="s">
        <v>139</v>
      </c>
      <c r="AL3971" t="s">
        <v>184</v>
      </c>
      <c r="AM3971">
        <v>1</v>
      </c>
      <c r="AN3971" t="s">
        <v>139</v>
      </c>
    </row>
    <row r="3972" spans="1:40" x14ac:dyDescent="0.2">
      <c r="A3972" s="26">
        <v>41904.56482659722</v>
      </c>
      <c r="B3972" t="s">
        <v>130</v>
      </c>
      <c r="C3972" t="s">
        <v>549</v>
      </c>
      <c r="D3972" t="s">
        <v>3155</v>
      </c>
      <c r="E3972" t="s">
        <v>133</v>
      </c>
      <c r="F3972" t="s">
        <v>134</v>
      </c>
      <c r="G3972" t="s">
        <v>135</v>
      </c>
      <c r="H3972" t="s">
        <v>186</v>
      </c>
      <c r="I3972">
        <v>33</v>
      </c>
      <c r="J3972" t="s">
        <v>139</v>
      </c>
      <c r="K3972" t="s">
        <v>187</v>
      </c>
      <c r="L3972">
        <v>33</v>
      </c>
      <c r="M3972" t="s">
        <v>139</v>
      </c>
      <c r="N3972" t="s">
        <v>188</v>
      </c>
      <c r="O3972">
        <v>34</v>
      </c>
      <c r="P3972" t="s">
        <v>139</v>
      </c>
      <c r="Q3972" t="s">
        <v>166</v>
      </c>
      <c r="R3972">
        <v>20</v>
      </c>
      <c r="S3972" t="s">
        <v>139</v>
      </c>
      <c r="T3972" t="s">
        <v>167</v>
      </c>
      <c r="U3972">
        <v>20</v>
      </c>
      <c r="V3972" t="s">
        <v>139</v>
      </c>
      <c r="W3972" t="s">
        <v>168</v>
      </c>
      <c r="X3972">
        <v>20</v>
      </c>
      <c r="Y3972" t="s">
        <v>139</v>
      </c>
      <c r="Z3972" t="s">
        <v>189</v>
      </c>
      <c r="AA3972">
        <v>20</v>
      </c>
      <c r="AB3972" t="s">
        <v>139</v>
      </c>
      <c r="AC3972" t="s">
        <v>190</v>
      </c>
      <c r="AD3972">
        <v>20</v>
      </c>
      <c r="AE3972" t="s">
        <v>139</v>
      </c>
      <c r="AF3972" t="s">
        <v>191</v>
      </c>
      <c r="AG3972">
        <v>20</v>
      </c>
      <c r="AH3972" t="s">
        <v>139</v>
      </c>
      <c r="AI3972" t="s">
        <v>170</v>
      </c>
      <c r="AJ3972">
        <v>115200</v>
      </c>
      <c r="AK3972" t="s">
        <v>139</v>
      </c>
      <c r="AL3972" t="s">
        <v>171</v>
      </c>
      <c r="AM3972">
        <v>12000</v>
      </c>
      <c r="AN3972" t="s">
        <v>139</v>
      </c>
    </row>
    <row r="3973" spans="1:40" x14ac:dyDescent="0.2">
      <c r="A3973" s="26">
        <v>41904.56482659722</v>
      </c>
      <c r="B3973" t="s">
        <v>130</v>
      </c>
      <c r="C3973" t="s">
        <v>549</v>
      </c>
      <c r="D3973" t="s">
        <v>3156</v>
      </c>
      <c r="E3973" t="s">
        <v>193</v>
      </c>
      <c r="F3973" t="s">
        <v>194</v>
      </c>
      <c r="G3973" t="s">
        <v>195</v>
      </c>
    </row>
    <row r="3974" spans="1:40" x14ac:dyDescent="0.2">
      <c r="A3974" s="26">
        <v>41904.56482659722</v>
      </c>
      <c r="B3974" t="s">
        <v>130</v>
      </c>
      <c r="C3974" t="s">
        <v>549</v>
      </c>
      <c r="D3974" t="s">
        <v>3157</v>
      </c>
      <c r="E3974" t="s">
        <v>193</v>
      </c>
      <c r="F3974" t="s">
        <v>3158</v>
      </c>
      <c r="G3974" t="s">
        <v>3159</v>
      </c>
      <c r="H3974" t="s">
        <v>3160</v>
      </c>
    </row>
    <row r="3975" spans="1:40" x14ac:dyDescent="0.2">
      <c r="A3975" s="26">
        <v>41904.56482659722</v>
      </c>
      <c r="B3975" t="s">
        <v>130</v>
      </c>
      <c r="C3975" t="s">
        <v>550</v>
      </c>
      <c r="D3975" t="s">
        <v>3088</v>
      </c>
      <c r="E3975" t="s">
        <v>133</v>
      </c>
      <c r="F3975" t="s">
        <v>134</v>
      </c>
      <c r="G3975" t="s">
        <v>135</v>
      </c>
      <c r="H3975" t="s">
        <v>156</v>
      </c>
      <c r="I3975">
        <v>35</v>
      </c>
      <c r="J3975" t="s">
        <v>139</v>
      </c>
      <c r="K3975" t="s">
        <v>157</v>
      </c>
      <c r="L3975">
        <v>5</v>
      </c>
      <c r="M3975" t="s">
        <v>139</v>
      </c>
      <c r="N3975" t="s">
        <v>158</v>
      </c>
      <c r="O3975">
        <v>60</v>
      </c>
      <c r="P3975" t="s">
        <v>139</v>
      </c>
    </row>
    <row r="3976" spans="1:40" x14ac:dyDescent="0.2">
      <c r="A3976" s="26">
        <v>41904.56482659722</v>
      </c>
      <c r="B3976" t="s">
        <v>130</v>
      </c>
      <c r="C3976" t="s">
        <v>550</v>
      </c>
      <c r="D3976" t="s">
        <v>3089</v>
      </c>
      <c r="E3976" t="s">
        <v>133</v>
      </c>
      <c r="F3976" t="s">
        <v>134</v>
      </c>
      <c r="G3976" t="s">
        <v>135</v>
      </c>
      <c r="H3976" t="s">
        <v>160</v>
      </c>
      <c r="I3976">
        <v>1</v>
      </c>
      <c r="J3976" t="s">
        <v>139</v>
      </c>
    </row>
    <row r="3977" spans="1:40" x14ac:dyDescent="0.2">
      <c r="A3977" s="26">
        <v>41904.56482659722</v>
      </c>
      <c r="B3977" t="s">
        <v>130</v>
      </c>
      <c r="C3977" t="s">
        <v>550</v>
      </c>
      <c r="D3977" t="s">
        <v>3090</v>
      </c>
      <c r="E3977" t="s">
        <v>133</v>
      </c>
      <c r="F3977" t="s">
        <v>134</v>
      </c>
      <c r="G3977" t="s">
        <v>135</v>
      </c>
      <c r="H3977" t="s">
        <v>162</v>
      </c>
      <c r="I3977">
        <v>30</v>
      </c>
      <c r="J3977" t="s">
        <v>139</v>
      </c>
      <c r="K3977" t="s">
        <v>163</v>
      </c>
      <c r="L3977">
        <v>30</v>
      </c>
      <c r="M3977" t="s">
        <v>139</v>
      </c>
      <c r="N3977" t="s">
        <v>164</v>
      </c>
      <c r="O3977">
        <v>30</v>
      </c>
      <c r="P3977" t="s">
        <v>139</v>
      </c>
      <c r="Q3977" t="s">
        <v>165</v>
      </c>
      <c r="R3977">
        <v>10</v>
      </c>
      <c r="S3977" t="s">
        <v>139</v>
      </c>
      <c r="T3977" t="s">
        <v>166</v>
      </c>
      <c r="U3977">
        <v>20</v>
      </c>
      <c r="V3977" t="s">
        <v>139</v>
      </c>
      <c r="W3977" t="s">
        <v>167</v>
      </c>
      <c r="X3977">
        <v>20</v>
      </c>
      <c r="Y3977" t="s">
        <v>139</v>
      </c>
      <c r="Z3977" t="s">
        <v>168</v>
      </c>
      <c r="AA3977">
        <v>20</v>
      </c>
      <c r="AB3977" t="s">
        <v>139</v>
      </c>
      <c r="AC3977" t="s">
        <v>169</v>
      </c>
      <c r="AD3977">
        <v>20</v>
      </c>
      <c r="AE3977" t="s">
        <v>139</v>
      </c>
      <c r="AF3977" t="s">
        <v>170</v>
      </c>
      <c r="AG3977">
        <v>115200</v>
      </c>
      <c r="AH3977" t="s">
        <v>139</v>
      </c>
      <c r="AI3977" t="s">
        <v>171</v>
      </c>
      <c r="AJ3977">
        <v>12000</v>
      </c>
      <c r="AK3977" t="s">
        <v>139</v>
      </c>
      <c r="AL3977" t="s">
        <v>172</v>
      </c>
      <c r="AM3977">
        <v>30000</v>
      </c>
      <c r="AN3977" t="s">
        <v>139</v>
      </c>
    </row>
    <row r="3978" spans="1:40" x14ac:dyDescent="0.2">
      <c r="A3978" s="26">
        <v>41904.56482659722</v>
      </c>
      <c r="B3978" t="s">
        <v>130</v>
      </c>
      <c r="C3978" t="s">
        <v>550</v>
      </c>
      <c r="D3978" t="s">
        <v>3091</v>
      </c>
      <c r="E3978" t="s">
        <v>133</v>
      </c>
      <c r="F3978" t="s">
        <v>134</v>
      </c>
      <c r="G3978" t="s">
        <v>135</v>
      </c>
      <c r="H3978" t="s">
        <v>174</v>
      </c>
      <c r="I3978">
        <v>60</v>
      </c>
      <c r="J3978" t="s">
        <v>139</v>
      </c>
      <c r="K3978" t="s">
        <v>175</v>
      </c>
      <c r="L3978">
        <v>40</v>
      </c>
      <c r="M3978" t="s">
        <v>139</v>
      </c>
      <c r="N3978" t="s">
        <v>176</v>
      </c>
      <c r="O3978">
        <v>50</v>
      </c>
      <c r="P3978" t="s">
        <v>139</v>
      </c>
      <c r="Q3978" t="s">
        <v>177</v>
      </c>
      <c r="R3978">
        <v>40</v>
      </c>
      <c r="S3978" t="s">
        <v>139</v>
      </c>
      <c r="T3978" t="s">
        <v>178</v>
      </c>
      <c r="U3978">
        <v>60</v>
      </c>
      <c r="V3978" t="s">
        <v>139</v>
      </c>
      <c r="W3978" t="s">
        <v>179</v>
      </c>
      <c r="X3978">
        <v>50</v>
      </c>
      <c r="Y3978" t="s">
        <v>139</v>
      </c>
      <c r="Z3978" t="s">
        <v>180</v>
      </c>
      <c r="AA3978">
        <v>50</v>
      </c>
      <c r="AB3978" t="s">
        <v>139</v>
      </c>
      <c r="AC3978" t="s">
        <v>181</v>
      </c>
      <c r="AD3978">
        <v>35</v>
      </c>
      <c r="AE3978" t="s">
        <v>139</v>
      </c>
      <c r="AF3978" t="s">
        <v>182</v>
      </c>
      <c r="AG3978">
        <v>8</v>
      </c>
      <c r="AH3978" t="s">
        <v>139</v>
      </c>
      <c r="AI3978" t="s">
        <v>183</v>
      </c>
      <c r="AJ3978">
        <v>90</v>
      </c>
      <c r="AK3978" t="s">
        <v>139</v>
      </c>
      <c r="AL3978" t="s">
        <v>184</v>
      </c>
      <c r="AM3978">
        <v>1</v>
      </c>
      <c r="AN3978" t="s">
        <v>139</v>
      </c>
    </row>
    <row r="3979" spans="1:40" x14ac:dyDescent="0.2">
      <c r="A3979" s="26">
        <v>41904.56482659722</v>
      </c>
      <c r="B3979" t="s">
        <v>130</v>
      </c>
      <c r="C3979" t="s">
        <v>550</v>
      </c>
      <c r="D3979" t="s">
        <v>3092</v>
      </c>
      <c r="E3979" t="s">
        <v>133</v>
      </c>
      <c r="F3979" t="s">
        <v>134</v>
      </c>
      <c r="G3979" t="s">
        <v>135</v>
      </c>
      <c r="H3979" t="s">
        <v>186</v>
      </c>
      <c r="I3979">
        <v>33</v>
      </c>
      <c r="J3979" t="s">
        <v>139</v>
      </c>
      <c r="K3979" t="s">
        <v>187</v>
      </c>
      <c r="L3979">
        <v>33</v>
      </c>
      <c r="M3979" t="s">
        <v>139</v>
      </c>
      <c r="N3979" t="s">
        <v>188</v>
      </c>
      <c r="O3979">
        <v>34</v>
      </c>
      <c r="P3979" t="s">
        <v>139</v>
      </c>
      <c r="Q3979" t="s">
        <v>166</v>
      </c>
      <c r="R3979">
        <v>20</v>
      </c>
      <c r="S3979" t="s">
        <v>139</v>
      </c>
      <c r="T3979" t="s">
        <v>167</v>
      </c>
      <c r="U3979">
        <v>20</v>
      </c>
      <c r="V3979" t="s">
        <v>139</v>
      </c>
      <c r="W3979" t="s">
        <v>168</v>
      </c>
      <c r="X3979">
        <v>20</v>
      </c>
      <c r="Y3979" t="s">
        <v>139</v>
      </c>
      <c r="Z3979" t="s">
        <v>189</v>
      </c>
      <c r="AA3979">
        <v>20</v>
      </c>
      <c r="AB3979" t="s">
        <v>139</v>
      </c>
      <c r="AC3979" t="s">
        <v>190</v>
      </c>
      <c r="AD3979">
        <v>20</v>
      </c>
      <c r="AE3979" t="s">
        <v>139</v>
      </c>
      <c r="AF3979" t="s">
        <v>191</v>
      </c>
      <c r="AG3979">
        <v>20</v>
      </c>
      <c r="AH3979" t="s">
        <v>139</v>
      </c>
      <c r="AI3979" t="s">
        <v>170</v>
      </c>
      <c r="AJ3979">
        <v>115200</v>
      </c>
      <c r="AK3979" t="s">
        <v>139</v>
      </c>
      <c r="AL3979" t="s">
        <v>171</v>
      </c>
      <c r="AM3979">
        <v>12000</v>
      </c>
      <c r="AN3979" t="s">
        <v>139</v>
      </c>
    </row>
    <row r="3980" spans="1:40" x14ac:dyDescent="0.2">
      <c r="A3980" s="26">
        <v>41904.56482659722</v>
      </c>
      <c r="B3980" t="s">
        <v>130</v>
      </c>
      <c r="C3980" t="s">
        <v>550</v>
      </c>
      <c r="D3980" t="s">
        <v>3161</v>
      </c>
      <c r="E3980" t="s">
        <v>193</v>
      </c>
      <c r="F3980" t="s">
        <v>194</v>
      </c>
      <c r="G3980" t="s">
        <v>195</v>
      </c>
    </row>
    <row r="3981" spans="1:40" x14ac:dyDescent="0.2">
      <c r="A3981" s="26">
        <v>41904.56482659722</v>
      </c>
      <c r="B3981" t="s">
        <v>130</v>
      </c>
      <c r="C3981" t="s">
        <v>550</v>
      </c>
      <c r="D3981" t="s">
        <v>3162</v>
      </c>
      <c r="E3981" t="s">
        <v>193</v>
      </c>
      <c r="F3981" t="s">
        <v>3163</v>
      </c>
      <c r="G3981" t="s">
        <v>3164</v>
      </c>
      <c r="H3981" t="s">
        <v>3165</v>
      </c>
    </row>
    <row r="3982" spans="1:40" x14ac:dyDescent="0.2">
      <c r="A3982" s="26">
        <v>41904.56482659722</v>
      </c>
      <c r="B3982" t="s">
        <v>130</v>
      </c>
      <c r="C3982" t="s">
        <v>550</v>
      </c>
      <c r="D3982" t="s">
        <v>3087</v>
      </c>
      <c r="E3982" t="s">
        <v>133</v>
      </c>
      <c r="F3982" t="s">
        <v>134</v>
      </c>
      <c r="G3982" t="s">
        <v>135</v>
      </c>
      <c r="H3982" t="s">
        <v>152</v>
      </c>
      <c r="I3982">
        <v>50</v>
      </c>
      <c r="J3982" t="s">
        <v>139</v>
      </c>
      <c r="K3982" t="s">
        <v>153</v>
      </c>
      <c r="L3982">
        <v>50</v>
      </c>
      <c r="M3982" t="s">
        <v>139</v>
      </c>
      <c r="N3982" t="s">
        <v>154</v>
      </c>
      <c r="O3982">
        <v>50</v>
      </c>
      <c r="P3982" t="s">
        <v>139</v>
      </c>
    </row>
    <row r="3983" spans="1:40" x14ac:dyDescent="0.2">
      <c r="A3983" s="26">
        <v>41904.56482659722</v>
      </c>
      <c r="B3983" t="s">
        <v>130</v>
      </c>
      <c r="C3983" t="s">
        <v>124</v>
      </c>
      <c r="D3983" t="s">
        <v>3101</v>
      </c>
      <c r="E3983" t="s">
        <v>133</v>
      </c>
      <c r="F3983" t="s">
        <v>134</v>
      </c>
      <c r="G3983" t="s">
        <v>135</v>
      </c>
      <c r="H3983" t="s">
        <v>174</v>
      </c>
      <c r="I3983">
        <v>60</v>
      </c>
      <c r="J3983" t="s">
        <v>139</v>
      </c>
      <c r="K3983" t="s">
        <v>175</v>
      </c>
      <c r="L3983">
        <v>40</v>
      </c>
      <c r="M3983" t="s">
        <v>139</v>
      </c>
      <c r="N3983" t="s">
        <v>176</v>
      </c>
      <c r="O3983">
        <v>50</v>
      </c>
      <c r="P3983" t="s">
        <v>139</v>
      </c>
      <c r="Q3983" t="s">
        <v>177</v>
      </c>
      <c r="R3983">
        <v>40</v>
      </c>
      <c r="S3983" t="s">
        <v>139</v>
      </c>
      <c r="T3983" t="s">
        <v>178</v>
      </c>
      <c r="U3983">
        <v>60</v>
      </c>
      <c r="V3983" t="s">
        <v>139</v>
      </c>
      <c r="W3983" t="s">
        <v>179</v>
      </c>
      <c r="X3983">
        <v>50</v>
      </c>
      <c r="Y3983" t="s">
        <v>139</v>
      </c>
      <c r="Z3983" t="s">
        <v>180</v>
      </c>
      <c r="AA3983">
        <v>50</v>
      </c>
      <c r="AB3983" t="s">
        <v>139</v>
      </c>
      <c r="AC3983" t="s">
        <v>181</v>
      </c>
      <c r="AD3983">
        <v>35</v>
      </c>
      <c r="AE3983" t="s">
        <v>139</v>
      </c>
      <c r="AF3983" t="s">
        <v>182</v>
      </c>
      <c r="AG3983">
        <v>8</v>
      </c>
      <c r="AH3983" t="s">
        <v>139</v>
      </c>
      <c r="AI3983" t="s">
        <v>183</v>
      </c>
      <c r="AJ3983">
        <v>90</v>
      </c>
      <c r="AK3983" t="s">
        <v>139</v>
      </c>
      <c r="AL3983" t="s">
        <v>184</v>
      </c>
      <c r="AM3983">
        <v>1</v>
      </c>
      <c r="AN3983" t="s">
        <v>139</v>
      </c>
    </row>
    <row r="3984" spans="1:40" x14ac:dyDescent="0.2">
      <c r="A3984" s="26">
        <v>41904.56482659722</v>
      </c>
      <c r="B3984" t="s">
        <v>130</v>
      </c>
      <c r="C3984" t="s">
        <v>124</v>
      </c>
      <c r="D3984" t="s">
        <v>3102</v>
      </c>
      <c r="E3984" t="s">
        <v>133</v>
      </c>
      <c r="F3984" t="s">
        <v>134</v>
      </c>
      <c r="G3984" t="s">
        <v>135</v>
      </c>
      <c r="H3984" t="s">
        <v>186</v>
      </c>
      <c r="I3984">
        <v>33</v>
      </c>
      <c r="J3984" t="s">
        <v>139</v>
      </c>
      <c r="K3984" t="s">
        <v>187</v>
      </c>
      <c r="L3984">
        <v>33</v>
      </c>
      <c r="M3984" t="s">
        <v>139</v>
      </c>
      <c r="N3984" t="s">
        <v>188</v>
      </c>
      <c r="O3984">
        <v>34</v>
      </c>
      <c r="P3984" t="s">
        <v>139</v>
      </c>
      <c r="Q3984" t="s">
        <v>166</v>
      </c>
      <c r="R3984">
        <v>20</v>
      </c>
      <c r="S3984" t="s">
        <v>139</v>
      </c>
      <c r="T3984" t="s">
        <v>167</v>
      </c>
      <c r="U3984">
        <v>20</v>
      </c>
      <c r="V3984" t="s">
        <v>139</v>
      </c>
      <c r="W3984" t="s">
        <v>168</v>
      </c>
      <c r="X3984">
        <v>20</v>
      </c>
      <c r="Y3984" t="s">
        <v>139</v>
      </c>
      <c r="Z3984" t="s">
        <v>189</v>
      </c>
      <c r="AA3984">
        <v>20</v>
      </c>
      <c r="AB3984" t="s">
        <v>139</v>
      </c>
      <c r="AC3984" t="s">
        <v>190</v>
      </c>
      <c r="AD3984">
        <v>20</v>
      </c>
      <c r="AE3984" t="s">
        <v>139</v>
      </c>
      <c r="AF3984" t="s">
        <v>191</v>
      </c>
      <c r="AG3984">
        <v>20</v>
      </c>
      <c r="AH3984" t="s">
        <v>139</v>
      </c>
      <c r="AI3984" t="s">
        <v>170</v>
      </c>
      <c r="AJ3984">
        <v>115200</v>
      </c>
      <c r="AK3984" t="s">
        <v>139</v>
      </c>
      <c r="AL3984" t="s">
        <v>171</v>
      </c>
      <c r="AM3984">
        <v>12000</v>
      </c>
      <c r="AN3984" t="s">
        <v>139</v>
      </c>
    </row>
    <row r="3985" spans="1:40" x14ac:dyDescent="0.2">
      <c r="A3985" s="26">
        <v>41904.56482659722</v>
      </c>
      <c r="B3985" t="s">
        <v>130</v>
      </c>
      <c r="C3985" t="s">
        <v>124</v>
      </c>
      <c r="D3985" t="s">
        <v>3166</v>
      </c>
      <c r="E3985" t="s">
        <v>193</v>
      </c>
      <c r="F3985" t="s">
        <v>194</v>
      </c>
      <c r="G3985" t="s">
        <v>195</v>
      </c>
    </row>
    <row r="3986" spans="1:40" x14ac:dyDescent="0.2">
      <c r="A3986" s="26">
        <v>41904.56482659722</v>
      </c>
      <c r="B3986" t="s">
        <v>130</v>
      </c>
      <c r="C3986" t="s">
        <v>124</v>
      </c>
      <c r="D3986" t="s">
        <v>3167</v>
      </c>
      <c r="E3986" t="s">
        <v>193</v>
      </c>
      <c r="F3986" t="s">
        <v>3168</v>
      </c>
      <c r="G3986" t="s">
        <v>3169</v>
      </c>
      <c r="H3986" t="s">
        <v>3170</v>
      </c>
    </row>
    <row r="3987" spans="1:40" x14ac:dyDescent="0.2">
      <c r="A3987" s="26">
        <v>41904.56482659722</v>
      </c>
      <c r="B3987" t="s">
        <v>130</v>
      </c>
      <c r="C3987" t="s">
        <v>124</v>
      </c>
      <c r="D3987" t="s">
        <v>3100</v>
      </c>
      <c r="E3987" t="s">
        <v>133</v>
      </c>
      <c r="F3987" t="s">
        <v>134</v>
      </c>
      <c r="G3987" t="s">
        <v>135</v>
      </c>
      <c r="H3987" t="s">
        <v>162</v>
      </c>
      <c r="I3987">
        <v>30</v>
      </c>
      <c r="J3987" t="s">
        <v>139</v>
      </c>
      <c r="K3987" t="s">
        <v>163</v>
      </c>
      <c r="L3987">
        <v>30</v>
      </c>
      <c r="M3987" t="s">
        <v>139</v>
      </c>
      <c r="N3987" t="s">
        <v>164</v>
      </c>
      <c r="O3987">
        <v>30</v>
      </c>
      <c r="P3987" t="s">
        <v>139</v>
      </c>
      <c r="Q3987" t="s">
        <v>165</v>
      </c>
      <c r="R3987">
        <v>10</v>
      </c>
      <c r="S3987" t="s">
        <v>139</v>
      </c>
      <c r="T3987" t="s">
        <v>166</v>
      </c>
      <c r="U3987">
        <v>20</v>
      </c>
      <c r="V3987" t="s">
        <v>139</v>
      </c>
      <c r="W3987" t="s">
        <v>167</v>
      </c>
      <c r="X3987">
        <v>20</v>
      </c>
      <c r="Y3987" t="s">
        <v>139</v>
      </c>
      <c r="Z3987" t="s">
        <v>168</v>
      </c>
      <c r="AA3987">
        <v>20</v>
      </c>
      <c r="AB3987" t="s">
        <v>139</v>
      </c>
      <c r="AC3987" t="s">
        <v>169</v>
      </c>
      <c r="AD3987">
        <v>20</v>
      </c>
      <c r="AE3987" t="s">
        <v>139</v>
      </c>
      <c r="AF3987" t="s">
        <v>170</v>
      </c>
      <c r="AG3987">
        <v>115200</v>
      </c>
      <c r="AH3987" t="s">
        <v>139</v>
      </c>
      <c r="AI3987" t="s">
        <v>171</v>
      </c>
      <c r="AJ3987">
        <v>12000</v>
      </c>
      <c r="AK3987" t="s">
        <v>139</v>
      </c>
      <c r="AL3987" t="s">
        <v>172</v>
      </c>
      <c r="AM3987">
        <v>30000</v>
      </c>
      <c r="AN3987" t="s">
        <v>139</v>
      </c>
    </row>
    <row r="3988" spans="1:40" x14ac:dyDescent="0.2">
      <c r="A3988" s="26">
        <v>41904.56482659722</v>
      </c>
      <c r="B3988" t="s">
        <v>130</v>
      </c>
      <c r="C3988" t="s">
        <v>128</v>
      </c>
      <c r="D3988" t="s">
        <v>3171</v>
      </c>
    </row>
    <row r="3989" spans="1:40" x14ac:dyDescent="0.2">
      <c r="A3989" s="26">
        <v>41904.56482659722</v>
      </c>
      <c r="B3989" t="s">
        <v>130</v>
      </c>
      <c r="C3989" t="s">
        <v>128</v>
      </c>
      <c r="D3989" t="s">
        <v>3172</v>
      </c>
      <c r="E3989" t="s">
        <v>133</v>
      </c>
      <c r="F3989" t="s">
        <v>134</v>
      </c>
      <c r="G3989" t="s">
        <v>135</v>
      </c>
      <c r="H3989" t="s">
        <v>136</v>
      </c>
      <c r="I3989">
        <v>1900000</v>
      </c>
      <c r="J3989" t="s">
        <v>137</v>
      </c>
      <c r="K3989">
        <v>1900000</v>
      </c>
      <c r="L3989" t="s">
        <v>138</v>
      </c>
      <c r="M3989">
        <v>500</v>
      </c>
      <c r="N3989" t="s">
        <v>139</v>
      </c>
      <c r="O3989" t="s">
        <v>140</v>
      </c>
      <c r="P3989">
        <v>300</v>
      </c>
      <c r="Q3989" t="s">
        <v>139</v>
      </c>
    </row>
    <row r="3990" spans="1:40" x14ac:dyDescent="0.2">
      <c r="A3990" s="26">
        <v>41904.56482659722</v>
      </c>
      <c r="B3990" t="s">
        <v>130</v>
      </c>
      <c r="C3990" t="s">
        <v>128</v>
      </c>
      <c r="D3990" t="s">
        <v>3173</v>
      </c>
      <c r="E3990" t="s">
        <v>133</v>
      </c>
      <c r="F3990" t="s">
        <v>134</v>
      </c>
      <c r="G3990" t="s">
        <v>135</v>
      </c>
      <c r="H3990" t="s">
        <v>142</v>
      </c>
      <c r="I3990">
        <v>49</v>
      </c>
      <c r="J3990" t="s">
        <v>139</v>
      </c>
      <c r="K3990" t="s">
        <v>143</v>
      </c>
      <c r="L3990">
        <v>130</v>
      </c>
      <c r="M3990" t="s">
        <v>139</v>
      </c>
      <c r="N3990" t="s">
        <v>144</v>
      </c>
      <c r="O3990">
        <v>180</v>
      </c>
      <c r="P3990" t="s">
        <v>139</v>
      </c>
      <c r="Q3990" t="s">
        <v>145</v>
      </c>
      <c r="R3990">
        <v>140</v>
      </c>
      <c r="S3990" t="s">
        <v>139</v>
      </c>
      <c r="T3990" t="s">
        <v>146</v>
      </c>
      <c r="U3990">
        <v>80</v>
      </c>
      <c r="V3990" t="s">
        <v>139</v>
      </c>
      <c r="W3990" t="s">
        <v>147</v>
      </c>
      <c r="X3990">
        <v>101</v>
      </c>
      <c r="Y3990" t="s">
        <v>139</v>
      </c>
      <c r="Z3990" t="s">
        <v>148</v>
      </c>
      <c r="AA3990">
        <v>190</v>
      </c>
      <c r="AB3990" t="s">
        <v>139</v>
      </c>
      <c r="AC3990" t="s">
        <v>149</v>
      </c>
      <c r="AD3990">
        <v>20</v>
      </c>
      <c r="AE3990" t="s">
        <v>139</v>
      </c>
    </row>
    <row r="3991" spans="1:40" x14ac:dyDescent="0.2">
      <c r="A3991" s="26">
        <v>41904.56482659722</v>
      </c>
      <c r="B3991" t="s">
        <v>130</v>
      </c>
      <c r="C3991" t="s">
        <v>128</v>
      </c>
      <c r="D3991" t="s">
        <v>3174</v>
      </c>
    </row>
    <row r="3992" spans="1:40" x14ac:dyDescent="0.2">
      <c r="A3992" s="26">
        <v>41904.56482659722</v>
      </c>
      <c r="B3992" t="s">
        <v>130</v>
      </c>
      <c r="C3992" t="s">
        <v>128</v>
      </c>
      <c r="D3992" t="s">
        <v>3175</v>
      </c>
      <c r="E3992" t="s">
        <v>133</v>
      </c>
      <c r="F3992" t="s">
        <v>134</v>
      </c>
      <c r="G3992" t="s">
        <v>135</v>
      </c>
      <c r="H3992" t="s">
        <v>152</v>
      </c>
      <c r="I3992">
        <v>50</v>
      </c>
      <c r="J3992" t="s">
        <v>139</v>
      </c>
      <c r="K3992" t="s">
        <v>153</v>
      </c>
      <c r="L3992">
        <v>50</v>
      </c>
      <c r="M3992" t="s">
        <v>139</v>
      </c>
      <c r="N3992" t="s">
        <v>154</v>
      </c>
      <c r="O3992">
        <v>50</v>
      </c>
      <c r="P3992" t="s">
        <v>139</v>
      </c>
    </row>
    <row r="3993" spans="1:40" x14ac:dyDescent="0.2">
      <c r="A3993" s="26">
        <v>41904.56482659722</v>
      </c>
      <c r="B3993" t="s">
        <v>130</v>
      </c>
      <c r="C3993" t="s">
        <v>128</v>
      </c>
      <c r="D3993" t="s">
        <v>3176</v>
      </c>
      <c r="E3993" t="s">
        <v>133</v>
      </c>
      <c r="F3993" t="s">
        <v>134</v>
      </c>
      <c r="G3993" t="s">
        <v>135</v>
      </c>
      <c r="H3993" t="s">
        <v>156</v>
      </c>
      <c r="I3993">
        <v>35</v>
      </c>
      <c r="J3993" t="s">
        <v>139</v>
      </c>
      <c r="K3993" t="s">
        <v>157</v>
      </c>
      <c r="L3993">
        <v>5</v>
      </c>
      <c r="M3993" t="s">
        <v>139</v>
      </c>
      <c r="N3993" t="s">
        <v>158</v>
      </c>
      <c r="O3993">
        <v>60</v>
      </c>
      <c r="P3993" t="s">
        <v>139</v>
      </c>
    </row>
    <row r="3994" spans="1:40" x14ac:dyDescent="0.2">
      <c r="A3994" s="26">
        <v>41904.56482659722</v>
      </c>
      <c r="B3994" t="s">
        <v>130</v>
      </c>
      <c r="C3994" t="s">
        <v>128</v>
      </c>
      <c r="D3994" t="s">
        <v>3177</v>
      </c>
      <c r="E3994" t="s">
        <v>133</v>
      </c>
      <c r="F3994" t="s">
        <v>134</v>
      </c>
      <c r="G3994" t="s">
        <v>135</v>
      </c>
      <c r="H3994" t="s">
        <v>160</v>
      </c>
      <c r="I3994">
        <v>1</v>
      </c>
      <c r="J3994" t="s">
        <v>139</v>
      </c>
    </row>
    <row r="3995" spans="1:40" x14ac:dyDescent="0.2">
      <c r="A3995" s="26">
        <v>41904.56482659722</v>
      </c>
      <c r="B3995" t="s">
        <v>130</v>
      </c>
      <c r="C3995" t="s">
        <v>128</v>
      </c>
      <c r="D3995" t="s">
        <v>3178</v>
      </c>
      <c r="E3995" t="s">
        <v>133</v>
      </c>
      <c r="F3995" t="s">
        <v>134</v>
      </c>
      <c r="G3995" t="s">
        <v>135</v>
      </c>
      <c r="H3995" t="s">
        <v>162</v>
      </c>
      <c r="I3995">
        <v>30</v>
      </c>
      <c r="J3995" t="s">
        <v>139</v>
      </c>
      <c r="K3995" t="s">
        <v>163</v>
      </c>
      <c r="L3995">
        <v>30</v>
      </c>
      <c r="M3995" t="s">
        <v>139</v>
      </c>
      <c r="N3995" t="s">
        <v>164</v>
      </c>
      <c r="O3995">
        <v>30</v>
      </c>
      <c r="P3995" t="s">
        <v>139</v>
      </c>
      <c r="Q3995" t="s">
        <v>165</v>
      </c>
      <c r="R3995">
        <v>10</v>
      </c>
      <c r="S3995" t="s">
        <v>139</v>
      </c>
      <c r="T3995" t="s">
        <v>166</v>
      </c>
      <c r="U3995">
        <v>20</v>
      </c>
      <c r="V3995" t="s">
        <v>139</v>
      </c>
      <c r="W3995" t="s">
        <v>167</v>
      </c>
      <c r="X3995">
        <v>20</v>
      </c>
      <c r="Y3995" t="s">
        <v>139</v>
      </c>
      <c r="Z3995" t="s">
        <v>168</v>
      </c>
      <c r="AA3995">
        <v>20</v>
      </c>
      <c r="AB3995" t="s">
        <v>139</v>
      </c>
      <c r="AC3995" t="s">
        <v>169</v>
      </c>
      <c r="AD3995">
        <v>20</v>
      </c>
      <c r="AE3995" t="s">
        <v>139</v>
      </c>
      <c r="AF3995" t="s">
        <v>170</v>
      </c>
      <c r="AG3995">
        <v>115200</v>
      </c>
      <c r="AH3995" t="s">
        <v>139</v>
      </c>
      <c r="AI3995" t="s">
        <v>171</v>
      </c>
      <c r="AJ3995">
        <v>12000</v>
      </c>
      <c r="AK3995" t="s">
        <v>139</v>
      </c>
      <c r="AL3995" t="s">
        <v>172</v>
      </c>
      <c r="AM3995">
        <v>30000</v>
      </c>
      <c r="AN3995" t="s">
        <v>139</v>
      </c>
    </row>
    <row r="3996" spans="1:40" x14ac:dyDescent="0.2">
      <c r="A3996" s="26">
        <v>41904.56482659722</v>
      </c>
      <c r="B3996" t="s">
        <v>130</v>
      </c>
      <c r="C3996" t="s">
        <v>128</v>
      </c>
      <c r="D3996" t="s">
        <v>3179</v>
      </c>
      <c r="E3996" t="s">
        <v>133</v>
      </c>
      <c r="F3996" t="s">
        <v>134</v>
      </c>
      <c r="G3996" t="s">
        <v>135</v>
      </c>
      <c r="H3996" t="s">
        <v>174</v>
      </c>
      <c r="I3996">
        <v>60</v>
      </c>
      <c r="J3996" t="s">
        <v>139</v>
      </c>
      <c r="K3996" t="s">
        <v>175</v>
      </c>
      <c r="L3996">
        <v>40</v>
      </c>
      <c r="M3996" t="s">
        <v>139</v>
      </c>
      <c r="N3996" t="s">
        <v>176</v>
      </c>
      <c r="O3996">
        <v>50</v>
      </c>
      <c r="P3996" t="s">
        <v>139</v>
      </c>
      <c r="Q3996" t="s">
        <v>177</v>
      </c>
      <c r="R3996">
        <v>40</v>
      </c>
      <c r="S3996" t="s">
        <v>139</v>
      </c>
      <c r="T3996" t="s">
        <v>178</v>
      </c>
      <c r="U3996">
        <v>60</v>
      </c>
      <c r="V3996" t="s">
        <v>139</v>
      </c>
      <c r="W3996" t="s">
        <v>179</v>
      </c>
      <c r="X3996">
        <v>50</v>
      </c>
      <c r="Y3996" t="s">
        <v>139</v>
      </c>
      <c r="Z3996" t="s">
        <v>180</v>
      </c>
      <c r="AA3996">
        <v>50</v>
      </c>
      <c r="AB3996" t="s">
        <v>139</v>
      </c>
      <c r="AC3996" t="s">
        <v>181</v>
      </c>
      <c r="AD3996">
        <v>35</v>
      </c>
      <c r="AE3996" t="s">
        <v>139</v>
      </c>
      <c r="AF3996" t="s">
        <v>182</v>
      </c>
      <c r="AG3996">
        <v>8</v>
      </c>
      <c r="AH3996" t="s">
        <v>139</v>
      </c>
      <c r="AI3996" t="s">
        <v>183</v>
      </c>
      <c r="AJ3996">
        <v>90</v>
      </c>
      <c r="AK3996" t="s">
        <v>139</v>
      </c>
      <c r="AL3996" t="s">
        <v>184</v>
      </c>
      <c r="AM3996">
        <v>1</v>
      </c>
      <c r="AN3996" t="s">
        <v>139</v>
      </c>
    </row>
    <row r="3997" spans="1:40" x14ac:dyDescent="0.2">
      <c r="A3997" s="26">
        <v>41904.56482659722</v>
      </c>
      <c r="B3997" t="s">
        <v>130</v>
      </c>
      <c r="C3997" t="s">
        <v>128</v>
      </c>
      <c r="D3997" t="s">
        <v>3180</v>
      </c>
      <c r="E3997" t="s">
        <v>133</v>
      </c>
      <c r="F3997" t="s">
        <v>134</v>
      </c>
      <c r="G3997" t="s">
        <v>135</v>
      </c>
      <c r="H3997" t="s">
        <v>186</v>
      </c>
      <c r="I3997">
        <v>33</v>
      </c>
      <c r="J3997" t="s">
        <v>139</v>
      </c>
      <c r="K3997" t="s">
        <v>187</v>
      </c>
      <c r="L3997">
        <v>33</v>
      </c>
      <c r="M3997" t="s">
        <v>139</v>
      </c>
      <c r="N3997" t="s">
        <v>188</v>
      </c>
      <c r="O3997">
        <v>34</v>
      </c>
      <c r="P3997" t="s">
        <v>139</v>
      </c>
      <c r="Q3997" t="s">
        <v>166</v>
      </c>
      <c r="R3997">
        <v>20</v>
      </c>
      <c r="S3997" t="s">
        <v>139</v>
      </c>
      <c r="T3997" t="s">
        <v>167</v>
      </c>
      <c r="U3997">
        <v>20</v>
      </c>
      <c r="V3997" t="s">
        <v>139</v>
      </c>
      <c r="W3997" t="s">
        <v>168</v>
      </c>
      <c r="X3997">
        <v>20</v>
      </c>
      <c r="Y3997" t="s">
        <v>139</v>
      </c>
      <c r="Z3997" t="s">
        <v>189</v>
      </c>
      <c r="AA3997">
        <v>20</v>
      </c>
      <c r="AB3997" t="s">
        <v>139</v>
      </c>
      <c r="AC3997" t="s">
        <v>190</v>
      </c>
      <c r="AD3997">
        <v>20</v>
      </c>
      <c r="AE3997" t="s">
        <v>139</v>
      </c>
      <c r="AF3997" t="s">
        <v>191</v>
      </c>
      <c r="AG3997">
        <v>20</v>
      </c>
      <c r="AH3997" t="s">
        <v>139</v>
      </c>
      <c r="AI3997" t="s">
        <v>170</v>
      </c>
      <c r="AJ3997">
        <v>115200</v>
      </c>
      <c r="AK3997" t="s">
        <v>139</v>
      </c>
      <c r="AL3997" t="s">
        <v>171</v>
      </c>
      <c r="AM3997">
        <v>12000</v>
      </c>
      <c r="AN3997" t="s">
        <v>139</v>
      </c>
    </row>
    <row r="3998" spans="1:40" x14ac:dyDescent="0.2">
      <c r="A3998" s="26">
        <v>41904.56482659722</v>
      </c>
      <c r="B3998" t="s">
        <v>130</v>
      </c>
      <c r="C3998" t="s">
        <v>128</v>
      </c>
      <c r="D3998" t="s">
        <v>3173</v>
      </c>
      <c r="E3998" t="s">
        <v>133</v>
      </c>
      <c r="F3998" t="s">
        <v>134</v>
      </c>
      <c r="G3998" t="s">
        <v>135</v>
      </c>
      <c r="H3998" t="s">
        <v>142</v>
      </c>
      <c r="I3998">
        <v>49</v>
      </c>
      <c r="J3998" t="s">
        <v>139</v>
      </c>
      <c r="K3998" t="s">
        <v>143</v>
      </c>
      <c r="L3998">
        <v>130</v>
      </c>
      <c r="M3998" t="s">
        <v>139</v>
      </c>
      <c r="N3998" t="s">
        <v>144</v>
      </c>
      <c r="O3998">
        <v>180</v>
      </c>
      <c r="P3998" t="s">
        <v>139</v>
      </c>
      <c r="Q3998" t="s">
        <v>145</v>
      </c>
      <c r="R3998">
        <v>140</v>
      </c>
      <c r="S3998" t="s">
        <v>139</v>
      </c>
      <c r="T3998" t="s">
        <v>146</v>
      </c>
      <c r="U3998">
        <v>80</v>
      </c>
      <c r="V3998" t="s">
        <v>139</v>
      </c>
      <c r="W3998" t="s">
        <v>147</v>
      </c>
      <c r="X3998">
        <v>101</v>
      </c>
      <c r="Y3998" t="s">
        <v>139</v>
      </c>
      <c r="Z3998" t="s">
        <v>148</v>
      </c>
      <c r="AA3998">
        <v>190</v>
      </c>
      <c r="AB3998" t="s">
        <v>139</v>
      </c>
      <c r="AC3998" t="s">
        <v>149</v>
      </c>
      <c r="AD3998">
        <v>20</v>
      </c>
      <c r="AE3998" t="s">
        <v>139</v>
      </c>
    </row>
    <row r="3999" spans="1:40" x14ac:dyDescent="0.2">
      <c r="A3999" s="26">
        <v>41904.56482659722</v>
      </c>
      <c r="B3999" t="s">
        <v>130</v>
      </c>
      <c r="C3999" t="s">
        <v>128</v>
      </c>
      <c r="D3999" t="s">
        <v>3174</v>
      </c>
    </row>
    <row r="4000" spans="1:40" x14ac:dyDescent="0.2">
      <c r="A4000" s="26">
        <v>41904.56482659722</v>
      </c>
      <c r="B4000" t="s">
        <v>130</v>
      </c>
      <c r="C4000" t="s">
        <v>128</v>
      </c>
      <c r="D4000" t="s">
        <v>3175</v>
      </c>
      <c r="E4000" t="s">
        <v>133</v>
      </c>
      <c r="F4000" t="s">
        <v>134</v>
      </c>
      <c r="G4000" t="s">
        <v>135</v>
      </c>
      <c r="H4000" t="s">
        <v>152</v>
      </c>
      <c r="I4000">
        <v>50</v>
      </c>
      <c r="J4000" t="s">
        <v>139</v>
      </c>
      <c r="K4000" t="s">
        <v>153</v>
      </c>
      <c r="L4000">
        <v>50</v>
      </c>
      <c r="M4000" t="s">
        <v>139</v>
      </c>
      <c r="N4000" t="s">
        <v>154</v>
      </c>
      <c r="O4000">
        <v>50</v>
      </c>
      <c r="P4000" t="s">
        <v>139</v>
      </c>
    </row>
    <row r="4001" spans="1:40" x14ac:dyDescent="0.2">
      <c r="A4001" s="26">
        <v>41904.56482659722</v>
      </c>
      <c r="B4001" t="s">
        <v>130</v>
      </c>
      <c r="C4001" t="s">
        <v>128</v>
      </c>
      <c r="D4001" t="s">
        <v>3176</v>
      </c>
      <c r="E4001" t="s">
        <v>133</v>
      </c>
      <c r="F4001" t="s">
        <v>134</v>
      </c>
      <c r="G4001" t="s">
        <v>135</v>
      </c>
      <c r="H4001" t="s">
        <v>156</v>
      </c>
      <c r="I4001">
        <v>35</v>
      </c>
      <c r="J4001" t="s">
        <v>139</v>
      </c>
      <c r="K4001" t="s">
        <v>157</v>
      </c>
      <c r="L4001">
        <v>5</v>
      </c>
      <c r="M4001" t="s">
        <v>139</v>
      </c>
      <c r="N4001" t="s">
        <v>158</v>
      </c>
      <c r="O4001">
        <v>60</v>
      </c>
      <c r="P4001" t="s">
        <v>139</v>
      </c>
    </row>
    <row r="4002" spans="1:40" x14ac:dyDescent="0.2">
      <c r="A4002" s="26">
        <v>41904.56482659722</v>
      </c>
      <c r="B4002" t="s">
        <v>130</v>
      </c>
      <c r="C4002" t="s">
        <v>128</v>
      </c>
      <c r="D4002" t="s">
        <v>3177</v>
      </c>
      <c r="E4002" t="s">
        <v>133</v>
      </c>
      <c r="F4002" t="s">
        <v>134</v>
      </c>
      <c r="G4002" t="s">
        <v>135</v>
      </c>
      <c r="H4002" t="s">
        <v>160</v>
      </c>
      <c r="I4002">
        <v>1</v>
      </c>
      <c r="J4002" t="s">
        <v>139</v>
      </c>
    </row>
    <row r="4003" spans="1:40" x14ac:dyDescent="0.2">
      <c r="A4003" s="26">
        <v>41904.56482659722</v>
      </c>
      <c r="B4003" t="s">
        <v>130</v>
      </c>
      <c r="C4003" t="s">
        <v>128</v>
      </c>
      <c r="D4003" t="s">
        <v>3178</v>
      </c>
      <c r="E4003" t="s">
        <v>133</v>
      </c>
      <c r="F4003" t="s">
        <v>134</v>
      </c>
      <c r="G4003" t="s">
        <v>135</v>
      </c>
      <c r="H4003" t="s">
        <v>162</v>
      </c>
      <c r="I4003">
        <v>30</v>
      </c>
      <c r="J4003" t="s">
        <v>139</v>
      </c>
      <c r="K4003" t="s">
        <v>163</v>
      </c>
      <c r="L4003">
        <v>30</v>
      </c>
      <c r="M4003" t="s">
        <v>139</v>
      </c>
      <c r="N4003" t="s">
        <v>164</v>
      </c>
      <c r="O4003">
        <v>30</v>
      </c>
      <c r="P4003" t="s">
        <v>139</v>
      </c>
      <c r="Q4003" t="s">
        <v>165</v>
      </c>
      <c r="R4003">
        <v>10</v>
      </c>
      <c r="S4003" t="s">
        <v>139</v>
      </c>
      <c r="T4003" t="s">
        <v>166</v>
      </c>
      <c r="U4003">
        <v>20</v>
      </c>
      <c r="V4003" t="s">
        <v>139</v>
      </c>
      <c r="W4003" t="s">
        <v>167</v>
      </c>
      <c r="X4003">
        <v>20</v>
      </c>
      <c r="Y4003" t="s">
        <v>139</v>
      </c>
      <c r="Z4003" t="s">
        <v>168</v>
      </c>
      <c r="AA4003">
        <v>20</v>
      </c>
      <c r="AB4003" t="s">
        <v>139</v>
      </c>
      <c r="AC4003" t="s">
        <v>169</v>
      </c>
      <c r="AD4003">
        <v>20</v>
      </c>
      <c r="AE4003" t="s">
        <v>139</v>
      </c>
      <c r="AF4003" t="s">
        <v>170</v>
      </c>
      <c r="AG4003">
        <v>115200</v>
      </c>
      <c r="AH4003" t="s">
        <v>139</v>
      </c>
      <c r="AI4003" t="s">
        <v>171</v>
      </c>
      <c r="AJ4003">
        <v>12000</v>
      </c>
      <c r="AK4003" t="s">
        <v>139</v>
      </c>
      <c r="AL4003" t="s">
        <v>172</v>
      </c>
      <c r="AM4003">
        <v>30000</v>
      </c>
      <c r="AN4003" t="s">
        <v>139</v>
      </c>
    </row>
    <row r="4004" spans="1:40" x14ac:dyDescent="0.2">
      <c r="A4004" s="26">
        <v>41904.56482659722</v>
      </c>
      <c r="B4004" t="s">
        <v>130</v>
      </c>
      <c r="C4004" t="s">
        <v>128</v>
      </c>
      <c r="D4004" t="s">
        <v>3179</v>
      </c>
      <c r="E4004" t="s">
        <v>133</v>
      </c>
      <c r="F4004" t="s">
        <v>134</v>
      </c>
      <c r="G4004" t="s">
        <v>135</v>
      </c>
      <c r="H4004" t="s">
        <v>174</v>
      </c>
      <c r="I4004">
        <v>60</v>
      </c>
      <c r="J4004" t="s">
        <v>139</v>
      </c>
      <c r="K4004" t="s">
        <v>175</v>
      </c>
      <c r="L4004">
        <v>40</v>
      </c>
      <c r="M4004" t="s">
        <v>139</v>
      </c>
      <c r="N4004" t="s">
        <v>176</v>
      </c>
      <c r="O4004">
        <v>50</v>
      </c>
      <c r="P4004" t="s">
        <v>139</v>
      </c>
      <c r="Q4004" t="s">
        <v>177</v>
      </c>
      <c r="R4004">
        <v>40</v>
      </c>
      <c r="S4004" t="s">
        <v>139</v>
      </c>
      <c r="T4004" t="s">
        <v>178</v>
      </c>
      <c r="U4004">
        <v>60</v>
      </c>
      <c r="V4004" t="s">
        <v>139</v>
      </c>
      <c r="W4004" t="s">
        <v>179</v>
      </c>
      <c r="X4004">
        <v>50</v>
      </c>
      <c r="Y4004" t="s">
        <v>139</v>
      </c>
      <c r="Z4004" t="s">
        <v>180</v>
      </c>
      <c r="AA4004">
        <v>50</v>
      </c>
      <c r="AB4004" t="s">
        <v>139</v>
      </c>
      <c r="AC4004" t="s">
        <v>181</v>
      </c>
      <c r="AD4004">
        <v>35</v>
      </c>
      <c r="AE4004" t="s">
        <v>139</v>
      </c>
      <c r="AF4004" t="s">
        <v>182</v>
      </c>
      <c r="AG4004">
        <v>8</v>
      </c>
      <c r="AH4004" t="s">
        <v>139</v>
      </c>
      <c r="AI4004" t="s">
        <v>183</v>
      </c>
      <c r="AJ4004">
        <v>90</v>
      </c>
      <c r="AK4004" t="s">
        <v>139</v>
      </c>
      <c r="AL4004" t="s">
        <v>184</v>
      </c>
      <c r="AM4004">
        <v>1</v>
      </c>
      <c r="AN4004" t="s">
        <v>139</v>
      </c>
    </row>
    <row r="4005" spans="1:40" x14ac:dyDescent="0.2">
      <c r="A4005" s="26">
        <v>41904.56482659722</v>
      </c>
      <c r="B4005" t="s">
        <v>130</v>
      </c>
      <c r="C4005" t="s">
        <v>128</v>
      </c>
      <c r="D4005" t="s">
        <v>3180</v>
      </c>
      <c r="E4005" t="s">
        <v>133</v>
      </c>
      <c r="F4005" t="s">
        <v>134</v>
      </c>
      <c r="G4005" t="s">
        <v>135</v>
      </c>
      <c r="H4005" t="s">
        <v>186</v>
      </c>
      <c r="I4005">
        <v>33</v>
      </c>
      <c r="J4005" t="s">
        <v>139</v>
      </c>
      <c r="K4005" t="s">
        <v>187</v>
      </c>
      <c r="L4005">
        <v>33</v>
      </c>
      <c r="M4005" t="s">
        <v>139</v>
      </c>
      <c r="N4005" t="s">
        <v>188</v>
      </c>
      <c r="O4005">
        <v>34</v>
      </c>
      <c r="P4005" t="s">
        <v>139</v>
      </c>
      <c r="Q4005" t="s">
        <v>166</v>
      </c>
      <c r="R4005">
        <v>20</v>
      </c>
      <c r="S4005" t="s">
        <v>139</v>
      </c>
      <c r="T4005" t="s">
        <v>167</v>
      </c>
      <c r="U4005">
        <v>20</v>
      </c>
      <c r="V4005" t="s">
        <v>139</v>
      </c>
      <c r="W4005" t="s">
        <v>168</v>
      </c>
      <c r="X4005">
        <v>20</v>
      </c>
      <c r="Y4005" t="s">
        <v>139</v>
      </c>
      <c r="Z4005" t="s">
        <v>189</v>
      </c>
      <c r="AA4005">
        <v>20</v>
      </c>
      <c r="AB4005" t="s">
        <v>139</v>
      </c>
      <c r="AC4005" t="s">
        <v>190</v>
      </c>
      <c r="AD4005">
        <v>20</v>
      </c>
      <c r="AE4005" t="s">
        <v>139</v>
      </c>
      <c r="AF4005" t="s">
        <v>191</v>
      </c>
      <c r="AG4005">
        <v>20</v>
      </c>
      <c r="AH4005" t="s">
        <v>139</v>
      </c>
      <c r="AI4005" t="s">
        <v>170</v>
      </c>
      <c r="AJ4005">
        <v>115200</v>
      </c>
      <c r="AK4005" t="s">
        <v>139</v>
      </c>
      <c r="AL4005" t="s">
        <v>171</v>
      </c>
      <c r="AM4005">
        <v>12000</v>
      </c>
      <c r="AN4005" t="s">
        <v>139</v>
      </c>
    </row>
    <row r="4006" spans="1:40" x14ac:dyDescent="0.2">
      <c r="A4006" s="26">
        <v>41904.56482659722</v>
      </c>
      <c r="B4006" t="s">
        <v>130</v>
      </c>
      <c r="C4006" t="s">
        <v>128</v>
      </c>
      <c r="D4006" t="s">
        <v>3181</v>
      </c>
      <c r="E4006" t="s">
        <v>193</v>
      </c>
      <c r="F4006" t="s">
        <v>194</v>
      </c>
      <c r="G4006" t="s">
        <v>195</v>
      </c>
    </row>
    <row r="4007" spans="1:40" x14ac:dyDescent="0.2">
      <c r="A4007" s="26">
        <v>41904.56482659722</v>
      </c>
      <c r="B4007" t="s">
        <v>130</v>
      </c>
      <c r="C4007" t="s">
        <v>128</v>
      </c>
      <c r="D4007" t="s">
        <v>3182</v>
      </c>
      <c r="E4007" t="s">
        <v>193</v>
      </c>
      <c r="F4007" t="s">
        <v>3183</v>
      </c>
      <c r="G4007" t="s">
        <v>3184</v>
      </c>
      <c r="H4007" t="s">
        <v>3185</v>
      </c>
    </row>
    <row r="4008" spans="1:40" x14ac:dyDescent="0.2">
      <c r="A4008" s="26">
        <v>41904.56482659722</v>
      </c>
      <c r="B4008" t="s">
        <v>130</v>
      </c>
      <c r="C4008" t="s">
        <v>551</v>
      </c>
      <c r="D4008" t="s">
        <v>3186</v>
      </c>
      <c r="E4008" t="s">
        <v>133</v>
      </c>
      <c r="F4008" t="s">
        <v>134</v>
      </c>
      <c r="G4008" t="s">
        <v>135</v>
      </c>
      <c r="H4008" t="s">
        <v>186</v>
      </c>
      <c r="I4008">
        <v>33</v>
      </c>
      <c r="J4008" t="s">
        <v>139</v>
      </c>
      <c r="K4008" t="s">
        <v>187</v>
      </c>
      <c r="L4008">
        <v>33</v>
      </c>
      <c r="M4008" t="s">
        <v>139</v>
      </c>
      <c r="N4008" t="s">
        <v>188</v>
      </c>
      <c r="O4008">
        <v>34</v>
      </c>
      <c r="P4008" t="s">
        <v>139</v>
      </c>
      <c r="Q4008" t="s">
        <v>166</v>
      </c>
      <c r="R4008">
        <v>20</v>
      </c>
      <c r="S4008" t="s">
        <v>139</v>
      </c>
      <c r="T4008" t="s">
        <v>167</v>
      </c>
      <c r="U4008">
        <v>20</v>
      </c>
      <c r="V4008" t="s">
        <v>139</v>
      </c>
      <c r="W4008" t="s">
        <v>168</v>
      </c>
      <c r="X4008">
        <v>20</v>
      </c>
      <c r="Y4008" t="s">
        <v>139</v>
      </c>
      <c r="Z4008" t="s">
        <v>189</v>
      </c>
      <c r="AA4008">
        <v>20</v>
      </c>
      <c r="AB4008" t="s">
        <v>139</v>
      </c>
      <c r="AC4008" t="s">
        <v>190</v>
      </c>
      <c r="AD4008">
        <v>20</v>
      </c>
      <c r="AE4008" t="s">
        <v>139</v>
      </c>
      <c r="AF4008" t="s">
        <v>191</v>
      </c>
      <c r="AG4008">
        <v>20</v>
      </c>
      <c r="AH4008" t="s">
        <v>139</v>
      </c>
      <c r="AI4008" t="s">
        <v>170</v>
      </c>
      <c r="AJ4008">
        <v>115200</v>
      </c>
      <c r="AK4008" t="s">
        <v>139</v>
      </c>
      <c r="AL4008" t="s">
        <v>171</v>
      </c>
      <c r="AM4008">
        <v>12000</v>
      </c>
      <c r="AN4008" t="s">
        <v>139</v>
      </c>
    </row>
    <row r="4009" spans="1:40" x14ac:dyDescent="0.2">
      <c r="A4009" s="26">
        <v>41904.56482659722</v>
      </c>
      <c r="B4009" t="s">
        <v>130</v>
      </c>
      <c r="C4009" t="s">
        <v>551</v>
      </c>
      <c r="D4009" t="s">
        <v>3105</v>
      </c>
      <c r="E4009" t="s">
        <v>133</v>
      </c>
      <c r="F4009" t="s">
        <v>134</v>
      </c>
      <c r="G4009" t="s">
        <v>135</v>
      </c>
      <c r="H4009" t="s">
        <v>142</v>
      </c>
      <c r="I4009">
        <v>49</v>
      </c>
      <c r="J4009" t="s">
        <v>139</v>
      </c>
      <c r="K4009" t="s">
        <v>143</v>
      </c>
      <c r="L4009">
        <v>130</v>
      </c>
      <c r="M4009" t="s">
        <v>139</v>
      </c>
      <c r="N4009" t="s">
        <v>144</v>
      </c>
      <c r="O4009">
        <v>180</v>
      </c>
      <c r="P4009" t="s">
        <v>139</v>
      </c>
      <c r="Q4009" t="s">
        <v>145</v>
      </c>
      <c r="R4009">
        <v>140</v>
      </c>
      <c r="S4009" t="s">
        <v>139</v>
      </c>
      <c r="T4009" t="s">
        <v>146</v>
      </c>
      <c r="U4009">
        <v>80</v>
      </c>
      <c r="V4009" t="s">
        <v>139</v>
      </c>
      <c r="W4009" t="s">
        <v>147</v>
      </c>
      <c r="X4009">
        <v>101</v>
      </c>
      <c r="Y4009" t="s">
        <v>139</v>
      </c>
      <c r="Z4009" t="s">
        <v>148</v>
      </c>
      <c r="AA4009">
        <v>190</v>
      </c>
      <c r="AB4009" t="s">
        <v>139</v>
      </c>
      <c r="AC4009" t="s">
        <v>149</v>
      </c>
      <c r="AD4009">
        <v>20</v>
      </c>
      <c r="AE4009" t="s">
        <v>139</v>
      </c>
    </row>
    <row r="4010" spans="1:40" x14ac:dyDescent="0.2">
      <c r="A4010" s="26">
        <v>41904.56482659722</v>
      </c>
      <c r="B4010" t="s">
        <v>130</v>
      </c>
      <c r="C4010" t="s">
        <v>551</v>
      </c>
      <c r="D4010" t="s">
        <v>3106</v>
      </c>
    </row>
    <row r="4011" spans="1:40" x14ac:dyDescent="0.2">
      <c r="A4011" s="26">
        <v>41904.56482659722</v>
      </c>
      <c r="B4011" t="s">
        <v>130</v>
      </c>
      <c r="C4011" t="s">
        <v>551</v>
      </c>
      <c r="D4011" t="s">
        <v>3107</v>
      </c>
      <c r="E4011" t="s">
        <v>133</v>
      </c>
      <c r="F4011" t="s">
        <v>134</v>
      </c>
      <c r="G4011" t="s">
        <v>135</v>
      </c>
      <c r="H4011" t="s">
        <v>152</v>
      </c>
      <c r="I4011">
        <v>50</v>
      </c>
      <c r="J4011" t="s">
        <v>139</v>
      </c>
      <c r="K4011" t="s">
        <v>153</v>
      </c>
      <c r="L4011">
        <v>50</v>
      </c>
      <c r="M4011" t="s">
        <v>139</v>
      </c>
      <c r="N4011" t="s">
        <v>154</v>
      </c>
      <c r="O4011">
        <v>50</v>
      </c>
      <c r="P4011" t="s">
        <v>139</v>
      </c>
    </row>
    <row r="4012" spans="1:40" x14ac:dyDescent="0.2">
      <c r="A4012" s="26">
        <v>41904.56482659722</v>
      </c>
      <c r="B4012" t="s">
        <v>130</v>
      </c>
      <c r="C4012" t="s">
        <v>551</v>
      </c>
      <c r="D4012" t="s">
        <v>3108</v>
      </c>
      <c r="E4012" t="s">
        <v>133</v>
      </c>
      <c r="F4012" t="s">
        <v>134</v>
      </c>
      <c r="G4012" t="s">
        <v>135</v>
      </c>
      <c r="H4012" t="s">
        <v>156</v>
      </c>
      <c r="I4012">
        <v>35</v>
      </c>
      <c r="J4012" t="s">
        <v>139</v>
      </c>
      <c r="K4012" t="s">
        <v>157</v>
      </c>
      <c r="L4012">
        <v>5</v>
      </c>
      <c r="M4012" t="s">
        <v>139</v>
      </c>
      <c r="N4012" t="s">
        <v>158</v>
      </c>
      <c r="O4012">
        <v>60</v>
      </c>
      <c r="P4012" t="s">
        <v>139</v>
      </c>
    </row>
    <row r="4013" spans="1:40" x14ac:dyDescent="0.2">
      <c r="A4013" s="26">
        <v>41904.56482659722</v>
      </c>
      <c r="B4013" t="s">
        <v>130</v>
      </c>
      <c r="C4013" t="s">
        <v>551</v>
      </c>
      <c r="D4013" t="s">
        <v>3109</v>
      </c>
      <c r="E4013" t="s">
        <v>133</v>
      </c>
      <c r="F4013" t="s">
        <v>134</v>
      </c>
      <c r="G4013" t="s">
        <v>135</v>
      </c>
      <c r="H4013" t="s">
        <v>160</v>
      </c>
      <c r="I4013">
        <v>1</v>
      </c>
      <c r="J4013" t="s">
        <v>139</v>
      </c>
    </row>
    <row r="4014" spans="1:40" x14ac:dyDescent="0.2">
      <c r="A4014" s="26">
        <v>41904.56482659722</v>
      </c>
      <c r="B4014" t="s">
        <v>130</v>
      </c>
      <c r="C4014" t="s">
        <v>551</v>
      </c>
      <c r="D4014" t="s">
        <v>3110</v>
      </c>
      <c r="E4014" t="s">
        <v>133</v>
      </c>
      <c r="F4014" t="s">
        <v>134</v>
      </c>
      <c r="G4014" t="s">
        <v>135</v>
      </c>
      <c r="H4014" t="s">
        <v>162</v>
      </c>
      <c r="I4014">
        <v>30</v>
      </c>
      <c r="J4014" t="s">
        <v>139</v>
      </c>
      <c r="K4014" t="s">
        <v>163</v>
      </c>
      <c r="L4014">
        <v>30</v>
      </c>
      <c r="M4014" t="s">
        <v>139</v>
      </c>
      <c r="N4014" t="s">
        <v>164</v>
      </c>
      <c r="O4014">
        <v>30</v>
      </c>
      <c r="P4014" t="s">
        <v>139</v>
      </c>
      <c r="Q4014" t="s">
        <v>165</v>
      </c>
      <c r="R4014">
        <v>10</v>
      </c>
      <c r="S4014" t="s">
        <v>139</v>
      </c>
      <c r="T4014" t="s">
        <v>166</v>
      </c>
      <c r="U4014">
        <v>20</v>
      </c>
      <c r="V4014" t="s">
        <v>139</v>
      </c>
      <c r="W4014" t="s">
        <v>167</v>
      </c>
      <c r="X4014">
        <v>20</v>
      </c>
      <c r="Y4014" t="s">
        <v>139</v>
      </c>
      <c r="Z4014" t="s">
        <v>168</v>
      </c>
      <c r="AA4014">
        <v>20</v>
      </c>
      <c r="AB4014" t="s">
        <v>139</v>
      </c>
      <c r="AC4014" t="s">
        <v>169</v>
      </c>
      <c r="AD4014">
        <v>20</v>
      </c>
      <c r="AE4014" t="s">
        <v>139</v>
      </c>
      <c r="AF4014" t="s">
        <v>170</v>
      </c>
      <c r="AG4014">
        <v>115200</v>
      </c>
      <c r="AH4014" t="s">
        <v>139</v>
      </c>
      <c r="AI4014" t="s">
        <v>171</v>
      </c>
      <c r="AJ4014">
        <v>12000</v>
      </c>
      <c r="AK4014" t="s">
        <v>139</v>
      </c>
      <c r="AL4014" t="s">
        <v>172</v>
      </c>
      <c r="AM4014">
        <v>30000</v>
      </c>
      <c r="AN4014" t="s">
        <v>139</v>
      </c>
    </row>
    <row r="4015" spans="1:40" x14ac:dyDescent="0.2">
      <c r="A4015" s="26">
        <v>41904.56482659722</v>
      </c>
      <c r="B4015" t="s">
        <v>130</v>
      </c>
      <c r="C4015" t="s">
        <v>551</v>
      </c>
      <c r="D4015" t="s">
        <v>3111</v>
      </c>
      <c r="E4015" t="s">
        <v>133</v>
      </c>
      <c r="F4015" t="s">
        <v>134</v>
      </c>
      <c r="G4015" t="s">
        <v>135</v>
      </c>
      <c r="H4015" t="s">
        <v>174</v>
      </c>
      <c r="I4015">
        <v>60</v>
      </c>
      <c r="J4015" t="s">
        <v>139</v>
      </c>
      <c r="K4015" t="s">
        <v>175</v>
      </c>
      <c r="L4015">
        <v>40</v>
      </c>
      <c r="M4015" t="s">
        <v>139</v>
      </c>
      <c r="N4015" t="s">
        <v>176</v>
      </c>
      <c r="O4015">
        <v>50</v>
      </c>
      <c r="P4015" t="s">
        <v>139</v>
      </c>
      <c r="Q4015" t="s">
        <v>177</v>
      </c>
      <c r="R4015">
        <v>40</v>
      </c>
      <c r="S4015" t="s">
        <v>139</v>
      </c>
      <c r="T4015" t="s">
        <v>178</v>
      </c>
      <c r="U4015">
        <v>60</v>
      </c>
      <c r="V4015" t="s">
        <v>139</v>
      </c>
      <c r="W4015" t="s">
        <v>179</v>
      </c>
      <c r="X4015">
        <v>50</v>
      </c>
      <c r="Y4015" t="s">
        <v>139</v>
      </c>
      <c r="Z4015" t="s">
        <v>180</v>
      </c>
      <c r="AA4015">
        <v>50</v>
      </c>
      <c r="AB4015" t="s">
        <v>139</v>
      </c>
      <c r="AC4015" t="s">
        <v>181</v>
      </c>
      <c r="AD4015">
        <v>35</v>
      </c>
      <c r="AE4015" t="s">
        <v>139</v>
      </c>
      <c r="AF4015" t="s">
        <v>182</v>
      </c>
      <c r="AG4015">
        <v>8</v>
      </c>
      <c r="AH4015" t="s">
        <v>139</v>
      </c>
      <c r="AI4015" t="s">
        <v>183</v>
      </c>
      <c r="AJ4015">
        <v>90</v>
      </c>
      <c r="AK4015" t="s">
        <v>139</v>
      </c>
      <c r="AL4015" t="s">
        <v>184</v>
      </c>
      <c r="AM4015">
        <v>1</v>
      </c>
      <c r="AN4015" t="s">
        <v>139</v>
      </c>
    </row>
    <row r="4016" spans="1:40" x14ac:dyDescent="0.2">
      <c r="A4016" s="26">
        <v>41904.56482659722</v>
      </c>
      <c r="B4016" t="s">
        <v>130</v>
      </c>
      <c r="C4016" t="s">
        <v>551</v>
      </c>
      <c r="D4016" t="s">
        <v>3186</v>
      </c>
      <c r="E4016" t="s">
        <v>133</v>
      </c>
      <c r="F4016" t="s">
        <v>134</v>
      </c>
      <c r="G4016" t="s">
        <v>135</v>
      </c>
      <c r="H4016" t="s">
        <v>186</v>
      </c>
      <c r="I4016">
        <v>33</v>
      </c>
      <c r="J4016" t="s">
        <v>139</v>
      </c>
      <c r="K4016" t="s">
        <v>187</v>
      </c>
      <c r="L4016">
        <v>33</v>
      </c>
      <c r="M4016" t="s">
        <v>139</v>
      </c>
      <c r="N4016" t="s">
        <v>188</v>
      </c>
      <c r="O4016">
        <v>34</v>
      </c>
      <c r="P4016" t="s">
        <v>139</v>
      </c>
      <c r="Q4016" t="s">
        <v>166</v>
      </c>
      <c r="R4016">
        <v>20</v>
      </c>
      <c r="S4016" t="s">
        <v>139</v>
      </c>
      <c r="T4016" t="s">
        <v>167</v>
      </c>
      <c r="U4016">
        <v>20</v>
      </c>
      <c r="V4016" t="s">
        <v>139</v>
      </c>
      <c r="W4016" t="s">
        <v>168</v>
      </c>
      <c r="X4016">
        <v>20</v>
      </c>
      <c r="Y4016" t="s">
        <v>139</v>
      </c>
      <c r="Z4016" t="s">
        <v>189</v>
      </c>
      <c r="AA4016">
        <v>20</v>
      </c>
      <c r="AB4016" t="s">
        <v>139</v>
      </c>
      <c r="AC4016" t="s">
        <v>190</v>
      </c>
      <c r="AD4016">
        <v>20</v>
      </c>
      <c r="AE4016" t="s">
        <v>139</v>
      </c>
      <c r="AF4016" t="s">
        <v>191</v>
      </c>
      <c r="AG4016">
        <v>20</v>
      </c>
      <c r="AH4016" t="s">
        <v>139</v>
      </c>
      <c r="AI4016" t="s">
        <v>170</v>
      </c>
      <c r="AJ4016">
        <v>115200</v>
      </c>
      <c r="AK4016" t="s">
        <v>139</v>
      </c>
      <c r="AL4016" t="s">
        <v>171</v>
      </c>
      <c r="AM4016">
        <v>12000</v>
      </c>
      <c r="AN4016" t="s">
        <v>139</v>
      </c>
    </row>
    <row r="4017" spans="1:40" x14ac:dyDescent="0.2">
      <c r="A4017" s="26">
        <v>41904.56482659722</v>
      </c>
      <c r="B4017" t="s">
        <v>130</v>
      </c>
      <c r="C4017" t="s">
        <v>551</v>
      </c>
      <c r="D4017" t="s">
        <v>3187</v>
      </c>
      <c r="E4017" t="s">
        <v>193</v>
      </c>
      <c r="F4017" t="s">
        <v>194</v>
      </c>
      <c r="G4017" t="s">
        <v>195</v>
      </c>
    </row>
    <row r="4018" spans="1:40" x14ac:dyDescent="0.2">
      <c r="A4018" s="26">
        <v>41904.56482659722</v>
      </c>
      <c r="B4018" t="s">
        <v>130</v>
      </c>
      <c r="C4018" t="s">
        <v>551</v>
      </c>
      <c r="D4018" t="s">
        <v>3188</v>
      </c>
      <c r="E4018" t="s">
        <v>193</v>
      </c>
      <c r="F4018" t="s">
        <v>3189</v>
      </c>
      <c r="G4018" t="s">
        <v>3190</v>
      </c>
      <c r="H4018" t="s">
        <v>3191</v>
      </c>
    </row>
    <row r="4019" spans="1:40" x14ac:dyDescent="0.2">
      <c r="A4019" s="26">
        <v>41904.56482659722</v>
      </c>
      <c r="B4019" t="s">
        <v>130</v>
      </c>
      <c r="C4019" t="s">
        <v>552</v>
      </c>
      <c r="D4019" t="s">
        <v>3192</v>
      </c>
    </row>
    <row r="4020" spans="1:40" x14ac:dyDescent="0.2">
      <c r="A4020" s="26">
        <v>41904.56482659722</v>
      </c>
      <c r="B4020" t="s">
        <v>130</v>
      </c>
      <c r="C4020" t="s">
        <v>552</v>
      </c>
      <c r="D4020" t="s">
        <v>3193</v>
      </c>
      <c r="E4020" t="s">
        <v>133</v>
      </c>
      <c r="F4020" t="s">
        <v>134</v>
      </c>
      <c r="G4020" t="s">
        <v>135</v>
      </c>
      <c r="H4020" t="s">
        <v>136</v>
      </c>
      <c r="I4020">
        <v>1900000</v>
      </c>
      <c r="J4020" t="s">
        <v>137</v>
      </c>
      <c r="K4020">
        <v>1900000</v>
      </c>
      <c r="L4020" t="s">
        <v>138</v>
      </c>
      <c r="M4020">
        <v>500</v>
      </c>
      <c r="N4020" t="s">
        <v>139</v>
      </c>
      <c r="O4020" t="s">
        <v>140</v>
      </c>
      <c r="P4020">
        <v>300</v>
      </c>
      <c r="Q4020" t="s">
        <v>139</v>
      </c>
    </row>
    <row r="4021" spans="1:40" x14ac:dyDescent="0.2">
      <c r="A4021" s="26">
        <v>41904.56482659722</v>
      </c>
      <c r="B4021" t="s">
        <v>130</v>
      </c>
      <c r="C4021" t="s">
        <v>552</v>
      </c>
      <c r="D4021" t="s">
        <v>3194</v>
      </c>
      <c r="E4021" t="s">
        <v>133</v>
      </c>
      <c r="F4021" t="s">
        <v>134</v>
      </c>
      <c r="G4021" t="s">
        <v>135</v>
      </c>
      <c r="H4021" t="s">
        <v>142</v>
      </c>
      <c r="I4021">
        <v>49</v>
      </c>
      <c r="J4021" t="s">
        <v>139</v>
      </c>
      <c r="K4021" t="s">
        <v>143</v>
      </c>
      <c r="L4021">
        <v>130</v>
      </c>
      <c r="M4021" t="s">
        <v>139</v>
      </c>
      <c r="N4021" t="s">
        <v>144</v>
      </c>
      <c r="O4021">
        <v>180</v>
      </c>
      <c r="P4021" t="s">
        <v>139</v>
      </c>
      <c r="Q4021" t="s">
        <v>145</v>
      </c>
      <c r="R4021">
        <v>140</v>
      </c>
      <c r="S4021" t="s">
        <v>139</v>
      </c>
      <c r="T4021" t="s">
        <v>146</v>
      </c>
      <c r="U4021">
        <v>80</v>
      </c>
      <c r="V4021" t="s">
        <v>139</v>
      </c>
      <c r="W4021" t="s">
        <v>147</v>
      </c>
      <c r="X4021">
        <v>101</v>
      </c>
      <c r="Y4021" t="s">
        <v>139</v>
      </c>
      <c r="Z4021" t="s">
        <v>148</v>
      </c>
      <c r="AA4021">
        <v>190</v>
      </c>
      <c r="AB4021" t="s">
        <v>139</v>
      </c>
      <c r="AC4021" t="s">
        <v>149</v>
      </c>
      <c r="AD4021">
        <v>20</v>
      </c>
      <c r="AE4021" t="s">
        <v>139</v>
      </c>
    </row>
    <row r="4022" spans="1:40" x14ac:dyDescent="0.2">
      <c r="A4022" s="26">
        <v>41904.56482659722</v>
      </c>
      <c r="B4022" t="s">
        <v>130</v>
      </c>
      <c r="C4022" t="s">
        <v>552</v>
      </c>
      <c r="D4022" t="s">
        <v>3195</v>
      </c>
    </row>
    <row r="4023" spans="1:40" x14ac:dyDescent="0.2">
      <c r="A4023" s="26">
        <v>41904.56482659722</v>
      </c>
      <c r="B4023" t="s">
        <v>130</v>
      </c>
      <c r="C4023" t="s">
        <v>552</v>
      </c>
      <c r="D4023" t="s">
        <v>3196</v>
      </c>
      <c r="E4023" t="s">
        <v>133</v>
      </c>
      <c r="F4023" t="s">
        <v>134</v>
      </c>
      <c r="G4023" t="s">
        <v>135</v>
      </c>
      <c r="H4023" t="s">
        <v>152</v>
      </c>
      <c r="I4023">
        <v>50</v>
      </c>
      <c r="J4023" t="s">
        <v>139</v>
      </c>
      <c r="K4023" t="s">
        <v>153</v>
      </c>
      <c r="L4023">
        <v>50</v>
      </c>
      <c r="M4023" t="s">
        <v>139</v>
      </c>
      <c r="N4023" t="s">
        <v>154</v>
      </c>
      <c r="O4023">
        <v>50</v>
      </c>
      <c r="P4023" t="s">
        <v>139</v>
      </c>
    </row>
    <row r="4024" spans="1:40" x14ac:dyDescent="0.2">
      <c r="A4024" s="26">
        <v>41904.56482659722</v>
      </c>
      <c r="B4024" t="s">
        <v>130</v>
      </c>
      <c r="C4024" t="s">
        <v>552</v>
      </c>
      <c r="D4024" t="s">
        <v>3197</v>
      </c>
      <c r="E4024" t="s">
        <v>133</v>
      </c>
      <c r="F4024" t="s">
        <v>134</v>
      </c>
      <c r="G4024" t="s">
        <v>135</v>
      </c>
      <c r="H4024" t="s">
        <v>156</v>
      </c>
      <c r="I4024">
        <v>35</v>
      </c>
      <c r="J4024" t="s">
        <v>139</v>
      </c>
      <c r="K4024" t="s">
        <v>157</v>
      </c>
      <c r="L4024">
        <v>5</v>
      </c>
      <c r="M4024" t="s">
        <v>139</v>
      </c>
      <c r="N4024" t="s">
        <v>158</v>
      </c>
      <c r="O4024">
        <v>60</v>
      </c>
      <c r="P4024" t="s">
        <v>139</v>
      </c>
    </row>
    <row r="4025" spans="1:40" x14ac:dyDescent="0.2">
      <c r="A4025" s="26">
        <v>41904.56482659722</v>
      </c>
      <c r="B4025" t="s">
        <v>130</v>
      </c>
      <c r="C4025" t="s">
        <v>552</v>
      </c>
      <c r="D4025" t="s">
        <v>3198</v>
      </c>
      <c r="E4025" t="s">
        <v>133</v>
      </c>
      <c r="F4025" t="s">
        <v>134</v>
      </c>
      <c r="G4025" t="s">
        <v>135</v>
      </c>
      <c r="H4025" t="s">
        <v>160</v>
      </c>
      <c r="I4025">
        <v>1</v>
      </c>
      <c r="J4025" t="s">
        <v>139</v>
      </c>
    </row>
    <row r="4026" spans="1:40" x14ac:dyDescent="0.2">
      <c r="A4026" s="26">
        <v>41904.56482659722</v>
      </c>
      <c r="B4026" t="s">
        <v>130</v>
      </c>
      <c r="C4026" t="s">
        <v>552</v>
      </c>
      <c r="D4026" t="s">
        <v>3199</v>
      </c>
      <c r="E4026" t="s">
        <v>133</v>
      </c>
      <c r="F4026" t="s">
        <v>134</v>
      </c>
      <c r="G4026" t="s">
        <v>135</v>
      </c>
      <c r="H4026" t="s">
        <v>162</v>
      </c>
      <c r="I4026">
        <v>30</v>
      </c>
      <c r="J4026" t="s">
        <v>139</v>
      </c>
      <c r="K4026" t="s">
        <v>163</v>
      </c>
      <c r="L4026">
        <v>30</v>
      </c>
      <c r="M4026" t="s">
        <v>139</v>
      </c>
      <c r="N4026" t="s">
        <v>164</v>
      </c>
      <c r="O4026">
        <v>30</v>
      </c>
      <c r="P4026" t="s">
        <v>139</v>
      </c>
      <c r="Q4026" t="s">
        <v>165</v>
      </c>
      <c r="R4026">
        <v>10</v>
      </c>
      <c r="S4026" t="s">
        <v>139</v>
      </c>
      <c r="T4026" t="s">
        <v>166</v>
      </c>
      <c r="U4026">
        <v>20</v>
      </c>
      <c r="V4026" t="s">
        <v>139</v>
      </c>
      <c r="W4026" t="s">
        <v>167</v>
      </c>
      <c r="X4026">
        <v>20</v>
      </c>
      <c r="Y4026" t="s">
        <v>139</v>
      </c>
      <c r="Z4026" t="s">
        <v>168</v>
      </c>
      <c r="AA4026">
        <v>20</v>
      </c>
      <c r="AB4026" t="s">
        <v>139</v>
      </c>
      <c r="AC4026" t="s">
        <v>169</v>
      </c>
      <c r="AD4026">
        <v>20</v>
      </c>
      <c r="AE4026" t="s">
        <v>139</v>
      </c>
      <c r="AF4026" t="s">
        <v>170</v>
      </c>
      <c r="AG4026">
        <v>115200</v>
      </c>
      <c r="AH4026" t="s">
        <v>139</v>
      </c>
      <c r="AI4026" t="s">
        <v>171</v>
      </c>
      <c r="AJ4026">
        <v>12000</v>
      </c>
      <c r="AK4026" t="s">
        <v>139</v>
      </c>
      <c r="AL4026" t="s">
        <v>172</v>
      </c>
      <c r="AM4026">
        <v>30000</v>
      </c>
      <c r="AN4026" t="s">
        <v>139</v>
      </c>
    </row>
    <row r="4027" spans="1:40" x14ac:dyDescent="0.2">
      <c r="A4027" s="26">
        <v>41904.56482659722</v>
      </c>
      <c r="B4027" t="s">
        <v>130</v>
      </c>
      <c r="C4027" t="s">
        <v>552</v>
      </c>
      <c r="D4027" t="s">
        <v>3200</v>
      </c>
      <c r="E4027" t="s">
        <v>133</v>
      </c>
      <c r="F4027" t="s">
        <v>134</v>
      </c>
      <c r="G4027" t="s">
        <v>135</v>
      </c>
      <c r="H4027" t="s">
        <v>174</v>
      </c>
      <c r="I4027">
        <v>60</v>
      </c>
      <c r="J4027" t="s">
        <v>139</v>
      </c>
      <c r="K4027" t="s">
        <v>175</v>
      </c>
      <c r="L4027">
        <v>40</v>
      </c>
      <c r="M4027" t="s">
        <v>139</v>
      </c>
      <c r="N4027" t="s">
        <v>176</v>
      </c>
      <c r="O4027">
        <v>50</v>
      </c>
      <c r="P4027" t="s">
        <v>139</v>
      </c>
      <c r="Q4027" t="s">
        <v>177</v>
      </c>
      <c r="R4027">
        <v>40</v>
      </c>
      <c r="S4027" t="s">
        <v>139</v>
      </c>
      <c r="T4027" t="s">
        <v>178</v>
      </c>
      <c r="U4027">
        <v>60</v>
      </c>
      <c r="V4027" t="s">
        <v>139</v>
      </c>
      <c r="W4027" t="s">
        <v>179</v>
      </c>
      <c r="X4027">
        <v>50</v>
      </c>
      <c r="Y4027" t="s">
        <v>139</v>
      </c>
      <c r="Z4027" t="s">
        <v>180</v>
      </c>
      <c r="AA4027">
        <v>50</v>
      </c>
      <c r="AB4027" t="s">
        <v>139</v>
      </c>
      <c r="AC4027" t="s">
        <v>181</v>
      </c>
      <c r="AD4027">
        <v>35</v>
      </c>
      <c r="AE4027" t="s">
        <v>139</v>
      </c>
      <c r="AF4027" t="s">
        <v>182</v>
      </c>
      <c r="AG4027">
        <v>8</v>
      </c>
      <c r="AH4027" t="s">
        <v>139</v>
      </c>
      <c r="AI4027" t="s">
        <v>183</v>
      </c>
      <c r="AJ4027">
        <v>90</v>
      </c>
      <c r="AK4027" t="s">
        <v>139</v>
      </c>
      <c r="AL4027" t="s">
        <v>184</v>
      </c>
      <c r="AM4027">
        <v>1</v>
      </c>
      <c r="AN4027" t="s">
        <v>139</v>
      </c>
    </row>
    <row r="4028" spans="1:40" x14ac:dyDescent="0.2">
      <c r="A4028" s="26">
        <v>41904.56482659722</v>
      </c>
      <c r="B4028" t="s">
        <v>130</v>
      </c>
      <c r="C4028" t="s">
        <v>552</v>
      </c>
      <c r="D4028" t="s">
        <v>3201</v>
      </c>
      <c r="E4028" t="s">
        <v>133</v>
      </c>
      <c r="F4028" t="s">
        <v>134</v>
      </c>
      <c r="G4028" t="s">
        <v>135</v>
      </c>
      <c r="H4028" t="s">
        <v>186</v>
      </c>
      <c r="I4028">
        <v>33</v>
      </c>
      <c r="J4028" t="s">
        <v>139</v>
      </c>
      <c r="K4028" t="s">
        <v>187</v>
      </c>
      <c r="L4028">
        <v>33</v>
      </c>
      <c r="M4028" t="s">
        <v>139</v>
      </c>
      <c r="N4028" t="s">
        <v>188</v>
      </c>
      <c r="O4028">
        <v>34</v>
      </c>
      <c r="P4028" t="s">
        <v>139</v>
      </c>
      <c r="Q4028" t="s">
        <v>166</v>
      </c>
      <c r="R4028">
        <v>20</v>
      </c>
      <c r="S4028" t="s">
        <v>139</v>
      </c>
      <c r="T4028" t="s">
        <v>167</v>
      </c>
      <c r="U4028">
        <v>20</v>
      </c>
      <c r="V4028" t="s">
        <v>139</v>
      </c>
      <c r="W4028" t="s">
        <v>168</v>
      </c>
      <c r="X4028">
        <v>20</v>
      </c>
      <c r="Y4028" t="s">
        <v>139</v>
      </c>
      <c r="Z4028" t="s">
        <v>189</v>
      </c>
      <c r="AA4028">
        <v>20</v>
      </c>
      <c r="AB4028" t="s">
        <v>139</v>
      </c>
      <c r="AC4028" t="s">
        <v>190</v>
      </c>
      <c r="AD4028">
        <v>20</v>
      </c>
      <c r="AE4028" t="s">
        <v>139</v>
      </c>
      <c r="AF4028" t="s">
        <v>191</v>
      </c>
      <c r="AG4028">
        <v>20</v>
      </c>
      <c r="AH4028" t="s">
        <v>139</v>
      </c>
      <c r="AI4028" t="s">
        <v>170</v>
      </c>
      <c r="AJ4028">
        <v>115200</v>
      </c>
      <c r="AK4028" t="s">
        <v>139</v>
      </c>
      <c r="AL4028" t="s">
        <v>171</v>
      </c>
      <c r="AM4028">
        <v>12000</v>
      </c>
      <c r="AN4028" t="s">
        <v>139</v>
      </c>
    </row>
    <row r="4029" spans="1:40" x14ac:dyDescent="0.2">
      <c r="A4029" s="26">
        <v>41904.56482659722</v>
      </c>
      <c r="B4029" t="s">
        <v>130</v>
      </c>
      <c r="C4029" t="s">
        <v>552</v>
      </c>
      <c r="D4029" t="s">
        <v>3194</v>
      </c>
      <c r="E4029" t="s">
        <v>133</v>
      </c>
      <c r="F4029" t="s">
        <v>134</v>
      </c>
      <c r="G4029" t="s">
        <v>135</v>
      </c>
      <c r="H4029" t="s">
        <v>142</v>
      </c>
      <c r="I4029">
        <v>49</v>
      </c>
      <c r="J4029" t="s">
        <v>139</v>
      </c>
      <c r="K4029" t="s">
        <v>143</v>
      </c>
      <c r="L4029">
        <v>130</v>
      </c>
      <c r="M4029" t="s">
        <v>139</v>
      </c>
      <c r="N4029" t="s">
        <v>144</v>
      </c>
      <c r="O4029">
        <v>180</v>
      </c>
      <c r="P4029" t="s">
        <v>139</v>
      </c>
      <c r="Q4029" t="s">
        <v>145</v>
      </c>
      <c r="R4029">
        <v>140</v>
      </c>
      <c r="S4029" t="s">
        <v>139</v>
      </c>
      <c r="T4029" t="s">
        <v>146</v>
      </c>
      <c r="U4029">
        <v>80</v>
      </c>
      <c r="V4029" t="s">
        <v>139</v>
      </c>
      <c r="W4029" t="s">
        <v>147</v>
      </c>
      <c r="X4029">
        <v>101</v>
      </c>
      <c r="Y4029" t="s">
        <v>139</v>
      </c>
      <c r="Z4029" t="s">
        <v>148</v>
      </c>
      <c r="AA4029">
        <v>190</v>
      </c>
      <c r="AB4029" t="s">
        <v>139</v>
      </c>
      <c r="AC4029" t="s">
        <v>149</v>
      </c>
      <c r="AD4029">
        <v>20</v>
      </c>
      <c r="AE4029" t="s">
        <v>139</v>
      </c>
    </row>
    <row r="4030" spans="1:40" x14ac:dyDescent="0.2">
      <c r="A4030" s="26">
        <v>41904.56482659722</v>
      </c>
      <c r="B4030" t="s">
        <v>130</v>
      </c>
      <c r="C4030" t="s">
        <v>552</v>
      </c>
      <c r="D4030" t="s">
        <v>3195</v>
      </c>
    </row>
    <row r="4031" spans="1:40" x14ac:dyDescent="0.2">
      <c r="A4031" s="26">
        <v>41904.56482659722</v>
      </c>
      <c r="B4031" t="s">
        <v>130</v>
      </c>
      <c r="C4031" t="s">
        <v>552</v>
      </c>
      <c r="D4031" t="s">
        <v>3196</v>
      </c>
      <c r="E4031" t="s">
        <v>133</v>
      </c>
      <c r="F4031" t="s">
        <v>134</v>
      </c>
      <c r="G4031" t="s">
        <v>135</v>
      </c>
      <c r="H4031" t="s">
        <v>152</v>
      </c>
      <c r="I4031">
        <v>50</v>
      </c>
      <c r="J4031" t="s">
        <v>139</v>
      </c>
      <c r="K4031" t="s">
        <v>153</v>
      </c>
      <c r="L4031">
        <v>50</v>
      </c>
      <c r="M4031" t="s">
        <v>139</v>
      </c>
      <c r="N4031" t="s">
        <v>154</v>
      </c>
      <c r="O4031">
        <v>50</v>
      </c>
      <c r="P4031" t="s">
        <v>139</v>
      </c>
    </row>
    <row r="4032" spans="1:40" x14ac:dyDescent="0.2">
      <c r="A4032" s="26">
        <v>41904.56482659722</v>
      </c>
      <c r="B4032" t="s">
        <v>130</v>
      </c>
      <c r="C4032" t="s">
        <v>552</v>
      </c>
      <c r="D4032" t="s">
        <v>3197</v>
      </c>
      <c r="E4032" t="s">
        <v>133</v>
      </c>
      <c r="F4032" t="s">
        <v>134</v>
      </c>
      <c r="G4032" t="s">
        <v>135</v>
      </c>
      <c r="H4032" t="s">
        <v>156</v>
      </c>
      <c r="I4032">
        <v>35</v>
      </c>
      <c r="J4032" t="s">
        <v>139</v>
      </c>
      <c r="K4032" t="s">
        <v>157</v>
      </c>
      <c r="L4032">
        <v>5</v>
      </c>
      <c r="M4032" t="s">
        <v>139</v>
      </c>
      <c r="N4032" t="s">
        <v>158</v>
      </c>
      <c r="O4032">
        <v>60</v>
      </c>
      <c r="P4032" t="s">
        <v>139</v>
      </c>
    </row>
    <row r="4033" spans="1:40" x14ac:dyDescent="0.2">
      <c r="A4033" s="26">
        <v>41904.56482659722</v>
      </c>
      <c r="B4033" t="s">
        <v>130</v>
      </c>
      <c r="C4033" t="s">
        <v>552</v>
      </c>
      <c r="D4033" t="s">
        <v>3198</v>
      </c>
      <c r="E4033" t="s">
        <v>133</v>
      </c>
      <c r="F4033" t="s">
        <v>134</v>
      </c>
      <c r="G4033" t="s">
        <v>135</v>
      </c>
      <c r="H4033" t="s">
        <v>160</v>
      </c>
      <c r="I4033">
        <v>1</v>
      </c>
      <c r="J4033" t="s">
        <v>139</v>
      </c>
    </row>
    <row r="4034" spans="1:40" x14ac:dyDescent="0.2">
      <c r="A4034" s="26">
        <v>41904.56482659722</v>
      </c>
      <c r="B4034" t="s">
        <v>130</v>
      </c>
      <c r="C4034" t="s">
        <v>552</v>
      </c>
      <c r="D4034" t="s">
        <v>3199</v>
      </c>
      <c r="E4034" t="s">
        <v>133</v>
      </c>
      <c r="F4034" t="s">
        <v>134</v>
      </c>
      <c r="G4034" t="s">
        <v>135</v>
      </c>
      <c r="H4034" t="s">
        <v>162</v>
      </c>
      <c r="I4034">
        <v>30</v>
      </c>
      <c r="J4034" t="s">
        <v>139</v>
      </c>
      <c r="K4034" t="s">
        <v>163</v>
      </c>
      <c r="L4034">
        <v>30</v>
      </c>
      <c r="M4034" t="s">
        <v>139</v>
      </c>
      <c r="N4034" t="s">
        <v>164</v>
      </c>
      <c r="O4034">
        <v>30</v>
      </c>
      <c r="P4034" t="s">
        <v>139</v>
      </c>
      <c r="Q4034" t="s">
        <v>165</v>
      </c>
      <c r="R4034">
        <v>10</v>
      </c>
      <c r="S4034" t="s">
        <v>139</v>
      </c>
      <c r="T4034" t="s">
        <v>166</v>
      </c>
      <c r="U4034">
        <v>20</v>
      </c>
      <c r="V4034" t="s">
        <v>139</v>
      </c>
      <c r="W4034" t="s">
        <v>167</v>
      </c>
      <c r="X4034">
        <v>20</v>
      </c>
      <c r="Y4034" t="s">
        <v>139</v>
      </c>
      <c r="Z4034" t="s">
        <v>168</v>
      </c>
      <c r="AA4034">
        <v>20</v>
      </c>
      <c r="AB4034" t="s">
        <v>139</v>
      </c>
      <c r="AC4034" t="s">
        <v>169</v>
      </c>
      <c r="AD4034">
        <v>20</v>
      </c>
      <c r="AE4034" t="s">
        <v>139</v>
      </c>
      <c r="AF4034" t="s">
        <v>170</v>
      </c>
      <c r="AG4034">
        <v>115200</v>
      </c>
      <c r="AH4034" t="s">
        <v>139</v>
      </c>
      <c r="AI4034" t="s">
        <v>171</v>
      </c>
      <c r="AJ4034">
        <v>12000</v>
      </c>
      <c r="AK4034" t="s">
        <v>139</v>
      </c>
      <c r="AL4034" t="s">
        <v>172</v>
      </c>
      <c r="AM4034">
        <v>30000</v>
      </c>
      <c r="AN4034" t="s">
        <v>139</v>
      </c>
    </row>
    <row r="4035" spans="1:40" x14ac:dyDescent="0.2">
      <c r="A4035" s="26">
        <v>41904.56482659722</v>
      </c>
      <c r="B4035" t="s">
        <v>130</v>
      </c>
      <c r="C4035" t="s">
        <v>552</v>
      </c>
      <c r="D4035" t="s">
        <v>3200</v>
      </c>
      <c r="E4035" t="s">
        <v>133</v>
      </c>
      <c r="F4035" t="s">
        <v>134</v>
      </c>
      <c r="G4035" t="s">
        <v>135</v>
      </c>
      <c r="H4035" t="s">
        <v>174</v>
      </c>
      <c r="I4035">
        <v>60</v>
      </c>
      <c r="J4035" t="s">
        <v>139</v>
      </c>
      <c r="K4035" t="s">
        <v>175</v>
      </c>
      <c r="L4035">
        <v>40</v>
      </c>
      <c r="M4035" t="s">
        <v>139</v>
      </c>
      <c r="N4035" t="s">
        <v>176</v>
      </c>
      <c r="O4035">
        <v>50</v>
      </c>
      <c r="P4035" t="s">
        <v>139</v>
      </c>
      <c r="Q4035" t="s">
        <v>177</v>
      </c>
      <c r="R4035">
        <v>40</v>
      </c>
      <c r="S4035" t="s">
        <v>139</v>
      </c>
      <c r="T4035" t="s">
        <v>178</v>
      </c>
      <c r="U4035">
        <v>60</v>
      </c>
      <c r="V4035" t="s">
        <v>139</v>
      </c>
      <c r="W4035" t="s">
        <v>179</v>
      </c>
      <c r="X4035">
        <v>50</v>
      </c>
      <c r="Y4035" t="s">
        <v>139</v>
      </c>
      <c r="Z4035" t="s">
        <v>180</v>
      </c>
      <c r="AA4035">
        <v>50</v>
      </c>
      <c r="AB4035" t="s">
        <v>139</v>
      </c>
      <c r="AC4035" t="s">
        <v>181</v>
      </c>
      <c r="AD4035">
        <v>35</v>
      </c>
      <c r="AE4035" t="s">
        <v>139</v>
      </c>
      <c r="AF4035" t="s">
        <v>182</v>
      </c>
      <c r="AG4035">
        <v>8</v>
      </c>
      <c r="AH4035" t="s">
        <v>139</v>
      </c>
      <c r="AI4035" t="s">
        <v>183</v>
      </c>
      <c r="AJ4035">
        <v>90</v>
      </c>
      <c r="AK4035" t="s">
        <v>139</v>
      </c>
      <c r="AL4035" t="s">
        <v>184</v>
      </c>
      <c r="AM4035">
        <v>1</v>
      </c>
      <c r="AN4035" t="s">
        <v>139</v>
      </c>
    </row>
    <row r="4036" spans="1:40" x14ac:dyDescent="0.2">
      <c r="A4036" s="26">
        <v>41904.56482659722</v>
      </c>
      <c r="B4036" t="s">
        <v>130</v>
      </c>
      <c r="C4036" t="s">
        <v>552</v>
      </c>
      <c r="D4036" t="s">
        <v>3201</v>
      </c>
      <c r="E4036" t="s">
        <v>133</v>
      </c>
      <c r="F4036" t="s">
        <v>134</v>
      </c>
      <c r="G4036" t="s">
        <v>135</v>
      </c>
      <c r="H4036" t="s">
        <v>186</v>
      </c>
      <c r="I4036">
        <v>33</v>
      </c>
      <c r="J4036" t="s">
        <v>139</v>
      </c>
      <c r="K4036" t="s">
        <v>187</v>
      </c>
      <c r="L4036">
        <v>33</v>
      </c>
      <c r="M4036" t="s">
        <v>139</v>
      </c>
      <c r="N4036" t="s">
        <v>188</v>
      </c>
      <c r="O4036">
        <v>34</v>
      </c>
      <c r="P4036" t="s">
        <v>139</v>
      </c>
      <c r="Q4036" t="s">
        <v>166</v>
      </c>
      <c r="R4036">
        <v>20</v>
      </c>
      <c r="S4036" t="s">
        <v>139</v>
      </c>
      <c r="T4036" t="s">
        <v>167</v>
      </c>
      <c r="U4036">
        <v>20</v>
      </c>
      <c r="V4036" t="s">
        <v>139</v>
      </c>
      <c r="W4036" t="s">
        <v>168</v>
      </c>
      <c r="X4036">
        <v>20</v>
      </c>
      <c r="Y4036" t="s">
        <v>139</v>
      </c>
      <c r="Z4036" t="s">
        <v>189</v>
      </c>
      <c r="AA4036">
        <v>20</v>
      </c>
      <c r="AB4036" t="s">
        <v>139</v>
      </c>
      <c r="AC4036" t="s">
        <v>190</v>
      </c>
      <c r="AD4036">
        <v>20</v>
      </c>
      <c r="AE4036" t="s">
        <v>139</v>
      </c>
      <c r="AF4036" t="s">
        <v>191</v>
      </c>
      <c r="AG4036">
        <v>20</v>
      </c>
      <c r="AH4036" t="s">
        <v>139</v>
      </c>
      <c r="AI4036" t="s">
        <v>170</v>
      </c>
      <c r="AJ4036">
        <v>115200</v>
      </c>
      <c r="AK4036" t="s">
        <v>139</v>
      </c>
      <c r="AL4036" t="s">
        <v>171</v>
      </c>
      <c r="AM4036">
        <v>12000</v>
      </c>
      <c r="AN4036" t="s">
        <v>139</v>
      </c>
    </row>
    <row r="4037" spans="1:40" x14ac:dyDescent="0.2">
      <c r="A4037" s="26">
        <v>41904.56482659722</v>
      </c>
      <c r="B4037" t="s">
        <v>130</v>
      </c>
      <c r="C4037" t="s">
        <v>552</v>
      </c>
      <c r="D4037" t="s">
        <v>3202</v>
      </c>
      <c r="E4037" t="s">
        <v>193</v>
      </c>
      <c r="F4037" t="s">
        <v>194</v>
      </c>
      <c r="G4037" t="s">
        <v>195</v>
      </c>
    </row>
    <row r="4038" spans="1:40" x14ac:dyDescent="0.2">
      <c r="A4038" s="26">
        <v>41904.56482659722</v>
      </c>
      <c r="B4038" t="s">
        <v>130</v>
      </c>
      <c r="C4038" t="s">
        <v>552</v>
      </c>
      <c r="D4038" t="s">
        <v>3203</v>
      </c>
      <c r="E4038" t="s">
        <v>193</v>
      </c>
      <c r="F4038" t="s">
        <v>3204</v>
      </c>
      <c r="G4038" t="s">
        <v>3205</v>
      </c>
      <c r="H4038" t="s">
        <v>3206</v>
      </c>
    </row>
    <row r="4039" spans="1:40" x14ac:dyDescent="0.2">
      <c r="A4039" s="26">
        <v>41904.564826747686</v>
      </c>
      <c r="B4039" t="s">
        <v>130</v>
      </c>
      <c r="C4039" t="s">
        <v>546</v>
      </c>
      <c r="D4039" t="s">
        <v>3207</v>
      </c>
    </row>
    <row r="4040" spans="1:40" x14ac:dyDescent="0.2">
      <c r="A4040" s="26">
        <v>41904.564826747686</v>
      </c>
      <c r="B4040" t="s">
        <v>130</v>
      </c>
      <c r="C4040" t="s">
        <v>546</v>
      </c>
      <c r="D4040" t="s">
        <v>3208</v>
      </c>
      <c r="E4040" t="s">
        <v>133</v>
      </c>
      <c r="F4040" t="s">
        <v>134</v>
      </c>
      <c r="G4040" t="s">
        <v>135</v>
      </c>
      <c r="H4040" t="s">
        <v>136</v>
      </c>
      <c r="I4040">
        <v>1900000</v>
      </c>
      <c r="J4040" t="s">
        <v>137</v>
      </c>
      <c r="K4040">
        <v>1900000</v>
      </c>
      <c r="L4040" t="s">
        <v>138</v>
      </c>
      <c r="M4040">
        <v>500</v>
      </c>
      <c r="N4040" t="s">
        <v>139</v>
      </c>
      <c r="O4040" t="s">
        <v>140</v>
      </c>
      <c r="P4040">
        <v>300</v>
      </c>
      <c r="Q4040" t="s">
        <v>139</v>
      </c>
    </row>
    <row r="4041" spans="1:40" x14ac:dyDescent="0.2">
      <c r="A4041" s="26">
        <v>41904.564826747686</v>
      </c>
      <c r="B4041" t="s">
        <v>130</v>
      </c>
      <c r="C4041" t="s">
        <v>546</v>
      </c>
      <c r="D4041" t="s">
        <v>3209</v>
      </c>
      <c r="E4041" t="s">
        <v>133</v>
      </c>
      <c r="F4041" t="s">
        <v>134</v>
      </c>
      <c r="G4041" t="s">
        <v>135</v>
      </c>
      <c r="H4041" t="s">
        <v>142</v>
      </c>
      <c r="I4041">
        <v>49</v>
      </c>
      <c r="J4041" t="s">
        <v>139</v>
      </c>
      <c r="K4041" t="s">
        <v>143</v>
      </c>
      <c r="L4041">
        <v>130</v>
      </c>
      <c r="M4041" t="s">
        <v>139</v>
      </c>
      <c r="N4041" t="s">
        <v>144</v>
      </c>
      <c r="O4041">
        <v>180</v>
      </c>
      <c r="P4041" t="s">
        <v>139</v>
      </c>
      <c r="Q4041" t="s">
        <v>145</v>
      </c>
      <c r="R4041">
        <v>140</v>
      </c>
      <c r="S4041" t="s">
        <v>139</v>
      </c>
      <c r="T4041" t="s">
        <v>146</v>
      </c>
      <c r="U4041">
        <v>80</v>
      </c>
      <c r="V4041" t="s">
        <v>139</v>
      </c>
      <c r="W4041" t="s">
        <v>147</v>
      </c>
      <c r="X4041">
        <v>101</v>
      </c>
      <c r="Y4041" t="s">
        <v>139</v>
      </c>
      <c r="Z4041" t="s">
        <v>148</v>
      </c>
      <c r="AA4041">
        <v>190</v>
      </c>
      <c r="AB4041" t="s">
        <v>139</v>
      </c>
      <c r="AC4041" t="s">
        <v>149</v>
      </c>
      <c r="AD4041">
        <v>20</v>
      </c>
      <c r="AE4041" t="s">
        <v>139</v>
      </c>
    </row>
    <row r="4042" spans="1:40" x14ac:dyDescent="0.2">
      <c r="A4042" s="26">
        <v>41904.564826747686</v>
      </c>
      <c r="B4042" t="s">
        <v>130</v>
      </c>
      <c r="C4042" t="s">
        <v>546</v>
      </c>
      <c r="D4042" t="s">
        <v>3210</v>
      </c>
    </row>
    <row r="4043" spans="1:40" x14ac:dyDescent="0.2">
      <c r="A4043" s="26">
        <v>41904.564826747686</v>
      </c>
      <c r="B4043" t="s">
        <v>130</v>
      </c>
      <c r="C4043" t="s">
        <v>546</v>
      </c>
      <c r="D4043" t="s">
        <v>3211</v>
      </c>
      <c r="E4043" t="s">
        <v>133</v>
      </c>
      <c r="F4043" t="s">
        <v>134</v>
      </c>
      <c r="G4043" t="s">
        <v>135</v>
      </c>
      <c r="H4043" t="s">
        <v>152</v>
      </c>
      <c r="I4043">
        <v>50</v>
      </c>
      <c r="J4043" t="s">
        <v>139</v>
      </c>
      <c r="K4043" t="s">
        <v>153</v>
      </c>
      <c r="L4043">
        <v>50</v>
      </c>
      <c r="M4043" t="s">
        <v>139</v>
      </c>
      <c r="N4043" t="s">
        <v>154</v>
      </c>
      <c r="O4043">
        <v>50</v>
      </c>
      <c r="P4043" t="s">
        <v>139</v>
      </c>
    </row>
    <row r="4044" spans="1:40" x14ac:dyDescent="0.2">
      <c r="A4044" s="26">
        <v>41904.564826747686</v>
      </c>
      <c r="B4044" t="s">
        <v>130</v>
      </c>
      <c r="C4044" t="s">
        <v>546</v>
      </c>
      <c r="D4044" t="s">
        <v>3212</v>
      </c>
      <c r="E4044" t="s">
        <v>133</v>
      </c>
      <c r="F4044" t="s">
        <v>134</v>
      </c>
      <c r="G4044" t="s">
        <v>135</v>
      </c>
      <c r="H4044" t="s">
        <v>156</v>
      </c>
      <c r="I4044">
        <v>35</v>
      </c>
      <c r="J4044" t="s">
        <v>139</v>
      </c>
      <c r="K4044" t="s">
        <v>157</v>
      </c>
      <c r="L4044">
        <v>5</v>
      </c>
      <c r="M4044" t="s">
        <v>139</v>
      </c>
      <c r="N4044" t="s">
        <v>158</v>
      </c>
      <c r="O4044">
        <v>60</v>
      </c>
      <c r="P4044" t="s">
        <v>139</v>
      </c>
    </row>
    <row r="4045" spans="1:40" x14ac:dyDescent="0.2">
      <c r="A4045" s="26">
        <v>41904.564826747686</v>
      </c>
      <c r="B4045" t="s">
        <v>130</v>
      </c>
      <c r="C4045" t="s">
        <v>546</v>
      </c>
      <c r="D4045" t="s">
        <v>3213</v>
      </c>
      <c r="E4045" t="s">
        <v>133</v>
      </c>
      <c r="F4045" t="s">
        <v>134</v>
      </c>
      <c r="G4045" t="s">
        <v>135</v>
      </c>
      <c r="H4045" t="s">
        <v>160</v>
      </c>
      <c r="I4045">
        <v>1</v>
      </c>
      <c r="J4045" t="s">
        <v>139</v>
      </c>
    </row>
    <row r="4046" spans="1:40" x14ac:dyDescent="0.2">
      <c r="A4046" s="26">
        <v>41904.564826747686</v>
      </c>
      <c r="B4046" t="s">
        <v>130</v>
      </c>
      <c r="C4046" t="s">
        <v>546</v>
      </c>
      <c r="D4046" t="s">
        <v>3214</v>
      </c>
      <c r="E4046" t="s">
        <v>133</v>
      </c>
      <c r="F4046" t="s">
        <v>134</v>
      </c>
      <c r="G4046" t="s">
        <v>135</v>
      </c>
      <c r="H4046" t="s">
        <v>162</v>
      </c>
      <c r="I4046">
        <v>30</v>
      </c>
      <c r="J4046" t="s">
        <v>139</v>
      </c>
      <c r="K4046" t="s">
        <v>163</v>
      </c>
      <c r="L4046">
        <v>30</v>
      </c>
      <c r="M4046" t="s">
        <v>139</v>
      </c>
      <c r="N4046" t="s">
        <v>164</v>
      </c>
      <c r="O4046">
        <v>30</v>
      </c>
      <c r="P4046" t="s">
        <v>139</v>
      </c>
      <c r="Q4046" t="s">
        <v>165</v>
      </c>
      <c r="R4046">
        <v>10</v>
      </c>
      <c r="S4046" t="s">
        <v>139</v>
      </c>
      <c r="T4046" t="s">
        <v>166</v>
      </c>
      <c r="U4046">
        <v>20</v>
      </c>
      <c r="V4046" t="s">
        <v>139</v>
      </c>
      <c r="W4046" t="s">
        <v>167</v>
      </c>
      <c r="X4046">
        <v>20</v>
      </c>
      <c r="Y4046" t="s">
        <v>139</v>
      </c>
      <c r="Z4046" t="s">
        <v>168</v>
      </c>
      <c r="AA4046">
        <v>20</v>
      </c>
      <c r="AB4046" t="s">
        <v>139</v>
      </c>
      <c r="AC4046" t="s">
        <v>169</v>
      </c>
      <c r="AD4046">
        <v>20</v>
      </c>
      <c r="AE4046" t="s">
        <v>139</v>
      </c>
      <c r="AF4046" t="s">
        <v>170</v>
      </c>
      <c r="AG4046">
        <v>115200</v>
      </c>
      <c r="AH4046" t="s">
        <v>139</v>
      </c>
      <c r="AI4046" t="s">
        <v>171</v>
      </c>
      <c r="AJ4046">
        <v>12000</v>
      </c>
      <c r="AK4046" t="s">
        <v>139</v>
      </c>
      <c r="AL4046" t="s">
        <v>172</v>
      </c>
      <c r="AM4046">
        <v>30000</v>
      </c>
      <c r="AN4046" t="s">
        <v>139</v>
      </c>
    </row>
    <row r="4047" spans="1:40" x14ac:dyDescent="0.2">
      <c r="A4047" s="26">
        <v>41904.564826747686</v>
      </c>
      <c r="B4047" t="s">
        <v>130</v>
      </c>
      <c r="C4047" t="s">
        <v>546</v>
      </c>
      <c r="D4047" t="s">
        <v>3215</v>
      </c>
      <c r="E4047" t="s">
        <v>133</v>
      </c>
      <c r="F4047" t="s">
        <v>134</v>
      </c>
      <c r="G4047" t="s">
        <v>135</v>
      </c>
      <c r="H4047" t="s">
        <v>174</v>
      </c>
      <c r="I4047">
        <v>60</v>
      </c>
      <c r="J4047" t="s">
        <v>139</v>
      </c>
      <c r="K4047" t="s">
        <v>175</v>
      </c>
      <c r="L4047">
        <v>40</v>
      </c>
      <c r="M4047" t="s">
        <v>139</v>
      </c>
      <c r="N4047" t="s">
        <v>176</v>
      </c>
      <c r="O4047">
        <v>50</v>
      </c>
      <c r="P4047" t="s">
        <v>139</v>
      </c>
      <c r="Q4047" t="s">
        <v>177</v>
      </c>
      <c r="R4047">
        <v>40</v>
      </c>
      <c r="S4047" t="s">
        <v>139</v>
      </c>
      <c r="T4047" t="s">
        <v>178</v>
      </c>
      <c r="U4047">
        <v>60</v>
      </c>
      <c r="V4047" t="s">
        <v>139</v>
      </c>
      <c r="W4047" t="s">
        <v>179</v>
      </c>
      <c r="X4047">
        <v>50</v>
      </c>
      <c r="Y4047" t="s">
        <v>139</v>
      </c>
      <c r="Z4047" t="s">
        <v>180</v>
      </c>
      <c r="AA4047">
        <v>50</v>
      </c>
      <c r="AB4047" t="s">
        <v>139</v>
      </c>
      <c r="AC4047" t="s">
        <v>181</v>
      </c>
      <c r="AD4047">
        <v>35</v>
      </c>
      <c r="AE4047" t="s">
        <v>139</v>
      </c>
      <c r="AF4047" t="s">
        <v>182</v>
      </c>
      <c r="AG4047">
        <v>8</v>
      </c>
      <c r="AH4047" t="s">
        <v>139</v>
      </c>
      <c r="AI4047" t="s">
        <v>183</v>
      </c>
      <c r="AJ4047">
        <v>90</v>
      </c>
      <c r="AK4047" t="s">
        <v>139</v>
      </c>
      <c r="AL4047" t="s">
        <v>184</v>
      </c>
      <c r="AM4047">
        <v>1</v>
      </c>
      <c r="AN4047" t="s">
        <v>139</v>
      </c>
    </row>
    <row r="4048" spans="1:40" x14ac:dyDescent="0.2">
      <c r="A4048" s="26">
        <v>41904.564826747686</v>
      </c>
      <c r="B4048" t="s">
        <v>130</v>
      </c>
      <c r="C4048" t="s">
        <v>546</v>
      </c>
      <c r="D4048" t="s">
        <v>3216</v>
      </c>
      <c r="E4048" t="s">
        <v>133</v>
      </c>
      <c r="F4048" t="s">
        <v>134</v>
      </c>
      <c r="G4048" t="s">
        <v>135</v>
      </c>
      <c r="H4048" t="s">
        <v>186</v>
      </c>
      <c r="I4048">
        <v>33</v>
      </c>
      <c r="J4048" t="s">
        <v>139</v>
      </c>
      <c r="K4048" t="s">
        <v>187</v>
      </c>
      <c r="L4048">
        <v>33</v>
      </c>
      <c r="M4048" t="s">
        <v>139</v>
      </c>
      <c r="N4048" t="s">
        <v>188</v>
      </c>
      <c r="O4048">
        <v>34</v>
      </c>
      <c r="P4048" t="s">
        <v>139</v>
      </c>
      <c r="Q4048" t="s">
        <v>166</v>
      </c>
      <c r="R4048">
        <v>20</v>
      </c>
      <c r="S4048" t="s">
        <v>139</v>
      </c>
      <c r="T4048" t="s">
        <v>167</v>
      </c>
      <c r="U4048">
        <v>20</v>
      </c>
      <c r="V4048" t="s">
        <v>139</v>
      </c>
      <c r="W4048" t="s">
        <v>168</v>
      </c>
      <c r="X4048">
        <v>20</v>
      </c>
      <c r="Y4048" t="s">
        <v>139</v>
      </c>
      <c r="Z4048" t="s">
        <v>189</v>
      </c>
      <c r="AA4048">
        <v>20</v>
      </c>
      <c r="AB4048" t="s">
        <v>139</v>
      </c>
      <c r="AC4048" t="s">
        <v>190</v>
      </c>
      <c r="AD4048">
        <v>20</v>
      </c>
      <c r="AE4048" t="s">
        <v>139</v>
      </c>
      <c r="AF4048" t="s">
        <v>191</v>
      </c>
      <c r="AG4048">
        <v>20</v>
      </c>
      <c r="AH4048" t="s">
        <v>139</v>
      </c>
      <c r="AI4048" t="s">
        <v>170</v>
      </c>
      <c r="AJ4048">
        <v>115200</v>
      </c>
      <c r="AK4048" t="s">
        <v>139</v>
      </c>
      <c r="AL4048" t="s">
        <v>171</v>
      </c>
      <c r="AM4048">
        <v>12000</v>
      </c>
      <c r="AN4048" t="s">
        <v>139</v>
      </c>
    </row>
    <row r="4049" spans="1:40" x14ac:dyDescent="0.2">
      <c r="A4049" s="26">
        <v>41904.564826747686</v>
      </c>
      <c r="B4049" t="s">
        <v>130</v>
      </c>
      <c r="C4049" t="s">
        <v>546</v>
      </c>
      <c r="D4049" t="s">
        <v>3209</v>
      </c>
      <c r="E4049" t="s">
        <v>133</v>
      </c>
      <c r="F4049" t="s">
        <v>134</v>
      </c>
      <c r="G4049" t="s">
        <v>135</v>
      </c>
      <c r="H4049" t="s">
        <v>142</v>
      </c>
      <c r="I4049">
        <v>49</v>
      </c>
      <c r="J4049" t="s">
        <v>139</v>
      </c>
      <c r="K4049" t="s">
        <v>143</v>
      </c>
      <c r="L4049">
        <v>130</v>
      </c>
      <c r="M4049" t="s">
        <v>139</v>
      </c>
      <c r="N4049" t="s">
        <v>144</v>
      </c>
      <c r="O4049">
        <v>180</v>
      </c>
      <c r="P4049" t="s">
        <v>139</v>
      </c>
      <c r="Q4049" t="s">
        <v>145</v>
      </c>
      <c r="R4049">
        <v>140</v>
      </c>
      <c r="S4049" t="s">
        <v>139</v>
      </c>
      <c r="T4049" t="s">
        <v>146</v>
      </c>
      <c r="U4049">
        <v>80</v>
      </c>
      <c r="V4049" t="s">
        <v>139</v>
      </c>
      <c r="W4049" t="s">
        <v>147</v>
      </c>
      <c r="X4049">
        <v>101</v>
      </c>
      <c r="Y4049" t="s">
        <v>139</v>
      </c>
      <c r="Z4049" t="s">
        <v>148</v>
      </c>
      <c r="AA4049">
        <v>190</v>
      </c>
      <c r="AB4049" t="s">
        <v>139</v>
      </c>
      <c r="AC4049" t="s">
        <v>149</v>
      </c>
      <c r="AD4049">
        <v>20</v>
      </c>
      <c r="AE4049" t="s">
        <v>139</v>
      </c>
    </row>
    <row r="4050" spans="1:40" x14ac:dyDescent="0.2">
      <c r="A4050" s="26">
        <v>41904.564826747686</v>
      </c>
      <c r="B4050" t="s">
        <v>130</v>
      </c>
      <c r="C4050" t="s">
        <v>546</v>
      </c>
      <c r="D4050" t="s">
        <v>3210</v>
      </c>
    </row>
    <row r="4051" spans="1:40" x14ac:dyDescent="0.2">
      <c r="A4051" s="26">
        <v>41904.564826747686</v>
      </c>
      <c r="B4051" t="s">
        <v>130</v>
      </c>
      <c r="C4051" t="s">
        <v>546</v>
      </c>
      <c r="D4051" t="s">
        <v>3211</v>
      </c>
      <c r="E4051" t="s">
        <v>133</v>
      </c>
      <c r="F4051" t="s">
        <v>134</v>
      </c>
      <c r="G4051" t="s">
        <v>135</v>
      </c>
      <c r="H4051" t="s">
        <v>152</v>
      </c>
      <c r="I4051">
        <v>50</v>
      </c>
      <c r="J4051" t="s">
        <v>139</v>
      </c>
      <c r="K4051" t="s">
        <v>153</v>
      </c>
      <c r="L4051">
        <v>50</v>
      </c>
      <c r="M4051" t="s">
        <v>139</v>
      </c>
      <c r="N4051" t="s">
        <v>154</v>
      </c>
      <c r="O4051">
        <v>50</v>
      </c>
      <c r="P4051" t="s">
        <v>139</v>
      </c>
    </row>
    <row r="4052" spans="1:40" x14ac:dyDescent="0.2">
      <c r="A4052" s="26">
        <v>41904.564826747686</v>
      </c>
      <c r="B4052" t="s">
        <v>130</v>
      </c>
      <c r="C4052" t="s">
        <v>546</v>
      </c>
      <c r="D4052" t="s">
        <v>3212</v>
      </c>
      <c r="E4052" t="s">
        <v>133</v>
      </c>
      <c r="F4052" t="s">
        <v>134</v>
      </c>
      <c r="G4052" t="s">
        <v>135</v>
      </c>
      <c r="H4052" t="s">
        <v>156</v>
      </c>
      <c r="I4052">
        <v>35</v>
      </c>
      <c r="J4052" t="s">
        <v>139</v>
      </c>
      <c r="K4052" t="s">
        <v>157</v>
      </c>
      <c r="L4052">
        <v>5</v>
      </c>
      <c r="M4052" t="s">
        <v>139</v>
      </c>
      <c r="N4052" t="s">
        <v>158</v>
      </c>
      <c r="O4052">
        <v>60</v>
      </c>
      <c r="P4052" t="s">
        <v>139</v>
      </c>
    </row>
    <row r="4053" spans="1:40" x14ac:dyDescent="0.2">
      <c r="A4053" s="26">
        <v>41904.564826747686</v>
      </c>
      <c r="B4053" t="s">
        <v>130</v>
      </c>
      <c r="C4053" t="s">
        <v>546</v>
      </c>
      <c r="D4053" t="s">
        <v>3213</v>
      </c>
      <c r="E4053" t="s">
        <v>133</v>
      </c>
      <c r="F4053" t="s">
        <v>134</v>
      </c>
      <c r="G4053" t="s">
        <v>135</v>
      </c>
      <c r="H4053" t="s">
        <v>160</v>
      </c>
      <c r="I4053">
        <v>1</v>
      </c>
      <c r="J4053" t="s">
        <v>139</v>
      </c>
    </row>
    <row r="4054" spans="1:40" x14ac:dyDescent="0.2">
      <c r="A4054" s="26">
        <v>41904.564826747686</v>
      </c>
      <c r="B4054" t="s">
        <v>130</v>
      </c>
      <c r="C4054" t="s">
        <v>546</v>
      </c>
      <c r="D4054" t="s">
        <v>3214</v>
      </c>
      <c r="E4054" t="s">
        <v>133</v>
      </c>
      <c r="F4054" t="s">
        <v>134</v>
      </c>
      <c r="G4054" t="s">
        <v>135</v>
      </c>
      <c r="H4054" t="s">
        <v>162</v>
      </c>
      <c r="I4054">
        <v>30</v>
      </c>
      <c r="J4054" t="s">
        <v>139</v>
      </c>
      <c r="K4054" t="s">
        <v>163</v>
      </c>
      <c r="L4054">
        <v>30</v>
      </c>
      <c r="M4054" t="s">
        <v>139</v>
      </c>
      <c r="N4054" t="s">
        <v>164</v>
      </c>
      <c r="O4054">
        <v>30</v>
      </c>
      <c r="P4054" t="s">
        <v>139</v>
      </c>
      <c r="Q4054" t="s">
        <v>165</v>
      </c>
      <c r="R4054">
        <v>10</v>
      </c>
      <c r="S4054" t="s">
        <v>139</v>
      </c>
      <c r="T4054" t="s">
        <v>166</v>
      </c>
      <c r="U4054">
        <v>20</v>
      </c>
      <c r="V4054" t="s">
        <v>139</v>
      </c>
      <c r="W4054" t="s">
        <v>167</v>
      </c>
      <c r="X4054">
        <v>20</v>
      </c>
      <c r="Y4054" t="s">
        <v>139</v>
      </c>
      <c r="Z4054" t="s">
        <v>168</v>
      </c>
      <c r="AA4054">
        <v>20</v>
      </c>
      <c r="AB4054" t="s">
        <v>139</v>
      </c>
      <c r="AC4054" t="s">
        <v>169</v>
      </c>
      <c r="AD4054">
        <v>20</v>
      </c>
      <c r="AE4054" t="s">
        <v>139</v>
      </c>
      <c r="AF4054" t="s">
        <v>170</v>
      </c>
      <c r="AG4054">
        <v>115200</v>
      </c>
      <c r="AH4054" t="s">
        <v>139</v>
      </c>
      <c r="AI4054" t="s">
        <v>171</v>
      </c>
      <c r="AJ4054">
        <v>12000</v>
      </c>
      <c r="AK4054" t="s">
        <v>139</v>
      </c>
      <c r="AL4054" t="s">
        <v>172</v>
      </c>
      <c r="AM4054">
        <v>30000</v>
      </c>
      <c r="AN4054" t="s">
        <v>139</v>
      </c>
    </row>
    <row r="4055" spans="1:40" x14ac:dyDescent="0.2">
      <c r="A4055" s="26">
        <v>41904.564826747686</v>
      </c>
      <c r="B4055" t="s">
        <v>130</v>
      </c>
      <c r="C4055" t="s">
        <v>546</v>
      </c>
      <c r="D4055" t="s">
        <v>3215</v>
      </c>
      <c r="E4055" t="s">
        <v>133</v>
      </c>
      <c r="F4055" t="s">
        <v>134</v>
      </c>
      <c r="G4055" t="s">
        <v>135</v>
      </c>
      <c r="H4055" t="s">
        <v>174</v>
      </c>
      <c r="I4055">
        <v>60</v>
      </c>
      <c r="J4055" t="s">
        <v>139</v>
      </c>
      <c r="K4055" t="s">
        <v>175</v>
      </c>
      <c r="L4055">
        <v>40</v>
      </c>
      <c r="M4055" t="s">
        <v>139</v>
      </c>
      <c r="N4055" t="s">
        <v>176</v>
      </c>
      <c r="O4055">
        <v>50</v>
      </c>
      <c r="P4055" t="s">
        <v>139</v>
      </c>
      <c r="Q4055" t="s">
        <v>177</v>
      </c>
      <c r="R4055">
        <v>40</v>
      </c>
      <c r="S4055" t="s">
        <v>139</v>
      </c>
      <c r="T4055" t="s">
        <v>178</v>
      </c>
      <c r="U4055">
        <v>60</v>
      </c>
      <c r="V4055" t="s">
        <v>139</v>
      </c>
      <c r="W4055" t="s">
        <v>179</v>
      </c>
      <c r="X4055">
        <v>50</v>
      </c>
      <c r="Y4055" t="s">
        <v>139</v>
      </c>
      <c r="Z4055" t="s">
        <v>180</v>
      </c>
      <c r="AA4055">
        <v>50</v>
      </c>
      <c r="AB4055" t="s">
        <v>139</v>
      </c>
      <c r="AC4055" t="s">
        <v>181</v>
      </c>
      <c r="AD4055">
        <v>35</v>
      </c>
      <c r="AE4055" t="s">
        <v>139</v>
      </c>
      <c r="AF4055" t="s">
        <v>182</v>
      </c>
      <c r="AG4055">
        <v>8</v>
      </c>
      <c r="AH4055" t="s">
        <v>139</v>
      </c>
      <c r="AI4055" t="s">
        <v>183</v>
      </c>
      <c r="AJ4055">
        <v>90</v>
      </c>
      <c r="AK4055" t="s">
        <v>139</v>
      </c>
      <c r="AL4055" t="s">
        <v>184</v>
      </c>
      <c r="AM4055">
        <v>1</v>
      </c>
      <c r="AN4055" t="s">
        <v>139</v>
      </c>
    </row>
    <row r="4056" spans="1:40" x14ac:dyDescent="0.2">
      <c r="A4056" s="26">
        <v>41904.564826747686</v>
      </c>
      <c r="B4056" t="s">
        <v>130</v>
      </c>
      <c r="C4056" t="s">
        <v>546</v>
      </c>
      <c r="D4056" t="s">
        <v>3216</v>
      </c>
      <c r="E4056" t="s">
        <v>133</v>
      </c>
      <c r="F4056" t="s">
        <v>134</v>
      </c>
      <c r="G4056" t="s">
        <v>135</v>
      </c>
      <c r="H4056" t="s">
        <v>186</v>
      </c>
      <c r="I4056">
        <v>33</v>
      </c>
      <c r="J4056" t="s">
        <v>139</v>
      </c>
      <c r="K4056" t="s">
        <v>187</v>
      </c>
      <c r="L4056">
        <v>33</v>
      </c>
      <c r="M4056" t="s">
        <v>139</v>
      </c>
      <c r="N4056" t="s">
        <v>188</v>
      </c>
      <c r="O4056">
        <v>34</v>
      </c>
      <c r="P4056" t="s">
        <v>139</v>
      </c>
      <c r="Q4056" t="s">
        <v>166</v>
      </c>
      <c r="R4056">
        <v>20</v>
      </c>
      <c r="S4056" t="s">
        <v>139</v>
      </c>
      <c r="T4056" t="s">
        <v>167</v>
      </c>
      <c r="U4056">
        <v>20</v>
      </c>
      <c r="V4056" t="s">
        <v>139</v>
      </c>
      <c r="W4056" t="s">
        <v>168</v>
      </c>
      <c r="X4056">
        <v>20</v>
      </c>
      <c r="Y4056" t="s">
        <v>139</v>
      </c>
      <c r="Z4056" t="s">
        <v>189</v>
      </c>
      <c r="AA4056">
        <v>20</v>
      </c>
      <c r="AB4056" t="s">
        <v>139</v>
      </c>
      <c r="AC4056" t="s">
        <v>190</v>
      </c>
      <c r="AD4056">
        <v>20</v>
      </c>
      <c r="AE4056" t="s">
        <v>139</v>
      </c>
      <c r="AF4056" t="s">
        <v>191</v>
      </c>
      <c r="AG4056">
        <v>20</v>
      </c>
      <c r="AH4056" t="s">
        <v>139</v>
      </c>
      <c r="AI4056" t="s">
        <v>170</v>
      </c>
      <c r="AJ4056">
        <v>115200</v>
      </c>
      <c r="AK4056" t="s">
        <v>139</v>
      </c>
      <c r="AL4056" t="s">
        <v>171</v>
      </c>
      <c r="AM4056">
        <v>12000</v>
      </c>
      <c r="AN4056" t="s">
        <v>139</v>
      </c>
    </row>
    <row r="4057" spans="1:40" x14ac:dyDescent="0.2">
      <c r="A4057" s="26">
        <v>41904.564826747686</v>
      </c>
      <c r="B4057" t="s">
        <v>130</v>
      </c>
      <c r="C4057" t="s">
        <v>546</v>
      </c>
      <c r="D4057" t="s">
        <v>3217</v>
      </c>
      <c r="E4057" t="s">
        <v>193</v>
      </c>
      <c r="F4057" t="s">
        <v>194</v>
      </c>
      <c r="G4057" t="s">
        <v>195</v>
      </c>
    </row>
    <row r="4058" spans="1:40" x14ac:dyDescent="0.2">
      <c r="A4058" s="26">
        <v>41904.564826747686</v>
      </c>
      <c r="B4058" t="s">
        <v>130</v>
      </c>
      <c r="C4058" t="s">
        <v>546</v>
      </c>
      <c r="D4058" t="s">
        <v>3218</v>
      </c>
      <c r="E4058" t="s">
        <v>193</v>
      </c>
      <c r="F4058" t="s">
        <v>3219</v>
      </c>
      <c r="G4058" t="s">
        <v>3220</v>
      </c>
      <c r="H4058" t="s">
        <v>3221</v>
      </c>
    </row>
    <row r="4059" spans="1:40" x14ac:dyDescent="0.2">
      <c r="A4059" s="26">
        <v>41904.564826759262</v>
      </c>
      <c r="B4059" t="s">
        <v>130</v>
      </c>
      <c r="C4059" t="s">
        <v>547</v>
      </c>
      <c r="D4059" t="s">
        <v>3222</v>
      </c>
      <c r="E4059" t="s">
        <v>133</v>
      </c>
      <c r="F4059" t="s">
        <v>134</v>
      </c>
      <c r="G4059" t="s">
        <v>135</v>
      </c>
      <c r="H4059" t="s">
        <v>136</v>
      </c>
      <c r="I4059">
        <v>1900000</v>
      </c>
      <c r="J4059" t="s">
        <v>137</v>
      </c>
      <c r="K4059">
        <v>1900000</v>
      </c>
      <c r="L4059" t="s">
        <v>138</v>
      </c>
      <c r="M4059">
        <v>500</v>
      </c>
      <c r="N4059" t="s">
        <v>139</v>
      </c>
      <c r="O4059" t="s">
        <v>140</v>
      </c>
      <c r="P4059">
        <v>300</v>
      </c>
      <c r="Q4059" t="s">
        <v>139</v>
      </c>
    </row>
    <row r="4060" spans="1:40" x14ac:dyDescent="0.2">
      <c r="A4060" s="26">
        <v>41904.564826759262</v>
      </c>
      <c r="B4060" t="s">
        <v>130</v>
      </c>
      <c r="C4060" t="s">
        <v>547</v>
      </c>
      <c r="D4060" t="s">
        <v>3223</v>
      </c>
      <c r="E4060" t="s">
        <v>133</v>
      </c>
      <c r="F4060" t="s">
        <v>134</v>
      </c>
      <c r="G4060" t="s">
        <v>135</v>
      </c>
      <c r="H4060" t="s">
        <v>142</v>
      </c>
      <c r="I4060">
        <v>49</v>
      </c>
      <c r="J4060" t="s">
        <v>139</v>
      </c>
      <c r="K4060" t="s">
        <v>143</v>
      </c>
      <c r="L4060">
        <v>130</v>
      </c>
      <c r="M4060" t="s">
        <v>139</v>
      </c>
      <c r="N4060" t="s">
        <v>144</v>
      </c>
      <c r="O4060">
        <v>180</v>
      </c>
      <c r="P4060" t="s">
        <v>139</v>
      </c>
      <c r="Q4060" t="s">
        <v>145</v>
      </c>
      <c r="R4060">
        <v>140</v>
      </c>
      <c r="S4060" t="s">
        <v>139</v>
      </c>
      <c r="T4060" t="s">
        <v>146</v>
      </c>
      <c r="U4060">
        <v>80</v>
      </c>
      <c r="V4060" t="s">
        <v>139</v>
      </c>
      <c r="W4060" t="s">
        <v>147</v>
      </c>
      <c r="X4060">
        <v>101</v>
      </c>
      <c r="Y4060" t="s">
        <v>139</v>
      </c>
      <c r="Z4060" t="s">
        <v>148</v>
      </c>
      <c r="AA4060">
        <v>190</v>
      </c>
      <c r="AB4060" t="s">
        <v>139</v>
      </c>
      <c r="AC4060" t="s">
        <v>149</v>
      </c>
      <c r="AD4060">
        <v>20</v>
      </c>
      <c r="AE4060" t="s">
        <v>139</v>
      </c>
    </row>
    <row r="4061" spans="1:40" x14ac:dyDescent="0.2">
      <c r="A4061" s="26">
        <v>41904.564826759262</v>
      </c>
      <c r="B4061" t="s">
        <v>130</v>
      </c>
      <c r="C4061" t="s">
        <v>547</v>
      </c>
      <c r="D4061" t="s">
        <v>3224</v>
      </c>
    </row>
    <row r="4062" spans="1:40" x14ac:dyDescent="0.2">
      <c r="A4062" s="26">
        <v>41904.564826759262</v>
      </c>
      <c r="B4062" t="s">
        <v>130</v>
      </c>
      <c r="C4062" t="s">
        <v>547</v>
      </c>
      <c r="D4062" t="s">
        <v>3225</v>
      </c>
      <c r="E4062" t="s">
        <v>133</v>
      </c>
      <c r="F4062" t="s">
        <v>134</v>
      </c>
      <c r="G4062" t="s">
        <v>135</v>
      </c>
      <c r="H4062" t="s">
        <v>152</v>
      </c>
      <c r="I4062">
        <v>50</v>
      </c>
      <c r="J4062" t="s">
        <v>139</v>
      </c>
      <c r="K4062" t="s">
        <v>153</v>
      </c>
      <c r="L4062">
        <v>50</v>
      </c>
      <c r="M4062" t="s">
        <v>139</v>
      </c>
      <c r="N4062" t="s">
        <v>154</v>
      </c>
      <c r="O4062">
        <v>50</v>
      </c>
      <c r="P4062" t="s">
        <v>139</v>
      </c>
    </row>
    <row r="4063" spans="1:40" x14ac:dyDescent="0.2">
      <c r="A4063" s="26">
        <v>41904.564826759262</v>
      </c>
      <c r="B4063" t="s">
        <v>130</v>
      </c>
      <c r="C4063" t="s">
        <v>547</v>
      </c>
      <c r="D4063" t="s">
        <v>3226</v>
      </c>
      <c r="E4063" t="s">
        <v>133</v>
      </c>
      <c r="F4063" t="s">
        <v>134</v>
      </c>
      <c r="G4063" t="s">
        <v>135</v>
      </c>
      <c r="H4063" t="s">
        <v>156</v>
      </c>
      <c r="I4063">
        <v>35</v>
      </c>
      <c r="J4063" t="s">
        <v>139</v>
      </c>
      <c r="K4063" t="s">
        <v>157</v>
      </c>
      <c r="L4063">
        <v>5</v>
      </c>
      <c r="M4063" t="s">
        <v>139</v>
      </c>
      <c r="N4063" t="s">
        <v>158</v>
      </c>
      <c r="O4063">
        <v>60</v>
      </c>
      <c r="P4063" t="s">
        <v>139</v>
      </c>
    </row>
    <row r="4064" spans="1:40" x14ac:dyDescent="0.2">
      <c r="A4064" s="26">
        <v>41904.564826759262</v>
      </c>
      <c r="B4064" t="s">
        <v>130</v>
      </c>
      <c r="C4064" t="s">
        <v>547</v>
      </c>
      <c r="D4064" t="s">
        <v>3227</v>
      </c>
      <c r="E4064" t="s">
        <v>133</v>
      </c>
      <c r="F4064" t="s">
        <v>134</v>
      </c>
      <c r="G4064" t="s">
        <v>135</v>
      </c>
      <c r="H4064" t="s">
        <v>160</v>
      </c>
      <c r="I4064">
        <v>1</v>
      </c>
      <c r="J4064" t="s">
        <v>139</v>
      </c>
    </row>
    <row r="4065" spans="1:40" x14ac:dyDescent="0.2">
      <c r="A4065" s="26">
        <v>41904.564826759262</v>
      </c>
      <c r="B4065" t="s">
        <v>130</v>
      </c>
      <c r="C4065" t="s">
        <v>547</v>
      </c>
      <c r="D4065" t="s">
        <v>3228</v>
      </c>
    </row>
    <row r="4066" spans="1:40" x14ac:dyDescent="0.2">
      <c r="A4066" s="26">
        <v>41904.564826759262</v>
      </c>
      <c r="B4066" t="s">
        <v>130</v>
      </c>
      <c r="C4066" t="s">
        <v>545</v>
      </c>
      <c r="D4066" t="s">
        <v>3229</v>
      </c>
    </row>
    <row r="4067" spans="1:40" x14ac:dyDescent="0.2">
      <c r="A4067" s="26">
        <v>41904.564826759262</v>
      </c>
      <c r="B4067" t="s">
        <v>130</v>
      </c>
      <c r="C4067" t="s">
        <v>545</v>
      </c>
      <c r="D4067" t="s">
        <v>3230</v>
      </c>
      <c r="E4067" t="s">
        <v>133</v>
      </c>
      <c r="F4067" t="s">
        <v>134</v>
      </c>
      <c r="G4067" t="s">
        <v>135</v>
      </c>
      <c r="H4067" t="s">
        <v>136</v>
      </c>
      <c r="I4067">
        <v>1900000</v>
      </c>
      <c r="J4067" t="s">
        <v>137</v>
      </c>
      <c r="K4067">
        <v>1900000</v>
      </c>
      <c r="L4067" t="s">
        <v>138</v>
      </c>
      <c r="M4067">
        <v>500</v>
      </c>
      <c r="N4067" t="s">
        <v>139</v>
      </c>
      <c r="O4067" t="s">
        <v>140</v>
      </c>
      <c r="P4067">
        <v>300</v>
      </c>
      <c r="Q4067" t="s">
        <v>139</v>
      </c>
    </row>
    <row r="4068" spans="1:40" x14ac:dyDescent="0.2">
      <c r="A4068" s="26">
        <v>41904.564826759262</v>
      </c>
      <c r="B4068" t="s">
        <v>130</v>
      </c>
      <c r="C4068" t="s">
        <v>545</v>
      </c>
      <c r="D4068" t="s">
        <v>3231</v>
      </c>
      <c r="E4068" t="s">
        <v>133</v>
      </c>
      <c r="F4068" t="s">
        <v>134</v>
      </c>
      <c r="G4068" t="s">
        <v>135</v>
      </c>
      <c r="H4068" t="s">
        <v>142</v>
      </c>
      <c r="I4068">
        <v>49</v>
      </c>
      <c r="J4068" t="s">
        <v>139</v>
      </c>
      <c r="K4068" t="s">
        <v>143</v>
      </c>
      <c r="L4068">
        <v>130</v>
      </c>
      <c r="M4068" t="s">
        <v>139</v>
      </c>
      <c r="N4068" t="s">
        <v>144</v>
      </c>
      <c r="O4068">
        <v>180</v>
      </c>
      <c r="P4068" t="s">
        <v>139</v>
      </c>
      <c r="Q4068" t="s">
        <v>145</v>
      </c>
      <c r="R4068">
        <v>140</v>
      </c>
      <c r="S4068" t="s">
        <v>139</v>
      </c>
      <c r="T4068" t="s">
        <v>146</v>
      </c>
      <c r="U4068">
        <v>80</v>
      </c>
      <c r="V4068" t="s">
        <v>139</v>
      </c>
      <c r="W4068" t="s">
        <v>147</v>
      </c>
      <c r="X4068">
        <v>101</v>
      </c>
      <c r="Y4068" t="s">
        <v>139</v>
      </c>
      <c r="Z4068" t="s">
        <v>148</v>
      </c>
      <c r="AA4068">
        <v>190</v>
      </c>
      <c r="AB4068" t="s">
        <v>139</v>
      </c>
      <c r="AC4068" t="s">
        <v>149</v>
      </c>
      <c r="AD4068">
        <v>20</v>
      </c>
      <c r="AE4068" t="s">
        <v>139</v>
      </c>
    </row>
    <row r="4069" spans="1:40" x14ac:dyDescent="0.2">
      <c r="A4069" s="26">
        <v>41904.564826759262</v>
      </c>
      <c r="B4069" t="s">
        <v>130</v>
      </c>
      <c r="C4069" t="s">
        <v>545</v>
      </c>
      <c r="D4069" t="s">
        <v>3232</v>
      </c>
    </row>
    <row r="4070" spans="1:40" x14ac:dyDescent="0.2">
      <c r="A4070" s="26">
        <v>41904.564826759262</v>
      </c>
      <c r="B4070" t="s">
        <v>130</v>
      </c>
      <c r="C4070" t="s">
        <v>545</v>
      </c>
      <c r="D4070" t="s">
        <v>3233</v>
      </c>
      <c r="E4070" t="s">
        <v>133</v>
      </c>
      <c r="F4070" t="s">
        <v>134</v>
      </c>
      <c r="G4070" t="s">
        <v>135</v>
      </c>
      <c r="H4070" t="s">
        <v>152</v>
      </c>
      <c r="I4070">
        <v>50</v>
      </c>
      <c r="J4070" t="s">
        <v>139</v>
      </c>
      <c r="K4070" t="s">
        <v>153</v>
      </c>
      <c r="L4070">
        <v>50</v>
      </c>
      <c r="M4070" t="s">
        <v>139</v>
      </c>
      <c r="N4070" t="s">
        <v>154</v>
      </c>
      <c r="O4070">
        <v>50</v>
      </c>
      <c r="P4070" t="s">
        <v>139</v>
      </c>
    </row>
    <row r="4071" spans="1:40" x14ac:dyDescent="0.2">
      <c r="A4071" s="26">
        <v>41904.564826759262</v>
      </c>
      <c r="B4071" t="s">
        <v>130</v>
      </c>
      <c r="C4071" t="s">
        <v>545</v>
      </c>
      <c r="D4071" t="s">
        <v>3234</v>
      </c>
      <c r="E4071" t="s">
        <v>133</v>
      </c>
      <c r="F4071" t="s">
        <v>134</v>
      </c>
      <c r="G4071" t="s">
        <v>135</v>
      </c>
      <c r="H4071" t="s">
        <v>156</v>
      </c>
      <c r="I4071">
        <v>35</v>
      </c>
      <c r="J4071" t="s">
        <v>139</v>
      </c>
      <c r="K4071" t="s">
        <v>157</v>
      </c>
      <c r="L4071">
        <v>5</v>
      </c>
      <c r="M4071" t="s">
        <v>139</v>
      </c>
      <c r="N4071" t="s">
        <v>158</v>
      </c>
      <c r="O4071">
        <v>60</v>
      </c>
      <c r="P4071" t="s">
        <v>139</v>
      </c>
    </row>
    <row r="4072" spans="1:40" x14ac:dyDescent="0.2">
      <c r="A4072" s="26">
        <v>41904.564826759262</v>
      </c>
      <c r="B4072" t="s">
        <v>130</v>
      </c>
      <c r="C4072" t="s">
        <v>545</v>
      </c>
      <c r="D4072" t="s">
        <v>3235</v>
      </c>
      <c r="E4072" t="s">
        <v>133</v>
      </c>
      <c r="F4072" t="s">
        <v>134</v>
      </c>
      <c r="G4072" t="s">
        <v>135</v>
      </c>
      <c r="H4072" t="s">
        <v>160</v>
      </c>
      <c r="I4072">
        <v>1</v>
      </c>
      <c r="J4072" t="s">
        <v>139</v>
      </c>
    </row>
    <row r="4073" spans="1:40" x14ac:dyDescent="0.2">
      <c r="A4073" s="26">
        <v>41904.564826759262</v>
      </c>
      <c r="B4073" t="s">
        <v>130</v>
      </c>
      <c r="C4073" t="s">
        <v>545</v>
      </c>
      <c r="D4073" t="s">
        <v>3236</v>
      </c>
      <c r="E4073" t="s">
        <v>133</v>
      </c>
      <c r="F4073" t="s">
        <v>134</v>
      </c>
      <c r="G4073" t="s">
        <v>135</v>
      </c>
      <c r="H4073" t="s">
        <v>162</v>
      </c>
      <c r="I4073">
        <v>30</v>
      </c>
      <c r="J4073" t="s">
        <v>139</v>
      </c>
      <c r="K4073" t="s">
        <v>163</v>
      </c>
      <c r="L4073">
        <v>30</v>
      </c>
      <c r="M4073" t="s">
        <v>139</v>
      </c>
      <c r="N4073" t="s">
        <v>164</v>
      </c>
      <c r="O4073">
        <v>30</v>
      </c>
      <c r="P4073" t="s">
        <v>139</v>
      </c>
      <c r="Q4073" t="s">
        <v>165</v>
      </c>
      <c r="R4073">
        <v>10</v>
      </c>
      <c r="S4073" t="s">
        <v>139</v>
      </c>
      <c r="T4073" t="s">
        <v>166</v>
      </c>
      <c r="U4073">
        <v>20</v>
      </c>
      <c r="V4073" t="s">
        <v>139</v>
      </c>
      <c r="W4073" t="s">
        <v>167</v>
      </c>
      <c r="X4073">
        <v>20</v>
      </c>
      <c r="Y4073" t="s">
        <v>139</v>
      </c>
      <c r="Z4073" t="s">
        <v>168</v>
      </c>
      <c r="AA4073">
        <v>20</v>
      </c>
      <c r="AB4073" t="s">
        <v>139</v>
      </c>
      <c r="AC4073" t="s">
        <v>169</v>
      </c>
      <c r="AD4073">
        <v>20</v>
      </c>
      <c r="AE4073" t="s">
        <v>139</v>
      </c>
      <c r="AF4073" t="s">
        <v>170</v>
      </c>
      <c r="AG4073">
        <v>115200</v>
      </c>
      <c r="AH4073" t="s">
        <v>139</v>
      </c>
      <c r="AI4073" t="s">
        <v>171</v>
      </c>
      <c r="AJ4073">
        <v>12000</v>
      </c>
      <c r="AK4073" t="s">
        <v>139</v>
      </c>
      <c r="AL4073" t="s">
        <v>172</v>
      </c>
      <c r="AM4073">
        <v>30000</v>
      </c>
      <c r="AN4073" t="s">
        <v>139</v>
      </c>
    </row>
    <row r="4074" spans="1:40" x14ac:dyDescent="0.2">
      <c r="A4074" s="26">
        <v>41904.564826759262</v>
      </c>
      <c r="B4074" t="s">
        <v>130</v>
      </c>
      <c r="C4074" t="s">
        <v>545</v>
      </c>
      <c r="D4074" t="s">
        <v>3237</v>
      </c>
      <c r="E4074" t="s">
        <v>133</v>
      </c>
      <c r="F4074" t="s">
        <v>134</v>
      </c>
      <c r="G4074" t="s">
        <v>135</v>
      </c>
      <c r="H4074" t="s">
        <v>174</v>
      </c>
      <c r="I4074">
        <v>60</v>
      </c>
      <c r="J4074" t="s">
        <v>139</v>
      </c>
      <c r="K4074" t="s">
        <v>175</v>
      </c>
      <c r="L4074">
        <v>40</v>
      </c>
      <c r="M4074" t="s">
        <v>139</v>
      </c>
      <c r="N4074" t="s">
        <v>176</v>
      </c>
      <c r="O4074">
        <v>50</v>
      </c>
      <c r="P4074" t="s">
        <v>139</v>
      </c>
      <c r="Q4074" t="s">
        <v>177</v>
      </c>
      <c r="R4074">
        <v>40</v>
      </c>
      <c r="S4074" t="s">
        <v>139</v>
      </c>
      <c r="T4074" t="s">
        <v>178</v>
      </c>
      <c r="U4074">
        <v>60</v>
      </c>
      <c r="V4074" t="s">
        <v>139</v>
      </c>
      <c r="W4074" t="s">
        <v>179</v>
      </c>
      <c r="X4074">
        <v>50</v>
      </c>
      <c r="Y4074" t="s">
        <v>139</v>
      </c>
      <c r="Z4074" t="s">
        <v>180</v>
      </c>
      <c r="AA4074">
        <v>50</v>
      </c>
      <c r="AB4074" t="s">
        <v>139</v>
      </c>
      <c r="AC4074" t="s">
        <v>181</v>
      </c>
      <c r="AD4074">
        <v>35</v>
      </c>
      <c r="AE4074" t="s">
        <v>139</v>
      </c>
      <c r="AF4074" t="s">
        <v>182</v>
      </c>
      <c r="AG4074">
        <v>8</v>
      </c>
      <c r="AH4074" t="s">
        <v>139</v>
      </c>
      <c r="AI4074" t="s">
        <v>183</v>
      </c>
      <c r="AJ4074">
        <v>90</v>
      </c>
      <c r="AK4074" t="s">
        <v>139</v>
      </c>
      <c r="AL4074" t="s">
        <v>184</v>
      </c>
      <c r="AM4074">
        <v>1</v>
      </c>
      <c r="AN4074" t="s">
        <v>139</v>
      </c>
    </row>
    <row r="4075" spans="1:40" x14ac:dyDescent="0.2">
      <c r="A4075" s="26">
        <v>41904.564826759262</v>
      </c>
      <c r="B4075" t="s">
        <v>130</v>
      </c>
      <c r="C4075" t="s">
        <v>545</v>
      </c>
      <c r="D4075" t="s">
        <v>3238</v>
      </c>
      <c r="E4075" t="s">
        <v>133</v>
      </c>
      <c r="F4075" t="s">
        <v>134</v>
      </c>
      <c r="G4075" t="s">
        <v>135</v>
      </c>
      <c r="H4075" t="s">
        <v>186</v>
      </c>
      <c r="I4075">
        <v>33</v>
      </c>
      <c r="J4075" t="s">
        <v>139</v>
      </c>
      <c r="K4075" t="s">
        <v>187</v>
      </c>
      <c r="L4075">
        <v>33</v>
      </c>
      <c r="M4075" t="s">
        <v>139</v>
      </c>
      <c r="N4075" t="s">
        <v>188</v>
      </c>
      <c r="O4075">
        <v>34</v>
      </c>
      <c r="P4075" t="s">
        <v>139</v>
      </c>
      <c r="Q4075" t="s">
        <v>166</v>
      </c>
      <c r="R4075">
        <v>20</v>
      </c>
      <c r="S4075" t="s">
        <v>139</v>
      </c>
      <c r="T4075" t="s">
        <v>167</v>
      </c>
      <c r="U4075">
        <v>20</v>
      </c>
      <c r="V4075" t="s">
        <v>139</v>
      </c>
      <c r="W4075" t="s">
        <v>168</v>
      </c>
      <c r="X4075">
        <v>20</v>
      </c>
      <c r="Y4075" t="s">
        <v>139</v>
      </c>
      <c r="Z4075" t="s">
        <v>189</v>
      </c>
      <c r="AA4075">
        <v>20</v>
      </c>
      <c r="AB4075" t="s">
        <v>139</v>
      </c>
      <c r="AC4075" t="s">
        <v>190</v>
      </c>
      <c r="AD4075">
        <v>20</v>
      </c>
      <c r="AE4075" t="s">
        <v>139</v>
      </c>
      <c r="AF4075" t="s">
        <v>191</v>
      </c>
      <c r="AG4075">
        <v>20</v>
      </c>
      <c r="AH4075" t="s">
        <v>139</v>
      </c>
      <c r="AI4075" t="s">
        <v>170</v>
      </c>
      <c r="AJ4075">
        <v>115200</v>
      </c>
      <c r="AK4075" t="s">
        <v>139</v>
      </c>
      <c r="AL4075" t="s">
        <v>171</v>
      </c>
      <c r="AM4075">
        <v>12000</v>
      </c>
      <c r="AN4075" t="s">
        <v>139</v>
      </c>
    </row>
    <row r="4076" spans="1:40" x14ac:dyDescent="0.2">
      <c r="A4076" s="26">
        <v>41904.564826759262</v>
      </c>
      <c r="B4076" t="s">
        <v>130</v>
      </c>
      <c r="C4076" t="s">
        <v>545</v>
      </c>
      <c r="D4076" t="s">
        <v>3231</v>
      </c>
      <c r="E4076" t="s">
        <v>133</v>
      </c>
      <c r="F4076" t="s">
        <v>134</v>
      </c>
      <c r="G4076" t="s">
        <v>135</v>
      </c>
      <c r="H4076" t="s">
        <v>142</v>
      </c>
      <c r="I4076">
        <v>49</v>
      </c>
      <c r="J4076" t="s">
        <v>139</v>
      </c>
      <c r="K4076" t="s">
        <v>143</v>
      </c>
      <c r="L4076">
        <v>130</v>
      </c>
      <c r="M4076" t="s">
        <v>139</v>
      </c>
      <c r="N4076" t="s">
        <v>144</v>
      </c>
      <c r="O4076">
        <v>180</v>
      </c>
      <c r="P4076" t="s">
        <v>139</v>
      </c>
      <c r="Q4076" t="s">
        <v>145</v>
      </c>
      <c r="R4076">
        <v>140</v>
      </c>
      <c r="S4076" t="s">
        <v>139</v>
      </c>
      <c r="T4076" t="s">
        <v>146</v>
      </c>
      <c r="U4076">
        <v>80</v>
      </c>
      <c r="V4076" t="s">
        <v>139</v>
      </c>
      <c r="W4076" t="s">
        <v>147</v>
      </c>
      <c r="X4076">
        <v>101</v>
      </c>
      <c r="Y4076" t="s">
        <v>139</v>
      </c>
      <c r="Z4076" t="s">
        <v>148</v>
      </c>
      <c r="AA4076">
        <v>190</v>
      </c>
      <c r="AB4076" t="s">
        <v>139</v>
      </c>
      <c r="AC4076" t="s">
        <v>149</v>
      </c>
      <c r="AD4076">
        <v>20</v>
      </c>
      <c r="AE4076" t="s">
        <v>139</v>
      </c>
    </row>
    <row r="4077" spans="1:40" x14ac:dyDescent="0.2">
      <c r="A4077" s="26">
        <v>41904.564826759262</v>
      </c>
      <c r="B4077" t="s">
        <v>130</v>
      </c>
      <c r="C4077" t="s">
        <v>545</v>
      </c>
      <c r="D4077" t="s">
        <v>3232</v>
      </c>
    </row>
    <row r="4078" spans="1:40" x14ac:dyDescent="0.2">
      <c r="A4078" s="26">
        <v>41904.564826759262</v>
      </c>
      <c r="B4078" t="s">
        <v>130</v>
      </c>
      <c r="C4078" t="s">
        <v>545</v>
      </c>
      <c r="D4078" t="s">
        <v>3233</v>
      </c>
      <c r="E4078" t="s">
        <v>133</v>
      </c>
      <c r="F4078" t="s">
        <v>134</v>
      </c>
      <c r="G4078" t="s">
        <v>135</v>
      </c>
      <c r="H4078" t="s">
        <v>152</v>
      </c>
      <c r="I4078">
        <v>50</v>
      </c>
      <c r="J4078" t="s">
        <v>139</v>
      </c>
      <c r="K4078" t="s">
        <v>153</v>
      </c>
      <c r="L4078">
        <v>50</v>
      </c>
      <c r="M4078" t="s">
        <v>139</v>
      </c>
      <c r="N4078" t="s">
        <v>154</v>
      </c>
      <c r="O4078">
        <v>50</v>
      </c>
      <c r="P4078" t="s">
        <v>139</v>
      </c>
    </row>
    <row r="4079" spans="1:40" x14ac:dyDescent="0.2">
      <c r="A4079" s="26">
        <v>41904.564826759262</v>
      </c>
      <c r="B4079" t="s">
        <v>130</v>
      </c>
      <c r="C4079" t="s">
        <v>545</v>
      </c>
      <c r="D4079" t="s">
        <v>3234</v>
      </c>
      <c r="E4079" t="s">
        <v>133</v>
      </c>
      <c r="F4079" t="s">
        <v>134</v>
      </c>
      <c r="G4079" t="s">
        <v>135</v>
      </c>
      <c r="H4079" t="s">
        <v>156</v>
      </c>
      <c r="I4079">
        <v>35</v>
      </c>
      <c r="J4079" t="s">
        <v>139</v>
      </c>
      <c r="K4079" t="s">
        <v>157</v>
      </c>
      <c r="L4079">
        <v>5</v>
      </c>
      <c r="M4079" t="s">
        <v>139</v>
      </c>
      <c r="N4079" t="s">
        <v>158</v>
      </c>
      <c r="O4079">
        <v>60</v>
      </c>
      <c r="P4079" t="s">
        <v>139</v>
      </c>
    </row>
    <row r="4080" spans="1:40" x14ac:dyDescent="0.2">
      <c r="A4080" s="26">
        <v>41904.564826759262</v>
      </c>
      <c r="B4080" t="s">
        <v>130</v>
      </c>
      <c r="C4080" t="s">
        <v>545</v>
      </c>
      <c r="D4080" t="s">
        <v>3235</v>
      </c>
      <c r="E4080" t="s">
        <v>133</v>
      </c>
      <c r="F4080" t="s">
        <v>134</v>
      </c>
      <c r="G4080" t="s">
        <v>135</v>
      </c>
      <c r="H4080" t="s">
        <v>160</v>
      </c>
      <c r="I4080">
        <v>1</v>
      </c>
      <c r="J4080" t="s">
        <v>139</v>
      </c>
    </row>
    <row r="4081" spans="1:40" x14ac:dyDescent="0.2">
      <c r="A4081" s="26">
        <v>41904.564826759262</v>
      </c>
      <c r="B4081" t="s">
        <v>130</v>
      </c>
      <c r="C4081" t="s">
        <v>545</v>
      </c>
      <c r="D4081" t="s">
        <v>3236</v>
      </c>
      <c r="E4081" t="s">
        <v>133</v>
      </c>
      <c r="F4081" t="s">
        <v>134</v>
      </c>
      <c r="G4081" t="s">
        <v>135</v>
      </c>
      <c r="H4081" t="s">
        <v>162</v>
      </c>
      <c r="I4081">
        <v>30</v>
      </c>
      <c r="J4081" t="s">
        <v>139</v>
      </c>
      <c r="K4081" t="s">
        <v>163</v>
      </c>
      <c r="L4081">
        <v>30</v>
      </c>
      <c r="M4081" t="s">
        <v>139</v>
      </c>
      <c r="N4081" t="s">
        <v>164</v>
      </c>
      <c r="O4081">
        <v>30</v>
      </c>
      <c r="P4081" t="s">
        <v>139</v>
      </c>
      <c r="Q4081" t="s">
        <v>165</v>
      </c>
      <c r="R4081">
        <v>10</v>
      </c>
      <c r="S4081" t="s">
        <v>139</v>
      </c>
      <c r="T4081" t="s">
        <v>166</v>
      </c>
      <c r="U4081">
        <v>20</v>
      </c>
      <c r="V4081" t="s">
        <v>139</v>
      </c>
      <c r="W4081" t="s">
        <v>167</v>
      </c>
      <c r="X4081">
        <v>20</v>
      </c>
      <c r="Y4081" t="s">
        <v>139</v>
      </c>
      <c r="Z4081" t="s">
        <v>168</v>
      </c>
      <c r="AA4081">
        <v>20</v>
      </c>
      <c r="AB4081" t="s">
        <v>139</v>
      </c>
      <c r="AC4081" t="s">
        <v>169</v>
      </c>
      <c r="AD4081">
        <v>20</v>
      </c>
      <c r="AE4081" t="s">
        <v>139</v>
      </c>
      <c r="AF4081" t="s">
        <v>170</v>
      </c>
      <c r="AG4081">
        <v>115200</v>
      </c>
      <c r="AH4081" t="s">
        <v>139</v>
      </c>
      <c r="AI4081" t="s">
        <v>171</v>
      </c>
      <c r="AJ4081">
        <v>12000</v>
      </c>
      <c r="AK4081" t="s">
        <v>139</v>
      </c>
      <c r="AL4081" t="s">
        <v>172</v>
      </c>
      <c r="AM4081">
        <v>30000</v>
      </c>
      <c r="AN4081" t="s">
        <v>139</v>
      </c>
    </row>
    <row r="4082" spans="1:40" x14ac:dyDescent="0.2">
      <c r="A4082" s="26">
        <v>41904.564826759262</v>
      </c>
      <c r="B4082" t="s">
        <v>130</v>
      </c>
      <c r="C4082" t="s">
        <v>545</v>
      </c>
      <c r="D4082" t="s">
        <v>3237</v>
      </c>
      <c r="E4082" t="s">
        <v>133</v>
      </c>
      <c r="F4082" t="s">
        <v>134</v>
      </c>
      <c r="G4082" t="s">
        <v>135</v>
      </c>
      <c r="H4082" t="s">
        <v>174</v>
      </c>
      <c r="I4082">
        <v>60</v>
      </c>
      <c r="J4082" t="s">
        <v>139</v>
      </c>
      <c r="K4082" t="s">
        <v>175</v>
      </c>
      <c r="L4082">
        <v>40</v>
      </c>
      <c r="M4082" t="s">
        <v>139</v>
      </c>
      <c r="N4082" t="s">
        <v>176</v>
      </c>
      <c r="O4082">
        <v>50</v>
      </c>
      <c r="P4082" t="s">
        <v>139</v>
      </c>
      <c r="Q4082" t="s">
        <v>177</v>
      </c>
      <c r="R4082">
        <v>40</v>
      </c>
      <c r="S4082" t="s">
        <v>139</v>
      </c>
      <c r="T4082" t="s">
        <v>178</v>
      </c>
      <c r="U4082">
        <v>60</v>
      </c>
      <c r="V4082" t="s">
        <v>139</v>
      </c>
      <c r="W4082" t="s">
        <v>179</v>
      </c>
      <c r="X4082">
        <v>50</v>
      </c>
      <c r="Y4082" t="s">
        <v>139</v>
      </c>
      <c r="Z4082" t="s">
        <v>180</v>
      </c>
      <c r="AA4082">
        <v>50</v>
      </c>
      <c r="AB4082" t="s">
        <v>139</v>
      </c>
      <c r="AC4082" t="s">
        <v>181</v>
      </c>
      <c r="AD4082">
        <v>35</v>
      </c>
      <c r="AE4082" t="s">
        <v>139</v>
      </c>
      <c r="AF4082" t="s">
        <v>182</v>
      </c>
      <c r="AG4082">
        <v>8</v>
      </c>
      <c r="AH4082" t="s">
        <v>139</v>
      </c>
      <c r="AI4082" t="s">
        <v>183</v>
      </c>
      <c r="AJ4082">
        <v>90</v>
      </c>
      <c r="AK4082" t="s">
        <v>139</v>
      </c>
      <c r="AL4082" t="s">
        <v>184</v>
      </c>
      <c r="AM4082">
        <v>1</v>
      </c>
      <c r="AN4082" t="s">
        <v>139</v>
      </c>
    </row>
    <row r="4083" spans="1:40" x14ac:dyDescent="0.2">
      <c r="A4083" s="26">
        <v>41904.564826759262</v>
      </c>
      <c r="B4083" t="s">
        <v>130</v>
      </c>
      <c r="C4083" t="s">
        <v>545</v>
      </c>
      <c r="D4083" t="s">
        <v>3238</v>
      </c>
      <c r="E4083" t="s">
        <v>133</v>
      </c>
      <c r="F4083" t="s">
        <v>134</v>
      </c>
      <c r="G4083" t="s">
        <v>135</v>
      </c>
      <c r="H4083" t="s">
        <v>186</v>
      </c>
      <c r="I4083">
        <v>33</v>
      </c>
      <c r="J4083" t="s">
        <v>139</v>
      </c>
      <c r="K4083" t="s">
        <v>187</v>
      </c>
      <c r="L4083">
        <v>33</v>
      </c>
      <c r="M4083" t="s">
        <v>139</v>
      </c>
      <c r="N4083" t="s">
        <v>188</v>
      </c>
      <c r="O4083">
        <v>34</v>
      </c>
      <c r="P4083" t="s">
        <v>139</v>
      </c>
      <c r="Q4083" t="s">
        <v>166</v>
      </c>
      <c r="R4083">
        <v>20</v>
      </c>
      <c r="S4083" t="s">
        <v>139</v>
      </c>
      <c r="T4083" t="s">
        <v>167</v>
      </c>
      <c r="U4083">
        <v>20</v>
      </c>
      <c r="V4083" t="s">
        <v>139</v>
      </c>
      <c r="W4083" t="s">
        <v>168</v>
      </c>
      <c r="X4083">
        <v>20</v>
      </c>
      <c r="Y4083" t="s">
        <v>139</v>
      </c>
      <c r="Z4083" t="s">
        <v>189</v>
      </c>
      <c r="AA4083">
        <v>20</v>
      </c>
      <c r="AB4083" t="s">
        <v>139</v>
      </c>
      <c r="AC4083" t="s">
        <v>190</v>
      </c>
      <c r="AD4083">
        <v>20</v>
      </c>
      <c r="AE4083" t="s">
        <v>139</v>
      </c>
      <c r="AF4083" t="s">
        <v>191</v>
      </c>
      <c r="AG4083">
        <v>20</v>
      </c>
      <c r="AH4083" t="s">
        <v>139</v>
      </c>
      <c r="AI4083" t="s">
        <v>170</v>
      </c>
      <c r="AJ4083">
        <v>115200</v>
      </c>
      <c r="AK4083" t="s">
        <v>139</v>
      </c>
      <c r="AL4083" t="s">
        <v>171</v>
      </c>
      <c r="AM4083">
        <v>12000</v>
      </c>
      <c r="AN4083" t="s">
        <v>139</v>
      </c>
    </row>
    <row r="4084" spans="1:40" x14ac:dyDescent="0.2">
      <c r="A4084" s="26">
        <v>41904.564826759262</v>
      </c>
      <c r="B4084" t="s">
        <v>130</v>
      </c>
      <c r="C4084" t="s">
        <v>545</v>
      </c>
      <c r="D4084" t="s">
        <v>3239</v>
      </c>
      <c r="E4084" t="s">
        <v>193</v>
      </c>
      <c r="F4084" t="s">
        <v>194</v>
      </c>
      <c r="G4084" t="s">
        <v>195</v>
      </c>
    </row>
    <row r="4085" spans="1:40" x14ac:dyDescent="0.2">
      <c r="A4085" s="26">
        <v>41904.564826759262</v>
      </c>
      <c r="B4085" t="s">
        <v>130</v>
      </c>
      <c r="C4085" t="s">
        <v>545</v>
      </c>
      <c r="D4085" t="s">
        <v>3240</v>
      </c>
      <c r="E4085" t="s">
        <v>193</v>
      </c>
      <c r="F4085" t="s">
        <v>3241</v>
      </c>
      <c r="G4085" t="s">
        <v>3242</v>
      </c>
      <c r="H4085" t="s">
        <v>3243</v>
      </c>
    </row>
    <row r="4086" spans="1:40" x14ac:dyDescent="0.2">
      <c r="A4086" s="26">
        <v>41904.564826770831</v>
      </c>
      <c r="B4086" t="s">
        <v>130</v>
      </c>
      <c r="C4086" t="s">
        <v>549</v>
      </c>
      <c r="D4086" t="s">
        <v>3244</v>
      </c>
    </row>
    <row r="4087" spans="1:40" x14ac:dyDescent="0.2">
      <c r="A4087" s="26">
        <v>41904.564826770831</v>
      </c>
      <c r="B4087" t="s">
        <v>130</v>
      </c>
      <c r="C4087" t="s">
        <v>549</v>
      </c>
      <c r="D4087" t="s">
        <v>3245</v>
      </c>
      <c r="E4087" t="s">
        <v>133</v>
      </c>
      <c r="F4087" t="s">
        <v>134</v>
      </c>
      <c r="G4087" t="s">
        <v>135</v>
      </c>
      <c r="H4087" t="s">
        <v>136</v>
      </c>
      <c r="I4087">
        <v>1900000</v>
      </c>
      <c r="J4087" t="s">
        <v>137</v>
      </c>
      <c r="K4087">
        <v>1900000</v>
      </c>
      <c r="L4087" t="s">
        <v>138</v>
      </c>
      <c r="M4087">
        <v>500</v>
      </c>
      <c r="N4087" t="s">
        <v>139</v>
      </c>
      <c r="O4087" t="s">
        <v>140</v>
      </c>
      <c r="P4087">
        <v>300</v>
      </c>
      <c r="Q4087" t="s">
        <v>139</v>
      </c>
    </row>
    <row r="4088" spans="1:40" x14ac:dyDescent="0.2">
      <c r="A4088" s="26">
        <v>41904.564826770831</v>
      </c>
      <c r="B4088" t="s">
        <v>130</v>
      </c>
      <c r="C4088" t="s">
        <v>549</v>
      </c>
      <c r="D4088" t="s">
        <v>3246</v>
      </c>
      <c r="E4088" t="s">
        <v>133</v>
      </c>
      <c r="F4088" t="s">
        <v>134</v>
      </c>
      <c r="G4088" t="s">
        <v>135</v>
      </c>
      <c r="H4088" t="s">
        <v>142</v>
      </c>
      <c r="I4088">
        <v>49</v>
      </c>
      <c r="J4088" t="s">
        <v>139</v>
      </c>
      <c r="K4088" t="s">
        <v>143</v>
      </c>
      <c r="L4088">
        <v>130</v>
      </c>
      <c r="M4088" t="s">
        <v>139</v>
      </c>
      <c r="N4088" t="s">
        <v>144</v>
      </c>
      <c r="O4088">
        <v>180</v>
      </c>
      <c r="P4088" t="s">
        <v>139</v>
      </c>
      <c r="Q4088" t="s">
        <v>145</v>
      </c>
      <c r="R4088">
        <v>140</v>
      </c>
      <c r="S4088" t="s">
        <v>139</v>
      </c>
      <c r="T4088" t="s">
        <v>146</v>
      </c>
      <c r="U4088">
        <v>80</v>
      </c>
      <c r="V4088" t="s">
        <v>139</v>
      </c>
      <c r="W4088" t="s">
        <v>147</v>
      </c>
      <c r="X4088">
        <v>101</v>
      </c>
      <c r="Y4088" t="s">
        <v>139</v>
      </c>
      <c r="Z4088" t="s">
        <v>148</v>
      </c>
      <c r="AA4088">
        <v>190</v>
      </c>
      <c r="AB4088" t="s">
        <v>139</v>
      </c>
      <c r="AC4088" t="s">
        <v>149</v>
      </c>
      <c r="AD4088">
        <v>20</v>
      </c>
      <c r="AE4088" t="s">
        <v>139</v>
      </c>
    </row>
    <row r="4089" spans="1:40" x14ac:dyDescent="0.2">
      <c r="A4089" s="26">
        <v>41904.564826770831</v>
      </c>
      <c r="B4089" t="s">
        <v>130</v>
      </c>
      <c r="C4089" t="s">
        <v>549</v>
      </c>
      <c r="D4089" t="s">
        <v>3247</v>
      </c>
    </row>
    <row r="4090" spans="1:40" x14ac:dyDescent="0.2">
      <c r="A4090" s="26">
        <v>41904.564826770831</v>
      </c>
      <c r="B4090" t="s">
        <v>130</v>
      </c>
      <c r="C4090" t="s">
        <v>549</v>
      </c>
      <c r="D4090" t="s">
        <v>3248</v>
      </c>
      <c r="E4090" t="s">
        <v>133</v>
      </c>
      <c r="F4090" t="s">
        <v>134</v>
      </c>
      <c r="G4090" t="s">
        <v>135</v>
      </c>
      <c r="H4090" t="s">
        <v>152</v>
      </c>
      <c r="I4090">
        <v>50</v>
      </c>
      <c r="J4090" t="s">
        <v>139</v>
      </c>
      <c r="K4090" t="s">
        <v>153</v>
      </c>
      <c r="L4090">
        <v>50</v>
      </c>
      <c r="M4090" t="s">
        <v>139</v>
      </c>
      <c r="N4090" t="s">
        <v>154</v>
      </c>
      <c r="O4090">
        <v>50</v>
      </c>
      <c r="P4090" t="s">
        <v>139</v>
      </c>
    </row>
    <row r="4091" spans="1:40" x14ac:dyDescent="0.2">
      <c r="A4091" s="26">
        <v>41904.564826770831</v>
      </c>
      <c r="B4091" t="s">
        <v>130</v>
      </c>
      <c r="C4091" t="s">
        <v>549</v>
      </c>
      <c r="D4091" t="s">
        <v>3249</v>
      </c>
      <c r="E4091" t="s">
        <v>133</v>
      </c>
      <c r="F4091" t="s">
        <v>134</v>
      </c>
      <c r="G4091" t="s">
        <v>135</v>
      </c>
      <c r="H4091" t="s">
        <v>156</v>
      </c>
      <c r="I4091">
        <v>35</v>
      </c>
      <c r="J4091" t="s">
        <v>139</v>
      </c>
      <c r="K4091" t="s">
        <v>157</v>
      </c>
      <c r="L4091">
        <v>5</v>
      </c>
      <c r="M4091" t="s">
        <v>139</v>
      </c>
      <c r="N4091" t="s">
        <v>158</v>
      </c>
      <c r="O4091">
        <v>60</v>
      </c>
      <c r="P4091" t="s">
        <v>139</v>
      </c>
    </row>
    <row r="4092" spans="1:40" x14ac:dyDescent="0.2">
      <c r="A4092" s="26">
        <v>41904.564826770831</v>
      </c>
      <c r="B4092" t="s">
        <v>130</v>
      </c>
      <c r="C4092" t="s">
        <v>549</v>
      </c>
      <c r="D4092" t="s">
        <v>3250</v>
      </c>
      <c r="E4092" t="s">
        <v>133</v>
      </c>
      <c r="F4092" t="s">
        <v>134</v>
      </c>
      <c r="G4092" t="s">
        <v>135</v>
      </c>
      <c r="H4092" t="s">
        <v>160</v>
      </c>
      <c r="I4092">
        <v>1</v>
      </c>
      <c r="J4092" t="s">
        <v>139</v>
      </c>
    </row>
    <row r="4093" spans="1:40" x14ac:dyDescent="0.2">
      <c r="A4093" s="26">
        <v>41904.564826770831</v>
      </c>
      <c r="B4093" t="s">
        <v>130</v>
      </c>
      <c r="C4093" t="s">
        <v>549</v>
      </c>
      <c r="D4093" t="s">
        <v>3251</v>
      </c>
      <c r="E4093" t="s">
        <v>133</v>
      </c>
      <c r="F4093" t="s">
        <v>134</v>
      </c>
      <c r="G4093" t="s">
        <v>135</v>
      </c>
      <c r="H4093" t="s">
        <v>162</v>
      </c>
      <c r="I4093">
        <v>30</v>
      </c>
      <c r="J4093" t="s">
        <v>139</v>
      </c>
      <c r="K4093" t="s">
        <v>163</v>
      </c>
      <c r="L4093">
        <v>30</v>
      </c>
      <c r="M4093" t="s">
        <v>139</v>
      </c>
      <c r="N4093" t="s">
        <v>164</v>
      </c>
      <c r="O4093">
        <v>30</v>
      </c>
      <c r="P4093" t="s">
        <v>139</v>
      </c>
      <c r="Q4093" t="s">
        <v>165</v>
      </c>
      <c r="R4093">
        <v>10</v>
      </c>
      <c r="S4093" t="s">
        <v>139</v>
      </c>
      <c r="T4093" t="s">
        <v>166</v>
      </c>
      <c r="U4093">
        <v>20</v>
      </c>
      <c r="V4093" t="s">
        <v>139</v>
      </c>
      <c r="W4093" t="s">
        <v>167</v>
      </c>
      <c r="X4093">
        <v>20</v>
      </c>
      <c r="Y4093" t="s">
        <v>139</v>
      </c>
      <c r="Z4093" t="s">
        <v>168</v>
      </c>
      <c r="AA4093">
        <v>20</v>
      </c>
      <c r="AB4093" t="s">
        <v>139</v>
      </c>
      <c r="AC4093" t="s">
        <v>169</v>
      </c>
      <c r="AD4093">
        <v>20</v>
      </c>
      <c r="AE4093" t="s">
        <v>139</v>
      </c>
      <c r="AF4093" t="s">
        <v>170</v>
      </c>
      <c r="AG4093">
        <v>115200</v>
      </c>
      <c r="AH4093" t="s">
        <v>139</v>
      </c>
      <c r="AI4093" t="s">
        <v>171</v>
      </c>
      <c r="AJ4093">
        <v>12000</v>
      </c>
      <c r="AK4093" t="s">
        <v>139</v>
      </c>
      <c r="AL4093" t="s">
        <v>172</v>
      </c>
      <c r="AM4093">
        <v>30000</v>
      </c>
      <c r="AN4093" t="s">
        <v>139</v>
      </c>
    </row>
    <row r="4094" spans="1:40" x14ac:dyDescent="0.2">
      <c r="A4094" s="26">
        <v>41904.564826770831</v>
      </c>
      <c r="B4094" t="s">
        <v>130</v>
      </c>
      <c r="C4094" t="s">
        <v>549</v>
      </c>
      <c r="D4094" t="s">
        <v>3252</v>
      </c>
      <c r="E4094" t="s">
        <v>133</v>
      </c>
      <c r="F4094" t="s">
        <v>134</v>
      </c>
      <c r="G4094" t="s">
        <v>135</v>
      </c>
      <c r="H4094" t="s">
        <v>174</v>
      </c>
      <c r="I4094">
        <v>60</v>
      </c>
      <c r="J4094" t="s">
        <v>139</v>
      </c>
      <c r="K4094" t="s">
        <v>175</v>
      </c>
      <c r="L4094">
        <v>40</v>
      </c>
      <c r="M4094" t="s">
        <v>139</v>
      </c>
      <c r="N4094" t="s">
        <v>176</v>
      </c>
      <c r="O4094">
        <v>50</v>
      </c>
      <c r="P4094" t="s">
        <v>139</v>
      </c>
      <c r="Q4094" t="s">
        <v>177</v>
      </c>
      <c r="R4094">
        <v>40</v>
      </c>
      <c r="S4094" t="s">
        <v>139</v>
      </c>
      <c r="T4094" t="s">
        <v>178</v>
      </c>
      <c r="U4094">
        <v>60</v>
      </c>
      <c r="V4094" t="s">
        <v>139</v>
      </c>
      <c r="W4094" t="s">
        <v>179</v>
      </c>
      <c r="X4094">
        <v>50</v>
      </c>
      <c r="Y4094" t="s">
        <v>139</v>
      </c>
      <c r="Z4094" t="s">
        <v>180</v>
      </c>
      <c r="AA4094">
        <v>50</v>
      </c>
      <c r="AB4094" t="s">
        <v>139</v>
      </c>
      <c r="AC4094" t="s">
        <v>181</v>
      </c>
      <c r="AD4094">
        <v>35</v>
      </c>
      <c r="AE4094" t="s">
        <v>139</v>
      </c>
      <c r="AF4094" t="s">
        <v>182</v>
      </c>
      <c r="AG4094">
        <v>8</v>
      </c>
      <c r="AH4094" t="s">
        <v>139</v>
      </c>
      <c r="AI4094" t="s">
        <v>183</v>
      </c>
      <c r="AJ4094">
        <v>90</v>
      </c>
      <c r="AK4094" t="s">
        <v>139</v>
      </c>
      <c r="AL4094" t="s">
        <v>184</v>
      </c>
      <c r="AM4094">
        <v>1</v>
      </c>
      <c r="AN4094" t="s">
        <v>139</v>
      </c>
    </row>
    <row r="4095" spans="1:40" x14ac:dyDescent="0.2">
      <c r="A4095" s="26">
        <v>41904.564826770831</v>
      </c>
      <c r="B4095" t="s">
        <v>130</v>
      </c>
      <c r="C4095" t="s">
        <v>549</v>
      </c>
      <c r="D4095" t="s">
        <v>3253</v>
      </c>
      <c r="E4095" t="s">
        <v>133</v>
      </c>
      <c r="F4095" t="s">
        <v>134</v>
      </c>
      <c r="G4095" t="s">
        <v>135</v>
      </c>
      <c r="H4095" t="s">
        <v>186</v>
      </c>
      <c r="I4095">
        <v>33</v>
      </c>
      <c r="J4095" t="s">
        <v>139</v>
      </c>
      <c r="K4095" t="s">
        <v>187</v>
      </c>
      <c r="L4095">
        <v>33</v>
      </c>
      <c r="M4095" t="s">
        <v>139</v>
      </c>
      <c r="N4095" t="s">
        <v>188</v>
      </c>
      <c r="O4095">
        <v>34</v>
      </c>
      <c r="P4095" t="s">
        <v>139</v>
      </c>
      <c r="Q4095" t="s">
        <v>166</v>
      </c>
      <c r="R4095">
        <v>20</v>
      </c>
      <c r="S4095" t="s">
        <v>139</v>
      </c>
      <c r="T4095" t="s">
        <v>167</v>
      </c>
      <c r="U4095">
        <v>20</v>
      </c>
      <c r="V4095" t="s">
        <v>139</v>
      </c>
      <c r="W4095" t="s">
        <v>168</v>
      </c>
      <c r="X4095">
        <v>20</v>
      </c>
      <c r="Y4095" t="s">
        <v>139</v>
      </c>
      <c r="Z4095" t="s">
        <v>189</v>
      </c>
      <c r="AA4095">
        <v>20</v>
      </c>
      <c r="AB4095" t="s">
        <v>139</v>
      </c>
      <c r="AC4095" t="s">
        <v>190</v>
      </c>
      <c r="AD4095">
        <v>20</v>
      </c>
      <c r="AE4095" t="s">
        <v>139</v>
      </c>
      <c r="AF4095" t="s">
        <v>191</v>
      </c>
      <c r="AG4095">
        <v>20</v>
      </c>
      <c r="AH4095" t="s">
        <v>139</v>
      </c>
      <c r="AI4095" t="s">
        <v>170</v>
      </c>
      <c r="AJ4095">
        <v>115200</v>
      </c>
      <c r="AK4095" t="s">
        <v>139</v>
      </c>
      <c r="AL4095" t="s">
        <v>171</v>
      </c>
      <c r="AM4095">
        <v>12000</v>
      </c>
      <c r="AN4095" t="s">
        <v>139</v>
      </c>
    </row>
    <row r="4096" spans="1:40" x14ac:dyDescent="0.2">
      <c r="A4096" s="26">
        <v>41904.564826770831</v>
      </c>
      <c r="B4096" t="s">
        <v>130</v>
      </c>
      <c r="C4096" t="s">
        <v>549</v>
      </c>
      <c r="D4096" t="s">
        <v>3246</v>
      </c>
      <c r="E4096" t="s">
        <v>133</v>
      </c>
      <c r="F4096" t="s">
        <v>134</v>
      </c>
      <c r="G4096" t="s">
        <v>135</v>
      </c>
      <c r="H4096" t="s">
        <v>142</v>
      </c>
      <c r="I4096">
        <v>49</v>
      </c>
      <c r="J4096" t="s">
        <v>139</v>
      </c>
      <c r="K4096" t="s">
        <v>143</v>
      </c>
      <c r="L4096">
        <v>130</v>
      </c>
      <c r="M4096" t="s">
        <v>139</v>
      </c>
      <c r="N4096" t="s">
        <v>144</v>
      </c>
      <c r="O4096">
        <v>180</v>
      </c>
      <c r="P4096" t="s">
        <v>139</v>
      </c>
      <c r="Q4096" t="s">
        <v>145</v>
      </c>
      <c r="R4096">
        <v>140</v>
      </c>
      <c r="S4096" t="s">
        <v>139</v>
      </c>
      <c r="T4096" t="s">
        <v>146</v>
      </c>
      <c r="U4096">
        <v>80</v>
      </c>
      <c r="V4096" t="s">
        <v>139</v>
      </c>
      <c r="W4096" t="s">
        <v>147</v>
      </c>
      <c r="X4096">
        <v>101</v>
      </c>
      <c r="Y4096" t="s">
        <v>139</v>
      </c>
      <c r="Z4096" t="s">
        <v>148</v>
      </c>
      <c r="AA4096">
        <v>190</v>
      </c>
      <c r="AB4096" t="s">
        <v>139</v>
      </c>
      <c r="AC4096" t="s">
        <v>149</v>
      </c>
      <c r="AD4096">
        <v>20</v>
      </c>
      <c r="AE4096" t="s">
        <v>139</v>
      </c>
    </row>
    <row r="4097" spans="1:40" x14ac:dyDescent="0.2">
      <c r="A4097" s="26">
        <v>41904.564826770831</v>
      </c>
      <c r="B4097" t="s">
        <v>130</v>
      </c>
      <c r="C4097" t="s">
        <v>549</v>
      </c>
      <c r="D4097" t="s">
        <v>3247</v>
      </c>
    </row>
    <row r="4098" spans="1:40" x14ac:dyDescent="0.2">
      <c r="A4098" s="26">
        <v>41904.564826770831</v>
      </c>
      <c r="B4098" t="s">
        <v>130</v>
      </c>
      <c r="C4098" t="s">
        <v>549</v>
      </c>
      <c r="D4098" t="s">
        <v>3248</v>
      </c>
      <c r="E4098" t="s">
        <v>133</v>
      </c>
      <c r="F4098" t="s">
        <v>134</v>
      </c>
      <c r="G4098" t="s">
        <v>135</v>
      </c>
      <c r="H4098" t="s">
        <v>152</v>
      </c>
      <c r="I4098">
        <v>50</v>
      </c>
      <c r="J4098" t="s">
        <v>139</v>
      </c>
      <c r="K4098" t="s">
        <v>153</v>
      </c>
      <c r="L4098">
        <v>50</v>
      </c>
      <c r="M4098" t="s">
        <v>139</v>
      </c>
      <c r="N4098" t="s">
        <v>154</v>
      </c>
      <c r="O4098">
        <v>50</v>
      </c>
      <c r="P4098" t="s">
        <v>139</v>
      </c>
    </row>
    <row r="4099" spans="1:40" x14ac:dyDescent="0.2">
      <c r="A4099" s="26">
        <v>41904.564826770831</v>
      </c>
      <c r="B4099" t="s">
        <v>130</v>
      </c>
      <c r="C4099" t="s">
        <v>549</v>
      </c>
      <c r="D4099" t="s">
        <v>3249</v>
      </c>
      <c r="E4099" t="s">
        <v>133</v>
      </c>
      <c r="F4099" t="s">
        <v>134</v>
      </c>
      <c r="G4099" t="s">
        <v>135</v>
      </c>
      <c r="H4099" t="s">
        <v>156</v>
      </c>
      <c r="I4099">
        <v>35</v>
      </c>
      <c r="J4099" t="s">
        <v>139</v>
      </c>
      <c r="K4099" t="s">
        <v>157</v>
      </c>
      <c r="L4099">
        <v>5</v>
      </c>
      <c r="M4099" t="s">
        <v>139</v>
      </c>
      <c r="N4099" t="s">
        <v>158</v>
      </c>
      <c r="O4099">
        <v>60</v>
      </c>
      <c r="P4099" t="s">
        <v>139</v>
      </c>
    </row>
    <row r="4100" spans="1:40" x14ac:dyDescent="0.2">
      <c r="A4100" s="26">
        <v>41904.564826770831</v>
      </c>
      <c r="B4100" t="s">
        <v>130</v>
      </c>
      <c r="C4100" t="s">
        <v>549</v>
      </c>
      <c r="D4100" t="s">
        <v>3250</v>
      </c>
      <c r="E4100" t="s">
        <v>133</v>
      </c>
      <c r="F4100" t="s">
        <v>134</v>
      </c>
      <c r="G4100" t="s">
        <v>135</v>
      </c>
      <c r="H4100" t="s">
        <v>160</v>
      </c>
      <c r="I4100">
        <v>1</v>
      </c>
      <c r="J4100" t="s">
        <v>139</v>
      </c>
    </row>
    <row r="4101" spans="1:40" x14ac:dyDescent="0.2">
      <c r="A4101" s="26">
        <v>41904.564826770831</v>
      </c>
      <c r="B4101" t="s">
        <v>130</v>
      </c>
      <c r="C4101" t="s">
        <v>549</v>
      </c>
      <c r="D4101" t="s">
        <v>3251</v>
      </c>
      <c r="E4101" t="s">
        <v>133</v>
      </c>
      <c r="F4101" t="s">
        <v>134</v>
      </c>
      <c r="G4101" t="s">
        <v>135</v>
      </c>
      <c r="H4101" t="s">
        <v>162</v>
      </c>
      <c r="I4101">
        <v>30</v>
      </c>
      <c r="J4101" t="s">
        <v>139</v>
      </c>
      <c r="K4101" t="s">
        <v>163</v>
      </c>
      <c r="L4101">
        <v>30</v>
      </c>
      <c r="M4101" t="s">
        <v>139</v>
      </c>
      <c r="N4101" t="s">
        <v>164</v>
      </c>
      <c r="O4101">
        <v>30</v>
      </c>
      <c r="P4101" t="s">
        <v>139</v>
      </c>
      <c r="Q4101" t="s">
        <v>165</v>
      </c>
      <c r="R4101">
        <v>10</v>
      </c>
      <c r="S4101" t="s">
        <v>139</v>
      </c>
      <c r="T4101" t="s">
        <v>166</v>
      </c>
      <c r="U4101">
        <v>20</v>
      </c>
      <c r="V4101" t="s">
        <v>139</v>
      </c>
      <c r="W4101" t="s">
        <v>167</v>
      </c>
      <c r="X4101">
        <v>20</v>
      </c>
      <c r="Y4101" t="s">
        <v>139</v>
      </c>
      <c r="Z4101" t="s">
        <v>168</v>
      </c>
      <c r="AA4101">
        <v>20</v>
      </c>
      <c r="AB4101" t="s">
        <v>139</v>
      </c>
      <c r="AC4101" t="s">
        <v>169</v>
      </c>
      <c r="AD4101">
        <v>20</v>
      </c>
      <c r="AE4101" t="s">
        <v>139</v>
      </c>
      <c r="AF4101" t="s">
        <v>170</v>
      </c>
      <c r="AG4101">
        <v>115200</v>
      </c>
      <c r="AH4101" t="s">
        <v>139</v>
      </c>
      <c r="AI4101" t="s">
        <v>171</v>
      </c>
      <c r="AJ4101">
        <v>12000</v>
      </c>
      <c r="AK4101" t="s">
        <v>139</v>
      </c>
      <c r="AL4101" t="s">
        <v>172</v>
      </c>
      <c r="AM4101">
        <v>30000</v>
      </c>
      <c r="AN4101" t="s">
        <v>139</v>
      </c>
    </row>
    <row r="4102" spans="1:40" x14ac:dyDescent="0.2">
      <c r="A4102" s="26">
        <v>41904.564826770831</v>
      </c>
      <c r="B4102" t="s">
        <v>130</v>
      </c>
      <c r="C4102" t="s">
        <v>549</v>
      </c>
      <c r="D4102" t="s">
        <v>3252</v>
      </c>
      <c r="E4102" t="s">
        <v>133</v>
      </c>
      <c r="F4102" t="s">
        <v>134</v>
      </c>
      <c r="G4102" t="s">
        <v>135</v>
      </c>
      <c r="H4102" t="s">
        <v>174</v>
      </c>
      <c r="I4102">
        <v>60</v>
      </c>
      <c r="J4102" t="s">
        <v>139</v>
      </c>
      <c r="K4102" t="s">
        <v>175</v>
      </c>
      <c r="L4102">
        <v>40</v>
      </c>
      <c r="M4102" t="s">
        <v>139</v>
      </c>
      <c r="N4102" t="s">
        <v>176</v>
      </c>
      <c r="O4102">
        <v>50</v>
      </c>
      <c r="P4102" t="s">
        <v>139</v>
      </c>
      <c r="Q4102" t="s">
        <v>177</v>
      </c>
      <c r="R4102">
        <v>40</v>
      </c>
      <c r="S4102" t="s">
        <v>139</v>
      </c>
      <c r="T4102" t="s">
        <v>178</v>
      </c>
      <c r="U4102">
        <v>60</v>
      </c>
      <c r="V4102" t="s">
        <v>139</v>
      </c>
      <c r="W4102" t="s">
        <v>179</v>
      </c>
      <c r="X4102">
        <v>50</v>
      </c>
      <c r="Y4102" t="s">
        <v>139</v>
      </c>
      <c r="Z4102" t="s">
        <v>180</v>
      </c>
      <c r="AA4102">
        <v>50</v>
      </c>
      <c r="AB4102" t="s">
        <v>139</v>
      </c>
      <c r="AC4102" t="s">
        <v>181</v>
      </c>
      <c r="AD4102">
        <v>35</v>
      </c>
      <c r="AE4102" t="s">
        <v>139</v>
      </c>
      <c r="AF4102" t="s">
        <v>182</v>
      </c>
      <c r="AG4102">
        <v>8</v>
      </c>
      <c r="AH4102" t="s">
        <v>139</v>
      </c>
      <c r="AI4102" t="s">
        <v>183</v>
      </c>
      <c r="AJ4102">
        <v>90</v>
      </c>
      <c r="AK4102" t="s">
        <v>139</v>
      </c>
      <c r="AL4102" t="s">
        <v>184</v>
      </c>
      <c r="AM4102">
        <v>1</v>
      </c>
      <c r="AN4102" t="s">
        <v>139</v>
      </c>
    </row>
    <row r="4103" spans="1:40" x14ac:dyDescent="0.2">
      <c r="A4103" s="26">
        <v>41904.564826770831</v>
      </c>
      <c r="B4103" t="s">
        <v>130</v>
      </c>
      <c r="C4103" t="s">
        <v>549</v>
      </c>
      <c r="D4103" t="s">
        <v>3253</v>
      </c>
      <c r="E4103" t="s">
        <v>133</v>
      </c>
      <c r="F4103" t="s">
        <v>134</v>
      </c>
      <c r="G4103" t="s">
        <v>135</v>
      </c>
      <c r="H4103" t="s">
        <v>186</v>
      </c>
      <c r="I4103">
        <v>33</v>
      </c>
      <c r="J4103" t="s">
        <v>139</v>
      </c>
      <c r="K4103" t="s">
        <v>187</v>
      </c>
      <c r="L4103">
        <v>33</v>
      </c>
      <c r="M4103" t="s">
        <v>139</v>
      </c>
      <c r="N4103" t="s">
        <v>188</v>
      </c>
      <c r="O4103">
        <v>34</v>
      </c>
      <c r="P4103" t="s">
        <v>139</v>
      </c>
      <c r="Q4103" t="s">
        <v>166</v>
      </c>
      <c r="R4103">
        <v>20</v>
      </c>
      <c r="S4103" t="s">
        <v>139</v>
      </c>
      <c r="T4103" t="s">
        <v>167</v>
      </c>
      <c r="U4103">
        <v>20</v>
      </c>
      <c r="V4103" t="s">
        <v>139</v>
      </c>
      <c r="W4103" t="s">
        <v>168</v>
      </c>
      <c r="X4103">
        <v>20</v>
      </c>
      <c r="Y4103" t="s">
        <v>139</v>
      </c>
      <c r="Z4103" t="s">
        <v>189</v>
      </c>
      <c r="AA4103">
        <v>20</v>
      </c>
      <c r="AB4103" t="s">
        <v>139</v>
      </c>
      <c r="AC4103" t="s">
        <v>190</v>
      </c>
      <c r="AD4103">
        <v>20</v>
      </c>
      <c r="AE4103" t="s">
        <v>139</v>
      </c>
      <c r="AF4103" t="s">
        <v>191</v>
      </c>
      <c r="AG4103">
        <v>20</v>
      </c>
      <c r="AH4103" t="s">
        <v>139</v>
      </c>
      <c r="AI4103" t="s">
        <v>170</v>
      </c>
      <c r="AJ4103">
        <v>115200</v>
      </c>
      <c r="AK4103" t="s">
        <v>139</v>
      </c>
      <c r="AL4103" t="s">
        <v>171</v>
      </c>
      <c r="AM4103">
        <v>12000</v>
      </c>
      <c r="AN4103" t="s">
        <v>139</v>
      </c>
    </row>
    <row r="4104" spans="1:40" x14ac:dyDescent="0.2">
      <c r="A4104" s="26">
        <v>41904.564826770831</v>
      </c>
      <c r="B4104" t="s">
        <v>130</v>
      </c>
      <c r="C4104" t="s">
        <v>549</v>
      </c>
      <c r="D4104" t="s">
        <v>3254</v>
      </c>
      <c r="E4104" t="s">
        <v>193</v>
      </c>
      <c r="F4104" t="s">
        <v>194</v>
      </c>
      <c r="G4104" t="s">
        <v>195</v>
      </c>
    </row>
    <row r="4105" spans="1:40" x14ac:dyDescent="0.2">
      <c r="A4105" s="26">
        <v>41904.564826770831</v>
      </c>
      <c r="B4105" t="s">
        <v>130</v>
      </c>
      <c r="C4105" t="s">
        <v>550</v>
      </c>
      <c r="D4105" t="s">
        <v>3255</v>
      </c>
    </row>
    <row r="4106" spans="1:40" x14ac:dyDescent="0.2">
      <c r="A4106" s="26">
        <v>41904.564826770831</v>
      </c>
      <c r="B4106" t="s">
        <v>130</v>
      </c>
      <c r="C4106" t="s">
        <v>550</v>
      </c>
      <c r="D4106" t="s">
        <v>3256</v>
      </c>
      <c r="E4106" t="s">
        <v>133</v>
      </c>
      <c r="F4106" t="s">
        <v>134</v>
      </c>
      <c r="G4106" t="s">
        <v>135</v>
      </c>
      <c r="H4106" t="s">
        <v>136</v>
      </c>
      <c r="I4106">
        <v>1900000</v>
      </c>
      <c r="J4106" t="s">
        <v>137</v>
      </c>
      <c r="K4106">
        <v>1900000</v>
      </c>
      <c r="L4106" t="s">
        <v>138</v>
      </c>
      <c r="M4106">
        <v>500</v>
      </c>
      <c r="N4106" t="s">
        <v>139</v>
      </c>
      <c r="O4106" t="s">
        <v>140</v>
      </c>
      <c r="P4106">
        <v>300</v>
      </c>
      <c r="Q4106" t="s">
        <v>139</v>
      </c>
    </row>
    <row r="4107" spans="1:40" x14ac:dyDescent="0.2">
      <c r="A4107" s="26">
        <v>41904.564826770831</v>
      </c>
      <c r="B4107" t="s">
        <v>130</v>
      </c>
      <c r="C4107" t="s">
        <v>550</v>
      </c>
      <c r="D4107" t="s">
        <v>3257</v>
      </c>
      <c r="E4107" t="s">
        <v>133</v>
      </c>
      <c r="F4107" t="s">
        <v>134</v>
      </c>
      <c r="G4107" t="s">
        <v>135</v>
      </c>
      <c r="H4107" t="s">
        <v>142</v>
      </c>
      <c r="I4107">
        <v>49</v>
      </c>
      <c r="J4107" t="s">
        <v>139</v>
      </c>
      <c r="K4107" t="s">
        <v>143</v>
      </c>
      <c r="L4107">
        <v>130</v>
      </c>
      <c r="M4107" t="s">
        <v>139</v>
      </c>
      <c r="N4107" t="s">
        <v>144</v>
      </c>
      <c r="O4107">
        <v>180</v>
      </c>
      <c r="P4107" t="s">
        <v>139</v>
      </c>
      <c r="Q4107" t="s">
        <v>145</v>
      </c>
      <c r="R4107">
        <v>140</v>
      </c>
      <c r="S4107" t="s">
        <v>139</v>
      </c>
      <c r="T4107" t="s">
        <v>146</v>
      </c>
      <c r="U4107">
        <v>80</v>
      </c>
      <c r="V4107" t="s">
        <v>139</v>
      </c>
      <c r="W4107" t="s">
        <v>147</v>
      </c>
      <c r="X4107">
        <v>101</v>
      </c>
      <c r="Y4107" t="s">
        <v>139</v>
      </c>
      <c r="Z4107" t="s">
        <v>148</v>
      </c>
      <c r="AA4107">
        <v>190</v>
      </c>
      <c r="AB4107" t="s">
        <v>139</v>
      </c>
      <c r="AC4107" t="s">
        <v>149</v>
      </c>
      <c r="AD4107">
        <v>20</v>
      </c>
      <c r="AE4107" t="s">
        <v>139</v>
      </c>
    </row>
    <row r="4108" spans="1:40" x14ac:dyDescent="0.2">
      <c r="A4108" s="26">
        <v>41904.564826770831</v>
      </c>
      <c r="B4108" t="s">
        <v>130</v>
      </c>
      <c r="C4108" t="s">
        <v>550</v>
      </c>
      <c r="D4108" t="s">
        <v>3258</v>
      </c>
    </row>
    <row r="4109" spans="1:40" x14ac:dyDescent="0.2">
      <c r="A4109" s="26">
        <v>41904.564826770831</v>
      </c>
      <c r="B4109" t="s">
        <v>130</v>
      </c>
      <c r="C4109" t="s">
        <v>550</v>
      </c>
      <c r="D4109" t="s">
        <v>3259</v>
      </c>
      <c r="E4109" t="s">
        <v>133</v>
      </c>
      <c r="F4109" t="s">
        <v>134</v>
      </c>
      <c r="G4109" t="s">
        <v>135</v>
      </c>
      <c r="H4109" t="s">
        <v>152</v>
      </c>
      <c r="I4109">
        <v>50</v>
      </c>
      <c r="J4109" t="s">
        <v>139</v>
      </c>
      <c r="K4109" t="s">
        <v>153</v>
      </c>
      <c r="L4109">
        <v>50</v>
      </c>
      <c r="M4109" t="s">
        <v>139</v>
      </c>
      <c r="N4109" t="s">
        <v>154</v>
      </c>
      <c r="O4109">
        <v>50</v>
      </c>
      <c r="P4109" t="s">
        <v>139</v>
      </c>
    </row>
    <row r="4110" spans="1:40" x14ac:dyDescent="0.2">
      <c r="A4110" s="26">
        <v>41904.564826770831</v>
      </c>
      <c r="B4110" t="s">
        <v>130</v>
      </c>
      <c r="C4110" t="s">
        <v>550</v>
      </c>
      <c r="D4110" t="s">
        <v>3260</v>
      </c>
      <c r="E4110" t="s">
        <v>133</v>
      </c>
      <c r="F4110" t="s">
        <v>134</v>
      </c>
      <c r="G4110" t="s">
        <v>135</v>
      </c>
      <c r="H4110" t="s">
        <v>156</v>
      </c>
      <c r="I4110">
        <v>35</v>
      </c>
      <c r="J4110" t="s">
        <v>139</v>
      </c>
      <c r="K4110" t="s">
        <v>157</v>
      </c>
      <c r="L4110">
        <v>5</v>
      </c>
      <c r="M4110" t="s">
        <v>139</v>
      </c>
      <c r="N4110" t="s">
        <v>158</v>
      </c>
      <c r="O4110">
        <v>60</v>
      </c>
      <c r="P4110" t="s">
        <v>139</v>
      </c>
    </row>
    <row r="4111" spans="1:40" x14ac:dyDescent="0.2">
      <c r="A4111" s="26">
        <v>41904.564826770831</v>
      </c>
      <c r="B4111" t="s">
        <v>130</v>
      </c>
      <c r="C4111" t="s">
        <v>550</v>
      </c>
      <c r="D4111" t="s">
        <v>3261</v>
      </c>
      <c r="E4111" t="s">
        <v>133</v>
      </c>
      <c r="F4111" t="s">
        <v>134</v>
      </c>
      <c r="G4111" t="s">
        <v>135</v>
      </c>
      <c r="H4111" t="s">
        <v>160</v>
      </c>
      <c r="I4111">
        <v>1</v>
      </c>
      <c r="J4111" t="s">
        <v>139</v>
      </c>
    </row>
    <row r="4112" spans="1:40" x14ac:dyDescent="0.2">
      <c r="A4112" s="26">
        <v>41904.564826770831</v>
      </c>
      <c r="B4112" t="s">
        <v>130</v>
      </c>
      <c r="C4112" t="s">
        <v>550</v>
      </c>
      <c r="D4112" t="s">
        <v>3262</v>
      </c>
      <c r="E4112" t="s">
        <v>133</v>
      </c>
      <c r="F4112" t="s">
        <v>134</v>
      </c>
      <c r="G4112" t="s">
        <v>135</v>
      </c>
      <c r="H4112" t="s">
        <v>162</v>
      </c>
      <c r="I4112">
        <v>30</v>
      </c>
      <c r="J4112" t="s">
        <v>139</v>
      </c>
      <c r="K4112" t="s">
        <v>163</v>
      </c>
      <c r="L4112">
        <v>30</v>
      </c>
      <c r="M4112" t="s">
        <v>139</v>
      </c>
      <c r="N4112" t="s">
        <v>164</v>
      </c>
      <c r="O4112">
        <v>30</v>
      </c>
      <c r="P4112" t="s">
        <v>139</v>
      </c>
      <c r="Q4112" t="s">
        <v>165</v>
      </c>
      <c r="R4112">
        <v>10</v>
      </c>
      <c r="S4112" t="s">
        <v>139</v>
      </c>
      <c r="T4112" t="s">
        <v>166</v>
      </c>
      <c r="U4112">
        <v>20</v>
      </c>
      <c r="V4112" t="s">
        <v>139</v>
      </c>
      <c r="W4112" t="s">
        <v>167</v>
      </c>
      <c r="X4112">
        <v>20</v>
      </c>
      <c r="Y4112" t="s">
        <v>139</v>
      </c>
      <c r="Z4112" t="s">
        <v>168</v>
      </c>
      <c r="AA4112">
        <v>20</v>
      </c>
      <c r="AB4112" t="s">
        <v>139</v>
      </c>
      <c r="AC4112" t="s">
        <v>169</v>
      </c>
      <c r="AD4112">
        <v>20</v>
      </c>
      <c r="AE4112" t="s">
        <v>139</v>
      </c>
      <c r="AF4112" t="s">
        <v>170</v>
      </c>
      <c r="AG4112">
        <v>115200</v>
      </c>
      <c r="AH4112" t="s">
        <v>139</v>
      </c>
      <c r="AI4112" t="s">
        <v>171</v>
      </c>
      <c r="AJ4112">
        <v>12000</v>
      </c>
      <c r="AK4112" t="s">
        <v>139</v>
      </c>
      <c r="AL4112" t="s">
        <v>172</v>
      </c>
      <c r="AM4112">
        <v>30000</v>
      </c>
      <c r="AN4112" t="s">
        <v>139</v>
      </c>
    </row>
    <row r="4113" spans="1:40" x14ac:dyDescent="0.2">
      <c r="A4113" s="26">
        <v>41904.564826770831</v>
      </c>
      <c r="B4113" t="s">
        <v>130</v>
      </c>
      <c r="C4113" t="s">
        <v>550</v>
      </c>
      <c r="D4113" t="s">
        <v>3263</v>
      </c>
      <c r="E4113" t="s">
        <v>133</v>
      </c>
      <c r="F4113" t="s">
        <v>134</v>
      </c>
      <c r="G4113" t="s">
        <v>135</v>
      </c>
      <c r="H4113" t="s">
        <v>174</v>
      </c>
      <c r="I4113">
        <v>60</v>
      </c>
      <c r="J4113" t="s">
        <v>139</v>
      </c>
      <c r="K4113" t="s">
        <v>175</v>
      </c>
      <c r="L4113">
        <v>40</v>
      </c>
      <c r="M4113" t="s">
        <v>139</v>
      </c>
      <c r="N4113" t="s">
        <v>176</v>
      </c>
      <c r="O4113">
        <v>50</v>
      </c>
      <c r="P4113" t="s">
        <v>139</v>
      </c>
      <c r="Q4113" t="s">
        <v>177</v>
      </c>
      <c r="R4113">
        <v>40</v>
      </c>
      <c r="S4113" t="s">
        <v>139</v>
      </c>
      <c r="T4113" t="s">
        <v>178</v>
      </c>
      <c r="U4113">
        <v>60</v>
      </c>
      <c r="V4113" t="s">
        <v>139</v>
      </c>
      <c r="W4113" t="s">
        <v>179</v>
      </c>
      <c r="X4113">
        <v>50</v>
      </c>
      <c r="Y4113" t="s">
        <v>139</v>
      </c>
      <c r="Z4113" t="s">
        <v>180</v>
      </c>
      <c r="AA4113">
        <v>50</v>
      </c>
      <c r="AB4113" t="s">
        <v>139</v>
      </c>
      <c r="AC4113" t="s">
        <v>181</v>
      </c>
      <c r="AD4113">
        <v>35</v>
      </c>
      <c r="AE4113" t="s">
        <v>139</v>
      </c>
      <c r="AF4113" t="s">
        <v>182</v>
      </c>
      <c r="AG4113">
        <v>8</v>
      </c>
      <c r="AH4113" t="s">
        <v>139</v>
      </c>
      <c r="AI4113" t="s">
        <v>183</v>
      </c>
      <c r="AJ4113">
        <v>90</v>
      </c>
      <c r="AK4113" t="s">
        <v>139</v>
      </c>
      <c r="AL4113" t="s">
        <v>184</v>
      </c>
      <c r="AM4113">
        <v>1</v>
      </c>
      <c r="AN4113" t="s">
        <v>139</v>
      </c>
    </row>
    <row r="4114" spans="1:40" x14ac:dyDescent="0.2">
      <c r="A4114" s="26">
        <v>41904.564826770831</v>
      </c>
      <c r="B4114" t="s">
        <v>130</v>
      </c>
      <c r="C4114" t="s">
        <v>550</v>
      </c>
      <c r="D4114" t="s">
        <v>3264</v>
      </c>
      <c r="E4114" t="s">
        <v>133</v>
      </c>
      <c r="F4114" t="s">
        <v>134</v>
      </c>
      <c r="G4114" t="s">
        <v>135</v>
      </c>
      <c r="H4114" t="s">
        <v>186</v>
      </c>
      <c r="I4114">
        <v>33</v>
      </c>
      <c r="J4114" t="s">
        <v>139</v>
      </c>
      <c r="K4114" t="s">
        <v>187</v>
      </c>
      <c r="L4114">
        <v>33</v>
      </c>
      <c r="M4114" t="s">
        <v>139</v>
      </c>
      <c r="N4114" t="s">
        <v>188</v>
      </c>
      <c r="O4114">
        <v>34</v>
      </c>
      <c r="P4114" t="s">
        <v>139</v>
      </c>
      <c r="Q4114" t="s">
        <v>166</v>
      </c>
      <c r="R4114">
        <v>20</v>
      </c>
      <c r="S4114" t="s">
        <v>139</v>
      </c>
      <c r="T4114" t="s">
        <v>167</v>
      </c>
      <c r="U4114">
        <v>20</v>
      </c>
      <c r="V4114" t="s">
        <v>139</v>
      </c>
      <c r="W4114" t="s">
        <v>168</v>
      </c>
      <c r="X4114">
        <v>20</v>
      </c>
      <c r="Y4114" t="s">
        <v>139</v>
      </c>
      <c r="Z4114" t="s">
        <v>189</v>
      </c>
      <c r="AA4114">
        <v>20</v>
      </c>
      <c r="AB4114" t="s">
        <v>139</v>
      </c>
      <c r="AC4114" t="s">
        <v>190</v>
      </c>
      <c r="AD4114">
        <v>20</v>
      </c>
      <c r="AE4114" t="s">
        <v>139</v>
      </c>
      <c r="AF4114" t="s">
        <v>191</v>
      </c>
      <c r="AG4114">
        <v>20</v>
      </c>
      <c r="AH4114" t="s">
        <v>139</v>
      </c>
      <c r="AI4114" t="s">
        <v>170</v>
      </c>
      <c r="AJ4114">
        <v>115200</v>
      </c>
      <c r="AK4114" t="s">
        <v>139</v>
      </c>
      <c r="AL4114" t="s">
        <v>171</v>
      </c>
      <c r="AM4114">
        <v>12000</v>
      </c>
      <c r="AN4114" t="s">
        <v>139</v>
      </c>
    </row>
    <row r="4115" spans="1:40" x14ac:dyDescent="0.2">
      <c r="A4115" s="26">
        <v>41904.564826770831</v>
      </c>
      <c r="B4115" t="s">
        <v>130</v>
      </c>
      <c r="C4115" t="s">
        <v>550</v>
      </c>
      <c r="D4115" t="s">
        <v>3257</v>
      </c>
      <c r="E4115" t="s">
        <v>133</v>
      </c>
      <c r="F4115" t="s">
        <v>134</v>
      </c>
      <c r="G4115" t="s">
        <v>135</v>
      </c>
      <c r="H4115" t="s">
        <v>142</v>
      </c>
      <c r="I4115">
        <v>49</v>
      </c>
      <c r="J4115" t="s">
        <v>139</v>
      </c>
      <c r="K4115" t="s">
        <v>143</v>
      </c>
      <c r="L4115">
        <v>130</v>
      </c>
      <c r="M4115" t="s">
        <v>139</v>
      </c>
      <c r="N4115" t="s">
        <v>144</v>
      </c>
      <c r="O4115">
        <v>180</v>
      </c>
      <c r="P4115" t="s">
        <v>139</v>
      </c>
      <c r="Q4115" t="s">
        <v>145</v>
      </c>
      <c r="R4115">
        <v>140</v>
      </c>
      <c r="S4115" t="s">
        <v>139</v>
      </c>
      <c r="T4115" t="s">
        <v>146</v>
      </c>
      <c r="U4115">
        <v>80</v>
      </c>
      <c r="V4115" t="s">
        <v>139</v>
      </c>
      <c r="W4115" t="s">
        <v>147</v>
      </c>
      <c r="X4115">
        <v>101</v>
      </c>
      <c r="Y4115" t="s">
        <v>139</v>
      </c>
      <c r="Z4115" t="s">
        <v>148</v>
      </c>
      <c r="AA4115">
        <v>190</v>
      </c>
      <c r="AB4115" t="s">
        <v>139</v>
      </c>
      <c r="AC4115" t="s">
        <v>149</v>
      </c>
      <c r="AD4115">
        <v>20</v>
      </c>
      <c r="AE4115" t="s">
        <v>139</v>
      </c>
    </row>
    <row r="4116" spans="1:40" x14ac:dyDescent="0.2">
      <c r="A4116" s="26">
        <v>41904.564826770831</v>
      </c>
      <c r="B4116" t="s">
        <v>130</v>
      </c>
      <c r="C4116" t="s">
        <v>550</v>
      </c>
      <c r="D4116" t="s">
        <v>3258</v>
      </c>
    </row>
    <row r="4117" spans="1:40" x14ac:dyDescent="0.2">
      <c r="A4117" s="26">
        <v>41904.564826770831</v>
      </c>
      <c r="B4117" t="s">
        <v>130</v>
      </c>
      <c r="C4117" t="s">
        <v>550</v>
      </c>
      <c r="D4117" t="s">
        <v>3259</v>
      </c>
      <c r="E4117" t="s">
        <v>133</v>
      </c>
      <c r="F4117" t="s">
        <v>134</v>
      </c>
      <c r="G4117" t="s">
        <v>135</v>
      </c>
      <c r="H4117" t="s">
        <v>152</v>
      </c>
      <c r="I4117">
        <v>50</v>
      </c>
      <c r="J4117" t="s">
        <v>139</v>
      </c>
      <c r="K4117" t="s">
        <v>153</v>
      </c>
      <c r="L4117">
        <v>50</v>
      </c>
      <c r="M4117" t="s">
        <v>139</v>
      </c>
      <c r="N4117" t="s">
        <v>154</v>
      </c>
      <c r="O4117">
        <v>50</v>
      </c>
      <c r="P4117" t="s">
        <v>139</v>
      </c>
    </row>
    <row r="4118" spans="1:40" x14ac:dyDescent="0.2">
      <c r="A4118" s="26">
        <v>41904.564826770831</v>
      </c>
      <c r="B4118" t="s">
        <v>130</v>
      </c>
      <c r="C4118" t="s">
        <v>550</v>
      </c>
      <c r="D4118" t="s">
        <v>3260</v>
      </c>
      <c r="E4118" t="s">
        <v>133</v>
      </c>
      <c r="F4118" t="s">
        <v>134</v>
      </c>
      <c r="G4118" t="s">
        <v>135</v>
      </c>
      <c r="H4118" t="s">
        <v>156</v>
      </c>
      <c r="I4118">
        <v>35</v>
      </c>
      <c r="J4118" t="s">
        <v>139</v>
      </c>
      <c r="K4118" t="s">
        <v>157</v>
      </c>
      <c r="L4118">
        <v>5</v>
      </c>
      <c r="M4118" t="s">
        <v>139</v>
      </c>
      <c r="N4118" t="s">
        <v>158</v>
      </c>
      <c r="O4118">
        <v>60</v>
      </c>
      <c r="P4118" t="s">
        <v>139</v>
      </c>
    </row>
    <row r="4119" spans="1:40" x14ac:dyDescent="0.2">
      <c r="A4119" s="26">
        <v>41904.564826770831</v>
      </c>
      <c r="B4119" t="s">
        <v>130</v>
      </c>
      <c r="C4119" t="s">
        <v>550</v>
      </c>
      <c r="D4119" t="s">
        <v>3261</v>
      </c>
      <c r="E4119" t="s">
        <v>133</v>
      </c>
      <c r="F4119" t="s">
        <v>134</v>
      </c>
      <c r="G4119" t="s">
        <v>135</v>
      </c>
      <c r="H4119" t="s">
        <v>160</v>
      </c>
      <c r="I4119">
        <v>1</v>
      </c>
      <c r="J4119" t="s">
        <v>139</v>
      </c>
    </row>
    <row r="4120" spans="1:40" x14ac:dyDescent="0.2">
      <c r="A4120" s="26">
        <v>41904.564826770831</v>
      </c>
      <c r="B4120" t="s">
        <v>130</v>
      </c>
      <c r="C4120" t="s">
        <v>550</v>
      </c>
      <c r="D4120" t="s">
        <v>3262</v>
      </c>
      <c r="E4120" t="s">
        <v>133</v>
      </c>
      <c r="F4120" t="s">
        <v>134</v>
      </c>
      <c r="G4120" t="s">
        <v>135</v>
      </c>
      <c r="H4120" t="s">
        <v>162</v>
      </c>
      <c r="I4120">
        <v>30</v>
      </c>
      <c r="J4120" t="s">
        <v>139</v>
      </c>
      <c r="K4120" t="s">
        <v>163</v>
      </c>
      <c r="L4120">
        <v>30</v>
      </c>
      <c r="M4120" t="s">
        <v>139</v>
      </c>
      <c r="N4120" t="s">
        <v>164</v>
      </c>
      <c r="O4120">
        <v>30</v>
      </c>
      <c r="P4120" t="s">
        <v>139</v>
      </c>
      <c r="Q4120" t="s">
        <v>165</v>
      </c>
      <c r="R4120">
        <v>10</v>
      </c>
      <c r="S4120" t="s">
        <v>139</v>
      </c>
      <c r="T4120" t="s">
        <v>166</v>
      </c>
      <c r="U4120">
        <v>20</v>
      </c>
      <c r="V4120" t="s">
        <v>139</v>
      </c>
      <c r="W4120" t="s">
        <v>167</v>
      </c>
      <c r="X4120">
        <v>20</v>
      </c>
      <c r="Y4120" t="s">
        <v>139</v>
      </c>
      <c r="Z4120" t="s">
        <v>168</v>
      </c>
      <c r="AA4120">
        <v>20</v>
      </c>
      <c r="AB4120" t="s">
        <v>139</v>
      </c>
      <c r="AC4120" t="s">
        <v>169</v>
      </c>
      <c r="AD4120">
        <v>20</v>
      </c>
      <c r="AE4120" t="s">
        <v>139</v>
      </c>
      <c r="AF4120" t="s">
        <v>170</v>
      </c>
      <c r="AG4120">
        <v>115200</v>
      </c>
      <c r="AH4120" t="s">
        <v>139</v>
      </c>
      <c r="AI4120" t="s">
        <v>171</v>
      </c>
      <c r="AJ4120">
        <v>12000</v>
      </c>
      <c r="AK4120" t="s">
        <v>139</v>
      </c>
      <c r="AL4120" t="s">
        <v>172</v>
      </c>
      <c r="AM4120">
        <v>30000</v>
      </c>
      <c r="AN4120" t="s">
        <v>139</v>
      </c>
    </row>
    <row r="4121" spans="1:40" x14ac:dyDescent="0.2">
      <c r="A4121" s="26">
        <v>41904.564826770831</v>
      </c>
      <c r="B4121" t="s">
        <v>130</v>
      </c>
      <c r="C4121" t="s">
        <v>550</v>
      </c>
      <c r="D4121" t="s">
        <v>3263</v>
      </c>
      <c r="E4121" t="s">
        <v>133</v>
      </c>
      <c r="F4121" t="s">
        <v>134</v>
      </c>
      <c r="G4121" t="s">
        <v>135</v>
      </c>
      <c r="H4121" t="s">
        <v>174</v>
      </c>
      <c r="I4121">
        <v>60</v>
      </c>
      <c r="J4121" t="s">
        <v>139</v>
      </c>
      <c r="K4121" t="s">
        <v>175</v>
      </c>
      <c r="L4121">
        <v>40</v>
      </c>
      <c r="M4121" t="s">
        <v>139</v>
      </c>
      <c r="N4121" t="s">
        <v>176</v>
      </c>
      <c r="O4121">
        <v>50</v>
      </c>
      <c r="P4121" t="s">
        <v>139</v>
      </c>
      <c r="Q4121" t="s">
        <v>177</v>
      </c>
      <c r="R4121">
        <v>40</v>
      </c>
      <c r="S4121" t="s">
        <v>139</v>
      </c>
      <c r="T4121" t="s">
        <v>178</v>
      </c>
      <c r="U4121">
        <v>60</v>
      </c>
      <c r="V4121" t="s">
        <v>139</v>
      </c>
      <c r="W4121" t="s">
        <v>179</v>
      </c>
      <c r="X4121">
        <v>50</v>
      </c>
      <c r="Y4121" t="s">
        <v>139</v>
      </c>
      <c r="Z4121" t="s">
        <v>180</v>
      </c>
      <c r="AA4121">
        <v>50</v>
      </c>
      <c r="AB4121" t="s">
        <v>139</v>
      </c>
      <c r="AC4121" t="s">
        <v>181</v>
      </c>
      <c r="AD4121">
        <v>35</v>
      </c>
      <c r="AE4121" t="s">
        <v>139</v>
      </c>
      <c r="AF4121" t="s">
        <v>182</v>
      </c>
      <c r="AG4121">
        <v>8</v>
      </c>
      <c r="AH4121" t="s">
        <v>139</v>
      </c>
      <c r="AI4121" t="s">
        <v>183</v>
      </c>
      <c r="AJ4121">
        <v>90</v>
      </c>
      <c r="AK4121" t="s">
        <v>139</v>
      </c>
      <c r="AL4121" t="s">
        <v>184</v>
      </c>
      <c r="AM4121">
        <v>1</v>
      </c>
      <c r="AN4121" t="s">
        <v>139</v>
      </c>
    </row>
    <row r="4122" spans="1:40" x14ac:dyDescent="0.2">
      <c r="A4122" s="26">
        <v>41904.564826770831</v>
      </c>
      <c r="B4122" t="s">
        <v>130</v>
      </c>
      <c r="C4122" t="s">
        <v>550</v>
      </c>
      <c r="D4122" t="s">
        <v>3264</v>
      </c>
      <c r="E4122" t="s">
        <v>133</v>
      </c>
      <c r="F4122" t="s">
        <v>134</v>
      </c>
      <c r="G4122" t="s">
        <v>135</v>
      </c>
      <c r="H4122" t="s">
        <v>186</v>
      </c>
      <c r="I4122">
        <v>33</v>
      </c>
      <c r="J4122" t="s">
        <v>139</v>
      </c>
      <c r="K4122" t="s">
        <v>187</v>
      </c>
      <c r="L4122">
        <v>33</v>
      </c>
      <c r="M4122" t="s">
        <v>139</v>
      </c>
      <c r="N4122" t="s">
        <v>188</v>
      </c>
      <c r="O4122">
        <v>34</v>
      </c>
      <c r="P4122" t="s">
        <v>139</v>
      </c>
      <c r="Q4122" t="s">
        <v>166</v>
      </c>
      <c r="R4122">
        <v>20</v>
      </c>
      <c r="S4122" t="s">
        <v>139</v>
      </c>
      <c r="T4122" t="s">
        <v>167</v>
      </c>
      <c r="U4122">
        <v>20</v>
      </c>
      <c r="V4122" t="s">
        <v>139</v>
      </c>
      <c r="W4122" t="s">
        <v>168</v>
      </c>
      <c r="X4122">
        <v>20</v>
      </c>
      <c r="Y4122" t="s">
        <v>139</v>
      </c>
      <c r="Z4122" t="s">
        <v>189</v>
      </c>
      <c r="AA4122">
        <v>20</v>
      </c>
      <c r="AB4122" t="s">
        <v>139</v>
      </c>
      <c r="AC4122" t="s">
        <v>190</v>
      </c>
      <c r="AD4122">
        <v>20</v>
      </c>
      <c r="AE4122" t="s">
        <v>139</v>
      </c>
      <c r="AF4122" t="s">
        <v>191</v>
      </c>
      <c r="AG4122">
        <v>20</v>
      </c>
      <c r="AH4122" t="s">
        <v>139</v>
      </c>
      <c r="AI4122" t="s">
        <v>170</v>
      </c>
      <c r="AJ4122">
        <v>115200</v>
      </c>
      <c r="AK4122" t="s">
        <v>139</v>
      </c>
      <c r="AL4122" t="s">
        <v>171</v>
      </c>
      <c r="AM4122">
        <v>12000</v>
      </c>
      <c r="AN4122" t="s">
        <v>139</v>
      </c>
    </row>
    <row r="4123" spans="1:40" x14ac:dyDescent="0.2">
      <c r="A4123" s="26">
        <v>41904.564826770831</v>
      </c>
      <c r="B4123" t="s">
        <v>130</v>
      </c>
      <c r="C4123" t="s">
        <v>550</v>
      </c>
      <c r="D4123" t="s">
        <v>3265</v>
      </c>
      <c r="E4123" t="s">
        <v>193</v>
      </c>
      <c r="F4123" t="s">
        <v>194</v>
      </c>
      <c r="G4123" t="s">
        <v>195</v>
      </c>
    </row>
    <row r="4124" spans="1:40" x14ac:dyDescent="0.2">
      <c r="A4124" s="26">
        <v>41904.564826770831</v>
      </c>
      <c r="B4124" t="s">
        <v>130</v>
      </c>
      <c r="C4124" t="s">
        <v>550</v>
      </c>
      <c r="D4124" t="s">
        <v>3266</v>
      </c>
      <c r="E4124" t="s">
        <v>193</v>
      </c>
      <c r="F4124" t="s">
        <v>3267</v>
      </c>
      <c r="G4124" t="s">
        <v>3268</v>
      </c>
      <c r="H4124" t="s">
        <v>3269</v>
      </c>
    </row>
    <row r="4125" spans="1:40" x14ac:dyDescent="0.2">
      <c r="A4125" s="26">
        <v>41904.564826770831</v>
      </c>
      <c r="B4125" t="s">
        <v>130</v>
      </c>
      <c r="C4125" t="s">
        <v>124</v>
      </c>
      <c r="D4125" t="s">
        <v>3270</v>
      </c>
    </row>
    <row r="4126" spans="1:40" x14ac:dyDescent="0.2">
      <c r="A4126" s="26">
        <v>41904.564826770831</v>
      </c>
      <c r="B4126" t="s">
        <v>130</v>
      </c>
      <c r="C4126" t="s">
        <v>124</v>
      </c>
      <c r="D4126" t="s">
        <v>3271</v>
      </c>
      <c r="E4126" t="s">
        <v>133</v>
      </c>
      <c r="F4126" t="s">
        <v>134</v>
      </c>
      <c r="G4126" t="s">
        <v>135</v>
      </c>
      <c r="H4126" t="s">
        <v>136</v>
      </c>
      <c r="I4126">
        <v>1900000</v>
      </c>
      <c r="J4126" t="s">
        <v>137</v>
      </c>
      <c r="K4126">
        <v>1900000</v>
      </c>
      <c r="L4126" t="s">
        <v>138</v>
      </c>
      <c r="M4126">
        <v>500</v>
      </c>
      <c r="N4126" t="s">
        <v>139</v>
      </c>
      <c r="O4126" t="s">
        <v>140</v>
      </c>
      <c r="P4126">
        <v>300</v>
      </c>
      <c r="Q4126" t="s">
        <v>139</v>
      </c>
    </row>
    <row r="4127" spans="1:40" x14ac:dyDescent="0.2">
      <c r="A4127" s="26">
        <v>41904.564826770831</v>
      </c>
      <c r="B4127" t="s">
        <v>130</v>
      </c>
      <c r="C4127" t="s">
        <v>124</v>
      </c>
      <c r="D4127" t="s">
        <v>3272</v>
      </c>
      <c r="E4127" t="s">
        <v>133</v>
      </c>
      <c r="F4127" t="s">
        <v>134</v>
      </c>
      <c r="G4127" t="s">
        <v>135</v>
      </c>
      <c r="H4127" t="s">
        <v>142</v>
      </c>
      <c r="I4127">
        <v>49</v>
      </c>
      <c r="J4127" t="s">
        <v>139</v>
      </c>
      <c r="K4127" t="s">
        <v>143</v>
      </c>
      <c r="L4127">
        <v>130</v>
      </c>
      <c r="M4127" t="s">
        <v>139</v>
      </c>
      <c r="N4127" t="s">
        <v>144</v>
      </c>
      <c r="O4127">
        <v>180</v>
      </c>
      <c r="P4127" t="s">
        <v>139</v>
      </c>
      <c r="Q4127" t="s">
        <v>145</v>
      </c>
      <c r="R4127">
        <v>140</v>
      </c>
      <c r="S4127" t="s">
        <v>139</v>
      </c>
      <c r="T4127" t="s">
        <v>146</v>
      </c>
      <c r="U4127">
        <v>80</v>
      </c>
      <c r="V4127" t="s">
        <v>139</v>
      </c>
      <c r="W4127" t="s">
        <v>147</v>
      </c>
      <c r="X4127">
        <v>101</v>
      </c>
      <c r="Y4127" t="s">
        <v>139</v>
      </c>
      <c r="Z4127" t="s">
        <v>148</v>
      </c>
      <c r="AA4127">
        <v>190</v>
      </c>
      <c r="AB4127" t="s">
        <v>139</v>
      </c>
      <c r="AC4127" t="s">
        <v>149</v>
      </c>
      <c r="AD4127">
        <v>20</v>
      </c>
      <c r="AE4127" t="s">
        <v>139</v>
      </c>
    </row>
    <row r="4128" spans="1:40" x14ac:dyDescent="0.2">
      <c r="A4128" s="26">
        <v>41904.564826770831</v>
      </c>
      <c r="B4128" t="s">
        <v>130</v>
      </c>
      <c r="C4128" t="s">
        <v>124</v>
      </c>
      <c r="D4128" t="s">
        <v>3273</v>
      </c>
    </row>
    <row r="4129" spans="1:40" x14ac:dyDescent="0.2">
      <c r="A4129" s="26">
        <v>41904.564826770831</v>
      </c>
      <c r="B4129" t="s">
        <v>130</v>
      </c>
      <c r="C4129" t="s">
        <v>124</v>
      </c>
      <c r="D4129" t="s">
        <v>3274</v>
      </c>
      <c r="E4129" t="s">
        <v>133</v>
      </c>
      <c r="F4129" t="s">
        <v>134</v>
      </c>
      <c r="G4129" t="s">
        <v>135</v>
      </c>
      <c r="H4129" t="s">
        <v>152</v>
      </c>
      <c r="I4129">
        <v>50</v>
      </c>
      <c r="J4129" t="s">
        <v>139</v>
      </c>
      <c r="K4129" t="s">
        <v>153</v>
      </c>
      <c r="L4129">
        <v>50</v>
      </c>
      <c r="M4129" t="s">
        <v>139</v>
      </c>
      <c r="N4129" t="s">
        <v>154</v>
      </c>
      <c r="O4129">
        <v>50</v>
      </c>
      <c r="P4129" t="s">
        <v>139</v>
      </c>
    </row>
    <row r="4130" spans="1:40" x14ac:dyDescent="0.2">
      <c r="A4130" s="26">
        <v>41904.564826770831</v>
      </c>
      <c r="B4130" t="s">
        <v>130</v>
      </c>
      <c r="C4130" t="s">
        <v>124</v>
      </c>
      <c r="D4130" t="s">
        <v>3275</v>
      </c>
      <c r="E4130" t="s">
        <v>133</v>
      </c>
      <c r="F4130" t="s">
        <v>134</v>
      </c>
      <c r="G4130" t="s">
        <v>135</v>
      </c>
      <c r="H4130" t="s">
        <v>156</v>
      </c>
      <c r="I4130">
        <v>35</v>
      </c>
      <c r="J4130" t="s">
        <v>139</v>
      </c>
      <c r="K4130" t="s">
        <v>157</v>
      </c>
      <c r="L4130">
        <v>5</v>
      </c>
      <c r="M4130" t="s">
        <v>139</v>
      </c>
      <c r="N4130" t="s">
        <v>158</v>
      </c>
      <c r="O4130">
        <v>60</v>
      </c>
      <c r="P4130" t="s">
        <v>139</v>
      </c>
    </row>
    <row r="4131" spans="1:40" x14ac:dyDescent="0.2">
      <c r="A4131" s="26">
        <v>41904.564826770831</v>
      </c>
      <c r="B4131" t="s">
        <v>130</v>
      </c>
      <c r="C4131" t="s">
        <v>124</v>
      </c>
      <c r="D4131" t="s">
        <v>3276</v>
      </c>
      <c r="E4131" t="s">
        <v>133</v>
      </c>
      <c r="F4131" t="s">
        <v>134</v>
      </c>
      <c r="G4131" t="s">
        <v>135</v>
      </c>
      <c r="H4131" t="s">
        <v>160</v>
      </c>
      <c r="I4131">
        <v>1</v>
      </c>
      <c r="J4131" t="s">
        <v>139</v>
      </c>
    </row>
    <row r="4132" spans="1:40" x14ac:dyDescent="0.2">
      <c r="A4132" s="26">
        <v>41904.564826770831</v>
      </c>
      <c r="B4132" t="s">
        <v>130</v>
      </c>
      <c r="C4132" t="s">
        <v>124</v>
      </c>
      <c r="D4132" t="s">
        <v>3277</v>
      </c>
      <c r="E4132" t="s">
        <v>133</v>
      </c>
      <c r="F4132" t="s">
        <v>134</v>
      </c>
      <c r="G4132" t="s">
        <v>135</v>
      </c>
      <c r="H4132" t="s">
        <v>162</v>
      </c>
      <c r="I4132">
        <v>30</v>
      </c>
      <c r="J4132" t="s">
        <v>139</v>
      </c>
      <c r="K4132" t="s">
        <v>163</v>
      </c>
      <c r="L4132">
        <v>30</v>
      </c>
      <c r="M4132" t="s">
        <v>139</v>
      </c>
      <c r="N4132" t="s">
        <v>164</v>
      </c>
      <c r="O4132">
        <v>30</v>
      </c>
      <c r="P4132" t="s">
        <v>139</v>
      </c>
      <c r="Q4132" t="s">
        <v>165</v>
      </c>
      <c r="R4132">
        <v>10</v>
      </c>
      <c r="S4132" t="s">
        <v>139</v>
      </c>
      <c r="T4132" t="s">
        <v>166</v>
      </c>
      <c r="U4132">
        <v>20</v>
      </c>
      <c r="V4132" t="s">
        <v>139</v>
      </c>
      <c r="W4132" t="s">
        <v>167</v>
      </c>
      <c r="X4132">
        <v>20</v>
      </c>
      <c r="Y4132" t="s">
        <v>139</v>
      </c>
      <c r="Z4132" t="s">
        <v>168</v>
      </c>
      <c r="AA4132">
        <v>20</v>
      </c>
      <c r="AB4132" t="s">
        <v>139</v>
      </c>
      <c r="AC4132" t="s">
        <v>169</v>
      </c>
      <c r="AD4132">
        <v>20</v>
      </c>
      <c r="AE4132" t="s">
        <v>139</v>
      </c>
      <c r="AF4132" t="s">
        <v>170</v>
      </c>
      <c r="AG4132">
        <v>115200</v>
      </c>
      <c r="AH4132" t="s">
        <v>139</v>
      </c>
      <c r="AI4132" t="s">
        <v>171</v>
      </c>
      <c r="AJ4132">
        <v>12000</v>
      </c>
      <c r="AK4132" t="s">
        <v>139</v>
      </c>
      <c r="AL4132" t="s">
        <v>172</v>
      </c>
      <c r="AM4132">
        <v>30000</v>
      </c>
      <c r="AN4132" t="s">
        <v>139</v>
      </c>
    </row>
    <row r="4133" spans="1:40" x14ac:dyDescent="0.2">
      <c r="A4133" s="26">
        <v>41904.564826770831</v>
      </c>
      <c r="B4133" t="s">
        <v>130</v>
      </c>
      <c r="C4133" t="s">
        <v>124</v>
      </c>
      <c r="D4133" t="s">
        <v>3278</v>
      </c>
      <c r="E4133" t="s">
        <v>133</v>
      </c>
      <c r="F4133" t="s">
        <v>134</v>
      </c>
      <c r="G4133" t="s">
        <v>135</v>
      </c>
      <c r="H4133" t="s">
        <v>174</v>
      </c>
      <c r="I4133">
        <v>60</v>
      </c>
      <c r="J4133" t="s">
        <v>139</v>
      </c>
      <c r="K4133" t="s">
        <v>175</v>
      </c>
      <c r="L4133">
        <v>40</v>
      </c>
      <c r="M4133" t="s">
        <v>139</v>
      </c>
      <c r="N4133" t="s">
        <v>176</v>
      </c>
      <c r="O4133">
        <v>50</v>
      </c>
      <c r="P4133" t="s">
        <v>139</v>
      </c>
      <c r="Q4133" t="s">
        <v>177</v>
      </c>
      <c r="R4133">
        <v>40</v>
      </c>
      <c r="S4133" t="s">
        <v>139</v>
      </c>
      <c r="T4133" t="s">
        <v>178</v>
      </c>
      <c r="U4133">
        <v>60</v>
      </c>
      <c r="V4133" t="s">
        <v>139</v>
      </c>
      <c r="W4133" t="s">
        <v>179</v>
      </c>
      <c r="X4133">
        <v>50</v>
      </c>
      <c r="Y4133" t="s">
        <v>139</v>
      </c>
      <c r="Z4133" t="s">
        <v>180</v>
      </c>
      <c r="AA4133">
        <v>50</v>
      </c>
      <c r="AB4133" t="s">
        <v>139</v>
      </c>
      <c r="AC4133" t="s">
        <v>181</v>
      </c>
      <c r="AD4133">
        <v>35</v>
      </c>
      <c r="AE4133" t="s">
        <v>139</v>
      </c>
      <c r="AF4133" t="s">
        <v>182</v>
      </c>
      <c r="AG4133">
        <v>8</v>
      </c>
      <c r="AH4133" t="s">
        <v>139</v>
      </c>
      <c r="AI4133" t="s">
        <v>183</v>
      </c>
      <c r="AJ4133">
        <v>90</v>
      </c>
      <c r="AK4133" t="s">
        <v>139</v>
      </c>
      <c r="AL4133" t="s">
        <v>184</v>
      </c>
      <c r="AM4133">
        <v>1</v>
      </c>
      <c r="AN4133" t="s">
        <v>139</v>
      </c>
    </row>
    <row r="4134" spans="1:40" x14ac:dyDescent="0.2">
      <c r="A4134" s="26">
        <v>41904.564826770831</v>
      </c>
      <c r="B4134" t="s">
        <v>130</v>
      </c>
      <c r="C4134" t="s">
        <v>124</v>
      </c>
      <c r="D4134" t="s">
        <v>3279</v>
      </c>
      <c r="E4134" t="s">
        <v>133</v>
      </c>
      <c r="F4134" t="s">
        <v>134</v>
      </c>
      <c r="G4134" t="s">
        <v>135</v>
      </c>
      <c r="H4134" t="s">
        <v>186</v>
      </c>
      <c r="I4134">
        <v>33</v>
      </c>
      <c r="J4134" t="s">
        <v>139</v>
      </c>
      <c r="K4134" t="s">
        <v>187</v>
      </c>
      <c r="L4134">
        <v>33</v>
      </c>
      <c r="M4134" t="s">
        <v>139</v>
      </c>
      <c r="N4134" t="s">
        <v>188</v>
      </c>
      <c r="O4134">
        <v>34</v>
      </c>
      <c r="P4134" t="s">
        <v>139</v>
      </c>
      <c r="Q4134" t="s">
        <v>166</v>
      </c>
      <c r="R4134">
        <v>20</v>
      </c>
      <c r="S4134" t="s">
        <v>139</v>
      </c>
      <c r="T4134" t="s">
        <v>167</v>
      </c>
      <c r="U4134">
        <v>20</v>
      </c>
      <c r="V4134" t="s">
        <v>139</v>
      </c>
      <c r="W4134" t="s">
        <v>168</v>
      </c>
      <c r="X4134">
        <v>20</v>
      </c>
      <c r="Y4134" t="s">
        <v>139</v>
      </c>
      <c r="Z4134" t="s">
        <v>189</v>
      </c>
      <c r="AA4134">
        <v>20</v>
      </c>
      <c r="AB4134" t="s">
        <v>139</v>
      </c>
      <c r="AC4134" t="s">
        <v>190</v>
      </c>
      <c r="AD4134">
        <v>20</v>
      </c>
      <c r="AE4134" t="s">
        <v>139</v>
      </c>
      <c r="AF4134" t="s">
        <v>191</v>
      </c>
      <c r="AG4134">
        <v>20</v>
      </c>
      <c r="AH4134" t="s">
        <v>139</v>
      </c>
      <c r="AI4134" t="s">
        <v>170</v>
      </c>
      <c r="AJ4134">
        <v>115200</v>
      </c>
      <c r="AK4134" t="s">
        <v>139</v>
      </c>
      <c r="AL4134" t="s">
        <v>171</v>
      </c>
      <c r="AM4134">
        <v>12000</v>
      </c>
      <c r="AN4134" t="s">
        <v>139</v>
      </c>
    </row>
    <row r="4135" spans="1:40" x14ac:dyDescent="0.2">
      <c r="A4135" s="26">
        <v>41904.564826770831</v>
      </c>
      <c r="B4135" t="s">
        <v>130</v>
      </c>
      <c r="C4135" t="s">
        <v>124</v>
      </c>
      <c r="D4135" t="s">
        <v>3272</v>
      </c>
      <c r="E4135" t="s">
        <v>133</v>
      </c>
      <c r="F4135" t="s">
        <v>134</v>
      </c>
      <c r="G4135" t="s">
        <v>135</v>
      </c>
      <c r="H4135" t="s">
        <v>142</v>
      </c>
      <c r="I4135">
        <v>49</v>
      </c>
      <c r="J4135" t="s">
        <v>139</v>
      </c>
      <c r="K4135" t="s">
        <v>143</v>
      </c>
      <c r="L4135">
        <v>130</v>
      </c>
      <c r="M4135" t="s">
        <v>139</v>
      </c>
      <c r="N4135" t="s">
        <v>144</v>
      </c>
      <c r="O4135">
        <v>180</v>
      </c>
      <c r="P4135" t="s">
        <v>139</v>
      </c>
      <c r="Q4135" t="s">
        <v>145</v>
      </c>
      <c r="R4135">
        <v>140</v>
      </c>
      <c r="S4135" t="s">
        <v>139</v>
      </c>
      <c r="T4135" t="s">
        <v>146</v>
      </c>
      <c r="U4135">
        <v>80</v>
      </c>
      <c r="V4135" t="s">
        <v>139</v>
      </c>
      <c r="W4135" t="s">
        <v>147</v>
      </c>
      <c r="X4135">
        <v>101</v>
      </c>
      <c r="Y4135" t="s">
        <v>139</v>
      </c>
      <c r="Z4135" t="s">
        <v>148</v>
      </c>
      <c r="AA4135">
        <v>190</v>
      </c>
      <c r="AB4135" t="s">
        <v>139</v>
      </c>
      <c r="AC4135" t="s">
        <v>149</v>
      </c>
      <c r="AD4135">
        <v>20</v>
      </c>
      <c r="AE4135" t="s">
        <v>139</v>
      </c>
    </row>
    <row r="4136" spans="1:40" x14ac:dyDescent="0.2">
      <c r="A4136" s="26">
        <v>41904.564826770831</v>
      </c>
      <c r="B4136" t="s">
        <v>130</v>
      </c>
      <c r="C4136" t="s">
        <v>124</v>
      </c>
      <c r="D4136" t="s">
        <v>3273</v>
      </c>
    </row>
    <row r="4137" spans="1:40" x14ac:dyDescent="0.2">
      <c r="A4137" s="26">
        <v>41904.564826770831</v>
      </c>
      <c r="B4137" t="s">
        <v>130</v>
      </c>
      <c r="C4137" t="s">
        <v>124</v>
      </c>
      <c r="D4137" t="s">
        <v>3274</v>
      </c>
      <c r="E4137" t="s">
        <v>133</v>
      </c>
      <c r="F4137" t="s">
        <v>134</v>
      </c>
      <c r="G4137" t="s">
        <v>135</v>
      </c>
      <c r="H4137" t="s">
        <v>152</v>
      </c>
      <c r="I4137">
        <v>50</v>
      </c>
      <c r="J4137" t="s">
        <v>139</v>
      </c>
      <c r="K4137" t="s">
        <v>153</v>
      </c>
      <c r="L4137">
        <v>50</v>
      </c>
      <c r="M4137" t="s">
        <v>139</v>
      </c>
      <c r="N4137" t="s">
        <v>154</v>
      </c>
      <c r="O4137">
        <v>50</v>
      </c>
      <c r="P4137" t="s">
        <v>139</v>
      </c>
    </row>
    <row r="4138" spans="1:40" x14ac:dyDescent="0.2">
      <c r="A4138" s="26">
        <v>41904.564826770831</v>
      </c>
      <c r="B4138" t="s">
        <v>130</v>
      </c>
      <c r="C4138" t="s">
        <v>124</v>
      </c>
      <c r="D4138" t="s">
        <v>3275</v>
      </c>
      <c r="E4138" t="s">
        <v>133</v>
      </c>
      <c r="F4138" t="s">
        <v>134</v>
      </c>
      <c r="G4138" t="s">
        <v>135</v>
      </c>
      <c r="H4138" t="s">
        <v>156</v>
      </c>
      <c r="I4138">
        <v>35</v>
      </c>
      <c r="J4138" t="s">
        <v>139</v>
      </c>
      <c r="K4138" t="s">
        <v>157</v>
      </c>
      <c r="L4138">
        <v>5</v>
      </c>
      <c r="M4138" t="s">
        <v>139</v>
      </c>
      <c r="N4138" t="s">
        <v>158</v>
      </c>
      <c r="O4138">
        <v>60</v>
      </c>
      <c r="P4138" t="s">
        <v>139</v>
      </c>
    </row>
    <row r="4139" spans="1:40" x14ac:dyDescent="0.2">
      <c r="A4139" s="26">
        <v>41904.564826770831</v>
      </c>
      <c r="B4139" t="s">
        <v>130</v>
      </c>
      <c r="C4139" t="s">
        <v>124</v>
      </c>
      <c r="D4139" t="s">
        <v>3276</v>
      </c>
      <c r="E4139" t="s">
        <v>133</v>
      </c>
      <c r="F4139" t="s">
        <v>134</v>
      </c>
      <c r="G4139" t="s">
        <v>135</v>
      </c>
      <c r="H4139" t="s">
        <v>160</v>
      </c>
      <c r="I4139">
        <v>1</v>
      </c>
      <c r="J4139" t="s">
        <v>139</v>
      </c>
    </row>
    <row r="4140" spans="1:40" x14ac:dyDescent="0.2">
      <c r="A4140" s="26">
        <v>41904.564826770831</v>
      </c>
      <c r="B4140" t="s">
        <v>130</v>
      </c>
      <c r="C4140" t="s">
        <v>124</v>
      </c>
      <c r="D4140" t="s">
        <v>3277</v>
      </c>
      <c r="E4140" t="s">
        <v>133</v>
      </c>
      <c r="F4140" t="s">
        <v>134</v>
      </c>
      <c r="G4140" t="s">
        <v>135</v>
      </c>
      <c r="H4140" t="s">
        <v>162</v>
      </c>
      <c r="I4140">
        <v>30</v>
      </c>
      <c r="J4140" t="s">
        <v>139</v>
      </c>
      <c r="K4140" t="s">
        <v>163</v>
      </c>
      <c r="L4140">
        <v>30</v>
      </c>
      <c r="M4140" t="s">
        <v>139</v>
      </c>
      <c r="N4140" t="s">
        <v>164</v>
      </c>
      <c r="O4140">
        <v>30</v>
      </c>
      <c r="P4140" t="s">
        <v>139</v>
      </c>
      <c r="Q4140" t="s">
        <v>165</v>
      </c>
      <c r="R4140">
        <v>10</v>
      </c>
      <c r="S4140" t="s">
        <v>139</v>
      </c>
      <c r="T4140" t="s">
        <v>166</v>
      </c>
      <c r="U4140">
        <v>20</v>
      </c>
      <c r="V4140" t="s">
        <v>139</v>
      </c>
      <c r="W4140" t="s">
        <v>167</v>
      </c>
      <c r="X4140">
        <v>20</v>
      </c>
      <c r="Y4140" t="s">
        <v>139</v>
      </c>
      <c r="Z4140" t="s">
        <v>168</v>
      </c>
      <c r="AA4140">
        <v>20</v>
      </c>
      <c r="AB4140" t="s">
        <v>139</v>
      </c>
      <c r="AC4140" t="s">
        <v>169</v>
      </c>
      <c r="AD4140">
        <v>20</v>
      </c>
      <c r="AE4140" t="s">
        <v>139</v>
      </c>
      <c r="AF4140" t="s">
        <v>170</v>
      </c>
      <c r="AG4140">
        <v>115200</v>
      </c>
      <c r="AH4140" t="s">
        <v>139</v>
      </c>
      <c r="AI4140" t="s">
        <v>171</v>
      </c>
      <c r="AJ4140">
        <v>12000</v>
      </c>
      <c r="AK4140" t="s">
        <v>139</v>
      </c>
      <c r="AL4140" t="s">
        <v>172</v>
      </c>
      <c r="AM4140">
        <v>30000</v>
      </c>
      <c r="AN4140" t="s">
        <v>139</v>
      </c>
    </row>
    <row r="4141" spans="1:40" x14ac:dyDescent="0.2">
      <c r="A4141" s="26">
        <v>41904.564826770831</v>
      </c>
      <c r="B4141" t="s">
        <v>130</v>
      </c>
      <c r="C4141" t="s">
        <v>124</v>
      </c>
      <c r="D4141" t="s">
        <v>3278</v>
      </c>
      <c r="E4141" t="s">
        <v>133</v>
      </c>
      <c r="F4141" t="s">
        <v>134</v>
      </c>
      <c r="G4141" t="s">
        <v>135</v>
      </c>
      <c r="H4141" t="s">
        <v>174</v>
      </c>
      <c r="I4141">
        <v>60</v>
      </c>
      <c r="J4141" t="s">
        <v>139</v>
      </c>
      <c r="K4141" t="s">
        <v>175</v>
      </c>
      <c r="L4141">
        <v>40</v>
      </c>
      <c r="M4141" t="s">
        <v>139</v>
      </c>
      <c r="N4141" t="s">
        <v>176</v>
      </c>
      <c r="O4141">
        <v>50</v>
      </c>
      <c r="P4141" t="s">
        <v>139</v>
      </c>
      <c r="Q4141" t="s">
        <v>177</v>
      </c>
      <c r="R4141">
        <v>40</v>
      </c>
      <c r="S4141" t="s">
        <v>139</v>
      </c>
      <c r="T4141" t="s">
        <v>178</v>
      </c>
      <c r="U4141">
        <v>60</v>
      </c>
      <c r="V4141" t="s">
        <v>139</v>
      </c>
      <c r="W4141" t="s">
        <v>179</v>
      </c>
      <c r="X4141">
        <v>50</v>
      </c>
      <c r="Y4141" t="s">
        <v>139</v>
      </c>
      <c r="Z4141" t="s">
        <v>180</v>
      </c>
      <c r="AA4141">
        <v>50</v>
      </c>
      <c r="AB4141" t="s">
        <v>139</v>
      </c>
      <c r="AC4141" t="s">
        <v>181</v>
      </c>
      <c r="AD4141">
        <v>35</v>
      </c>
      <c r="AE4141" t="s">
        <v>139</v>
      </c>
      <c r="AF4141" t="s">
        <v>182</v>
      </c>
      <c r="AG4141">
        <v>8</v>
      </c>
      <c r="AH4141" t="s">
        <v>139</v>
      </c>
      <c r="AI4141" t="s">
        <v>183</v>
      </c>
      <c r="AJ4141">
        <v>90</v>
      </c>
      <c r="AK4141" t="s">
        <v>139</v>
      </c>
      <c r="AL4141" t="s">
        <v>184</v>
      </c>
      <c r="AM4141">
        <v>1</v>
      </c>
      <c r="AN4141" t="s">
        <v>139</v>
      </c>
    </row>
    <row r="4142" spans="1:40" x14ac:dyDescent="0.2">
      <c r="A4142" s="26">
        <v>41904.564826770831</v>
      </c>
      <c r="B4142" t="s">
        <v>130</v>
      </c>
      <c r="C4142" t="s">
        <v>124</v>
      </c>
      <c r="D4142" t="s">
        <v>3279</v>
      </c>
      <c r="E4142" t="s">
        <v>133</v>
      </c>
      <c r="F4142" t="s">
        <v>134</v>
      </c>
      <c r="G4142" t="s">
        <v>135</v>
      </c>
      <c r="H4142" t="s">
        <v>186</v>
      </c>
      <c r="I4142">
        <v>33</v>
      </c>
      <c r="J4142" t="s">
        <v>139</v>
      </c>
      <c r="K4142" t="s">
        <v>187</v>
      </c>
      <c r="L4142">
        <v>33</v>
      </c>
      <c r="M4142" t="s">
        <v>139</v>
      </c>
      <c r="N4142" t="s">
        <v>188</v>
      </c>
      <c r="O4142">
        <v>34</v>
      </c>
      <c r="P4142" t="s">
        <v>139</v>
      </c>
      <c r="Q4142" t="s">
        <v>166</v>
      </c>
      <c r="R4142">
        <v>20</v>
      </c>
      <c r="S4142" t="s">
        <v>139</v>
      </c>
      <c r="T4142" t="s">
        <v>167</v>
      </c>
      <c r="U4142">
        <v>20</v>
      </c>
      <c r="V4142" t="s">
        <v>139</v>
      </c>
      <c r="W4142" t="s">
        <v>168</v>
      </c>
      <c r="X4142">
        <v>20</v>
      </c>
      <c r="Y4142" t="s">
        <v>139</v>
      </c>
      <c r="Z4142" t="s">
        <v>189</v>
      </c>
      <c r="AA4142">
        <v>20</v>
      </c>
      <c r="AB4142" t="s">
        <v>139</v>
      </c>
      <c r="AC4142" t="s">
        <v>190</v>
      </c>
      <c r="AD4142">
        <v>20</v>
      </c>
      <c r="AE4142" t="s">
        <v>139</v>
      </c>
      <c r="AF4142" t="s">
        <v>191</v>
      </c>
      <c r="AG4142">
        <v>20</v>
      </c>
      <c r="AH4142" t="s">
        <v>139</v>
      </c>
      <c r="AI4142" t="s">
        <v>170</v>
      </c>
      <c r="AJ4142">
        <v>115200</v>
      </c>
      <c r="AK4142" t="s">
        <v>139</v>
      </c>
      <c r="AL4142" t="s">
        <v>171</v>
      </c>
      <c r="AM4142">
        <v>12000</v>
      </c>
      <c r="AN4142" t="s">
        <v>139</v>
      </c>
    </row>
    <row r="4143" spans="1:40" x14ac:dyDescent="0.2">
      <c r="A4143" s="26">
        <v>41904.564826770831</v>
      </c>
      <c r="B4143" t="s">
        <v>130</v>
      </c>
      <c r="C4143" t="s">
        <v>124</v>
      </c>
      <c r="D4143" t="s">
        <v>3280</v>
      </c>
      <c r="E4143" t="s">
        <v>193</v>
      </c>
      <c r="F4143" t="s">
        <v>194</v>
      </c>
      <c r="G4143" t="s">
        <v>195</v>
      </c>
    </row>
    <row r="4144" spans="1:40" x14ac:dyDescent="0.2">
      <c r="A4144" s="26">
        <v>41904.564826770831</v>
      </c>
      <c r="B4144" t="s">
        <v>130</v>
      </c>
      <c r="C4144" t="s">
        <v>124</v>
      </c>
      <c r="D4144" t="s">
        <v>3281</v>
      </c>
      <c r="E4144" t="s">
        <v>193</v>
      </c>
      <c r="F4144" t="s">
        <v>3282</v>
      </c>
      <c r="G4144" t="s">
        <v>3283</v>
      </c>
      <c r="H4144" t="s">
        <v>3284</v>
      </c>
    </row>
    <row r="4145" spans="1:40" x14ac:dyDescent="0.2">
      <c r="A4145" s="26">
        <v>41904.564826770831</v>
      </c>
      <c r="B4145" t="s">
        <v>130</v>
      </c>
      <c r="C4145" t="s">
        <v>551</v>
      </c>
      <c r="D4145" t="s">
        <v>3285</v>
      </c>
    </row>
    <row r="4146" spans="1:40" x14ac:dyDescent="0.2">
      <c r="A4146" s="26">
        <v>41904.564826770831</v>
      </c>
      <c r="B4146" t="s">
        <v>130</v>
      </c>
      <c r="C4146" t="s">
        <v>551</v>
      </c>
      <c r="D4146" t="s">
        <v>3286</v>
      </c>
      <c r="E4146" t="s">
        <v>133</v>
      </c>
      <c r="F4146" t="s">
        <v>134</v>
      </c>
      <c r="G4146" t="s">
        <v>135</v>
      </c>
      <c r="H4146" t="s">
        <v>136</v>
      </c>
      <c r="I4146">
        <v>1900000</v>
      </c>
      <c r="J4146" t="s">
        <v>137</v>
      </c>
      <c r="K4146">
        <v>1900000</v>
      </c>
      <c r="L4146" t="s">
        <v>138</v>
      </c>
      <c r="M4146">
        <v>500</v>
      </c>
      <c r="N4146" t="s">
        <v>139</v>
      </c>
      <c r="O4146" t="s">
        <v>140</v>
      </c>
      <c r="P4146">
        <v>300</v>
      </c>
      <c r="Q4146" t="s">
        <v>139</v>
      </c>
    </row>
    <row r="4147" spans="1:40" x14ac:dyDescent="0.2">
      <c r="A4147" s="26">
        <v>41904.564826770831</v>
      </c>
      <c r="B4147" t="s">
        <v>130</v>
      </c>
      <c r="C4147" t="s">
        <v>551</v>
      </c>
      <c r="D4147" t="s">
        <v>3287</v>
      </c>
      <c r="E4147" t="s">
        <v>133</v>
      </c>
      <c r="F4147" t="s">
        <v>134</v>
      </c>
      <c r="G4147" t="s">
        <v>135</v>
      </c>
      <c r="H4147" t="s">
        <v>142</v>
      </c>
      <c r="I4147">
        <v>49</v>
      </c>
      <c r="J4147" t="s">
        <v>139</v>
      </c>
      <c r="K4147" t="s">
        <v>143</v>
      </c>
      <c r="L4147">
        <v>130</v>
      </c>
      <c r="M4147" t="s">
        <v>139</v>
      </c>
      <c r="N4147" t="s">
        <v>144</v>
      </c>
      <c r="O4147">
        <v>180</v>
      </c>
      <c r="P4147" t="s">
        <v>139</v>
      </c>
      <c r="Q4147" t="s">
        <v>145</v>
      </c>
      <c r="R4147">
        <v>140</v>
      </c>
      <c r="S4147" t="s">
        <v>139</v>
      </c>
      <c r="T4147" t="s">
        <v>146</v>
      </c>
      <c r="U4147">
        <v>80</v>
      </c>
      <c r="V4147" t="s">
        <v>139</v>
      </c>
      <c r="W4147" t="s">
        <v>147</v>
      </c>
      <c r="X4147">
        <v>101</v>
      </c>
      <c r="Y4147" t="s">
        <v>139</v>
      </c>
      <c r="Z4147" t="s">
        <v>148</v>
      </c>
      <c r="AA4147">
        <v>190</v>
      </c>
      <c r="AB4147" t="s">
        <v>139</v>
      </c>
      <c r="AC4147" t="s">
        <v>149</v>
      </c>
      <c r="AD4147">
        <v>20</v>
      </c>
      <c r="AE4147" t="s">
        <v>139</v>
      </c>
    </row>
    <row r="4148" spans="1:40" x14ac:dyDescent="0.2">
      <c r="A4148" s="26">
        <v>41904.564826770831</v>
      </c>
      <c r="B4148" t="s">
        <v>130</v>
      </c>
      <c r="C4148" t="s">
        <v>551</v>
      </c>
      <c r="D4148" t="s">
        <v>3288</v>
      </c>
    </row>
    <row r="4149" spans="1:40" x14ac:dyDescent="0.2">
      <c r="A4149" s="26">
        <v>41904.564826770831</v>
      </c>
      <c r="B4149" t="s">
        <v>130</v>
      </c>
      <c r="C4149" t="s">
        <v>551</v>
      </c>
      <c r="D4149" t="s">
        <v>3289</v>
      </c>
      <c r="E4149" t="s">
        <v>133</v>
      </c>
      <c r="F4149" t="s">
        <v>134</v>
      </c>
      <c r="G4149" t="s">
        <v>135</v>
      </c>
      <c r="H4149" t="s">
        <v>152</v>
      </c>
      <c r="I4149">
        <v>50</v>
      </c>
      <c r="J4149" t="s">
        <v>139</v>
      </c>
      <c r="K4149" t="s">
        <v>153</v>
      </c>
      <c r="L4149">
        <v>50</v>
      </c>
      <c r="M4149" t="s">
        <v>139</v>
      </c>
      <c r="N4149" t="s">
        <v>154</v>
      </c>
      <c r="O4149">
        <v>50</v>
      </c>
      <c r="P4149" t="s">
        <v>139</v>
      </c>
    </row>
    <row r="4150" spans="1:40" x14ac:dyDescent="0.2">
      <c r="A4150" s="26">
        <v>41904.564826770831</v>
      </c>
      <c r="B4150" t="s">
        <v>130</v>
      </c>
      <c r="C4150" t="s">
        <v>551</v>
      </c>
      <c r="D4150" t="s">
        <v>3290</v>
      </c>
      <c r="E4150" t="s">
        <v>133</v>
      </c>
      <c r="F4150" t="s">
        <v>134</v>
      </c>
      <c r="G4150" t="s">
        <v>135</v>
      </c>
      <c r="H4150" t="s">
        <v>156</v>
      </c>
      <c r="I4150">
        <v>35</v>
      </c>
      <c r="J4150" t="s">
        <v>139</v>
      </c>
      <c r="K4150" t="s">
        <v>157</v>
      </c>
      <c r="L4150">
        <v>5</v>
      </c>
      <c r="M4150" t="s">
        <v>139</v>
      </c>
      <c r="N4150" t="s">
        <v>158</v>
      </c>
      <c r="O4150">
        <v>60</v>
      </c>
      <c r="P4150" t="s">
        <v>139</v>
      </c>
    </row>
    <row r="4151" spans="1:40" x14ac:dyDescent="0.2">
      <c r="A4151" s="26">
        <v>41904.564826770831</v>
      </c>
      <c r="B4151" t="s">
        <v>130</v>
      </c>
      <c r="C4151" t="s">
        <v>551</v>
      </c>
      <c r="D4151" t="s">
        <v>3291</v>
      </c>
      <c r="E4151" t="s">
        <v>133</v>
      </c>
      <c r="F4151" t="s">
        <v>134</v>
      </c>
      <c r="G4151" t="s">
        <v>135</v>
      </c>
      <c r="H4151" t="s">
        <v>160</v>
      </c>
      <c r="I4151">
        <v>1</v>
      </c>
      <c r="J4151" t="s">
        <v>139</v>
      </c>
    </row>
    <row r="4152" spans="1:40" x14ac:dyDescent="0.2">
      <c r="A4152" s="26">
        <v>41904.564826770831</v>
      </c>
      <c r="B4152" t="s">
        <v>130</v>
      </c>
      <c r="C4152" t="s">
        <v>551</v>
      </c>
      <c r="D4152" t="s">
        <v>3292</v>
      </c>
      <c r="E4152" t="s">
        <v>133</v>
      </c>
      <c r="F4152" t="s">
        <v>134</v>
      </c>
      <c r="G4152" t="s">
        <v>135</v>
      </c>
      <c r="H4152" t="s">
        <v>162</v>
      </c>
      <c r="I4152">
        <v>30</v>
      </c>
      <c r="J4152" t="s">
        <v>139</v>
      </c>
      <c r="K4152" t="s">
        <v>163</v>
      </c>
      <c r="L4152">
        <v>30</v>
      </c>
      <c r="M4152" t="s">
        <v>139</v>
      </c>
      <c r="N4152" t="s">
        <v>164</v>
      </c>
      <c r="O4152">
        <v>30</v>
      </c>
      <c r="P4152" t="s">
        <v>139</v>
      </c>
      <c r="Q4152" t="s">
        <v>165</v>
      </c>
      <c r="R4152">
        <v>10</v>
      </c>
      <c r="S4152" t="s">
        <v>139</v>
      </c>
      <c r="T4152" t="s">
        <v>166</v>
      </c>
      <c r="U4152">
        <v>20</v>
      </c>
      <c r="V4152" t="s">
        <v>139</v>
      </c>
      <c r="W4152" t="s">
        <v>167</v>
      </c>
      <c r="X4152">
        <v>20</v>
      </c>
      <c r="Y4152" t="s">
        <v>139</v>
      </c>
      <c r="Z4152" t="s">
        <v>168</v>
      </c>
      <c r="AA4152">
        <v>20</v>
      </c>
      <c r="AB4152" t="s">
        <v>139</v>
      </c>
      <c r="AC4152" t="s">
        <v>169</v>
      </c>
      <c r="AD4152">
        <v>20</v>
      </c>
      <c r="AE4152" t="s">
        <v>139</v>
      </c>
      <c r="AF4152" t="s">
        <v>170</v>
      </c>
      <c r="AG4152">
        <v>115200</v>
      </c>
      <c r="AH4152" t="s">
        <v>139</v>
      </c>
      <c r="AI4152" t="s">
        <v>171</v>
      </c>
      <c r="AJ4152">
        <v>12000</v>
      </c>
      <c r="AK4152" t="s">
        <v>139</v>
      </c>
      <c r="AL4152" t="s">
        <v>172</v>
      </c>
      <c r="AM4152">
        <v>30000</v>
      </c>
      <c r="AN4152" t="s">
        <v>139</v>
      </c>
    </row>
    <row r="4153" spans="1:40" x14ac:dyDescent="0.2">
      <c r="A4153" s="26">
        <v>41904.564826770831</v>
      </c>
      <c r="B4153" t="s">
        <v>130</v>
      </c>
      <c r="C4153" t="s">
        <v>551</v>
      </c>
      <c r="D4153" t="s">
        <v>3293</v>
      </c>
      <c r="E4153" t="s">
        <v>133</v>
      </c>
      <c r="F4153" t="s">
        <v>134</v>
      </c>
      <c r="G4153" t="s">
        <v>135</v>
      </c>
      <c r="H4153" t="s">
        <v>174</v>
      </c>
      <c r="I4153">
        <v>60</v>
      </c>
      <c r="J4153" t="s">
        <v>139</v>
      </c>
      <c r="K4153" t="s">
        <v>175</v>
      </c>
      <c r="L4153">
        <v>40</v>
      </c>
      <c r="M4153" t="s">
        <v>139</v>
      </c>
      <c r="N4153" t="s">
        <v>176</v>
      </c>
      <c r="O4153">
        <v>50</v>
      </c>
      <c r="P4153" t="s">
        <v>139</v>
      </c>
      <c r="Q4153" t="s">
        <v>177</v>
      </c>
      <c r="R4153">
        <v>40</v>
      </c>
      <c r="S4153" t="s">
        <v>139</v>
      </c>
      <c r="T4153" t="s">
        <v>178</v>
      </c>
      <c r="U4153">
        <v>60</v>
      </c>
      <c r="V4153" t="s">
        <v>139</v>
      </c>
      <c r="W4153" t="s">
        <v>179</v>
      </c>
      <c r="X4153">
        <v>50</v>
      </c>
      <c r="Y4153" t="s">
        <v>139</v>
      </c>
      <c r="Z4153" t="s">
        <v>180</v>
      </c>
      <c r="AA4153">
        <v>50</v>
      </c>
      <c r="AB4153" t="s">
        <v>139</v>
      </c>
      <c r="AC4153" t="s">
        <v>181</v>
      </c>
      <c r="AD4153">
        <v>35</v>
      </c>
      <c r="AE4153" t="s">
        <v>139</v>
      </c>
      <c r="AF4153" t="s">
        <v>182</v>
      </c>
      <c r="AG4153">
        <v>8</v>
      </c>
      <c r="AH4153" t="s">
        <v>139</v>
      </c>
      <c r="AI4153" t="s">
        <v>183</v>
      </c>
      <c r="AJ4153">
        <v>90</v>
      </c>
      <c r="AK4153" t="s">
        <v>139</v>
      </c>
      <c r="AL4153" t="s">
        <v>184</v>
      </c>
      <c r="AM4153">
        <v>1</v>
      </c>
      <c r="AN4153" t="s">
        <v>139</v>
      </c>
    </row>
    <row r="4154" spans="1:40" x14ac:dyDescent="0.2">
      <c r="A4154" s="26">
        <v>41904.564826770831</v>
      </c>
      <c r="B4154" t="s">
        <v>130</v>
      </c>
      <c r="C4154" t="s">
        <v>551</v>
      </c>
      <c r="D4154" t="s">
        <v>3294</v>
      </c>
      <c r="E4154" t="s">
        <v>133</v>
      </c>
      <c r="F4154" t="s">
        <v>134</v>
      </c>
      <c r="G4154" t="s">
        <v>135</v>
      </c>
      <c r="H4154" t="s">
        <v>186</v>
      </c>
      <c r="I4154">
        <v>33</v>
      </c>
      <c r="J4154" t="s">
        <v>139</v>
      </c>
      <c r="K4154" t="s">
        <v>187</v>
      </c>
      <c r="L4154">
        <v>33</v>
      </c>
      <c r="M4154" t="s">
        <v>139</v>
      </c>
      <c r="N4154" t="s">
        <v>188</v>
      </c>
      <c r="O4154">
        <v>34</v>
      </c>
      <c r="P4154" t="s">
        <v>139</v>
      </c>
      <c r="Q4154" t="s">
        <v>166</v>
      </c>
      <c r="R4154">
        <v>20</v>
      </c>
      <c r="S4154" t="s">
        <v>139</v>
      </c>
      <c r="T4154" t="s">
        <v>167</v>
      </c>
      <c r="U4154">
        <v>20</v>
      </c>
      <c r="V4154" t="s">
        <v>139</v>
      </c>
      <c r="W4154" t="s">
        <v>168</v>
      </c>
      <c r="X4154">
        <v>20</v>
      </c>
      <c r="Y4154" t="s">
        <v>139</v>
      </c>
      <c r="Z4154" t="s">
        <v>189</v>
      </c>
      <c r="AA4154">
        <v>20</v>
      </c>
      <c r="AB4154" t="s">
        <v>139</v>
      </c>
      <c r="AC4154" t="s">
        <v>190</v>
      </c>
      <c r="AD4154">
        <v>20</v>
      </c>
      <c r="AE4154" t="s">
        <v>139</v>
      </c>
      <c r="AF4154" t="s">
        <v>191</v>
      </c>
      <c r="AG4154">
        <v>20</v>
      </c>
      <c r="AH4154" t="s">
        <v>139</v>
      </c>
      <c r="AI4154" t="s">
        <v>170</v>
      </c>
      <c r="AJ4154">
        <v>115200</v>
      </c>
      <c r="AK4154" t="s">
        <v>139</v>
      </c>
      <c r="AL4154" t="s">
        <v>171</v>
      </c>
      <c r="AM4154">
        <v>12000</v>
      </c>
      <c r="AN4154" t="s">
        <v>139</v>
      </c>
    </row>
    <row r="4155" spans="1:40" x14ac:dyDescent="0.2">
      <c r="A4155" s="26">
        <v>41904.564826770831</v>
      </c>
      <c r="B4155" t="s">
        <v>130</v>
      </c>
      <c r="C4155" t="s">
        <v>551</v>
      </c>
      <c r="D4155" t="s">
        <v>3287</v>
      </c>
      <c r="E4155" t="s">
        <v>133</v>
      </c>
      <c r="F4155" t="s">
        <v>134</v>
      </c>
      <c r="G4155" t="s">
        <v>135</v>
      </c>
      <c r="H4155" t="s">
        <v>142</v>
      </c>
      <c r="I4155">
        <v>49</v>
      </c>
      <c r="J4155" t="s">
        <v>139</v>
      </c>
      <c r="K4155" t="s">
        <v>143</v>
      </c>
      <c r="L4155">
        <v>130</v>
      </c>
      <c r="M4155" t="s">
        <v>139</v>
      </c>
      <c r="N4155" t="s">
        <v>144</v>
      </c>
      <c r="O4155">
        <v>180</v>
      </c>
      <c r="P4155" t="s">
        <v>139</v>
      </c>
      <c r="Q4155" t="s">
        <v>145</v>
      </c>
      <c r="R4155">
        <v>140</v>
      </c>
      <c r="S4155" t="s">
        <v>139</v>
      </c>
      <c r="T4155" t="s">
        <v>146</v>
      </c>
      <c r="U4155">
        <v>80</v>
      </c>
      <c r="V4155" t="s">
        <v>139</v>
      </c>
      <c r="W4155" t="s">
        <v>147</v>
      </c>
      <c r="X4155">
        <v>101</v>
      </c>
      <c r="Y4155" t="s">
        <v>139</v>
      </c>
      <c r="Z4155" t="s">
        <v>148</v>
      </c>
      <c r="AA4155">
        <v>190</v>
      </c>
      <c r="AB4155" t="s">
        <v>139</v>
      </c>
      <c r="AC4155" t="s">
        <v>149</v>
      </c>
      <c r="AD4155">
        <v>20</v>
      </c>
      <c r="AE4155" t="s">
        <v>139</v>
      </c>
    </row>
    <row r="4156" spans="1:40" x14ac:dyDescent="0.2">
      <c r="A4156" s="26">
        <v>41904.564826770831</v>
      </c>
      <c r="B4156" t="s">
        <v>130</v>
      </c>
      <c r="C4156" t="s">
        <v>551</v>
      </c>
      <c r="D4156" t="s">
        <v>3288</v>
      </c>
    </row>
    <row r="4157" spans="1:40" x14ac:dyDescent="0.2">
      <c r="A4157" s="26">
        <v>41904.564826770831</v>
      </c>
      <c r="B4157" t="s">
        <v>130</v>
      </c>
      <c r="C4157" t="s">
        <v>551</v>
      </c>
      <c r="D4157" t="s">
        <v>3289</v>
      </c>
      <c r="E4157" t="s">
        <v>133</v>
      </c>
      <c r="F4157" t="s">
        <v>134</v>
      </c>
      <c r="G4157" t="s">
        <v>135</v>
      </c>
      <c r="H4157" t="s">
        <v>152</v>
      </c>
      <c r="I4157">
        <v>50</v>
      </c>
      <c r="J4157" t="s">
        <v>139</v>
      </c>
      <c r="K4157" t="s">
        <v>153</v>
      </c>
      <c r="L4157">
        <v>50</v>
      </c>
      <c r="M4157" t="s">
        <v>139</v>
      </c>
      <c r="N4157" t="s">
        <v>154</v>
      </c>
      <c r="O4157">
        <v>50</v>
      </c>
      <c r="P4157" t="s">
        <v>139</v>
      </c>
    </row>
    <row r="4158" spans="1:40" x14ac:dyDescent="0.2">
      <c r="A4158" s="26">
        <v>41904.564826770831</v>
      </c>
      <c r="B4158" t="s">
        <v>130</v>
      </c>
      <c r="C4158" t="s">
        <v>551</v>
      </c>
      <c r="D4158" t="s">
        <v>3290</v>
      </c>
      <c r="E4158" t="s">
        <v>133</v>
      </c>
      <c r="F4158" t="s">
        <v>134</v>
      </c>
      <c r="G4158" t="s">
        <v>135</v>
      </c>
      <c r="H4158" t="s">
        <v>156</v>
      </c>
      <c r="I4158">
        <v>35</v>
      </c>
      <c r="J4158" t="s">
        <v>139</v>
      </c>
      <c r="K4158" t="s">
        <v>157</v>
      </c>
      <c r="L4158">
        <v>5</v>
      </c>
      <c r="M4158" t="s">
        <v>139</v>
      </c>
      <c r="N4158" t="s">
        <v>158</v>
      </c>
      <c r="O4158">
        <v>60</v>
      </c>
      <c r="P4158" t="s">
        <v>139</v>
      </c>
    </row>
    <row r="4159" spans="1:40" x14ac:dyDescent="0.2">
      <c r="A4159" s="26">
        <v>41904.564826770831</v>
      </c>
      <c r="B4159" t="s">
        <v>130</v>
      </c>
      <c r="C4159" t="s">
        <v>551</v>
      </c>
      <c r="D4159" t="s">
        <v>3291</v>
      </c>
      <c r="E4159" t="s">
        <v>133</v>
      </c>
      <c r="F4159" t="s">
        <v>134</v>
      </c>
      <c r="G4159" t="s">
        <v>135</v>
      </c>
      <c r="H4159" t="s">
        <v>160</v>
      </c>
      <c r="I4159">
        <v>1</v>
      </c>
      <c r="J4159" t="s">
        <v>139</v>
      </c>
    </row>
    <row r="4160" spans="1:40" x14ac:dyDescent="0.2">
      <c r="A4160" s="26">
        <v>41904.564826770831</v>
      </c>
      <c r="B4160" t="s">
        <v>130</v>
      </c>
      <c r="C4160" t="s">
        <v>551</v>
      </c>
      <c r="D4160" t="s">
        <v>3292</v>
      </c>
      <c r="E4160" t="s">
        <v>133</v>
      </c>
      <c r="F4160" t="s">
        <v>134</v>
      </c>
      <c r="G4160" t="s">
        <v>135</v>
      </c>
      <c r="H4160" t="s">
        <v>162</v>
      </c>
      <c r="I4160">
        <v>30</v>
      </c>
      <c r="J4160" t="s">
        <v>139</v>
      </c>
      <c r="K4160" t="s">
        <v>163</v>
      </c>
      <c r="L4160">
        <v>30</v>
      </c>
      <c r="M4160" t="s">
        <v>139</v>
      </c>
      <c r="N4160" t="s">
        <v>164</v>
      </c>
      <c r="O4160">
        <v>30</v>
      </c>
      <c r="P4160" t="s">
        <v>139</v>
      </c>
      <c r="Q4160" t="s">
        <v>165</v>
      </c>
      <c r="R4160">
        <v>10</v>
      </c>
      <c r="S4160" t="s">
        <v>139</v>
      </c>
      <c r="T4160" t="s">
        <v>166</v>
      </c>
      <c r="U4160">
        <v>20</v>
      </c>
      <c r="V4160" t="s">
        <v>139</v>
      </c>
      <c r="W4160" t="s">
        <v>167</v>
      </c>
      <c r="X4160">
        <v>20</v>
      </c>
      <c r="Y4160" t="s">
        <v>139</v>
      </c>
      <c r="Z4160" t="s">
        <v>168</v>
      </c>
      <c r="AA4160">
        <v>20</v>
      </c>
      <c r="AB4160" t="s">
        <v>139</v>
      </c>
      <c r="AC4160" t="s">
        <v>169</v>
      </c>
      <c r="AD4160">
        <v>20</v>
      </c>
      <c r="AE4160" t="s">
        <v>139</v>
      </c>
      <c r="AF4160" t="s">
        <v>170</v>
      </c>
      <c r="AG4160">
        <v>115200</v>
      </c>
      <c r="AH4160" t="s">
        <v>139</v>
      </c>
      <c r="AI4160" t="s">
        <v>171</v>
      </c>
      <c r="AJ4160">
        <v>12000</v>
      </c>
      <c r="AK4160" t="s">
        <v>139</v>
      </c>
      <c r="AL4160" t="s">
        <v>172</v>
      </c>
      <c r="AM4160">
        <v>30000</v>
      </c>
      <c r="AN4160" t="s">
        <v>139</v>
      </c>
    </row>
    <row r="4161" spans="1:40" x14ac:dyDescent="0.2">
      <c r="A4161" s="26">
        <v>41904.564826770831</v>
      </c>
      <c r="B4161" t="s">
        <v>130</v>
      </c>
      <c r="C4161" t="s">
        <v>551</v>
      </c>
      <c r="D4161" t="s">
        <v>3293</v>
      </c>
      <c r="E4161" t="s">
        <v>133</v>
      </c>
      <c r="F4161" t="s">
        <v>134</v>
      </c>
      <c r="G4161" t="s">
        <v>135</v>
      </c>
      <c r="H4161" t="s">
        <v>174</v>
      </c>
      <c r="I4161">
        <v>60</v>
      </c>
      <c r="J4161" t="s">
        <v>139</v>
      </c>
      <c r="K4161" t="s">
        <v>175</v>
      </c>
      <c r="L4161">
        <v>40</v>
      </c>
      <c r="M4161" t="s">
        <v>139</v>
      </c>
      <c r="N4161" t="s">
        <v>176</v>
      </c>
      <c r="O4161">
        <v>50</v>
      </c>
      <c r="P4161" t="s">
        <v>139</v>
      </c>
      <c r="Q4161" t="s">
        <v>177</v>
      </c>
      <c r="R4161">
        <v>40</v>
      </c>
      <c r="S4161" t="s">
        <v>139</v>
      </c>
      <c r="T4161" t="s">
        <v>178</v>
      </c>
      <c r="U4161">
        <v>60</v>
      </c>
      <c r="V4161" t="s">
        <v>139</v>
      </c>
      <c r="W4161" t="s">
        <v>179</v>
      </c>
      <c r="X4161">
        <v>50</v>
      </c>
      <c r="Y4161" t="s">
        <v>139</v>
      </c>
      <c r="Z4161" t="s">
        <v>180</v>
      </c>
      <c r="AA4161">
        <v>50</v>
      </c>
      <c r="AB4161" t="s">
        <v>139</v>
      </c>
      <c r="AC4161" t="s">
        <v>181</v>
      </c>
      <c r="AD4161">
        <v>35</v>
      </c>
      <c r="AE4161" t="s">
        <v>139</v>
      </c>
      <c r="AF4161" t="s">
        <v>182</v>
      </c>
      <c r="AG4161">
        <v>8</v>
      </c>
      <c r="AH4161" t="s">
        <v>139</v>
      </c>
      <c r="AI4161" t="s">
        <v>183</v>
      </c>
      <c r="AJ4161">
        <v>90</v>
      </c>
      <c r="AK4161" t="s">
        <v>139</v>
      </c>
      <c r="AL4161" t="s">
        <v>184</v>
      </c>
      <c r="AM4161">
        <v>1</v>
      </c>
      <c r="AN4161" t="s">
        <v>139</v>
      </c>
    </row>
    <row r="4162" spans="1:40" x14ac:dyDescent="0.2">
      <c r="A4162" s="26">
        <v>41904.564826770831</v>
      </c>
      <c r="B4162" t="s">
        <v>130</v>
      </c>
      <c r="C4162" t="s">
        <v>551</v>
      </c>
      <c r="D4162" t="s">
        <v>3294</v>
      </c>
      <c r="E4162" t="s">
        <v>133</v>
      </c>
      <c r="F4162" t="s">
        <v>134</v>
      </c>
      <c r="G4162" t="s">
        <v>135</v>
      </c>
      <c r="H4162" t="s">
        <v>186</v>
      </c>
      <c r="I4162">
        <v>33</v>
      </c>
      <c r="J4162" t="s">
        <v>139</v>
      </c>
      <c r="K4162" t="s">
        <v>187</v>
      </c>
      <c r="L4162">
        <v>33</v>
      </c>
      <c r="M4162" t="s">
        <v>139</v>
      </c>
      <c r="N4162" t="s">
        <v>188</v>
      </c>
      <c r="O4162">
        <v>34</v>
      </c>
      <c r="P4162" t="s">
        <v>139</v>
      </c>
      <c r="Q4162" t="s">
        <v>166</v>
      </c>
      <c r="R4162">
        <v>20</v>
      </c>
      <c r="S4162" t="s">
        <v>139</v>
      </c>
      <c r="T4162" t="s">
        <v>167</v>
      </c>
      <c r="U4162">
        <v>20</v>
      </c>
      <c r="V4162" t="s">
        <v>139</v>
      </c>
      <c r="W4162" t="s">
        <v>168</v>
      </c>
      <c r="X4162">
        <v>20</v>
      </c>
      <c r="Y4162" t="s">
        <v>139</v>
      </c>
      <c r="Z4162" t="s">
        <v>189</v>
      </c>
      <c r="AA4162">
        <v>20</v>
      </c>
      <c r="AB4162" t="s">
        <v>139</v>
      </c>
      <c r="AC4162" t="s">
        <v>190</v>
      </c>
      <c r="AD4162">
        <v>20</v>
      </c>
      <c r="AE4162" t="s">
        <v>139</v>
      </c>
      <c r="AF4162" t="s">
        <v>191</v>
      </c>
      <c r="AG4162">
        <v>20</v>
      </c>
      <c r="AH4162" t="s">
        <v>139</v>
      </c>
      <c r="AI4162" t="s">
        <v>170</v>
      </c>
      <c r="AJ4162">
        <v>115200</v>
      </c>
      <c r="AK4162" t="s">
        <v>139</v>
      </c>
      <c r="AL4162" t="s">
        <v>171</v>
      </c>
      <c r="AM4162">
        <v>12000</v>
      </c>
      <c r="AN4162" t="s">
        <v>139</v>
      </c>
    </row>
    <row r="4163" spans="1:40" x14ac:dyDescent="0.2">
      <c r="A4163" s="26">
        <v>41904.564826770831</v>
      </c>
      <c r="B4163" t="s">
        <v>130</v>
      </c>
      <c r="C4163" t="s">
        <v>551</v>
      </c>
      <c r="D4163" t="s">
        <v>3295</v>
      </c>
      <c r="E4163" t="s">
        <v>193</v>
      </c>
      <c r="F4163" t="s">
        <v>194</v>
      </c>
      <c r="G4163" t="s">
        <v>195</v>
      </c>
    </row>
    <row r="4164" spans="1:40" x14ac:dyDescent="0.2">
      <c r="A4164" s="26">
        <v>41904.564826770831</v>
      </c>
      <c r="B4164" t="s">
        <v>130</v>
      </c>
      <c r="C4164" t="s">
        <v>551</v>
      </c>
      <c r="D4164" t="s">
        <v>3296</v>
      </c>
      <c r="E4164" t="s">
        <v>193</v>
      </c>
      <c r="F4164" t="s">
        <v>3297</v>
      </c>
      <c r="G4164" t="s">
        <v>3298</v>
      </c>
      <c r="H4164" t="s">
        <v>3299</v>
      </c>
    </row>
    <row r="4165" spans="1:40" x14ac:dyDescent="0.2">
      <c r="A4165" s="26">
        <v>41904.564826770831</v>
      </c>
      <c r="B4165" t="s">
        <v>130</v>
      </c>
      <c r="C4165" t="s">
        <v>547</v>
      </c>
      <c r="D4165" t="s">
        <v>3300</v>
      </c>
      <c r="E4165" t="s">
        <v>133</v>
      </c>
      <c r="F4165" t="s">
        <v>134</v>
      </c>
      <c r="G4165" t="s">
        <v>135</v>
      </c>
      <c r="H4165" t="s">
        <v>162</v>
      </c>
      <c r="I4165">
        <v>30</v>
      </c>
      <c r="J4165" t="s">
        <v>139</v>
      </c>
      <c r="K4165" t="s">
        <v>163</v>
      </c>
      <c r="L4165">
        <v>30</v>
      </c>
      <c r="M4165" t="s">
        <v>139</v>
      </c>
      <c r="N4165" t="s">
        <v>164</v>
      </c>
      <c r="O4165">
        <v>30</v>
      </c>
      <c r="P4165" t="s">
        <v>139</v>
      </c>
      <c r="Q4165" t="s">
        <v>165</v>
      </c>
      <c r="R4165">
        <v>10</v>
      </c>
      <c r="S4165" t="s">
        <v>139</v>
      </c>
      <c r="T4165" t="s">
        <v>166</v>
      </c>
      <c r="U4165">
        <v>20</v>
      </c>
      <c r="V4165" t="s">
        <v>139</v>
      </c>
      <c r="W4165" t="s">
        <v>167</v>
      </c>
      <c r="X4165">
        <v>20</v>
      </c>
      <c r="Y4165" t="s">
        <v>139</v>
      </c>
      <c r="Z4165" t="s">
        <v>168</v>
      </c>
      <c r="AA4165">
        <v>20</v>
      </c>
      <c r="AB4165" t="s">
        <v>139</v>
      </c>
      <c r="AC4165" t="s">
        <v>169</v>
      </c>
      <c r="AD4165">
        <v>20</v>
      </c>
      <c r="AE4165" t="s">
        <v>139</v>
      </c>
      <c r="AF4165" t="s">
        <v>170</v>
      </c>
      <c r="AG4165">
        <v>115200</v>
      </c>
      <c r="AH4165" t="s">
        <v>139</v>
      </c>
      <c r="AI4165" t="s">
        <v>171</v>
      </c>
      <c r="AJ4165">
        <v>12000</v>
      </c>
      <c r="AK4165" t="s">
        <v>139</v>
      </c>
      <c r="AL4165" t="s">
        <v>172</v>
      </c>
      <c r="AM4165">
        <v>30000</v>
      </c>
      <c r="AN4165" t="s">
        <v>139</v>
      </c>
    </row>
    <row r="4166" spans="1:40" x14ac:dyDescent="0.2">
      <c r="A4166" s="26">
        <v>41904.564826770831</v>
      </c>
      <c r="B4166" t="s">
        <v>130</v>
      </c>
      <c r="C4166" t="s">
        <v>547</v>
      </c>
      <c r="D4166" t="s">
        <v>3301</v>
      </c>
      <c r="E4166" t="s">
        <v>133</v>
      </c>
      <c r="F4166" t="s">
        <v>134</v>
      </c>
      <c r="G4166" t="s">
        <v>135</v>
      </c>
      <c r="H4166" t="s">
        <v>174</v>
      </c>
      <c r="I4166">
        <v>60</v>
      </c>
      <c r="J4166" t="s">
        <v>139</v>
      </c>
      <c r="K4166" t="s">
        <v>175</v>
      </c>
      <c r="L4166">
        <v>40</v>
      </c>
      <c r="M4166" t="s">
        <v>139</v>
      </c>
      <c r="N4166" t="s">
        <v>176</v>
      </c>
      <c r="O4166">
        <v>50</v>
      </c>
      <c r="P4166" t="s">
        <v>139</v>
      </c>
      <c r="Q4166" t="s">
        <v>177</v>
      </c>
      <c r="R4166">
        <v>40</v>
      </c>
      <c r="S4166" t="s">
        <v>139</v>
      </c>
      <c r="T4166" t="s">
        <v>178</v>
      </c>
      <c r="U4166">
        <v>60</v>
      </c>
      <c r="V4166" t="s">
        <v>139</v>
      </c>
      <c r="W4166" t="s">
        <v>179</v>
      </c>
      <c r="X4166">
        <v>50</v>
      </c>
      <c r="Y4166" t="s">
        <v>139</v>
      </c>
      <c r="Z4166" t="s">
        <v>180</v>
      </c>
      <c r="AA4166">
        <v>50</v>
      </c>
      <c r="AB4166" t="s">
        <v>139</v>
      </c>
      <c r="AC4166" t="s">
        <v>181</v>
      </c>
      <c r="AD4166">
        <v>35</v>
      </c>
      <c r="AE4166" t="s">
        <v>139</v>
      </c>
      <c r="AF4166" t="s">
        <v>182</v>
      </c>
      <c r="AG4166">
        <v>8</v>
      </c>
      <c r="AH4166" t="s">
        <v>139</v>
      </c>
      <c r="AI4166" t="s">
        <v>183</v>
      </c>
      <c r="AJ4166">
        <v>90</v>
      </c>
      <c r="AK4166" t="s">
        <v>139</v>
      </c>
      <c r="AL4166" t="s">
        <v>184</v>
      </c>
      <c r="AM4166">
        <v>1</v>
      </c>
      <c r="AN4166" t="s">
        <v>139</v>
      </c>
    </row>
    <row r="4167" spans="1:40" x14ac:dyDescent="0.2">
      <c r="A4167" s="26">
        <v>41904.564826770831</v>
      </c>
      <c r="B4167" t="s">
        <v>130</v>
      </c>
      <c r="C4167" t="s">
        <v>547</v>
      </c>
      <c r="D4167" t="s">
        <v>3302</v>
      </c>
      <c r="E4167" t="s">
        <v>133</v>
      </c>
      <c r="F4167" t="s">
        <v>134</v>
      </c>
      <c r="G4167" t="s">
        <v>135</v>
      </c>
      <c r="H4167" t="s">
        <v>186</v>
      </c>
      <c r="I4167">
        <v>33</v>
      </c>
      <c r="J4167" t="s">
        <v>139</v>
      </c>
      <c r="K4167" t="s">
        <v>187</v>
      </c>
      <c r="L4167">
        <v>33</v>
      </c>
      <c r="M4167" t="s">
        <v>139</v>
      </c>
      <c r="N4167" t="s">
        <v>188</v>
      </c>
      <c r="O4167">
        <v>34</v>
      </c>
      <c r="P4167" t="s">
        <v>139</v>
      </c>
      <c r="Q4167" t="s">
        <v>166</v>
      </c>
      <c r="R4167">
        <v>20</v>
      </c>
      <c r="S4167" t="s">
        <v>139</v>
      </c>
      <c r="T4167" t="s">
        <v>167</v>
      </c>
      <c r="U4167">
        <v>20</v>
      </c>
      <c r="V4167" t="s">
        <v>139</v>
      </c>
      <c r="W4167" t="s">
        <v>168</v>
      </c>
      <c r="X4167">
        <v>20</v>
      </c>
      <c r="Y4167" t="s">
        <v>139</v>
      </c>
      <c r="Z4167" t="s">
        <v>189</v>
      </c>
      <c r="AA4167">
        <v>20</v>
      </c>
      <c r="AB4167" t="s">
        <v>139</v>
      </c>
      <c r="AC4167" t="s">
        <v>190</v>
      </c>
      <c r="AD4167">
        <v>20</v>
      </c>
      <c r="AE4167" t="s">
        <v>139</v>
      </c>
      <c r="AF4167" t="s">
        <v>191</v>
      </c>
      <c r="AG4167">
        <v>20</v>
      </c>
      <c r="AH4167" t="s">
        <v>139</v>
      </c>
      <c r="AI4167" t="s">
        <v>170</v>
      </c>
      <c r="AJ4167">
        <v>115200</v>
      </c>
      <c r="AK4167" t="s">
        <v>139</v>
      </c>
      <c r="AL4167" t="s">
        <v>171</v>
      </c>
      <c r="AM4167">
        <v>12000</v>
      </c>
      <c r="AN4167" t="s">
        <v>139</v>
      </c>
    </row>
    <row r="4168" spans="1:40" x14ac:dyDescent="0.2">
      <c r="A4168" s="26">
        <v>41904.564826770831</v>
      </c>
      <c r="B4168" t="s">
        <v>130</v>
      </c>
      <c r="C4168" t="s">
        <v>547</v>
      </c>
      <c r="D4168" t="s">
        <v>3223</v>
      </c>
      <c r="E4168" t="s">
        <v>133</v>
      </c>
      <c r="F4168" t="s">
        <v>134</v>
      </c>
      <c r="G4168" t="s">
        <v>135</v>
      </c>
      <c r="H4168" t="s">
        <v>142</v>
      </c>
      <c r="I4168">
        <v>49</v>
      </c>
      <c r="J4168" t="s">
        <v>139</v>
      </c>
      <c r="K4168" t="s">
        <v>143</v>
      </c>
      <c r="L4168">
        <v>130</v>
      </c>
      <c r="M4168" t="s">
        <v>139</v>
      </c>
      <c r="N4168" t="s">
        <v>144</v>
      </c>
      <c r="O4168">
        <v>180</v>
      </c>
      <c r="P4168" t="s">
        <v>139</v>
      </c>
      <c r="Q4168" t="s">
        <v>145</v>
      </c>
      <c r="R4168">
        <v>140</v>
      </c>
      <c r="S4168" t="s">
        <v>139</v>
      </c>
      <c r="T4168" t="s">
        <v>146</v>
      </c>
      <c r="U4168">
        <v>80</v>
      </c>
      <c r="V4168" t="s">
        <v>139</v>
      </c>
      <c r="W4168" t="s">
        <v>147</v>
      </c>
      <c r="X4168">
        <v>101</v>
      </c>
      <c r="Y4168" t="s">
        <v>139</v>
      </c>
      <c r="Z4168" t="s">
        <v>148</v>
      </c>
      <c r="AA4168">
        <v>190</v>
      </c>
      <c r="AB4168" t="s">
        <v>139</v>
      </c>
      <c r="AC4168" t="s">
        <v>149</v>
      </c>
      <c r="AD4168">
        <v>20</v>
      </c>
      <c r="AE4168" t="s">
        <v>139</v>
      </c>
    </row>
    <row r="4169" spans="1:40" x14ac:dyDescent="0.2">
      <c r="A4169" s="26">
        <v>41904.564826770831</v>
      </c>
      <c r="B4169" t="s">
        <v>130</v>
      </c>
      <c r="C4169" t="s">
        <v>547</v>
      </c>
      <c r="D4169" t="s">
        <v>3224</v>
      </c>
    </row>
    <row r="4170" spans="1:40" x14ac:dyDescent="0.2">
      <c r="A4170" s="26">
        <v>41904.564826770831</v>
      </c>
      <c r="B4170" t="s">
        <v>130</v>
      </c>
      <c r="C4170" t="s">
        <v>547</v>
      </c>
      <c r="D4170" t="s">
        <v>3225</v>
      </c>
      <c r="E4170" t="s">
        <v>133</v>
      </c>
      <c r="F4170" t="s">
        <v>134</v>
      </c>
      <c r="G4170" t="s">
        <v>135</v>
      </c>
      <c r="H4170" t="s">
        <v>152</v>
      </c>
      <c r="I4170">
        <v>50</v>
      </c>
      <c r="J4170" t="s">
        <v>139</v>
      </c>
      <c r="K4170" t="s">
        <v>153</v>
      </c>
      <c r="L4170">
        <v>50</v>
      </c>
      <c r="M4170" t="s">
        <v>139</v>
      </c>
      <c r="N4170" t="s">
        <v>154</v>
      </c>
      <c r="O4170">
        <v>50</v>
      </c>
      <c r="P4170" t="s">
        <v>139</v>
      </c>
    </row>
    <row r="4171" spans="1:40" x14ac:dyDescent="0.2">
      <c r="A4171" s="26">
        <v>41904.564826770831</v>
      </c>
      <c r="B4171" t="s">
        <v>130</v>
      </c>
      <c r="C4171" t="s">
        <v>547</v>
      </c>
      <c r="D4171" t="s">
        <v>3226</v>
      </c>
      <c r="E4171" t="s">
        <v>133</v>
      </c>
      <c r="F4171" t="s">
        <v>134</v>
      </c>
      <c r="G4171" t="s">
        <v>135</v>
      </c>
      <c r="H4171" t="s">
        <v>156</v>
      </c>
      <c r="I4171">
        <v>35</v>
      </c>
      <c r="J4171" t="s">
        <v>139</v>
      </c>
      <c r="K4171" t="s">
        <v>157</v>
      </c>
      <c r="L4171">
        <v>5</v>
      </c>
      <c r="M4171" t="s">
        <v>139</v>
      </c>
      <c r="N4171" t="s">
        <v>158</v>
      </c>
      <c r="O4171">
        <v>60</v>
      </c>
      <c r="P4171" t="s">
        <v>139</v>
      </c>
    </row>
    <row r="4172" spans="1:40" x14ac:dyDescent="0.2">
      <c r="A4172" s="26">
        <v>41904.564826770831</v>
      </c>
      <c r="B4172" t="s">
        <v>130</v>
      </c>
      <c r="C4172" t="s">
        <v>547</v>
      </c>
      <c r="D4172" t="s">
        <v>3227</v>
      </c>
      <c r="E4172" t="s">
        <v>133</v>
      </c>
      <c r="F4172" t="s">
        <v>134</v>
      </c>
      <c r="G4172" t="s">
        <v>135</v>
      </c>
      <c r="H4172" t="s">
        <v>160</v>
      </c>
      <c r="I4172">
        <v>1</v>
      </c>
      <c r="J4172" t="s">
        <v>139</v>
      </c>
    </row>
    <row r="4173" spans="1:40" x14ac:dyDescent="0.2">
      <c r="A4173" s="26">
        <v>41904.564826770831</v>
      </c>
      <c r="B4173" t="s">
        <v>130</v>
      </c>
      <c r="C4173" t="s">
        <v>547</v>
      </c>
      <c r="D4173" t="s">
        <v>3300</v>
      </c>
      <c r="E4173" t="s">
        <v>133</v>
      </c>
      <c r="F4173" t="s">
        <v>134</v>
      </c>
      <c r="G4173" t="s">
        <v>135</v>
      </c>
      <c r="H4173" t="s">
        <v>162</v>
      </c>
      <c r="I4173">
        <v>30</v>
      </c>
      <c r="J4173" t="s">
        <v>139</v>
      </c>
      <c r="K4173" t="s">
        <v>163</v>
      </c>
      <c r="L4173">
        <v>30</v>
      </c>
      <c r="M4173" t="s">
        <v>139</v>
      </c>
      <c r="N4173" t="s">
        <v>164</v>
      </c>
      <c r="O4173">
        <v>30</v>
      </c>
      <c r="P4173" t="s">
        <v>139</v>
      </c>
      <c r="Q4173" t="s">
        <v>165</v>
      </c>
      <c r="R4173">
        <v>10</v>
      </c>
      <c r="S4173" t="s">
        <v>139</v>
      </c>
      <c r="T4173" t="s">
        <v>166</v>
      </c>
      <c r="U4173">
        <v>20</v>
      </c>
      <c r="V4173" t="s">
        <v>139</v>
      </c>
      <c r="W4173" t="s">
        <v>167</v>
      </c>
      <c r="X4173">
        <v>20</v>
      </c>
      <c r="Y4173" t="s">
        <v>139</v>
      </c>
      <c r="Z4173" t="s">
        <v>168</v>
      </c>
      <c r="AA4173">
        <v>20</v>
      </c>
      <c r="AB4173" t="s">
        <v>139</v>
      </c>
      <c r="AC4173" t="s">
        <v>169</v>
      </c>
      <c r="AD4173">
        <v>20</v>
      </c>
      <c r="AE4173" t="s">
        <v>139</v>
      </c>
      <c r="AF4173" t="s">
        <v>170</v>
      </c>
      <c r="AG4173">
        <v>115200</v>
      </c>
      <c r="AH4173" t="s">
        <v>139</v>
      </c>
      <c r="AI4173" t="s">
        <v>171</v>
      </c>
      <c r="AJ4173">
        <v>12000</v>
      </c>
      <c r="AK4173" t="s">
        <v>139</v>
      </c>
      <c r="AL4173" t="s">
        <v>172</v>
      </c>
      <c r="AM4173">
        <v>30000</v>
      </c>
      <c r="AN4173" t="s">
        <v>139</v>
      </c>
    </row>
    <row r="4174" spans="1:40" x14ac:dyDescent="0.2">
      <c r="A4174" s="26">
        <v>41904.564826770831</v>
      </c>
      <c r="B4174" t="s">
        <v>130</v>
      </c>
      <c r="C4174" t="s">
        <v>547</v>
      </c>
      <c r="D4174" t="s">
        <v>3301</v>
      </c>
      <c r="E4174" t="s">
        <v>133</v>
      </c>
      <c r="F4174" t="s">
        <v>134</v>
      </c>
      <c r="G4174" t="s">
        <v>135</v>
      </c>
      <c r="H4174" t="s">
        <v>174</v>
      </c>
      <c r="I4174">
        <v>60</v>
      </c>
      <c r="J4174" t="s">
        <v>139</v>
      </c>
      <c r="K4174" t="s">
        <v>175</v>
      </c>
      <c r="L4174">
        <v>40</v>
      </c>
      <c r="M4174" t="s">
        <v>139</v>
      </c>
      <c r="N4174" t="s">
        <v>176</v>
      </c>
      <c r="O4174">
        <v>50</v>
      </c>
      <c r="P4174" t="s">
        <v>139</v>
      </c>
      <c r="Q4174" t="s">
        <v>177</v>
      </c>
      <c r="R4174">
        <v>40</v>
      </c>
      <c r="S4174" t="s">
        <v>139</v>
      </c>
      <c r="T4174" t="s">
        <v>178</v>
      </c>
      <c r="U4174">
        <v>60</v>
      </c>
      <c r="V4174" t="s">
        <v>139</v>
      </c>
      <c r="W4174" t="s">
        <v>179</v>
      </c>
      <c r="X4174">
        <v>50</v>
      </c>
      <c r="Y4174" t="s">
        <v>139</v>
      </c>
      <c r="Z4174" t="s">
        <v>180</v>
      </c>
      <c r="AA4174">
        <v>50</v>
      </c>
      <c r="AB4174" t="s">
        <v>139</v>
      </c>
      <c r="AC4174" t="s">
        <v>181</v>
      </c>
      <c r="AD4174">
        <v>35</v>
      </c>
      <c r="AE4174" t="s">
        <v>139</v>
      </c>
      <c r="AF4174" t="s">
        <v>182</v>
      </c>
      <c r="AG4174">
        <v>8</v>
      </c>
      <c r="AH4174" t="s">
        <v>139</v>
      </c>
      <c r="AI4174" t="s">
        <v>183</v>
      </c>
      <c r="AJ4174">
        <v>90</v>
      </c>
      <c r="AK4174" t="s">
        <v>139</v>
      </c>
      <c r="AL4174" t="s">
        <v>184</v>
      </c>
      <c r="AM4174">
        <v>1</v>
      </c>
      <c r="AN4174" t="s">
        <v>139</v>
      </c>
    </row>
    <row r="4175" spans="1:40" x14ac:dyDescent="0.2">
      <c r="A4175" s="26">
        <v>41904.564826770831</v>
      </c>
      <c r="B4175" t="s">
        <v>130</v>
      </c>
      <c r="C4175" t="s">
        <v>547</v>
      </c>
      <c r="D4175" t="s">
        <v>3302</v>
      </c>
      <c r="E4175" t="s">
        <v>133</v>
      </c>
      <c r="F4175" t="s">
        <v>134</v>
      </c>
      <c r="G4175" t="s">
        <v>135</v>
      </c>
      <c r="H4175" t="s">
        <v>186</v>
      </c>
      <c r="I4175">
        <v>33</v>
      </c>
      <c r="J4175" t="s">
        <v>139</v>
      </c>
      <c r="K4175" t="s">
        <v>187</v>
      </c>
      <c r="L4175">
        <v>33</v>
      </c>
      <c r="M4175" t="s">
        <v>139</v>
      </c>
      <c r="N4175" t="s">
        <v>188</v>
      </c>
      <c r="O4175">
        <v>34</v>
      </c>
      <c r="P4175" t="s">
        <v>139</v>
      </c>
      <c r="Q4175" t="s">
        <v>166</v>
      </c>
      <c r="R4175">
        <v>20</v>
      </c>
      <c r="S4175" t="s">
        <v>139</v>
      </c>
      <c r="T4175" t="s">
        <v>167</v>
      </c>
      <c r="U4175">
        <v>20</v>
      </c>
      <c r="V4175" t="s">
        <v>139</v>
      </c>
      <c r="W4175" t="s">
        <v>168</v>
      </c>
      <c r="X4175">
        <v>20</v>
      </c>
      <c r="Y4175" t="s">
        <v>139</v>
      </c>
      <c r="Z4175" t="s">
        <v>189</v>
      </c>
      <c r="AA4175">
        <v>20</v>
      </c>
      <c r="AB4175" t="s">
        <v>139</v>
      </c>
      <c r="AC4175" t="s">
        <v>190</v>
      </c>
      <c r="AD4175">
        <v>20</v>
      </c>
      <c r="AE4175" t="s">
        <v>139</v>
      </c>
      <c r="AF4175" t="s">
        <v>191</v>
      </c>
      <c r="AG4175">
        <v>20</v>
      </c>
      <c r="AH4175" t="s">
        <v>139</v>
      </c>
      <c r="AI4175" t="s">
        <v>170</v>
      </c>
      <c r="AJ4175">
        <v>115200</v>
      </c>
      <c r="AK4175" t="s">
        <v>139</v>
      </c>
      <c r="AL4175" t="s">
        <v>171</v>
      </c>
      <c r="AM4175">
        <v>12000</v>
      </c>
      <c r="AN4175" t="s">
        <v>139</v>
      </c>
    </row>
    <row r="4176" spans="1:40" x14ac:dyDescent="0.2">
      <c r="A4176" s="26">
        <v>41904.564826770831</v>
      </c>
      <c r="B4176" t="s">
        <v>130</v>
      </c>
      <c r="C4176" t="s">
        <v>547</v>
      </c>
      <c r="D4176" t="s">
        <v>3303</v>
      </c>
      <c r="E4176" t="s">
        <v>193</v>
      </c>
      <c r="F4176" t="s">
        <v>194</v>
      </c>
      <c r="G4176" t="s">
        <v>195</v>
      </c>
    </row>
    <row r="4177" spans="1:40" x14ac:dyDescent="0.2">
      <c r="A4177" s="26">
        <v>41904.564826770831</v>
      </c>
      <c r="B4177" t="s">
        <v>130</v>
      </c>
      <c r="C4177" t="s">
        <v>547</v>
      </c>
      <c r="D4177" t="s">
        <v>3304</v>
      </c>
      <c r="E4177" t="s">
        <v>193</v>
      </c>
      <c r="F4177" t="s">
        <v>3305</v>
      </c>
      <c r="G4177" t="s">
        <v>3306</v>
      </c>
      <c r="H4177" t="s">
        <v>3307</v>
      </c>
    </row>
    <row r="4178" spans="1:40" x14ac:dyDescent="0.2">
      <c r="A4178" s="26">
        <v>41904.564826770831</v>
      </c>
      <c r="B4178" t="s">
        <v>130</v>
      </c>
      <c r="C4178" t="s">
        <v>552</v>
      </c>
      <c r="D4178" t="s">
        <v>3308</v>
      </c>
      <c r="E4178" t="s">
        <v>133</v>
      </c>
      <c r="F4178" t="s">
        <v>134</v>
      </c>
      <c r="G4178" t="s">
        <v>135</v>
      </c>
      <c r="H4178" t="s">
        <v>136</v>
      </c>
      <c r="I4178">
        <v>1900000</v>
      </c>
      <c r="J4178" t="s">
        <v>137</v>
      </c>
      <c r="K4178">
        <v>1900000</v>
      </c>
      <c r="L4178" t="s">
        <v>138</v>
      </c>
      <c r="M4178">
        <v>500</v>
      </c>
      <c r="N4178" t="s">
        <v>139</v>
      </c>
      <c r="O4178" t="s">
        <v>140</v>
      </c>
      <c r="P4178">
        <v>300</v>
      </c>
      <c r="Q4178" t="s">
        <v>139</v>
      </c>
    </row>
    <row r="4179" spans="1:40" x14ac:dyDescent="0.2">
      <c r="A4179" s="26">
        <v>41904.564826770831</v>
      </c>
      <c r="B4179" t="s">
        <v>130</v>
      </c>
      <c r="C4179" t="s">
        <v>552</v>
      </c>
      <c r="D4179" t="s">
        <v>3309</v>
      </c>
    </row>
    <row r="4180" spans="1:40" x14ac:dyDescent="0.2">
      <c r="A4180" s="26">
        <v>41904.564826770831</v>
      </c>
      <c r="B4180" t="s">
        <v>130</v>
      </c>
      <c r="C4180" t="s">
        <v>548</v>
      </c>
      <c r="D4180" t="s">
        <v>3310</v>
      </c>
    </row>
    <row r="4181" spans="1:40" x14ac:dyDescent="0.2">
      <c r="A4181" s="26">
        <v>41904.564826770831</v>
      </c>
      <c r="B4181" t="s">
        <v>130</v>
      </c>
      <c r="C4181" t="s">
        <v>548</v>
      </c>
      <c r="D4181" t="s">
        <v>3311</v>
      </c>
      <c r="E4181" t="s">
        <v>133</v>
      </c>
      <c r="F4181" t="s">
        <v>134</v>
      </c>
      <c r="G4181" t="s">
        <v>135</v>
      </c>
      <c r="H4181" t="s">
        <v>136</v>
      </c>
      <c r="I4181">
        <v>1900000</v>
      </c>
      <c r="J4181" t="s">
        <v>137</v>
      </c>
      <c r="K4181">
        <v>1900000</v>
      </c>
      <c r="L4181" t="s">
        <v>138</v>
      </c>
      <c r="M4181">
        <v>500</v>
      </c>
      <c r="N4181" t="s">
        <v>139</v>
      </c>
      <c r="O4181" t="s">
        <v>140</v>
      </c>
      <c r="P4181">
        <v>300</v>
      </c>
      <c r="Q4181" t="s">
        <v>139</v>
      </c>
    </row>
    <row r="4182" spans="1:40" x14ac:dyDescent="0.2">
      <c r="A4182" s="26">
        <v>41904.564826770831</v>
      </c>
      <c r="B4182" t="s">
        <v>130</v>
      </c>
      <c r="C4182" t="s">
        <v>548</v>
      </c>
      <c r="D4182" t="s">
        <v>3312</v>
      </c>
      <c r="E4182" t="s">
        <v>133</v>
      </c>
      <c r="F4182" t="s">
        <v>134</v>
      </c>
      <c r="G4182" t="s">
        <v>135</v>
      </c>
      <c r="H4182" t="s">
        <v>142</v>
      </c>
      <c r="I4182">
        <v>49</v>
      </c>
      <c r="J4182" t="s">
        <v>139</v>
      </c>
      <c r="K4182" t="s">
        <v>143</v>
      </c>
      <c r="L4182">
        <v>130</v>
      </c>
      <c r="M4182" t="s">
        <v>139</v>
      </c>
      <c r="N4182" t="s">
        <v>144</v>
      </c>
      <c r="O4182">
        <v>180</v>
      </c>
      <c r="P4182" t="s">
        <v>139</v>
      </c>
      <c r="Q4182" t="s">
        <v>145</v>
      </c>
      <c r="R4182">
        <v>140</v>
      </c>
      <c r="S4182" t="s">
        <v>139</v>
      </c>
      <c r="T4182" t="s">
        <v>146</v>
      </c>
      <c r="U4182">
        <v>80</v>
      </c>
      <c r="V4182" t="s">
        <v>139</v>
      </c>
      <c r="W4182" t="s">
        <v>147</v>
      </c>
      <c r="X4182">
        <v>101</v>
      </c>
      <c r="Y4182" t="s">
        <v>139</v>
      </c>
      <c r="Z4182" t="s">
        <v>148</v>
      </c>
      <c r="AA4182">
        <v>190</v>
      </c>
      <c r="AB4182" t="s">
        <v>139</v>
      </c>
      <c r="AC4182" t="s">
        <v>149</v>
      </c>
      <c r="AD4182">
        <v>20</v>
      </c>
      <c r="AE4182" t="s">
        <v>139</v>
      </c>
    </row>
    <row r="4183" spans="1:40" x14ac:dyDescent="0.2">
      <c r="A4183" s="26">
        <v>41904.564826770831</v>
      </c>
      <c r="B4183" t="s">
        <v>130</v>
      </c>
      <c r="C4183" t="s">
        <v>548</v>
      </c>
      <c r="D4183" t="s">
        <v>3313</v>
      </c>
    </row>
    <row r="4184" spans="1:40" x14ac:dyDescent="0.2">
      <c r="A4184" s="26">
        <v>41904.564826770831</v>
      </c>
      <c r="B4184" t="s">
        <v>130</v>
      </c>
      <c r="C4184" t="s">
        <v>548</v>
      </c>
      <c r="D4184" t="s">
        <v>3314</v>
      </c>
      <c r="E4184" t="s">
        <v>133</v>
      </c>
      <c r="F4184" t="s">
        <v>134</v>
      </c>
      <c r="G4184" t="s">
        <v>135</v>
      </c>
      <c r="H4184" t="s">
        <v>152</v>
      </c>
      <c r="I4184">
        <v>50</v>
      </c>
      <c r="J4184" t="s">
        <v>139</v>
      </c>
      <c r="K4184" t="s">
        <v>153</v>
      </c>
      <c r="L4184">
        <v>50</v>
      </c>
      <c r="M4184" t="s">
        <v>139</v>
      </c>
      <c r="N4184" t="s">
        <v>154</v>
      </c>
      <c r="O4184">
        <v>50</v>
      </c>
      <c r="P4184" t="s">
        <v>139</v>
      </c>
    </row>
    <row r="4185" spans="1:40" x14ac:dyDescent="0.2">
      <c r="A4185" s="26">
        <v>41904.564826770831</v>
      </c>
      <c r="B4185" t="s">
        <v>130</v>
      </c>
      <c r="C4185" t="s">
        <v>548</v>
      </c>
      <c r="D4185" t="s">
        <v>3315</v>
      </c>
      <c r="E4185" t="s">
        <v>133</v>
      </c>
      <c r="F4185" t="s">
        <v>134</v>
      </c>
      <c r="G4185" t="s">
        <v>135</v>
      </c>
      <c r="H4185" t="s">
        <v>156</v>
      </c>
      <c r="I4185">
        <v>35</v>
      </c>
      <c r="J4185" t="s">
        <v>139</v>
      </c>
      <c r="K4185" t="s">
        <v>157</v>
      </c>
      <c r="L4185">
        <v>5</v>
      </c>
      <c r="M4185" t="s">
        <v>139</v>
      </c>
      <c r="N4185" t="s">
        <v>158</v>
      </c>
      <c r="O4185">
        <v>60</v>
      </c>
      <c r="P4185" t="s">
        <v>139</v>
      </c>
    </row>
    <row r="4186" spans="1:40" x14ac:dyDescent="0.2">
      <c r="A4186" s="26">
        <v>41904.564826770831</v>
      </c>
      <c r="B4186" t="s">
        <v>130</v>
      </c>
      <c r="C4186" t="s">
        <v>548</v>
      </c>
      <c r="D4186" t="s">
        <v>3316</v>
      </c>
      <c r="E4186" t="s">
        <v>133</v>
      </c>
      <c r="F4186" t="s">
        <v>134</v>
      </c>
      <c r="G4186" t="s">
        <v>135</v>
      </c>
      <c r="H4186" t="s">
        <v>160</v>
      </c>
      <c r="I4186">
        <v>1</v>
      </c>
      <c r="J4186" t="s">
        <v>139</v>
      </c>
    </row>
    <row r="4187" spans="1:40" x14ac:dyDescent="0.2">
      <c r="A4187" s="26">
        <v>41904.564826770831</v>
      </c>
      <c r="B4187" t="s">
        <v>130</v>
      </c>
      <c r="C4187" t="s">
        <v>548</v>
      </c>
      <c r="D4187" t="s">
        <v>3317</v>
      </c>
      <c r="E4187" t="s">
        <v>133</v>
      </c>
      <c r="F4187" t="s">
        <v>134</v>
      </c>
      <c r="G4187" t="s">
        <v>135</v>
      </c>
      <c r="H4187" t="s">
        <v>162</v>
      </c>
      <c r="I4187">
        <v>30</v>
      </c>
      <c r="J4187" t="s">
        <v>139</v>
      </c>
      <c r="K4187" t="s">
        <v>163</v>
      </c>
      <c r="L4187">
        <v>30</v>
      </c>
      <c r="M4187" t="s">
        <v>139</v>
      </c>
      <c r="N4187" t="s">
        <v>164</v>
      </c>
      <c r="O4187">
        <v>30</v>
      </c>
      <c r="P4187" t="s">
        <v>139</v>
      </c>
      <c r="Q4187" t="s">
        <v>165</v>
      </c>
      <c r="R4187">
        <v>10</v>
      </c>
      <c r="S4187" t="s">
        <v>139</v>
      </c>
      <c r="T4187" t="s">
        <v>166</v>
      </c>
      <c r="U4187">
        <v>20</v>
      </c>
      <c r="V4187" t="s">
        <v>139</v>
      </c>
      <c r="W4187" t="s">
        <v>167</v>
      </c>
      <c r="X4187">
        <v>20</v>
      </c>
      <c r="Y4187" t="s">
        <v>139</v>
      </c>
      <c r="Z4187" t="s">
        <v>168</v>
      </c>
      <c r="AA4187">
        <v>20</v>
      </c>
      <c r="AB4187" t="s">
        <v>139</v>
      </c>
      <c r="AC4187" t="s">
        <v>169</v>
      </c>
      <c r="AD4187">
        <v>20</v>
      </c>
      <c r="AE4187" t="s">
        <v>139</v>
      </c>
      <c r="AF4187" t="s">
        <v>170</v>
      </c>
      <c r="AG4187">
        <v>115200</v>
      </c>
      <c r="AH4187" t="s">
        <v>139</v>
      </c>
      <c r="AI4187" t="s">
        <v>171</v>
      </c>
      <c r="AJ4187">
        <v>12000</v>
      </c>
      <c r="AK4187" t="s">
        <v>139</v>
      </c>
      <c r="AL4187" t="s">
        <v>172</v>
      </c>
      <c r="AM4187">
        <v>30000</v>
      </c>
      <c r="AN4187" t="s">
        <v>139</v>
      </c>
    </row>
    <row r="4188" spans="1:40" x14ac:dyDescent="0.2">
      <c r="A4188" s="26">
        <v>41904.564826770831</v>
      </c>
      <c r="B4188" t="s">
        <v>130</v>
      </c>
      <c r="C4188" t="s">
        <v>548</v>
      </c>
      <c r="D4188" t="s">
        <v>3318</v>
      </c>
      <c r="E4188" t="s">
        <v>133</v>
      </c>
      <c r="F4188" t="s">
        <v>134</v>
      </c>
      <c r="G4188" t="s">
        <v>135</v>
      </c>
      <c r="H4188" t="s">
        <v>174</v>
      </c>
      <c r="I4188">
        <v>60</v>
      </c>
      <c r="J4188" t="s">
        <v>139</v>
      </c>
      <c r="K4188" t="s">
        <v>175</v>
      </c>
      <c r="L4188">
        <v>40</v>
      </c>
      <c r="M4188" t="s">
        <v>139</v>
      </c>
      <c r="N4188" t="s">
        <v>176</v>
      </c>
      <c r="O4188">
        <v>50</v>
      </c>
      <c r="P4188" t="s">
        <v>139</v>
      </c>
      <c r="Q4188" t="s">
        <v>177</v>
      </c>
      <c r="R4188">
        <v>40</v>
      </c>
      <c r="S4188" t="s">
        <v>139</v>
      </c>
      <c r="T4188" t="s">
        <v>178</v>
      </c>
      <c r="U4188">
        <v>60</v>
      </c>
      <c r="V4188" t="s">
        <v>139</v>
      </c>
      <c r="W4188" t="s">
        <v>179</v>
      </c>
      <c r="X4188">
        <v>50</v>
      </c>
      <c r="Y4188" t="s">
        <v>139</v>
      </c>
      <c r="Z4188" t="s">
        <v>180</v>
      </c>
      <c r="AA4188">
        <v>50</v>
      </c>
      <c r="AB4188" t="s">
        <v>139</v>
      </c>
      <c r="AC4188" t="s">
        <v>181</v>
      </c>
      <c r="AD4188">
        <v>35</v>
      </c>
      <c r="AE4188" t="s">
        <v>139</v>
      </c>
      <c r="AF4188" t="s">
        <v>182</v>
      </c>
      <c r="AG4188">
        <v>8</v>
      </c>
      <c r="AH4188" t="s">
        <v>139</v>
      </c>
      <c r="AI4188" t="s">
        <v>183</v>
      </c>
      <c r="AJ4188">
        <v>90</v>
      </c>
      <c r="AK4188" t="s">
        <v>139</v>
      </c>
      <c r="AL4188" t="s">
        <v>184</v>
      </c>
      <c r="AM4188">
        <v>1</v>
      </c>
      <c r="AN4188" t="s">
        <v>139</v>
      </c>
    </row>
    <row r="4189" spans="1:40" x14ac:dyDescent="0.2">
      <c r="A4189" s="26">
        <v>41904.564826770831</v>
      </c>
      <c r="B4189" t="s">
        <v>130</v>
      </c>
      <c r="C4189" t="s">
        <v>548</v>
      </c>
      <c r="D4189" t="s">
        <v>3319</v>
      </c>
      <c r="E4189" t="s">
        <v>133</v>
      </c>
      <c r="F4189" t="s">
        <v>134</v>
      </c>
      <c r="G4189" t="s">
        <v>135</v>
      </c>
      <c r="H4189" t="s">
        <v>186</v>
      </c>
      <c r="I4189">
        <v>33</v>
      </c>
      <c r="J4189" t="s">
        <v>139</v>
      </c>
      <c r="K4189" t="s">
        <v>187</v>
      </c>
      <c r="L4189">
        <v>33</v>
      </c>
      <c r="M4189" t="s">
        <v>139</v>
      </c>
      <c r="N4189" t="s">
        <v>188</v>
      </c>
      <c r="O4189">
        <v>34</v>
      </c>
      <c r="P4189" t="s">
        <v>139</v>
      </c>
      <c r="Q4189" t="s">
        <v>166</v>
      </c>
      <c r="R4189">
        <v>20</v>
      </c>
      <c r="S4189" t="s">
        <v>139</v>
      </c>
      <c r="T4189" t="s">
        <v>167</v>
      </c>
      <c r="U4189">
        <v>20</v>
      </c>
      <c r="V4189" t="s">
        <v>139</v>
      </c>
      <c r="W4189" t="s">
        <v>168</v>
      </c>
      <c r="X4189">
        <v>20</v>
      </c>
      <c r="Y4189" t="s">
        <v>139</v>
      </c>
      <c r="Z4189" t="s">
        <v>189</v>
      </c>
      <c r="AA4189">
        <v>20</v>
      </c>
      <c r="AB4189" t="s">
        <v>139</v>
      </c>
      <c r="AC4189" t="s">
        <v>190</v>
      </c>
      <c r="AD4189">
        <v>20</v>
      </c>
      <c r="AE4189" t="s">
        <v>139</v>
      </c>
      <c r="AF4189" t="s">
        <v>191</v>
      </c>
      <c r="AG4189">
        <v>20</v>
      </c>
      <c r="AH4189" t="s">
        <v>139</v>
      </c>
      <c r="AI4189" t="s">
        <v>170</v>
      </c>
      <c r="AJ4189">
        <v>115200</v>
      </c>
      <c r="AK4189" t="s">
        <v>139</v>
      </c>
      <c r="AL4189" t="s">
        <v>171</v>
      </c>
      <c r="AM4189">
        <v>12000</v>
      </c>
      <c r="AN4189" t="s">
        <v>139</v>
      </c>
    </row>
    <row r="4190" spans="1:40" x14ac:dyDescent="0.2">
      <c r="A4190" s="26">
        <v>41904.564826770831</v>
      </c>
      <c r="B4190" t="s">
        <v>130</v>
      </c>
      <c r="C4190" t="s">
        <v>548</v>
      </c>
      <c r="D4190" t="s">
        <v>3312</v>
      </c>
      <c r="E4190" t="s">
        <v>133</v>
      </c>
      <c r="F4190" t="s">
        <v>134</v>
      </c>
      <c r="G4190" t="s">
        <v>135</v>
      </c>
      <c r="H4190" t="s">
        <v>142</v>
      </c>
      <c r="I4190">
        <v>49</v>
      </c>
      <c r="J4190" t="s">
        <v>139</v>
      </c>
      <c r="K4190" t="s">
        <v>143</v>
      </c>
      <c r="L4190">
        <v>130</v>
      </c>
      <c r="M4190" t="s">
        <v>139</v>
      </c>
      <c r="N4190" t="s">
        <v>144</v>
      </c>
      <c r="O4190">
        <v>180</v>
      </c>
      <c r="P4190" t="s">
        <v>139</v>
      </c>
      <c r="Q4190" t="s">
        <v>145</v>
      </c>
      <c r="R4190">
        <v>140</v>
      </c>
      <c r="S4190" t="s">
        <v>139</v>
      </c>
      <c r="T4190" t="s">
        <v>146</v>
      </c>
      <c r="U4190">
        <v>80</v>
      </c>
      <c r="V4190" t="s">
        <v>139</v>
      </c>
      <c r="W4190" t="s">
        <v>147</v>
      </c>
      <c r="X4190">
        <v>101</v>
      </c>
      <c r="Y4190" t="s">
        <v>139</v>
      </c>
      <c r="Z4190" t="s">
        <v>148</v>
      </c>
      <c r="AA4190">
        <v>190</v>
      </c>
      <c r="AB4190" t="s">
        <v>139</v>
      </c>
      <c r="AC4190" t="s">
        <v>149</v>
      </c>
      <c r="AD4190">
        <v>20</v>
      </c>
      <c r="AE4190" t="s">
        <v>139</v>
      </c>
    </row>
    <row r="4191" spans="1:40" x14ac:dyDescent="0.2">
      <c r="A4191" s="26">
        <v>41904.564826770831</v>
      </c>
      <c r="B4191" t="s">
        <v>130</v>
      </c>
      <c r="C4191" t="s">
        <v>548</v>
      </c>
      <c r="D4191" t="s">
        <v>3313</v>
      </c>
    </row>
    <row r="4192" spans="1:40" x14ac:dyDescent="0.2">
      <c r="A4192" s="26">
        <v>41904.564826770831</v>
      </c>
      <c r="B4192" t="s">
        <v>130</v>
      </c>
      <c r="C4192" t="s">
        <v>548</v>
      </c>
      <c r="D4192" t="s">
        <v>3314</v>
      </c>
      <c r="E4192" t="s">
        <v>133</v>
      </c>
      <c r="F4192" t="s">
        <v>134</v>
      </c>
      <c r="G4192" t="s">
        <v>135</v>
      </c>
      <c r="H4192" t="s">
        <v>152</v>
      </c>
      <c r="I4192">
        <v>50</v>
      </c>
      <c r="J4192" t="s">
        <v>139</v>
      </c>
      <c r="K4192" t="s">
        <v>153</v>
      </c>
      <c r="L4192">
        <v>50</v>
      </c>
      <c r="M4192" t="s">
        <v>139</v>
      </c>
      <c r="N4192" t="s">
        <v>154</v>
      </c>
      <c r="O4192">
        <v>50</v>
      </c>
      <c r="P4192" t="s">
        <v>139</v>
      </c>
    </row>
    <row r="4193" spans="1:40" x14ac:dyDescent="0.2">
      <c r="A4193" s="26">
        <v>41904.564826770831</v>
      </c>
      <c r="B4193" t="s">
        <v>130</v>
      </c>
      <c r="C4193" t="s">
        <v>548</v>
      </c>
      <c r="D4193" t="s">
        <v>3315</v>
      </c>
      <c r="E4193" t="s">
        <v>133</v>
      </c>
      <c r="F4193" t="s">
        <v>134</v>
      </c>
      <c r="G4193" t="s">
        <v>135</v>
      </c>
      <c r="H4193" t="s">
        <v>156</v>
      </c>
      <c r="I4193">
        <v>35</v>
      </c>
      <c r="J4193" t="s">
        <v>139</v>
      </c>
      <c r="K4193" t="s">
        <v>157</v>
      </c>
      <c r="L4193">
        <v>5</v>
      </c>
      <c r="M4193" t="s">
        <v>139</v>
      </c>
      <c r="N4193" t="s">
        <v>158</v>
      </c>
      <c r="O4193">
        <v>60</v>
      </c>
      <c r="P4193" t="s">
        <v>139</v>
      </c>
    </row>
    <row r="4194" spans="1:40" x14ac:dyDescent="0.2">
      <c r="A4194" s="26">
        <v>41904.564826770831</v>
      </c>
      <c r="B4194" t="s">
        <v>130</v>
      </c>
      <c r="C4194" t="s">
        <v>548</v>
      </c>
      <c r="D4194" t="s">
        <v>3316</v>
      </c>
      <c r="E4194" t="s">
        <v>133</v>
      </c>
      <c r="F4194" t="s">
        <v>134</v>
      </c>
      <c r="G4194" t="s">
        <v>135</v>
      </c>
      <c r="H4194" t="s">
        <v>160</v>
      </c>
      <c r="I4194">
        <v>1</v>
      </c>
      <c r="J4194" t="s">
        <v>139</v>
      </c>
    </row>
    <row r="4195" spans="1:40" x14ac:dyDescent="0.2">
      <c r="A4195" s="26">
        <v>41904.564826770831</v>
      </c>
      <c r="B4195" t="s">
        <v>130</v>
      </c>
      <c r="C4195" t="s">
        <v>548</v>
      </c>
      <c r="D4195" t="s">
        <v>3317</v>
      </c>
      <c r="E4195" t="s">
        <v>133</v>
      </c>
      <c r="F4195" t="s">
        <v>134</v>
      </c>
      <c r="G4195" t="s">
        <v>135</v>
      </c>
      <c r="H4195" t="s">
        <v>162</v>
      </c>
      <c r="I4195">
        <v>30</v>
      </c>
      <c r="J4195" t="s">
        <v>139</v>
      </c>
      <c r="K4195" t="s">
        <v>163</v>
      </c>
      <c r="L4195">
        <v>30</v>
      </c>
      <c r="M4195" t="s">
        <v>139</v>
      </c>
      <c r="N4195" t="s">
        <v>164</v>
      </c>
      <c r="O4195">
        <v>30</v>
      </c>
      <c r="P4195" t="s">
        <v>139</v>
      </c>
      <c r="Q4195" t="s">
        <v>165</v>
      </c>
      <c r="R4195">
        <v>10</v>
      </c>
      <c r="S4195" t="s">
        <v>139</v>
      </c>
      <c r="T4195" t="s">
        <v>166</v>
      </c>
      <c r="U4195">
        <v>20</v>
      </c>
      <c r="V4195" t="s">
        <v>139</v>
      </c>
      <c r="W4195" t="s">
        <v>167</v>
      </c>
      <c r="X4195">
        <v>20</v>
      </c>
      <c r="Y4195" t="s">
        <v>139</v>
      </c>
      <c r="Z4195" t="s">
        <v>168</v>
      </c>
      <c r="AA4195">
        <v>20</v>
      </c>
      <c r="AB4195" t="s">
        <v>139</v>
      </c>
      <c r="AC4195" t="s">
        <v>169</v>
      </c>
      <c r="AD4195">
        <v>20</v>
      </c>
      <c r="AE4195" t="s">
        <v>139</v>
      </c>
      <c r="AF4195" t="s">
        <v>170</v>
      </c>
      <c r="AG4195">
        <v>115200</v>
      </c>
      <c r="AH4195" t="s">
        <v>139</v>
      </c>
      <c r="AI4195" t="s">
        <v>171</v>
      </c>
      <c r="AJ4195">
        <v>12000</v>
      </c>
      <c r="AK4195" t="s">
        <v>139</v>
      </c>
      <c r="AL4195" t="s">
        <v>172</v>
      </c>
      <c r="AM4195">
        <v>30000</v>
      </c>
      <c r="AN4195" t="s">
        <v>139</v>
      </c>
    </row>
    <row r="4196" spans="1:40" x14ac:dyDescent="0.2">
      <c r="A4196" s="26">
        <v>41904.564826770831</v>
      </c>
      <c r="B4196" t="s">
        <v>130</v>
      </c>
      <c r="C4196" t="s">
        <v>548</v>
      </c>
      <c r="D4196" t="s">
        <v>3318</v>
      </c>
      <c r="E4196" t="s">
        <v>133</v>
      </c>
      <c r="F4196" t="s">
        <v>134</v>
      </c>
      <c r="G4196" t="s">
        <v>135</v>
      </c>
      <c r="H4196" t="s">
        <v>174</v>
      </c>
      <c r="I4196">
        <v>60</v>
      </c>
      <c r="J4196" t="s">
        <v>139</v>
      </c>
      <c r="K4196" t="s">
        <v>175</v>
      </c>
      <c r="L4196">
        <v>40</v>
      </c>
      <c r="M4196" t="s">
        <v>139</v>
      </c>
      <c r="N4196" t="s">
        <v>176</v>
      </c>
      <c r="O4196">
        <v>50</v>
      </c>
      <c r="P4196" t="s">
        <v>139</v>
      </c>
      <c r="Q4196" t="s">
        <v>177</v>
      </c>
      <c r="R4196">
        <v>40</v>
      </c>
      <c r="S4196" t="s">
        <v>139</v>
      </c>
      <c r="T4196" t="s">
        <v>178</v>
      </c>
      <c r="U4196">
        <v>60</v>
      </c>
      <c r="V4196" t="s">
        <v>139</v>
      </c>
      <c r="W4196" t="s">
        <v>179</v>
      </c>
      <c r="X4196">
        <v>50</v>
      </c>
      <c r="Y4196" t="s">
        <v>139</v>
      </c>
      <c r="Z4196" t="s">
        <v>180</v>
      </c>
      <c r="AA4196">
        <v>50</v>
      </c>
      <c r="AB4196" t="s">
        <v>139</v>
      </c>
      <c r="AC4196" t="s">
        <v>181</v>
      </c>
      <c r="AD4196">
        <v>35</v>
      </c>
      <c r="AE4196" t="s">
        <v>139</v>
      </c>
      <c r="AF4196" t="s">
        <v>182</v>
      </c>
      <c r="AG4196">
        <v>8</v>
      </c>
      <c r="AH4196" t="s">
        <v>139</v>
      </c>
      <c r="AI4196" t="s">
        <v>183</v>
      </c>
      <c r="AJ4196">
        <v>90</v>
      </c>
      <c r="AK4196" t="s">
        <v>139</v>
      </c>
      <c r="AL4196" t="s">
        <v>184</v>
      </c>
      <c r="AM4196">
        <v>1</v>
      </c>
      <c r="AN4196" t="s">
        <v>139</v>
      </c>
    </row>
    <row r="4197" spans="1:40" x14ac:dyDescent="0.2">
      <c r="A4197" s="26">
        <v>41904.564826770831</v>
      </c>
      <c r="B4197" t="s">
        <v>130</v>
      </c>
      <c r="C4197" t="s">
        <v>548</v>
      </c>
      <c r="D4197" t="s">
        <v>3319</v>
      </c>
      <c r="E4197" t="s">
        <v>133</v>
      </c>
      <c r="F4197" t="s">
        <v>134</v>
      </c>
      <c r="G4197" t="s">
        <v>135</v>
      </c>
      <c r="H4197" t="s">
        <v>186</v>
      </c>
      <c r="I4197">
        <v>33</v>
      </c>
      <c r="J4197" t="s">
        <v>139</v>
      </c>
      <c r="K4197" t="s">
        <v>187</v>
      </c>
      <c r="L4197">
        <v>33</v>
      </c>
      <c r="M4197" t="s">
        <v>139</v>
      </c>
      <c r="N4197" t="s">
        <v>188</v>
      </c>
      <c r="O4197">
        <v>34</v>
      </c>
      <c r="P4197" t="s">
        <v>139</v>
      </c>
      <c r="Q4197" t="s">
        <v>166</v>
      </c>
      <c r="R4197">
        <v>20</v>
      </c>
      <c r="S4197" t="s">
        <v>139</v>
      </c>
      <c r="T4197" t="s">
        <v>167</v>
      </c>
      <c r="U4197">
        <v>20</v>
      </c>
      <c r="V4197" t="s">
        <v>139</v>
      </c>
      <c r="W4197" t="s">
        <v>168</v>
      </c>
      <c r="X4197">
        <v>20</v>
      </c>
      <c r="Y4197" t="s">
        <v>139</v>
      </c>
      <c r="Z4197" t="s">
        <v>189</v>
      </c>
      <c r="AA4197">
        <v>20</v>
      </c>
      <c r="AB4197" t="s">
        <v>139</v>
      </c>
      <c r="AC4197" t="s">
        <v>190</v>
      </c>
      <c r="AD4197">
        <v>20</v>
      </c>
      <c r="AE4197" t="s">
        <v>139</v>
      </c>
      <c r="AF4197" t="s">
        <v>191</v>
      </c>
      <c r="AG4197">
        <v>20</v>
      </c>
      <c r="AH4197" t="s">
        <v>139</v>
      </c>
      <c r="AI4197" t="s">
        <v>170</v>
      </c>
      <c r="AJ4197">
        <v>115200</v>
      </c>
      <c r="AK4197" t="s">
        <v>139</v>
      </c>
      <c r="AL4197" t="s">
        <v>171</v>
      </c>
      <c r="AM4197">
        <v>12000</v>
      </c>
      <c r="AN4197" t="s">
        <v>139</v>
      </c>
    </row>
    <row r="4198" spans="1:40" x14ac:dyDescent="0.2">
      <c r="A4198" s="26">
        <v>41904.564826770831</v>
      </c>
      <c r="B4198" t="s">
        <v>130</v>
      </c>
      <c r="C4198" t="s">
        <v>548</v>
      </c>
      <c r="D4198" t="s">
        <v>3320</v>
      </c>
      <c r="E4198" t="s">
        <v>193</v>
      </c>
      <c r="F4198" t="s">
        <v>194</v>
      </c>
      <c r="G4198" t="s">
        <v>195</v>
      </c>
    </row>
    <row r="4199" spans="1:40" x14ac:dyDescent="0.2">
      <c r="A4199" s="26">
        <v>41904.564826770831</v>
      </c>
      <c r="B4199" t="s">
        <v>130</v>
      </c>
      <c r="C4199" t="s">
        <v>548</v>
      </c>
      <c r="D4199" t="s">
        <v>3321</v>
      </c>
      <c r="E4199" t="s">
        <v>193</v>
      </c>
      <c r="F4199" t="s">
        <v>3322</v>
      </c>
      <c r="G4199" t="s">
        <v>3323</v>
      </c>
      <c r="H4199" t="s">
        <v>3324</v>
      </c>
    </row>
    <row r="4200" spans="1:40" x14ac:dyDescent="0.2">
      <c r="A4200" s="26">
        <v>41904.564826782407</v>
      </c>
      <c r="B4200" t="s">
        <v>130</v>
      </c>
      <c r="C4200" t="s">
        <v>549</v>
      </c>
      <c r="D4200" t="s">
        <v>3325</v>
      </c>
      <c r="E4200" t="s">
        <v>193</v>
      </c>
      <c r="F4200" t="s">
        <v>3326</v>
      </c>
      <c r="G4200" t="s">
        <v>3327</v>
      </c>
      <c r="H4200" t="s">
        <v>3328</v>
      </c>
    </row>
    <row r="4201" spans="1:40" x14ac:dyDescent="0.2">
      <c r="A4201" s="26">
        <v>41904.564826782407</v>
      </c>
      <c r="B4201" t="s">
        <v>130</v>
      </c>
      <c r="C4201" t="s">
        <v>128</v>
      </c>
      <c r="D4201" t="s">
        <v>3329</v>
      </c>
    </row>
    <row r="4202" spans="1:40" x14ac:dyDescent="0.2">
      <c r="A4202" s="26">
        <v>41904.564826782407</v>
      </c>
      <c r="B4202" t="s">
        <v>130</v>
      </c>
      <c r="C4202" t="s">
        <v>128</v>
      </c>
      <c r="D4202" t="s">
        <v>3330</v>
      </c>
      <c r="E4202" t="s">
        <v>133</v>
      </c>
      <c r="F4202" t="s">
        <v>134</v>
      </c>
      <c r="G4202" t="s">
        <v>135</v>
      </c>
      <c r="H4202" t="s">
        <v>136</v>
      </c>
      <c r="I4202">
        <v>1900000</v>
      </c>
      <c r="J4202" t="s">
        <v>137</v>
      </c>
      <c r="K4202">
        <v>1900000</v>
      </c>
      <c r="L4202" t="s">
        <v>138</v>
      </c>
      <c r="M4202">
        <v>500</v>
      </c>
      <c r="N4202" t="s">
        <v>139</v>
      </c>
      <c r="O4202" t="s">
        <v>140</v>
      </c>
      <c r="P4202">
        <v>300</v>
      </c>
      <c r="Q4202" t="s">
        <v>139</v>
      </c>
    </row>
    <row r="4203" spans="1:40" x14ac:dyDescent="0.2">
      <c r="A4203" s="26">
        <v>41904.564826782407</v>
      </c>
      <c r="B4203" t="s">
        <v>130</v>
      </c>
      <c r="C4203" t="s">
        <v>128</v>
      </c>
      <c r="D4203" t="s">
        <v>3331</v>
      </c>
      <c r="E4203" t="s">
        <v>133</v>
      </c>
      <c r="F4203" t="s">
        <v>134</v>
      </c>
      <c r="G4203" t="s">
        <v>135</v>
      </c>
      <c r="H4203" t="s">
        <v>142</v>
      </c>
      <c r="I4203">
        <v>49</v>
      </c>
      <c r="J4203" t="s">
        <v>139</v>
      </c>
      <c r="K4203" t="s">
        <v>143</v>
      </c>
      <c r="L4203">
        <v>130</v>
      </c>
      <c r="M4203" t="s">
        <v>139</v>
      </c>
      <c r="N4203" t="s">
        <v>144</v>
      </c>
      <c r="O4203">
        <v>180</v>
      </c>
      <c r="P4203" t="s">
        <v>139</v>
      </c>
      <c r="Q4203" t="s">
        <v>145</v>
      </c>
      <c r="R4203">
        <v>140</v>
      </c>
      <c r="S4203" t="s">
        <v>139</v>
      </c>
      <c r="T4203" t="s">
        <v>146</v>
      </c>
      <c r="U4203">
        <v>80</v>
      </c>
      <c r="V4203" t="s">
        <v>139</v>
      </c>
      <c r="W4203" t="s">
        <v>147</v>
      </c>
      <c r="X4203">
        <v>101</v>
      </c>
      <c r="Y4203" t="s">
        <v>139</v>
      </c>
      <c r="Z4203" t="s">
        <v>148</v>
      </c>
      <c r="AA4203">
        <v>190</v>
      </c>
      <c r="AB4203" t="s">
        <v>139</v>
      </c>
      <c r="AC4203" t="s">
        <v>149</v>
      </c>
      <c r="AD4203">
        <v>20</v>
      </c>
      <c r="AE4203" t="s">
        <v>139</v>
      </c>
    </row>
    <row r="4204" spans="1:40" x14ac:dyDescent="0.2">
      <c r="A4204" s="26">
        <v>41904.564826782407</v>
      </c>
      <c r="B4204" t="s">
        <v>130</v>
      </c>
      <c r="C4204" t="s">
        <v>128</v>
      </c>
      <c r="D4204" t="s">
        <v>3332</v>
      </c>
    </row>
    <row r="4205" spans="1:40" x14ac:dyDescent="0.2">
      <c r="A4205" s="26">
        <v>41904.564826782407</v>
      </c>
      <c r="B4205" t="s">
        <v>130</v>
      </c>
      <c r="C4205" t="s">
        <v>128</v>
      </c>
      <c r="D4205" t="s">
        <v>3333</v>
      </c>
      <c r="E4205" t="s">
        <v>133</v>
      </c>
      <c r="F4205" t="s">
        <v>134</v>
      </c>
      <c r="G4205" t="s">
        <v>135</v>
      </c>
      <c r="H4205" t="s">
        <v>152</v>
      </c>
      <c r="I4205">
        <v>50</v>
      </c>
      <c r="J4205" t="s">
        <v>139</v>
      </c>
      <c r="K4205" t="s">
        <v>153</v>
      </c>
      <c r="L4205">
        <v>50</v>
      </c>
      <c r="M4205" t="s">
        <v>139</v>
      </c>
      <c r="N4205" t="s">
        <v>154</v>
      </c>
      <c r="O4205">
        <v>50</v>
      </c>
      <c r="P4205" t="s">
        <v>139</v>
      </c>
    </row>
    <row r="4206" spans="1:40" x14ac:dyDescent="0.2">
      <c r="A4206" s="26">
        <v>41904.564826782407</v>
      </c>
      <c r="B4206" t="s">
        <v>130</v>
      </c>
      <c r="C4206" t="s">
        <v>128</v>
      </c>
      <c r="D4206" t="s">
        <v>3334</v>
      </c>
      <c r="E4206" t="s">
        <v>133</v>
      </c>
      <c r="F4206" t="s">
        <v>134</v>
      </c>
      <c r="G4206" t="s">
        <v>135</v>
      </c>
      <c r="H4206" t="s">
        <v>156</v>
      </c>
      <c r="I4206">
        <v>35</v>
      </c>
      <c r="J4206" t="s">
        <v>139</v>
      </c>
      <c r="K4206" t="s">
        <v>157</v>
      </c>
      <c r="L4206">
        <v>5</v>
      </c>
      <c r="M4206" t="s">
        <v>139</v>
      </c>
      <c r="N4206" t="s">
        <v>158</v>
      </c>
      <c r="O4206">
        <v>60</v>
      </c>
      <c r="P4206" t="s">
        <v>139</v>
      </c>
    </row>
    <row r="4207" spans="1:40" x14ac:dyDescent="0.2">
      <c r="A4207" s="26">
        <v>41904.564826782407</v>
      </c>
      <c r="B4207" t="s">
        <v>130</v>
      </c>
      <c r="C4207" t="s">
        <v>128</v>
      </c>
      <c r="D4207" t="s">
        <v>3335</v>
      </c>
      <c r="E4207" t="s">
        <v>133</v>
      </c>
      <c r="F4207" t="s">
        <v>134</v>
      </c>
      <c r="G4207" t="s">
        <v>135</v>
      </c>
      <c r="H4207" t="s">
        <v>160</v>
      </c>
      <c r="I4207">
        <v>1</v>
      </c>
      <c r="J4207" t="s">
        <v>139</v>
      </c>
    </row>
    <row r="4208" spans="1:40" x14ac:dyDescent="0.2">
      <c r="A4208" s="26">
        <v>41904.564826782407</v>
      </c>
      <c r="B4208" t="s">
        <v>130</v>
      </c>
      <c r="C4208" t="s">
        <v>128</v>
      </c>
      <c r="D4208" t="s">
        <v>3336</v>
      </c>
      <c r="E4208" t="s">
        <v>133</v>
      </c>
      <c r="F4208" t="s">
        <v>134</v>
      </c>
      <c r="G4208" t="s">
        <v>135</v>
      </c>
      <c r="H4208" t="s">
        <v>162</v>
      </c>
      <c r="I4208">
        <v>30</v>
      </c>
      <c r="J4208" t="s">
        <v>139</v>
      </c>
      <c r="K4208" t="s">
        <v>163</v>
      </c>
      <c r="L4208">
        <v>30</v>
      </c>
      <c r="M4208" t="s">
        <v>139</v>
      </c>
      <c r="N4208" t="s">
        <v>164</v>
      </c>
      <c r="O4208">
        <v>30</v>
      </c>
      <c r="P4208" t="s">
        <v>139</v>
      </c>
      <c r="Q4208" t="s">
        <v>165</v>
      </c>
      <c r="R4208">
        <v>10</v>
      </c>
      <c r="S4208" t="s">
        <v>139</v>
      </c>
      <c r="T4208" t="s">
        <v>166</v>
      </c>
      <c r="U4208">
        <v>20</v>
      </c>
      <c r="V4208" t="s">
        <v>139</v>
      </c>
      <c r="W4208" t="s">
        <v>167</v>
      </c>
      <c r="X4208">
        <v>20</v>
      </c>
      <c r="Y4208" t="s">
        <v>139</v>
      </c>
      <c r="Z4208" t="s">
        <v>168</v>
      </c>
      <c r="AA4208">
        <v>20</v>
      </c>
      <c r="AB4208" t="s">
        <v>139</v>
      </c>
      <c r="AC4208" t="s">
        <v>169</v>
      </c>
      <c r="AD4208">
        <v>20</v>
      </c>
      <c r="AE4208" t="s">
        <v>139</v>
      </c>
      <c r="AF4208" t="s">
        <v>170</v>
      </c>
      <c r="AG4208">
        <v>115200</v>
      </c>
      <c r="AH4208" t="s">
        <v>139</v>
      </c>
      <c r="AI4208" t="s">
        <v>171</v>
      </c>
      <c r="AJ4208">
        <v>12000</v>
      </c>
      <c r="AK4208" t="s">
        <v>139</v>
      </c>
      <c r="AL4208" t="s">
        <v>172</v>
      </c>
      <c r="AM4208">
        <v>30000</v>
      </c>
      <c r="AN4208" t="s">
        <v>139</v>
      </c>
    </row>
    <row r="4209" spans="1:40" x14ac:dyDescent="0.2">
      <c r="A4209" s="26">
        <v>41904.564826782407</v>
      </c>
      <c r="B4209" t="s">
        <v>130</v>
      </c>
      <c r="C4209" t="s">
        <v>128</v>
      </c>
      <c r="D4209" t="s">
        <v>3337</v>
      </c>
      <c r="E4209" t="s">
        <v>133</v>
      </c>
      <c r="F4209" t="s">
        <v>134</v>
      </c>
      <c r="G4209" t="s">
        <v>135</v>
      </c>
      <c r="H4209" t="s">
        <v>174</v>
      </c>
      <c r="I4209">
        <v>60</v>
      </c>
      <c r="J4209" t="s">
        <v>139</v>
      </c>
      <c r="K4209" t="s">
        <v>175</v>
      </c>
      <c r="L4209">
        <v>40</v>
      </c>
      <c r="M4209" t="s">
        <v>139</v>
      </c>
      <c r="N4209" t="s">
        <v>176</v>
      </c>
      <c r="O4209">
        <v>50</v>
      </c>
      <c r="P4209" t="s">
        <v>139</v>
      </c>
      <c r="Q4209" t="s">
        <v>177</v>
      </c>
      <c r="R4209">
        <v>40</v>
      </c>
      <c r="S4209" t="s">
        <v>139</v>
      </c>
      <c r="T4209" t="s">
        <v>178</v>
      </c>
      <c r="U4209">
        <v>60</v>
      </c>
      <c r="V4209" t="s">
        <v>139</v>
      </c>
      <c r="W4209" t="s">
        <v>179</v>
      </c>
      <c r="X4209">
        <v>50</v>
      </c>
      <c r="Y4209" t="s">
        <v>139</v>
      </c>
      <c r="Z4209" t="s">
        <v>180</v>
      </c>
      <c r="AA4209">
        <v>50</v>
      </c>
      <c r="AB4209" t="s">
        <v>139</v>
      </c>
      <c r="AC4209" t="s">
        <v>181</v>
      </c>
      <c r="AD4209">
        <v>35</v>
      </c>
      <c r="AE4209" t="s">
        <v>139</v>
      </c>
      <c r="AF4209" t="s">
        <v>182</v>
      </c>
      <c r="AG4209">
        <v>8</v>
      </c>
      <c r="AH4209" t="s">
        <v>139</v>
      </c>
      <c r="AI4209" t="s">
        <v>183</v>
      </c>
      <c r="AJ4209">
        <v>90</v>
      </c>
      <c r="AK4209" t="s">
        <v>139</v>
      </c>
      <c r="AL4209" t="s">
        <v>184</v>
      </c>
      <c r="AM4209">
        <v>1</v>
      </c>
      <c r="AN4209" t="s">
        <v>139</v>
      </c>
    </row>
    <row r="4210" spans="1:40" x14ac:dyDescent="0.2">
      <c r="A4210" s="26">
        <v>41904.564826782407</v>
      </c>
      <c r="B4210" t="s">
        <v>130</v>
      </c>
      <c r="C4210" t="s">
        <v>128</v>
      </c>
      <c r="D4210" t="s">
        <v>3338</v>
      </c>
      <c r="E4210" t="s">
        <v>133</v>
      </c>
      <c r="F4210" t="s">
        <v>134</v>
      </c>
      <c r="G4210" t="s">
        <v>135</v>
      </c>
      <c r="H4210" t="s">
        <v>186</v>
      </c>
      <c r="I4210">
        <v>33</v>
      </c>
      <c r="J4210" t="s">
        <v>139</v>
      </c>
      <c r="K4210" t="s">
        <v>187</v>
      </c>
      <c r="L4210">
        <v>33</v>
      </c>
      <c r="M4210" t="s">
        <v>139</v>
      </c>
      <c r="N4210" t="s">
        <v>188</v>
      </c>
      <c r="O4210">
        <v>34</v>
      </c>
      <c r="P4210" t="s">
        <v>139</v>
      </c>
      <c r="Q4210" t="s">
        <v>166</v>
      </c>
      <c r="R4210">
        <v>20</v>
      </c>
      <c r="S4210" t="s">
        <v>139</v>
      </c>
      <c r="T4210" t="s">
        <v>167</v>
      </c>
      <c r="U4210">
        <v>20</v>
      </c>
      <c r="V4210" t="s">
        <v>139</v>
      </c>
      <c r="W4210" t="s">
        <v>168</v>
      </c>
      <c r="X4210">
        <v>20</v>
      </c>
      <c r="Y4210" t="s">
        <v>139</v>
      </c>
      <c r="Z4210" t="s">
        <v>189</v>
      </c>
      <c r="AA4210">
        <v>20</v>
      </c>
      <c r="AB4210" t="s">
        <v>139</v>
      </c>
      <c r="AC4210" t="s">
        <v>190</v>
      </c>
      <c r="AD4210">
        <v>20</v>
      </c>
      <c r="AE4210" t="s">
        <v>139</v>
      </c>
      <c r="AF4210" t="s">
        <v>191</v>
      </c>
      <c r="AG4210">
        <v>20</v>
      </c>
      <c r="AH4210" t="s">
        <v>139</v>
      </c>
      <c r="AI4210" t="s">
        <v>170</v>
      </c>
      <c r="AJ4210">
        <v>115200</v>
      </c>
      <c r="AK4210" t="s">
        <v>139</v>
      </c>
      <c r="AL4210" t="s">
        <v>171</v>
      </c>
      <c r="AM4210">
        <v>12000</v>
      </c>
      <c r="AN4210" t="s">
        <v>139</v>
      </c>
    </row>
    <row r="4211" spans="1:40" x14ac:dyDescent="0.2">
      <c r="A4211" s="26">
        <v>41904.564826782407</v>
      </c>
      <c r="B4211" t="s">
        <v>130</v>
      </c>
      <c r="C4211" t="s">
        <v>128</v>
      </c>
      <c r="D4211" t="s">
        <v>3331</v>
      </c>
      <c r="E4211" t="s">
        <v>133</v>
      </c>
      <c r="F4211" t="s">
        <v>134</v>
      </c>
      <c r="G4211" t="s">
        <v>135</v>
      </c>
      <c r="H4211" t="s">
        <v>142</v>
      </c>
      <c r="I4211">
        <v>49</v>
      </c>
      <c r="J4211" t="s">
        <v>139</v>
      </c>
      <c r="K4211" t="s">
        <v>143</v>
      </c>
      <c r="L4211">
        <v>130</v>
      </c>
      <c r="M4211" t="s">
        <v>139</v>
      </c>
      <c r="N4211" t="s">
        <v>144</v>
      </c>
      <c r="O4211">
        <v>180</v>
      </c>
      <c r="P4211" t="s">
        <v>139</v>
      </c>
      <c r="Q4211" t="s">
        <v>145</v>
      </c>
      <c r="R4211">
        <v>140</v>
      </c>
      <c r="S4211" t="s">
        <v>139</v>
      </c>
      <c r="T4211" t="s">
        <v>146</v>
      </c>
      <c r="U4211">
        <v>80</v>
      </c>
      <c r="V4211" t="s">
        <v>139</v>
      </c>
      <c r="W4211" t="s">
        <v>147</v>
      </c>
      <c r="X4211">
        <v>101</v>
      </c>
      <c r="Y4211" t="s">
        <v>139</v>
      </c>
      <c r="Z4211" t="s">
        <v>148</v>
      </c>
      <c r="AA4211">
        <v>190</v>
      </c>
      <c r="AB4211" t="s">
        <v>139</v>
      </c>
      <c r="AC4211" t="s">
        <v>149</v>
      </c>
      <c r="AD4211">
        <v>20</v>
      </c>
      <c r="AE4211" t="s">
        <v>139</v>
      </c>
    </row>
    <row r="4212" spans="1:40" x14ac:dyDescent="0.2">
      <c r="A4212" s="26">
        <v>41904.564826782407</v>
      </c>
      <c r="B4212" t="s">
        <v>130</v>
      </c>
      <c r="C4212" t="s">
        <v>128</v>
      </c>
      <c r="D4212" t="s">
        <v>3332</v>
      </c>
    </row>
    <row r="4213" spans="1:40" x14ac:dyDescent="0.2">
      <c r="A4213" s="26">
        <v>41904.564826782407</v>
      </c>
      <c r="B4213" t="s">
        <v>130</v>
      </c>
      <c r="C4213" t="s">
        <v>128</v>
      </c>
      <c r="D4213" t="s">
        <v>3333</v>
      </c>
      <c r="E4213" t="s">
        <v>133</v>
      </c>
      <c r="F4213" t="s">
        <v>134</v>
      </c>
      <c r="G4213" t="s">
        <v>135</v>
      </c>
      <c r="H4213" t="s">
        <v>152</v>
      </c>
      <c r="I4213">
        <v>50</v>
      </c>
      <c r="J4213" t="s">
        <v>139</v>
      </c>
      <c r="K4213" t="s">
        <v>153</v>
      </c>
      <c r="L4213">
        <v>50</v>
      </c>
      <c r="M4213" t="s">
        <v>139</v>
      </c>
      <c r="N4213" t="s">
        <v>154</v>
      </c>
      <c r="O4213">
        <v>50</v>
      </c>
      <c r="P4213" t="s">
        <v>139</v>
      </c>
    </row>
    <row r="4214" spans="1:40" x14ac:dyDescent="0.2">
      <c r="A4214" s="26">
        <v>41904.564826782407</v>
      </c>
      <c r="B4214" t="s">
        <v>130</v>
      </c>
      <c r="C4214" t="s">
        <v>128</v>
      </c>
      <c r="D4214" t="s">
        <v>3334</v>
      </c>
      <c r="E4214" t="s">
        <v>133</v>
      </c>
      <c r="F4214" t="s">
        <v>134</v>
      </c>
      <c r="G4214" t="s">
        <v>135</v>
      </c>
      <c r="H4214" t="s">
        <v>156</v>
      </c>
      <c r="I4214">
        <v>35</v>
      </c>
      <c r="J4214" t="s">
        <v>139</v>
      </c>
      <c r="K4214" t="s">
        <v>157</v>
      </c>
      <c r="L4214">
        <v>5</v>
      </c>
      <c r="M4214" t="s">
        <v>139</v>
      </c>
      <c r="N4214" t="s">
        <v>158</v>
      </c>
      <c r="O4214">
        <v>60</v>
      </c>
      <c r="P4214" t="s">
        <v>139</v>
      </c>
    </row>
    <row r="4215" spans="1:40" x14ac:dyDescent="0.2">
      <c r="A4215" s="26">
        <v>41904.564826782407</v>
      </c>
      <c r="B4215" t="s">
        <v>130</v>
      </c>
      <c r="C4215" t="s">
        <v>128</v>
      </c>
      <c r="D4215" t="s">
        <v>3335</v>
      </c>
      <c r="E4215" t="s">
        <v>133</v>
      </c>
      <c r="F4215" t="s">
        <v>134</v>
      </c>
      <c r="G4215" t="s">
        <v>135</v>
      </c>
      <c r="H4215" t="s">
        <v>160</v>
      </c>
      <c r="I4215">
        <v>1</v>
      </c>
      <c r="J4215" t="s">
        <v>139</v>
      </c>
    </row>
    <row r="4216" spans="1:40" x14ac:dyDescent="0.2">
      <c r="A4216" s="26">
        <v>41904.564826782407</v>
      </c>
      <c r="B4216" t="s">
        <v>130</v>
      </c>
      <c r="C4216" t="s">
        <v>128</v>
      </c>
      <c r="D4216" t="s">
        <v>3336</v>
      </c>
      <c r="E4216" t="s">
        <v>133</v>
      </c>
      <c r="F4216" t="s">
        <v>134</v>
      </c>
      <c r="G4216" t="s">
        <v>135</v>
      </c>
      <c r="H4216" t="s">
        <v>162</v>
      </c>
      <c r="I4216">
        <v>30</v>
      </c>
      <c r="J4216" t="s">
        <v>139</v>
      </c>
      <c r="K4216" t="s">
        <v>163</v>
      </c>
      <c r="L4216">
        <v>30</v>
      </c>
      <c r="M4216" t="s">
        <v>139</v>
      </c>
      <c r="N4216" t="s">
        <v>164</v>
      </c>
      <c r="O4216">
        <v>30</v>
      </c>
      <c r="P4216" t="s">
        <v>139</v>
      </c>
      <c r="Q4216" t="s">
        <v>165</v>
      </c>
      <c r="R4216">
        <v>10</v>
      </c>
      <c r="S4216" t="s">
        <v>139</v>
      </c>
      <c r="T4216" t="s">
        <v>166</v>
      </c>
      <c r="U4216">
        <v>20</v>
      </c>
      <c r="V4216" t="s">
        <v>139</v>
      </c>
      <c r="W4216" t="s">
        <v>167</v>
      </c>
      <c r="X4216">
        <v>20</v>
      </c>
      <c r="Y4216" t="s">
        <v>139</v>
      </c>
      <c r="Z4216" t="s">
        <v>168</v>
      </c>
      <c r="AA4216">
        <v>20</v>
      </c>
      <c r="AB4216" t="s">
        <v>139</v>
      </c>
      <c r="AC4216" t="s">
        <v>169</v>
      </c>
      <c r="AD4216">
        <v>20</v>
      </c>
      <c r="AE4216" t="s">
        <v>139</v>
      </c>
      <c r="AF4216" t="s">
        <v>170</v>
      </c>
      <c r="AG4216">
        <v>115200</v>
      </c>
      <c r="AH4216" t="s">
        <v>139</v>
      </c>
      <c r="AI4216" t="s">
        <v>171</v>
      </c>
      <c r="AJ4216">
        <v>12000</v>
      </c>
      <c r="AK4216" t="s">
        <v>139</v>
      </c>
      <c r="AL4216" t="s">
        <v>172</v>
      </c>
      <c r="AM4216">
        <v>30000</v>
      </c>
      <c r="AN4216" t="s">
        <v>139</v>
      </c>
    </row>
    <row r="4217" spans="1:40" x14ac:dyDescent="0.2">
      <c r="A4217" s="26">
        <v>41904.564826782407</v>
      </c>
      <c r="B4217" t="s">
        <v>130</v>
      </c>
      <c r="C4217" t="s">
        <v>128</v>
      </c>
      <c r="D4217" t="s">
        <v>3337</v>
      </c>
      <c r="E4217" t="s">
        <v>133</v>
      </c>
      <c r="F4217" t="s">
        <v>134</v>
      </c>
      <c r="G4217" t="s">
        <v>135</v>
      </c>
      <c r="H4217" t="s">
        <v>174</v>
      </c>
      <c r="I4217">
        <v>60</v>
      </c>
      <c r="J4217" t="s">
        <v>139</v>
      </c>
      <c r="K4217" t="s">
        <v>175</v>
      </c>
      <c r="L4217">
        <v>40</v>
      </c>
      <c r="M4217" t="s">
        <v>139</v>
      </c>
      <c r="N4217" t="s">
        <v>176</v>
      </c>
      <c r="O4217">
        <v>50</v>
      </c>
      <c r="P4217" t="s">
        <v>139</v>
      </c>
      <c r="Q4217" t="s">
        <v>177</v>
      </c>
      <c r="R4217">
        <v>40</v>
      </c>
      <c r="S4217" t="s">
        <v>139</v>
      </c>
      <c r="T4217" t="s">
        <v>178</v>
      </c>
      <c r="U4217">
        <v>60</v>
      </c>
      <c r="V4217" t="s">
        <v>139</v>
      </c>
      <c r="W4217" t="s">
        <v>179</v>
      </c>
      <c r="X4217">
        <v>50</v>
      </c>
      <c r="Y4217" t="s">
        <v>139</v>
      </c>
      <c r="Z4217" t="s">
        <v>180</v>
      </c>
      <c r="AA4217">
        <v>50</v>
      </c>
      <c r="AB4217" t="s">
        <v>139</v>
      </c>
      <c r="AC4217" t="s">
        <v>181</v>
      </c>
      <c r="AD4217">
        <v>35</v>
      </c>
      <c r="AE4217" t="s">
        <v>139</v>
      </c>
      <c r="AF4217" t="s">
        <v>182</v>
      </c>
      <c r="AG4217">
        <v>8</v>
      </c>
      <c r="AH4217" t="s">
        <v>139</v>
      </c>
      <c r="AI4217" t="s">
        <v>183</v>
      </c>
      <c r="AJ4217">
        <v>90</v>
      </c>
      <c r="AK4217" t="s">
        <v>139</v>
      </c>
      <c r="AL4217" t="s">
        <v>184</v>
      </c>
      <c r="AM4217">
        <v>1</v>
      </c>
      <c r="AN4217" t="s">
        <v>139</v>
      </c>
    </row>
    <row r="4218" spans="1:40" x14ac:dyDescent="0.2">
      <c r="A4218" s="26">
        <v>41904.564826782407</v>
      </c>
      <c r="B4218" t="s">
        <v>130</v>
      </c>
      <c r="C4218" t="s">
        <v>128</v>
      </c>
      <c r="D4218" t="s">
        <v>3338</v>
      </c>
      <c r="E4218" t="s">
        <v>133</v>
      </c>
      <c r="F4218" t="s">
        <v>134</v>
      </c>
      <c r="G4218" t="s">
        <v>135</v>
      </c>
      <c r="H4218" t="s">
        <v>186</v>
      </c>
      <c r="I4218">
        <v>33</v>
      </c>
      <c r="J4218" t="s">
        <v>139</v>
      </c>
      <c r="K4218" t="s">
        <v>187</v>
      </c>
      <c r="L4218">
        <v>33</v>
      </c>
      <c r="M4218" t="s">
        <v>139</v>
      </c>
      <c r="N4218" t="s">
        <v>188</v>
      </c>
      <c r="O4218">
        <v>34</v>
      </c>
      <c r="P4218" t="s">
        <v>139</v>
      </c>
      <c r="Q4218" t="s">
        <v>166</v>
      </c>
      <c r="R4218">
        <v>20</v>
      </c>
      <c r="S4218" t="s">
        <v>139</v>
      </c>
      <c r="T4218" t="s">
        <v>167</v>
      </c>
      <c r="U4218">
        <v>20</v>
      </c>
      <c r="V4218" t="s">
        <v>139</v>
      </c>
      <c r="W4218" t="s">
        <v>168</v>
      </c>
      <c r="X4218">
        <v>20</v>
      </c>
      <c r="Y4218" t="s">
        <v>139</v>
      </c>
      <c r="Z4218" t="s">
        <v>189</v>
      </c>
      <c r="AA4218">
        <v>20</v>
      </c>
      <c r="AB4218" t="s">
        <v>139</v>
      </c>
      <c r="AC4218" t="s">
        <v>190</v>
      </c>
      <c r="AD4218">
        <v>20</v>
      </c>
      <c r="AE4218" t="s">
        <v>139</v>
      </c>
      <c r="AF4218" t="s">
        <v>191</v>
      </c>
      <c r="AG4218">
        <v>20</v>
      </c>
      <c r="AH4218" t="s">
        <v>139</v>
      </c>
      <c r="AI4218" t="s">
        <v>170</v>
      </c>
      <c r="AJ4218">
        <v>115200</v>
      </c>
      <c r="AK4218" t="s">
        <v>139</v>
      </c>
      <c r="AL4218" t="s">
        <v>171</v>
      </c>
      <c r="AM4218">
        <v>12000</v>
      </c>
      <c r="AN4218" t="s">
        <v>139</v>
      </c>
    </row>
    <row r="4219" spans="1:40" x14ac:dyDescent="0.2">
      <c r="A4219" s="26">
        <v>41904.564826782407</v>
      </c>
      <c r="B4219" t="s">
        <v>130</v>
      </c>
      <c r="C4219" t="s">
        <v>128</v>
      </c>
      <c r="D4219" t="s">
        <v>3339</v>
      </c>
      <c r="E4219" t="s">
        <v>193</v>
      </c>
      <c r="F4219" t="s">
        <v>194</v>
      </c>
      <c r="G4219" t="s">
        <v>195</v>
      </c>
    </row>
    <row r="4220" spans="1:40" x14ac:dyDescent="0.2">
      <c r="A4220" s="26">
        <v>41904.564826782407</v>
      </c>
      <c r="B4220" t="s">
        <v>130</v>
      </c>
      <c r="C4220" t="s">
        <v>128</v>
      </c>
      <c r="D4220" t="s">
        <v>3340</v>
      </c>
      <c r="E4220" t="s">
        <v>193</v>
      </c>
      <c r="F4220" t="s">
        <v>3341</v>
      </c>
      <c r="G4220" t="s">
        <v>3342</v>
      </c>
      <c r="H4220" t="s">
        <v>3343</v>
      </c>
    </row>
    <row r="4221" spans="1:40" x14ac:dyDescent="0.2">
      <c r="A4221" s="26">
        <v>41904.564826782407</v>
      </c>
      <c r="B4221" t="s">
        <v>130</v>
      </c>
      <c r="C4221" t="s">
        <v>552</v>
      </c>
      <c r="D4221" t="s">
        <v>3344</v>
      </c>
      <c r="E4221" t="s">
        <v>133</v>
      </c>
      <c r="F4221" t="s">
        <v>134</v>
      </c>
      <c r="G4221" t="s">
        <v>135</v>
      </c>
      <c r="H4221" t="s">
        <v>142</v>
      </c>
      <c r="I4221">
        <v>49</v>
      </c>
      <c r="J4221" t="s">
        <v>139</v>
      </c>
      <c r="K4221" t="s">
        <v>143</v>
      </c>
      <c r="L4221">
        <v>130</v>
      </c>
      <c r="M4221" t="s">
        <v>139</v>
      </c>
      <c r="N4221" t="s">
        <v>144</v>
      </c>
      <c r="O4221">
        <v>180</v>
      </c>
      <c r="P4221" t="s">
        <v>139</v>
      </c>
      <c r="Q4221" t="s">
        <v>145</v>
      </c>
      <c r="R4221">
        <v>140</v>
      </c>
      <c r="S4221" t="s">
        <v>139</v>
      </c>
      <c r="T4221" t="s">
        <v>146</v>
      </c>
      <c r="U4221">
        <v>80</v>
      </c>
      <c r="V4221" t="s">
        <v>139</v>
      </c>
      <c r="W4221" t="s">
        <v>147</v>
      </c>
      <c r="X4221">
        <v>101</v>
      </c>
      <c r="Y4221" t="s">
        <v>139</v>
      </c>
      <c r="Z4221" t="s">
        <v>148</v>
      </c>
      <c r="AA4221">
        <v>190</v>
      </c>
      <c r="AB4221" t="s">
        <v>139</v>
      </c>
      <c r="AC4221" t="s">
        <v>149</v>
      </c>
      <c r="AD4221">
        <v>20</v>
      </c>
      <c r="AE4221" t="s">
        <v>139</v>
      </c>
    </row>
    <row r="4222" spans="1:40" x14ac:dyDescent="0.2">
      <c r="A4222" s="26">
        <v>41904.564826782407</v>
      </c>
      <c r="B4222" t="s">
        <v>130</v>
      </c>
      <c r="C4222" t="s">
        <v>552</v>
      </c>
      <c r="D4222" t="s">
        <v>3345</v>
      </c>
    </row>
    <row r="4223" spans="1:40" x14ac:dyDescent="0.2">
      <c r="A4223" s="26">
        <v>41904.564826782407</v>
      </c>
      <c r="B4223" t="s">
        <v>130</v>
      </c>
      <c r="C4223" t="s">
        <v>552</v>
      </c>
      <c r="D4223" t="s">
        <v>3346</v>
      </c>
      <c r="E4223" t="s">
        <v>133</v>
      </c>
      <c r="F4223" t="s">
        <v>134</v>
      </c>
      <c r="G4223" t="s">
        <v>135</v>
      </c>
      <c r="H4223" t="s">
        <v>152</v>
      </c>
      <c r="I4223">
        <v>50</v>
      </c>
      <c r="J4223" t="s">
        <v>139</v>
      </c>
      <c r="K4223" t="s">
        <v>153</v>
      </c>
      <c r="L4223">
        <v>50</v>
      </c>
      <c r="M4223" t="s">
        <v>139</v>
      </c>
      <c r="N4223" t="s">
        <v>154</v>
      </c>
      <c r="O4223">
        <v>50</v>
      </c>
      <c r="P4223" t="s">
        <v>139</v>
      </c>
    </row>
    <row r="4224" spans="1:40" x14ac:dyDescent="0.2">
      <c r="A4224" s="26">
        <v>41904.564826782407</v>
      </c>
      <c r="B4224" t="s">
        <v>130</v>
      </c>
      <c r="C4224" t="s">
        <v>552</v>
      </c>
      <c r="D4224" t="s">
        <v>3347</v>
      </c>
      <c r="E4224" t="s">
        <v>133</v>
      </c>
      <c r="F4224" t="s">
        <v>134</v>
      </c>
      <c r="G4224" t="s">
        <v>135</v>
      </c>
      <c r="H4224" t="s">
        <v>156</v>
      </c>
      <c r="I4224">
        <v>35</v>
      </c>
      <c r="J4224" t="s">
        <v>139</v>
      </c>
      <c r="K4224" t="s">
        <v>157</v>
      </c>
      <c r="L4224">
        <v>5</v>
      </c>
      <c r="M4224" t="s">
        <v>139</v>
      </c>
      <c r="N4224" t="s">
        <v>158</v>
      </c>
      <c r="O4224">
        <v>60</v>
      </c>
      <c r="P4224" t="s">
        <v>139</v>
      </c>
    </row>
    <row r="4225" spans="1:40" x14ac:dyDescent="0.2">
      <c r="A4225" s="26">
        <v>41904.564826782407</v>
      </c>
      <c r="B4225" t="s">
        <v>130</v>
      </c>
      <c r="C4225" t="s">
        <v>552</v>
      </c>
      <c r="D4225" t="s">
        <v>3348</v>
      </c>
      <c r="E4225" t="s">
        <v>133</v>
      </c>
      <c r="F4225" t="s">
        <v>134</v>
      </c>
      <c r="G4225" t="s">
        <v>135</v>
      </c>
      <c r="H4225" t="s">
        <v>160</v>
      </c>
      <c r="I4225">
        <v>1</v>
      </c>
      <c r="J4225" t="s">
        <v>139</v>
      </c>
    </row>
    <row r="4226" spans="1:40" x14ac:dyDescent="0.2">
      <c r="A4226" s="26">
        <v>41904.564826782407</v>
      </c>
      <c r="B4226" t="s">
        <v>130</v>
      </c>
      <c r="C4226" t="s">
        <v>552</v>
      </c>
      <c r="D4226" t="s">
        <v>3349</v>
      </c>
      <c r="E4226" t="s">
        <v>133</v>
      </c>
      <c r="F4226" t="s">
        <v>134</v>
      </c>
      <c r="G4226" t="s">
        <v>135</v>
      </c>
      <c r="H4226" t="s">
        <v>162</v>
      </c>
      <c r="I4226">
        <v>30</v>
      </c>
      <c r="J4226" t="s">
        <v>139</v>
      </c>
      <c r="K4226" t="s">
        <v>163</v>
      </c>
      <c r="L4226">
        <v>30</v>
      </c>
      <c r="M4226" t="s">
        <v>139</v>
      </c>
      <c r="N4226" t="s">
        <v>164</v>
      </c>
      <c r="O4226">
        <v>30</v>
      </c>
      <c r="P4226" t="s">
        <v>139</v>
      </c>
      <c r="Q4226" t="s">
        <v>165</v>
      </c>
      <c r="R4226">
        <v>10</v>
      </c>
      <c r="S4226" t="s">
        <v>139</v>
      </c>
      <c r="T4226" t="s">
        <v>166</v>
      </c>
      <c r="U4226">
        <v>20</v>
      </c>
      <c r="V4226" t="s">
        <v>139</v>
      </c>
      <c r="W4226" t="s">
        <v>167</v>
      </c>
      <c r="X4226">
        <v>20</v>
      </c>
      <c r="Y4226" t="s">
        <v>139</v>
      </c>
      <c r="Z4226" t="s">
        <v>168</v>
      </c>
      <c r="AA4226">
        <v>20</v>
      </c>
      <c r="AB4226" t="s">
        <v>139</v>
      </c>
      <c r="AC4226" t="s">
        <v>169</v>
      </c>
      <c r="AD4226">
        <v>20</v>
      </c>
      <c r="AE4226" t="s">
        <v>139</v>
      </c>
      <c r="AF4226" t="s">
        <v>170</v>
      </c>
      <c r="AG4226">
        <v>115200</v>
      </c>
      <c r="AH4226" t="s">
        <v>139</v>
      </c>
      <c r="AI4226" t="s">
        <v>171</v>
      </c>
      <c r="AJ4226">
        <v>12000</v>
      </c>
      <c r="AK4226" t="s">
        <v>139</v>
      </c>
      <c r="AL4226" t="s">
        <v>172</v>
      </c>
      <c r="AM4226">
        <v>30000</v>
      </c>
      <c r="AN4226" t="s">
        <v>139</v>
      </c>
    </row>
    <row r="4227" spans="1:40" x14ac:dyDescent="0.2">
      <c r="A4227" s="26">
        <v>41904.564826782407</v>
      </c>
      <c r="B4227" t="s">
        <v>130</v>
      </c>
      <c r="C4227" t="s">
        <v>552</v>
      </c>
      <c r="D4227" t="s">
        <v>3350</v>
      </c>
      <c r="E4227" t="s">
        <v>133</v>
      </c>
      <c r="F4227" t="s">
        <v>134</v>
      </c>
      <c r="G4227" t="s">
        <v>135</v>
      </c>
      <c r="H4227" t="s">
        <v>174</v>
      </c>
      <c r="I4227">
        <v>60</v>
      </c>
      <c r="J4227" t="s">
        <v>139</v>
      </c>
      <c r="K4227" t="s">
        <v>175</v>
      </c>
      <c r="L4227">
        <v>40</v>
      </c>
      <c r="M4227" t="s">
        <v>139</v>
      </c>
      <c r="N4227" t="s">
        <v>176</v>
      </c>
      <c r="O4227">
        <v>50</v>
      </c>
      <c r="P4227" t="s">
        <v>139</v>
      </c>
      <c r="Q4227" t="s">
        <v>177</v>
      </c>
      <c r="R4227">
        <v>40</v>
      </c>
      <c r="S4227" t="s">
        <v>139</v>
      </c>
      <c r="T4227" t="s">
        <v>178</v>
      </c>
      <c r="U4227">
        <v>60</v>
      </c>
      <c r="V4227" t="s">
        <v>139</v>
      </c>
      <c r="W4227" t="s">
        <v>179</v>
      </c>
      <c r="X4227">
        <v>50</v>
      </c>
      <c r="Y4227" t="s">
        <v>139</v>
      </c>
      <c r="Z4227" t="s">
        <v>180</v>
      </c>
      <c r="AA4227">
        <v>50</v>
      </c>
      <c r="AB4227" t="s">
        <v>139</v>
      </c>
      <c r="AC4227" t="s">
        <v>181</v>
      </c>
      <c r="AD4227">
        <v>35</v>
      </c>
      <c r="AE4227" t="s">
        <v>139</v>
      </c>
      <c r="AF4227" t="s">
        <v>182</v>
      </c>
      <c r="AG4227">
        <v>8</v>
      </c>
      <c r="AH4227" t="s">
        <v>139</v>
      </c>
      <c r="AI4227" t="s">
        <v>183</v>
      </c>
      <c r="AJ4227">
        <v>90</v>
      </c>
      <c r="AK4227" t="s">
        <v>139</v>
      </c>
      <c r="AL4227" t="s">
        <v>184</v>
      </c>
      <c r="AM4227">
        <v>1</v>
      </c>
      <c r="AN4227" t="s">
        <v>139</v>
      </c>
    </row>
    <row r="4228" spans="1:40" x14ac:dyDescent="0.2">
      <c r="A4228" s="26">
        <v>41904.564826782407</v>
      </c>
      <c r="B4228" t="s">
        <v>130</v>
      </c>
      <c r="C4228" t="s">
        <v>552</v>
      </c>
      <c r="D4228" t="s">
        <v>3351</v>
      </c>
      <c r="E4228" t="s">
        <v>133</v>
      </c>
      <c r="F4228" t="s">
        <v>134</v>
      </c>
      <c r="G4228" t="s">
        <v>135</v>
      </c>
      <c r="H4228" t="s">
        <v>186</v>
      </c>
      <c r="I4228">
        <v>33</v>
      </c>
      <c r="J4228" t="s">
        <v>139</v>
      </c>
      <c r="K4228" t="s">
        <v>187</v>
      </c>
      <c r="L4228">
        <v>33</v>
      </c>
      <c r="M4228" t="s">
        <v>139</v>
      </c>
      <c r="N4228" t="s">
        <v>188</v>
      </c>
      <c r="O4228">
        <v>34</v>
      </c>
      <c r="P4228" t="s">
        <v>139</v>
      </c>
      <c r="Q4228" t="s">
        <v>166</v>
      </c>
      <c r="R4228">
        <v>20</v>
      </c>
      <c r="S4228" t="s">
        <v>139</v>
      </c>
      <c r="T4228" t="s">
        <v>167</v>
      </c>
      <c r="U4228">
        <v>20</v>
      </c>
      <c r="V4228" t="s">
        <v>139</v>
      </c>
      <c r="W4228" t="s">
        <v>168</v>
      </c>
      <c r="X4228">
        <v>20</v>
      </c>
      <c r="Y4228" t="s">
        <v>139</v>
      </c>
      <c r="Z4228" t="s">
        <v>189</v>
      </c>
      <c r="AA4228">
        <v>20</v>
      </c>
      <c r="AB4228" t="s">
        <v>139</v>
      </c>
      <c r="AC4228" t="s">
        <v>190</v>
      </c>
      <c r="AD4228">
        <v>20</v>
      </c>
      <c r="AE4228" t="s">
        <v>139</v>
      </c>
      <c r="AF4228" t="s">
        <v>191</v>
      </c>
      <c r="AG4228">
        <v>20</v>
      </c>
      <c r="AH4228" t="s">
        <v>139</v>
      </c>
      <c r="AI4228" t="s">
        <v>170</v>
      </c>
      <c r="AJ4228">
        <v>115200</v>
      </c>
      <c r="AK4228" t="s">
        <v>139</v>
      </c>
      <c r="AL4228" t="s">
        <v>171</v>
      </c>
      <c r="AM4228">
        <v>12000</v>
      </c>
      <c r="AN4228" t="s">
        <v>139</v>
      </c>
    </row>
    <row r="4229" spans="1:40" x14ac:dyDescent="0.2">
      <c r="A4229" s="26">
        <v>41904.564826782407</v>
      </c>
      <c r="B4229" t="s">
        <v>130</v>
      </c>
      <c r="C4229" t="s">
        <v>552</v>
      </c>
      <c r="D4229" t="s">
        <v>3344</v>
      </c>
      <c r="E4229" t="s">
        <v>133</v>
      </c>
      <c r="F4229" t="s">
        <v>134</v>
      </c>
      <c r="G4229" t="s">
        <v>135</v>
      </c>
      <c r="H4229" t="s">
        <v>142</v>
      </c>
      <c r="I4229">
        <v>49</v>
      </c>
      <c r="J4229" t="s">
        <v>139</v>
      </c>
      <c r="K4229" t="s">
        <v>143</v>
      </c>
      <c r="L4229">
        <v>130</v>
      </c>
      <c r="M4229" t="s">
        <v>139</v>
      </c>
      <c r="N4229" t="s">
        <v>144</v>
      </c>
      <c r="O4229">
        <v>180</v>
      </c>
      <c r="P4229" t="s">
        <v>139</v>
      </c>
      <c r="Q4229" t="s">
        <v>145</v>
      </c>
      <c r="R4229">
        <v>140</v>
      </c>
      <c r="S4229" t="s">
        <v>139</v>
      </c>
      <c r="T4229" t="s">
        <v>146</v>
      </c>
      <c r="U4229">
        <v>80</v>
      </c>
      <c r="V4229" t="s">
        <v>139</v>
      </c>
      <c r="W4229" t="s">
        <v>147</v>
      </c>
      <c r="X4229">
        <v>101</v>
      </c>
      <c r="Y4229" t="s">
        <v>139</v>
      </c>
      <c r="Z4229" t="s">
        <v>148</v>
      </c>
      <c r="AA4229">
        <v>190</v>
      </c>
      <c r="AB4229" t="s">
        <v>139</v>
      </c>
      <c r="AC4229" t="s">
        <v>149</v>
      </c>
      <c r="AD4229">
        <v>20</v>
      </c>
      <c r="AE4229" t="s">
        <v>139</v>
      </c>
    </row>
    <row r="4230" spans="1:40" x14ac:dyDescent="0.2">
      <c r="A4230" s="26">
        <v>41904.564826782407</v>
      </c>
      <c r="B4230" t="s">
        <v>130</v>
      </c>
      <c r="C4230" t="s">
        <v>552</v>
      </c>
      <c r="D4230" t="s">
        <v>3345</v>
      </c>
    </row>
    <row r="4231" spans="1:40" x14ac:dyDescent="0.2">
      <c r="A4231" s="26">
        <v>41904.564826782407</v>
      </c>
      <c r="B4231" t="s">
        <v>130</v>
      </c>
      <c r="C4231" t="s">
        <v>552</v>
      </c>
      <c r="D4231" t="s">
        <v>3346</v>
      </c>
      <c r="E4231" t="s">
        <v>133</v>
      </c>
      <c r="F4231" t="s">
        <v>134</v>
      </c>
      <c r="G4231" t="s">
        <v>135</v>
      </c>
      <c r="H4231" t="s">
        <v>152</v>
      </c>
      <c r="I4231">
        <v>50</v>
      </c>
      <c r="J4231" t="s">
        <v>139</v>
      </c>
      <c r="K4231" t="s">
        <v>153</v>
      </c>
      <c r="L4231">
        <v>50</v>
      </c>
      <c r="M4231" t="s">
        <v>139</v>
      </c>
      <c r="N4231" t="s">
        <v>154</v>
      </c>
      <c r="O4231">
        <v>50</v>
      </c>
      <c r="P4231" t="s">
        <v>139</v>
      </c>
    </row>
    <row r="4232" spans="1:40" x14ac:dyDescent="0.2">
      <c r="A4232" s="26">
        <v>41904.564826782407</v>
      </c>
      <c r="B4232" t="s">
        <v>130</v>
      </c>
      <c r="C4232" t="s">
        <v>552</v>
      </c>
      <c r="D4232" t="s">
        <v>3347</v>
      </c>
      <c r="E4232" t="s">
        <v>133</v>
      </c>
      <c r="F4232" t="s">
        <v>134</v>
      </c>
      <c r="G4232" t="s">
        <v>135</v>
      </c>
      <c r="H4232" t="s">
        <v>156</v>
      </c>
      <c r="I4232">
        <v>35</v>
      </c>
      <c r="J4232" t="s">
        <v>139</v>
      </c>
      <c r="K4232" t="s">
        <v>157</v>
      </c>
      <c r="L4232">
        <v>5</v>
      </c>
      <c r="M4232" t="s">
        <v>139</v>
      </c>
      <c r="N4232" t="s">
        <v>158</v>
      </c>
      <c r="O4232">
        <v>60</v>
      </c>
      <c r="P4232" t="s">
        <v>139</v>
      </c>
    </row>
    <row r="4233" spans="1:40" x14ac:dyDescent="0.2">
      <c r="A4233" s="26">
        <v>41904.564826782407</v>
      </c>
      <c r="B4233" t="s">
        <v>130</v>
      </c>
      <c r="C4233" t="s">
        <v>552</v>
      </c>
      <c r="D4233" t="s">
        <v>3348</v>
      </c>
      <c r="E4233" t="s">
        <v>133</v>
      </c>
      <c r="F4233" t="s">
        <v>134</v>
      </c>
      <c r="G4233" t="s">
        <v>135</v>
      </c>
      <c r="H4233" t="s">
        <v>160</v>
      </c>
      <c r="I4233">
        <v>1</v>
      </c>
      <c r="J4233" t="s">
        <v>139</v>
      </c>
    </row>
    <row r="4234" spans="1:40" x14ac:dyDescent="0.2">
      <c r="A4234" s="26">
        <v>41904.564826782407</v>
      </c>
      <c r="B4234" t="s">
        <v>130</v>
      </c>
      <c r="C4234" t="s">
        <v>552</v>
      </c>
      <c r="D4234" t="s">
        <v>3349</v>
      </c>
      <c r="E4234" t="s">
        <v>133</v>
      </c>
      <c r="F4234" t="s">
        <v>134</v>
      </c>
      <c r="G4234" t="s">
        <v>135</v>
      </c>
      <c r="H4234" t="s">
        <v>162</v>
      </c>
      <c r="I4234">
        <v>30</v>
      </c>
      <c r="J4234" t="s">
        <v>139</v>
      </c>
      <c r="K4234" t="s">
        <v>163</v>
      </c>
      <c r="L4234">
        <v>30</v>
      </c>
      <c r="M4234" t="s">
        <v>139</v>
      </c>
      <c r="N4234" t="s">
        <v>164</v>
      </c>
      <c r="O4234">
        <v>30</v>
      </c>
      <c r="P4234" t="s">
        <v>139</v>
      </c>
      <c r="Q4234" t="s">
        <v>165</v>
      </c>
      <c r="R4234">
        <v>10</v>
      </c>
      <c r="S4234" t="s">
        <v>139</v>
      </c>
      <c r="T4234" t="s">
        <v>166</v>
      </c>
      <c r="U4234">
        <v>20</v>
      </c>
      <c r="V4234" t="s">
        <v>139</v>
      </c>
      <c r="W4234" t="s">
        <v>167</v>
      </c>
      <c r="X4234">
        <v>20</v>
      </c>
      <c r="Y4234" t="s">
        <v>139</v>
      </c>
      <c r="Z4234" t="s">
        <v>168</v>
      </c>
      <c r="AA4234">
        <v>20</v>
      </c>
      <c r="AB4234" t="s">
        <v>139</v>
      </c>
      <c r="AC4234" t="s">
        <v>169</v>
      </c>
      <c r="AD4234">
        <v>20</v>
      </c>
      <c r="AE4234" t="s">
        <v>139</v>
      </c>
      <c r="AF4234" t="s">
        <v>170</v>
      </c>
      <c r="AG4234">
        <v>115200</v>
      </c>
      <c r="AH4234" t="s">
        <v>139</v>
      </c>
      <c r="AI4234" t="s">
        <v>171</v>
      </c>
      <c r="AJ4234">
        <v>12000</v>
      </c>
      <c r="AK4234" t="s">
        <v>139</v>
      </c>
      <c r="AL4234" t="s">
        <v>172</v>
      </c>
      <c r="AM4234">
        <v>30000</v>
      </c>
      <c r="AN4234" t="s">
        <v>139</v>
      </c>
    </row>
    <row r="4235" spans="1:40" x14ac:dyDescent="0.2">
      <c r="A4235" s="26">
        <v>41904.564826782407</v>
      </c>
      <c r="B4235" t="s">
        <v>130</v>
      </c>
      <c r="C4235" t="s">
        <v>552</v>
      </c>
      <c r="D4235" t="s">
        <v>3350</v>
      </c>
      <c r="E4235" t="s">
        <v>133</v>
      </c>
      <c r="F4235" t="s">
        <v>134</v>
      </c>
      <c r="G4235" t="s">
        <v>135</v>
      </c>
      <c r="H4235" t="s">
        <v>174</v>
      </c>
      <c r="I4235">
        <v>60</v>
      </c>
      <c r="J4235" t="s">
        <v>139</v>
      </c>
      <c r="K4235" t="s">
        <v>175</v>
      </c>
      <c r="L4235">
        <v>40</v>
      </c>
      <c r="M4235" t="s">
        <v>139</v>
      </c>
      <c r="N4235" t="s">
        <v>176</v>
      </c>
      <c r="O4235">
        <v>50</v>
      </c>
      <c r="P4235" t="s">
        <v>139</v>
      </c>
      <c r="Q4235" t="s">
        <v>177</v>
      </c>
      <c r="R4235">
        <v>40</v>
      </c>
      <c r="S4235" t="s">
        <v>139</v>
      </c>
      <c r="T4235" t="s">
        <v>178</v>
      </c>
      <c r="U4235">
        <v>60</v>
      </c>
      <c r="V4235" t="s">
        <v>139</v>
      </c>
      <c r="W4235" t="s">
        <v>179</v>
      </c>
      <c r="X4235">
        <v>50</v>
      </c>
      <c r="Y4235" t="s">
        <v>139</v>
      </c>
      <c r="Z4235" t="s">
        <v>180</v>
      </c>
      <c r="AA4235">
        <v>50</v>
      </c>
      <c r="AB4235" t="s">
        <v>139</v>
      </c>
      <c r="AC4235" t="s">
        <v>181</v>
      </c>
      <c r="AD4235">
        <v>35</v>
      </c>
      <c r="AE4235" t="s">
        <v>139</v>
      </c>
      <c r="AF4235" t="s">
        <v>182</v>
      </c>
      <c r="AG4235">
        <v>8</v>
      </c>
      <c r="AH4235" t="s">
        <v>139</v>
      </c>
      <c r="AI4235" t="s">
        <v>183</v>
      </c>
      <c r="AJ4235">
        <v>90</v>
      </c>
      <c r="AK4235" t="s">
        <v>139</v>
      </c>
      <c r="AL4235" t="s">
        <v>184</v>
      </c>
      <c r="AM4235">
        <v>1</v>
      </c>
      <c r="AN4235" t="s">
        <v>139</v>
      </c>
    </row>
    <row r="4236" spans="1:40" x14ac:dyDescent="0.2">
      <c r="A4236" s="26">
        <v>41904.564826782407</v>
      </c>
      <c r="B4236" t="s">
        <v>130</v>
      </c>
      <c r="C4236" t="s">
        <v>552</v>
      </c>
      <c r="D4236" t="s">
        <v>3351</v>
      </c>
      <c r="E4236" t="s">
        <v>133</v>
      </c>
      <c r="F4236" t="s">
        <v>134</v>
      </c>
      <c r="G4236" t="s">
        <v>135</v>
      </c>
      <c r="H4236" t="s">
        <v>186</v>
      </c>
      <c r="I4236">
        <v>33</v>
      </c>
      <c r="J4236" t="s">
        <v>139</v>
      </c>
      <c r="K4236" t="s">
        <v>187</v>
      </c>
      <c r="L4236">
        <v>33</v>
      </c>
      <c r="M4236" t="s">
        <v>139</v>
      </c>
      <c r="N4236" t="s">
        <v>188</v>
      </c>
      <c r="O4236">
        <v>34</v>
      </c>
      <c r="P4236" t="s">
        <v>139</v>
      </c>
      <c r="Q4236" t="s">
        <v>166</v>
      </c>
      <c r="R4236">
        <v>20</v>
      </c>
      <c r="S4236" t="s">
        <v>139</v>
      </c>
      <c r="T4236" t="s">
        <v>167</v>
      </c>
      <c r="U4236">
        <v>20</v>
      </c>
      <c r="V4236" t="s">
        <v>139</v>
      </c>
      <c r="W4236" t="s">
        <v>168</v>
      </c>
      <c r="X4236">
        <v>20</v>
      </c>
      <c r="Y4236" t="s">
        <v>139</v>
      </c>
      <c r="Z4236" t="s">
        <v>189</v>
      </c>
      <c r="AA4236">
        <v>20</v>
      </c>
      <c r="AB4236" t="s">
        <v>139</v>
      </c>
      <c r="AC4236" t="s">
        <v>190</v>
      </c>
      <c r="AD4236">
        <v>20</v>
      </c>
      <c r="AE4236" t="s">
        <v>139</v>
      </c>
      <c r="AF4236" t="s">
        <v>191</v>
      </c>
      <c r="AG4236">
        <v>20</v>
      </c>
      <c r="AH4236" t="s">
        <v>139</v>
      </c>
      <c r="AI4236" t="s">
        <v>170</v>
      </c>
      <c r="AJ4236">
        <v>115200</v>
      </c>
      <c r="AK4236" t="s">
        <v>139</v>
      </c>
      <c r="AL4236" t="s">
        <v>171</v>
      </c>
      <c r="AM4236">
        <v>12000</v>
      </c>
      <c r="AN4236" t="s">
        <v>139</v>
      </c>
    </row>
    <row r="4237" spans="1:40" x14ac:dyDescent="0.2">
      <c r="A4237" s="26">
        <v>41904.564826782407</v>
      </c>
      <c r="B4237" t="s">
        <v>130</v>
      </c>
      <c r="C4237" t="s">
        <v>552</v>
      </c>
      <c r="D4237" t="s">
        <v>3352</v>
      </c>
      <c r="E4237" t="s">
        <v>193</v>
      </c>
      <c r="F4237" t="s">
        <v>194</v>
      </c>
      <c r="G4237" t="s">
        <v>195</v>
      </c>
    </row>
    <row r="4238" spans="1:40" x14ac:dyDescent="0.2">
      <c r="A4238" s="26">
        <v>41904.564826782407</v>
      </c>
      <c r="B4238" t="s">
        <v>130</v>
      </c>
      <c r="C4238" t="s">
        <v>552</v>
      </c>
      <c r="D4238" t="s">
        <v>3353</v>
      </c>
      <c r="E4238" t="s">
        <v>193</v>
      </c>
      <c r="F4238" t="s">
        <v>3354</v>
      </c>
      <c r="G4238" t="s">
        <v>3355</v>
      </c>
      <c r="H4238" t="s">
        <v>3356</v>
      </c>
    </row>
    <row r="4239" spans="1:40" x14ac:dyDescent="0.2">
      <c r="A4239" s="26">
        <v>41904.564826898146</v>
      </c>
      <c r="B4239" t="s">
        <v>130</v>
      </c>
      <c r="C4239" t="s">
        <v>1431</v>
      </c>
      <c r="D4239" t="s">
        <v>3357</v>
      </c>
      <c r="E4239" t="s">
        <v>193</v>
      </c>
      <c r="F4239" t="s">
        <v>3358</v>
      </c>
      <c r="G4239" t="s">
        <v>3359</v>
      </c>
      <c r="H4239" t="s">
        <v>3360</v>
      </c>
    </row>
    <row r="4240" spans="1:40" x14ac:dyDescent="0.2">
      <c r="A4240" s="26">
        <v>41904.564826898146</v>
      </c>
      <c r="B4240" t="s">
        <v>130</v>
      </c>
      <c r="C4240" t="s">
        <v>1431</v>
      </c>
      <c r="D4240" t="s">
        <v>3361</v>
      </c>
    </row>
    <row r="4241" spans="1:40" x14ac:dyDescent="0.2">
      <c r="A4241" s="26">
        <v>41904.564826932874</v>
      </c>
      <c r="B4241" t="s">
        <v>130</v>
      </c>
      <c r="C4241" t="s">
        <v>545</v>
      </c>
      <c r="D4241" t="s">
        <v>3362</v>
      </c>
      <c r="E4241" t="s">
        <v>133</v>
      </c>
      <c r="F4241" t="s">
        <v>134</v>
      </c>
      <c r="G4241" t="s">
        <v>135</v>
      </c>
      <c r="H4241" t="s">
        <v>136</v>
      </c>
      <c r="I4241">
        <v>1900000</v>
      </c>
      <c r="J4241" t="s">
        <v>137</v>
      </c>
      <c r="K4241">
        <v>1900000</v>
      </c>
      <c r="L4241" t="s">
        <v>138</v>
      </c>
      <c r="M4241">
        <v>500</v>
      </c>
      <c r="N4241" t="s">
        <v>139</v>
      </c>
      <c r="O4241" t="s">
        <v>140</v>
      </c>
      <c r="P4241">
        <v>300</v>
      </c>
      <c r="Q4241" t="s">
        <v>139</v>
      </c>
    </row>
    <row r="4242" spans="1:40" x14ac:dyDescent="0.2">
      <c r="A4242" s="26">
        <v>41904.564826932874</v>
      </c>
      <c r="B4242" t="s">
        <v>130</v>
      </c>
      <c r="C4242" t="s">
        <v>545</v>
      </c>
      <c r="D4242" t="s">
        <v>3363</v>
      </c>
      <c r="E4242" t="s">
        <v>133</v>
      </c>
      <c r="F4242" t="s">
        <v>134</v>
      </c>
      <c r="G4242" t="s">
        <v>135</v>
      </c>
      <c r="H4242" t="s">
        <v>142</v>
      </c>
      <c r="I4242">
        <v>49</v>
      </c>
      <c r="J4242" t="s">
        <v>139</v>
      </c>
      <c r="K4242" t="s">
        <v>143</v>
      </c>
      <c r="L4242">
        <v>130</v>
      </c>
      <c r="M4242" t="s">
        <v>139</v>
      </c>
      <c r="N4242" t="s">
        <v>144</v>
      </c>
      <c r="O4242">
        <v>180</v>
      </c>
      <c r="P4242" t="s">
        <v>139</v>
      </c>
      <c r="Q4242" t="s">
        <v>145</v>
      </c>
      <c r="R4242">
        <v>140</v>
      </c>
      <c r="S4242" t="s">
        <v>139</v>
      </c>
      <c r="T4242" t="s">
        <v>146</v>
      </c>
      <c r="U4242">
        <v>80</v>
      </c>
      <c r="V4242" t="s">
        <v>139</v>
      </c>
      <c r="W4242" t="s">
        <v>147</v>
      </c>
      <c r="X4242">
        <v>101</v>
      </c>
      <c r="Y4242" t="s">
        <v>139</v>
      </c>
      <c r="Z4242" t="s">
        <v>148</v>
      </c>
      <c r="AA4242">
        <v>190</v>
      </c>
      <c r="AB4242" t="s">
        <v>139</v>
      </c>
      <c r="AC4242" t="s">
        <v>149</v>
      </c>
      <c r="AD4242">
        <v>20</v>
      </c>
      <c r="AE4242" t="s">
        <v>139</v>
      </c>
    </row>
    <row r="4243" spans="1:40" x14ac:dyDescent="0.2">
      <c r="A4243" s="26">
        <v>41904.564826932874</v>
      </c>
      <c r="B4243" t="s">
        <v>130</v>
      </c>
      <c r="C4243" t="s">
        <v>545</v>
      </c>
      <c r="D4243" t="s">
        <v>3364</v>
      </c>
    </row>
    <row r="4244" spans="1:40" x14ac:dyDescent="0.2">
      <c r="A4244" s="26">
        <v>41904.564826932874</v>
      </c>
      <c r="B4244" t="s">
        <v>130</v>
      </c>
      <c r="C4244" t="s">
        <v>545</v>
      </c>
      <c r="D4244" t="s">
        <v>3365</v>
      </c>
    </row>
    <row r="4245" spans="1:40" x14ac:dyDescent="0.2">
      <c r="A4245" s="26">
        <v>41904.564826932874</v>
      </c>
      <c r="B4245" t="s">
        <v>130</v>
      </c>
      <c r="C4245" t="s">
        <v>546</v>
      </c>
      <c r="D4245" t="s">
        <v>3366</v>
      </c>
    </row>
    <row r="4246" spans="1:40" x14ac:dyDescent="0.2">
      <c r="A4246" s="26">
        <v>41904.564826932874</v>
      </c>
      <c r="B4246" t="s">
        <v>130</v>
      </c>
      <c r="C4246" t="s">
        <v>546</v>
      </c>
      <c r="D4246" t="s">
        <v>3367</v>
      </c>
      <c r="E4246" t="s">
        <v>133</v>
      </c>
      <c r="F4246" t="s">
        <v>134</v>
      </c>
      <c r="G4246" t="s">
        <v>135</v>
      </c>
      <c r="H4246" t="s">
        <v>136</v>
      </c>
      <c r="I4246">
        <v>1900000</v>
      </c>
      <c r="J4246" t="s">
        <v>137</v>
      </c>
      <c r="K4246">
        <v>1900000</v>
      </c>
      <c r="L4246" t="s">
        <v>138</v>
      </c>
      <c r="M4246">
        <v>500</v>
      </c>
      <c r="N4246" t="s">
        <v>139</v>
      </c>
      <c r="O4246" t="s">
        <v>140</v>
      </c>
      <c r="P4246">
        <v>300</v>
      </c>
      <c r="Q4246" t="s">
        <v>139</v>
      </c>
    </row>
    <row r="4247" spans="1:40" x14ac:dyDescent="0.2">
      <c r="A4247" s="26">
        <v>41904.564826932874</v>
      </c>
      <c r="B4247" t="s">
        <v>130</v>
      </c>
      <c r="C4247" t="s">
        <v>546</v>
      </c>
      <c r="D4247" t="s">
        <v>3368</v>
      </c>
      <c r="E4247" t="s">
        <v>133</v>
      </c>
      <c r="F4247" t="s">
        <v>134</v>
      </c>
      <c r="G4247" t="s">
        <v>135</v>
      </c>
      <c r="H4247" t="s">
        <v>142</v>
      </c>
      <c r="I4247">
        <v>49</v>
      </c>
      <c r="J4247" t="s">
        <v>139</v>
      </c>
      <c r="K4247" t="s">
        <v>143</v>
      </c>
      <c r="L4247">
        <v>130</v>
      </c>
      <c r="M4247" t="s">
        <v>139</v>
      </c>
      <c r="N4247" t="s">
        <v>144</v>
      </c>
      <c r="O4247">
        <v>180</v>
      </c>
      <c r="P4247" t="s">
        <v>139</v>
      </c>
      <c r="Q4247" t="s">
        <v>145</v>
      </c>
      <c r="R4247">
        <v>140</v>
      </c>
      <c r="S4247" t="s">
        <v>139</v>
      </c>
      <c r="T4247" t="s">
        <v>146</v>
      </c>
      <c r="U4247">
        <v>80</v>
      </c>
      <c r="V4247" t="s">
        <v>139</v>
      </c>
      <c r="W4247" t="s">
        <v>147</v>
      </c>
      <c r="X4247">
        <v>101</v>
      </c>
      <c r="Y4247" t="s">
        <v>139</v>
      </c>
      <c r="Z4247" t="s">
        <v>148</v>
      </c>
      <c r="AA4247">
        <v>190</v>
      </c>
      <c r="AB4247" t="s">
        <v>139</v>
      </c>
      <c r="AC4247" t="s">
        <v>149</v>
      </c>
      <c r="AD4247">
        <v>20</v>
      </c>
      <c r="AE4247" t="s">
        <v>139</v>
      </c>
    </row>
    <row r="4248" spans="1:40" x14ac:dyDescent="0.2">
      <c r="A4248" s="26">
        <v>41904.564826932874</v>
      </c>
      <c r="B4248" t="s">
        <v>130</v>
      </c>
      <c r="C4248" t="s">
        <v>546</v>
      </c>
      <c r="D4248" t="s">
        <v>3369</v>
      </c>
    </row>
    <row r="4249" spans="1:40" x14ac:dyDescent="0.2">
      <c r="A4249" s="26">
        <v>41904.564826932874</v>
      </c>
      <c r="B4249" t="s">
        <v>130</v>
      </c>
      <c r="C4249" t="s">
        <v>546</v>
      </c>
      <c r="D4249" t="s">
        <v>3370</v>
      </c>
      <c r="E4249" t="s">
        <v>133</v>
      </c>
      <c r="F4249" t="s">
        <v>134</v>
      </c>
      <c r="G4249" t="s">
        <v>135</v>
      </c>
      <c r="H4249" t="s">
        <v>152</v>
      </c>
      <c r="I4249">
        <v>50</v>
      </c>
      <c r="J4249" t="s">
        <v>139</v>
      </c>
      <c r="K4249" t="s">
        <v>153</v>
      </c>
      <c r="L4249">
        <v>50</v>
      </c>
      <c r="M4249" t="s">
        <v>139</v>
      </c>
      <c r="N4249" t="s">
        <v>154</v>
      </c>
      <c r="O4249">
        <v>50</v>
      </c>
      <c r="P4249" t="s">
        <v>139</v>
      </c>
    </row>
    <row r="4250" spans="1:40" x14ac:dyDescent="0.2">
      <c r="A4250" s="26">
        <v>41904.564826932874</v>
      </c>
      <c r="B4250" t="s">
        <v>130</v>
      </c>
      <c r="C4250" t="s">
        <v>546</v>
      </c>
      <c r="D4250" t="s">
        <v>3371</v>
      </c>
      <c r="E4250" t="s">
        <v>133</v>
      </c>
      <c r="F4250" t="s">
        <v>134</v>
      </c>
      <c r="G4250" t="s">
        <v>135</v>
      </c>
      <c r="H4250" t="s">
        <v>156</v>
      </c>
      <c r="I4250">
        <v>35</v>
      </c>
      <c r="J4250" t="s">
        <v>139</v>
      </c>
      <c r="K4250" t="s">
        <v>157</v>
      </c>
      <c r="L4250">
        <v>5</v>
      </c>
      <c r="M4250" t="s">
        <v>139</v>
      </c>
      <c r="N4250" t="s">
        <v>158</v>
      </c>
      <c r="O4250">
        <v>60</v>
      </c>
      <c r="P4250" t="s">
        <v>139</v>
      </c>
    </row>
    <row r="4251" spans="1:40" x14ac:dyDescent="0.2">
      <c r="A4251" s="26">
        <v>41904.564826932874</v>
      </c>
      <c r="B4251" t="s">
        <v>130</v>
      </c>
      <c r="C4251" t="s">
        <v>546</v>
      </c>
      <c r="D4251" t="s">
        <v>3372</v>
      </c>
      <c r="E4251" t="s">
        <v>133</v>
      </c>
      <c r="F4251" t="s">
        <v>134</v>
      </c>
      <c r="G4251" t="s">
        <v>135</v>
      </c>
      <c r="H4251" t="s">
        <v>160</v>
      </c>
      <c r="I4251">
        <v>1</v>
      </c>
      <c r="J4251" t="s">
        <v>139</v>
      </c>
    </row>
    <row r="4252" spans="1:40" x14ac:dyDescent="0.2">
      <c r="A4252" s="26">
        <v>41904.564826932874</v>
      </c>
      <c r="B4252" t="s">
        <v>130</v>
      </c>
      <c r="C4252" t="s">
        <v>546</v>
      </c>
      <c r="D4252" t="s">
        <v>3373</v>
      </c>
      <c r="E4252" t="s">
        <v>133</v>
      </c>
      <c r="F4252" t="s">
        <v>134</v>
      </c>
      <c r="G4252" t="s">
        <v>135</v>
      </c>
      <c r="H4252" t="s">
        <v>162</v>
      </c>
      <c r="I4252">
        <v>30</v>
      </c>
      <c r="J4252" t="s">
        <v>139</v>
      </c>
      <c r="K4252" t="s">
        <v>163</v>
      </c>
      <c r="L4252">
        <v>30</v>
      </c>
      <c r="M4252" t="s">
        <v>139</v>
      </c>
      <c r="N4252" t="s">
        <v>164</v>
      </c>
      <c r="O4252">
        <v>30</v>
      </c>
      <c r="P4252" t="s">
        <v>139</v>
      </c>
      <c r="Q4252" t="s">
        <v>165</v>
      </c>
      <c r="R4252">
        <v>10</v>
      </c>
      <c r="S4252" t="s">
        <v>139</v>
      </c>
      <c r="T4252" t="s">
        <v>166</v>
      </c>
      <c r="U4252">
        <v>20</v>
      </c>
      <c r="V4252" t="s">
        <v>139</v>
      </c>
      <c r="W4252" t="s">
        <v>167</v>
      </c>
      <c r="X4252">
        <v>20</v>
      </c>
      <c r="Y4252" t="s">
        <v>139</v>
      </c>
      <c r="Z4252" t="s">
        <v>168</v>
      </c>
      <c r="AA4252">
        <v>20</v>
      </c>
      <c r="AB4252" t="s">
        <v>139</v>
      </c>
      <c r="AC4252" t="s">
        <v>169</v>
      </c>
      <c r="AD4252">
        <v>20</v>
      </c>
      <c r="AE4252" t="s">
        <v>139</v>
      </c>
      <c r="AF4252" t="s">
        <v>170</v>
      </c>
      <c r="AG4252">
        <v>115200</v>
      </c>
      <c r="AH4252" t="s">
        <v>139</v>
      </c>
      <c r="AI4252" t="s">
        <v>171</v>
      </c>
      <c r="AJ4252">
        <v>12000</v>
      </c>
      <c r="AK4252" t="s">
        <v>139</v>
      </c>
      <c r="AL4252" t="s">
        <v>172</v>
      </c>
      <c r="AM4252">
        <v>30000</v>
      </c>
      <c r="AN4252" t="s">
        <v>139</v>
      </c>
    </row>
    <row r="4253" spans="1:40" x14ac:dyDescent="0.2">
      <c r="A4253" s="26">
        <v>41904.564826932874</v>
      </c>
      <c r="B4253" t="s">
        <v>130</v>
      </c>
      <c r="C4253" t="s">
        <v>546</v>
      </c>
      <c r="D4253" t="s">
        <v>3374</v>
      </c>
      <c r="E4253" t="s">
        <v>133</v>
      </c>
      <c r="F4253" t="s">
        <v>134</v>
      </c>
      <c r="G4253" t="s">
        <v>135</v>
      </c>
      <c r="H4253" t="s">
        <v>174</v>
      </c>
      <c r="I4253">
        <v>60</v>
      </c>
      <c r="J4253" t="s">
        <v>139</v>
      </c>
      <c r="K4253" t="s">
        <v>175</v>
      </c>
      <c r="L4253">
        <v>40</v>
      </c>
      <c r="M4253" t="s">
        <v>139</v>
      </c>
      <c r="N4253" t="s">
        <v>176</v>
      </c>
      <c r="O4253">
        <v>50</v>
      </c>
      <c r="P4253" t="s">
        <v>139</v>
      </c>
      <c r="Q4253" t="s">
        <v>177</v>
      </c>
      <c r="R4253">
        <v>40</v>
      </c>
      <c r="S4253" t="s">
        <v>139</v>
      </c>
      <c r="T4253" t="s">
        <v>178</v>
      </c>
      <c r="U4253">
        <v>60</v>
      </c>
      <c r="V4253" t="s">
        <v>139</v>
      </c>
      <c r="W4253" t="s">
        <v>179</v>
      </c>
      <c r="X4253">
        <v>50</v>
      </c>
      <c r="Y4253" t="s">
        <v>139</v>
      </c>
      <c r="Z4253" t="s">
        <v>180</v>
      </c>
      <c r="AA4253">
        <v>50</v>
      </c>
      <c r="AB4253" t="s">
        <v>139</v>
      </c>
      <c r="AC4253" t="s">
        <v>181</v>
      </c>
      <c r="AD4253">
        <v>35</v>
      </c>
      <c r="AE4253" t="s">
        <v>139</v>
      </c>
      <c r="AF4253" t="s">
        <v>182</v>
      </c>
      <c r="AG4253">
        <v>8</v>
      </c>
      <c r="AH4253" t="s">
        <v>139</v>
      </c>
      <c r="AI4253" t="s">
        <v>183</v>
      </c>
      <c r="AJ4253">
        <v>90</v>
      </c>
      <c r="AK4253" t="s">
        <v>139</v>
      </c>
      <c r="AL4253" t="s">
        <v>184</v>
      </c>
      <c r="AM4253">
        <v>1</v>
      </c>
      <c r="AN4253" t="s">
        <v>139</v>
      </c>
    </row>
    <row r="4254" spans="1:40" x14ac:dyDescent="0.2">
      <c r="A4254" s="26">
        <v>41904.564826932874</v>
      </c>
      <c r="B4254" t="s">
        <v>130</v>
      </c>
      <c r="C4254" t="s">
        <v>546</v>
      </c>
      <c r="D4254" t="s">
        <v>3375</v>
      </c>
      <c r="E4254" t="s">
        <v>133</v>
      </c>
      <c r="F4254" t="s">
        <v>134</v>
      </c>
      <c r="G4254" t="s">
        <v>135</v>
      </c>
      <c r="H4254" t="s">
        <v>186</v>
      </c>
      <c r="I4254">
        <v>33</v>
      </c>
      <c r="J4254" t="s">
        <v>139</v>
      </c>
      <c r="K4254" t="s">
        <v>187</v>
      </c>
      <c r="L4254">
        <v>33</v>
      </c>
      <c r="M4254" t="s">
        <v>139</v>
      </c>
      <c r="N4254" t="s">
        <v>188</v>
      </c>
      <c r="O4254">
        <v>34</v>
      </c>
      <c r="P4254" t="s">
        <v>139</v>
      </c>
      <c r="Q4254" t="s">
        <v>166</v>
      </c>
      <c r="R4254">
        <v>20</v>
      </c>
      <c r="S4254" t="s">
        <v>139</v>
      </c>
      <c r="T4254" t="s">
        <v>167</v>
      </c>
      <c r="U4254">
        <v>20</v>
      </c>
      <c r="V4254" t="s">
        <v>139</v>
      </c>
      <c r="W4254" t="s">
        <v>168</v>
      </c>
      <c r="X4254">
        <v>20</v>
      </c>
      <c r="Y4254" t="s">
        <v>139</v>
      </c>
      <c r="Z4254" t="s">
        <v>189</v>
      </c>
      <c r="AA4254">
        <v>20</v>
      </c>
      <c r="AB4254" t="s">
        <v>139</v>
      </c>
      <c r="AC4254" t="s">
        <v>190</v>
      </c>
      <c r="AD4254">
        <v>20</v>
      </c>
      <c r="AE4254" t="s">
        <v>139</v>
      </c>
      <c r="AF4254" t="s">
        <v>191</v>
      </c>
      <c r="AG4254">
        <v>20</v>
      </c>
      <c r="AH4254" t="s">
        <v>139</v>
      </c>
      <c r="AI4254" t="s">
        <v>170</v>
      </c>
      <c r="AJ4254">
        <v>115200</v>
      </c>
      <c r="AK4254" t="s">
        <v>139</v>
      </c>
      <c r="AL4254" t="s">
        <v>171</v>
      </c>
      <c r="AM4254">
        <v>12000</v>
      </c>
      <c r="AN4254" t="s">
        <v>139</v>
      </c>
    </row>
    <row r="4255" spans="1:40" x14ac:dyDescent="0.2">
      <c r="A4255" s="26">
        <v>41904.564826932874</v>
      </c>
      <c r="B4255" t="s">
        <v>130</v>
      </c>
      <c r="C4255" t="s">
        <v>546</v>
      </c>
      <c r="D4255" t="s">
        <v>3368</v>
      </c>
      <c r="E4255" t="s">
        <v>133</v>
      </c>
      <c r="F4255" t="s">
        <v>134</v>
      </c>
      <c r="G4255" t="s">
        <v>135</v>
      </c>
      <c r="H4255" t="s">
        <v>142</v>
      </c>
      <c r="I4255">
        <v>49</v>
      </c>
      <c r="J4255" t="s">
        <v>139</v>
      </c>
      <c r="K4255" t="s">
        <v>143</v>
      </c>
      <c r="L4255">
        <v>130</v>
      </c>
      <c r="M4255" t="s">
        <v>139</v>
      </c>
      <c r="N4255" t="s">
        <v>144</v>
      </c>
      <c r="O4255">
        <v>180</v>
      </c>
      <c r="P4255" t="s">
        <v>139</v>
      </c>
      <c r="Q4255" t="s">
        <v>145</v>
      </c>
      <c r="R4255">
        <v>140</v>
      </c>
      <c r="S4255" t="s">
        <v>139</v>
      </c>
      <c r="T4255" t="s">
        <v>146</v>
      </c>
      <c r="U4255">
        <v>80</v>
      </c>
      <c r="V4255" t="s">
        <v>139</v>
      </c>
      <c r="W4255" t="s">
        <v>147</v>
      </c>
      <c r="X4255">
        <v>101</v>
      </c>
      <c r="Y4255" t="s">
        <v>139</v>
      </c>
      <c r="Z4255" t="s">
        <v>148</v>
      </c>
      <c r="AA4255">
        <v>190</v>
      </c>
      <c r="AB4255" t="s">
        <v>139</v>
      </c>
      <c r="AC4255" t="s">
        <v>149</v>
      </c>
      <c r="AD4255">
        <v>20</v>
      </c>
      <c r="AE4255" t="s">
        <v>139</v>
      </c>
    </row>
    <row r="4256" spans="1:40" x14ac:dyDescent="0.2">
      <c r="A4256" s="26">
        <v>41904.564826932874</v>
      </c>
      <c r="B4256" t="s">
        <v>130</v>
      </c>
      <c r="C4256" t="s">
        <v>546</v>
      </c>
      <c r="D4256" t="s">
        <v>3369</v>
      </c>
    </row>
    <row r="4257" spans="1:40" x14ac:dyDescent="0.2">
      <c r="A4257" s="26">
        <v>41904.564826932874</v>
      </c>
      <c r="B4257" t="s">
        <v>130</v>
      </c>
      <c r="C4257" t="s">
        <v>546</v>
      </c>
      <c r="D4257" t="s">
        <v>3370</v>
      </c>
      <c r="E4257" t="s">
        <v>133</v>
      </c>
      <c r="F4257" t="s">
        <v>134</v>
      </c>
      <c r="G4257" t="s">
        <v>135</v>
      </c>
      <c r="H4257" t="s">
        <v>152</v>
      </c>
      <c r="I4257">
        <v>50</v>
      </c>
      <c r="J4257" t="s">
        <v>139</v>
      </c>
      <c r="K4257" t="s">
        <v>153</v>
      </c>
      <c r="L4257">
        <v>50</v>
      </c>
      <c r="M4257" t="s">
        <v>139</v>
      </c>
      <c r="N4257" t="s">
        <v>154</v>
      </c>
      <c r="O4257">
        <v>50</v>
      </c>
      <c r="P4257" t="s">
        <v>139</v>
      </c>
    </row>
    <row r="4258" spans="1:40" x14ac:dyDescent="0.2">
      <c r="A4258" s="26">
        <v>41904.564826932874</v>
      </c>
      <c r="B4258" t="s">
        <v>130</v>
      </c>
      <c r="C4258" t="s">
        <v>546</v>
      </c>
      <c r="D4258" t="s">
        <v>3371</v>
      </c>
      <c r="E4258" t="s">
        <v>133</v>
      </c>
      <c r="F4258" t="s">
        <v>134</v>
      </c>
      <c r="G4258" t="s">
        <v>135</v>
      </c>
      <c r="H4258" t="s">
        <v>156</v>
      </c>
      <c r="I4258">
        <v>35</v>
      </c>
      <c r="J4258" t="s">
        <v>139</v>
      </c>
      <c r="K4258" t="s">
        <v>157</v>
      </c>
      <c r="L4258">
        <v>5</v>
      </c>
      <c r="M4258" t="s">
        <v>139</v>
      </c>
      <c r="N4258" t="s">
        <v>158</v>
      </c>
      <c r="O4258">
        <v>60</v>
      </c>
      <c r="P4258" t="s">
        <v>139</v>
      </c>
    </row>
    <row r="4259" spans="1:40" x14ac:dyDescent="0.2">
      <c r="A4259" s="26">
        <v>41904.564826932874</v>
      </c>
      <c r="B4259" t="s">
        <v>130</v>
      </c>
      <c r="C4259" t="s">
        <v>546</v>
      </c>
      <c r="D4259" t="s">
        <v>3372</v>
      </c>
      <c r="E4259" t="s">
        <v>133</v>
      </c>
      <c r="F4259" t="s">
        <v>134</v>
      </c>
      <c r="G4259" t="s">
        <v>135</v>
      </c>
      <c r="H4259" t="s">
        <v>160</v>
      </c>
      <c r="I4259">
        <v>1</v>
      </c>
      <c r="J4259" t="s">
        <v>139</v>
      </c>
    </row>
    <row r="4260" spans="1:40" x14ac:dyDescent="0.2">
      <c r="A4260" s="26">
        <v>41904.564826932874</v>
      </c>
      <c r="B4260" t="s">
        <v>130</v>
      </c>
      <c r="C4260" t="s">
        <v>546</v>
      </c>
      <c r="D4260" t="s">
        <v>3373</v>
      </c>
      <c r="E4260" t="s">
        <v>133</v>
      </c>
      <c r="F4260" t="s">
        <v>134</v>
      </c>
      <c r="G4260" t="s">
        <v>135</v>
      </c>
      <c r="H4260" t="s">
        <v>162</v>
      </c>
      <c r="I4260">
        <v>30</v>
      </c>
      <c r="J4260" t="s">
        <v>139</v>
      </c>
      <c r="K4260" t="s">
        <v>163</v>
      </c>
      <c r="L4260">
        <v>30</v>
      </c>
      <c r="M4260" t="s">
        <v>139</v>
      </c>
      <c r="N4260" t="s">
        <v>164</v>
      </c>
      <c r="O4260">
        <v>30</v>
      </c>
      <c r="P4260" t="s">
        <v>139</v>
      </c>
      <c r="Q4260" t="s">
        <v>165</v>
      </c>
      <c r="R4260">
        <v>10</v>
      </c>
      <c r="S4260" t="s">
        <v>139</v>
      </c>
      <c r="T4260" t="s">
        <v>166</v>
      </c>
      <c r="U4260">
        <v>20</v>
      </c>
      <c r="V4260" t="s">
        <v>139</v>
      </c>
      <c r="W4260" t="s">
        <v>167</v>
      </c>
      <c r="X4260">
        <v>20</v>
      </c>
      <c r="Y4260" t="s">
        <v>139</v>
      </c>
      <c r="Z4260" t="s">
        <v>168</v>
      </c>
      <c r="AA4260">
        <v>20</v>
      </c>
      <c r="AB4260" t="s">
        <v>139</v>
      </c>
      <c r="AC4260" t="s">
        <v>169</v>
      </c>
      <c r="AD4260">
        <v>20</v>
      </c>
      <c r="AE4260" t="s">
        <v>139</v>
      </c>
      <c r="AF4260" t="s">
        <v>170</v>
      </c>
      <c r="AG4260">
        <v>115200</v>
      </c>
      <c r="AH4260" t="s">
        <v>139</v>
      </c>
      <c r="AI4260" t="s">
        <v>171</v>
      </c>
      <c r="AJ4260">
        <v>12000</v>
      </c>
      <c r="AK4260" t="s">
        <v>139</v>
      </c>
      <c r="AL4260" t="s">
        <v>172</v>
      </c>
      <c r="AM4260">
        <v>30000</v>
      </c>
      <c r="AN4260" t="s">
        <v>139</v>
      </c>
    </row>
    <row r="4261" spans="1:40" x14ac:dyDescent="0.2">
      <c r="A4261" s="26">
        <v>41904.564826932874</v>
      </c>
      <c r="B4261" t="s">
        <v>130</v>
      </c>
      <c r="C4261" t="s">
        <v>546</v>
      </c>
      <c r="D4261" t="s">
        <v>3374</v>
      </c>
      <c r="E4261" t="s">
        <v>133</v>
      </c>
      <c r="F4261" t="s">
        <v>134</v>
      </c>
      <c r="G4261" t="s">
        <v>135</v>
      </c>
      <c r="H4261" t="s">
        <v>174</v>
      </c>
      <c r="I4261">
        <v>60</v>
      </c>
      <c r="J4261" t="s">
        <v>139</v>
      </c>
      <c r="K4261" t="s">
        <v>175</v>
      </c>
      <c r="L4261">
        <v>40</v>
      </c>
      <c r="M4261" t="s">
        <v>139</v>
      </c>
      <c r="N4261" t="s">
        <v>176</v>
      </c>
      <c r="O4261">
        <v>50</v>
      </c>
      <c r="P4261" t="s">
        <v>139</v>
      </c>
      <c r="Q4261" t="s">
        <v>177</v>
      </c>
      <c r="R4261">
        <v>40</v>
      </c>
      <c r="S4261" t="s">
        <v>139</v>
      </c>
      <c r="T4261" t="s">
        <v>178</v>
      </c>
      <c r="U4261">
        <v>60</v>
      </c>
      <c r="V4261" t="s">
        <v>139</v>
      </c>
      <c r="W4261" t="s">
        <v>179</v>
      </c>
      <c r="X4261">
        <v>50</v>
      </c>
      <c r="Y4261" t="s">
        <v>139</v>
      </c>
      <c r="Z4261" t="s">
        <v>180</v>
      </c>
      <c r="AA4261">
        <v>50</v>
      </c>
      <c r="AB4261" t="s">
        <v>139</v>
      </c>
      <c r="AC4261" t="s">
        <v>181</v>
      </c>
      <c r="AD4261">
        <v>35</v>
      </c>
      <c r="AE4261" t="s">
        <v>139</v>
      </c>
      <c r="AF4261" t="s">
        <v>182</v>
      </c>
      <c r="AG4261">
        <v>8</v>
      </c>
      <c r="AH4261" t="s">
        <v>139</v>
      </c>
      <c r="AI4261" t="s">
        <v>183</v>
      </c>
      <c r="AJ4261">
        <v>90</v>
      </c>
      <c r="AK4261" t="s">
        <v>139</v>
      </c>
      <c r="AL4261" t="s">
        <v>184</v>
      </c>
      <c r="AM4261">
        <v>1</v>
      </c>
      <c r="AN4261" t="s">
        <v>139</v>
      </c>
    </row>
    <row r="4262" spans="1:40" x14ac:dyDescent="0.2">
      <c r="A4262" s="26">
        <v>41904.564826932874</v>
      </c>
      <c r="B4262" t="s">
        <v>130</v>
      </c>
      <c r="C4262" t="s">
        <v>546</v>
      </c>
      <c r="D4262" t="s">
        <v>3375</v>
      </c>
      <c r="E4262" t="s">
        <v>133</v>
      </c>
      <c r="F4262" t="s">
        <v>134</v>
      </c>
      <c r="G4262" t="s">
        <v>135</v>
      </c>
      <c r="H4262" t="s">
        <v>186</v>
      </c>
      <c r="I4262">
        <v>33</v>
      </c>
      <c r="J4262" t="s">
        <v>139</v>
      </c>
      <c r="K4262" t="s">
        <v>187</v>
      </c>
      <c r="L4262">
        <v>33</v>
      </c>
      <c r="M4262" t="s">
        <v>139</v>
      </c>
      <c r="N4262" t="s">
        <v>188</v>
      </c>
      <c r="O4262">
        <v>34</v>
      </c>
      <c r="P4262" t="s">
        <v>139</v>
      </c>
      <c r="Q4262" t="s">
        <v>166</v>
      </c>
      <c r="R4262">
        <v>20</v>
      </c>
      <c r="S4262" t="s">
        <v>139</v>
      </c>
      <c r="T4262" t="s">
        <v>167</v>
      </c>
      <c r="U4262">
        <v>20</v>
      </c>
      <c r="V4262" t="s">
        <v>139</v>
      </c>
      <c r="W4262" t="s">
        <v>168</v>
      </c>
      <c r="X4262">
        <v>20</v>
      </c>
      <c r="Y4262" t="s">
        <v>139</v>
      </c>
      <c r="Z4262" t="s">
        <v>189</v>
      </c>
      <c r="AA4262">
        <v>20</v>
      </c>
      <c r="AB4262" t="s">
        <v>139</v>
      </c>
      <c r="AC4262" t="s">
        <v>190</v>
      </c>
      <c r="AD4262">
        <v>20</v>
      </c>
      <c r="AE4262" t="s">
        <v>139</v>
      </c>
      <c r="AF4262" t="s">
        <v>191</v>
      </c>
      <c r="AG4262">
        <v>20</v>
      </c>
      <c r="AH4262" t="s">
        <v>139</v>
      </c>
      <c r="AI4262" t="s">
        <v>170</v>
      </c>
      <c r="AJ4262">
        <v>115200</v>
      </c>
      <c r="AK4262" t="s">
        <v>139</v>
      </c>
      <c r="AL4262" t="s">
        <v>171</v>
      </c>
      <c r="AM4262">
        <v>12000</v>
      </c>
      <c r="AN4262" t="s">
        <v>139</v>
      </c>
    </row>
    <row r="4263" spans="1:40" x14ac:dyDescent="0.2">
      <c r="A4263" s="26">
        <v>41904.564826932874</v>
      </c>
      <c r="B4263" t="s">
        <v>130</v>
      </c>
      <c r="C4263" t="s">
        <v>546</v>
      </c>
      <c r="D4263" t="s">
        <v>3376</v>
      </c>
      <c r="E4263" t="s">
        <v>193</v>
      </c>
      <c r="F4263" t="s">
        <v>194</v>
      </c>
      <c r="G4263" t="s">
        <v>195</v>
      </c>
    </row>
    <row r="4264" spans="1:40" x14ac:dyDescent="0.2">
      <c r="A4264" s="26">
        <v>41904.564826932874</v>
      </c>
      <c r="B4264" t="s">
        <v>130</v>
      </c>
      <c r="C4264" t="s">
        <v>546</v>
      </c>
      <c r="D4264" t="s">
        <v>3377</v>
      </c>
      <c r="E4264" t="s">
        <v>193</v>
      </c>
      <c r="F4264" t="s">
        <v>3378</v>
      </c>
      <c r="G4264" t="s">
        <v>3379</v>
      </c>
      <c r="H4264" t="s">
        <v>3380</v>
      </c>
    </row>
    <row r="4265" spans="1:40" x14ac:dyDescent="0.2">
      <c r="A4265" s="26">
        <v>41904.564826944443</v>
      </c>
      <c r="B4265" t="s">
        <v>130</v>
      </c>
      <c r="C4265" t="s">
        <v>550</v>
      </c>
      <c r="D4265" t="s">
        <v>3381</v>
      </c>
      <c r="E4265" t="s">
        <v>133</v>
      </c>
      <c r="F4265" t="s">
        <v>134</v>
      </c>
      <c r="G4265" t="s">
        <v>135</v>
      </c>
      <c r="H4265" t="s">
        <v>136</v>
      </c>
      <c r="I4265">
        <v>1900000</v>
      </c>
      <c r="J4265" t="s">
        <v>137</v>
      </c>
      <c r="K4265">
        <v>1900000</v>
      </c>
      <c r="L4265" t="s">
        <v>138</v>
      </c>
      <c r="M4265">
        <v>500</v>
      </c>
      <c r="N4265" t="s">
        <v>139</v>
      </c>
      <c r="O4265" t="s">
        <v>140</v>
      </c>
      <c r="P4265">
        <v>300</v>
      </c>
      <c r="Q4265" t="s">
        <v>139</v>
      </c>
    </row>
    <row r="4266" spans="1:40" x14ac:dyDescent="0.2">
      <c r="A4266" s="26">
        <v>41904.564826944443</v>
      </c>
      <c r="B4266" t="s">
        <v>130</v>
      </c>
      <c r="C4266" t="s">
        <v>550</v>
      </c>
      <c r="D4266" t="s">
        <v>3382</v>
      </c>
    </row>
    <row r="4267" spans="1:40" x14ac:dyDescent="0.2">
      <c r="A4267" s="26">
        <v>41904.564826944443</v>
      </c>
      <c r="B4267" t="s">
        <v>130</v>
      </c>
      <c r="C4267" t="s">
        <v>124</v>
      </c>
      <c r="D4267" t="s">
        <v>3383</v>
      </c>
      <c r="E4267" t="s">
        <v>133</v>
      </c>
      <c r="F4267" t="s">
        <v>134</v>
      </c>
      <c r="G4267" t="s">
        <v>135</v>
      </c>
      <c r="H4267" t="s">
        <v>136</v>
      </c>
      <c r="I4267">
        <v>1900000</v>
      </c>
      <c r="J4267" t="s">
        <v>137</v>
      </c>
      <c r="K4267">
        <v>1900000</v>
      </c>
      <c r="L4267" t="s">
        <v>138</v>
      </c>
      <c r="M4267">
        <v>500</v>
      </c>
      <c r="N4267" t="s">
        <v>139</v>
      </c>
      <c r="O4267" t="s">
        <v>140</v>
      </c>
      <c r="P4267">
        <v>300</v>
      </c>
      <c r="Q4267" t="s">
        <v>139</v>
      </c>
    </row>
    <row r="4268" spans="1:40" x14ac:dyDescent="0.2">
      <c r="A4268" s="26">
        <v>41904.564826944443</v>
      </c>
      <c r="B4268" t="s">
        <v>130</v>
      </c>
      <c r="C4268" t="s">
        <v>124</v>
      </c>
      <c r="D4268" t="s">
        <v>3384</v>
      </c>
      <c r="E4268" t="s">
        <v>133</v>
      </c>
      <c r="F4268" t="s">
        <v>134</v>
      </c>
      <c r="G4268" t="s">
        <v>135</v>
      </c>
      <c r="H4268" t="s">
        <v>142</v>
      </c>
      <c r="I4268">
        <v>49</v>
      </c>
      <c r="J4268" t="s">
        <v>139</v>
      </c>
      <c r="K4268" t="s">
        <v>143</v>
      </c>
      <c r="L4268">
        <v>130</v>
      </c>
      <c r="M4268" t="s">
        <v>139</v>
      </c>
      <c r="N4268" t="s">
        <v>144</v>
      </c>
      <c r="O4268">
        <v>180</v>
      </c>
      <c r="P4268" t="s">
        <v>139</v>
      </c>
      <c r="Q4268" t="s">
        <v>145</v>
      </c>
      <c r="R4268">
        <v>140</v>
      </c>
      <c r="S4268" t="s">
        <v>139</v>
      </c>
      <c r="T4268" t="s">
        <v>146</v>
      </c>
      <c r="U4268">
        <v>80</v>
      </c>
      <c r="V4268" t="s">
        <v>139</v>
      </c>
      <c r="W4268" t="s">
        <v>147</v>
      </c>
      <c r="X4268">
        <v>101</v>
      </c>
      <c r="Y4268" t="s">
        <v>139</v>
      </c>
      <c r="Z4268" t="s">
        <v>148</v>
      </c>
      <c r="AA4268">
        <v>190</v>
      </c>
      <c r="AB4268" t="s">
        <v>139</v>
      </c>
      <c r="AC4268" t="s">
        <v>149</v>
      </c>
      <c r="AD4268">
        <v>20</v>
      </c>
      <c r="AE4268" t="s">
        <v>139</v>
      </c>
    </row>
    <row r="4269" spans="1:40" x14ac:dyDescent="0.2">
      <c r="A4269" s="26">
        <v>41904.564826944443</v>
      </c>
      <c r="B4269" t="s">
        <v>130</v>
      </c>
      <c r="C4269" t="s">
        <v>124</v>
      </c>
      <c r="D4269" t="s">
        <v>3385</v>
      </c>
    </row>
    <row r="4270" spans="1:40" x14ac:dyDescent="0.2">
      <c r="A4270" s="26">
        <v>41904.564826944443</v>
      </c>
      <c r="B4270" t="s">
        <v>130</v>
      </c>
      <c r="C4270" t="s">
        <v>124</v>
      </c>
      <c r="D4270" t="s">
        <v>3386</v>
      </c>
      <c r="E4270" t="s">
        <v>133</v>
      </c>
      <c r="F4270" t="s">
        <v>134</v>
      </c>
      <c r="G4270" t="s">
        <v>135</v>
      </c>
      <c r="H4270" t="s">
        <v>152</v>
      </c>
      <c r="I4270">
        <v>50</v>
      </c>
      <c r="J4270" t="s">
        <v>139</v>
      </c>
      <c r="K4270" t="s">
        <v>153</v>
      </c>
      <c r="L4270">
        <v>50</v>
      </c>
      <c r="M4270" t="s">
        <v>139</v>
      </c>
      <c r="N4270" t="s">
        <v>154</v>
      </c>
      <c r="O4270">
        <v>50</v>
      </c>
      <c r="P4270" t="s">
        <v>139</v>
      </c>
    </row>
    <row r="4271" spans="1:40" x14ac:dyDescent="0.2">
      <c r="A4271" s="26">
        <v>41904.564826944443</v>
      </c>
      <c r="B4271" t="s">
        <v>130</v>
      </c>
      <c r="C4271" t="s">
        <v>124</v>
      </c>
      <c r="D4271" t="s">
        <v>3387</v>
      </c>
      <c r="E4271" t="s">
        <v>133</v>
      </c>
      <c r="F4271" t="s">
        <v>134</v>
      </c>
      <c r="G4271" t="s">
        <v>135</v>
      </c>
      <c r="H4271" t="s">
        <v>156</v>
      </c>
      <c r="I4271">
        <v>35</v>
      </c>
      <c r="J4271" t="s">
        <v>139</v>
      </c>
      <c r="K4271" t="s">
        <v>157</v>
      </c>
      <c r="L4271">
        <v>5</v>
      </c>
      <c r="M4271" t="s">
        <v>139</v>
      </c>
      <c r="N4271" t="s">
        <v>158</v>
      </c>
      <c r="O4271">
        <v>60</v>
      </c>
      <c r="P4271" t="s">
        <v>139</v>
      </c>
    </row>
    <row r="4272" spans="1:40" x14ac:dyDescent="0.2">
      <c r="A4272" s="26">
        <v>41904.564826944443</v>
      </c>
      <c r="B4272" t="s">
        <v>130</v>
      </c>
      <c r="C4272" t="s">
        <v>124</v>
      </c>
      <c r="D4272" t="s">
        <v>3388</v>
      </c>
    </row>
    <row r="4273" spans="1:40" x14ac:dyDescent="0.2">
      <c r="A4273" s="26">
        <v>41904.564826944443</v>
      </c>
      <c r="B4273" t="s">
        <v>130</v>
      </c>
      <c r="C4273" t="s">
        <v>547</v>
      </c>
      <c r="D4273" t="s">
        <v>3389</v>
      </c>
    </row>
    <row r="4274" spans="1:40" x14ac:dyDescent="0.2">
      <c r="A4274" s="26">
        <v>41904.564826944443</v>
      </c>
      <c r="B4274" t="s">
        <v>130</v>
      </c>
      <c r="C4274" t="s">
        <v>547</v>
      </c>
      <c r="D4274" t="s">
        <v>3390</v>
      </c>
      <c r="E4274" t="s">
        <v>133</v>
      </c>
      <c r="F4274" t="s">
        <v>134</v>
      </c>
      <c r="G4274" t="s">
        <v>135</v>
      </c>
      <c r="H4274" t="s">
        <v>136</v>
      </c>
      <c r="I4274">
        <v>1900000</v>
      </c>
      <c r="J4274" t="s">
        <v>137</v>
      </c>
      <c r="K4274">
        <v>1900000</v>
      </c>
      <c r="L4274" t="s">
        <v>138</v>
      </c>
      <c r="M4274">
        <v>500</v>
      </c>
      <c r="N4274" t="s">
        <v>139</v>
      </c>
      <c r="O4274" t="s">
        <v>140</v>
      </c>
      <c r="P4274">
        <v>300</v>
      </c>
      <c r="Q4274" t="s">
        <v>139</v>
      </c>
    </row>
    <row r="4275" spans="1:40" x14ac:dyDescent="0.2">
      <c r="A4275" s="26">
        <v>41904.564826944443</v>
      </c>
      <c r="B4275" t="s">
        <v>130</v>
      </c>
      <c r="C4275" t="s">
        <v>547</v>
      </c>
      <c r="D4275" t="s">
        <v>3391</v>
      </c>
      <c r="E4275" t="s">
        <v>133</v>
      </c>
      <c r="F4275" t="s">
        <v>134</v>
      </c>
      <c r="G4275" t="s">
        <v>135</v>
      </c>
      <c r="H4275" t="s">
        <v>142</v>
      </c>
      <c r="I4275">
        <v>49</v>
      </c>
      <c r="J4275" t="s">
        <v>139</v>
      </c>
      <c r="K4275" t="s">
        <v>143</v>
      </c>
      <c r="L4275">
        <v>130</v>
      </c>
      <c r="M4275" t="s">
        <v>139</v>
      </c>
      <c r="N4275" t="s">
        <v>144</v>
      </c>
      <c r="O4275">
        <v>180</v>
      </c>
      <c r="P4275" t="s">
        <v>139</v>
      </c>
      <c r="Q4275" t="s">
        <v>145</v>
      </c>
      <c r="R4275">
        <v>140</v>
      </c>
      <c r="S4275" t="s">
        <v>139</v>
      </c>
      <c r="T4275" t="s">
        <v>146</v>
      </c>
      <c r="U4275">
        <v>80</v>
      </c>
      <c r="V4275" t="s">
        <v>139</v>
      </c>
      <c r="W4275" t="s">
        <v>147</v>
      </c>
      <c r="X4275">
        <v>101</v>
      </c>
      <c r="Y4275" t="s">
        <v>139</v>
      </c>
      <c r="Z4275" t="s">
        <v>148</v>
      </c>
      <c r="AA4275">
        <v>190</v>
      </c>
      <c r="AB4275" t="s">
        <v>139</v>
      </c>
      <c r="AC4275" t="s">
        <v>149</v>
      </c>
      <c r="AD4275">
        <v>20</v>
      </c>
      <c r="AE4275" t="s">
        <v>139</v>
      </c>
    </row>
    <row r="4276" spans="1:40" x14ac:dyDescent="0.2">
      <c r="A4276" s="26">
        <v>41904.564826944443</v>
      </c>
      <c r="B4276" t="s">
        <v>130</v>
      </c>
      <c r="C4276" t="s">
        <v>547</v>
      </c>
      <c r="D4276" t="s">
        <v>3392</v>
      </c>
    </row>
    <row r="4277" spans="1:40" x14ac:dyDescent="0.2">
      <c r="A4277" s="26">
        <v>41904.564826944443</v>
      </c>
      <c r="B4277" t="s">
        <v>130</v>
      </c>
      <c r="C4277" t="s">
        <v>547</v>
      </c>
      <c r="D4277" t="s">
        <v>3393</v>
      </c>
      <c r="E4277" t="s">
        <v>133</v>
      </c>
      <c r="F4277" t="s">
        <v>134</v>
      </c>
      <c r="G4277" t="s">
        <v>135</v>
      </c>
      <c r="H4277" t="s">
        <v>152</v>
      </c>
      <c r="I4277">
        <v>50</v>
      </c>
      <c r="J4277" t="s">
        <v>139</v>
      </c>
      <c r="K4277" t="s">
        <v>153</v>
      </c>
      <c r="L4277">
        <v>50</v>
      </c>
      <c r="M4277" t="s">
        <v>139</v>
      </c>
      <c r="N4277" t="s">
        <v>154</v>
      </c>
      <c r="O4277">
        <v>50</v>
      </c>
      <c r="P4277" t="s">
        <v>139</v>
      </c>
    </row>
    <row r="4278" spans="1:40" x14ac:dyDescent="0.2">
      <c r="A4278" s="26">
        <v>41904.564826944443</v>
      </c>
      <c r="B4278" t="s">
        <v>130</v>
      </c>
      <c r="C4278" t="s">
        <v>547</v>
      </c>
      <c r="D4278" t="s">
        <v>3394</v>
      </c>
      <c r="E4278" t="s">
        <v>133</v>
      </c>
      <c r="F4278" t="s">
        <v>134</v>
      </c>
      <c r="G4278" t="s">
        <v>135</v>
      </c>
      <c r="H4278" t="s">
        <v>156</v>
      </c>
      <c r="I4278">
        <v>35</v>
      </c>
      <c r="J4278" t="s">
        <v>139</v>
      </c>
      <c r="K4278" t="s">
        <v>157</v>
      </c>
      <c r="L4278">
        <v>5</v>
      </c>
      <c r="M4278" t="s">
        <v>139</v>
      </c>
      <c r="N4278" t="s">
        <v>158</v>
      </c>
      <c r="O4278">
        <v>60</v>
      </c>
      <c r="P4278" t="s">
        <v>139</v>
      </c>
    </row>
    <row r="4279" spans="1:40" x14ac:dyDescent="0.2">
      <c r="A4279" s="26">
        <v>41904.564826944443</v>
      </c>
      <c r="B4279" t="s">
        <v>130</v>
      </c>
      <c r="C4279" t="s">
        <v>547</v>
      </c>
      <c r="D4279" t="s">
        <v>3395</v>
      </c>
      <c r="E4279" t="s">
        <v>133</v>
      </c>
      <c r="F4279" t="s">
        <v>134</v>
      </c>
      <c r="G4279" t="s">
        <v>135</v>
      </c>
      <c r="H4279" t="s">
        <v>160</v>
      </c>
      <c r="I4279">
        <v>1</v>
      </c>
      <c r="J4279" t="s">
        <v>139</v>
      </c>
    </row>
    <row r="4280" spans="1:40" x14ac:dyDescent="0.2">
      <c r="A4280" s="26">
        <v>41904.564826944443</v>
      </c>
      <c r="B4280" t="s">
        <v>130</v>
      </c>
      <c r="C4280" t="s">
        <v>547</v>
      </c>
      <c r="D4280" t="s">
        <v>3396</v>
      </c>
      <c r="E4280" t="s">
        <v>133</v>
      </c>
      <c r="F4280" t="s">
        <v>134</v>
      </c>
      <c r="G4280" t="s">
        <v>135</v>
      </c>
      <c r="H4280" t="s">
        <v>162</v>
      </c>
      <c r="I4280">
        <v>30</v>
      </c>
      <c r="J4280" t="s">
        <v>139</v>
      </c>
      <c r="K4280" t="s">
        <v>163</v>
      </c>
      <c r="L4280">
        <v>30</v>
      </c>
      <c r="M4280" t="s">
        <v>139</v>
      </c>
      <c r="N4280" t="s">
        <v>164</v>
      </c>
      <c r="O4280">
        <v>30</v>
      </c>
      <c r="P4280" t="s">
        <v>139</v>
      </c>
      <c r="Q4280" t="s">
        <v>165</v>
      </c>
      <c r="R4280">
        <v>10</v>
      </c>
      <c r="S4280" t="s">
        <v>139</v>
      </c>
      <c r="T4280" t="s">
        <v>166</v>
      </c>
      <c r="U4280">
        <v>20</v>
      </c>
      <c r="V4280" t="s">
        <v>139</v>
      </c>
      <c r="W4280" t="s">
        <v>167</v>
      </c>
      <c r="X4280">
        <v>20</v>
      </c>
      <c r="Y4280" t="s">
        <v>139</v>
      </c>
      <c r="Z4280" t="s">
        <v>168</v>
      </c>
      <c r="AA4280">
        <v>20</v>
      </c>
      <c r="AB4280" t="s">
        <v>139</v>
      </c>
      <c r="AC4280" t="s">
        <v>169</v>
      </c>
      <c r="AD4280">
        <v>20</v>
      </c>
      <c r="AE4280" t="s">
        <v>139</v>
      </c>
      <c r="AF4280" t="s">
        <v>170</v>
      </c>
      <c r="AG4280">
        <v>115200</v>
      </c>
      <c r="AH4280" t="s">
        <v>139</v>
      </c>
      <c r="AI4280" t="s">
        <v>171</v>
      </c>
      <c r="AJ4280">
        <v>12000</v>
      </c>
      <c r="AK4280" t="s">
        <v>139</v>
      </c>
      <c r="AL4280" t="s">
        <v>172</v>
      </c>
      <c r="AM4280">
        <v>30000</v>
      </c>
      <c r="AN4280" t="s">
        <v>139</v>
      </c>
    </row>
    <row r="4281" spans="1:40" x14ac:dyDescent="0.2">
      <c r="A4281" s="26">
        <v>41904.564826944443</v>
      </c>
      <c r="B4281" t="s">
        <v>130</v>
      </c>
      <c r="C4281" t="s">
        <v>547</v>
      </c>
      <c r="D4281" t="s">
        <v>3397</v>
      </c>
      <c r="E4281" t="s">
        <v>133</v>
      </c>
      <c r="F4281" t="s">
        <v>134</v>
      </c>
      <c r="G4281" t="s">
        <v>135</v>
      </c>
      <c r="H4281" t="s">
        <v>174</v>
      </c>
      <c r="I4281">
        <v>60</v>
      </c>
      <c r="J4281" t="s">
        <v>139</v>
      </c>
      <c r="K4281" t="s">
        <v>175</v>
      </c>
      <c r="L4281">
        <v>40</v>
      </c>
      <c r="M4281" t="s">
        <v>139</v>
      </c>
      <c r="N4281" t="s">
        <v>176</v>
      </c>
      <c r="O4281">
        <v>50</v>
      </c>
      <c r="P4281" t="s">
        <v>139</v>
      </c>
      <c r="Q4281" t="s">
        <v>177</v>
      </c>
      <c r="R4281">
        <v>40</v>
      </c>
      <c r="S4281" t="s">
        <v>139</v>
      </c>
      <c r="T4281" t="s">
        <v>178</v>
      </c>
      <c r="U4281">
        <v>60</v>
      </c>
      <c r="V4281" t="s">
        <v>139</v>
      </c>
      <c r="W4281" t="s">
        <v>179</v>
      </c>
      <c r="X4281">
        <v>50</v>
      </c>
      <c r="Y4281" t="s">
        <v>139</v>
      </c>
      <c r="Z4281" t="s">
        <v>180</v>
      </c>
      <c r="AA4281">
        <v>50</v>
      </c>
      <c r="AB4281" t="s">
        <v>139</v>
      </c>
      <c r="AC4281" t="s">
        <v>181</v>
      </c>
      <c r="AD4281">
        <v>35</v>
      </c>
      <c r="AE4281" t="s">
        <v>139</v>
      </c>
      <c r="AF4281" t="s">
        <v>182</v>
      </c>
      <c r="AG4281">
        <v>8</v>
      </c>
      <c r="AH4281" t="s">
        <v>139</v>
      </c>
      <c r="AI4281" t="s">
        <v>183</v>
      </c>
      <c r="AJ4281">
        <v>90</v>
      </c>
      <c r="AK4281" t="s">
        <v>139</v>
      </c>
      <c r="AL4281" t="s">
        <v>184</v>
      </c>
      <c r="AM4281">
        <v>1</v>
      </c>
      <c r="AN4281" t="s">
        <v>139</v>
      </c>
    </row>
    <row r="4282" spans="1:40" x14ac:dyDescent="0.2">
      <c r="A4282" s="26">
        <v>41904.564826944443</v>
      </c>
      <c r="B4282" t="s">
        <v>130</v>
      </c>
      <c r="C4282" t="s">
        <v>547</v>
      </c>
      <c r="D4282" t="s">
        <v>3398</v>
      </c>
      <c r="E4282" t="s">
        <v>133</v>
      </c>
      <c r="F4282" t="s">
        <v>134</v>
      </c>
      <c r="G4282" t="s">
        <v>135</v>
      </c>
      <c r="H4282" t="s">
        <v>186</v>
      </c>
      <c r="I4282">
        <v>33</v>
      </c>
      <c r="J4282" t="s">
        <v>139</v>
      </c>
      <c r="K4282" t="s">
        <v>187</v>
      </c>
      <c r="L4282">
        <v>33</v>
      </c>
      <c r="M4282" t="s">
        <v>139</v>
      </c>
      <c r="N4282" t="s">
        <v>188</v>
      </c>
      <c r="O4282">
        <v>34</v>
      </c>
      <c r="P4282" t="s">
        <v>139</v>
      </c>
      <c r="Q4282" t="s">
        <v>166</v>
      </c>
      <c r="R4282">
        <v>20</v>
      </c>
      <c r="S4282" t="s">
        <v>139</v>
      </c>
      <c r="T4282" t="s">
        <v>167</v>
      </c>
      <c r="U4282">
        <v>20</v>
      </c>
      <c r="V4282" t="s">
        <v>139</v>
      </c>
      <c r="W4282" t="s">
        <v>168</v>
      </c>
      <c r="X4282">
        <v>20</v>
      </c>
      <c r="Y4282" t="s">
        <v>139</v>
      </c>
      <c r="Z4282" t="s">
        <v>189</v>
      </c>
      <c r="AA4282">
        <v>20</v>
      </c>
      <c r="AB4282" t="s">
        <v>139</v>
      </c>
      <c r="AC4282" t="s">
        <v>190</v>
      </c>
      <c r="AD4282">
        <v>20</v>
      </c>
      <c r="AE4282" t="s">
        <v>139</v>
      </c>
      <c r="AF4282" t="s">
        <v>191</v>
      </c>
      <c r="AG4282">
        <v>20</v>
      </c>
      <c r="AH4282" t="s">
        <v>139</v>
      </c>
      <c r="AI4282" t="s">
        <v>170</v>
      </c>
      <c r="AJ4282">
        <v>115200</v>
      </c>
      <c r="AK4282" t="s">
        <v>139</v>
      </c>
      <c r="AL4282" t="s">
        <v>171</v>
      </c>
      <c r="AM4282">
        <v>12000</v>
      </c>
      <c r="AN4282" t="s">
        <v>139</v>
      </c>
    </row>
    <row r="4283" spans="1:40" x14ac:dyDescent="0.2">
      <c r="A4283" s="26">
        <v>41904.564826944443</v>
      </c>
      <c r="B4283" t="s">
        <v>130</v>
      </c>
      <c r="C4283" t="s">
        <v>547</v>
      </c>
      <c r="D4283" t="s">
        <v>3391</v>
      </c>
      <c r="E4283" t="s">
        <v>133</v>
      </c>
      <c r="F4283" t="s">
        <v>134</v>
      </c>
      <c r="G4283" t="s">
        <v>135</v>
      </c>
      <c r="H4283" t="s">
        <v>142</v>
      </c>
      <c r="I4283">
        <v>49</v>
      </c>
      <c r="J4283" t="s">
        <v>139</v>
      </c>
      <c r="K4283" t="s">
        <v>143</v>
      </c>
      <c r="L4283">
        <v>130</v>
      </c>
      <c r="M4283" t="s">
        <v>139</v>
      </c>
      <c r="N4283" t="s">
        <v>144</v>
      </c>
      <c r="O4283">
        <v>180</v>
      </c>
      <c r="P4283" t="s">
        <v>139</v>
      </c>
      <c r="Q4283" t="s">
        <v>145</v>
      </c>
      <c r="R4283">
        <v>140</v>
      </c>
      <c r="S4283" t="s">
        <v>139</v>
      </c>
      <c r="T4283" t="s">
        <v>146</v>
      </c>
      <c r="U4283">
        <v>80</v>
      </c>
      <c r="V4283" t="s">
        <v>139</v>
      </c>
      <c r="W4283" t="s">
        <v>147</v>
      </c>
      <c r="X4283">
        <v>101</v>
      </c>
      <c r="Y4283" t="s">
        <v>139</v>
      </c>
      <c r="Z4283" t="s">
        <v>148</v>
      </c>
      <c r="AA4283">
        <v>190</v>
      </c>
      <c r="AB4283" t="s">
        <v>139</v>
      </c>
      <c r="AC4283" t="s">
        <v>149</v>
      </c>
      <c r="AD4283">
        <v>20</v>
      </c>
      <c r="AE4283" t="s">
        <v>139</v>
      </c>
    </row>
    <row r="4284" spans="1:40" x14ac:dyDescent="0.2">
      <c r="A4284" s="26">
        <v>41904.564826944443</v>
      </c>
      <c r="B4284" t="s">
        <v>130</v>
      </c>
      <c r="C4284" t="s">
        <v>547</v>
      </c>
      <c r="D4284" t="s">
        <v>3392</v>
      </c>
    </row>
    <row r="4285" spans="1:40" x14ac:dyDescent="0.2">
      <c r="A4285" s="26">
        <v>41904.564826944443</v>
      </c>
      <c r="B4285" t="s">
        <v>130</v>
      </c>
      <c r="C4285" t="s">
        <v>547</v>
      </c>
      <c r="D4285" t="s">
        <v>3393</v>
      </c>
      <c r="E4285" t="s">
        <v>133</v>
      </c>
      <c r="F4285" t="s">
        <v>134</v>
      </c>
      <c r="G4285" t="s">
        <v>135</v>
      </c>
      <c r="H4285" t="s">
        <v>152</v>
      </c>
      <c r="I4285">
        <v>50</v>
      </c>
      <c r="J4285" t="s">
        <v>139</v>
      </c>
      <c r="K4285" t="s">
        <v>153</v>
      </c>
      <c r="L4285">
        <v>50</v>
      </c>
      <c r="M4285" t="s">
        <v>139</v>
      </c>
      <c r="N4285" t="s">
        <v>154</v>
      </c>
      <c r="O4285">
        <v>50</v>
      </c>
      <c r="P4285" t="s">
        <v>139</v>
      </c>
    </row>
    <row r="4286" spans="1:40" x14ac:dyDescent="0.2">
      <c r="A4286" s="26">
        <v>41904.564826944443</v>
      </c>
      <c r="B4286" t="s">
        <v>130</v>
      </c>
      <c r="C4286" t="s">
        <v>547</v>
      </c>
      <c r="D4286" t="s">
        <v>3394</v>
      </c>
      <c r="E4286" t="s">
        <v>133</v>
      </c>
      <c r="F4286" t="s">
        <v>134</v>
      </c>
      <c r="G4286" t="s">
        <v>135</v>
      </c>
      <c r="H4286" t="s">
        <v>156</v>
      </c>
      <c r="I4286">
        <v>35</v>
      </c>
      <c r="J4286" t="s">
        <v>139</v>
      </c>
      <c r="K4286" t="s">
        <v>157</v>
      </c>
      <c r="L4286">
        <v>5</v>
      </c>
      <c r="M4286" t="s">
        <v>139</v>
      </c>
      <c r="N4286" t="s">
        <v>158</v>
      </c>
      <c r="O4286">
        <v>60</v>
      </c>
      <c r="P4286" t="s">
        <v>139</v>
      </c>
    </row>
    <row r="4287" spans="1:40" x14ac:dyDescent="0.2">
      <c r="A4287" s="26">
        <v>41904.564826944443</v>
      </c>
      <c r="B4287" t="s">
        <v>130</v>
      </c>
      <c r="C4287" t="s">
        <v>547</v>
      </c>
      <c r="D4287" t="s">
        <v>3395</v>
      </c>
      <c r="E4287" t="s">
        <v>133</v>
      </c>
      <c r="F4287" t="s">
        <v>134</v>
      </c>
      <c r="G4287" t="s">
        <v>135</v>
      </c>
      <c r="H4287" t="s">
        <v>160</v>
      </c>
      <c r="I4287">
        <v>1</v>
      </c>
      <c r="J4287" t="s">
        <v>139</v>
      </c>
    </row>
    <row r="4288" spans="1:40" x14ac:dyDescent="0.2">
      <c r="A4288" s="26">
        <v>41904.564826944443</v>
      </c>
      <c r="B4288" t="s">
        <v>130</v>
      </c>
      <c r="C4288" t="s">
        <v>547</v>
      </c>
      <c r="D4288" t="s">
        <v>3396</v>
      </c>
      <c r="E4288" t="s">
        <v>133</v>
      </c>
      <c r="F4288" t="s">
        <v>134</v>
      </c>
      <c r="G4288" t="s">
        <v>135</v>
      </c>
      <c r="H4288" t="s">
        <v>162</v>
      </c>
      <c r="I4288">
        <v>30</v>
      </c>
      <c r="J4288" t="s">
        <v>139</v>
      </c>
      <c r="K4288" t="s">
        <v>163</v>
      </c>
      <c r="L4288">
        <v>30</v>
      </c>
      <c r="M4288" t="s">
        <v>139</v>
      </c>
      <c r="N4288" t="s">
        <v>164</v>
      </c>
      <c r="O4288">
        <v>30</v>
      </c>
      <c r="P4288" t="s">
        <v>139</v>
      </c>
      <c r="Q4288" t="s">
        <v>165</v>
      </c>
      <c r="R4288">
        <v>10</v>
      </c>
      <c r="S4288" t="s">
        <v>139</v>
      </c>
      <c r="T4288" t="s">
        <v>166</v>
      </c>
      <c r="U4288">
        <v>20</v>
      </c>
      <c r="V4288" t="s">
        <v>139</v>
      </c>
      <c r="W4288" t="s">
        <v>167</v>
      </c>
      <c r="X4288">
        <v>20</v>
      </c>
      <c r="Y4288" t="s">
        <v>139</v>
      </c>
      <c r="Z4288" t="s">
        <v>168</v>
      </c>
      <c r="AA4288">
        <v>20</v>
      </c>
      <c r="AB4288" t="s">
        <v>139</v>
      </c>
      <c r="AC4288" t="s">
        <v>169</v>
      </c>
      <c r="AD4288">
        <v>20</v>
      </c>
      <c r="AE4288" t="s">
        <v>139</v>
      </c>
      <c r="AF4288" t="s">
        <v>170</v>
      </c>
      <c r="AG4288">
        <v>115200</v>
      </c>
      <c r="AH4288" t="s">
        <v>139</v>
      </c>
      <c r="AI4288" t="s">
        <v>171</v>
      </c>
      <c r="AJ4288">
        <v>12000</v>
      </c>
      <c r="AK4288" t="s">
        <v>139</v>
      </c>
      <c r="AL4288" t="s">
        <v>172</v>
      </c>
      <c r="AM4288">
        <v>30000</v>
      </c>
      <c r="AN4288" t="s">
        <v>139</v>
      </c>
    </row>
    <row r="4289" spans="1:40" x14ac:dyDescent="0.2">
      <c r="A4289" s="26">
        <v>41904.564826944443</v>
      </c>
      <c r="B4289" t="s">
        <v>130</v>
      </c>
      <c r="C4289" t="s">
        <v>547</v>
      </c>
      <c r="D4289" t="s">
        <v>3397</v>
      </c>
      <c r="E4289" t="s">
        <v>133</v>
      </c>
      <c r="F4289" t="s">
        <v>134</v>
      </c>
      <c r="G4289" t="s">
        <v>135</v>
      </c>
      <c r="H4289" t="s">
        <v>174</v>
      </c>
      <c r="I4289">
        <v>60</v>
      </c>
      <c r="J4289" t="s">
        <v>139</v>
      </c>
      <c r="K4289" t="s">
        <v>175</v>
      </c>
      <c r="L4289">
        <v>40</v>
      </c>
      <c r="M4289" t="s">
        <v>139</v>
      </c>
      <c r="N4289" t="s">
        <v>176</v>
      </c>
      <c r="O4289">
        <v>50</v>
      </c>
      <c r="P4289" t="s">
        <v>139</v>
      </c>
      <c r="Q4289" t="s">
        <v>177</v>
      </c>
      <c r="R4289">
        <v>40</v>
      </c>
      <c r="S4289" t="s">
        <v>139</v>
      </c>
      <c r="T4289" t="s">
        <v>178</v>
      </c>
      <c r="U4289">
        <v>60</v>
      </c>
      <c r="V4289" t="s">
        <v>139</v>
      </c>
      <c r="W4289" t="s">
        <v>179</v>
      </c>
      <c r="X4289">
        <v>50</v>
      </c>
      <c r="Y4289" t="s">
        <v>139</v>
      </c>
      <c r="Z4289" t="s">
        <v>180</v>
      </c>
      <c r="AA4289">
        <v>50</v>
      </c>
      <c r="AB4289" t="s">
        <v>139</v>
      </c>
      <c r="AC4289" t="s">
        <v>181</v>
      </c>
      <c r="AD4289">
        <v>35</v>
      </c>
      <c r="AE4289" t="s">
        <v>139</v>
      </c>
      <c r="AF4289" t="s">
        <v>182</v>
      </c>
      <c r="AG4289">
        <v>8</v>
      </c>
      <c r="AH4289" t="s">
        <v>139</v>
      </c>
      <c r="AI4289" t="s">
        <v>183</v>
      </c>
      <c r="AJ4289">
        <v>90</v>
      </c>
      <c r="AK4289" t="s">
        <v>139</v>
      </c>
      <c r="AL4289" t="s">
        <v>184</v>
      </c>
      <c r="AM4289">
        <v>1</v>
      </c>
      <c r="AN4289" t="s">
        <v>139</v>
      </c>
    </row>
    <row r="4290" spans="1:40" x14ac:dyDescent="0.2">
      <c r="A4290" s="26">
        <v>41904.564826944443</v>
      </c>
      <c r="B4290" t="s">
        <v>130</v>
      </c>
      <c r="C4290" t="s">
        <v>547</v>
      </c>
      <c r="D4290" t="s">
        <v>3398</v>
      </c>
      <c r="E4290" t="s">
        <v>133</v>
      </c>
      <c r="F4290" t="s">
        <v>134</v>
      </c>
      <c r="G4290" t="s">
        <v>135</v>
      </c>
      <c r="H4290" t="s">
        <v>186</v>
      </c>
      <c r="I4290">
        <v>33</v>
      </c>
      <c r="J4290" t="s">
        <v>139</v>
      </c>
      <c r="K4290" t="s">
        <v>187</v>
      </c>
      <c r="L4290">
        <v>33</v>
      </c>
      <c r="M4290" t="s">
        <v>139</v>
      </c>
      <c r="N4290" t="s">
        <v>188</v>
      </c>
      <c r="O4290">
        <v>34</v>
      </c>
      <c r="P4290" t="s">
        <v>139</v>
      </c>
      <c r="Q4290" t="s">
        <v>166</v>
      </c>
      <c r="R4290">
        <v>20</v>
      </c>
      <c r="S4290" t="s">
        <v>139</v>
      </c>
      <c r="T4290" t="s">
        <v>167</v>
      </c>
      <c r="U4290">
        <v>20</v>
      </c>
      <c r="V4290" t="s">
        <v>139</v>
      </c>
      <c r="W4290" t="s">
        <v>168</v>
      </c>
      <c r="X4290">
        <v>20</v>
      </c>
      <c r="Y4290" t="s">
        <v>139</v>
      </c>
      <c r="Z4290" t="s">
        <v>189</v>
      </c>
      <c r="AA4290">
        <v>20</v>
      </c>
      <c r="AB4290" t="s">
        <v>139</v>
      </c>
      <c r="AC4290" t="s">
        <v>190</v>
      </c>
      <c r="AD4290">
        <v>20</v>
      </c>
      <c r="AE4290" t="s">
        <v>139</v>
      </c>
      <c r="AF4290" t="s">
        <v>191</v>
      </c>
      <c r="AG4290">
        <v>20</v>
      </c>
      <c r="AH4290" t="s">
        <v>139</v>
      </c>
      <c r="AI4290" t="s">
        <v>170</v>
      </c>
      <c r="AJ4290">
        <v>115200</v>
      </c>
      <c r="AK4290" t="s">
        <v>139</v>
      </c>
      <c r="AL4290" t="s">
        <v>171</v>
      </c>
      <c r="AM4290">
        <v>12000</v>
      </c>
      <c r="AN4290" t="s">
        <v>139</v>
      </c>
    </row>
    <row r="4291" spans="1:40" x14ac:dyDescent="0.2">
      <c r="A4291" s="26">
        <v>41904.564826944443</v>
      </c>
      <c r="B4291" t="s">
        <v>130</v>
      </c>
      <c r="C4291" t="s">
        <v>547</v>
      </c>
      <c r="D4291" t="s">
        <v>3399</v>
      </c>
      <c r="E4291" t="s">
        <v>193</v>
      </c>
      <c r="F4291" t="s">
        <v>194</v>
      </c>
      <c r="G4291" t="s">
        <v>195</v>
      </c>
    </row>
    <row r="4292" spans="1:40" x14ac:dyDescent="0.2">
      <c r="A4292" s="26">
        <v>41904.564826944443</v>
      </c>
      <c r="B4292" t="s">
        <v>130</v>
      </c>
      <c r="C4292" t="s">
        <v>547</v>
      </c>
      <c r="D4292" t="s">
        <v>3400</v>
      </c>
      <c r="E4292" t="s">
        <v>193</v>
      </c>
      <c r="F4292" t="s">
        <v>3401</v>
      </c>
      <c r="G4292" t="s">
        <v>3402</v>
      </c>
      <c r="H4292" t="s">
        <v>3403</v>
      </c>
    </row>
    <row r="4293" spans="1:40" x14ac:dyDescent="0.2">
      <c r="A4293" s="26">
        <v>41904.564826944443</v>
      </c>
      <c r="B4293" t="s">
        <v>130</v>
      </c>
      <c r="C4293" t="s">
        <v>545</v>
      </c>
      <c r="D4293" t="s">
        <v>3404</v>
      </c>
      <c r="E4293" t="s">
        <v>133</v>
      </c>
      <c r="F4293" t="s">
        <v>134</v>
      </c>
      <c r="G4293" t="s">
        <v>135</v>
      </c>
      <c r="H4293" t="s">
        <v>152</v>
      </c>
      <c r="I4293">
        <v>50</v>
      </c>
      <c r="J4293" t="s">
        <v>139</v>
      </c>
      <c r="K4293" t="s">
        <v>153</v>
      </c>
      <c r="L4293">
        <v>50</v>
      </c>
      <c r="M4293" t="s">
        <v>139</v>
      </c>
      <c r="N4293" t="s">
        <v>154</v>
      </c>
      <c r="O4293">
        <v>50</v>
      </c>
      <c r="P4293" t="s">
        <v>139</v>
      </c>
    </row>
    <row r="4294" spans="1:40" x14ac:dyDescent="0.2">
      <c r="A4294" s="26">
        <v>41904.564826944443</v>
      </c>
      <c r="B4294" t="s">
        <v>130</v>
      </c>
      <c r="C4294" t="s">
        <v>545</v>
      </c>
      <c r="D4294" t="s">
        <v>3405</v>
      </c>
      <c r="E4294" t="s">
        <v>133</v>
      </c>
      <c r="F4294" t="s">
        <v>134</v>
      </c>
      <c r="G4294" t="s">
        <v>135</v>
      </c>
      <c r="H4294" t="s">
        <v>156</v>
      </c>
      <c r="I4294">
        <v>35</v>
      </c>
      <c r="J4294" t="s">
        <v>139</v>
      </c>
      <c r="K4294" t="s">
        <v>157</v>
      </c>
      <c r="L4294">
        <v>5</v>
      </c>
      <c r="M4294" t="s">
        <v>139</v>
      </c>
      <c r="N4294" t="s">
        <v>158</v>
      </c>
      <c r="O4294">
        <v>60</v>
      </c>
      <c r="P4294" t="s">
        <v>139</v>
      </c>
    </row>
    <row r="4295" spans="1:40" x14ac:dyDescent="0.2">
      <c r="A4295" s="26">
        <v>41904.564826944443</v>
      </c>
      <c r="B4295" t="s">
        <v>130</v>
      </c>
      <c r="C4295" t="s">
        <v>545</v>
      </c>
      <c r="D4295" t="s">
        <v>3406</v>
      </c>
      <c r="E4295" t="s">
        <v>133</v>
      </c>
      <c r="F4295" t="s">
        <v>134</v>
      </c>
      <c r="G4295" t="s">
        <v>135</v>
      </c>
      <c r="H4295" t="s">
        <v>160</v>
      </c>
      <c r="I4295">
        <v>1</v>
      </c>
      <c r="J4295" t="s">
        <v>139</v>
      </c>
    </row>
    <row r="4296" spans="1:40" x14ac:dyDescent="0.2">
      <c r="A4296" s="26">
        <v>41904.564826944443</v>
      </c>
      <c r="B4296" t="s">
        <v>130</v>
      </c>
      <c r="C4296" t="s">
        <v>545</v>
      </c>
      <c r="D4296" t="s">
        <v>3407</v>
      </c>
      <c r="E4296" t="s">
        <v>133</v>
      </c>
      <c r="F4296" t="s">
        <v>134</v>
      </c>
      <c r="G4296" t="s">
        <v>135</v>
      </c>
      <c r="H4296" t="s">
        <v>162</v>
      </c>
      <c r="I4296">
        <v>30</v>
      </c>
      <c r="J4296" t="s">
        <v>139</v>
      </c>
      <c r="K4296" t="s">
        <v>163</v>
      </c>
      <c r="L4296">
        <v>30</v>
      </c>
      <c r="M4296" t="s">
        <v>139</v>
      </c>
      <c r="N4296" t="s">
        <v>164</v>
      </c>
      <c r="O4296">
        <v>30</v>
      </c>
      <c r="P4296" t="s">
        <v>139</v>
      </c>
      <c r="Q4296" t="s">
        <v>165</v>
      </c>
      <c r="R4296">
        <v>10</v>
      </c>
      <c r="S4296" t="s">
        <v>139</v>
      </c>
      <c r="T4296" t="s">
        <v>166</v>
      </c>
      <c r="U4296">
        <v>20</v>
      </c>
      <c r="V4296" t="s">
        <v>139</v>
      </c>
      <c r="W4296" t="s">
        <v>167</v>
      </c>
      <c r="X4296">
        <v>20</v>
      </c>
      <c r="Y4296" t="s">
        <v>139</v>
      </c>
      <c r="Z4296" t="s">
        <v>168</v>
      </c>
      <c r="AA4296">
        <v>20</v>
      </c>
      <c r="AB4296" t="s">
        <v>139</v>
      </c>
      <c r="AC4296" t="s">
        <v>169</v>
      </c>
      <c r="AD4296">
        <v>20</v>
      </c>
      <c r="AE4296" t="s">
        <v>139</v>
      </c>
      <c r="AF4296" t="s">
        <v>170</v>
      </c>
      <c r="AG4296">
        <v>115200</v>
      </c>
      <c r="AH4296" t="s">
        <v>139</v>
      </c>
      <c r="AI4296" t="s">
        <v>171</v>
      </c>
      <c r="AJ4296">
        <v>12000</v>
      </c>
      <c r="AK4296" t="s">
        <v>139</v>
      </c>
      <c r="AL4296" t="s">
        <v>172</v>
      </c>
      <c r="AM4296">
        <v>30000</v>
      </c>
      <c r="AN4296" t="s">
        <v>139</v>
      </c>
    </row>
    <row r="4297" spans="1:40" x14ac:dyDescent="0.2">
      <c r="A4297" s="26">
        <v>41904.564826944443</v>
      </c>
      <c r="B4297" t="s">
        <v>130</v>
      </c>
      <c r="C4297" t="s">
        <v>545</v>
      </c>
      <c r="D4297" t="s">
        <v>3408</v>
      </c>
      <c r="E4297" t="s">
        <v>133</v>
      </c>
      <c r="F4297" t="s">
        <v>134</v>
      </c>
      <c r="G4297" t="s">
        <v>135</v>
      </c>
      <c r="H4297" t="s">
        <v>174</v>
      </c>
      <c r="I4297">
        <v>60</v>
      </c>
      <c r="J4297" t="s">
        <v>139</v>
      </c>
      <c r="K4297" t="s">
        <v>175</v>
      </c>
      <c r="L4297">
        <v>40</v>
      </c>
      <c r="M4297" t="s">
        <v>139</v>
      </c>
      <c r="N4297" t="s">
        <v>176</v>
      </c>
      <c r="O4297">
        <v>50</v>
      </c>
      <c r="P4297" t="s">
        <v>139</v>
      </c>
      <c r="Q4297" t="s">
        <v>177</v>
      </c>
      <c r="R4297">
        <v>40</v>
      </c>
      <c r="S4297" t="s">
        <v>139</v>
      </c>
      <c r="T4297" t="s">
        <v>178</v>
      </c>
      <c r="U4297">
        <v>60</v>
      </c>
      <c r="V4297" t="s">
        <v>139</v>
      </c>
      <c r="W4297" t="s">
        <v>179</v>
      </c>
      <c r="X4297">
        <v>50</v>
      </c>
      <c r="Y4297" t="s">
        <v>139</v>
      </c>
      <c r="Z4297" t="s">
        <v>180</v>
      </c>
      <c r="AA4297">
        <v>50</v>
      </c>
      <c r="AB4297" t="s">
        <v>139</v>
      </c>
      <c r="AC4297" t="s">
        <v>181</v>
      </c>
      <c r="AD4297">
        <v>35</v>
      </c>
      <c r="AE4297" t="s">
        <v>139</v>
      </c>
      <c r="AF4297" t="s">
        <v>182</v>
      </c>
      <c r="AG4297">
        <v>8</v>
      </c>
      <c r="AH4297" t="s">
        <v>139</v>
      </c>
      <c r="AI4297" t="s">
        <v>183</v>
      </c>
      <c r="AJ4297">
        <v>90</v>
      </c>
      <c r="AK4297" t="s">
        <v>139</v>
      </c>
      <c r="AL4297" t="s">
        <v>184</v>
      </c>
      <c r="AM4297">
        <v>1</v>
      </c>
      <c r="AN4297" t="s">
        <v>139</v>
      </c>
    </row>
    <row r="4298" spans="1:40" x14ac:dyDescent="0.2">
      <c r="A4298" s="26">
        <v>41904.564826944443</v>
      </c>
      <c r="B4298" t="s">
        <v>130</v>
      </c>
      <c r="C4298" t="s">
        <v>545</v>
      </c>
      <c r="D4298" t="s">
        <v>3409</v>
      </c>
      <c r="E4298" t="s">
        <v>133</v>
      </c>
      <c r="F4298" t="s">
        <v>134</v>
      </c>
      <c r="G4298" t="s">
        <v>135</v>
      </c>
      <c r="H4298" t="s">
        <v>186</v>
      </c>
      <c r="I4298">
        <v>33</v>
      </c>
      <c r="J4298" t="s">
        <v>139</v>
      </c>
      <c r="K4298" t="s">
        <v>187</v>
      </c>
      <c r="L4298">
        <v>33</v>
      </c>
      <c r="M4298" t="s">
        <v>139</v>
      </c>
      <c r="N4298" t="s">
        <v>188</v>
      </c>
      <c r="O4298">
        <v>34</v>
      </c>
      <c r="P4298" t="s">
        <v>139</v>
      </c>
      <c r="Q4298" t="s">
        <v>166</v>
      </c>
      <c r="R4298">
        <v>20</v>
      </c>
      <c r="S4298" t="s">
        <v>139</v>
      </c>
      <c r="T4298" t="s">
        <v>167</v>
      </c>
      <c r="U4298">
        <v>20</v>
      </c>
      <c r="V4298" t="s">
        <v>139</v>
      </c>
      <c r="W4298" t="s">
        <v>168</v>
      </c>
      <c r="X4298">
        <v>20</v>
      </c>
      <c r="Y4298" t="s">
        <v>139</v>
      </c>
      <c r="Z4298" t="s">
        <v>189</v>
      </c>
      <c r="AA4298">
        <v>20</v>
      </c>
      <c r="AB4298" t="s">
        <v>139</v>
      </c>
      <c r="AC4298" t="s">
        <v>190</v>
      </c>
      <c r="AD4298">
        <v>20</v>
      </c>
      <c r="AE4298" t="s">
        <v>139</v>
      </c>
      <c r="AF4298" t="s">
        <v>191</v>
      </c>
      <c r="AG4298">
        <v>20</v>
      </c>
      <c r="AH4298" t="s">
        <v>139</v>
      </c>
      <c r="AI4298" t="s">
        <v>170</v>
      </c>
      <c r="AJ4298">
        <v>115200</v>
      </c>
      <c r="AK4298" t="s">
        <v>139</v>
      </c>
      <c r="AL4298" t="s">
        <v>171</v>
      </c>
      <c r="AM4298">
        <v>12000</v>
      </c>
      <c r="AN4298" t="s">
        <v>139</v>
      </c>
    </row>
    <row r="4299" spans="1:40" x14ac:dyDescent="0.2">
      <c r="A4299" s="26">
        <v>41904.564826944443</v>
      </c>
      <c r="B4299" t="s">
        <v>130</v>
      </c>
      <c r="C4299" t="s">
        <v>545</v>
      </c>
      <c r="D4299" t="s">
        <v>3363</v>
      </c>
      <c r="E4299" t="s">
        <v>133</v>
      </c>
      <c r="F4299" t="s">
        <v>134</v>
      </c>
      <c r="G4299" t="s">
        <v>135</v>
      </c>
      <c r="H4299" t="s">
        <v>142</v>
      </c>
      <c r="I4299">
        <v>49</v>
      </c>
      <c r="J4299" t="s">
        <v>139</v>
      </c>
      <c r="K4299" t="s">
        <v>143</v>
      </c>
      <c r="L4299">
        <v>130</v>
      </c>
      <c r="M4299" t="s">
        <v>139</v>
      </c>
      <c r="N4299" t="s">
        <v>144</v>
      </c>
      <c r="O4299">
        <v>180</v>
      </c>
      <c r="P4299" t="s">
        <v>139</v>
      </c>
      <c r="Q4299" t="s">
        <v>145</v>
      </c>
      <c r="R4299">
        <v>140</v>
      </c>
      <c r="S4299" t="s">
        <v>139</v>
      </c>
      <c r="T4299" t="s">
        <v>146</v>
      </c>
      <c r="U4299">
        <v>80</v>
      </c>
      <c r="V4299" t="s">
        <v>139</v>
      </c>
      <c r="W4299" t="s">
        <v>147</v>
      </c>
      <c r="X4299">
        <v>101</v>
      </c>
      <c r="Y4299" t="s">
        <v>139</v>
      </c>
      <c r="Z4299" t="s">
        <v>148</v>
      </c>
      <c r="AA4299">
        <v>190</v>
      </c>
      <c r="AB4299" t="s">
        <v>139</v>
      </c>
      <c r="AC4299" t="s">
        <v>149</v>
      </c>
      <c r="AD4299">
        <v>20</v>
      </c>
      <c r="AE4299" t="s">
        <v>139</v>
      </c>
    </row>
    <row r="4300" spans="1:40" x14ac:dyDescent="0.2">
      <c r="A4300" s="26">
        <v>41904.564826944443</v>
      </c>
      <c r="B4300" t="s">
        <v>130</v>
      </c>
      <c r="C4300" t="s">
        <v>545</v>
      </c>
      <c r="D4300" t="s">
        <v>3364</v>
      </c>
    </row>
    <row r="4301" spans="1:40" x14ac:dyDescent="0.2">
      <c r="A4301" s="26">
        <v>41904.564826944443</v>
      </c>
      <c r="B4301" t="s">
        <v>130</v>
      </c>
      <c r="C4301" t="s">
        <v>545</v>
      </c>
      <c r="D4301" t="s">
        <v>3404</v>
      </c>
      <c r="E4301" t="s">
        <v>133</v>
      </c>
      <c r="F4301" t="s">
        <v>134</v>
      </c>
      <c r="G4301" t="s">
        <v>135</v>
      </c>
      <c r="H4301" t="s">
        <v>152</v>
      </c>
      <c r="I4301">
        <v>50</v>
      </c>
      <c r="J4301" t="s">
        <v>139</v>
      </c>
      <c r="K4301" t="s">
        <v>153</v>
      </c>
      <c r="L4301">
        <v>50</v>
      </c>
      <c r="M4301" t="s">
        <v>139</v>
      </c>
      <c r="N4301" t="s">
        <v>154</v>
      </c>
      <c r="O4301">
        <v>50</v>
      </c>
      <c r="P4301" t="s">
        <v>139</v>
      </c>
    </row>
    <row r="4302" spans="1:40" x14ac:dyDescent="0.2">
      <c r="A4302" s="26">
        <v>41904.564826944443</v>
      </c>
      <c r="B4302" t="s">
        <v>130</v>
      </c>
      <c r="C4302" t="s">
        <v>545</v>
      </c>
      <c r="D4302" t="s">
        <v>3405</v>
      </c>
      <c r="E4302" t="s">
        <v>133</v>
      </c>
      <c r="F4302" t="s">
        <v>134</v>
      </c>
      <c r="G4302" t="s">
        <v>135</v>
      </c>
      <c r="H4302" t="s">
        <v>156</v>
      </c>
      <c r="I4302">
        <v>35</v>
      </c>
      <c r="J4302" t="s">
        <v>139</v>
      </c>
      <c r="K4302" t="s">
        <v>157</v>
      </c>
      <c r="L4302">
        <v>5</v>
      </c>
      <c r="M4302" t="s">
        <v>139</v>
      </c>
      <c r="N4302" t="s">
        <v>158</v>
      </c>
      <c r="O4302">
        <v>60</v>
      </c>
      <c r="P4302" t="s">
        <v>139</v>
      </c>
    </row>
    <row r="4303" spans="1:40" x14ac:dyDescent="0.2">
      <c r="A4303" s="26">
        <v>41904.564826944443</v>
      </c>
      <c r="B4303" t="s">
        <v>130</v>
      </c>
      <c r="C4303" t="s">
        <v>545</v>
      </c>
      <c r="D4303" t="s">
        <v>3406</v>
      </c>
      <c r="E4303" t="s">
        <v>133</v>
      </c>
      <c r="F4303" t="s">
        <v>134</v>
      </c>
      <c r="G4303" t="s">
        <v>135</v>
      </c>
      <c r="H4303" t="s">
        <v>160</v>
      </c>
      <c r="I4303">
        <v>1</v>
      </c>
      <c r="J4303" t="s">
        <v>139</v>
      </c>
    </row>
    <row r="4304" spans="1:40" x14ac:dyDescent="0.2">
      <c r="A4304" s="26">
        <v>41904.564826944443</v>
      </c>
      <c r="B4304" t="s">
        <v>130</v>
      </c>
      <c r="C4304" t="s">
        <v>545</v>
      </c>
      <c r="D4304" t="s">
        <v>3407</v>
      </c>
      <c r="E4304" t="s">
        <v>133</v>
      </c>
      <c r="F4304" t="s">
        <v>134</v>
      </c>
      <c r="G4304" t="s">
        <v>135</v>
      </c>
      <c r="H4304" t="s">
        <v>162</v>
      </c>
      <c r="I4304">
        <v>30</v>
      </c>
      <c r="J4304" t="s">
        <v>139</v>
      </c>
      <c r="K4304" t="s">
        <v>163</v>
      </c>
      <c r="L4304">
        <v>30</v>
      </c>
      <c r="M4304" t="s">
        <v>139</v>
      </c>
      <c r="N4304" t="s">
        <v>164</v>
      </c>
      <c r="O4304">
        <v>30</v>
      </c>
      <c r="P4304" t="s">
        <v>139</v>
      </c>
      <c r="Q4304" t="s">
        <v>165</v>
      </c>
      <c r="R4304">
        <v>10</v>
      </c>
      <c r="S4304" t="s">
        <v>139</v>
      </c>
      <c r="T4304" t="s">
        <v>166</v>
      </c>
      <c r="U4304">
        <v>20</v>
      </c>
      <c r="V4304" t="s">
        <v>139</v>
      </c>
      <c r="W4304" t="s">
        <v>167</v>
      </c>
      <c r="X4304">
        <v>20</v>
      </c>
      <c r="Y4304" t="s">
        <v>139</v>
      </c>
      <c r="Z4304" t="s">
        <v>168</v>
      </c>
      <c r="AA4304">
        <v>20</v>
      </c>
      <c r="AB4304" t="s">
        <v>139</v>
      </c>
      <c r="AC4304" t="s">
        <v>169</v>
      </c>
      <c r="AD4304">
        <v>20</v>
      </c>
      <c r="AE4304" t="s">
        <v>139</v>
      </c>
      <c r="AF4304" t="s">
        <v>170</v>
      </c>
      <c r="AG4304">
        <v>115200</v>
      </c>
      <c r="AH4304" t="s">
        <v>139</v>
      </c>
      <c r="AI4304" t="s">
        <v>171</v>
      </c>
      <c r="AJ4304">
        <v>12000</v>
      </c>
      <c r="AK4304" t="s">
        <v>139</v>
      </c>
      <c r="AL4304" t="s">
        <v>172</v>
      </c>
      <c r="AM4304">
        <v>30000</v>
      </c>
      <c r="AN4304" t="s">
        <v>139</v>
      </c>
    </row>
    <row r="4305" spans="1:40" x14ac:dyDescent="0.2">
      <c r="A4305" s="26">
        <v>41904.564826944443</v>
      </c>
      <c r="B4305" t="s">
        <v>130</v>
      </c>
      <c r="C4305" t="s">
        <v>545</v>
      </c>
      <c r="D4305" t="s">
        <v>3408</v>
      </c>
      <c r="E4305" t="s">
        <v>133</v>
      </c>
      <c r="F4305" t="s">
        <v>134</v>
      </c>
      <c r="G4305" t="s">
        <v>135</v>
      </c>
      <c r="H4305" t="s">
        <v>174</v>
      </c>
      <c r="I4305">
        <v>60</v>
      </c>
      <c r="J4305" t="s">
        <v>139</v>
      </c>
      <c r="K4305" t="s">
        <v>175</v>
      </c>
      <c r="L4305">
        <v>40</v>
      </c>
      <c r="M4305" t="s">
        <v>139</v>
      </c>
      <c r="N4305" t="s">
        <v>176</v>
      </c>
      <c r="O4305">
        <v>50</v>
      </c>
      <c r="P4305" t="s">
        <v>139</v>
      </c>
      <c r="Q4305" t="s">
        <v>177</v>
      </c>
      <c r="R4305">
        <v>40</v>
      </c>
      <c r="S4305" t="s">
        <v>139</v>
      </c>
      <c r="T4305" t="s">
        <v>178</v>
      </c>
      <c r="U4305">
        <v>60</v>
      </c>
      <c r="V4305" t="s">
        <v>139</v>
      </c>
      <c r="W4305" t="s">
        <v>179</v>
      </c>
      <c r="X4305">
        <v>50</v>
      </c>
      <c r="Y4305" t="s">
        <v>139</v>
      </c>
      <c r="Z4305" t="s">
        <v>180</v>
      </c>
      <c r="AA4305">
        <v>50</v>
      </c>
      <c r="AB4305" t="s">
        <v>139</v>
      </c>
      <c r="AC4305" t="s">
        <v>181</v>
      </c>
      <c r="AD4305">
        <v>35</v>
      </c>
      <c r="AE4305" t="s">
        <v>139</v>
      </c>
      <c r="AF4305" t="s">
        <v>182</v>
      </c>
      <c r="AG4305">
        <v>8</v>
      </c>
      <c r="AH4305" t="s">
        <v>139</v>
      </c>
      <c r="AI4305" t="s">
        <v>183</v>
      </c>
      <c r="AJ4305">
        <v>90</v>
      </c>
      <c r="AK4305" t="s">
        <v>139</v>
      </c>
      <c r="AL4305" t="s">
        <v>184</v>
      </c>
      <c r="AM4305">
        <v>1</v>
      </c>
      <c r="AN4305" t="s">
        <v>139</v>
      </c>
    </row>
    <row r="4306" spans="1:40" x14ac:dyDescent="0.2">
      <c r="A4306" s="26">
        <v>41904.564826944443</v>
      </c>
      <c r="B4306" t="s">
        <v>130</v>
      </c>
      <c r="C4306" t="s">
        <v>545</v>
      </c>
      <c r="D4306" t="s">
        <v>3409</v>
      </c>
      <c r="E4306" t="s">
        <v>133</v>
      </c>
      <c r="F4306" t="s">
        <v>134</v>
      </c>
      <c r="G4306" t="s">
        <v>135</v>
      </c>
      <c r="H4306" t="s">
        <v>186</v>
      </c>
      <c r="I4306">
        <v>33</v>
      </c>
      <c r="J4306" t="s">
        <v>139</v>
      </c>
      <c r="K4306" t="s">
        <v>187</v>
      </c>
      <c r="L4306">
        <v>33</v>
      </c>
      <c r="M4306" t="s">
        <v>139</v>
      </c>
      <c r="N4306" t="s">
        <v>188</v>
      </c>
      <c r="O4306">
        <v>34</v>
      </c>
      <c r="P4306" t="s">
        <v>139</v>
      </c>
      <c r="Q4306" t="s">
        <v>166</v>
      </c>
      <c r="R4306">
        <v>20</v>
      </c>
      <c r="S4306" t="s">
        <v>139</v>
      </c>
      <c r="T4306" t="s">
        <v>167</v>
      </c>
      <c r="U4306">
        <v>20</v>
      </c>
      <c r="V4306" t="s">
        <v>139</v>
      </c>
      <c r="W4306" t="s">
        <v>168</v>
      </c>
      <c r="X4306">
        <v>20</v>
      </c>
      <c r="Y4306" t="s">
        <v>139</v>
      </c>
      <c r="Z4306" t="s">
        <v>189</v>
      </c>
      <c r="AA4306">
        <v>20</v>
      </c>
      <c r="AB4306" t="s">
        <v>139</v>
      </c>
      <c r="AC4306" t="s">
        <v>190</v>
      </c>
      <c r="AD4306">
        <v>20</v>
      </c>
      <c r="AE4306" t="s">
        <v>139</v>
      </c>
      <c r="AF4306" t="s">
        <v>191</v>
      </c>
      <c r="AG4306">
        <v>20</v>
      </c>
      <c r="AH4306" t="s">
        <v>139</v>
      </c>
      <c r="AI4306" t="s">
        <v>170</v>
      </c>
      <c r="AJ4306">
        <v>115200</v>
      </c>
      <c r="AK4306" t="s">
        <v>139</v>
      </c>
      <c r="AL4306" t="s">
        <v>171</v>
      </c>
      <c r="AM4306">
        <v>12000</v>
      </c>
      <c r="AN4306" t="s">
        <v>139</v>
      </c>
    </row>
    <row r="4307" spans="1:40" x14ac:dyDescent="0.2">
      <c r="A4307" s="26">
        <v>41904.564826944443</v>
      </c>
      <c r="B4307" t="s">
        <v>130</v>
      </c>
      <c r="C4307" t="s">
        <v>545</v>
      </c>
      <c r="D4307" t="s">
        <v>3410</v>
      </c>
      <c r="E4307" t="s">
        <v>193</v>
      </c>
      <c r="F4307" t="s">
        <v>194</v>
      </c>
      <c r="G4307" t="s">
        <v>195</v>
      </c>
    </row>
    <row r="4308" spans="1:40" x14ac:dyDescent="0.2">
      <c r="A4308" s="26">
        <v>41904.564826944443</v>
      </c>
      <c r="B4308" t="s">
        <v>130</v>
      </c>
      <c r="C4308" t="s">
        <v>545</v>
      </c>
      <c r="D4308" t="s">
        <v>3411</v>
      </c>
      <c r="E4308" t="s">
        <v>193</v>
      </c>
      <c r="F4308" t="s">
        <v>3412</v>
      </c>
      <c r="G4308" t="s">
        <v>3413</v>
      </c>
      <c r="H4308" t="s">
        <v>3414</v>
      </c>
    </row>
    <row r="4309" spans="1:40" x14ac:dyDescent="0.2">
      <c r="A4309" s="26">
        <v>41904.564826944443</v>
      </c>
      <c r="B4309" t="s">
        <v>130</v>
      </c>
      <c r="C4309" t="s">
        <v>548</v>
      </c>
      <c r="D4309" t="s">
        <v>3415</v>
      </c>
    </row>
    <row r="4310" spans="1:40" x14ac:dyDescent="0.2">
      <c r="A4310" s="26">
        <v>41904.564826944443</v>
      </c>
      <c r="B4310" t="s">
        <v>130</v>
      </c>
      <c r="C4310" t="s">
        <v>548</v>
      </c>
      <c r="D4310" t="s">
        <v>3416</v>
      </c>
      <c r="E4310" t="s">
        <v>133</v>
      </c>
      <c r="F4310" t="s">
        <v>134</v>
      </c>
      <c r="G4310" t="s">
        <v>135</v>
      </c>
      <c r="H4310" t="s">
        <v>136</v>
      </c>
      <c r="I4310">
        <v>1900000</v>
      </c>
      <c r="J4310" t="s">
        <v>137</v>
      </c>
      <c r="K4310">
        <v>1900000</v>
      </c>
      <c r="L4310" t="s">
        <v>138</v>
      </c>
      <c r="M4310">
        <v>500</v>
      </c>
      <c r="N4310" t="s">
        <v>139</v>
      </c>
      <c r="O4310" t="s">
        <v>140</v>
      </c>
      <c r="P4310">
        <v>300</v>
      </c>
      <c r="Q4310" t="s">
        <v>139</v>
      </c>
    </row>
    <row r="4311" spans="1:40" x14ac:dyDescent="0.2">
      <c r="A4311" s="26">
        <v>41904.564826944443</v>
      </c>
      <c r="B4311" t="s">
        <v>130</v>
      </c>
      <c r="C4311" t="s">
        <v>548</v>
      </c>
      <c r="D4311" t="s">
        <v>3417</v>
      </c>
      <c r="E4311" t="s">
        <v>133</v>
      </c>
      <c r="F4311" t="s">
        <v>134</v>
      </c>
      <c r="G4311" t="s">
        <v>135</v>
      </c>
      <c r="H4311" t="s">
        <v>142</v>
      </c>
      <c r="I4311">
        <v>49</v>
      </c>
      <c r="J4311" t="s">
        <v>139</v>
      </c>
      <c r="K4311" t="s">
        <v>143</v>
      </c>
      <c r="L4311">
        <v>130</v>
      </c>
      <c r="M4311" t="s">
        <v>139</v>
      </c>
      <c r="N4311" t="s">
        <v>144</v>
      </c>
      <c r="O4311">
        <v>180</v>
      </c>
      <c r="P4311" t="s">
        <v>139</v>
      </c>
      <c r="Q4311" t="s">
        <v>145</v>
      </c>
      <c r="R4311">
        <v>140</v>
      </c>
      <c r="S4311" t="s">
        <v>139</v>
      </c>
      <c r="T4311" t="s">
        <v>146</v>
      </c>
      <c r="U4311">
        <v>80</v>
      </c>
      <c r="V4311" t="s">
        <v>139</v>
      </c>
      <c r="W4311" t="s">
        <v>147</v>
      </c>
      <c r="X4311">
        <v>101</v>
      </c>
      <c r="Y4311" t="s">
        <v>139</v>
      </c>
      <c r="Z4311" t="s">
        <v>148</v>
      </c>
      <c r="AA4311">
        <v>190</v>
      </c>
      <c r="AB4311" t="s">
        <v>139</v>
      </c>
      <c r="AC4311" t="s">
        <v>149</v>
      </c>
      <c r="AD4311">
        <v>20</v>
      </c>
      <c r="AE4311" t="s">
        <v>139</v>
      </c>
    </row>
    <row r="4312" spans="1:40" x14ac:dyDescent="0.2">
      <c r="A4312" s="26">
        <v>41904.564826944443</v>
      </c>
      <c r="B4312" t="s">
        <v>130</v>
      </c>
      <c r="C4312" t="s">
        <v>548</v>
      </c>
      <c r="D4312" t="s">
        <v>3418</v>
      </c>
    </row>
    <row r="4313" spans="1:40" x14ac:dyDescent="0.2">
      <c r="A4313" s="26">
        <v>41904.564826944443</v>
      </c>
      <c r="B4313" t="s">
        <v>130</v>
      </c>
      <c r="C4313" t="s">
        <v>548</v>
      </c>
      <c r="D4313" t="s">
        <v>3419</v>
      </c>
      <c r="E4313" t="s">
        <v>133</v>
      </c>
      <c r="F4313" t="s">
        <v>134</v>
      </c>
      <c r="G4313" t="s">
        <v>135</v>
      </c>
      <c r="H4313" t="s">
        <v>152</v>
      </c>
      <c r="I4313">
        <v>50</v>
      </c>
      <c r="J4313" t="s">
        <v>139</v>
      </c>
      <c r="K4313" t="s">
        <v>153</v>
      </c>
      <c r="L4313">
        <v>50</v>
      </c>
      <c r="M4313" t="s">
        <v>139</v>
      </c>
      <c r="N4313" t="s">
        <v>154</v>
      </c>
      <c r="O4313">
        <v>50</v>
      </c>
      <c r="P4313" t="s">
        <v>139</v>
      </c>
    </row>
    <row r="4314" spans="1:40" x14ac:dyDescent="0.2">
      <c r="A4314" s="26">
        <v>41904.564826944443</v>
      </c>
      <c r="B4314" t="s">
        <v>130</v>
      </c>
      <c r="C4314" t="s">
        <v>548</v>
      </c>
      <c r="D4314" t="s">
        <v>3420</v>
      </c>
      <c r="E4314" t="s">
        <v>133</v>
      </c>
      <c r="F4314" t="s">
        <v>134</v>
      </c>
      <c r="G4314" t="s">
        <v>135</v>
      </c>
      <c r="H4314" t="s">
        <v>156</v>
      </c>
      <c r="I4314">
        <v>35</v>
      </c>
      <c r="J4314" t="s">
        <v>139</v>
      </c>
      <c r="K4314" t="s">
        <v>157</v>
      </c>
      <c r="L4314">
        <v>5</v>
      </c>
      <c r="M4314" t="s">
        <v>139</v>
      </c>
      <c r="N4314" t="s">
        <v>158</v>
      </c>
      <c r="O4314">
        <v>60</v>
      </c>
      <c r="P4314" t="s">
        <v>139</v>
      </c>
    </row>
    <row r="4315" spans="1:40" x14ac:dyDescent="0.2">
      <c r="A4315" s="26">
        <v>41904.564826944443</v>
      </c>
      <c r="B4315" t="s">
        <v>130</v>
      </c>
      <c r="C4315" t="s">
        <v>548</v>
      </c>
      <c r="D4315" t="s">
        <v>3421</v>
      </c>
      <c r="E4315" t="s">
        <v>133</v>
      </c>
      <c r="F4315" t="s">
        <v>134</v>
      </c>
      <c r="G4315" t="s">
        <v>135</v>
      </c>
      <c r="H4315" t="s">
        <v>160</v>
      </c>
      <c r="I4315">
        <v>1</v>
      </c>
      <c r="J4315" t="s">
        <v>139</v>
      </c>
    </row>
    <row r="4316" spans="1:40" x14ac:dyDescent="0.2">
      <c r="A4316" s="26">
        <v>41904.564826944443</v>
      </c>
      <c r="B4316" t="s">
        <v>130</v>
      </c>
      <c r="C4316" t="s">
        <v>548</v>
      </c>
      <c r="D4316" t="s">
        <v>3422</v>
      </c>
      <c r="E4316" t="s">
        <v>133</v>
      </c>
      <c r="F4316" t="s">
        <v>134</v>
      </c>
      <c r="G4316" t="s">
        <v>135</v>
      </c>
      <c r="H4316" t="s">
        <v>162</v>
      </c>
      <c r="I4316">
        <v>30</v>
      </c>
      <c r="J4316" t="s">
        <v>139</v>
      </c>
      <c r="K4316" t="s">
        <v>163</v>
      </c>
      <c r="L4316">
        <v>30</v>
      </c>
      <c r="M4316" t="s">
        <v>139</v>
      </c>
      <c r="N4316" t="s">
        <v>164</v>
      </c>
      <c r="O4316">
        <v>30</v>
      </c>
      <c r="P4316" t="s">
        <v>139</v>
      </c>
      <c r="Q4316" t="s">
        <v>165</v>
      </c>
      <c r="R4316">
        <v>10</v>
      </c>
      <c r="S4316" t="s">
        <v>139</v>
      </c>
      <c r="T4316" t="s">
        <v>166</v>
      </c>
      <c r="U4316">
        <v>20</v>
      </c>
      <c r="V4316" t="s">
        <v>139</v>
      </c>
      <c r="W4316" t="s">
        <v>167</v>
      </c>
      <c r="X4316">
        <v>20</v>
      </c>
      <c r="Y4316" t="s">
        <v>139</v>
      </c>
      <c r="Z4316" t="s">
        <v>168</v>
      </c>
      <c r="AA4316">
        <v>20</v>
      </c>
      <c r="AB4316" t="s">
        <v>139</v>
      </c>
      <c r="AC4316" t="s">
        <v>169</v>
      </c>
      <c r="AD4316">
        <v>20</v>
      </c>
      <c r="AE4316" t="s">
        <v>139</v>
      </c>
      <c r="AF4316" t="s">
        <v>170</v>
      </c>
      <c r="AG4316">
        <v>115200</v>
      </c>
      <c r="AH4316" t="s">
        <v>139</v>
      </c>
      <c r="AI4316" t="s">
        <v>171</v>
      </c>
      <c r="AJ4316">
        <v>12000</v>
      </c>
      <c r="AK4316" t="s">
        <v>139</v>
      </c>
      <c r="AL4316" t="s">
        <v>172</v>
      </c>
      <c r="AM4316">
        <v>30000</v>
      </c>
      <c r="AN4316" t="s">
        <v>139</v>
      </c>
    </row>
    <row r="4317" spans="1:40" x14ac:dyDescent="0.2">
      <c r="A4317" s="26">
        <v>41904.564826944443</v>
      </c>
      <c r="B4317" t="s">
        <v>130</v>
      </c>
      <c r="C4317" t="s">
        <v>548</v>
      </c>
      <c r="D4317" t="s">
        <v>3423</v>
      </c>
      <c r="E4317" t="s">
        <v>133</v>
      </c>
      <c r="F4317" t="s">
        <v>134</v>
      </c>
      <c r="G4317" t="s">
        <v>135</v>
      </c>
      <c r="H4317" t="s">
        <v>174</v>
      </c>
      <c r="I4317">
        <v>60</v>
      </c>
      <c r="J4317" t="s">
        <v>139</v>
      </c>
      <c r="K4317" t="s">
        <v>175</v>
      </c>
      <c r="L4317">
        <v>40</v>
      </c>
      <c r="M4317" t="s">
        <v>139</v>
      </c>
      <c r="N4317" t="s">
        <v>176</v>
      </c>
      <c r="O4317">
        <v>50</v>
      </c>
      <c r="P4317" t="s">
        <v>139</v>
      </c>
      <c r="Q4317" t="s">
        <v>177</v>
      </c>
      <c r="R4317">
        <v>40</v>
      </c>
      <c r="S4317" t="s">
        <v>139</v>
      </c>
      <c r="T4317" t="s">
        <v>178</v>
      </c>
      <c r="U4317">
        <v>60</v>
      </c>
      <c r="V4317" t="s">
        <v>139</v>
      </c>
      <c r="W4317" t="s">
        <v>179</v>
      </c>
      <c r="X4317">
        <v>50</v>
      </c>
      <c r="Y4317" t="s">
        <v>139</v>
      </c>
      <c r="Z4317" t="s">
        <v>180</v>
      </c>
      <c r="AA4317">
        <v>50</v>
      </c>
      <c r="AB4317" t="s">
        <v>139</v>
      </c>
      <c r="AC4317" t="s">
        <v>181</v>
      </c>
      <c r="AD4317">
        <v>35</v>
      </c>
      <c r="AE4317" t="s">
        <v>139</v>
      </c>
      <c r="AF4317" t="s">
        <v>182</v>
      </c>
      <c r="AG4317">
        <v>8</v>
      </c>
      <c r="AH4317" t="s">
        <v>139</v>
      </c>
      <c r="AI4317" t="s">
        <v>183</v>
      </c>
      <c r="AJ4317">
        <v>90</v>
      </c>
      <c r="AK4317" t="s">
        <v>139</v>
      </c>
      <c r="AL4317" t="s">
        <v>184</v>
      </c>
      <c r="AM4317">
        <v>1</v>
      </c>
      <c r="AN4317" t="s">
        <v>139</v>
      </c>
    </row>
    <row r="4318" spans="1:40" x14ac:dyDescent="0.2">
      <c r="A4318" s="26">
        <v>41904.564826944443</v>
      </c>
      <c r="B4318" t="s">
        <v>130</v>
      </c>
      <c r="C4318" t="s">
        <v>548</v>
      </c>
      <c r="D4318" t="s">
        <v>3424</v>
      </c>
      <c r="E4318" t="s">
        <v>133</v>
      </c>
      <c r="F4318" t="s">
        <v>134</v>
      </c>
      <c r="G4318" t="s">
        <v>135</v>
      </c>
      <c r="H4318" t="s">
        <v>186</v>
      </c>
      <c r="I4318">
        <v>33</v>
      </c>
      <c r="J4318" t="s">
        <v>139</v>
      </c>
      <c r="K4318" t="s">
        <v>187</v>
      </c>
      <c r="L4318">
        <v>33</v>
      </c>
      <c r="M4318" t="s">
        <v>139</v>
      </c>
      <c r="N4318" t="s">
        <v>188</v>
      </c>
      <c r="O4318">
        <v>34</v>
      </c>
      <c r="P4318" t="s">
        <v>139</v>
      </c>
      <c r="Q4318" t="s">
        <v>166</v>
      </c>
      <c r="R4318">
        <v>20</v>
      </c>
      <c r="S4318" t="s">
        <v>139</v>
      </c>
      <c r="T4318" t="s">
        <v>167</v>
      </c>
      <c r="U4318">
        <v>20</v>
      </c>
      <c r="V4318" t="s">
        <v>139</v>
      </c>
      <c r="W4318" t="s">
        <v>168</v>
      </c>
      <c r="X4318">
        <v>20</v>
      </c>
      <c r="Y4318" t="s">
        <v>139</v>
      </c>
      <c r="Z4318" t="s">
        <v>189</v>
      </c>
      <c r="AA4318">
        <v>20</v>
      </c>
      <c r="AB4318" t="s">
        <v>139</v>
      </c>
      <c r="AC4318" t="s">
        <v>190</v>
      </c>
      <c r="AD4318">
        <v>20</v>
      </c>
      <c r="AE4318" t="s">
        <v>139</v>
      </c>
      <c r="AF4318" t="s">
        <v>191</v>
      </c>
      <c r="AG4318">
        <v>20</v>
      </c>
      <c r="AH4318" t="s">
        <v>139</v>
      </c>
      <c r="AI4318" t="s">
        <v>170</v>
      </c>
      <c r="AJ4318">
        <v>115200</v>
      </c>
      <c r="AK4318" t="s">
        <v>139</v>
      </c>
      <c r="AL4318" t="s">
        <v>171</v>
      </c>
      <c r="AM4318">
        <v>12000</v>
      </c>
      <c r="AN4318" t="s">
        <v>139</v>
      </c>
    </row>
    <row r="4319" spans="1:40" x14ac:dyDescent="0.2">
      <c r="A4319" s="26">
        <v>41904.564826944443</v>
      </c>
      <c r="B4319" t="s">
        <v>130</v>
      </c>
      <c r="C4319" t="s">
        <v>548</v>
      </c>
      <c r="D4319" t="s">
        <v>3417</v>
      </c>
      <c r="E4319" t="s">
        <v>133</v>
      </c>
      <c r="F4319" t="s">
        <v>134</v>
      </c>
      <c r="G4319" t="s">
        <v>135</v>
      </c>
      <c r="H4319" t="s">
        <v>142</v>
      </c>
      <c r="I4319">
        <v>49</v>
      </c>
      <c r="J4319" t="s">
        <v>139</v>
      </c>
      <c r="K4319" t="s">
        <v>143</v>
      </c>
      <c r="L4319">
        <v>130</v>
      </c>
      <c r="M4319" t="s">
        <v>139</v>
      </c>
      <c r="N4319" t="s">
        <v>144</v>
      </c>
      <c r="O4319">
        <v>180</v>
      </c>
      <c r="P4319" t="s">
        <v>139</v>
      </c>
      <c r="Q4319" t="s">
        <v>145</v>
      </c>
      <c r="R4319">
        <v>140</v>
      </c>
      <c r="S4319" t="s">
        <v>139</v>
      </c>
      <c r="T4319" t="s">
        <v>146</v>
      </c>
      <c r="U4319">
        <v>80</v>
      </c>
      <c r="V4319" t="s">
        <v>139</v>
      </c>
      <c r="W4319" t="s">
        <v>147</v>
      </c>
      <c r="X4319">
        <v>101</v>
      </c>
      <c r="Y4319" t="s">
        <v>139</v>
      </c>
      <c r="Z4319" t="s">
        <v>148</v>
      </c>
      <c r="AA4319">
        <v>190</v>
      </c>
      <c r="AB4319" t="s">
        <v>139</v>
      </c>
      <c r="AC4319" t="s">
        <v>149</v>
      </c>
      <c r="AD4319">
        <v>20</v>
      </c>
      <c r="AE4319" t="s">
        <v>139</v>
      </c>
    </row>
    <row r="4320" spans="1:40" x14ac:dyDescent="0.2">
      <c r="A4320" s="26">
        <v>41904.564826944443</v>
      </c>
      <c r="B4320" t="s">
        <v>130</v>
      </c>
      <c r="C4320" t="s">
        <v>548</v>
      </c>
      <c r="D4320" t="s">
        <v>3418</v>
      </c>
    </row>
    <row r="4321" spans="1:40" x14ac:dyDescent="0.2">
      <c r="A4321" s="26">
        <v>41904.564826944443</v>
      </c>
      <c r="B4321" t="s">
        <v>130</v>
      </c>
      <c r="C4321" t="s">
        <v>548</v>
      </c>
      <c r="D4321" t="s">
        <v>3419</v>
      </c>
      <c r="E4321" t="s">
        <v>133</v>
      </c>
      <c r="F4321" t="s">
        <v>134</v>
      </c>
      <c r="G4321" t="s">
        <v>135</v>
      </c>
      <c r="H4321" t="s">
        <v>152</v>
      </c>
      <c r="I4321">
        <v>50</v>
      </c>
      <c r="J4321" t="s">
        <v>139</v>
      </c>
      <c r="K4321" t="s">
        <v>153</v>
      </c>
      <c r="L4321">
        <v>50</v>
      </c>
      <c r="M4321" t="s">
        <v>139</v>
      </c>
      <c r="N4321" t="s">
        <v>154</v>
      </c>
      <c r="O4321">
        <v>50</v>
      </c>
      <c r="P4321" t="s">
        <v>139</v>
      </c>
    </row>
    <row r="4322" spans="1:40" x14ac:dyDescent="0.2">
      <c r="A4322" s="26">
        <v>41904.564826944443</v>
      </c>
      <c r="B4322" t="s">
        <v>130</v>
      </c>
      <c r="C4322" t="s">
        <v>548</v>
      </c>
      <c r="D4322" t="s">
        <v>3420</v>
      </c>
      <c r="E4322" t="s">
        <v>133</v>
      </c>
      <c r="F4322" t="s">
        <v>134</v>
      </c>
      <c r="G4322" t="s">
        <v>135</v>
      </c>
      <c r="H4322" t="s">
        <v>156</v>
      </c>
      <c r="I4322">
        <v>35</v>
      </c>
      <c r="J4322" t="s">
        <v>139</v>
      </c>
      <c r="K4322" t="s">
        <v>157</v>
      </c>
      <c r="L4322">
        <v>5</v>
      </c>
      <c r="M4322" t="s">
        <v>139</v>
      </c>
      <c r="N4322" t="s">
        <v>158</v>
      </c>
      <c r="O4322">
        <v>60</v>
      </c>
      <c r="P4322" t="s">
        <v>139</v>
      </c>
    </row>
    <row r="4323" spans="1:40" x14ac:dyDescent="0.2">
      <c r="A4323" s="26">
        <v>41904.564826944443</v>
      </c>
      <c r="B4323" t="s">
        <v>130</v>
      </c>
      <c r="C4323" t="s">
        <v>548</v>
      </c>
      <c r="D4323" t="s">
        <v>3421</v>
      </c>
      <c r="E4323" t="s">
        <v>133</v>
      </c>
      <c r="F4323" t="s">
        <v>134</v>
      </c>
      <c r="G4323" t="s">
        <v>135</v>
      </c>
      <c r="H4323" t="s">
        <v>160</v>
      </c>
      <c r="I4323">
        <v>1</v>
      </c>
      <c r="J4323" t="s">
        <v>139</v>
      </c>
    </row>
    <row r="4324" spans="1:40" x14ac:dyDescent="0.2">
      <c r="A4324" s="26">
        <v>41904.564826944443</v>
      </c>
      <c r="B4324" t="s">
        <v>130</v>
      </c>
      <c r="C4324" t="s">
        <v>548</v>
      </c>
      <c r="D4324" t="s">
        <v>3422</v>
      </c>
      <c r="E4324" t="s">
        <v>133</v>
      </c>
      <c r="F4324" t="s">
        <v>134</v>
      </c>
      <c r="G4324" t="s">
        <v>135</v>
      </c>
      <c r="H4324" t="s">
        <v>162</v>
      </c>
      <c r="I4324">
        <v>30</v>
      </c>
      <c r="J4324" t="s">
        <v>139</v>
      </c>
      <c r="K4324" t="s">
        <v>163</v>
      </c>
      <c r="L4324">
        <v>30</v>
      </c>
      <c r="M4324" t="s">
        <v>139</v>
      </c>
      <c r="N4324" t="s">
        <v>164</v>
      </c>
      <c r="O4324">
        <v>30</v>
      </c>
      <c r="P4324" t="s">
        <v>139</v>
      </c>
      <c r="Q4324" t="s">
        <v>165</v>
      </c>
      <c r="R4324">
        <v>10</v>
      </c>
      <c r="S4324" t="s">
        <v>139</v>
      </c>
      <c r="T4324" t="s">
        <v>166</v>
      </c>
      <c r="U4324">
        <v>20</v>
      </c>
      <c r="V4324" t="s">
        <v>139</v>
      </c>
      <c r="W4324" t="s">
        <v>167</v>
      </c>
      <c r="X4324">
        <v>20</v>
      </c>
      <c r="Y4324" t="s">
        <v>139</v>
      </c>
      <c r="Z4324" t="s">
        <v>168</v>
      </c>
      <c r="AA4324">
        <v>20</v>
      </c>
      <c r="AB4324" t="s">
        <v>139</v>
      </c>
      <c r="AC4324" t="s">
        <v>169</v>
      </c>
      <c r="AD4324">
        <v>20</v>
      </c>
      <c r="AE4324" t="s">
        <v>139</v>
      </c>
      <c r="AF4324" t="s">
        <v>170</v>
      </c>
      <c r="AG4324">
        <v>115200</v>
      </c>
      <c r="AH4324" t="s">
        <v>139</v>
      </c>
      <c r="AI4324" t="s">
        <v>171</v>
      </c>
      <c r="AJ4324">
        <v>12000</v>
      </c>
      <c r="AK4324" t="s">
        <v>139</v>
      </c>
      <c r="AL4324" t="s">
        <v>172</v>
      </c>
      <c r="AM4324">
        <v>30000</v>
      </c>
      <c r="AN4324" t="s">
        <v>139</v>
      </c>
    </row>
    <row r="4325" spans="1:40" x14ac:dyDescent="0.2">
      <c r="A4325" s="26">
        <v>41904.564826944443</v>
      </c>
      <c r="B4325" t="s">
        <v>130</v>
      </c>
      <c r="C4325" t="s">
        <v>548</v>
      </c>
      <c r="D4325" t="s">
        <v>3423</v>
      </c>
      <c r="E4325" t="s">
        <v>133</v>
      </c>
      <c r="F4325" t="s">
        <v>134</v>
      </c>
      <c r="G4325" t="s">
        <v>135</v>
      </c>
      <c r="H4325" t="s">
        <v>174</v>
      </c>
      <c r="I4325">
        <v>60</v>
      </c>
      <c r="J4325" t="s">
        <v>139</v>
      </c>
      <c r="K4325" t="s">
        <v>175</v>
      </c>
      <c r="L4325">
        <v>40</v>
      </c>
      <c r="M4325" t="s">
        <v>139</v>
      </c>
      <c r="N4325" t="s">
        <v>176</v>
      </c>
      <c r="O4325">
        <v>50</v>
      </c>
      <c r="P4325" t="s">
        <v>139</v>
      </c>
      <c r="Q4325" t="s">
        <v>177</v>
      </c>
      <c r="R4325">
        <v>40</v>
      </c>
      <c r="S4325" t="s">
        <v>139</v>
      </c>
      <c r="T4325" t="s">
        <v>178</v>
      </c>
      <c r="U4325">
        <v>60</v>
      </c>
      <c r="V4325" t="s">
        <v>139</v>
      </c>
      <c r="W4325" t="s">
        <v>179</v>
      </c>
      <c r="X4325">
        <v>50</v>
      </c>
      <c r="Y4325" t="s">
        <v>139</v>
      </c>
      <c r="Z4325" t="s">
        <v>180</v>
      </c>
      <c r="AA4325">
        <v>50</v>
      </c>
      <c r="AB4325" t="s">
        <v>139</v>
      </c>
      <c r="AC4325" t="s">
        <v>181</v>
      </c>
      <c r="AD4325">
        <v>35</v>
      </c>
      <c r="AE4325" t="s">
        <v>139</v>
      </c>
      <c r="AF4325" t="s">
        <v>182</v>
      </c>
      <c r="AG4325">
        <v>8</v>
      </c>
      <c r="AH4325" t="s">
        <v>139</v>
      </c>
      <c r="AI4325" t="s">
        <v>183</v>
      </c>
      <c r="AJ4325">
        <v>90</v>
      </c>
      <c r="AK4325" t="s">
        <v>139</v>
      </c>
      <c r="AL4325" t="s">
        <v>184</v>
      </c>
      <c r="AM4325">
        <v>1</v>
      </c>
      <c r="AN4325" t="s">
        <v>139</v>
      </c>
    </row>
    <row r="4326" spans="1:40" x14ac:dyDescent="0.2">
      <c r="A4326" s="26">
        <v>41904.564826956019</v>
      </c>
      <c r="B4326" t="s">
        <v>130</v>
      </c>
      <c r="C4326" t="s">
        <v>549</v>
      </c>
      <c r="D4326" t="s">
        <v>3425</v>
      </c>
    </row>
    <row r="4327" spans="1:40" x14ac:dyDescent="0.2">
      <c r="A4327" s="26">
        <v>41904.564826956019</v>
      </c>
      <c r="B4327" t="s">
        <v>130</v>
      </c>
      <c r="C4327" t="s">
        <v>549</v>
      </c>
      <c r="D4327" t="s">
        <v>3426</v>
      </c>
      <c r="E4327" t="s">
        <v>133</v>
      </c>
      <c r="F4327" t="s">
        <v>134</v>
      </c>
      <c r="G4327" t="s">
        <v>135</v>
      </c>
      <c r="H4327" t="s">
        <v>136</v>
      </c>
      <c r="I4327">
        <v>1900000</v>
      </c>
      <c r="J4327" t="s">
        <v>137</v>
      </c>
      <c r="K4327">
        <v>1900000</v>
      </c>
      <c r="L4327" t="s">
        <v>138</v>
      </c>
      <c r="M4327">
        <v>500</v>
      </c>
      <c r="N4327" t="s">
        <v>139</v>
      </c>
      <c r="O4327" t="s">
        <v>140</v>
      </c>
      <c r="P4327">
        <v>300</v>
      </c>
      <c r="Q4327" t="s">
        <v>139</v>
      </c>
    </row>
    <row r="4328" spans="1:40" x14ac:dyDescent="0.2">
      <c r="A4328" s="26">
        <v>41904.564826956019</v>
      </c>
      <c r="B4328" t="s">
        <v>130</v>
      </c>
      <c r="C4328" t="s">
        <v>549</v>
      </c>
      <c r="D4328" t="s">
        <v>3427</v>
      </c>
      <c r="E4328" t="s">
        <v>133</v>
      </c>
      <c r="F4328" t="s">
        <v>134</v>
      </c>
      <c r="G4328" t="s">
        <v>135</v>
      </c>
      <c r="H4328" t="s">
        <v>142</v>
      </c>
      <c r="I4328">
        <v>49</v>
      </c>
      <c r="J4328" t="s">
        <v>139</v>
      </c>
      <c r="K4328" t="s">
        <v>143</v>
      </c>
      <c r="L4328">
        <v>130</v>
      </c>
      <c r="M4328" t="s">
        <v>139</v>
      </c>
      <c r="N4328" t="s">
        <v>144</v>
      </c>
      <c r="O4328">
        <v>180</v>
      </c>
      <c r="P4328" t="s">
        <v>139</v>
      </c>
      <c r="Q4328" t="s">
        <v>145</v>
      </c>
      <c r="R4328">
        <v>140</v>
      </c>
      <c r="S4328" t="s">
        <v>139</v>
      </c>
      <c r="T4328" t="s">
        <v>146</v>
      </c>
      <c r="U4328">
        <v>80</v>
      </c>
      <c r="V4328" t="s">
        <v>139</v>
      </c>
      <c r="W4328" t="s">
        <v>147</v>
      </c>
      <c r="X4328">
        <v>101</v>
      </c>
      <c r="Y4328" t="s">
        <v>139</v>
      </c>
      <c r="Z4328" t="s">
        <v>148</v>
      </c>
      <c r="AA4328">
        <v>190</v>
      </c>
      <c r="AB4328" t="s">
        <v>139</v>
      </c>
      <c r="AC4328" t="s">
        <v>149</v>
      </c>
      <c r="AD4328">
        <v>20</v>
      </c>
      <c r="AE4328" t="s">
        <v>139</v>
      </c>
    </row>
    <row r="4329" spans="1:40" x14ac:dyDescent="0.2">
      <c r="A4329" s="26">
        <v>41904.564826956019</v>
      </c>
      <c r="B4329" t="s">
        <v>130</v>
      </c>
      <c r="C4329" t="s">
        <v>549</v>
      </c>
      <c r="D4329" t="s">
        <v>3428</v>
      </c>
    </row>
    <row r="4330" spans="1:40" x14ac:dyDescent="0.2">
      <c r="A4330" s="26">
        <v>41904.564826956019</v>
      </c>
      <c r="B4330" t="s">
        <v>130</v>
      </c>
      <c r="C4330" t="s">
        <v>549</v>
      </c>
      <c r="D4330" t="s">
        <v>3429</v>
      </c>
      <c r="E4330" t="s">
        <v>133</v>
      </c>
      <c r="F4330" t="s">
        <v>134</v>
      </c>
      <c r="G4330" t="s">
        <v>135</v>
      </c>
      <c r="H4330" t="s">
        <v>152</v>
      </c>
      <c r="I4330">
        <v>50</v>
      </c>
      <c r="J4330" t="s">
        <v>139</v>
      </c>
      <c r="K4330" t="s">
        <v>153</v>
      </c>
      <c r="L4330">
        <v>50</v>
      </c>
      <c r="M4330" t="s">
        <v>139</v>
      </c>
      <c r="N4330" t="s">
        <v>154</v>
      </c>
      <c r="O4330">
        <v>50</v>
      </c>
      <c r="P4330" t="s">
        <v>139</v>
      </c>
    </row>
    <row r="4331" spans="1:40" x14ac:dyDescent="0.2">
      <c r="A4331" s="26">
        <v>41904.564826956019</v>
      </c>
      <c r="B4331" t="s">
        <v>130</v>
      </c>
      <c r="C4331" t="s">
        <v>549</v>
      </c>
      <c r="D4331" t="s">
        <v>3430</v>
      </c>
      <c r="E4331" t="s">
        <v>133</v>
      </c>
      <c r="F4331" t="s">
        <v>134</v>
      </c>
      <c r="G4331" t="s">
        <v>135</v>
      </c>
      <c r="H4331" t="s">
        <v>156</v>
      </c>
      <c r="I4331">
        <v>35</v>
      </c>
      <c r="J4331" t="s">
        <v>139</v>
      </c>
      <c r="K4331" t="s">
        <v>157</v>
      </c>
      <c r="L4331">
        <v>5</v>
      </c>
      <c r="M4331" t="s">
        <v>139</v>
      </c>
      <c r="N4331" t="s">
        <v>158</v>
      </c>
      <c r="O4331">
        <v>60</v>
      </c>
      <c r="P4331" t="s">
        <v>139</v>
      </c>
    </row>
    <row r="4332" spans="1:40" x14ac:dyDescent="0.2">
      <c r="A4332" s="26">
        <v>41904.564826956019</v>
      </c>
      <c r="B4332" t="s">
        <v>130</v>
      </c>
      <c r="C4332" t="s">
        <v>549</v>
      </c>
      <c r="D4332" t="s">
        <v>3431</v>
      </c>
      <c r="E4332" t="s">
        <v>133</v>
      </c>
      <c r="F4332" t="s">
        <v>134</v>
      </c>
      <c r="G4332" t="s">
        <v>135</v>
      </c>
      <c r="H4332" t="s">
        <v>160</v>
      </c>
      <c r="I4332">
        <v>1</v>
      </c>
      <c r="J4332" t="s">
        <v>139</v>
      </c>
    </row>
    <row r="4333" spans="1:40" x14ac:dyDescent="0.2">
      <c r="A4333" s="26">
        <v>41904.564826956019</v>
      </c>
      <c r="B4333" t="s">
        <v>130</v>
      </c>
      <c r="C4333" t="s">
        <v>549</v>
      </c>
      <c r="D4333" t="s">
        <v>3432</v>
      </c>
      <c r="E4333" t="s">
        <v>133</v>
      </c>
      <c r="F4333" t="s">
        <v>134</v>
      </c>
      <c r="G4333" t="s">
        <v>135</v>
      </c>
      <c r="H4333" t="s">
        <v>162</v>
      </c>
      <c r="I4333">
        <v>30</v>
      </c>
      <c r="J4333" t="s">
        <v>139</v>
      </c>
      <c r="K4333" t="s">
        <v>163</v>
      </c>
      <c r="L4333">
        <v>30</v>
      </c>
      <c r="M4333" t="s">
        <v>139</v>
      </c>
      <c r="N4333" t="s">
        <v>164</v>
      </c>
      <c r="O4333">
        <v>30</v>
      </c>
      <c r="P4333" t="s">
        <v>139</v>
      </c>
      <c r="Q4333" t="s">
        <v>165</v>
      </c>
      <c r="R4333">
        <v>10</v>
      </c>
      <c r="S4333" t="s">
        <v>139</v>
      </c>
      <c r="T4333" t="s">
        <v>166</v>
      </c>
      <c r="U4333">
        <v>20</v>
      </c>
      <c r="V4333" t="s">
        <v>139</v>
      </c>
      <c r="W4333" t="s">
        <v>167</v>
      </c>
      <c r="X4333">
        <v>20</v>
      </c>
      <c r="Y4333" t="s">
        <v>139</v>
      </c>
      <c r="Z4333" t="s">
        <v>168</v>
      </c>
      <c r="AA4333">
        <v>20</v>
      </c>
      <c r="AB4333" t="s">
        <v>139</v>
      </c>
      <c r="AC4333" t="s">
        <v>169</v>
      </c>
      <c r="AD4333">
        <v>20</v>
      </c>
      <c r="AE4333" t="s">
        <v>139</v>
      </c>
      <c r="AF4333" t="s">
        <v>170</v>
      </c>
      <c r="AG4333">
        <v>115200</v>
      </c>
      <c r="AH4333" t="s">
        <v>139</v>
      </c>
      <c r="AI4333" t="s">
        <v>171</v>
      </c>
      <c r="AJ4333">
        <v>12000</v>
      </c>
      <c r="AK4333" t="s">
        <v>139</v>
      </c>
      <c r="AL4333" t="s">
        <v>172</v>
      </c>
      <c r="AM4333">
        <v>30000</v>
      </c>
      <c r="AN4333" t="s">
        <v>139</v>
      </c>
    </row>
    <row r="4334" spans="1:40" x14ac:dyDescent="0.2">
      <c r="A4334" s="26">
        <v>41904.564826956019</v>
      </c>
      <c r="B4334" t="s">
        <v>130</v>
      </c>
      <c r="C4334" t="s">
        <v>549</v>
      </c>
      <c r="D4334" t="s">
        <v>3433</v>
      </c>
      <c r="E4334" t="s">
        <v>133</v>
      </c>
      <c r="F4334" t="s">
        <v>134</v>
      </c>
      <c r="G4334" t="s">
        <v>135</v>
      </c>
      <c r="H4334" t="s">
        <v>174</v>
      </c>
      <c r="I4334">
        <v>60</v>
      </c>
      <c r="J4334" t="s">
        <v>139</v>
      </c>
      <c r="K4334" t="s">
        <v>175</v>
      </c>
      <c r="L4334">
        <v>40</v>
      </c>
      <c r="M4334" t="s">
        <v>139</v>
      </c>
      <c r="N4334" t="s">
        <v>176</v>
      </c>
      <c r="O4334">
        <v>50</v>
      </c>
      <c r="P4334" t="s">
        <v>139</v>
      </c>
      <c r="Q4334" t="s">
        <v>177</v>
      </c>
      <c r="R4334">
        <v>40</v>
      </c>
      <c r="S4334" t="s">
        <v>139</v>
      </c>
      <c r="T4334" t="s">
        <v>178</v>
      </c>
      <c r="U4334">
        <v>60</v>
      </c>
      <c r="V4334" t="s">
        <v>139</v>
      </c>
      <c r="W4334" t="s">
        <v>179</v>
      </c>
      <c r="X4334">
        <v>50</v>
      </c>
      <c r="Y4334" t="s">
        <v>139</v>
      </c>
      <c r="Z4334" t="s">
        <v>180</v>
      </c>
      <c r="AA4334">
        <v>50</v>
      </c>
      <c r="AB4334" t="s">
        <v>139</v>
      </c>
      <c r="AC4334" t="s">
        <v>181</v>
      </c>
      <c r="AD4334">
        <v>35</v>
      </c>
      <c r="AE4334" t="s">
        <v>139</v>
      </c>
      <c r="AF4334" t="s">
        <v>182</v>
      </c>
      <c r="AG4334">
        <v>8</v>
      </c>
      <c r="AH4334" t="s">
        <v>139</v>
      </c>
      <c r="AI4334" t="s">
        <v>183</v>
      </c>
      <c r="AJ4334">
        <v>90</v>
      </c>
      <c r="AK4334" t="s">
        <v>139</v>
      </c>
      <c r="AL4334" t="s">
        <v>184</v>
      </c>
      <c r="AM4334">
        <v>1</v>
      </c>
      <c r="AN4334" t="s">
        <v>139</v>
      </c>
    </row>
    <row r="4335" spans="1:40" x14ac:dyDescent="0.2">
      <c r="A4335" s="26">
        <v>41904.564826956019</v>
      </c>
      <c r="B4335" t="s">
        <v>130</v>
      </c>
      <c r="C4335" t="s">
        <v>549</v>
      </c>
      <c r="D4335" t="s">
        <v>3434</v>
      </c>
      <c r="E4335" t="s">
        <v>133</v>
      </c>
      <c r="F4335" t="s">
        <v>134</v>
      </c>
      <c r="G4335" t="s">
        <v>135</v>
      </c>
      <c r="H4335" t="s">
        <v>186</v>
      </c>
      <c r="I4335">
        <v>33</v>
      </c>
      <c r="J4335" t="s">
        <v>139</v>
      </c>
      <c r="K4335" t="s">
        <v>187</v>
      </c>
      <c r="L4335">
        <v>33</v>
      </c>
      <c r="M4335" t="s">
        <v>139</v>
      </c>
      <c r="N4335" t="s">
        <v>188</v>
      </c>
      <c r="O4335">
        <v>34</v>
      </c>
      <c r="P4335" t="s">
        <v>139</v>
      </c>
      <c r="Q4335" t="s">
        <v>166</v>
      </c>
      <c r="R4335">
        <v>20</v>
      </c>
      <c r="S4335" t="s">
        <v>139</v>
      </c>
      <c r="T4335" t="s">
        <v>167</v>
      </c>
      <c r="U4335">
        <v>20</v>
      </c>
      <c r="V4335" t="s">
        <v>139</v>
      </c>
      <c r="W4335" t="s">
        <v>168</v>
      </c>
      <c r="X4335">
        <v>20</v>
      </c>
      <c r="Y4335" t="s">
        <v>139</v>
      </c>
      <c r="Z4335" t="s">
        <v>189</v>
      </c>
      <c r="AA4335">
        <v>20</v>
      </c>
      <c r="AB4335" t="s">
        <v>139</v>
      </c>
      <c r="AC4335" t="s">
        <v>190</v>
      </c>
      <c r="AD4335">
        <v>20</v>
      </c>
      <c r="AE4335" t="s">
        <v>139</v>
      </c>
      <c r="AF4335" t="s">
        <v>191</v>
      </c>
      <c r="AG4335">
        <v>20</v>
      </c>
      <c r="AH4335" t="s">
        <v>139</v>
      </c>
      <c r="AI4335" t="s">
        <v>170</v>
      </c>
      <c r="AJ4335">
        <v>115200</v>
      </c>
      <c r="AK4335" t="s">
        <v>139</v>
      </c>
      <c r="AL4335" t="s">
        <v>171</v>
      </c>
      <c r="AM4335">
        <v>12000</v>
      </c>
      <c r="AN4335" t="s">
        <v>139</v>
      </c>
    </row>
    <row r="4336" spans="1:40" x14ac:dyDescent="0.2">
      <c r="A4336" s="26">
        <v>41904.564826956019</v>
      </c>
      <c r="B4336" t="s">
        <v>130</v>
      </c>
      <c r="C4336" t="s">
        <v>549</v>
      </c>
      <c r="D4336" t="s">
        <v>3427</v>
      </c>
      <c r="E4336" t="s">
        <v>133</v>
      </c>
      <c r="F4336" t="s">
        <v>134</v>
      </c>
      <c r="G4336" t="s">
        <v>135</v>
      </c>
      <c r="H4336" t="s">
        <v>142</v>
      </c>
      <c r="I4336">
        <v>49</v>
      </c>
      <c r="J4336" t="s">
        <v>139</v>
      </c>
      <c r="K4336" t="s">
        <v>143</v>
      </c>
      <c r="L4336">
        <v>130</v>
      </c>
      <c r="M4336" t="s">
        <v>139</v>
      </c>
      <c r="N4336" t="s">
        <v>144</v>
      </c>
      <c r="O4336">
        <v>180</v>
      </c>
      <c r="P4336" t="s">
        <v>139</v>
      </c>
      <c r="Q4336" t="s">
        <v>145</v>
      </c>
      <c r="R4336">
        <v>140</v>
      </c>
      <c r="S4336" t="s">
        <v>139</v>
      </c>
      <c r="T4336" t="s">
        <v>146</v>
      </c>
      <c r="U4336">
        <v>80</v>
      </c>
      <c r="V4336" t="s">
        <v>139</v>
      </c>
      <c r="W4336" t="s">
        <v>147</v>
      </c>
      <c r="X4336">
        <v>101</v>
      </c>
      <c r="Y4336" t="s">
        <v>139</v>
      </c>
      <c r="Z4336" t="s">
        <v>148</v>
      </c>
      <c r="AA4336">
        <v>190</v>
      </c>
      <c r="AB4336" t="s">
        <v>139</v>
      </c>
      <c r="AC4336" t="s">
        <v>149</v>
      </c>
      <c r="AD4336">
        <v>20</v>
      </c>
      <c r="AE4336" t="s">
        <v>139</v>
      </c>
    </row>
    <row r="4337" spans="1:40" x14ac:dyDescent="0.2">
      <c r="A4337" s="26">
        <v>41904.564826956019</v>
      </c>
      <c r="B4337" t="s">
        <v>130</v>
      </c>
      <c r="C4337" t="s">
        <v>549</v>
      </c>
      <c r="D4337" t="s">
        <v>3428</v>
      </c>
    </row>
    <row r="4338" spans="1:40" x14ac:dyDescent="0.2">
      <c r="A4338" s="26">
        <v>41904.564826956019</v>
      </c>
      <c r="B4338" t="s">
        <v>130</v>
      </c>
      <c r="C4338" t="s">
        <v>549</v>
      </c>
      <c r="D4338" t="s">
        <v>3429</v>
      </c>
      <c r="E4338" t="s">
        <v>133</v>
      </c>
      <c r="F4338" t="s">
        <v>134</v>
      </c>
      <c r="G4338" t="s">
        <v>135</v>
      </c>
      <c r="H4338" t="s">
        <v>152</v>
      </c>
      <c r="I4338">
        <v>50</v>
      </c>
      <c r="J4338" t="s">
        <v>139</v>
      </c>
      <c r="K4338" t="s">
        <v>153</v>
      </c>
      <c r="L4338">
        <v>50</v>
      </c>
      <c r="M4338" t="s">
        <v>139</v>
      </c>
      <c r="N4338" t="s">
        <v>154</v>
      </c>
      <c r="O4338">
        <v>50</v>
      </c>
      <c r="P4338" t="s">
        <v>139</v>
      </c>
    </row>
    <row r="4339" spans="1:40" x14ac:dyDescent="0.2">
      <c r="A4339" s="26">
        <v>41904.564826956019</v>
      </c>
      <c r="B4339" t="s">
        <v>130</v>
      </c>
      <c r="C4339" t="s">
        <v>549</v>
      </c>
      <c r="D4339" t="s">
        <v>3430</v>
      </c>
      <c r="E4339" t="s">
        <v>133</v>
      </c>
      <c r="F4339" t="s">
        <v>134</v>
      </c>
      <c r="G4339" t="s">
        <v>135</v>
      </c>
      <c r="H4339" t="s">
        <v>156</v>
      </c>
      <c r="I4339">
        <v>35</v>
      </c>
      <c r="J4339" t="s">
        <v>139</v>
      </c>
      <c r="K4339" t="s">
        <v>157</v>
      </c>
      <c r="L4339">
        <v>5</v>
      </c>
      <c r="M4339" t="s">
        <v>139</v>
      </c>
      <c r="N4339" t="s">
        <v>158</v>
      </c>
      <c r="O4339">
        <v>60</v>
      </c>
      <c r="P4339" t="s">
        <v>139</v>
      </c>
    </row>
    <row r="4340" spans="1:40" x14ac:dyDescent="0.2">
      <c r="A4340" s="26">
        <v>41904.564826956019</v>
      </c>
      <c r="B4340" t="s">
        <v>130</v>
      </c>
      <c r="C4340" t="s">
        <v>549</v>
      </c>
      <c r="D4340" t="s">
        <v>3431</v>
      </c>
      <c r="E4340" t="s">
        <v>133</v>
      </c>
      <c r="F4340" t="s">
        <v>134</v>
      </c>
      <c r="G4340" t="s">
        <v>135</v>
      </c>
      <c r="H4340" t="s">
        <v>160</v>
      </c>
      <c r="I4340">
        <v>1</v>
      </c>
      <c r="J4340" t="s">
        <v>139</v>
      </c>
    </row>
    <row r="4341" spans="1:40" x14ac:dyDescent="0.2">
      <c r="A4341" s="26">
        <v>41904.564826956019</v>
      </c>
      <c r="B4341" t="s">
        <v>130</v>
      </c>
      <c r="C4341" t="s">
        <v>549</v>
      </c>
      <c r="D4341" t="s">
        <v>3432</v>
      </c>
      <c r="E4341" t="s">
        <v>133</v>
      </c>
      <c r="F4341" t="s">
        <v>134</v>
      </c>
      <c r="G4341" t="s">
        <v>135</v>
      </c>
      <c r="H4341" t="s">
        <v>162</v>
      </c>
      <c r="I4341">
        <v>30</v>
      </c>
      <c r="J4341" t="s">
        <v>139</v>
      </c>
      <c r="K4341" t="s">
        <v>163</v>
      </c>
      <c r="L4341">
        <v>30</v>
      </c>
      <c r="M4341" t="s">
        <v>139</v>
      </c>
      <c r="N4341" t="s">
        <v>164</v>
      </c>
      <c r="O4341">
        <v>30</v>
      </c>
      <c r="P4341" t="s">
        <v>139</v>
      </c>
      <c r="Q4341" t="s">
        <v>165</v>
      </c>
      <c r="R4341">
        <v>10</v>
      </c>
      <c r="S4341" t="s">
        <v>139</v>
      </c>
      <c r="T4341" t="s">
        <v>166</v>
      </c>
      <c r="U4341">
        <v>20</v>
      </c>
      <c r="V4341" t="s">
        <v>139</v>
      </c>
      <c r="W4341" t="s">
        <v>167</v>
      </c>
      <c r="X4341">
        <v>20</v>
      </c>
      <c r="Y4341" t="s">
        <v>139</v>
      </c>
      <c r="Z4341" t="s">
        <v>168</v>
      </c>
      <c r="AA4341">
        <v>20</v>
      </c>
      <c r="AB4341" t="s">
        <v>139</v>
      </c>
      <c r="AC4341" t="s">
        <v>169</v>
      </c>
      <c r="AD4341">
        <v>20</v>
      </c>
      <c r="AE4341" t="s">
        <v>139</v>
      </c>
      <c r="AF4341" t="s">
        <v>170</v>
      </c>
      <c r="AG4341">
        <v>115200</v>
      </c>
      <c r="AH4341" t="s">
        <v>139</v>
      </c>
      <c r="AI4341" t="s">
        <v>171</v>
      </c>
      <c r="AJ4341">
        <v>12000</v>
      </c>
      <c r="AK4341" t="s">
        <v>139</v>
      </c>
      <c r="AL4341" t="s">
        <v>172</v>
      </c>
      <c r="AM4341">
        <v>30000</v>
      </c>
      <c r="AN4341" t="s">
        <v>139</v>
      </c>
    </row>
    <row r="4342" spans="1:40" x14ac:dyDescent="0.2">
      <c r="A4342" s="26">
        <v>41904.564826956019</v>
      </c>
      <c r="B4342" t="s">
        <v>130</v>
      </c>
      <c r="C4342" t="s">
        <v>549</v>
      </c>
      <c r="D4342" t="s">
        <v>3433</v>
      </c>
      <c r="E4342" t="s">
        <v>133</v>
      </c>
      <c r="F4342" t="s">
        <v>134</v>
      </c>
      <c r="G4342" t="s">
        <v>135</v>
      </c>
      <c r="H4342" t="s">
        <v>174</v>
      </c>
      <c r="I4342">
        <v>60</v>
      </c>
      <c r="J4342" t="s">
        <v>139</v>
      </c>
      <c r="K4342" t="s">
        <v>175</v>
      </c>
      <c r="L4342">
        <v>40</v>
      </c>
      <c r="M4342" t="s">
        <v>139</v>
      </c>
      <c r="N4342" t="s">
        <v>176</v>
      </c>
      <c r="O4342">
        <v>50</v>
      </c>
      <c r="P4342" t="s">
        <v>139</v>
      </c>
      <c r="Q4342" t="s">
        <v>177</v>
      </c>
      <c r="R4342">
        <v>40</v>
      </c>
      <c r="S4342" t="s">
        <v>139</v>
      </c>
      <c r="T4342" t="s">
        <v>178</v>
      </c>
      <c r="U4342">
        <v>60</v>
      </c>
      <c r="V4342" t="s">
        <v>139</v>
      </c>
      <c r="W4342" t="s">
        <v>179</v>
      </c>
      <c r="X4342">
        <v>50</v>
      </c>
      <c r="Y4342" t="s">
        <v>139</v>
      </c>
      <c r="Z4342" t="s">
        <v>180</v>
      </c>
      <c r="AA4342">
        <v>50</v>
      </c>
      <c r="AB4342" t="s">
        <v>139</v>
      </c>
      <c r="AC4342" t="s">
        <v>181</v>
      </c>
      <c r="AD4342">
        <v>35</v>
      </c>
      <c r="AE4342" t="s">
        <v>139</v>
      </c>
      <c r="AF4342" t="s">
        <v>182</v>
      </c>
      <c r="AG4342">
        <v>8</v>
      </c>
      <c r="AH4342" t="s">
        <v>139</v>
      </c>
      <c r="AI4342" t="s">
        <v>183</v>
      </c>
      <c r="AJ4342">
        <v>90</v>
      </c>
      <c r="AK4342" t="s">
        <v>139</v>
      </c>
      <c r="AL4342" t="s">
        <v>184</v>
      </c>
      <c r="AM4342">
        <v>1</v>
      </c>
      <c r="AN4342" t="s">
        <v>139</v>
      </c>
    </row>
    <row r="4343" spans="1:40" x14ac:dyDescent="0.2">
      <c r="A4343" s="26">
        <v>41904.564826956019</v>
      </c>
      <c r="B4343" t="s">
        <v>130</v>
      </c>
      <c r="C4343" t="s">
        <v>549</v>
      </c>
      <c r="D4343" t="s">
        <v>3434</v>
      </c>
      <c r="E4343" t="s">
        <v>133</v>
      </c>
      <c r="F4343" t="s">
        <v>134</v>
      </c>
      <c r="G4343" t="s">
        <v>135</v>
      </c>
      <c r="H4343" t="s">
        <v>186</v>
      </c>
      <c r="I4343">
        <v>33</v>
      </c>
      <c r="J4343" t="s">
        <v>139</v>
      </c>
      <c r="K4343" t="s">
        <v>187</v>
      </c>
      <c r="L4343">
        <v>33</v>
      </c>
      <c r="M4343" t="s">
        <v>139</v>
      </c>
      <c r="N4343" t="s">
        <v>188</v>
      </c>
      <c r="O4343">
        <v>34</v>
      </c>
      <c r="P4343" t="s">
        <v>139</v>
      </c>
      <c r="Q4343" t="s">
        <v>166</v>
      </c>
      <c r="R4343">
        <v>20</v>
      </c>
      <c r="S4343" t="s">
        <v>139</v>
      </c>
      <c r="T4343" t="s">
        <v>167</v>
      </c>
      <c r="U4343">
        <v>20</v>
      </c>
      <c r="V4343" t="s">
        <v>139</v>
      </c>
      <c r="W4343" t="s">
        <v>168</v>
      </c>
      <c r="X4343">
        <v>20</v>
      </c>
      <c r="Y4343" t="s">
        <v>139</v>
      </c>
      <c r="Z4343" t="s">
        <v>189</v>
      </c>
      <c r="AA4343">
        <v>20</v>
      </c>
      <c r="AB4343" t="s">
        <v>139</v>
      </c>
      <c r="AC4343" t="s">
        <v>190</v>
      </c>
      <c r="AD4343">
        <v>20</v>
      </c>
      <c r="AE4343" t="s">
        <v>139</v>
      </c>
      <c r="AF4343" t="s">
        <v>191</v>
      </c>
      <c r="AG4343">
        <v>20</v>
      </c>
      <c r="AH4343" t="s">
        <v>139</v>
      </c>
      <c r="AI4343" t="s">
        <v>170</v>
      </c>
      <c r="AJ4343">
        <v>115200</v>
      </c>
      <c r="AK4343" t="s">
        <v>139</v>
      </c>
      <c r="AL4343" t="s">
        <v>171</v>
      </c>
      <c r="AM4343">
        <v>12000</v>
      </c>
      <c r="AN4343" t="s">
        <v>139</v>
      </c>
    </row>
    <row r="4344" spans="1:40" x14ac:dyDescent="0.2">
      <c r="A4344" s="26">
        <v>41904.564826956019</v>
      </c>
      <c r="B4344" t="s">
        <v>130</v>
      </c>
      <c r="C4344" t="s">
        <v>549</v>
      </c>
      <c r="D4344" t="s">
        <v>3435</v>
      </c>
      <c r="E4344" t="s">
        <v>193</v>
      </c>
      <c r="F4344" t="s">
        <v>194</v>
      </c>
      <c r="G4344" t="s">
        <v>195</v>
      </c>
    </row>
    <row r="4345" spans="1:40" x14ac:dyDescent="0.2">
      <c r="A4345" s="26">
        <v>41904.564826956019</v>
      </c>
      <c r="B4345" t="s">
        <v>130</v>
      </c>
      <c r="C4345" t="s">
        <v>549</v>
      </c>
      <c r="D4345" t="s">
        <v>3436</v>
      </c>
      <c r="E4345" t="s">
        <v>193</v>
      </c>
      <c r="F4345" t="s">
        <v>3437</v>
      </c>
      <c r="G4345" t="s">
        <v>3438</v>
      </c>
      <c r="H4345" t="s">
        <v>3439</v>
      </c>
    </row>
    <row r="4346" spans="1:40" x14ac:dyDescent="0.2">
      <c r="A4346" s="26">
        <v>41904.564826956019</v>
      </c>
      <c r="B4346" t="s">
        <v>130</v>
      </c>
      <c r="C4346" t="s">
        <v>550</v>
      </c>
      <c r="D4346" t="s">
        <v>3440</v>
      </c>
      <c r="E4346" t="s">
        <v>133</v>
      </c>
      <c r="F4346" t="s">
        <v>134</v>
      </c>
      <c r="G4346" t="s">
        <v>135</v>
      </c>
      <c r="H4346" t="s">
        <v>142</v>
      </c>
      <c r="I4346">
        <v>49</v>
      </c>
      <c r="J4346" t="s">
        <v>139</v>
      </c>
      <c r="K4346" t="s">
        <v>143</v>
      </c>
      <c r="L4346">
        <v>130</v>
      </c>
      <c r="M4346" t="s">
        <v>139</v>
      </c>
      <c r="N4346" t="s">
        <v>144</v>
      </c>
      <c r="O4346">
        <v>180</v>
      </c>
      <c r="P4346" t="s">
        <v>139</v>
      </c>
      <c r="Q4346" t="s">
        <v>145</v>
      </c>
      <c r="R4346">
        <v>140</v>
      </c>
      <c r="S4346" t="s">
        <v>139</v>
      </c>
      <c r="T4346" t="s">
        <v>146</v>
      </c>
      <c r="U4346">
        <v>80</v>
      </c>
      <c r="V4346" t="s">
        <v>139</v>
      </c>
      <c r="W4346" t="s">
        <v>147</v>
      </c>
      <c r="X4346">
        <v>101</v>
      </c>
      <c r="Y4346" t="s">
        <v>139</v>
      </c>
      <c r="Z4346" t="s">
        <v>148</v>
      </c>
      <c r="AA4346">
        <v>190</v>
      </c>
      <c r="AB4346" t="s">
        <v>139</v>
      </c>
      <c r="AC4346" t="s">
        <v>149</v>
      </c>
      <c r="AD4346">
        <v>20</v>
      </c>
      <c r="AE4346" t="s">
        <v>139</v>
      </c>
    </row>
    <row r="4347" spans="1:40" x14ac:dyDescent="0.2">
      <c r="A4347" s="26">
        <v>41904.564826956019</v>
      </c>
      <c r="B4347" t="s">
        <v>130</v>
      </c>
      <c r="C4347" t="s">
        <v>550</v>
      </c>
      <c r="D4347" t="s">
        <v>3441</v>
      </c>
    </row>
    <row r="4348" spans="1:40" x14ac:dyDescent="0.2">
      <c r="A4348" s="26">
        <v>41904.564826956019</v>
      </c>
      <c r="B4348" t="s">
        <v>130</v>
      </c>
      <c r="C4348" t="s">
        <v>550</v>
      </c>
      <c r="D4348" t="s">
        <v>3442</v>
      </c>
      <c r="E4348" t="s">
        <v>133</v>
      </c>
      <c r="F4348" t="s">
        <v>134</v>
      </c>
      <c r="G4348" t="s">
        <v>135</v>
      </c>
      <c r="H4348" t="s">
        <v>152</v>
      </c>
      <c r="I4348">
        <v>50</v>
      </c>
      <c r="J4348" t="s">
        <v>139</v>
      </c>
      <c r="K4348" t="s">
        <v>153</v>
      </c>
      <c r="L4348">
        <v>50</v>
      </c>
      <c r="M4348" t="s">
        <v>139</v>
      </c>
      <c r="N4348" t="s">
        <v>154</v>
      </c>
      <c r="O4348">
        <v>50</v>
      </c>
      <c r="P4348" t="s">
        <v>139</v>
      </c>
    </row>
    <row r="4349" spans="1:40" x14ac:dyDescent="0.2">
      <c r="A4349" s="26">
        <v>41904.564826956019</v>
      </c>
      <c r="B4349" t="s">
        <v>130</v>
      </c>
      <c r="C4349" t="s">
        <v>550</v>
      </c>
      <c r="D4349" t="s">
        <v>3443</v>
      </c>
      <c r="E4349" t="s">
        <v>133</v>
      </c>
      <c r="F4349" t="s">
        <v>134</v>
      </c>
      <c r="G4349" t="s">
        <v>135</v>
      </c>
      <c r="H4349" t="s">
        <v>156</v>
      </c>
      <c r="I4349">
        <v>35</v>
      </c>
      <c r="J4349" t="s">
        <v>139</v>
      </c>
      <c r="K4349" t="s">
        <v>157</v>
      </c>
      <c r="L4349">
        <v>5</v>
      </c>
      <c r="M4349" t="s">
        <v>139</v>
      </c>
      <c r="N4349" t="s">
        <v>158</v>
      </c>
      <c r="O4349">
        <v>60</v>
      </c>
      <c r="P4349" t="s">
        <v>139</v>
      </c>
    </row>
    <row r="4350" spans="1:40" x14ac:dyDescent="0.2">
      <c r="A4350" s="26">
        <v>41904.564826956019</v>
      </c>
      <c r="B4350" t="s">
        <v>130</v>
      </c>
      <c r="C4350" t="s">
        <v>550</v>
      </c>
      <c r="D4350" t="s">
        <v>3444</v>
      </c>
      <c r="E4350" t="s">
        <v>133</v>
      </c>
      <c r="F4350" t="s">
        <v>134</v>
      </c>
      <c r="G4350" t="s">
        <v>135</v>
      </c>
      <c r="H4350" t="s">
        <v>160</v>
      </c>
      <c r="I4350">
        <v>1</v>
      </c>
      <c r="J4350" t="s">
        <v>139</v>
      </c>
    </row>
    <row r="4351" spans="1:40" x14ac:dyDescent="0.2">
      <c r="A4351" s="26">
        <v>41904.564826956019</v>
      </c>
      <c r="B4351" t="s">
        <v>130</v>
      </c>
      <c r="C4351" t="s">
        <v>550</v>
      </c>
      <c r="D4351" t="s">
        <v>3445</v>
      </c>
      <c r="E4351" t="s">
        <v>133</v>
      </c>
      <c r="F4351" t="s">
        <v>134</v>
      </c>
      <c r="G4351" t="s">
        <v>135</v>
      </c>
      <c r="H4351" t="s">
        <v>162</v>
      </c>
      <c r="I4351">
        <v>30</v>
      </c>
      <c r="J4351" t="s">
        <v>139</v>
      </c>
      <c r="K4351" t="s">
        <v>163</v>
      </c>
      <c r="L4351">
        <v>30</v>
      </c>
      <c r="M4351" t="s">
        <v>139</v>
      </c>
      <c r="N4351" t="s">
        <v>164</v>
      </c>
      <c r="O4351">
        <v>30</v>
      </c>
      <c r="P4351" t="s">
        <v>139</v>
      </c>
      <c r="Q4351" t="s">
        <v>165</v>
      </c>
      <c r="R4351">
        <v>10</v>
      </c>
      <c r="S4351" t="s">
        <v>139</v>
      </c>
      <c r="T4351" t="s">
        <v>166</v>
      </c>
      <c r="U4351">
        <v>20</v>
      </c>
      <c r="V4351" t="s">
        <v>139</v>
      </c>
      <c r="W4351" t="s">
        <v>167</v>
      </c>
      <c r="X4351">
        <v>20</v>
      </c>
      <c r="Y4351" t="s">
        <v>139</v>
      </c>
      <c r="Z4351" t="s">
        <v>168</v>
      </c>
      <c r="AA4351">
        <v>20</v>
      </c>
      <c r="AB4351" t="s">
        <v>139</v>
      </c>
      <c r="AC4351" t="s">
        <v>169</v>
      </c>
      <c r="AD4351">
        <v>20</v>
      </c>
      <c r="AE4351" t="s">
        <v>139</v>
      </c>
      <c r="AF4351" t="s">
        <v>170</v>
      </c>
      <c r="AG4351">
        <v>115200</v>
      </c>
      <c r="AH4351" t="s">
        <v>139</v>
      </c>
      <c r="AI4351" t="s">
        <v>171</v>
      </c>
      <c r="AJ4351">
        <v>12000</v>
      </c>
      <c r="AK4351" t="s">
        <v>139</v>
      </c>
      <c r="AL4351" t="s">
        <v>172</v>
      </c>
      <c r="AM4351">
        <v>30000</v>
      </c>
      <c r="AN4351" t="s">
        <v>139</v>
      </c>
    </row>
    <row r="4352" spans="1:40" x14ac:dyDescent="0.2">
      <c r="A4352" s="26">
        <v>41904.564826956019</v>
      </c>
      <c r="B4352" t="s">
        <v>130</v>
      </c>
      <c r="C4352" t="s">
        <v>550</v>
      </c>
      <c r="D4352" t="s">
        <v>3446</v>
      </c>
      <c r="E4352" t="s">
        <v>133</v>
      </c>
      <c r="F4352" t="s">
        <v>134</v>
      </c>
      <c r="G4352" t="s">
        <v>135</v>
      </c>
      <c r="H4352" t="s">
        <v>174</v>
      </c>
      <c r="I4352">
        <v>60</v>
      </c>
      <c r="J4352" t="s">
        <v>139</v>
      </c>
      <c r="K4352" t="s">
        <v>175</v>
      </c>
      <c r="L4352">
        <v>40</v>
      </c>
      <c r="M4352" t="s">
        <v>139</v>
      </c>
      <c r="N4352" t="s">
        <v>176</v>
      </c>
      <c r="O4352">
        <v>50</v>
      </c>
      <c r="P4352" t="s">
        <v>139</v>
      </c>
      <c r="Q4352" t="s">
        <v>177</v>
      </c>
      <c r="R4352">
        <v>40</v>
      </c>
      <c r="S4352" t="s">
        <v>139</v>
      </c>
      <c r="T4352" t="s">
        <v>178</v>
      </c>
      <c r="U4352">
        <v>60</v>
      </c>
      <c r="V4352" t="s">
        <v>139</v>
      </c>
      <c r="W4352" t="s">
        <v>179</v>
      </c>
      <c r="X4352">
        <v>50</v>
      </c>
      <c r="Y4352" t="s">
        <v>139</v>
      </c>
      <c r="Z4352" t="s">
        <v>180</v>
      </c>
      <c r="AA4352">
        <v>50</v>
      </c>
      <c r="AB4352" t="s">
        <v>139</v>
      </c>
      <c r="AC4352" t="s">
        <v>181</v>
      </c>
      <c r="AD4352">
        <v>35</v>
      </c>
      <c r="AE4352" t="s">
        <v>139</v>
      </c>
      <c r="AF4352" t="s">
        <v>182</v>
      </c>
      <c r="AG4352">
        <v>8</v>
      </c>
      <c r="AH4352" t="s">
        <v>139</v>
      </c>
      <c r="AI4352" t="s">
        <v>183</v>
      </c>
      <c r="AJ4352">
        <v>90</v>
      </c>
      <c r="AK4352" t="s">
        <v>139</v>
      </c>
      <c r="AL4352" t="s">
        <v>184</v>
      </c>
      <c r="AM4352">
        <v>1</v>
      </c>
      <c r="AN4352" t="s">
        <v>139</v>
      </c>
    </row>
    <row r="4353" spans="1:40" x14ac:dyDescent="0.2">
      <c r="A4353" s="26">
        <v>41904.564826956019</v>
      </c>
      <c r="B4353" t="s">
        <v>130</v>
      </c>
      <c r="C4353" t="s">
        <v>550</v>
      </c>
      <c r="D4353" t="s">
        <v>3447</v>
      </c>
      <c r="E4353" t="s">
        <v>133</v>
      </c>
      <c r="F4353" t="s">
        <v>134</v>
      </c>
      <c r="G4353" t="s">
        <v>135</v>
      </c>
      <c r="H4353" t="s">
        <v>186</v>
      </c>
      <c r="I4353">
        <v>33</v>
      </c>
      <c r="J4353" t="s">
        <v>139</v>
      </c>
      <c r="K4353" t="s">
        <v>187</v>
      </c>
      <c r="L4353">
        <v>33</v>
      </c>
      <c r="M4353" t="s">
        <v>139</v>
      </c>
      <c r="N4353" t="s">
        <v>188</v>
      </c>
      <c r="O4353">
        <v>34</v>
      </c>
      <c r="P4353" t="s">
        <v>139</v>
      </c>
      <c r="Q4353" t="s">
        <v>166</v>
      </c>
      <c r="R4353">
        <v>20</v>
      </c>
      <c r="S4353" t="s">
        <v>139</v>
      </c>
      <c r="T4353" t="s">
        <v>167</v>
      </c>
      <c r="U4353">
        <v>20</v>
      </c>
      <c r="V4353" t="s">
        <v>139</v>
      </c>
      <c r="W4353" t="s">
        <v>168</v>
      </c>
      <c r="X4353">
        <v>20</v>
      </c>
      <c r="Y4353" t="s">
        <v>139</v>
      </c>
      <c r="Z4353" t="s">
        <v>189</v>
      </c>
      <c r="AA4353">
        <v>20</v>
      </c>
      <c r="AB4353" t="s">
        <v>139</v>
      </c>
      <c r="AC4353" t="s">
        <v>190</v>
      </c>
      <c r="AD4353">
        <v>20</v>
      </c>
      <c r="AE4353" t="s">
        <v>139</v>
      </c>
      <c r="AF4353" t="s">
        <v>191</v>
      </c>
      <c r="AG4353">
        <v>20</v>
      </c>
      <c r="AH4353" t="s">
        <v>139</v>
      </c>
      <c r="AI4353" t="s">
        <v>170</v>
      </c>
      <c r="AJ4353">
        <v>115200</v>
      </c>
      <c r="AK4353" t="s">
        <v>139</v>
      </c>
      <c r="AL4353" t="s">
        <v>171</v>
      </c>
      <c r="AM4353">
        <v>12000</v>
      </c>
      <c r="AN4353" t="s">
        <v>139</v>
      </c>
    </row>
    <row r="4354" spans="1:40" x14ac:dyDescent="0.2">
      <c r="A4354" s="26">
        <v>41904.564826956019</v>
      </c>
      <c r="B4354" t="s">
        <v>130</v>
      </c>
      <c r="C4354" t="s">
        <v>550</v>
      </c>
      <c r="D4354" t="s">
        <v>3440</v>
      </c>
      <c r="E4354" t="s">
        <v>133</v>
      </c>
      <c r="F4354" t="s">
        <v>134</v>
      </c>
      <c r="G4354" t="s">
        <v>135</v>
      </c>
      <c r="H4354" t="s">
        <v>142</v>
      </c>
      <c r="I4354">
        <v>49</v>
      </c>
      <c r="J4354" t="s">
        <v>139</v>
      </c>
      <c r="K4354" t="s">
        <v>143</v>
      </c>
      <c r="L4354">
        <v>130</v>
      </c>
      <c r="M4354" t="s">
        <v>139</v>
      </c>
      <c r="N4354" t="s">
        <v>144</v>
      </c>
      <c r="O4354">
        <v>180</v>
      </c>
      <c r="P4354" t="s">
        <v>139</v>
      </c>
      <c r="Q4354" t="s">
        <v>145</v>
      </c>
      <c r="R4354">
        <v>140</v>
      </c>
      <c r="S4354" t="s">
        <v>139</v>
      </c>
      <c r="T4354" t="s">
        <v>146</v>
      </c>
      <c r="U4354">
        <v>80</v>
      </c>
      <c r="V4354" t="s">
        <v>139</v>
      </c>
      <c r="W4354" t="s">
        <v>147</v>
      </c>
      <c r="X4354">
        <v>101</v>
      </c>
      <c r="Y4354" t="s">
        <v>139</v>
      </c>
      <c r="Z4354" t="s">
        <v>148</v>
      </c>
      <c r="AA4354">
        <v>190</v>
      </c>
      <c r="AB4354" t="s">
        <v>139</v>
      </c>
      <c r="AC4354" t="s">
        <v>149</v>
      </c>
      <c r="AD4354">
        <v>20</v>
      </c>
      <c r="AE4354" t="s">
        <v>139</v>
      </c>
    </row>
    <row r="4355" spans="1:40" x14ac:dyDescent="0.2">
      <c r="A4355" s="26">
        <v>41904.564826956019</v>
      </c>
      <c r="B4355" t="s">
        <v>130</v>
      </c>
      <c r="C4355" t="s">
        <v>550</v>
      </c>
      <c r="D4355" t="s">
        <v>3441</v>
      </c>
    </row>
    <row r="4356" spans="1:40" x14ac:dyDescent="0.2">
      <c r="A4356" s="26">
        <v>41904.564826956019</v>
      </c>
      <c r="B4356" t="s">
        <v>130</v>
      </c>
      <c r="C4356" t="s">
        <v>550</v>
      </c>
      <c r="D4356" t="s">
        <v>3442</v>
      </c>
      <c r="E4356" t="s">
        <v>133</v>
      </c>
      <c r="F4356" t="s">
        <v>134</v>
      </c>
      <c r="G4356" t="s">
        <v>135</v>
      </c>
      <c r="H4356" t="s">
        <v>152</v>
      </c>
      <c r="I4356">
        <v>50</v>
      </c>
      <c r="J4356" t="s">
        <v>139</v>
      </c>
      <c r="K4356" t="s">
        <v>153</v>
      </c>
      <c r="L4356">
        <v>50</v>
      </c>
      <c r="M4356" t="s">
        <v>139</v>
      </c>
      <c r="N4356" t="s">
        <v>154</v>
      </c>
      <c r="O4356">
        <v>50</v>
      </c>
      <c r="P4356" t="s">
        <v>139</v>
      </c>
    </row>
    <row r="4357" spans="1:40" x14ac:dyDescent="0.2">
      <c r="A4357" s="26">
        <v>41904.564826956019</v>
      </c>
      <c r="B4357" t="s">
        <v>130</v>
      </c>
      <c r="C4357" t="s">
        <v>550</v>
      </c>
      <c r="D4357" t="s">
        <v>3443</v>
      </c>
      <c r="E4357" t="s">
        <v>133</v>
      </c>
      <c r="F4357" t="s">
        <v>134</v>
      </c>
      <c r="G4357" t="s">
        <v>135</v>
      </c>
      <c r="H4357" t="s">
        <v>156</v>
      </c>
      <c r="I4357">
        <v>35</v>
      </c>
      <c r="J4357" t="s">
        <v>139</v>
      </c>
      <c r="K4357" t="s">
        <v>157</v>
      </c>
      <c r="L4357">
        <v>5</v>
      </c>
      <c r="M4357" t="s">
        <v>139</v>
      </c>
      <c r="N4357" t="s">
        <v>158</v>
      </c>
      <c r="O4357">
        <v>60</v>
      </c>
      <c r="P4357" t="s">
        <v>139</v>
      </c>
    </row>
    <row r="4358" spans="1:40" x14ac:dyDescent="0.2">
      <c r="A4358" s="26">
        <v>41904.564826956019</v>
      </c>
      <c r="B4358" t="s">
        <v>130</v>
      </c>
      <c r="C4358" t="s">
        <v>550</v>
      </c>
      <c r="D4358" t="s">
        <v>3444</v>
      </c>
      <c r="E4358" t="s">
        <v>133</v>
      </c>
      <c r="F4358" t="s">
        <v>134</v>
      </c>
      <c r="G4358" t="s">
        <v>135</v>
      </c>
      <c r="H4358" t="s">
        <v>160</v>
      </c>
      <c r="I4358">
        <v>1</v>
      </c>
      <c r="J4358" t="s">
        <v>139</v>
      </c>
    </row>
    <row r="4359" spans="1:40" x14ac:dyDescent="0.2">
      <c r="A4359" s="26">
        <v>41904.564826956019</v>
      </c>
      <c r="B4359" t="s">
        <v>130</v>
      </c>
      <c r="C4359" t="s">
        <v>550</v>
      </c>
      <c r="D4359" t="s">
        <v>3445</v>
      </c>
      <c r="E4359" t="s">
        <v>133</v>
      </c>
      <c r="F4359" t="s">
        <v>134</v>
      </c>
      <c r="G4359" t="s">
        <v>135</v>
      </c>
      <c r="H4359" t="s">
        <v>162</v>
      </c>
      <c r="I4359">
        <v>30</v>
      </c>
      <c r="J4359" t="s">
        <v>139</v>
      </c>
      <c r="K4359" t="s">
        <v>163</v>
      </c>
      <c r="L4359">
        <v>30</v>
      </c>
      <c r="M4359" t="s">
        <v>139</v>
      </c>
      <c r="N4359" t="s">
        <v>164</v>
      </c>
      <c r="O4359">
        <v>30</v>
      </c>
      <c r="P4359" t="s">
        <v>139</v>
      </c>
      <c r="Q4359" t="s">
        <v>165</v>
      </c>
      <c r="R4359">
        <v>10</v>
      </c>
      <c r="S4359" t="s">
        <v>139</v>
      </c>
      <c r="T4359" t="s">
        <v>166</v>
      </c>
      <c r="U4359">
        <v>20</v>
      </c>
      <c r="V4359" t="s">
        <v>139</v>
      </c>
      <c r="W4359" t="s">
        <v>167</v>
      </c>
      <c r="X4359">
        <v>20</v>
      </c>
      <c r="Y4359" t="s">
        <v>139</v>
      </c>
      <c r="Z4359" t="s">
        <v>168</v>
      </c>
      <c r="AA4359">
        <v>20</v>
      </c>
      <c r="AB4359" t="s">
        <v>139</v>
      </c>
      <c r="AC4359" t="s">
        <v>169</v>
      </c>
      <c r="AD4359">
        <v>20</v>
      </c>
      <c r="AE4359" t="s">
        <v>139</v>
      </c>
      <c r="AF4359" t="s">
        <v>170</v>
      </c>
      <c r="AG4359">
        <v>115200</v>
      </c>
      <c r="AH4359" t="s">
        <v>139</v>
      </c>
      <c r="AI4359" t="s">
        <v>171</v>
      </c>
      <c r="AJ4359">
        <v>12000</v>
      </c>
      <c r="AK4359" t="s">
        <v>139</v>
      </c>
      <c r="AL4359" t="s">
        <v>172</v>
      </c>
      <c r="AM4359">
        <v>30000</v>
      </c>
      <c r="AN4359" t="s">
        <v>139</v>
      </c>
    </row>
    <row r="4360" spans="1:40" x14ac:dyDescent="0.2">
      <c r="A4360" s="26">
        <v>41904.564826956019</v>
      </c>
      <c r="B4360" t="s">
        <v>130</v>
      </c>
      <c r="C4360" t="s">
        <v>550</v>
      </c>
      <c r="D4360" t="s">
        <v>3446</v>
      </c>
      <c r="E4360" t="s">
        <v>133</v>
      </c>
      <c r="F4360" t="s">
        <v>134</v>
      </c>
      <c r="G4360" t="s">
        <v>135</v>
      </c>
      <c r="H4360" t="s">
        <v>174</v>
      </c>
      <c r="I4360">
        <v>60</v>
      </c>
      <c r="J4360" t="s">
        <v>139</v>
      </c>
      <c r="K4360" t="s">
        <v>175</v>
      </c>
      <c r="L4360">
        <v>40</v>
      </c>
      <c r="M4360" t="s">
        <v>139</v>
      </c>
      <c r="N4360" t="s">
        <v>176</v>
      </c>
      <c r="O4360">
        <v>50</v>
      </c>
      <c r="P4360" t="s">
        <v>139</v>
      </c>
      <c r="Q4360" t="s">
        <v>177</v>
      </c>
      <c r="R4360">
        <v>40</v>
      </c>
      <c r="S4360" t="s">
        <v>139</v>
      </c>
      <c r="T4360" t="s">
        <v>178</v>
      </c>
      <c r="U4360">
        <v>60</v>
      </c>
      <c r="V4360" t="s">
        <v>139</v>
      </c>
      <c r="W4360" t="s">
        <v>179</v>
      </c>
      <c r="X4360">
        <v>50</v>
      </c>
      <c r="Y4360" t="s">
        <v>139</v>
      </c>
      <c r="Z4360" t="s">
        <v>180</v>
      </c>
      <c r="AA4360">
        <v>50</v>
      </c>
      <c r="AB4360" t="s">
        <v>139</v>
      </c>
      <c r="AC4360" t="s">
        <v>181</v>
      </c>
      <c r="AD4360">
        <v>35</v>
      </c>
      <c r="AE4360" t="s">
        <v>139</v>
      </c>
      <c r="AF4360" t="s">
        <v>182</v>
      </c>
      <c r="AG4360">
        <v>8</v>
      </c>
      <c r="AH4360" t="s">
        <v>139</v>
      </c>
      <c r="AI4360" t="s">
        <v>183</v>
      </c>
      <c r="AJ4360">
        <v>90</v>
      </c>
      <c r="AK4360" t="s">
        <v>139</v>
      </c>
      <c r="AL4360" t="s">
        <v>184</v>
      </c>
      <c r="AM4360">
        <v>1</v>
      </c>
      <c r="AN4360" t="s">
        <v>139</v>
      </c>
    </row>
    <row r="4361" spans="1:40" x14ac:dyDescent="0.2">
      <c r="A4361" s="26">
        <v>41904.564826956019</v>
      </c>
      <c r="B4361" t="s">
        <v>130</v>
      </c>
      <c r="C4361" t="s">
        <v>550</v>
      </c>
      <c r="D4361" t="s">
        <v>3447</v>
      </c>
      <c r="E4361" t="s">
        <v>133</v>
      </c>
      <c r="F4361" t="s">
        <v>134</v>
      </c>
      <c r="G4361" t="s">
        <v>135</v>
      </c>
      <c r="H4361" t="s">
        <v>186</v>
      </c>
      <c r="I4361">
        <v>33</v>
      </c>
      <c r="J4361" t="s">
        <v>139</v>
      </c>
      <c r="K4361" t="s">
        <v>187</v>
      </c>
      <c r="L4361">
        <v>33</v>
      </c>
      <c r="M4361" t="s">
        <v>139</v>
      </c>
      <c r="N4361" t="s">
        <v>188</v>
      </c>
      <c r="O4361">
        <v>34</v>
      </c>
      <c r="P4361" t="s">
        <v>139</v>
      </c>
      <c r="Q4361" t="s">
        <v>166</v>
      </c>
      <c r="R4361">
        <v>20</v>
      </c>
      <c r="S4361" t="s">
        <v>139</v>
      </c>
      <c r="T4361" t="s">
        <v>167</v>
      </c>
      <c r="U4361">
        <v>20</v>
      </c>
      <c r="V4361" t="s">
        <v>139</v>
      </c>
      <c r="W4361" t="s">
        <v>168</v>
      </c>
      <c r="X4361">
        <v>20</v>
      </c>
      <c r="Y4361" t="s">
        <v>139</v>
      </c>
      <c r="Z4361" t="s">
        <v>189</v>
      </c>
      <c r="AA4361">
        <v>20</v>
      </c>
      <c r="AB4361" t="s">
        <v>139</v>
      </c>
      <c r="AC4361" t="s">
        <v>190</v>
      </c>
      <c r="AD4361">
        <v>20</v>
      </c>
      <c r="AE4361" t="s">
        <v>139</v>
      </c>
      <c r="AF4361" t="s">
        <v>191</v>
      </c>
      <c r="AG4361">
        <v>20</v>
      </c>
      <c r="AH4361" t="s">
        <v>139</v>
      </c>
      <c r="AI4361" t="s">
        <v>170</v>
      </c>
      <c r="AJ4361">
        <v>115200</v>
      </c>
      <c r="AK4361" t="s">
        <v>139</v>
      </c>
      <c r="AL4361" t="s">
        <v>171</v>
      </c>
      <c r="AM4361">
        <v>12000</v>
      </c>
      <c r="AN4361" t="s">
        <v>139</v>
      </c>
    </row>
    <row r="4362" spans="1:40" x14ac:dyDescent="0.2">
      <c r="A4362" s="26">
        <v>41904.564826956019</v>
      </c>
      <c r="B4362" t="s">
        <v>130</v>
      </c>
      <c r="C4362" t="s">
        <v>550</v>
      </c>
      <c r="D4362" t="s">
        <v>3448</v>
      </c>
      <c r="E4362" t="s">
        <v>193</v>
      </c>
      <c r="F4362" t="s">
        <v>194</v>
      </c>
      <c r="G4362" t="s">
        <v>195</v>
      </c>
    </row>
    <row r="4363" spans="1:40" x14ac:dyDescent="0.2">
      <c r="A4363" s="26">
        <v>41904.564826956019</v>
      </c>
      <c r="B4363" t="s">
        <v>130</v>
      </c>
      <c r="C4363" t="s">
        <v>550</v>
      </c>
      <c r="D4363" t="s">
        <v>3449</v>
      </c>
      <c r="E4363" t="s">
        <v>193</v>
      </c>
      <c r="F4363" t="s">
        <v>3450</v>
      </c>
      <c r="G4363" t="s">
        <v>3451</v>
      </c>
      <c r="H4363" t="s">
        <v>3452</v>
      </c>
    </row>
    <row r="4364" spans="1:40" x14ac:dyDescent="0.2">
      <c r="A4364" s="26">
        <v>41904.564826956019</v>
      </c>
      <c r="B4364" t="s">
        <v>130</v>
      </c>
      <c r="C4364" t="s">
        <v>124</v>
      </c>
      <c r="D4364" t="s">
        <v>3453</v>
      </c>
      <c r="E4364" t="s">
        <v>133</v>
      </c>
      <c r="F4364" t="s">
        <v>134</v>
      </c>
      <c r="G4364" t="s">
        <v>135</v>
      </c>
      <c r="H4364" t="s">
        <v>160</v>
      </c>
      <c r="I4364">
        <v>1</v>
      </c>
      <c r="J4364" t="s">
        <v>139</v>
      </c>
    </row>
    <row r="4365" spans="1:40" x14ac:dyDescent="0.2">
      <c r="A4365" s="26">
        <v>41904.564826956019</v>
      </c>
      <c r="B4365" t="s">
        <v>130</v>
      </c>
      <c r="C4365" t="s">
        <v>124</v>
      </c>
      <c r="D4365" t="s">
        <v>3454</v>
      </c>
      <c r="E4365" t="s">
        <v>133</v>
      </c>
      <c r="F4365" t="s">
        <v>134</v>
      </c>
      <c r="G4365" t="s">
        <v>135</v>
      </c>
      <c r="H4365" t="s">
        <v>162</v>
      </c>
      <c r="I4365">
        <v>30</v>
      </c>
      <c r="J4365" t="s">
        <v>139</v>
      </c>
      <c r="K4365" t="s">
        <v>163</v>
      </c>
      <c r="L4365">
        <v>30</v>
      </c>
      <c r="M4365" t="s">
        <v>139</v>
      </c>
      <c r="N4365" t="s">
        <v>164</v>
      </c>
      <c r="O4365">
        <v>30</v>
      </c>
      <c r="P4365" t="s">
        <v>139</v>
      </c>
      <c r="Q4365" t="s">
        <v>165</v>
      </c>
      <c r="R4365">
        <v>10</v>
      </c>
      <c r="S4365" t="s">
        <v>139</v>
      </c>
      <c r="T4365" t="s">
        <v>166</v>
      </c>
      <c r="U4365">
        <v>20</v>
      </c>
      <c r="V4365" t="s">
        <v>139</v>
      </c>
      <c r="W4365" t="s">
        <v>167</v>
      </c>
      <c r="X4365">
        <v>20</v>
      </c>
      <c r="Y4365" t="s">
        <v>139</v>
      </c>
      <c r="Z4365" t="s">
        <v>168</v>
      </c>
      <c r="AA4365">
        <v>20</v>
      </c>
      <c r="AB4365" t="s">
        <v>139</v>
      </c>
      <c r="AC4365" t="s">
        <v>169</v>
      </c>
      <c r="AD4365">
        <v>20</v>
      </c>
      <c r="AE4365" t="s">
        <v>139</v>
      </c>
      <c r="AF4365" t="s">
        <v>170</v>
      </c>
      <c r="AG4365">
        <v>115200</v>
      </c>
      <c r="AH4365" t="s">
        <v>139</v>
      </c>
      <c r="AI4365" t="s">
        <v>171</v>
      </c>
      <c r="AJ4365">
        <v>12000</v>
      </c>
      <c r="AK4365" t="s">
        <v>139</v>
      </c>
      <c r="AL4365" t="s">
        <v>172</v>
      </c>
      <c r="AM4365">
        <v>30000</v>
      </c>
      <c r="AN4365" t="s">
        <v>139</v>
      </c>
    </row>
    <row r="4366" spans="1:40" x14ac:dyDescent="0.2">
      <c r="A4366" s="26">
        <v>41904.564826956019</v>
      </c>
      <c r="B4366" t="s">
        <v>130</v>
      </c>
      <c r="C4366" t="s">
        <v>124</v>
      </c>
      <c r="D4366" t="s">
        <v>3455</v>
      </c>
      <c r="E4366" t="s">
        <v>133</v>
      </c>
      <c r="F4366" t="s">
        <v>134</v>
      </c>
      <c r="G4366" t="s">
        <v>135</v>
      </c>
      <c r="H4366" t="s">
        <v>174</v>
      </c>
      <c r="I4366">
        <v>60</v>
      </c>
      <c r="J4366" t="s">
        <v>139</v>
      </c>
      <c r="K4366" t="s">
        <v>175</v>
      </c>
      <c r="L4366">
        <v>40</v>
      </c>
      <c r="M4366" t="s">
        <v>139</v>
      </c>
      <c r="N4366" t="s">
        <v>176</v>
      </c>
      <c r="O4366">
        <v>50</v>
      </c>
      <c r="P4366" t="s">
        <v>139</v>
      </c>
      <c r="Q4366" t="s">
        <v>177</v>
      </c>
      <c r="R4366">
        <v>40</v>
      </c>
      <c r="S4366" t="s">
        <v>139</v>
      </c>
      <c r="T4366" t="s">
        <v>178</v>
      </c>
      <c r="U4366">
        <v>60</v>
      </c>
      <c r="V4366" t="s">
        <v>139</v>
      </c>
      <c r="W4366" t="s">
        <v>179</v>
      </c>
      <c r="X4366">
        <v>50</v>
      </c>
      <c r="Y4366" t="s">
        <v>139</v>
      </c>
      <c r="Z4366" t="s">
        <v>180</v>
      </c>
      <c r="AA4366">
        <v>50</v>
      </c>
      <c r="AB4366" t="s">
        <v>139</v>
      </c>
      <c r="AC4366" t="s">
        <v>181</v>
      </c>
      <c r="AD4366">
        <v>35</v>
      </c>
      <c r="AE4366" t="s">
        <v>139</v>
      </c>
      <c r="AF4366" t="s">
        <v>182</v>
      </c>
      <c r="AG4366">
        <v>8</v>
      </c>
      <c r="AH4366" t="s">
        <v>139</v>
      </c>
      <c r="AI4366" t="s">
        <v>183</v>
      </c>
      <c r="AJ4366">
        <v>90</v>
      </c>
      <c r="AK4366" t="s">
        <v>139</v>
      </c>
      <c r="AL4366" t="s">
        <v>184</v>
      </c>
      <c r="AM4366">
        <v>1</v>
      </c>
      <c r="AN4366" t="s">
        <v>139</v>
      </c>
    </row>
    <row r="4367" spans="1:40" x14ac:dyDescent="0.2">
      <c r="A4367" s="26">
        <v>41904.564826956019</v>
      </c>
      <c r="B4367" t="s">
        <v>130</v>
      </c>
      <c r="C4367" t="s">
        <v>124</v>
      </c>
      <c r="D4367" t="s">
        <v>3456</v>
      </c>
      <c r="E4367" t="s">
        <v>133</v>
      </c>
      <c r="F4367" t="s">
        <v>134</v>
      </c>
      <c r="G4367" t="s">
        <v>135</v>
      </c>
      <c r="H4367" t="s">
        <v>186</v>
      </c>
      <c r="I4367">
        <v>33</v>
      </c>
      <c r="J4367" t="s">
        <v>139</v>
      </c>
      <c r="K4367" t="s">
        <v>187</v>
      </c>
      <c r="L4367">
        <v>33</v>
      </c>
      <c r="M4367" t="s">
        <v>139</v>
      </c>
      <c r="N4367" t="s">
        <v>188</v>
      </c>
      <c r="O4367">
        <v>34</v>
      </c>
      <c r="P4367" t="s">
        <v>139</v>
      </c>
      <c r="Q4367" t="s">
        <v>166</v>
      </c>
      <c r="R4367">
        <v>20</v>
      </c>
      <c r="S4367" t="s">
        <v>139</v>
      </c>
      <c r="T4367" t="s">
        <v>167</v>
      </c>
      <c r="U4367">
        <v>20</v>
      </c>
      <c r="V4367" t="s">
        <v>139</v>
      </c>
      <c r="W4367" t="s">
        <v>168</v>
      </c>
      <c r="X4367">
        <v>20</v>
      </c>
      <c r="Y4367" t="s">
        <v>139</v>
      </c>
      <c r="Z4367" t="s">
        <v>189</v>
      </c>
      <c r="AA4367">
        <v>20</v>
      </c>
      <c r="AB4367" t="s">
        <v>139</v>
      </c>
      <c r="AC4367" t="s">
        <v>190</v>
      </c>
      <c r="AD4367">
        <v>20</v>
      </c>
      <c r="AE4367" t="s">
        <v>139</v>
      </c>
      <c r="AF4367" t="s">
        <v>191</v>
      </c>
      <c r="AG4367">
        <v>20</v>
      </c>
      <c r="AH4367" t="s">
        <v>139</v>
      </c>
      <c r="AI4367" t="s">
        <v>170</v>
      </c>
      <c r="AJ4367">
        <v>115200</v>
      </c>
      <c r="AK4367" t="s">
        <v>139</v>
      </c>
      <c r="AL4367" t="s">
        <v>171</v>
      </c>
      <c r="AM4367">
        <v>12000</v>
      </c>
      <c r="AN4367" t="s">
        <v>139</v>
      </c>
    </row>
    <row r="4368" spans="1:40" x14ac:dyDescent="0.2">
      <c r="A4368" s="26">
        <v>41904.564826956019</v>
      </c>
      <c r="B4368" t="s">
        <v>130</v>
      </c>
      <c r="C4368" t="s">
        <v>124</v>
      </c>
      <c r="D4368" t="s">
        <v>3384</v>
      </c>
      <c r="E4368" t="s">
        <v>133</v>
      </c>
      <c r="F4368" t="s">
        <v>134</v>
      </c>
      <c r="G4368" t="s">
        <v>135</v>
      </c>
      <c r="H4368" t="s">
        <v>142</v>
      </c>
      <c r="I4368">
        <v>49</v>
      </c>
      <c r="J4368" t="s">
        <v>139</v>
      </c>
      <c r="K4368" t="s">
        <v>143</v>
      </c>
      <c r="L4368">
        <v>130</v>
      </c>
      <c r="M4368" t="s">
        <v>139</v>
      </c>
      <c r="N4368" t="s">
        <v>144</v>
      </c>
      <c r="O4368">
        <v>180</v>
      </c>
      <c r="P4368" t="s">
        <v>139</v>
      </c>
      <c r="Q4368" t="s">
        <v>145</v>
      </c>
      <c r="R4368">
        <v>140</v>
      </c>
      <c r="S4368" t="s">
        <v>139</v>
      </c>
      <c r="T4368" t="s">
        <v>146</v>
      </c>
      <c r="U4368">
        <v>80</v>
      </c>
      <c r="V4368" t="s">
        <v>139</v>
      </c>
      <c r="W4368" t="s">
        <v>147</v>
      </c>
      <c r="X4368">
        <v>101</v>
      </c>
      <c r="Y4368" t="s">
        <v>139</v>
      </c>
      <c r="Z4368" t="s">
        <v>148</v>
      </c>
      <c r="AA4368">
        <v>190</v>
      </c>
      <c r="AB4368" t="s">
        <v>139</v>
      </c>
      <c r="AC4368" t="s">
        <v>149</v>
      </c>
      <c r="AD4368">
        <v>20</v>
      </c>
      <c r="AE4368" t="s">
        <v>139</v>
      </c>
    </row>
    <row r="4369" spans="1:40" x14ac:dyDescent="0.2">
      <c r="A4369" s="26">
        <v>41904.564826956019</v>
      </c>
      <c r="B4369" t="s">
        <v>130</v>
      </c>
      <c r="C4369" t="s">
        <v>124</v>
      </c>
      <c r="D4369" t="s">
        <v>3385</v>
      </c>
    </row>
    <row r="4370" spans="1:40" x14ac:dyDescent="0.2">
      <c r="A4370" s="26">
        <v>41904.564826956019</v>
      </c>
      <c r="B4370" t="s">
        <v>130</v>
      </c>
      <c r="C4370" t="s">
        <v>124</v>
      </c>
      <c r="D4370" t="s">
        <v>3386</v>
      </c>
      <c r="E4370" t="s">
        <v>133</v>
      </c>
      <c r="F4370" t="s">
        <v>134</v>
      </c>
      <c r="G4370" t="s">
        <v>135</v>
      </c>
      <c r="H4370" t="s">
        <v>152</v>
      </c>
      <c r="I4370">
        <v>50</v>
      </c>
      <c r="J4370" t="s">
        <v>139</v>
      </c>
      <c r="K4370" t="s">
        <v>153</v>
      </c>
      <c r="L4370">
        <v>50</v>
      </c>
      <c r="M4370" t="s">
        <v>139</v>
      </c>
      <c r="N4370" t="s">
        <v>154</v>
      </c>
      <c r="O4370">
        <v>50</v>
      </c>
      <c r="P4370" t="s">
        <v>139</v>
      </c>
    </row>
    <row r="4371" spans="1:40" x14ac:dyDescent="0.2">
      <c r="A4371" s="26">
        <v>41904.564826956019</v>
      </c>
      <c r="B4371" t="s">
        <v>130</v>
      </c>
      <c r="C4371" t="s">
        <v>124</v>
      </c>
      <c r="D4371" t="s">
        <v>3387</v>
      </c>
      <c r="E4371" t="s">
        <v>133</v>
      </c>
      <c r="F4371" t="s">
        <v>134</v>
      </c>
      <c r="G4371" t="s">
        <v>135</v>
      </c>
      <c r="H4371" t="s">
        <v>156</v>
      </c>
      <c r="I4371">
        <v>35</v>
      </c>
      <c r="J4371" t="s">
        <v>139</v>
      </c>
      <c r="K4371" t="s">
        <v>157</v>
      </c>
      <c r="L4371">
        <v>5</v>
      </c>
      <c r="M4371" t="s">
        <v>139</v>
      </c>
      <c r="N4371" t="s">
        <v>158</v>
      </c>
      <c r="O4371">
        <v>60</v>
      </c>
      <c r="P4371" t="s">
        <v>139</v>
      </c>
    </row>
    <row r="4372" spans="1:40" x14ac:dyDescent="0.2">
      <c r="A4372" s="26">
        <v>41904.564826956019</v>
      </c>
      <c r="B4372" t="s">
        <v>130</v>
      </c>
      <c r="C4372" t="s">
        <v>124</v>
      </c>
      <c r="D4372" t="s">
        <v>3453</v>
      </c>
      <c r="E4372" t="s">
        <v>133</v>
      </c>
      <c r="F4372" t="s">
        <v>134</v>
      </c>
      <c r="G4372" t="s">
        <v>135</v>
      </c>
      <c r="H4372" t="s">
        <v>160</v>
      </c>
      <c r="I4372">
        <v>1</v>
      </c>
      <c r="J4372" t="s">
        <v>139</v>
      </c>
    </row>
    <row r="4373" spans="1:40" x14ac:dyDescent="0.2">
      <c r="A4373" s="26">
        <v>41904.564826956019</v>
      </c>
      <c r="B4373" t="s">
        <v>130</v>
      </c>
      <c r="C4373" t="s">
        <v>124</v>
      </c>
      <c r="D4373" t="s">
        <v>3454</v>
      </c>
      <c r="E4373" t="s">
        <v>133</v>
      </c>
      <c r="F4373" t="s">
        <v>134</v>
      </c>
      <c r="G4373" t="s">
        <v>135</v>
      </c>
      <c r="H4373" t="s">
        <v>162</v>
      </c>
      <c r="I4373">
        <v>30</v>
      </c>
      <c r="J4373" t="s">
        <v>139</v>
      </c>
      <c r="K4373" t="s">
        <v>163</v>
      </c>
      <c r="L4373">
        <v>30</v>
      </c>
      <c r="M4373" t="s">
        <v>139</v>
      </c>
      <c r="N4373" t="s">
        <v>164</v>
      </c>
      <c r="O4373">
        <v>30</v>
      </c>
      <c r="P4373" t="s">
        <v>139</v>
      </c>
      <c r="Q4373" t="s">
        <v>165</v>
      </c>
      <c r="R4373">
        <v>10</v>
      </c>
      <c r="S4373" t="s">
        <v>139</v>
      </c>
      <c r="T4373" t="s">
        <v>166</v>
      </c>
      <c r="U4373">
        <v>20</v>
      </c>
      <c r="V4373" t="s">
        <v>139</v>
      </c>
      <c r="W4373" t="s">
        <v>167</v>
      </c>
      <c r="X4373">
        <v>20</v>
      </c>
      <c r="Y4373" t="s">
        <v>139</v>
      </c>
      <c r="Z4373" t="s">
        <v>168</v>
      </c>
      <c r="AA4373">
        <v>20</v>
      </c>
      <c r="AB4373" t="s">
        <v>139</v>
      </c>
      <c r="AC4373" t="s">
        <v>169</v>
      </c>
      <c r="AD4373">
        <v>20</v>
      </c>
      <c r="AE4373" t="s">
        <v>139</v>
      </c>
      <c r="AF4373" t="s">
        <v>170</v>
      </c>
      <c r="AG4373">
        <v>115200</v>
      </c>
      <c r="AH4373" t="s">
        <v>139</v>
      </c>
      <c r="AI4373" t="s">
        <v>171</v>
      </c>
      <c r="AJ4373">
        <v>12000</v>
      </c>
      <c r="AK4373" t="s">
        <v>139</v>
      </c>
      <c r="AL4373" t="s">
        <v>172</v>
      </c>
      <c r="AM4373">
        <v>30000</v>
      </c>
      <c r="AN4373" t="s">
        <v>139</v>
      </c>
    </row>
    <row r="4374" spans="1:40" x14ac:dyDescent="0.2">
      <c r="A4374" s="26">
        <v>41904.564826956019</v>
      </c>
      <c r="B4374" t="s">
        <v>130</v>
      </c>
      <c r="C4374" t="s">
        <v>124</v>
      </c>
      <c r="D4374" t="s">
        <v>3455</v>
      </c>
      <c r="E4374" t="s">
        <v>133</v>
      </c>
      <c r="F4374" t="s">
        <v>134</v>
      </c>
      <c r="G4374" t="s">
        <v>135</v>
      </c>
      <c r="H4374" t="s">
        <v>174</v>
      </c>
      <c r="I4374">
        <v>60</v>
      </c>
      <c r="J4374" t="s">
        <v>139</v>
      </c>
      <c r="K4374" t="s">
        <v>175</v>
      </c>
      <c r="L4374">
        <v>40</v>
      </c>
      <c r="M4374" t="s">
        <v>139</v>
      </c>
      <c r="N4374" t="s">
        <v>176</v>
      </c>
      <c r="O4374">
        <v>50</v>
      </c>
      <c r="P4374" t="s">
        <v>139</v>
      </c>
      <c r="Q4374" t="s">
        <v>177</v>
      </c>
      <c r="R4374">
        <v>40</v>
      </c>
      <c r="S4374" t="s">
        <v>139</v>
      </c>
      <c r="T4374" t="s">
        <v>178</v>
      </c>
      <c r="U4374">
        <v>60</v>
      </c>
      <c r="V4374" t="s">
        <v>139</v>
      </c>
      <c r="W4374" t="s">
        <v>179</v>
      </c>
      <c r="X4374">
        <v>50</v>
      </c>
      <c r="Y4374" t="s">
        <v>139</v>
      </c>
      <c r="Z4374" t="s">
        <v>180</v>
      </c>
      <c r="AA4374">
        <v>50</v>
      </c>
      <c r="AB4374" t="s">
        <v>139</v>
      </c>
      <c r="AC4374" t="s">
        <v>181</v>
      </c>
      <c r="AD4374">
        <v>35</v>
      </c>
      <c r="AE4374" t="s">
        <v>139</v>
      </c>
      <c r="AF4374" t="s">
        <v>182</v>
      </c>
      <c r="AG4374">
        <v>8</v>
      </c>
      <c r="AH4374" t="s">
        <v>139</v>
      </c>
      <c r="AI4374" t="s">
        <v>183</v>
      </c>
      <c r="AJ4374">
        <v>90</v>
      </c>
      <c r="AK4374" t="s">
        <v>139</v>
      </c>
      <c r="AL4374" t="s">
        <v>184</v>
      </c>
      <c r="AM4374">
        <v>1</v>
      </c>
      <c r="AN4374" t="s">
        <v>139</v>
      </c>
    </row>
    <row r="4375" spans="1:40" x14ac:dyDescent="0.2">
      <c r="A4375" s="26">
        <v>41904.564826956019</v>
      </c>
      <c r="B4375" t="s">
        <v>130</v>
      </c>
      <c r="C4375" t="s">
        <v>124</v>
      </c>
      <c r="D4375" t="s">
        <v>3456</v>
      </c>
      <c r="E4375" t="s">
        <v>133</v>
      </c>
      <c r="F4375" t="s">
        <v>134</v>
      </c>
      <c r="G4375" t="s">
        <v>135</v>
      </c>
      <c r="H4375" t="s">
        <v>186</v>
      </c>
      <c r="I4375">
        <v>33</v>
      </c>
      <c r="J4375" t="s">
        <v>139</v>
      </c>
      <c r="K4375" t="s">
        <v>187</v>
      </c>
      <c r="L4375">
        <v>33</v>
      </c>
      <c r="M4375" t="s">
        <v>139</v>
      </c>
      <c r="N4375" t="s">
        <v>188</v>
      </c>
      <c r="O4375">
        <v>34</v>
      </c>
      <c r="P4375" t="s">
        <v>139</v>
      </c>
      <c r="Q4375" t="s">
        <v>166</v>
      </c>
      <c r="R4375">
        <v>20</v>
      </c>
      <c r="S4375" t="s">
        <v>139</v>
      </c>
      <c r="T4375" t="s">
        <v>167</v>
      </c>
      <c r="U4375">
        <v>20</v>
      </c>
      <c r="V4375" t="s">
        <v>139</v>
      </c>
      <c r="W4375" t="s">
        <v>168</v>
      </c>
      <c r="X4375">
        <v>20</v>
      </c>
      <c r="Y4375" t="s">
        <v>139</v>
      </c>
      <c r="Z4375" t="s">
        <v>189</v>
      </c>
      <c r="AA4375">
        <v>20</v>
      </c>
      <c r="AB4375" t="s">
        <v>139</v>
      </c>
      <c r="AC4375" t="s">
        <v>190</v>
      </c>
      <c r="AD4375">
        <v>20</v>
      </c>
      <c r="AE4375" t="s">
        <v>139</v>
      </c>
      <c r="AF4375" t="s">
        <v>191</v>
      </c>
      <c r="AG4375">
        <v>20</v>
      </c>
      <c r="AH4375" t="s">
        <v>139</v>
      </c>
      <c r="AI4375" t="s">
        <v>170</v>
      </c>
      <c r="AJ4375">
        <v>115200</v>
      </c>
      <c r="AK4375" t="s">
        <v>139</v>
      </c>
      <c r="AL4375" t="s">
        <v>171</v>
      </c>
      <c r="AM4375">
        <v>12000</v>
      </c>
      <c r="AN4375" t="s">
        <v>139</v>
      </c>
    </row>
    <row r="4376" spans="1:40" x14ac:dyDescent="0.2">
      <c r="A4376" s="26">
        <v>41904.564826956019</v>
      </c>
      <c r="B4376" t="s">
        <v>130</v>
      </c>
      <c r="C4376" t="s">
        <v>124</v>
      </c>
      <c r="D4376" t="s">
        <v>3457</v>
      </c>
      <c r="E4376" t="s">
        <v>193</v>
      </c>
      <c r="F4376" t="s">
        <v>194</v>
      </c>
      <c r="G4376" t="s">
        <v>195</v>
      </c>
    </row>
    <row r="4377" spans="1:40" x14ac:dyDescent="0.2">
      <c r="A4377" s="26">
        <v>41904.564826956019</v>
      </c>
      <c r="B4377" t="s">
        <v>130</v>
      </c>
      <c r="C4377" t="s">
        <v>124</v>
      </c>
      <c r="D4377" t="s">
        <v>3458</v>
      </c>
      <c r="E4377" t="s">
        <v>193</v>
      </c>
      <c r="F4377" t="s">
        <v>3459</v>
      </c>
      <c r="G4377" t="s">
        <v>3460</v>
      </c>
      <c r="H4377" t="s">
        <v>3461</v>
      </c>
    </row>
    <row r="4378" spans="1:40" x14ac:dyDescent="0.2">
      <c r="A4378" s="26">
        <v>41904.564826956019</v>
      </c>
      <c r="B4378" t="s">
        <v>130</v>
      </c>
      <c r="C4378" t="s">
        <v>128</v>
      </c>
      <c r="D4378" t="s">
        <v>3462</v>
      </c>
    </row>
    <row r="4379" spans="1:40" x14ac:dyDescent="0.2">
      <c r="A4379" s="26">
        <v>41904.564826956019</v>
      </c>
      <c r="B4379" t="s">
        <v>130</v>
      </c>
      <c r="C4379" t="s">
        <v>128</v>
      </c>
      <c r="D4379" t="s">
        <v>3463</v>
      </c>
      <c r="E4379" t="s">
        <v>133</v>
      </c>
      <c r="F4379" t="s">
        <v>134</v>
      </c>
      <c r="G4379" t="s">
        <v>135</v>
      </c>
      <c r="H4379" t="s">
        <v>136</v>
      </c>
      <c r="I4379">
        <v>1900000</v>
      </c>
      <c r="J4379" t="s">
        <v>137</v>
      </c>
      <c r="K4379">
        <v>1900000</v>
      </c>
      <c r="L4379" t="s">
        <v>138</v>
      </c>
      <c r="M4379">
        <v>500</v>
      </c>
      <c r="N4379" t="s">
        <v>139</v>
      </c>
      <c r="O4379" t="s">
        <v>140</v>
      </c>
      <c r="P4379">
        <v>300</v>
      </c>
      <c r="Q4379" t="s">
        <v>139</v>
      </c>
    </row>
    <row r="4380" spans="1:40" x14ac:dyDescent="0.2">
      <c r="A4380" s="26">
        <v>41904.564826956019</v>
      </c>
      <c r="B4380" t="s">
        <v>130</v>
      </c>
      <c r="C4380" t="s">
        <v>128</v>
      </c>
      <c r="D4380" t="s">
        <v>3464</v>
      </c>
      <c r="E4380" t="s">
        <v>133</v>
      </c>
      <c r="F4380" t="s">
        <v>134</v>
      </c>
      <c r="G4380" t="s">
        <v>135</v>
      </c>
      <c r="H4380" t="s">
        <v>142</v>
      </c>
      <c r="I4380">
        <v>49</v>
      </c>
      <c r="J4380" t="s">
        <v>139</v>
      </c>
      <c r="K4380" t="s">
        <v>143</v>
      </c>
      <c r="L4380">
        <v>130</v>
      </c>
      <c r="M4380" t="s">
        <v>139</v>
      </c>
      <c r="N4380" t="s">
        <v>144</v>
      </c>
      <c r="O4380">
        <v>180</v>
      </c>
      <c r="P4380" t="s">
        <v>139</v>
      </c>
      <c r="Q4380" t="s">
        <v>145</v>
      </c>
      <c r="R4380">
        <v>140</v>
      </c>
      <c r="S4380" t="s">
        <v>139</v>
      </c>
      <c r="T4380" t="s">
        <v>146</v>
      </c>
      <c r="U4380">
        <v>80</v>
      </c>
      <c r="V4380" t="s">
        <v>139</v>
      </c>
      <c r="W4380" t="s">
        <v>147</v>
      </c>
      <c r="X4380">
        <v>101</v>
      </c>
      <c r="Y4380" t="s">
        <v>139</v>
      </c>
      <c r="Z4380" t="s">
        <v>148</v>
      </c>
      <c r="AA4380">
        <v>190</v>
      </c>
      <c r="AB4380" t="s">
        <v>139</v>
      </c>
      <c r="AC4380" t="s">
        <v>149</v>
      </c>
      <c r="AD4380">
        <v>20</v>
      </c>
      <c r="AE4380" t="s">
        <v>139</v>
      </c>
    </row>
    <row r="4381" spans="1:40" x14ac:dyDescent="0.2">
      <c r="A4381" s="26">
        <v>41904.564826956019</v>
      </c>
      <c r="B4381" t="s">
        <v>130</v>
      </c>
      <c r="C4381" t="s">
        <v>128</v>
      </c>
      <c r="D4381" t="s">
        <v>3465</v>
      </c>
    </row>
    <row r="4382" spans="1:40" x14ac:dyDescent="0.2">
      <c r="A4382" s="26">
        <v>41904.564826956019</v>
      </c>
      <c r="B4382" t="s">
        <v>130</v>
      </c>
      <c r="C4382" t="s">
        <v>128</v>
      </c>
      <c r="D4382" t="s">
        <v>3466</v>
      </c>
      <c r="E4382" t="s">
        <v>133</v>
      </c>
      <c r="F4382" t="s">
        <v>134</v>
      </c>
      <c r="G4382" t="s">
        <v>135</v>
      </c>
      <c r="H4382" t="s">
        <v>152</v>
      </c>
      <c r="I4382">
        <v>50</v>
      </c>
      <c r="J4382" t="s">
        <v>139</v>
      </c>
      <c r="K4382" t="s">
        <v>153</v>
      </c>
      <c r="L4382">
        <v>50</v>
      </c>
      <c r="M4382" t="s">
        <v>139</v>
      </c>
      <c r="N4382" t="s">
        <v>154</v>
      </c>
      <c r="O4382">
        <v>50</v>
      </c>
      <c r="P4382" t="s">
        <v>139</v>
      </c>
    </row>
    <row r="4383" spans="1:40" x14ac:dyDescent="0.2">
      <c r="A4383" s="26">
        <v>41904.564826956019</v>
      </c>
      <c r="B4383" t="s">
        <v>130</v>
      </c>
      <c r="C4383" t="s">
        <v>128</v>
      </c>
      <c r="D4383" t="s">
        <v>3467</v>
      </c>
      <c r="E4383" t="s">
        <v>133</v>
      </c>
      <c r="F4383" t="s">
        <v>134</v>
      </c>
      <c r="G4383" t="s">
        <v>135</v>
      </c>
      <c r="H4383" t="s">
        <v>156</v>
      </c>
      <c r="I4383">
        <v>35</v>
      </c>
      <c r="J4383" t="s">
        <v>139</v>
      </c>
      <c r="K4383" t="s">
        <v>157</v>
      </c>
      <c r="L4383">
        <v>5</v>
      </c>
      <c r="M4383" t="s">
        <v>139</v>
      </c>
      <c r="N4383" t="s">
        <v>158</v>
      </c>
      <c r="O4383">
        <v>60</v>
      </c>
      <c r="P4383" t="s">
        <v>139</v>
      </c>
    </row>
    <row r="4384" spans="1:40" x14ac:dyDescent="0.2">
      <c r="A4384" s="26">
        <v>41904.564826956019</v>
      </c>
      <c r="B4384" t="s">
        <v>130</v>
      </c>
      <c r="C4384" t="s">
        <v>128</v>
      </c>
      <c r="D4384" t="s">
        <v>3468</v>
      </c>
      <c r="E4384" t="s">
        <v>133</v>
      </c>
      <c r="F4384" t="s">
        <v>134</v>
      </c>
      <c r="G4384" t="s">
        <v>135</v>
      </c>
      <c r="H4384" t="s">
        <v>160</v>
      </c>
      <c r="I4384">
        <v>1</v>
      </c>
      <c r="J4384" t="s">
        <v>139</v>
      </c>
    </row>
    <row r="4385" spans="1:40" x14ac:dyDescent="0.2">
      <c r="A4385" s="26">
        <v>41904.564826956019</v>
      </c>
      <c r="B4385" t="s">
        <v>130</v>
      </c>
      <c r="C4385" t="s">
        <v>128</v>
      </c>
      <c r="D4385" t="s">
        <v>3469</v>
      </c>
      <c r="E4385" t="s">
        <v>133</v>
      </c>
      <c r="F4385" t="s">
        <v>134</v>
      </c>
      <c r="G4385" t="s">
        <v>135</v>
      </c>
      <c r="H4385" t="s">
        <v>162</v>
      </c>
      <c r="I4385">
        <v>30</v>
      </c>
      <c r="J4385" t="s">
        <v>139</v>
      </c>
      <c r="K4385" t="s">
        <v>163</v>
      </c>
      <c r="L4385">
        <v>30</v>
      </c>
      <c r="M4385" t="s">
        <v>139</v>
      </c>
      <c r="N4385" t="s">
        <v>164</v>
      </c>
      <c r="O4385">
        <v>30</v>
      </c>
      <c r="P4385" t="s">
        <v>139</v>
      </c>
      <c r="Q4385" t="s">
        <v>165</v>
      </c>
      <c r="R4385">
        <v>10</v>
      </c>
      <c r="S4385" t="s">
        <v>139</v>
      </c>
      <c r="T4385" t="s">
        <v>166</v>
      </c>
      <c r="U4385">
        <v>20</v>
      </c>
      <c r="V4385" t="s">
        <v>139</v>
      </c>
      <c r="W4385" t="s">
        <v>167</v>
      </c>
      <c r="X4385">
        <v>20</v>
      </c>
      <c r="Y4385" t="s">
        <v>139</v>
      </c>
      <c r="Z4385" t="s">
        <v>168</v>
      </c>
      <c r="AA4385">
        <v>20</v>
      </c>
      <c r="AB4385" t="s">
        <v>139</v>
      </c>
      <c r="AC4385" t="s">
        <v>169</v>
      </c>
      <c r="AD4385">
        <v>20</v>
      </c>
      <c r="AE4385" t="s">
        <v>139</v>
      </c>
      <c r="AF4385" t="s">
        <v>170</v>
      </c>
      <c r="AG4385">
        <v>115200</v>
      </c>
      <c r="AH4385" t="s">
        <v>139</v>
      </c>
      <c r="AI4385" t="s">
        <v>171</v>
      </c>
      <c r="AJ4385">
        <v>12000</v>
      </c>
      <c r="AK4385" t="s">
        <v>139</v>
      </c>
      <c r="AL4385" t="s">
        <v>172</v>
      </c>
      <c r="AM4385">
        <v>30000</v>
      </c>
      <c r="AN4385" t="s">
        <v>139</v>
      </c>
    </row>
    <row r="4386" spans="1:40" x14ac:dyDescent="0.2">
      <c r="A4386" s="26">
        <v>41904.564826956019</v>
      </c>
      <c r="B4386" t="s">
        <v>130</v>
      </c>
      <c r="C4386" t="s">
        <v>128</v>
      </c>
      <c r="D4386" t="s">
        <v>3470</v>
      </c>
      <c r="E4386" t="s">
        <v>133</v>
      </c>
      <c r="F4386" t="s">
        <v>134</v>
      </c>
      <c r="G4386" t="s">
        <v>135</v>
      </c>
      <c r="H4386" t="s">
        <v>174</v>
      </c>
      <c r="I4386">
        <v>60</v>
      </c>
      <c r="J4386" t="s">
        <v>139</v>
      </c>
      <c r="K4386" t="s">
        <v>175</v>
      </c>
      <c r="L4386">
        <v>40</v>
      </c>
      <c r="M4386" t="s">
        <v>139</v>
      </c>
      <c r="N4386" t="s">
        <v>176</v>
      </c>
      <c r="O4386">
        <v>50</v>
      </c>
      <c r="P4386" t="s">
        <v>139</v>
      </c>
      <c r="Q4386" t="s">
        <v>177</v>
      </c>
      <c r="R4386">
        <v>40</v>
      </c>
      <c r="S4386" t="s">
        <v>139</v>
      </c>
      <c r="T4386" t="s">
        <v>178</v>
      </c>
      <c r="U4386">
        <v>60</v>
      </c>
      <c r="V4386" t="s">
        <v>139</v>
      </c>
      <c r="W4386" t="s">
        <v>179</v>
      </c>
      <c r="X4386">
        <v>50</v>
      </c>
      <c r="Y4386" t="s">
        <v>139</v>
      </c>
      <c r="Z4386" t="s">
        <v>180</v>
      </c>
      <c r="AA4386">
        <v>50</v>
      </c>
      <c r="AB4386" t="s">
        <v>139</v>
      </c>
      <c r="AC4386" t="s">
        <v>181</v>
      </c>
      <c r="AD4386">
        <v>35</v>
      </c>
      <c r="AE4386" t="s">
        <v>139</v>
      </c>
      <c r="AF4386" t="s">
        <v>182</v>
      </c>
      <c r="AG4386">
        <v>8</v>
      </c>
      <c r="AH4386" t="s">
        <v>139</v>
      </c>
      <c r="AI4386" t="s">
        <v>183</v>
      </c>
      <c r="AJ4386">
        <v>90</v>
      </c>
      <c r="AK4386" t="s">
        <v>139</v>
      </c>
      <c r="AL4386" t="s">
        <v>184</v>
      </c>
      <c r="AM4386">
        <v>1</v>
      </c>
      <c r="AN4386" t="s">
        <v>139</v>
      </c>
    </row>
    <row r="4387" spans="1:40" x14ac:dyDescent="0.2">
      <c r="A4387" s="26">
        <v>41904.564826956019</v>
      </c>
      <c r="B4387" t="s">
        <v>130</v>
      </c>
      <c r="C4387" t="s">
        <v>128</v>
      </c>
      <c r="D4387" t="s">
        <v>3471</v>
      </c>
      <c r="E4387" t="s">
        <v>133</v>
      </c>
      <c r="F4387" t="s">
        <v>134</v>
      </c>
      <c r="G4387" t="s">
        <v>135</v>
      </c>
      <c r="H4387" t="s">
        <v>186</v>
      </c>
      <c r="I4387">
        <v>33</v>
      </c>
      <c r="J4387" t="s">
        <v>139</v>
      </c>
      <c r="K4387" t="s">
        <v>187</v>
      </c>
      <c r="L4387">
        <v>33</v>
      </c>
      <c r="M4387" t="s">
        <v>139</v>
      </c>
      <c r="N4387" t="s">
        <v>188</v>
      </c>
      <c r="O4387">
        <v>34</v>
      </c>
      <c r="P4387" t="s">
        <v>139</v>
      </c>
      <c r="Q4387" t="s">
        <v>166</v>
      </c>
      <c r="R4387">
        <v>20</v>
      </c>
      <c r="S4387" t="s">
        <v>139</v>
      </c>
      <c r="T4387" t="s">
        <v>167</v>
      </c>
      <c r="U4387">
        <v>20</v>
      </c>
      <c r="V4387" t="s">
        <v>139</v>
      </c>
      <c r="W4387" t="s">
        <v>168</v>
      </c>
      <c r="X4387">
        <v>20</v>
      </c>
      <c r="Y4387" t="s">
        <v>139</v>
      </c>
      <c r="Z4387" t="s">
        <v>189</v>
      </c>
      <c r="AA4387">
        <v>20</v>
      </c>
      <c r="AB4387" t="s">
        <v>139</v>
      </c>
      <c r="AC4387" t="s">
        <v>190</v>
      </c>
      <c r="AD4387">
        <v>20</v>
      </c>
      <c r="AE4387" t="s">
        <v>139</v>
      </c>
      <c r="AF4387" t="s">
        <v>191</v>
      </c>
      <c r="AG4387">
        <v>20</v>
      </c>
      <c r="AH4387" t="s">
        <v>139</v>
      </c>
      <c r="AI4387" t="s">
        <v>170</v>
      </c>
      <c r="AJ4387">
        <v>115200</v>
      </c>
      <c r="AK4387" t="s">
        <v>139</v>
      </c>
      <c r="AL4387" t="s">
        <v>171</v>
      </c>
      <c r="AM4387">
        <v>12000</v>
      </c>
      <c r="AN4387" t="s">
        <v>139</v>
      </c>
    </row>
    <row r="4388" spans="1:40" x14ac:dyDescent="0.2">
      <c r="A4388" s="26">
        <v>41904.564826956019</v>
      </c>
      <c r="B4388" t="s">
        <v>130</v>
      </c>
      <c r="C4388" t="s">
        <v>128</v>
      </c>
      <c r="D4388" t="s">
        <v>3464</v>
      </c>
      <c r="E4388" t="s">
        <v>133</v>
      </c>
      <c r="F4388" t="s">
        <v>134</v>
      </c>
      <c r="G4388" t="s">
        <v>135</v>
      </c>
      <c r="H4388" t="s">
        <v>142</v>
      </c>
      <c r="I4388">
        <v>49</v>
      </c>
      <c r="J4388" t="s">
        <v>139</v>
      </c>
      <c r="K4388" t="s">
        <v>143</v>
      </c>
      <c r="L4388">
        <v>130</v>
      </c>
      <c r="M4388" t="s">
        <v>139</v>
      </c>
      <c r="N4388" t="s">
        <v>144</v>
      </c>
      <c r="O4388">
        <v>180</v>
      </c>
      <c r="P4388" t="s">
        <v>139</v>
      </c>
      <c r="Q4388" t="s">
        <v>145</v>
      </c>
      <c r="R4388">
        <v>140</v>
      </c>
      <c r="S4388" t="s">
        <v>139</v>
      </c>
      <c r="T4388" t="s">
        <v>146</v>
      </c>
      <c r="U4388">
        <v>80</v>
      </c>
      <c r="V4388" t="s">
        <v>139</v>
      </c>
      <c r="W4388" t="s">
        <v>147</v>
      </c>
      <c r="X4388">
        <v>101</v>
      </c>
      <c r="Y4388" t="s">
        <v>139</v>
      </c>
      <c r="Z4388" t="s">
        <v>148</v>
      </c>
      <c r="AA4388">
        <v>190</v>
      </c>
      <c r="AB4388" t="s">
        <v>139</v>
      </c>
      <c r="AC4388" t="s">
        <v>149</v>
      </c>
      <c r="AD4388">
        <v>20</v>
      </c>
      <c r="AE4388" t="s">
        <v>139</v>
      </c>
    </row>
    <row r="4389" spans="1:40" x14ac:dyDescent="0.2">
      <c r="A4389" s="26">
        <v>41904.564826956019</v>
      </c>
      <c r="B4389" t="s">
        <v>130</v>
      </c>
      <c r="C4389" t="s">
        <v>128</v>
      </c>
      <c r="D4389" t="s">
        <v>3465</v>
      </c>
    </row>
    <row r="4390" spans="1:40" x14ac:dyDescent="0.2">
      <c r="A4390" s="26">
        <v>41904.564826956019</v>
      </c>
      <c r="B4390" t="s">
        <v>130</v>
      </c>
      <c r="C4390" t="s">
        <v>128</v>
      </c>
      <c r="D4390" t="s">
        <v>3466</v>
      </c>
      <c r="E4390" t="s">
        <v>133</v>
      </c>
      <c r="F4390" t="s">
        <v>134</v>
      </c>
      <c r="G4390" t="s">
        <v>135</v>
      </c>
      <c r="H4390" t="s">
        <v>152</v>
      </c>
      <c r="I4390">
        <v>50</v>
      </c>
      <c r="J4390" t="s">
        <v>139</v>
      </c>
      <c r="K4390" t="s">
        <v>153</v>
      </c>
      <c r="L4390">
        <v>50</v>
      </c>
      <c r="M4390" t="s">
        <v>139</v>
      </c>
      <c r="N4390" t="s">
        <v>154</v>
      </c>
      <c r="O4390">
        <v>50</v>
      </c>
      <c r="P4390" t="s">
        <v>139</v>
      </c>
    </row>
    <row r="4391" spans="1:40" x14ac:dyDescent="0.2">
      <c r="A4391" s="26">
        <v>41904.564826956019</v>
      </c>
      <c r="B4391" t="s">
        <v>130</v>
      </c>
      <c r="C4391" t="s">
        <v>128</v>
      </c>
      <c r="D4391" t="s">
        <v>3467</v>
      </c>
      <c r="E4391" t="s">
        <v>133</v>
      </c>
      <c r="F4391" t="s">
        <v>134</v>
      </c>
      <c r="G4391" t="s">
        <v>135</v>
      </c>
      <c r="H4391" t="s">
        <v>156</v>
      </c>
      <c r="I4391">
        <v>35</v>
      </c>
      <c r="J4391" t="s">
        <v>139</v>
      </c>
      <c r="K4391" t="s">
        <v>157</v>
      </c>
      <c r="L4391">
        <v>5</v>
      </c>
      <c r="M4391" t="s">
        <v>139</v>
      </c>
      <c r="N4391" t="s">
        <v>158</v>
      </c>
      <c r="O4391">
        <v>60</v>
      </c>
      <c r="P4391" t="s">
        <v>139</v>
      </c>
    </row>
    <row r="4392" spans="1:40" x14ac:dyDescent="0.2">
      <c r="A4392" s="26">
        <v>41904.564826956019</v>
      </c>
      <c r="B4392" t="s">
        <v>130</v>
      </c>
      <c r="C4392" t="s">
        <v>128</v>
      </c>
      <c r="D4392" t="s">
        <v>3468</v>
      </c>
      <c r="E4392" t="s">
        <v>133</v>
      </c>
      <c r="F4392" t="s">
        <v>134</v>
      </c>
      <c r="G4392" t="s">
        <v>135</v>
      </c>
      <c r="H4392" t="s">
        <v>160</v>
      </c>
      <c r="I4392">
        <v>1</v>
      </c>
      <c r="J4392" t="s">
        <v>139</v>
      </c>
    </row>
    <row r="4393" spans="1:40" x14ac:dyDescent="0.2">
      <c r="A4393" s="26">
        <v>41904.564826956019</v>
      </c>
      <c r="B4393" t="s">
        <v>130</v>
      </c>
      <c r="C4393" t="s">
        <v>128</v>
      </c>
      <c r="D4393" t="s">
        <v>3469</v>
      </c>
      <c r="E4393" t="s">
        <v>133</v>
      </c>
      <c r="F4393" t="s">
        <v>134</v>
      </c>
      <c r="G4393" t="s">
        <v>135</v>
      </c>
      <c r="H4393" t="s">
        <v>162</v>
      </c>
      <c r="I4393">
        <v>30</v>
      </c>
      <c r="J4393" t="s">
        <v>139</v>
      </c>
      <c r="K4393" t="s">
        <v>163</v>
      </c>
      <c r="L4393">
        <v>30</v>
      </c>
      <c r="M4393" t="s">
        <v>139</v>
      </c>
      <c r="N4393" t="s">
        <v>164</v>
      </c>
      <c r="O4393">
        <v>30</v>
      </c>
      <c r="P4393" t="s">
        <v>139</v>
      </c>
      <c r="Q4393" t="s">
        <v>165</v>
      </c>
      <c r="R4393">
        <v>10</v>
      </c>
      <c r="S4393" t="s">
        <v>139</v>
      </c>
      <c r="T4393" t="s">
        <v>166</v>
      </c>
      <c r="U4393">
        <v>20</v>
      </c>
      <c r="V4393" t="s">
        <v>139</v>
      </c>
      <c r="W4393" t="s">
        <v>167</v>
      </c>
      <c r="X4393">
        <v>20</v>
      </c>
      <c r="Y4393" t="s">
        <v>139</v>
      </c>
      <c r="Z4393" t="s">
        <v>168</v>
      </c>
      <c r="AA4393">
        <v>20</v>
      </c>
      <c r="AB4393" t="s">
        <v>139</v>
      </c>
      <c r="AC4393" t="s">
        <v>169</v>
      </c>
      <c r="AD4393">
        <v>20</v>
      </c>
      <c r="AE4393" t="s">
        <v>139</v>
      </c>
      <c r="AF4393" t="s">
        <v>170</v>
      </c>
      <c r="AG4393">
        <v>115200</v>
      </c>
      <c r="AH4393" t="s">
        <v>139</v>
      </c>
      <c r="AI4393" t="s">
        <v>171</v>
      </c>
      <c r="AJ4393">
        <v>12000</v>
      </c>
      <c r="AK4393" t="s">
        <v>139</v>
      </c>
      <c r="AL4393" t="s">
        <v>172</v>
      </c>
      <c r="AM4393">
        <v>30000</v>
      </c>
      <c r="AN4393" t="s">
        <v>139</v>
      </c>
    </row>
    <row r="4394" spans="1:40" x14ac:dyDescent="0.2">
      <c r="A4394" s="26">
        <v>41904.564826956019</v>
      </c>
      <c r="B4394" t="s">
        <v>130</v>
      </c>
      <c r="C4394" t="s">
        <v>551</v>
      </c>
      <c r="D4394" t="s">
        <v>3472</v>
      </c>
    </row>
    <row r="4395" spans="1:40" x14ac:dyDescent="0.2">
      <c r="A4395" s="26">
        <v>41904.564826956019</v>
      </c>
      <c r="B4395" t="s">
        <v>130</v>
      </c>
      <c r="C4395" t="s">
        <v>551</v>
      </c>
      <c r="D4395" t="s">
        <v>3473</v>
      </c>
      <c r="E4395" t="s">
        <v>133</v>
      </c>
      <c r="F4395" t="s">
        <v>134</v>
      </c>
      <c r="G4395" t="s">
        <v>135</v>
      </c>
      <c r="H4395" t="s">
        <v>136</v>
      </c>
      <c r="I4395">
        <v>1900000</v>
      </c>
      <c r="J4395" t="s">
        <v>137</v>
      </c>
      <c r="K4395">
        <v>1900000</v>
      </c>
      <c r="L4395" t="s">
        <v>138</v>
      </c>
      <c r="M4395">
        <v>500</v>
      </c>
      <c r="N4395" t="s">
        <v>139</v>
      </c>
      <c r="O4395" t="s">
        <v>140</v>
      </c>
      <c r="P4395">
        <v>300</v>
      </c>
      <c r="Q4395" t="s">
        <v>139</v>
      </c>
    </row>
    <row r="4396" spans="1:40" x14ac:dyDescent="0.2">
      <c r="A4396" s="26">
        <v>41904.564826956019</v>
      </c>
      <c r="B4396" t="s">
        <v>130</v>
      </c>
      <c r="C4396" t="s">
        <v>551</v>
      </c>
      <c r="D4396" t="s">
        <v>3474</v>
      </c>
      <c r="E4396" t="s">
        <v>133</v>
      </c>
      <c r="F4396" t="s">
        <v>134</v>
      </c>
      <c r="G4396" t="s">
        <v>135</v>
      </c>
      <c r="H4396" t="s">
        <v>142</v>
      </c>
      <c r="I4396">
        <v>49</v>
      </c>
      <c r="J4396" t="s">
        <v>139</v>
      </c>
      <c r="K4396" t="s">
        <v>143</v>
      </c>
      <c r="L4396">
        <v>130</v>
      </c>
      <c r="M4396" t="s">
        <v>139</v>
      </c>
      <c r="N4396" t="s">
        <v>144</v>
      </c>
      <c r="O4396">
        <v>180</v>
      </c>
      <c r="P4396" t="s">
        <v>139</v>
      </c>
      <c r="Q4396" t="s">
        <v>145</v>
      </c>
      <c r="R4396">
        <v>140</v>
      </c>
      <c r="S4396" t="s">
        <v>139</v>
      </c>
      <c r="T4396" t="s">
        <v>146</v>
      </c>
      <c r="U4396">
        <v>80</v>
      </c>
      <c r="V4396" t="s">
        <v>139</v>
      </c>
      <c r="W4396" t="s">
        <v>147</v>
      </c>
      <c r="X4396">
        <v>101</v>
      </c>
      <c r="Y4396" t="s">
        <v>139</v>
      </c>
      <c r="Z4396" t="s">
        <v>148</v>
      </c>
      <c r="AA4396">
        <v>190</v>
      </c>
      <c r="AB4396" t="s">
        <v>139</v>
      </c>
      <c r="AC4396" t="s">
        <v>149</v>
      </c>
      <c r="AD4396">
        <v>20</v>
      </c>
      <c r="AE4396" t="s">
        <v>139</v>
      </c>
    </row>
    <row r="4397" spans="1:40" x14ac:dyDescent="0.2">
      <c r="A4397" s="26">
        <v>41904.564826956019</v>
      </c>
      <c r="B4397" t="s">
        <v>130</v>
      </c>
      <c r="C4397" t="s">
        <v>551</v>
      </c>
      <c r="D4397" t="s">
        <v>3475</v>
      </c>
    </row>
    <row r="4398" spans="1:40" x14ac:dyDescent="0.2">
      <c r="A4398" s="26">
        <v>41904.564826956019</v>
      </c>
      <c r="B4398" t="s">
        <v>130</v>
      </c>
      <c r="C4398" t="s">
        <v>551</v>
      </c>
      <c r="D4398" t="s">
        <v>3476</v>
      </c>
      <c r="E4398" t="s">
        <v>133</v>
      </c>
      <c r="F4398" t="s">
        <v>134</v>
      </c>
      <c r="G4398" t="s">
        <v>135</v>
      </c>
      <c r="H4398" t="s">
        <v>152</v>
      </c>
      <c r="I4398">
        <v>50</v>
      </c>
      <c r="J4398" t="s">
        <v>139</v>
      </c>
      <c r="K4398" t="s">
        <v>153</v>
      </c>
      <c r="L4398">
        <v>50</v>
      </c>
      <c r="M4398" t="s">
        <v>139</v>
      </c>
      <c r="N4398" t="s">
        <v>154</v>
      </c>
      <c r="O4398">
        <v>50</v>
      </c>
      <c r="P4398" t="s">
        <v>139</v>
      </c>
    </row>
    <row r="4399" spans="1:40" x14ac:dyDescent="0.2">
      <c r="A4399" s="26">
        <v>41904.564826956019</v>
      </c>
      <c r="B4399" t="s">
        <v>130</v>
      </c>
      <c r="C4399" t="s">
        <v>551</v>
      </c>
      <c r="D4399" t="s">
        <v>3477</v>
      </c>
      <c r="E4399" t="s">
        <v>133</v>
      </c>
      <c r="F4399" t="s">
        <v>134</v>
      </c>
      <c r="G4399" t="s">
        <v>135</v>
      </c>
      <c r="H4399" t="s">
        <v>156</v>
      </c>
      <c r="I4399">
        <v>35</v>
      </c>
      <c r="J4399" t="s">
        <v>139</v>
      </c>
      <c r="K4399" t="s">
        <v>157</v>
      </c>
      <c r="L4399">
        <v>5</v>
      </c>
      <c r="M4399" t="s">
        <v>139</v>
      </c>
      <c r="N4399" t="s">
        <v>158</v>
      </c>
      <c r="O4399">
        <v>60</v>
      </c>
      <c r="P4399" t="s">
        <v>139</v>
      </c>
    </row>
    <row r="4400" spans="1:40" x14ac:dyDescent="0.2">
      <c r="A4400" s="26">
        <v>41904.564826956019</v>
      </c>
      <c r="B4400" t="s">
        <v>130</v>
      </c>
      <c r="C4400" t="s">
        <v>551</v>
      </c>
      <c r="D4400" t="s">
        <v>3478</v>
      </c>
      <c r="E4400" t="s">
        <v>133</v>
      </c>
      <c r="F4400" t="s">
        <v>134</v>
      </c>
      <c r="G4400" t="s">
        <v>135</v>
      </c>
      <c r="H4400" t="s">
        <v>160</v>
      </c>
      <c r="I4400">
        <v>1</v>
      </c>
      <c r="J4400" t="s">
        <v>139</v>
      </c>
    </row>
    <row r="4401" spans="1:40" x14ac:dyDescent="0.2">
      <c r="A4401" s="26">
        <v>41904.564826956019</v>
      </c>
      <c r="B4401" t="s">
        <v>130</v>
      </c>
      <c r="C4401" t="s">
        <v>551</v>
      </c>
      <c r="D4401" t="s">
        <v>3479</v>
      </c>
      <c r="E4401" t="s">
        <v>133</v>
      </c>
      <c r="F4401" t="s">
        <v>134</v>
      </c>
      <c r="G4401" t="s">
        <v>135</v>
      </c>
      <c r="H4401" t="s">
        <v>162</v>
      </c>
      <c r="I4401">
        <v>30</v>
      </c>
      <c r="J4401" t="s">
        <v>139</v>
      </c>
      <c r="K4401" t="s">
        <v>163</v>
      </c>
      <c r="L4401">
        <v>30</v>
      </c>
      <c r="M4401" t="s">
        <v>139</v>
      </c>
      <c r="N4401" t="s">
        <v>164</v>
      </c>
      <c r="O4401">
        <v>30</v>
      </c>
      <c r="P4401" t="s">
        <v>139</v>
      </c>
      <c r="Q4401" t="s">
        <v>165</v>
      </c>
      <c r="R4401">
        <v>10</v>
      </c>
      <c r="S4401" t="s">
        <v>139</v>
      </c>
      <c r="T4401" t="s">
        <v>166</v>
      </c>
      <c r="U4401">
        <v>20</v>
      </c>
      <c r="V4401" t="s">
        <v>139</v>
      </c>
      <c r="W4401" t="s">
        <v>167</v>
      </c>
      <c r="X4401">
        <v>20</v>
      </c>
      <c r="Y4401" t="s">
        <v>139</v>
      </c>
      <c r="Z4401" t="s">
        <v>168</v>
      </c>
      <c r="AA4401">
        <v>20</v>
      </c>
      <c r="AB4401" t="s">
        <v>139</v>
      </c>
      <c r="AC4401" t="s">
        <v>169</v>
      </c>
      <c r="AD4401">
        <v>20</v>
      </c>
      <c r="AE4401" t="s">
        <v>139</v>
      </c>
      <c r="AF4401" t="s">
        <v>170</v>
      </c>
      <c r="AG4401">
        <v>115200</v>
      </c>
      <c r="AH4401" t="s">
        <v>139</v>
      </c>
      <c r="AI4401" t="s">
        <v>171</v>
      </c>
      <c r="AJ4401">
        <v>12000</v>
      </c>
      <c r="AK4401" t="s">
        <v>139</v>
      </c>
      <c r="AL4401" t="s">
        <v>172</v>
      </c>
      <c r="AM4401">
        <v>30000</v>
      </c>
      <c r="AN4401" t="s">
        <v>139</v>
      </c>
    </row>
    <row r="4402" spans="1:40" x14ac:dyDescent="0.2">
      <c r="A4402" s="26">
        <v>41904.564826956019</v>
      </c>
      <c r="B4402" t="s">
        <v>130</v>
      </c>
      <c r="C4402" t="s">
        <v>551</v>
      </c>
      <c r="D4402" t="s">
        <v>3480</v>
      </c>
      <c r="E4402" t="s">
        <v>133</v>
      </c>
      <c r="F4402" t="s">
        <v>134</v>
      </c>
      <c r="G4402" t="s">
        <v>135</v>
      </c>
      <c r="H4402" t="s">
        <v>174</v>
      </c>
      <c r="I4402">
        <v>60</v>
      </c>
      <c r="J4402" t="s">
        <v>139</v>
      </c>
      <c r="K4402" t="s">
        <v>175</v>
      </c>
      <c r="L4402">
        <v>40</v>
      </c>
      <c r="M4402" t="s">
        <v>139</v>
      </c>
      <c r="N4402" t="s">
        <v>176</v>
      </c>
      <c r="O4402">
        <v>50</v>
      </c>
      <c r="P4402" t="s">
        <v>139</v>
      </c>
      <c r="Q4402" t="s">
        <v>177</v>
      </c>
      <c r="R4402">
        <v>40</v>
      </c>
      <c r="S4402" t="s">
        <v>139</v>
      </c>
      <c r="T4402" t="s">
        <v>178</v>
      </c>
      <c r="U4402">
        <v>60</v>
      </c>
      <c r="V4402" t="s">
        <v>139</v>
      </c>
      <c r="W4402" t="s">
        <v>179</v>
      </c>
      <c r="X4402">
        <v>50</v>
      </c>
      <c r="Y4402" t="s">
        <v>139</v>
      </c>
      <c r="Z4402" t="s">
        <v>180</v>
      </c>
      <c r="AA4402">
        <v>50</v>
      </c>
      <c r="AB4402" t="s">
        <v>139</v>
      </c>
      <c r="AC4402" t="s">
        <v>181</v>
      </c>
      <c r="AD4402">
        <v>35</v>
      </c>
      <c r="AE4402" t="s">
        <v>139</v>
      </c>
      <c r="AF4402" t="s">
        <v>182</v>
      </c>
      <c r="AG4402">
        <v>8</v>
      </c>
      <c r="AH4402" t="s">
        <v>139</v>
      </c>
      <c r="AI4402" t="s">
        <v>183</v>
      </c>
      <c r="AJ4402">
        <v>90</v>
      </c>
      <c r="AK4402" t="s">
        <v>139</v>
      </c>
      <c r="AL4402" t="s">
        <v>184</v>
      </c>
      <c r="AM4402">
        <v>1</v>
      </c>
      <c r="AN4402" t="s">
        <v>139</v>
      </c>
    </row>
    <row r="4403" spans="1:40" x14ac:dyDescent="0.2">
      <c r="A4403" s="26">
        <v>41904.564826956019</v>
      </c>
      <c r="B4403" t="s">
        <v>130</v>
      </c>
      <c r="C4403" t="s">
        <v>551</v>
      </c>
      <c r="D4403" t="s">
        <v>3481</v>
      </c>
      <c r="E4403" t="s">
        <v>133</v>
      </c>
      <c r="F4403" t="s">
        <v>134</v>
      </c>
      <c r="G4403" t="s">
        <v>135</v>
      </c>
      <c r="H4403" t="s">
        <v>186</v>
      </c>
      <c r="I4403">
        <v>33</v>
      </c>
      <c r="J4403" t="s">
        <v>139</v>
      </c>
      <c r="K4403" t="s">
        <v>187</v>
      </c>
      <c r="L4403">
        <v>33</v>
      </c>
      <c r="M4403" t="s">
        <v>139</v>
      </c>
      <c r="N4403" t="s">
        <v>188</v>
      </c>
      <c r="O4403">
        <v>34</v>
      </c>
      <c r="P4403" t="s">
        <v>139</v>
      </c>
      <c r="Q4403" t="s">
        <v>166</v>
      </c>
      <c r="R4403">
        <v>20</v>
      </c>
      <c r="S4403" t="s">
        <v>139</v>
      </c>
      <c r="T4403" t="s">
        <v>167</v>
      </c>
      <c r="U4403">
        <v>20</v>
      </c>
      <c r="V4403" t="s">
        <v>139</v>
      </c>
      <c r="W4403" t="s">
        <v>168</v>
      </c>
      <c r="X4403">
        <v>20</v>
      </c>
      <c r="Y4403" t="s">
        <v>139</v>
      </c>
      <c r="Z4403" t="s">
        <v>189</v>
      </c>
      <c r="AA4403">
        <v>20</v>
      </c>
      <c r="AB4403" t="s">
        <v>139</v>
      </c>
      <c r="AC4403" t="s">
        <v>190</v>
      </c>
      <c r="AD4403">
        <v>20</v>
      </c>
      <c r="AE4403" t="s">
        <v>139</v>
      </c>
      <c r="AF4403" t="s">
        <v>191</v>
      </c>
      <c r="AG4403">
        <v>20</v>
      </c>
      <c r="AH4403" t="s">
        <v>139</v>
      </c>
      <c r="AI4403" t="s">
        <v>170</v>
      </c>
      <c r="AJ4403">
        <v>115200</v>
      </c>
      <c r="AK4403" t="s">
        <v>139</v>
      </c>
      <c r="AL4403" t="s">
        <v>171</v>
      </c>
      <c r="AM4403">
        <v>12000</v>
      </c>
      <c r="AN4403" t="s">
        <v>139</v>
      </c>
    </row>
    <row r="4404" spans="1:40" x14ac:dyDescent="0.2">
      <c r="A4404" s="26">
        <v>41904.564826956019</v>
      </c>
      <c r="B4404" t="s">
        <v>130</v>
      </c>
      <c r="C4404" t="s">
        <v>551</v>
      </c>
      <c r="D4404" t="s">
        <v>3474</v>
      </c>
      <c r="E4404" t="s">
        <v>133</v>
      </c>
      <c r="F4404" t="s">
        <v>134</v>
      </c>
      <c r="G4404" t="s">
        <v>135</v>
      </c>
      <c r="H4404" t="s">
        <v>142</v>
      </c>
      <c r="I4404">
        <v>49</v>
      </c>
      <c r="J4404" t="s">
        <v>139</v>
      </c>
      <c r="K4404" t="s">
        <v>143</v>
      </c>
      <c r="L4404">
        <v>130</v>
      </c>
      <c r="M4404" t="s">
        <v>139</v>
      </c>
      <c r="N4404" t="s">
        <v>144</v>
      </c>
      <c r="O4404">
        <v>180</v>
      </c>
      <c r="P4404" t="s">
        <v>139</v>
      </c>
      <c r="Q4404" t="s">
        <v>145</v>
      </c>
      <c r="R4404">
        <v>140</v>
      </c>
      <c r="S4404" t="s">
        <v>139</v>
      </c>
      <c r="T4404" t="s">
        <v>146</v>
      </c>
      <c r="U4404">
        <v>80</v>
      </c>
      <c r="V4404" t="s">
        <v>139</v>
      </c>
      <c r="W4404" t="s">
        <v>147</v>
      </c>
      <c r="X4404">
        <v>101</v>
      </c>
      <c r="Y4404" t="s">
        <v>139</v>
      </c>
      <c r="Z4404" t="s">
        <v>148</v>
      </c>
      <c r="AA4404">
        <v>190</v>
      </c>
      <c r="AB4404" t="s">
        <v>139</v>
      </c>
      <c r="AC4404" t="s">
        <v>149</v>
      </c>
      <c r="AD4404">
        <v>20</v>
      </c>
      <c r="AE4404" t="s">
        <v>139</v>
      </c>
    </row>
    <row r="4405" spans="1:40" x14ac:dyDescent="0.2">
      <c r="A4405" s="26">
        <v>41904.564826956019</v>
      </c>
      <c r="B4405" t="s">
        <v>130</v>
      </c>
      <c r="C4405" t="s">
        <v>551</v>
      </c>
      <c r="D4405" t="s">
        <v>3475</v>
      </c>
    </row>
    <row r="4406" spans="1:40" x14ac:dyDescent="0.2">
      <c r="A4406" s="26">
        <v>41904.564826956019</v>
      </c>
      <c r="B4406" t="s">
        <v>130</v>
      </c>
      <c r="C4406" t="s">
        <v>551</v>
      </c>
      <c r="D4406" t="s">
        <v>3476</v>
      </c>
      <c r="E4406" t="s">
        <v>133</v>
      </c>
      <c r="F4406" t="s">
        <v>134</v>
      </c>
      <c r="G4406" t="s">
        <v>135</v>
      </c>
      <c r="H4406" t="s">
        <v>152</v>
      </c>
      <c r="I4406">
        <v>50</v>
      </c>
      <c r="J4406" t="s">
        <v>139</v>
      </c>
      <c r="K4406" t="s">
        <v>153</v>
      </c>
      <c r="L4406">
        <v>50</v>
      </c>
      <c r="M4406" t="s">
        <v>139</v>
      </c>
      <c r="N4406" t="s">
        <v>154</v>
      </c>
      <c r="O4406">
        <v>50</v>
      </c>
      <c r="P4406" t="s">
        <v>139</v>
      </c>
    </row>
    <row r="4407" spans="1:40" x14ac:dyDescent="0.2">
      <c r="A4407" s="26">
        <v>41904.564826956019</v>
      </c>
      <c r="B4407" t="s">
        <v>130</v>
      </c>
      <c r="C4407" t="s">
        <v>551</v>
      </c>
      <c r="D4407" t="s">
        <v>3477</v>
      </c>
      <c r="E4407" t="s">
        <v>133</v>
      </c>
      <c r="F4407" t="s">
        <v>134</v>
      </c>
      <c r="G4407" t="s">
        <v>135</v>
      </c>
      <c r="H4407" t="s">
        <v>156</v>
      </c>
      <c r="I4407">
        <v>35</v>
      </c>
      <c r="J4407" t="s">
        <v>139</v>
      </c>
      <c r="K4407" t="s">
        <v>157</v>
      </c>
      <c r="L4407">
        <v>5</v>
      </c>
      <c r="M4407" t="s">
        <v>139</v>
      </c>
      <c r="N4407" t="s">
        <v>158</v>
      </c>
      <c r="O4407">
        <v>60</v>
      </c>
      <c r="P4407" t="s">
        <v>139</v>
      </c>
    </row>
    <row r="4408" spans="1:40" x14ac:dyDescent="0.2">
      <c r="A4408" s="26">
        <v>41904.564826956019</v>
      </c>
      <c r="B4408" t="s">
        <v>130</v>
      </c>
      <c r="C4408" t="s">
        <v>551</v>
      </c>
      <c r="D4408" t="s">
        <v>3478</v>
      </c>
      <c r="E4408" t="s">
        <v>133</v>
      </c>
      <c r="F4408" t="s">
        <v>134</v>
      </c>
      <c r="G4408" t="s">
        <v>135</v>
      </c>
      <c r="H4408" t="s">
        <v>160</v>
      </c>
      <c r="I4408">
        <v>1</v>
      </c>
      <c r="J4408" t="s">
        <v>139</v>
      </c>
    </row>
    <row r="4409" spans="1:40" x14ac:dyDescent="0.2">
      <c r="A4409" s="26">
        <v>41904.564826956019</v>
      </c>
      <c r="B4409" t="s">
        <v>130</v>
      </c>
      <c r="C4409" t="s">
        <v>551</v>
      </c>
      <c r="D4409" t="s">
        <v>3479</v>
      </c>
      <c r="E4409" t="s">
        <v>133</v>
      </c>
      <c r="F4409" t="s">
        <v>134</v>
      </c>
      <c r="G4409" t="s">
        <v>135</v>
      </c>
      <c r="H4409" t="s">
        <v>162</v>
      </c>
      <c r="I4409">
        <v>30</v>
      </c>
      <c r="J4409" t="s">
        <v>139</v>
      </c>
      <c r="K4409" t="s">
        <v>163</v>
      </c>
      <c r="L4409">
        <v>30</v>
      </c>
      <c r="M4409" t="s">
        <v>139</v>
      </c>
      <c r="N4409" t="s">
        <v>164</v>
      </c>
      <c r="O4409">
        <v>30</v>
      </c>
      <c r="P4409" t="s">
        <v>139</v>
      </c>
      <c r="Q4409" t="s">
        <v>165</v>
      </c>
      <c r="R4409">
        <v>10</v>
      </c>
      <c r="S4409" t="s">
        <v>139</v>
      </c>
      <c r="T4409" t="s">
        <v>166</v>
      </c>
      <c r="U4409">
        <v>20</v>
      </c>
      <c r="V4409" t="s">
        <v>139</v>
      </c>
      <c r="W4409" t="s">
        <v>167</v>
      </c>
      <c r="X4409">
        <v>20</v>
      </c>
      <c r="Y4409" t="s">
        <v>139</v>
      </c>
      <c r="Z4409" t="s">
        <v>168</v>
      </c>
      <c r="AA4409">
        <v>20</v>
      </c>
      <c r="AB4409" t="s">
        <v>139</v>
      </c>
      <c r="AC4409" t="s">
        <v>169</v>
      </c>
      <c r="AD4409">
        <v>20</v>
      </c>
      <c r="AE4409" t="s">
        <v>139</v>
      </c>
      <c r="AF4409" t="s">
        <v>170</v>
      </c>
      <c r="AG4409">
        <v>115200</v>
      </c>
      <c r="AH4409" t="s">
        <v>139</v>
      </c>
      <c r="AI4409" t="s">
        <v>171</v>
      </c>
      <c r="AJ4409">
        <v>12000</v>
      </c>
      <c r="AK4409" t="s">
        <v>139</v>
      </c>
      <c r="AL4409" t="s">
        <v>172</v>
      </c>
      <c r="AM4409">
        <v>30000</v>
      </c>
      <c r="AN4409" t="s">
        <v>139</v>
      </c>
    </row>
    <row r="4410" spans="1:40" x14ac:dyDescent="0.2">
      <c r="A4410" s="26">
        <v>41904.564826956019</v>
      </c>
      <c r="B4410" t="s">
        <v>130</v>
      </c>
      <c r="C4410" t="s">
        <v>551</v>
      </c>
      <c r="D4410" t="s">
        <v>3480</v>
      </c>
      <c r="E4410" t="s">
        <v>133</v>
      </c>
      <c r="F4410" t="s">
        <v>134</v>
      </c>
      <c r="G4410" t="s">
        <v>135</v>
      </c>
      <c r="H4410" t="s">
        <v>174</v>
      </c>
      <c r="I4410">
        <v>60</v>
      </c>
      <c r="J4410" t="s">
        <v>139</v>
      </c>
      <c r="K4410" t="s">
        <v>175</v>
      </c>
      <c r="L4410">
        <v>40</v>
      </c>
      <c r="M4410" t="s">
        <v>139</v>
      </c>
      <c r="N4410" t="s">
        <v>176</v>
      </c>
      <c r="O4410">
        <v>50</v>
      </c>
      <c r="P4410" t="s">
        <v>139</v>
      </c>
      <c r="Q4410" t="s">
        <v>177</v>
      </c>
      <c r="R4410">
        <v>40</v>
      </c>
      <c r="S4410" t="s">
        <v>139</v>
      </c>
      <c r="T4410" t="s">
        <v>178</v>
      </c>
      <c r="U4410">
        <v>60</v>
      </c>
      <c r="V4410" t="s">
        <v>139</v>
      </c>
      <c r="W4410" t="s">
        <v>179</v>
      </c>
      <c r="X4410">
        <v>50</v>
      </c>
      <c r="Y4410" t="s">
        <v>139</v>
      </c>
      <c r="Z4410" t="s">
        <v>180</v>
      </c>
      <c r="AA4410">
        <v>50</v>
      </c>
      <c r="AB4410" t="s">
        <v>139</v>
      </c>
      <c r="AC4410" t="s">
        <v>181</v>
      </c>
      <c r="AD4410">
        <v>35</v>
      </c>
      <c r="AE4410" t="s">
        <v>139</v>
      </c>
      <c r="AF4410" t="s">
        <v>182</v>
      </c>
      <c r="AG4410">
        <v>8</v>
      </c>
      <c r="AH4410" t="s">
        <v>139</v>
      </c>
      <c r="AI4410" t="s">
        <v>183</v>
      </c>
      <c r="AJ4410">
        <v>90</v>
      </c>
      <c r="AK4410" t="s">
        <v>139</v>
      </c>
      <c r="AL4410" t="s">
        <v>184</v>
      </c>
      <c r="AM4410">
        <v>1</v>
      </c>
      <c r="AN4410" t="s">
        <v>139</v>
      </c>
    </row>
    <row r="4411" spans="1:40" x14ac:dyDescent="0.2">
      <c r="A4411" s="26">
        <v>41904.564826956019</v>
      </c>
      <c r="B4411" t="s">
        <v>130</v>
      </c>
      <c r="C4411" t="s">
        <v>551</v>
      </c>
      <c r="D4411" t="s">
        <v>3481</v>
      </c>
      <c r="E4411" t="s">
        <v>133</v>
      </c>
      <c r="F4411" t="s">
        <v>134</v>
      </c>
      <c r="G4411" t="s">
        <v>135</v>
      </c>
      <c r="H4411" t="s">
        <v>186</v>
      </c>
      <c r="I4411">
        <v>33</v>
      </c>
      <c r="J4411" t="s">
        <v>139</v>
      </c>
      <c r="K4411" t="s">
        <v>187</v>
      </c>
      <c r="L4411">
        <v>33</v>
      </c>
      <c r="M4411" t="s">
        <v>139</v>
      </c>
      <c r="N4411" t="s">
        <v>188</v>
      </c>
      <c r="O4411">
        <v>34</v>
      </c>
      <c r="P4411" t="s">
        <v>139</v>
      </c>
      <c r="Q4411" t="s">
        <v>166</v>
      </c>
      <c r="R4411">
        <v>20</v>
      </c>
      <c r="S4411" t="s">
        <v>139</v>
      </c>
      <c r="T4411" t="s">
        <v>167</v>
      </c>
      <c r="U4411">
        <v>20</v>
      </c>
      <c r="V4411" t="s">
        <v>139</v>
      </c>
      <c r="W4411" t="s">
        <v>168</v>
      </c>
      <c r="X4411">
        <v>20</v>
      </c>
      <c r="Y4411" t="s">
        <v>139</v>
      </c>
      <c r="Z4411" t="s">
        <v>189</v>
      </c>
      <c r="AA4411">
        <v>20</v>
      </c>
      <c r="AB4411" t="s">
        <v>139</v>
      </c>
      <c r="AC4411" t="s">
        <v>190</v>
      </c>
      <c r="AD4411">
        <v>20</v>
      </c>
      <c r="AE4411" t="s">
        <v>139</v>
      </c>
      <c r="AF4411" t="s">
        <v>191</v>
      </c>
      <c r="AG4411">
        <v>20</v>
      </c>
      <c r="AH4411" t="s">
        <v>139</v>
      </c>
      <c r="AI4411" t="s">
        <v>170</v>
      </c>
      <c r="AJ4411">
        <v>115200</v>
      </c>
      <c r="AK4411" t="s">
        <v>139</v>
      </c>
      <c r="AL4411" t="s">
        <v>171</v>
      </c>
      <c r="AM4411">
        <v>12000</v>
      </c>
      <c r="AN4411" t="s">
        <v>139</v>
      </c>
    </row>
    <row r="4412" spans="1:40" x14ac:dyDescent="0.2">
      <c r="A4412" s="26">
        <v>41904.564826956019</v>
      </c>
      <c r="B4412" t="s">
        <v>130</v>
      </c>
      <c r="C4412" t="s">
        <v>551</v>
      </c>
      <c r="D4412" t="s">
        <v>3482</v>
      </c>
      <c r="E4412" t="s">
        <v>193</v>
      </c>
      <c r="F4412" t="s">
        <v>194</v>
      </c>
      <c r="G4412" t="s">
        <v>195</v>
      </c>
    </row>
    <row r="4413" spans="1:40" x14ac:dyDescent="0.2">
      <c r="A4413" s="26">
        <v>41904.564826956019</v>
      </c>
      <c r="B4413" t="s">
        <v>130</v>
      </c>
      <c r="C4413" t="s">
        <v>551</v>
      </c>
      <c r="D4413" t="s">
        <v>3483</v>
      </c>
      <c r="E4413" t="s">
        <v>193</v>
      </c>
      <c r="F4413" t="s">
        <v>3484</v>
      </c>
      <c r="G4413" t="s">
        <v>3485</v>
      </c>
      <c r="H4413" t="s">
        <v>3486</v>
      </c>
    </row>
    <row r="4414" spans="1:40" x14ac:dyDescent="0.2">
      <c r="A4414" s="26">
        <v>41904.564826956019</v>
      </c>
      <c r="B4414" t="s">
        <v>130</v>
      </c>
      <c r="C4414" t="s">
        <v>552</v>
      </c>
      <c r="D4414" t="s">
        <v>3487</v>
      </c>
    </row>
    <row r="4415" spans="1:40" x14ac:dyDescent="0.2">
      <c r="A4415" s="26">
        <v>41904.564826956019</v>
      </c>
      <c r="B4415" t="s">
        <v>130</v>
      </c>
      <c r="C4415" t="s">
        <v>552</v>
      </c>
      <c r="D4415" t="s">
        <v>3488</v>
      </c>
      <c r="E4415" t="s">
        <v>133</v>
      </c>
      <c r="F4415" t="s">
        <v>134</v>
      </c>
      <c r="G4415" t="s">
        <v>135</v>
      </c>
      <c r="H4415" t="s">
        <v>136</v>
      </c>
      <c r="I4415">
        <v>1900000</v>
      </c>
      <c r="J4415" t="s">
        <v>137</v>
      </c>
      <c r="K4415">
        <v>1900000</v>
      </c>
      <c r="L4415" t="s">
        <v>138</v>
      </c>
      <c r="M4415">
        <v>500</v>
      </c>
      <c r="N4415" t="s">
        <v>139</v>
      </c>
      <c r="O4415" t="s">
        <v>140</v>
      </c>
      <c r="P4415">
        <v>300</v>
      </c>
      <c r="Q4415" t="s">
        <v>139</v>
      </c>
    </row>
    <row r="4416" spans="1:40" x14ac:dyDescent="0.2">
      <c r="A4416" s="26">
        <v>41904.564826956019</v>
      </c>
      <c r="B4416" t="s">
        <v>130</v>
      </c>
      <c r="C4416" t="s">
        <v>552</v>
      </c>
      <c r="D4416" t="s">
        <v>3489</v>
      </c>
      <c r="E4416" t="s">
        <v>133</v>
      </c>
      <c r="F4416" t="s">
        <v>134</v>
      </c>
      <c r="G4416" t="s">
        <v>135</v>
      </c>
      <c r="H4416" t="s">
        <v>142</v>
      </c>
      <c r="I4416">
        <v>49</v>
      </c>
      <c r="J4416" t="s">
        <v>139</v>
      </c>
      <c r="K4416" t="s">
        <v>143</v>
      </c>
      <c r="L4416">
        <v>130</v>
      </c>
      <c r="M4416" t="s">
        <v>139</v>
      </c>
      <c r="N4416" t="s">
        <v>144</v>
      </c>
      <c r="O4416">
        <v>180</v>
      </c>
      <c r="P4416" t="s">
        <v>139</v>
      </c>
      <c r="Q4416" t="s">
        <v>145</v>
      </c>
      <c r="R4416">
        <v>140</v>
      </c>
      <c r="S4416" t="s">
        <v>139</v>
      </c>
      <c r="T4416" t="s">
        <v>146</v>
      </c>
      <c r="U4416">
        <v>80</v>
      </c>
      <c r="V4416" t="s">
        <v>139</v>
      </c>
      <c r="W4416" t="s">
        <v>147</v>
      </c>
      <c r="X4416">
        <v>101</v>
      </c>
      <c r="Y4416" t="s">
        <v>139</v>
      </c>
      <c r="Z4416" t="s">
        <v>148</v>
      </c>
      <c r="AA4416">
        <v>190</v>
      </c>
      <c r="AB4416" t="s">
        <v>139</v>
      </c>
      <c r="AC4416" t="s">
        <v>149</v>
      </c>
      <c r="AD4416">
        <v>20</v>
      </c>
      <c r="AE4416" t="s">
        <v>139</v>
      </c>
    </row>
    <row r="4417" spans="1:40" x14ac:dyDescent="0.2">
      <c r="A4417" s="26">
        <v>41904.564826956019</v>
      </c>
      <c r="B4417" t="s">
        <v>130</v>
      </c>
      <c r="C4417" t="s">
        <v>552</v>
      </c>
      <c r="D4417" t="s">
        <v>3490</v>
      </c>
    </row>
    <row r="4418" spans="1:40" x14ac:dyDescent="0.2">
      <c r="A4418" s="26">
        <v>41904.564826956019</v>
      </c>
      <c r="B4418" t="s">
        <v>130</v>
      </c>
      <c r="C4418" t="s">
        <v>552</v>
      </c>
      <c r="D4418" t="s">
        <v>3491</v>
      </c>
      <c r="E4418" t="s">
        <v>133</v>
      </c>
      <c r="F4418" t="s">
        <v>134</v>
      </c>
      <c r="G4418" t="s">
        <v>135</v>
      </c>
      <c r="H4418" t="s">
        <v>152</v>
      </c>
      <c r="I4418">
        <v>50</v>
      </c>
      <c r="J4418" t="s">
        <v>139</v>
      </c>
      <c r="K4418" t="s">
        <v>153</v>
      </c>
      <c r="L4418">
        <v>50</v>
      </c>
      <c r="M4418" t="s">
        <v>139</v>
      </c>
      <c r="N4418" t="s">
        <v>154</v>
      </c>
      <c r="O4418">
        <v>50</v>
      </c>
      <c r="P4418" t="s">
        <v>139</v>
      </c>
    </row>
    <row r="4419" spans="1:40" x14ac:dyDescent="0.2">
      <c r="A4419" s="26">
        <v>41904.564826956019</v>
      </c>
      <c r="B4419" t="s">
        <v>130</v>
      </c>
      <c r="C4419" t="s">
        <v>552</v>
      </c>
      <c r="D4419" t="s">
        <v>3492</v>
      </c>
      <c r="E4419" t="s">
        <v>133</v>
      </c>
      <c r="F4419" t="s">
        <v>134</v>
      </c>
      <c r="G4419" t="s">
        <v>135</v>
      </c>
      <c r="H4419" t="s">
        <v>156</v>
      </c>
      <c r="I4419">
        <v>35</v>
      </c>
      <c r="J4419" t="s">
        <v>139</v>
      </c>
      <c r="K4419" t="s">
        <v>157</v>
      </c>
      <c r="L4419">
        <v>5</v>
      </c>
      <c r="M4419" t="s">
        <v>139</v>
      </c>
      <c r="N4419" t="s">
        <v>158</v>
      </c>
      <c r="O4419">
        <v>60</v>
      </c>
      <c r="P4419" t="s">
        <v>139</v>
      </c>
    </row>
    <row r="4420" spans="1:40" x14ac:dyDescent="0.2">
      <c r="A4420" s="26">
        <v>41904.564826956019</v>
      </c>
      <c r="B4420" t="s">
        <v>130</v>
      </c>
      <c r="C4420" t="s">
        <v>552</v>
      </c>
      <c r="D4420" t="s">
        <v>3493</v>
      </c>
      <c r="E4420" t="s">
        <v>133</v>
      </c>
      <c r="F4420" t="s">
        <v>134</v>
      </c>
      <c r="G4420" t="s">
        <v>135</v>
      </c>
      <c r="H4420" t="s">
        <v>160</v>
      </c>
      <c r="I4420">
        <v>1</v>
      </c>
      <c r="J4420" t="s">
        <v>139</v>
      </c>
    </row>
    <row r="4421" spans="1:40" x14ac:dyDescent="0.2">
      <c r="A4421" s="26">
        <v>41904.564826956019</v>
      </c>
      <c r="B4421" t="s">
        <v>130</v>
      </c>
      <c r="C4421" t="s">
        <v>552</v>
      </c>
      <c r="D4421" t="s">
        <v>3494</v>
      </c>
      <c r="E4421" t="s">
        <v>133</v>
      </c>
      <c r="F4421" t="s">
        <v>134</v>
      </c>
      <c r="G4421" t="s">
        <v>135</v>
      </c>
      <c r="H4421" t="s">
        <v>162</v>
      </c>
      <c r="I4421">
        <v>30</v>
      </c>
      <c r="J4421" t="s">
        <v>139</v>
      </c>
      <c r="K4421" t="s">
        <v>163</v>
      </c>
      <c r="L4421">
        <v>30</v>
      </c>
      <c r="M4421" t="s">
        <v>139</v>
      </c>
      <c r="N4421" t="s">
        <v>164</v>
      </c>
      <c r="O4421">
        <v>30</v>
      </c>
      <c r="P4421" t="s">
        <v>139</v>
      </c>
      <c r="Q4421" t="s">
        <v>165</v>
      </c>
      <c r="R4421">
        <v>10</v>
      </c>
      <c r="S4421" t="s">
        <v>139</v>
      </c>
      <c r="T4421" t="s">
        <v>166</v>
      </c>
      <c r="U4421">
        <v>20</v>
      </c>
      <c r="V4421" t="s">
        <v>139</v>
      </c>
      <c r="W4421" t="s">
        <v>167</v>
      </c>
      <c r="X4421">
        <v>20</v>
      </c>
      <c r="Y4421" t="s">
        <v>139</v>
      </c>
      <c r="Z4421" t="s">
        <v>168</v>
      </c>
      <c r="AA4421">
        <v>20</v>
      </c>
      <c r="AB4421" t="s">
        <v>139</v>
      </c>
      <c r="AC4421" t="s">
        <v>169</v>
      </c>
      <c r="AD4421">
        <v>20</v>
      </c>
      <c r="AE4421" t="s">
        <v>139</v>
      </c>
      <c r="AF4421" t="s">
        <v>170</v>
      </c>
      <c r="AG4421">
        <v>115200</v>
      </c>
      <c r="AH4421" t="s">
        <v>139</v>
      </c>
      <c r="AI4421" t="s">
        <v>171</v>
      </c>
      <c r="AJ4421">
        <v>12000</v>
      </c>
      <c r="AK4421" t="s">
        <v>139</v>
      </c>
      <c r="AL4421" t="s">
        <v>172</v>
      </c>
      <c r="AM4421">
        <v>30000</v>
      </c>
      <c r="AN4421" t="s">
        <v>139</v>
      </c>
    </row>
    <row r="4422" spans="1:40" x14ac:dyDescent="0.2">
      <c r="A4422" s="26">
        <v>41904.564826956019</v>
      </c>
      <c r="B4422" t="s">
        <v>130</v>
      </c>
      <c r="C4422" t="s">
        <v>552</v>
      </c>
      <c r="D4422" t="s">
        <v>3495</v>
      </c>
      <c r="E4422" t="s">
        <v>133</v>
      </c>
      <c r="F4422" t="s">
        <v>134</v>
      </c>
      <c r="G4422" t="s">
        <v>135</v>
      </c>
      <c r="H4422" t="s">
        <v>174</v>
      </c>
      <c r="I4422">
        <v>60</v>
      </c>
      <c r="J4422" t="s">
        <v>139</v>
      </c>
      <c r="K4422" t="s">
        <v>175</v>
      </c>
      <c r="L4422">
        <v>40</v>
      </c>
      <c r="M4422" t="s">
        <v>139</v>
      </c>
      <c r="N4422" t="s">
        <v>176</v>
      </c>
      <c r="O4422">
        <v>50</v>
      </c>
      <c r="P4422" t="s">
        <v>139</v>
      </c>
      <c r="Q4422" t="s">
        <v>177</v>
      </c>
      <c r="R4422">
        <v>40</v>
      </c>
      <c r="S4422" t="s">
        <v>139</v>
      </c>
      <c r="T4422" t="s">
        <v>178</v>
      </c>
      <c r="U4422">
        <v>60</v>
      </c>
      <c r="V4422" t="s">
        <v>139</v>
      </c>
      <c r="W4422" t="s">
        <v>179</v>
      </c>
      <c r="X4422">
        <v>50</v>
      </c>
      <c r="Y4422" t="s">
        <v>139</v>
      </c>
      <c r="Z4422" t="s">
        <v>180</v>
      </c>
      <c r="AA4422">
        <v>50</v>
      </c>
      <c r="AB4422" t="s">
        <v>139</v>
      </c>
      <c r="AC4422" t="s">
        <v>181</v>
      </c>
      <c r="AD4422">
        <v>35</v>
      </c>
      <c r="AE4422" t="s">
        <v>139</v>
      </c>
      <c r="AF4422" t="s">
        <v>182</v>
      </c>
      <c r="AG4422">
        <v>8</v>
      </c>
      <c r="AH4422" t="s">
        <v>139</v>
      </c>
      <c r="AI4422" t="s">
        <v>183</v>
      </c>
      <c r="AJ4422">
        <v>90</v>
      </c>
      <c r="AK4422" t="s">
        <v>139</v>
      </c>
      <c r="AL4422" t="s">
        <v>184</v>
      </c>
      <c r="AM4422">
        <v>1</v>
      </c>
      <c r="AN4422" t="s">
        <v>139</v>
      </c>
    </row>
    <row r="4423" spans="1:40" x14ac:dyDescent="0.2">
      <c r="A4423" s="26">
        <v>41904.564826956019</v>
      </c>
      <c r="B4423" t="s">
        <v>130</v>
      </c>
      <c r="C4423" t="s">
        <v>552</v>
      </c>
      <c r="D4423" t="s">
        <v>3496</v>
      </c>
      <c r="E4423" t="s">
        <v>133</v>
      </c>
      <c r="F4423" t="s">
        <v>134</v>
      </c>
      <c r="G4423" t="s">
        <v>135</v>
      </c>
      <c r="H4423" t="s">
        <v>186</v>
      </c>
      <c r="I4423">
        <v>33</v>
      </c>
      <c r="J4423" t="s">
        <v>139</v>
      </c>
      <c r="K4423" t="s">
        <v>187</v>
      </c>
      <c r="L4423">
        <v>33</v>
      </c>
      <c r="M4423" t="s">
        <v>139</v>
      </c>
      <c r="N4423" t="s">
        <v>188</v>
      </c>
      <c r="O4423">
        <v>34</v>
      </c>
      <c r="P4423" t="s">
        <v>139</v>
      </c>
      <c r="Q4423" t="s">
        <v>166</v>
      </c>
      <c r="R4423">
        <v>20</v>
      </c>
      <c r="S4423" t="s">
        <v>139</v>
      </c>
      <c r="T4423" t="s">
        <v>167</v>
      </c>
      <c r="U4423">
        <v>20</v>
      </c>
      <c r="V4423" t="s">
        <v>139</v>
      </c>
      <c r="W4423" t="s">
        <v>168</v>
      </c>
      <c r="X4423">
        <v>20</v>
      </c>
      <c r="Y4423" t="s">
        <v>139</v>
      </c>
      <c r="Z4423" t="s">
        <v>189</v>
      </c>
      <c r="AA4423">
        <v>20</v>
      </c>
      <c r="AB4423" t="s">
        <v>139</v>
      </c>
      <c r="AC4423" t="s">
        <v>190</v>
      </c>
      <c r="AD4423">
        <v>20</v>
      </c>
      <c r="AE4423" t="s">
        <v>139</v>
      </c>
      <c r="AF4423" t="s">
        <v>191</v>
      </c>
      <c r="AG4423">
        <v>20</v>
      </c>
      <c r="AH4423" t="s">
        <v>139</v>
      </c>
      <c r="AI4423" t="s">
        <v>170</v>
      </c>
      <c r="AJ4423">
        <v>115200</v>
      </c>
      <c r="AK4423" t="s">
        <v>139</v>
      </c>
      <c r="AL4423" t="s">
        <v>171</v>
      </c>
      <c r="AM4423">
        <v>12000</v>
      </c>
      <c r="AN4423" t="s">
        <v>139</v>
      </c>
    </row>
    <row r="4424" spans="1:40" x14ac:dyDescent="0.2">
      <c r="A4424" s="26">
        <v>41904.564826956019</v>
      </c>
      <c r="B4424" t="s">
        <v>130</v>
      </c>
      <c r="C4424" t="s">
        <v>552</v>
      </c>
      <c r="D4424" t="s">
        <v>3489</v>
      </c>
      <c r="E4424" t="s">
        <v>133</v>
      </c>
      <c r="F4424" t="s">
        <v>134</v>
      </c>
      <c r="G4424" t="s">
        <v>135</v>
      </c>
      <c r="H4424" t="s">
        <v>142</v>
      </c>
      <c r="I4424">
        <v>49</v>
      </c>
      <c r="J4424" t="s">
        <v>139</v>
      </c>
      <c r="K4424" t="s">
        <v>143</v>
      </c>
      <c r="L4424">
        <v>130</v>
      </c>
      <c r="M4424" t="s">
        <v>139</v>
      </c>
      <c r="N4424" t="s">
        <v>144</v>
      </c>
      <c r="O4424">
        <v>180</v>
      </c>
      <c r="P4424" t="s">
        <v>139</v>
      </c>
      <c r="Q4424" t="s">
        <v>145</v>
      </c>
      <c r="R4424">
        <v>140</v>
      </c>
      <c r="S4424" t="s">
        <v>139</v>
      </c>
      <c r="T4424" t="s">
        <v>146</v>
      </c>
      <c r="U4424">
        <v>80</v>
      </c>
      <c r="V4424" t="s">
        <v>139</v>
      </c>
      <c r="W4424" t="s">
        <v>147</v>
      </c>
      <c r="X4424">
        <v>101</v>
      </c>
      <c r="Y4424" t="s">
        <v>139</v>
      </c>
      <c r="Z4424" t="s">
        <v>148</v>
      </c>
      <c r="AA4424">
        <v>190</v>
      </c>
      <c r="AB4424" t="s">
        <v>139</v>
      </c>
      <c r="AC4424" t="s">
        <v>149</v>
      </c>
      <c r="AD4424">
        <v>20</v>
      </c>
      <c r="AE4424" t="s">
        <v>139</v>
      </c>
    </row>
    <row r="4425" spans="1:40" x14ac:dyDescent="0.2">
      <c r="A4425" s="26">
        <v>41904.564826956019</v>
      </c>
      <c r="B4425" t="s">
        <v>130</v>
      </c>
      <c r="C4425" t="s">
        <v>552</v>
      </c>
      <c r="D4425" t="s">
        <v>3490</v>
      </c>
    </row>
    <row r="4426" spans="1:40" x14ac:dyDescent="0.2">
      <c r="A4426" s="26">
        <v>41904.564826956019</v>
      </c>
      <c r="B4426" t="s">
        <v>130</v>
      </c>
      <c r="C4426" t="s">
        <v>552</v>
      </c>
      <c r="D4426" t="s">
        <v>3491</v>
      </c>
      <c r="E4426" t="s">
        <v>133</v>
      </c>
      <c r="F4426" t="s">
        <v>134</v>
      </c>
      <c r="G4426" t="s">
        <v>135</v>
      </c>
      <c r="H4426" t="s">
        <v>152</v>
      </c>
      <c r="I4426">
        <v>50</v>
      </c>
      <c r="J4426" t="s">
        <v>139</v>
      </c>
      <c r="K4426" t="s">
        <v>153</v>
      </c>
      <c r="L4426">
        <v>50</v>
      </c>
      <c r="M4426" t="s">
        <v>139</v>
      </c>
      <c r="N4426" t="s">
        <v>154</v>
      </c>
      <c r="O4426">
        <v>50</v>
      </c>
      <c r="P4426" t="s">
        <v>139</v>
      </c>
    </row>
    <row r="4427" spans="1:40" x14ac:dyDescent="0.2">
      <c r="A4427" s="26">
        <v>41904.564826956019</v>
      </c>
      <c r="B4427" t="s">
        <v>130</v>
      </c>
      <c r="C4427" t="s">
        <v>552</v>
      </c>
      <c r="D4427" t="s">
        <v>3492</v>
      </c>
      <c r="E4427" t="s">
        <v>133</v>
      </c>
      <c r="F4427" t="s">
        <v>134</v>
      </c>
      <c r="G4427" t="s">
        <v>135</v>
      </c>
      <c r="H4427" t="s">
        <v>156</v>
      </c>
      <c r="I4427">
        <v>35</v>
      </c>
      <c r="J4427" t="s">
        <v>139</v>
      </c>
      <c r="K4427" t="s">
        <v>157</v>
      </c>
      <c r="L4427">
        <v>5</v>
      </c>
      <c r="M4427" t="s">
        <v>139</v>
      </c>
      <c r="N4427" t="s">
        <v>158</v>
      </c>
      <c r="O4427">
        <v>60</v>
      </c>
      <c r="P4427" t="s">
        <v>139</v>
      </c>
    </row>
    <row r="4428" spans="1:40" x14ac:dyDescent="0.2">
      <c r="A4428" s="26">
        <v>41904.564826956019</v>
      </c>
      <c r="B4428" t="s">
        <v>130</v>
      </c>
      <c r="C4428" t="s">
        <v>552</v>
      </c>
      <c r="D4428" t="s">
        <v>3493</v>
      </c>
      <c r="E4428" t="s">
        <v>133</v>
      </c>
      <c r="F4428" t="s">
        <v>134</v>
      </c>
      <c r="G4428" t="s">
        <v>135</v>
      </c>
      <c r="H4428" t="s">
        <v>160</v>
      </c>
      <c r="I4428">
        <v>1</v>
      </c>
      <c r="J4428" t="s">
        <v>139</v>
      </c>
    </row>
    <row r="4429" spans="1:40" x14ac:dyDescent="0.2">
      <c r="A4429" s="26">
        <v>41904.564826956019</v>
      </c>
      <c r="B4429" t="s">
        <v>130</v>
      </c>
      <c r="C4429" t="s">
        <v>552</v>
      </c>
      <c r="D4429" t="s">
        <v>3494</v>
      </c>
      <c r="E4429" t="s">
        <v>133</v>
      </c>
      <c r="F4429" t="s">
        <v>134</v>
      </c>
      <c r="G4429" t="s">
        <v>135</v>
      </c>
      <c r="H4429" t="s">
        <v>162</v>
      </c>
      <c r="I4429">
        <v>30</v>
      </c>
      <c r="J4429" t="s">
        <v>139</v>
      </c>
      <c r="K4429" t="s">
        <v>163</v>
      </c>
      <c r="L4429">
        <v>30</v>
      </c>
      <c r="M4429" t="s">
        <v>139</v>
      </c>
      <c r="N4429" t="s">
        <v>164</v>
      </c>
      <c r="O4429">
        <v>30</v>
      </c>
      <c r="P4429" t="s">
        <v>139</v>
      </c>
      <c r="Q4429" t="s">
        <v>165</v>
      </c>
      <c r="R4429">
        <v>10</v>
      </c>
      <c r="S4429" t="s">
        <v>139</v>
      </c>
      <c r="T4429" t="s">
        <v>166</v>
      </c>
      <c r="U4429">
        <v>20</v>
      </c>
      <c r="V4429" t="s">
        <v>139</v>
      </c>
      <c r="W4429" t="s">
        <v>167</v>
      </c>
      <c r="X4429">
        <v>20</v>
      </c>
      <c r="Y4429" t="s">
        <v>139</v>
      </c>
      <c r="Z4429" t="s">
        <v>168</v>
      </c>
      <c r="AA4429">
        <v>20</v>
      </c>
      <c r="AB4429" t="s">
        <v>139</v>
      </c>
      <c r="AC4429" t="s">
        <v>169</v>
      </c>
      <c r="AD4429">
        <v>20</v>
      </c>
      <c r="AE4429" t="s">
        <v>139</v>
      </c>
      <c r="AF4429" t="s">
        <v>170</v>
      </c>
      <c r="AG4429">
        <v>115200</v>
      </c>
      <c r="AH4429" t="s">
        <v>139</v>
      </c>
      <c r="AI4429" t="s">
        <v>171</v>
      </c>
      <c r="AJ4429">
        <v>12000</v>
      </c>
      <c r="AK4429" t="s">
        <v>139</v>
      </c>
      <c r="AL4429" t="s">
        <v>172</v>
      </c>
      <c r="AM4429">
        <v>30000</v>
      </c>
      <c r="AN4429" t="s">
        <v>139</v>
      </c>
    </row>
    <row r="4430" spans="1:40" x14ac:dyDescent="0.2">
      <c r="A4430" s="26">
        <v>41904.564826956019</v>
      </c>
      <c r="B4430" t="s">
        <v>130</v>
      </c>
      <c r="C4430" t="s">
        <v>552</v>
      </c>
      <c r="D4430" t="s">
        <v>3495</v>
      </c>
      <c r="E4430" t="s">
        <v>133</v>
      </c>
      <c r="F4430" t="s">
        <v>134</v>
      </c>
      <c r="G4430" t="s">
        <v>135</v>
      </c>
      <c r="H4430" t="s">
        <v>174</v>
      </c>
      <c r="I4430">
        <v>60</v>
      </c>
      <c r="J4430" t="s">
        <v>139</v>
      </c>
      <c r="K4430" t="s">
        <v>175</v>
      </c>
      <c r="L4430">
        <v>40</v>
      </c>
      <c r="M4430" t="s">
        <v>139</v>
      </c>
      <c r="N4430" t="s">
        <v>176</v>
      </c>
      <c r="O4430">
        <v>50</v>
      </c>
      <c r="P4430" t="s">
        <v>139</v>
      </c>
      <c r="Q4430" t="s">
        <v>177</v>
      </c>
      <c r="R4430">
        <v>40</v>
      </c>
      <c r="S4430" t="s">
        <v>139</v>
      </c>
      <c r="T4430" t="s">
        <v>178</v>
      </c>
      <c r="U4430">
        <v>60</v>
      </c>
      <c r="V4430" t="s">
        <v>139</v>
      </c>
      <c r="W4430" t="s">
        <v>179</v>
      </c>
      <c r="X4430">
        <v>50</v>
      </c>
      <c r="Y4430" t="s">
        <v>139</v>
      </c>
      <c r="Z4430" t="s">
        <v>180</v>
      </c>
      <c r="AA4430">
        <v>50</v>
      </c>
      <c r="AB4430" t="s">
        <v>139</v>
      </c>
      <c r="AC4430" t="s">
        <v>181</v>
      </c>
      <c r="AD4430">
        <v>35</v>
      </c>
      <c r="AE4430" t="s">
        <v>139</v>
      </c>
      <c r="AF4430" t="s">
        <v>182</v>
      </c>
      <c r="AG4430">
        <v>8</v>
      </c>
      <c r="AH4430" t="s">
        <v>139</v>
      </c>
      <c r="AI4430" t="s">
        <v>183</v>
      </c>
      <c r="AJ4430">
        <v>90</v>
      </c>
      <c r="AK4430" t="s">
        <v>139</v>
      </c>
      <c r="AL4430" t="s">
        <v>184</v>
      </c>
      <c r="AM4430">
        <v>1</v>
      </c>
      <c r="AN4430" t="s">
        <v>139</v>
      </c>
    </row>
    <row r="4431" spans="1:40" x14ac:dyDescent="0.2">
      <c r="A4431" s="26">
        <v>41904.564826956019</v>
      </c>
      <c r="B4431" t="s">
        <v>130</v>
      </c>
      <c r="C4431" t="s">
        <v>552</v>
      </c>
      <c r="D4431" t="s">
        <v>3496</v>
      </c>
      <c r="E4431" t="s">
        <v>133</v>
      </c>
      <c r="F4431" t="s">
        <v>134</v>
      </c>
      <c r="G4431" t="s">
        <v>135</v>
      </c>
      <c r="H4431" t="s">
        <v>186</v>
      </c>
      <c r="I4431">
        <v>33</v>
      </c>
      <c r="J4431" t="s">
        <v>139</v>
      </c>
      <c r="K4431" t="s">
        <v>187</v>
      </c>
      <c r="L4431">
        <v>33</v>
      </c>
      <c r="M4431" t="s">
        <v>139</v>
      </c>
      <c r="N4431" t="s">
        <v>188</v>
      </c>
      <c r="O4431">
        <v>34</v>
      </c>
      <c r="P4431" t="s">
        <v>139</v>
      </c>
      <c r="Q4431" t="s">
        <v>166</v>
      </c>
      <c r="R4431">
        <v>20</v>
      </c>
      <c r="S4431" t="s">
        <v>139</v>
      </c>
      <c r="T4431" t="s">
        <v>167</v>
      </c>
      <c r="U4431">
        <v>20</v>
      </c>
      <c r="V4431" t="s">
        <v>139</v>
      </c>
      <c r="W4431" t="s">
        <v>168</v>
      </c>
      <c r="X4431">
        <v>20</v>
      </c>
      <c r="Y4431" t="s">
        <v>139</v>
      </c>
      <c r="Z4431" t="s">
        <v>189</v>
      </c>
      <c r="AA4431">
        <v>20</v>
      </c>
      <c r="AB4431" t="s">
        <v>139</v>
      </c>
      <c r="AC4431" t="s">
        <v>190</v>
      </c>
      <c r="AD4431">
        <v>20</v>
      </c>
      <c r="AE4431" t="s">
        <v>139</v>
      </c>
      <c r="AF4431" t="s">
        <v>191</v>
      </c>
      <c r="AG4431">
        <v>20</v>
      </c>
      <c r="AH4431" t="s">
        <v>139</v>
      </c>
      <c r="AI4431" t="s">
        <v>170</v>
      </c>
      <c r="AJ4431">
        <v>115200</v>
      </c>
      <c r="AK4431" t="s">
        <v>139</v>
      </c>
      <c r="AL4431" t="s">
        <v>171</v>
      </c>
      <c r="AM4431">
        <v>12000</v>
      </c>
      <c r="AN4431" t="s">
        <v>139</v>
      </c>
    </row>
    <row r="4432" spans="1:40" x14ac:dyDescent="0.2">
      <c r="A4432" s="26">
        <v>41904.564826956019</v>
      </c>
      <c r="B4432" t="s">
        <v>130</v>
      </c>
      <c r="C4432" t="s">
        <v>552</v>
      </c>
      <c r="D4432" t="s">
        <v>3497</v>
      </c>
      <c r="E4432" t="s">
        <v>193</v>
      </c>
      <c r="F4432" t="s">
        <v>194</v>
      </c>
      <c r="G4432" t="s">
        <v>195</v>
      </c>
    </row>
    <row r="4433" spans="1:40" x14ac:dyDescent="0.2">
      <c r="A4433" s="26">
        <v>41904.564826956019</v>
      </c>
      <c r="B4433" t="s">
        <v>130</v>
      </c>
      <c r="C4433" t="s">
        <v>552</v>
      </c>
      <c r="D4433" t="s">
        <v>3498</v>
      </c>
      <c r="E4433" t="s">
        <v>193</v>
      </c>
      <c r="F4433" t="s">
        <v>3499</v>
      </c>
      <c r="G4433" t="s">
        <v>3500</v>
      </c>
      <c r="H4433" t="s">
        <v>3501</v>
      </c>
    </row>
    <row r="4434" spans="1:40" x14ac:dyDescent="0.2">
      <c r="A4434" s="26">
        <v>41904.564826956019</v>
      </c>
      <c r="B4434" t="s">
        <v>130</v>
      </c>
      <c r="C4434" t="s">
        <v>548</v>
      </c>
      <c r="D4434" t="s">
        <v>3502</v>
      </c>
      <c r="E4434" t="s">
        <v>193</v>
      </c>
      <c r="F4434" t="s">
        <v>194</v>
      </c>
      <c r="G4434" t="s">
        <v>195</v>
      </c>
    </row>
    <row r="4435" spans="1:40" x14ac:dyDescent="0.2">
      <c r="A4435" s="26">
        <v>41904.564826956019</v>
      </c>
      <c r="B4435" t="s">
        <v>130</v>
      </c>
      <c r="C4435" t="s">
        <v>548</v>
      </c>
      <c r="D4435" t="s">
        <v>3503</v>
      </c>
      <c r="E4435" t="s">
        <v>193</v>
      </c>
      <c r="F4435" t="s">
        <v>3504</v>
      </c>
      <c r="G4435" t="s">
        <v>3505</v>
      </c>
      <c r="H4435" t="s">
        <v>3506</v>
      </c>
    </row>
    <row r="4436" spans="1:40" x14ac:dyDescent="0.2">
      <c r="A4436" s="26">
        <v>41904.564826956019</v>
      </c>
      <c r="B4436" t="s">
        <v>130</v>
      </c>
      <c r="C4436" t="s">
        <v>548</v>
      </c>
      <c r="D4436" t="s">
        <v>3424</v>
      </c>
      <c r="E4436" t="s">
        <v>133</v>
      </c>
      <c r="F4436" t="s">
        <v>134</v>
      </c>
      <c r="G4436" t="s">
        <v>135</v>
      </c>
      <c r="H4436" t="s">
        <v>186</v>
      </c>
      <c r="I4436">
        <v>33</v>
      </c>
      <c r="J4436" t="s">
        <v>139</v>
      </c>
      <c r="K4436" t="s">
        <v>187</v>
      </c>
      <c r="L4436">
        <v>33</v>
      </c>
      <c r="M4436" t="s">
        <v>139</v>
      </c>
      <c r="N4436" t="s">
        <v>188</v>
      </c>
      <c r="O4436">
        <v>34</v>
      </c>
      <c r="P4436" t="s">
        <v>139</v>
      </c>
      <c r="Q4436" t="s">
        <v>166</v>
      </c>
      <c r="R4436">
        <v>20</v>
      </c>
      <c r="S4436" t="s">
        <v>139</v>
      </c>
      <c r="T4436" t="s">
        <v>167</v>
      </c>
      <c r="U4436">
        <v>20</v>
      </c>
      <c r="V4436" t="s">
        <v>139</v>
      </c>
      <c r="W4436" t="s">
        <v>168</v>
      </c>
      <c r="X4436">
        <v>20</v>
      </c>
      <c r="Y4436" t="s">
        <v>139</v>
      </c>
      <c r="Z4436" t="s">
        <v>189</v>
      </c>
      <c r="AA4436">
        <v>20</v>
      </c>
      <c r="AB4436" t="s">
        <v>139</v>
      </c>
      <c r="AC4436" t="s">
        <v>190</v>
      </c>
      <c r="AD4436">
        <v>20</v>
      </c>
      <c r="AE4436" t="s">
        <v>139</v>
      </c>
      <c r="AF4436" t="s">
        <v>191</v>
      </c>
      <c r="AG4436">
        <v>20</v>
      </c>
      <c r="AH4436" t="s">
        <v>139</v>
      </c>
      <c r="AI4436" t="s">
        <v>170</v>
      </c>
      <c r="AJ4436">
        <v>115200</v>
      </c>
      <c r="AK4436" t="s">
        <v>139</v>
      </c>
      <c r="AL4436" t="s">
        <v>171</v>
      </c>
      <c r="AM4436">
        <v>12000</v>
      </c>
      <c r="AN4436" t="s">
        <v>139</v>
      </c>
    </row>
    <row r="4437" spans="1:40" x14ac:dyDescent="0.2">
      <c r="A4437" s="26">
        <v>41904.564826967595</v>
      </c>
      <c r="B4437" t="s">
        <v>130</v>
      </c>
      <c r="C4437" t="s">
        <v>128</v>
      </c>
      <c r="D4437" t="s">
        <v>3471</v>
      </c>
      <c r="E4437" t="s">
        <v>133</v>
      </c>
      <c r="F4437" t="s">
        <v>134</v>
      </c>
      <c r="G4437" t="s">
        <v>135</v>
      </c>
      <c r="H4437" t="s">
        <v>186</v>
      </c>
      <c r="I4437">
        <v>33</v>
      </c>
      <c r="J4437" t="s">
        <v>139</v>
      </c>
      <c r="K4437" t="s">
        <v>187</v>
      </c>
      <c r="L4437">
        <v>33</v>
      </c>
      <c r="M4437" t="s">
        <v>139</v>
      </c>
      <c r="N4437" t="s">
        <v>188</v>
      </c>
      <c r="O4437">
        <v>34</v>
      </c>
      <c r="P4437" t="s">
        <v>139</v>
      </c>
      <c r="Q4437" t="s">
        <v>166</v>
      </c>
      <c r="R4437">
        <v>20</v>
      </c>
      <c r="S4437" t="s">
        <v>139</v>
      </c>
      <c r="T4437" t="s">
        <v>167</v>
      </c>
      <c r="U4437">
        <v>20</v>
      </c>
      <c r="V4437" t="s">
        <v>139</v>
      </c>
      <c r="W4437" t="s">
        <v>168</v>
      </c>
      <c r="X4437">
        <v>20</v>
      </c>
      <c r="Y4437" t="s">
        <v>139</v>
      </c>
      <c r="Z4437" t="s">
        <v>189</v>
      </c>
      <c r="AA4437">
        <v>20</v>
      </c>
      <c r="AB4437" t="s">
        <v>139</v>
      </c>
      <c r="AC4437" t="s">
        <v>190</v>
      </c>
      <c r="AD4437">
        <v>20</v>
      </c>
      <c r="AE4437" t="s">
        <v>139</v>
      </c>
      <c r="AF4437" t="s">
        <v>191</v>
      </c>
      <c r="AG4437">
        <v>20</v>
      </c>
      <c r="AH4437" t="s">
        <v>139</v>
      </c>
      <c r="AI4437" t="s">
        <v>170</v>
      </c>
      <c r="AJ4437">
        <v>115200</v>
      </c>
      <c r="AK4437" t="s">
        <v>139</v>
      </c>
      <c r="AL4437" t="s">
        <v>171</v>
      </c>
      <c r="AM4437">
        <v>12000</v>
      </c>
      <c r="AN4437" t="s">
        <v>139</v>
      </c>
    </row>
    <row r="4438" spans="1:40" x14ac:dyDescent="0.2">
      <c r="A4438" s="26">
        <v>41904.564826967595</v>
      </c>
      <c r="B4438" t="s">
        <v>130</v>
      </c>
      <c r="C4438" t="s">
        <v>128</v>
      </c>
      <c r="D4438" t="s">
        <v>3507</v>
      </c>
      <c r="E4438" t="s">
        <v>193</v>
      </c>
      <c r="F4438" t="s">
        <v>194</v>
      </c>
      <c r="G4438" t="s">
        <v>195</v>
      </c>
    </row>
    <row r="4439" spans="1:40" x14ac:dyDescent="0.2">
      <c r="A4439" s="26">
        <v>41904.564826967595</v>
      </c>
      <c r="B4439" t="s">
        <v>130</v>
      </c>
      <c r="C4439" t="s">
        <v>128</v>
      </c>
      <c r="D4439" t="s">
        <v>3508</v>
      </c>
      <c r="E4439" t="s">
        <v>193</v>
      </c>
      <c r="F4439" t="s">
        <v>3509</v>
      </c>
      <c r="G4439" t="s">
        <v>3510</v>
      </c>
      <c r="H4439" t="s">
        <v>3511</v>
      </c>
    </row>
    <row r="4440" spans="1:40" x14ac:dyDescent="0.2">
      <c r="A4440" s="26">
        <v>41904.564826967595</v>
      </c>
      <c r="B4440" t="s">
        <v>130</v>
      </c>
      <c r="C4440" t="s">
        <v>128</v>
      </c>
      <c r="D4440" t="s">
        <v>3470</v>
      </c>
      <c r="E4440" t="s">
        <v>133</v>
      </c>
      <c r="F4440" t="s">
        <v>134</v>
      </c>
      <c r="G4440" t="s">
        <v>135</v>
      </c>
      <c r="H4440" t="s">
        <v>174</v>
      </c>
      <c r="I4440">
        <v>60</v>
      </c>
      <c r="J4440" t="s">
        <v>139</v>
      </c>
      <c r="K4440" t="s">
        <v>175</v>
      </c>
      <c r="L4440">
        <v>40</v>
      </c>
      <c r="M4440" t="s">
        <v>139</v>
      </c>
      <c r="N4440" t="s">
        <v>176</v>
      </c>
      <c r="O4440">
        <v>50</v>
      </c>
      <c r="P4440" t="s">
        <v>139</v>
      </c>
      <c r="Q4440" t="s">
        <v>177</v>
      </c>
      <c r="R4440">
        <v>40</v>
      </c>
      <c r="S4440" t="s">
        <v>139</v>
      </c>
      <c r="T4440" t="s">
        <v>178</v>
      </c>
      <c r="U4440">
        <v>60</v>
      </c>
      <c r="V4440" t="s">
        <v>139</v>
      </c>
      <c r="W4440" t="s">
        <v>179</v>
      </c>
      <c r="X4440">
        <v>50</v>
      </c>
      <c r="Y4440" t="s">
        <v>139</v>
      </c>
      <c r="Z4440" t="s">
        <v>180</v>
      </c>
      <c r="AA4440">
        <v>50</v>
      </c>
      <c r="AB4440" t="s">
        <v>139</v>
      </c>
      <c r="AC4440" t="s">
        <v>181</v>
      </c>
      <c r="AD4440">
        <v>35</v>
      </c>
      <c r="AE4440" t="s">
        <v>139</v>
      </c>
      <c r="AF4440" t="s">
        <v>182</v>
      </c>
      <c r="AG4440">
        <v>8</v>
      </c>
      <c r="AH4440" t="s">
        <v>139</v>
      </c>
      <c r="AI4440" t="s">
        <v>183</v>
      </c>
      <c r="AJ4440">
        <v>90</v>
      </c>
      <c r="AK4440" t="s">
        <v>139</v>
      </c>
      <c r="AL4440" t="s">
        <v>184</v>
      </c>
      <c r="AM4440">
        <v>1</v>
      </c>
      <c r="AN4440" t="s">
        <v>139</v>
      </c>
    </row>
    <row r="4441" spans="1:40" x14ac:dyDescent="0.2">
      <c r="A4441" s="26">
        <v>41904.564827106478</v>
      </c>
      <c r="B4441" t="s">
        <v>130</v>
      </c>
      <c r="C4441" t="s">
        <v>546</v>
      </c>
      <c r="D4441" t="s">
        <v>3512</v>
      </c>
    </row>
    <row r="4442" spans="1:40" x14ac:dyDescent="0.2">
      <c r="A4442" s="26">
        <v>41904.564827106478</v>
      </c>
      <c r="B4442" t="s">
        <v>130</v>
      </c>
      <c r="C4442" t="s">
        <v>546</v>
      </c>
      <c r="D4442" t="s">
        <v>3513</v>
      </c>
      <c r="E4442" t="s">
        <v>133</v>
      </c>
      <c r="F4442" t="s">
        <v>134</v>
      </c>
      <c r="G4442" t="s">
        <v>135</v>
      </c>
      <c r="H4442" t="s">
        <v>136</v>
      </c>
      <c r="I4442">
        <v>1900000</v>
      </c>
      <c r="J4442" t="s">
        <v>137</v>
      </c>
      <c r="K4442">
        <v>1900000</v>
      </c>
      <c r="L4442" t="s">
        <v>138</v>
      </c>
      <c r="M4442">
        <v>500</v>
      </c>
      <c r="N4442" t="s">
        <v>139</v>
      </c>
      <c r="O4442" t="s">
        <v>140</v>
      </c>
      <c r="P4442">
        <v>300</v>
      </c>
      <c r="Q4442" t="s">
        <v>139</v>
      </c>
    </row>
    <row r="4443" spans="1:40" x14ac:dyDescent="0.2">
      <c r="A4443" s="26">
        <v>41904.564827106478</v>
      </c>
      <c r="B4443" t="s">
        <v>130</v>
      </c>
      <c r="C4443" t="s">
        <v>546</v>
      </c>
      <c r="D4443" t="s">
        <v>3514</v>
      </c>
      <c r="E4443" t="s">
        <v>133</v>
      </c>
      <c r="F4443" t="s">
        <v>134</v>
      </c>
      <c r="G4443" t="s">
        <v>135</v>
      </c>
      <c r="H4443" t="s">
        <v>142</v>
      </c>
      <c r="I4443">
        <v>49</v>
      </c>
      <c r="J4443" t="s">
        <v>139</v>
      </c>
      <c r="K4443" t="s">
        <v>143</v>
      </c>
      <c r="L4443">
        <v>130</v>
      </c>
      <c r="M4443" t="s">
        <v>139</v>
      </c>
      <c r="N4443" t="s">
        <v>144</v>
      </c>
      <c r="O4443">
        <v>180</v>
      </c>
      <c r="P4443" t="s">
        <v>139</v>
      </c>
      <c r="Q4443" t="s">
        <v>145</v>
      </c>
      <c r="R4443">
        <v>140</v>
      </c>
      <c r="S4443" t="s">
        <v>139</v>
      </c>
      <c r="T4443" t="s">
        <v>146</v>
      </c>
      <c r="U4443">
        <v>80</v>
      </c>
      <c r="V4443" t="s">
        <v>139</v>
      </c>
      <c r="W4443" t="s">
        <v>147</v>
      </c>
      <c r="X4443">
        <v>101</v>
      </c>
      <c r="Y4443" t="s">
        <v>139</v>
      </c>
      <c r="Z4443" t="s">
        <v>148</v>
      </c>
      <c r="AA4443">
        <v>190</v>
      </c>
      <c r="AB4443" t="s">
        <v>139</v>
      </c>
      <c r="AC4443" t="s">
        <v>149</v>
      </c>
      <c r="AD4443">
        <v>20</v>
      </c>
      <c r="AE4443" t="s">
        <v>139</v>
      </c>
    </row>
    <row r="4444" spans="1:40" x14ac:dyDescent="0.2">
      <c r="A4444" s="26">
        <v>41904.564827106478</v>
      </c>
      <c r="B4444" t="s">
        <v>130</v>
      </c>
      <c r="C4444" t="s">
        <v>546</v>
      </c>
      <c r="D4444" t="s">
        <v>3515</v>
      </c>
    </row>
    <row r="4445" spans="1:40" x14ac:dyDescent="0.2">
      <c r="A4445" s="26">
        <v>41904.564827106478</v>
      </c>
      <c r="B4445" t="s">
        <v>130</v>
      </c>
      <c r="C4445" t="s">
        <v>546</v>
      </c>
      <c r="D4445" t="s">
        <v>3516</v>
      </c>
      <c r="E4445" t="s">
        <v>133</v>
      </c>
      <c r="F4445" t="s">
        <v>134</v>
      </c>
      <c r="G4445" t="s">
        <v>135</v>
      </c>
      <c r="H4445" t="s">
        <v>152</v>
      </c>
      <c r="I4445">
        <v>50</v>
      </c>
      <c r="J4445" t="s">
        <v>139</v>
      </c>
      <c r="K4445" t="s">
        <v>153</v>
      </c>
      <c r="L4445">
        <v>50</v>
      </c>
      <c r="M4445" t="s">
        <v>139</v>
      </c>
      <c r="N4445" t="s">
        <v>154</v>
      </c>
      <c r="O4445">
        <v>50</v>
      </c>
      <c r="P4445" t="s">
        <v>139</v>
      </c>
    </row>
    <row r="4446" spans="1:40" x14ac:dyDescent="0.2">
      <c r="A4446" s="26">
        <v>41904.564827106478</v>
      </c>
      <c r="B4446" t="s">
        <v>130</v>
      </c>
      <c r="C4446" t="s">
        <v>546</v>
      </c>
      <c r="D4446" t="s">
        <v>3517</v>
      </c>
      <c r="E4446" t="s">
        <v>133</v>
      </c>
      <c r="F4446" t="s">
        <v>134</v>
      </c>
      <c r="G4446" t="s">
        <v>135</v>
      </c>
      <c r="H4446" t="s">
        <v>156</v>
      </c>
      <c r="I4446">
        <v>35</v>
      </c>
      <c r="J4446" t="s">
        <v>139</v>
      </c>
      <c r="K4446" t="s">
        <v>157</v>
      </c>
      <c r="L4446">
        <v>5</v>
      </c>
      <c r="M4446" t="s">
        <v>139</v>
      </c>
      <c r="N4446" t="s">
        <v>158</v>
      </c>
      <c r="O4446">
        <v>60</v>
      </c>
      <c r="P4446" t="s">
        <v>139</v>
      </c>
    </row>
    <row r="4447" spans="1:40" x14ac:dyDescent="0.2">
      <c r="A4447" s="26">
        <v>41904.564827106478</v>
      </c>
      <c r="B4447" t="s">
        <v>130</v>
      </c>
      <c r="C4447" t="s">
        <v>546</v>
      </c>
      <c r="D4447" t="s">
        <v>3518</v>
      </c>
      <c r="E4447" t="s">
        <v>133</v>
      </c>
      <c r="F4447" t="s">
        <v>134</v>
      </c>
      <c r="G4447" t="s">
        <v>135</v>
      </c>
      <c r="H4447" t="s">
        <v>160</v>
      </c>
      <c r="I4447">
        <v>1</v>
      </c>
      <c r="J4447" t="s">
        <v>139</v>
      </c>
    </row>
    <row r="4448" spans="1:40" x14ac:dyDescent="0.2">
      <c r="A4448" s="26">
        <v>41904.564827106478</v>
      </c>
      <c r="B4448" t="s">
        <v>130</v>
      </c>
      <c r="C4448" t="s">
        <v>546</v>
      </c>
      <c r="D4448" t="s">
        <v>3519</v>
      </c>
      <c r="E4448" t="s">
        <v>133</v>
      </c>
      <c r="F4448" t="s">
        <v>134</v>
      </c>
      <c r="G4448" t="s">
        <v>135</v>
      </c>
      <c r="H4448" t="s">
        <v>162</v>
      </c>
      <c r="I4448">
        <v>30</v>
      </c>
      <c r="J4448" t="s">
        <v>139</v>
      </c>
      <c r="K4448" t="s">
        <v>163</v>
      </c>
      <c r="L4448">
        <v>30</v>
      </c>
      <c r="M4448" t="s">
        <v>139</v>
      </c>
      <c r="N4448" t="s">
        <v>164</v>
      </c>
      <c r="O4448">
        <v>30</v>
      </c>
      <c r="P4448" t="s">
        <v>139</v>
      </c>
      <c r="Q4448" t="s">
        <v>165</v>
      </c>
      <c r="R4448">
        <v>10</v>
      </c>
      <c r="S4448" t="s">
        <v>139</v>
      </c>
      <c r="T4448" t="s">
        <v>166</v>
      </c>
      <c r="U4448">
        <v>20</v>
      </c>
      <c r="V4448" t="s">
        <v>139</v>
      </c>
      <c r="W4448" t="s">
        <v>167</v>
      </c>
      <c r="X4448">
        <v>20</v>
      </c>
      <c r="Y4448" t="s">
        <v>139</v>
      </c>
      <c r="Z4448" t="s">
        <v>168</v>
      </c>
      <c r="AA4448">
        <v>20</v>
      </c>
      <c r="AB4448" t="s">
        <v>139</v>
      </c>
      <c r="AC4448" t="s">
        <v>169</v>
      </c>
      <c r="AD4448">
        <v>20</v>
      </c>
      <c r="AE4448" t="s">
        <v>139</v>
      </c>
      <c r="AF4448" t="s">
        <v>170</v>
      </c>
      <c r="AG4448">
        <v>115200</v>
      </c>
      <c r="AH4448" t="s">
        <v>139</v>
      </c>
      <c r="AI4448" t="s">
        <v>171</v>
      </c>
      <c r="AJ4448">
        <v>12000</v>
      </c>
      <c r="AK4448" t="s">
        <v>139</v>
      </c>
      <c r="AL4448" t="s">
        <v>172</v>
      </c>
      <c r="AM4448">
        <v>30000</v>
      </c>
      <c r="AN4448" t="s">
        <v>139</v>
      </c>
    </row>
    <row r="4449" spans="1:40" x14ac:dyDescent="0.2">
      <c r="A4449" s="26">
        <v>41904.564827106478</v>
      </c>
      <c r="B4449" t="s">
        <v>130</v>
      </c>
      <c r="C4449" t="s">
        <v>546</v>
      </c>
      <c r="D4449" t="s">
        <v>3520</v>
      </c>
      <c r="E4449" t="s">
        <v>133</v>
      </c>
      <c r="F4449" t="s">
        <v>134</v>
      </c>
      <c r="G4449" t="s">
        <v>135</v>
      </c>
      <c r="H4449" t="s">
        <v>174</v>
      </c>
      <c r="I4449">
        <v>60</v>
      </c>
      <c r="J4449" t="s">
        <v>139</v>
      </c>
      <c r="K4449" t="s">
        <v>175</v>
      </c>
      <c r="L4449">
        <v>40</v>
      </c>
      <c r="M4449" t="s">
        <v>139</v>
      </c>
      <c r="N4449" t="s">
        <v>176</v>
      </c>
      <c r="O4449">
        <v>50</v>
      </c>
      <c r="P4449" t="s">
        <v>139</v>
      </c>
      <c r="Q4449" t="s">
        <v>177</v>
      </c>
      <c r="R4449">
        <v>40</v>
      </c>
      <c r="S4449" t="s">
        <v>139</v>
      </c>
      <c r="T4449" t="s">
        <v>178</v>
      </c>
      <c r="U4449">
        <v>60</v>
      </c>
      <c r="V4449" t="s">
        <v>139</v>
      </c>
      <c r="W4449" t="s">
        <v>179</v>
      </c>
      <c r="X4449">
        <v>50</v>
      </c>
      <c r="Y4449" t="s">
        <v>139</v>
      </c>
      <c r="Z4449" t="s">
        <v>180</v>
      </c>
      <c r="AA4449">
        <v>50</v>
      </c>
      <c r="AB4449" t="s">
        <v>139</v>
      </c>
      <c r="AC4449" t="s">
        <v>181</v>
      </c>
      <c r="AD4449">
        <v>35</v>
      </c>
      <c r="AE4449" t="s">
        <v>139</v>
      </c>
      <c r="AF4449" t="s">
        <v>182</v>
      </c>
      <c r="AG4449">
        <v>8</v>
      </c>
      <c r="AH4449" t="s">
        <v>139</v>
      </c>
      <c r="AI4449" t="s">
        <v>183</v>
      </c>
      <c r="AJ4449">
        <v>90</v>
      </c>
      <c r="AK4449" t="s">
        <v>139</v>
      </c>
      <c r="AL4449" t="s">
        <v>184</v>
      </c>
      <c r="AM4449">
        <v>1</v>
      </c>
      <c r="AN4449" t="s">
        <v>139</v>
      </c>
    </row>
    <row r="4450" spans="1:40" x14ac:dyDescent="0.2">
      <c r="A4450" s="26">
        <v>41904.564827106478</v>
      </c>
      <c r="B4450" t="s">
        <v>130</v>
      </c>
      <c r="C4450" t="s">
        <v>546</v>
      </c>
      <c r="D4450" t="s">
        <v>3521</v>
      </c>
      <c r="E4450" t="s">
        <v>133</v>
      </c>
      <c r="F4450" t="s">
        <v>134</v>
      </c>
      <c r="G4450" t="s">
        <v>135</v>
      </c>
      <c r="H4450" t="s">
        <v>186</v>
      </c>
      <c r="I4450">
        <v>33</v>
      </c>
      <c r="J4450" t="s">
        <v>139</v>
      </c>
      <c r="K4450" t="s">
        <v>187</v>
      </c>
      <c r="L4450">
        <v>33</v>
      </c>
      <c r="M4450" t="s">
        <v>139</v>
      </c>
      <c r="N4450" t="s">
        <v>188</v>
      </c>
      <c r="O4450">
        <v>34</v>
      </c>
      <c r="P4450" t="s">
        <v>139</v>
      </c>
      <c r="Q4450" t="s">
        <v>166</v>
      </c>
      <c r="R4450">
        <v>20</v>
      </c>
      <c r="S4450" t="s">
        <v>139</v>
      </c>
      <c r="T4450" t="s">
        <v>167</v>
      </c>
      <c r="U4450">
        <v>20</v>
      </c>
      <c r="V4450" t="s">
        <v>139</v>
      </c>
      <c r="W4450" t="s">
        <v>168</v>
      </c>
      <c r="X4450">
        <v>20</v>
      </c>
      <c r="Y4450" t="s">
        <v>139</v>
      </c>
      <c r="Z4450" t="s">
        <v>189</v>
      </c>
      <c r="AA4450">
        <v>20</v>
      </c>
      <c r="AB4450" t="s">
        <v>139</v>
      </c>
      <c r="AC4450" t="s">
        <v>190</v>
      </c>
      <c r="AD4450">
        <v>20</v>
      </c>
      <c r="AE4450" t="s">
        <v>139</v>
      </c>
      <c r="AF4450" t="s">
        <v>191</v>
      </c>
      <c r="AG4450">
        <v>20</v>
      </c>
      <c r="AH4450" t="s">
        <v>139</v>
      </c>
      <c r="AI4450" t="s">
        <v>170</v>
      </c>
      <c r="AJ4450">
        <v>115200</v>
      </c>
      <c r="AK4450" t="s">
        <v>139</v>
      </c>
      <c r="AL4450" t="s">
        <v>171</v>
      </c>
      <c r="AM4450">
        <v>12000</v>
      </c>
      <c r="AN4450" t="s">
        <v>139</v>
      </c>
    </row>
    <row r="4451" spans="1:40" x14ac:dyDescent="0.2">
      <c r="A4451" s="26">
        <v>41904.564827106478</v>
      </c>
      <c r="B4451" t="s">
        <v>130</v>
      </c>
      <c r="C4451" t="s">
        <v>546</v>
      </c>
      <c r="D4451" t="s">
        <v>3514</v>
      </c>
      <c r="E4451" t="s">
        <v>133</v>
      </c>
      <c r="F4451" t="s">
        <v>134</v>
      </c>
      <c r="G4451" t="s">
        <v>135</v>
      </c>
      <c r="H4451" t="s">
        <v>142</v>
      </c>
      <c r="I4451">
        <v>49</v>
      </c>
      <c r="J4451" t="s">
        <v>139</v>
      </c>
      <c r="K4451" t="s">
        <v>143</v>
      </c>
      <c r="L4451">
        <v>130</v>
      </c>
      <c r="M4451" t="s">
        <v>139</v>
      </c>
      <c r="N4451" t="s">
        <v>144</v>
      </c>
      <c r="O4451">
        <v>180</v>
      </c>
      <c r="P4451" t="s">
        <v>139</v>
      </c>
      <c r="Q4451" t="s">
        <v>145</v>
      </c>
      <c r="R4451">
        <v>140</v>
      </c>
      <c r="S4451" t="s">
        <v>139</v>
      </c>
      <c r="T4451" t="s">
        <v>146</v>
      </c>
      <c r="U4451">
        <v>80</v>
      </c>
      <c r="V4451" t="s">
        <v>139</v>
      </c>
      <c r="W4451" t="s">
        <v>147</v>
      </c>
      <c r="X4451">
        <v>101</v>
      </c>
      <c r="Y4451" t="s">
        <v>139</v>
      </c>
      <c r="Z4451" t="s">
        <v>148</v>
      </c>
      <c r="AA4451">
        <v>190</v>
      </c>
      <c r="AB4451" t="s">
        <v>139</v>
      </c>
      <c r="AC4451" t="s">
        <v>149</v>
      </c>
      <c r="AD4451">
        <v>20</v>
      </c>
      <c r="AE4451" t="s">
        <v>139</v>
      </c>
    </row>
    <row r="4452" spans="1:40" x14ac:dyDescent="0.2">
      <c r="A4452" s="26">
        <v>41904.564827106478</v>
      </c>
      <c r="B4452" t="s">
        <v>130</v>
      </c>
      <c r="C4452" t="s">
        <v>546</v>
      </c>
      <c r="D4452" t="s">
        <v>3515</v>
      </c>
    </row>
    <row r="4453" spans="1:40" x14ac:dyDescent="0.2">
      <c r="A4453" s="26">
        <v>41904.564827106478</v>
      </c>
      <c r="B4453" t="s">
        <v>130</v>
      </c>
      <c r="C4453" t="s">
        <v>546</v>
      </c>
      <c r="D4453" t="s">
        <v>3516</v>
      </c>
      <c r="E4453" t="s">
        <v>133</v>
      </c>
      <c r="F4453" t="s">
        <v>134</v>
      </c>
      <c r="G4453" t="s">
        <v>135</v>
      </c>
      <c r="H4453" t="s">
        <v>152</v>
      </c>
      <c r="I4453">
        <v>50</v>
      </c>
      <c r="J4453" t="s">
        <v>139</v>
      </c>
      <c r="K4453" t="s">
        <v>153</v>
      </c>
      <c r="L4453">
        <v>50</v>
      </c>
      <c r="M4453" t="s">
        <v>139</v>
      </c>
      <c r="N4453" t="s">
        <v>154</v>
      </c>
      <c r="O4453">
        <v>50</v>
      </c>
      <c r="P4453" t="s">
        <v>139</v>
      </c>
    </row>
    <row r="4454" spans="1:40" x14ac:dyDescent="0.2">
      <c r="A4454" s="26">
        <v>41904.564827106478</v>
      </c>
      <c r="B4454" t="s">
        <v>130</v>
      </c>
      <c r="C4454" t="s">
        <v>546</v>
      </c>
      <c r="D4454" t="s">
        <v>3517</v>
      </c>
      <c r="E4454" t="s">
        <v>133</v>
      </c>
      <c r="F4454" t="s">
        <v>134</v>
      </c>
      <c r="G4454" t="s">
        <v>135</v>
      </c>
      <c r="H4454" t="s">
        <v>156</v>
      </c>
      <c r="I4454">
        <v>35</v>
      </c>
      <c r="J4454" t="s">
        <v>139</v>
      </c>
      <c r="K4454" t="s">
        <v>157</v>
      </c>
      <c r="L4454">
        <v>5</v>
      </c>
      <c r="M4454" t="s">
        <v>139</v>
      </c>
      <c r="N4454" t="s">
        <v>158</v>
      </c>
      <c r="O4454">
        <v>60</v>
      </c>
      <c r="P4454" t="s">
        <v>139</v>
      </c>
    </row>
    <row r="4455" spans="1:40" x14ac:dyDescent="0.2">
      <c r="A4455" s="26">
        <v>41904.564827106478</v>
      </c>
      <c r="B4455" t="s">
        <v>130</v>
      </c>
      <c r="C4455" t="s">
        <v>546</v>
      </c>
      <c r="D4455" t="s">
        <v>3518</v>
      </c>
      <c r="E4455" t="s">
        <v>133</v>
      </c>
      <c r="F4455" t="s">
        <v>134</v>
      </c>
      <c r="G4455" t="s">
        <v>135</v>
      </c>
      <c r="H4455" t="s">
        <v>160</v>
      </c>
      <c r="I4455">
        <v>1</v>
      </c>
      <c r="J4455" t="s">
        <v>139</v>
      </c>
    </row>
    <row r="4456" spans="1:40" x14ac:dyDescent="0.2">
      <c r="A4456" s="26">
        <v>41904.564827106478</v>
      </c>
      <c r="B4456" t="s">
        <v>130</v>
      </c>
      <c r="C4456" t="s">
        <v>546</v>
      </c>
      <c r="D4456" t="s">
        <v>3519</v>
      </c>
      <c r="E4456" t="s">
        <v>133</v>
      </c>
      <c r="F4456" t="s">
        <v>134</v>
      </c>
      <c r="G4456" t="s">
        <v>135</v>
      </c>
      <c r="H4456" t="s">
        <v>162</v>
      </c>
      <c r="I4456">
        <v>30</v>
      </c>
      <c r="J4456" t="s">
        <v>139</v>
      </c>
      <c r="K4456" t="s">
        <v>163</v>
      </c>
      <c r="L4456">
        <v>30</v>
      </c>
      <c r="M4456" t="s">
        <v>139</v>
      </c>
      <c r="N4456" t="s">
        <v>164</v>
      </c>
      <c r="O4456">
        <v>30</v>
      </c>
      <c r="P4456" t="s">
        <v>139</v>
      </c>
      <c r="Q4456" t="s">
        <v>165</v>
      </c>
      <c r="R4456">
        <v>10</v>
      </c>
      <c r="S4456" t="s">
        <v>139</v>
      </c>
      <c r="T4456" t="s">
        <v>166</v>
      </c>
      <c r="U4456">
        <v>20</v>
      </c>
      <c r="V4456" t="s">
        <v>139</v>
      </c>
      <c r="W4456" t="s">
        <v>167</v>
      </c>
      <c r="X4456">
        <v>20</v>
      </c>
      <c r="Y4456" t="s">
        <v>139</v>
      </c>
      <c r="Z4456" t="s">
        <v>168</v>
      </c>
      <c r="AA4456">
        <v>20</v>
      </c>
      <c r="AB4456" t="s">
        <v>139</v>
      </c>
      <c r="AC4456" t="s">
        <v>169</v>
      </c>
      <c r="AD4456">
        <v>20</v>
      </c>
      <c r="AE4456" t="s">
        <v>139</v>
      </c>
      <c r="AF4456" t="s">
        <v>170</v>
      </c>
      <c r="AG4456">
        <v>115200</v>
      </c>
      <c r="AH4456" t="s">
        <v>139</v>
      </c>
      <c r="AI4456" t="s">
        <v>171</v>
      </c>
      <c r="AJ4456">
        <v>12000</v>
      </c>
      <c r="AK4456" t="s">
        <v>139</v>
      </c>
      <c r="AL4456" t="s">
        <v>172</v>
      </c>
      <c r="AM4456">
        <v>30000</v>
      </c>
      <c r="AN4456" t="s">
        <v>139</v>
      </c>
    </row>
    <row r="4457" spans="1:40" x14ac:dyDescent="0.2">
      <c r="A4457" s="26">
        <v>41904.564827106478</v>
      </c>
      <c r="B4457" t="s">
        <v>130</v>
      </c>
      <c r="C4457" t="s">
        <v>546</v>
      </c>
      <c r="D4457" t="s">
        <v>3520</v>
      </c>
      <c r="E4457" t="s">
        <v>133</v>
      </c>
      <c r="F4457" t="s">
        <v>134</v>
      </c>
      <c r="G4457" t="s">
        <v>135</v>
      </c>
      <c r="H4457" t="s">
        <v>174</v>
      </c>
      <c r="I4457">
        <v>60</v>
      </c>
      <c r="J4457" t="s">
        <v>139</v>
      </c>
      <c r="K4457" t="s">
        <v>175</v>
      </c>
      <c r="L4457">
        <v>40</v>
      </c>
      <c r="M4457" t="s">
        <v>139</v>
      </c>
      <c r="N4457" t="s">
        <v>176</v>
      </c>
      <c r="O4457">
        <v>50</v>
      </c>
      <c r="P4457" t="s">
        <v>139</v>
      </c>
      <c r="Q4457" t="s">
        <v>177</v>
      </c>
      <c r="R4457">
        <v>40</v>
      </c>
      <c r="S4457" t="s">
        <v>139</v>
      </c>
      <c r="T4457" t="s">
        <v>178</v>
      </c>
      <c r="U4457">
        <v>60</v>
      </c>
      <c r="V4457" t="s">
        <v>139</v>
      </c>
      <c r="W4457" t="s">
        <v>179</v>
      </c>
      <c r="X4457">
        <v>50</v>
      </c>
      <c r="Y4457" t="s">
        <v>139</v>
      </c>
      <c r="Z4457" t="s">
        <v>180</v>
      </c>
      <c r="AA4457">
        <v>50</v>
      </c>
      <c r="AB4457" t="s">
        <v>139</v>
      </c>
      <c r="AC4457" t="s">
        <v>181</v>
      </c>
      <c r="AD4457">
        <v>35</v>
      </c>
      <c r="AE4457" t="s">
        <v>139</v>
      </c>
      <c r="AF4457" t="s">
        <v>182</v>
      </c>
      <c r="AG4457">
        <v>8</v>
      </c>
      <c r="AH4457" t="s">
        <v>139</v>
      </c>
      <c r="AI4457" t="s">
        <v>183</v>
      </c>
      <c r="AJ4457">
        <v>90</v>
      </c>
      <c r="AK4457" t="s">
        <v>139</v>
      </c>
      <c r="AL4457" t="s">
        <v>184</v>
      </c>
      <c r="AM4457">
        <v>1</v>
      </c>
      <c r="AN4457" t="s">
        <v>139</v>
      </c>
    </row>
    <row r="4458" spans="1:40" x14ac:dyDescent="0.2">
      <c r="A4458" s="26">
        <v>41904.564827118054</v>
      </c>
      <c r="B4458" t="s">
        <v>130</v>
      </c>
      <c r="C4458" t="s">
        <v>545</v>
      </c>
      <c r="D4458" t="s">
        <v>3522</v>
      </c>
    </row>
    <row r="4459" spans="1:40" x14ac:dyDescent="0.2">
      <c r="A4459" s="26">
        <v>41904.564827118054</v>
      </c>
      <c r="B4459" t="s">
        <v>130</v>
      </c>
      <c r="C4459" t="s">
        <v>545</v>
      </c>
      <c r="D4459" t="s">
        <v>3523</v>
      </c>
      <c r="E4459" t="s">
        <v>133</v>
      </c>
      <c r="F4459" t="s">
        <v>134</v>
      </c>
      <c r="G4459" t="s">
        <v>135</v>
      </c>
      <c r="H4459" t="s">
        <v>136</v>
      </c>
      <c r="I4459">
        <v>1900000</v>
      </c>
      <c r="J4459" t="s">
        <v>137</v>
      </c>
      <c r="K4459">
        <v>1900000</v>
      </c>
      <c r="L4459" t="s">
        <v>138</v>
      </c>
      <c r="M4459">
        <v>500</v>
      </c>
      <c r="N4459" t="s">
        <v>139</v>
      </c>
      <c r="O4459" t="s">
        <v>140</v>
      </c>
      <c r="P4459">
        <v>300</v>
      </c>
      <c r="Q4459" t="s">
        <v>139</v>
      </c>
    </row>
    <row r="4460" spans="1:40" x14ac:dyDescent="0.2">
      <c r="A4460" s="26">
        <v>41904.564827118054</v>
      </c>
      <c r="B4460" t="s">
        <v>130</v>
      </c>
      <c r="C4460" t="s">
        <v>545</v>
      </c>
      <c r="D4460" t="s">
        <v>3524</v>
      </c>
      <c r="E4460" t="s">
        <v>133</v>
      </c>
      <c r="F4460" t="s">
        <v>134</v>
      </c>
      <c r="G4460" t="s">
        <v>135</v>
      </c>
      <c r="H4460" t="s">
        <v>142</v>
      </c>
      <c r="I4460">
        <v>49</v>
      </c>
      <c r="J4460" t="s">
        <v>139</v>
      </c>
      <c r="K4460" t="s">
        <v>143</v>
      </c>
      <c r="L4460">
        <v>130</v>
      </c>
      <c r="M4460" t="s">
        <v>139</v>
      </c>
      <c r="N4460" t="s">
        <v>144</v>
      </c>
      <c r="O4460">
        <v>180</v>
      </c>
      <c r="P4460" t="s">
        <v>139</v>
      </c>
      <c r="Q4460" t="s">
        <v>145</v>
      </c>
      <c r="R4460">
        <v>140</v>
      </c>
      <c r="S4460" t="s">
        <v>139</v>
      </c>
      <c r="T4460" t="s">
        <v>146</v>
      </c>
      <c r="U4460">
        <v>80</v>
      </c>
      <c r="V4460" t="s">
        <v>139</v>
      </c>
      <c r="W4460" t="s">
        <v>147</v>
      </c>
      <c r="X4460">
        <v>101</v>
      </c>
      <c r="Y4460" t="s">
        <v>139</v>
      </c>
      <c r="Z4460" t="s">
        <v>148</v>
      </c>
      <c r="AA4460">
        <v>190</v>
      </c>
      <c r="AB4460" t="s">
        <v>139</v>
      </c>
      <c r="AC4460" t="s">
        <v>149</v>
      </c>
      <c r="AD4460">
        <v>20</v>
      </c>
      <c r="AE4460" t="s">
        <v>139</v>
      </c>
    </row>
    <row r="4461" spans="1:40" x14ac:dyDescent="0.2">
      <c r="A4461" s="26">
        <v>41904.564827118054</v>
      </c>
      <c r="B4461" t="s">
        <v>130</v>
      </c>
      <c r="C4461" t="s">
        <v>545</v>
      </c>
      <c r="D4461" t="s">
        <v>3525</v>
      </c>
    </row>
    <row r="4462" spans="1:40" x14ac:dyDescent="0.2">
      <c r="A4462" s="26">
        <v>41904.564827118054</v>
      </c>
      <c r="B4462" t="s">
        <v>130</v>
      </c>
      <c r="C4462" t="s">
        <v>545</v>
      </c>
      <c r="D4462" t="s">
        <v>3526</v>
      </c>
      <c r="E4462" t="s">
        <v>133</v>
      </c>
      <c r="F4462" t="s">
        <v>134</v>
      </c>
      <c r="G4462" t="s">
        <v>135</v>
      </c>
      <c r="H4462" t="s">
        <v>152</v>
      </c>
      <c r="I4462">
        <v>50</v>
      </c>
      <c r="J4462" t="s">
        <v>139</v>
      </c>
      <c r="K4462" t="s">
        <v>153</v>
      </c>
      <c r="L4462">
        <v>50</v>
      </c>
      <c r="M4462" t="s">
        <v>139</v>
      </c>
      <c r="N4462" t="s">
        <v>154</v>
      </c>
      <c r="O4462">
        <v>50</v>
      </c>
      <c r="P4462" t="s">
        <v>139</v>
      </c>
    </row>
    <row r="4463" spans="1:40" x14ac:dyDescent="0.2">
      <c r="A4463" s="26">
        <v>41904.564827118054</v>
      </c>
      <c r="B4463" t="s">
        <v>130</v>
      </c>
      <c r="C4463" t="s">
        <v>545</v>
      </c>
      <c r="D4463" t="s">
        <v>3527</v>
      </c>
      <c r="E4463" t="s">
        <v>133</v>
      </c>
      <c r="F4463" t="s">
        <v>134</v>
      </c>
      <c r="G4463" t="s">
        <v>135</v>
      </c>
      <c r="H4463" t="s">
        <v>156</v>
      </c>
      <c r="I4463">
        <v>35</v>
      </c>
      <c r="J4463" t="s">
        <v>139</v>
      </c>
      <c r="K4463" t="s">
        <v>157</v>
      </c>
      <c r="L4463">
        <v>5</v>
      </c>
      <c r="M4463" t="s">
        <v>139</v>
      </c>
      <c r="N4463" t="s">
        <v>158</v>
      </c>
      <c r="O4463">
        <v>60</v>
      </c>
      <c r="P4463" t="s">
        <v>139</v>
      </c>
    </row>
    <row r="4464" spans="1:40" x14ac:dyDescent="0.2">
      <c r="A4464" s="26">
        <v>41904.564827118054</v>
      </c>
      <c r="B4464" t="s">
        <v>130</v>
      </c>
      <c r="C4464" t="s">
        <v>545</v>
      </c>
      <c r="D4464" t="s">
        <v>3528</v>
      </c>
      <c r="E4464" t="s">
        <v>133</v>
      </c>
      <c r="F4464" t="s">
        <v>134</v>
      </c>
      <c r="G4464" t="s">
        <v>135</v>
      </c>
      <c r="H4464" t="s">
        <v>160</v>
      </c>
      <c r="I4464">
        <v>1</v>
      </c>
      <c r="J4464" t="s">
        <v>139</v>
      </c>
    </row>
    <row r="4465" spans="1:40" x14ac:dyDescent="0.2">
      <c r="A4465" s="26">
        <v>41904.564827118054</v>
      </c>
      <c r="B4465" t="s">
        <v>130</v>
      </c>
      <c r="C4465" t="s">
        <v>545</v>
      </c>
      <c r="D4465" t="s">
        <v>3529</v>
      </c>
      <c r="E4465" t="s">
        <v>133</v>
      </c>
      <c r="F4465" t="s">
        <v>134</v>
      </c>
      <c r="G4465" t="s">
        <v>135</v>
      </c>
      <c r="H4465" t="s">
        <v>162</v>
      </c>
      <c r="I4465">
        <v>30</v>
      </c>
      <c r="J4465" t="s">
        <v>139</v>
      </c>
      <c r="K4465" t="s">
        <v>163</v>
      </c>
      <c r="L4465">
        <v>30</v>
      </c>
      <c r="M4465" t="s">
        <v>139</v>
      </c>
      <c r="N4465" t="s">
        <v>164</v>
      </c>
      <c r="O4465">
        <v>30</v>
      </c>
      <c r="P4465" t="s">
        <v>139</v>
      </c>
      <c r="Q4465" t="s">
        <v>165</v>
      </c>
      <c r="R4465">
        <v>10</v>
      </c>
      <c r="S4465" t="s">
        <v>139</v>
      </c>
      <c r="T4465" t="s">
        <v>166</v>
      </c>
      <c r="U4465">
        <v>20</v>
      </c>
      <c r="V4465" t="s">
        <v>139</v>
      </c>
      <c r="W4465" t="s">
        <v>167</v>
      </c>
      <c r="X4465">
        <v>20</v>
      </c>
      <c r="Y4465" t="s">
        <v>139</v>
      </c>
      <c r="Z4465" t="s">
        <v>168</v>
      </c>
      <c r="AA4465">
        <v>20</v>
      </c>
      <c r="AB4465" t="s">
        <v>139</v>
      </c>
      <c r="AC4465" t="s">
        <v>169</v>
      </c>
      <c r="AD4465">
        <v>20</v>
      </c>
      <c r="AE4465" t="s">
        <v>139</v>
      </c>
      <c r="AF4465" t="s">
        <v>170</v>
      </c>
      <c r="AG4465">
        <v>115200</v>
      </c>
      <c r="AH4465" t="s">
        <v>139</v>
      </c>
      <c r="AI4465" t="s">
        <v>171</v>
      </c>
      <c r="AJ4465">
        <v>12000</v>
      </c>
      <c r="AK4465" t="s">
        <v>139</v>
      </c>
      <c r="AL4465" t="s">
        <v>172</v>
      </c>
      <c r="AM4465">
        <v>30000</v>
      </c>
      <c r="AN4465" t="s">
        <v>139</v>
      </c>
    </row>
    <row r="4466" spans="1:40" x14ac:dyDescent="0.2">
      <c r="A4466" s="26">
        <v>41904.564827118054</v>
      </c>
      <c r="B4466" t="s">
        <v>130</v>
      </c>
      <c r="C4466" t="s">
        <v>545</v>
      </c>
      <c r="D4466" t="s">
        <v>3530</v>
      </c>
      <c r="E4466" t="s">
        <v>133</v>
      </c>
      <c r="F4466" t="s">
        <v>134</v>
      </c>
      <c r="G4466" t="s">
        <v>135</v>
      </c>
      <c r="H4466" t="s">
        <v>174</v>
      </c>
      <c r="I4466">
        <v>60</v>
      </c>
      <c r="J4466" t="s">
        <v>139</v>
      </c>
      <c r="K4466" t="s">
        <v>175</v>
      </c>
      <c r="L4466">
        <v>40</v>
      </c>
      <c r="M4466" t="s">
        <v>139</v>
      </c>
      <c r="N4466" t="s">
        <v>176</v>
      </c>
      <c r="O4466">
        <v>50</v>
      </c>
      <c r="P4466" t="s">
        <v>139</v>
      </c>
      <c r="Q4466" t="s">
        <v>177</v>
      </c>
      <c r="R4466">
        <v>40</v>
      </c>
      <c r="S4466" t="s">
        <v>139</v>
      </c>
      <c r="T4466" t="s">
        <v>178</v>
      </c>
      <c r="U4466">
        <v>60</v>
      </c>
      <c r="V4466" t="s">
        <v>139</v>
      </c>
      <c r="W4466" t="s">
        <v>179</v>
      </c>
      <c r="X4466">
        <v>50</v>
      </c>
      <c r="Y4466" t="s">
        <v>139</v>
      </c>
      <c r="Z4466" t="s">
        <v>180</v>
      </c>
      <c r="AA4466">
        <v>50</v>
      </c>
      <c r="AB4466" t="s">
        <v>139</v>
      </c>
      <c r="AC4466" t="s">
        <v>181</v>
      </c>
      <c r="AD4466">
        <v>35</v>
      </c>
      <c r="AE4466" t="s">
        <v>139</v>
      </c>
      <c r="AF4466" t="s">
        <v>182</v>
      </c>
      <c r="AG4466">
        <v>8</v>
      </c>
      <c r="AH4466" t="s">
        <v>139</v>
      </c>
      <c r="AI4466" t="s">
        <v>183</v>
      </c>
      <c r="AJ4466">
        <v>90</v>
      </c>
      <c r="AK4466" t="s">
        <v>139</v>
      </c>
      <c r="AL4466" t="s">
        <v>184</v>
      </c>
      <c r="AM4466">
        <v>1</v>
      </c>
      <c r="AN4466" t="s">
        <v>139</v>
      </c>
    </row>
    <row r="4467" spans="1:40" x14ac:dyDescent="0.2">
      <c r="A4467" s="26">
        <v>41904.564827118054</v>
      </c>
      <c r="B4467" t="s">
        <v>130</v>
      </c>
      <c r="C4467" t="s">
        <v>545</v>
      </c>
      <c r="D4467" t="s">
        <v>3531</v>
      </c>
      <c r="E4467" t="s">
        <v>133</v>
      </c>
      <c r="F4467" t="s">
        <v>134</v>
      </c>
      <c r="G4467" t="s">
        <v>135</v>
      </c>
      <c r="H4467" t="s">
        <v>186</v>
      </c>
      <c r="I4467">
        <v>33</v>
      </c>
      <c r="J4467" t="s">
        <v>139</v>
      </c>
      <c r="K4467" t="s">
        <v>187</v>
      </c>
      <c r="L4467">
        <v>33</v>
      </c>
      <c r="M4467" t="s">
        <v>139</v>
      </c>
      <c r="N4467" t="s">
        <v>188</v>
      </c>
      <c r="O4467">
        <v>34</v>
      </c>
      <c r="P4467" t="s">
        <v>139</v>
      </c>
      <c r="Q4467" t="s">
        <v>166</v>
      </c>
      <c r="R4467">
        <v>20</v>
      </c>
      <c r="S4467" t="s">
        <v>139</v>
      </c>
      <c r="T4467" t="s">
        <v>167</v>
      </c>
      <c r="U4467">
        <v>20</v>
      </c>
      <c r="V4467" t="s">
        <v>139</v>
      </c>
      <c r="W4467" t="s">
        <v>168</v>
      </c>
      <c r="X4467">
        <v>20</v>
      </c>
      <c r="Y4467" t="s">
        <v>139</v>
      </c>
      <c r="Z4467" t="s">
        <v>189</v>
      </c>
      <c r="AA4467">
        <v>20</v>
      </c>
      <c r="AB4467" t="s">
        <v>139</v>
      </c>
      <c r="AC4467" t="s">
        <v>190</v>
      </c>
      <c r="AD4467">
        <v>20</v>
      </c>
      <c r="AE4467" t="s">
        <v>139</v>
      </c>
      <c r="AF4467" t="s">
        <v>191</v>
      </c>
      <c r="AG4467">
        <v>20</v>
      </c>
      <c r="AH4467" t="s">
        <v>139</v>
      </c>
      <c r="AI4467" t="s">
        <v>170</v>
      </c>
      <c r="AJ4467">
        <v>115200</v>
      </c>
      <c r="AK4467" t="s">
        <v>139</v>
      </c>
      <c r="AL4467" t="s">
        <v>171</v>
      </c>
      <c r="AM4467">
        <v>12000</v>
      </c>
      <c r="AN4467" t="s">
        <v>139</v>
      </c>
    </row>
    <row r="4468" spans="1:40" x14ac:dyDescent="0.2">
      <c r="A4468" s="26">
        <v>41904.564827118054</v>
      </c>
      <c r="B4468" t="s">
        <v>130</v>
      </c>
      <c r="C4468" t="s">
        <v>545</v>
      </c>
      <c r="D4468" t="s">
        <v>3524</v>
      </c>
      <c r="E4468" t="s">
        <v>133</v>
      </c>
      <c r="F4468" t="s">
        <v>134</v>
      </c>
      <c r="G4468" t="s">
        <v>135</v>
      </c>
      <c r="H4468" t="s">
        <v>142</v>
      </c>
      <c r="I4468">
        <v>49</v>
      </c>
      <c r="J4468" t="s">
        <v>139</v>
      </c>
      <c r="K4468" t="s">
        <v>143</v>
      </c>
      <c r="L4468">
        <v>130</v>
      </c>
      <c r="M4468" t="s">
        <v>139</v>
      </c>
      <c r="N4468" t="s">
        <v>144</v>
      </c>
      <c r="O4468">
        <v>180</v>
      </c>
      <c r="P4468" t="s">
        <v>139</v>
      </c>
      <c r="Q4468" t="s">
        <v>145</v>
      </c>
      <c r="R4468">
        <v>140</v>
      </c>
      <c r="S4468" t="s">
        <v>139</v>
      </c>
      <c r="T4468" t="s">
        <v>146</v>
      </c>
      <c r="U4468">
        <v>80</v>
      </c>
      <c r="V4468" t="s">
        <v>139</v>
      </c>
      <c r="W4468" t="s">
        <v>147</v>
      </c>
      <c r="X4468">
        <v>101</v>
      </c>
      <c r="Y4468" t="s">
        <v>139</v>
      </c>
      <c r="Z4468" t="s">
        <v>148</v>
      </c>
      <c r="AA4468">
        <v>190</v>
      </c>
      <c r="AB4468" t="s">
        <v>139</v>
      </c>
      <c r="AC4468" t="s">
        <v>149</v>
      </c>
      <c r="AD4468">
        <v>20</v>
      </c>
      <c r="AE4468" t="s">
        <v>139</v>
      </c>
    </row>
    <row r="4469" spans="1:40" x14ac:dyDescent="0.2">
      <c r="A4469" s="26">
        <v>41904.564827118054</v>
      </c>
      <c r="B4469" t="s">
        <v>130</v>
      </c>
      <c r="C4469" t="s">
        <v>545</v>
      </c>
      <c r="D4469" t="s">
        <v>3525</v>
      </c>
    </row>
    <row r="4470" spans="1:40" x14ac:dyDescent="0.2">
      <c r="A4470" s="26">
        <v>41904.564827118054</v>
      </c>
      <c r="B4470" t="s">
        <v>130</v>
      </c>
      <c r="C4470" t="s">
        <v>545</v>
      </c>
      <c r="D4470" t="s">
        <v>3526</v>
      </c>
      <c r="E4470" t="s">
        <v>133</v>
      </c>
      <c r="F4470" t="s">
        <v>134</v>
      </c>
      <c r="G4470" t="s">
        <v>135</v>
      </c>
      <c r="H4470" t="s">
        <v>152</v>
      </c>
      <c r="I4470">
        <v>50</v>
      </c>
      <c r="J4470" t="s">
        <v>139</v>
      </c>
      <c r="K4470" t="s">
        <v>153</v>
      </c>
      <c r="L4470">
        <v>50</v>
      </c>
      <c r="M4470" t="s">
        <v>139</v>
      </c>
      <c r="N4470" t="s">
        <v>154</v>
      </c>
      <c r="O4470">
        <v>50</v>
      </c>
      <c r="P4470" t="s">
        <v>139</v>
      </c>
    </row>
    <row r="4471" spans="1:40" x14ac:dyDescent="0.2">
      <c r="A4471" s="26">
        <v>41904.564827118054</v>
      </c>
      <c r="B4471" t="s">
        <v>130</v>
      </c>
      <c r="C4471" t="s">
        <v>545</v>
      </c>
      <c r="D4471" t="s">
        <v>3527</v>
      </c>
      <c r="E4471" t="s">
        <v>133</v>
      </c>
      <c r="F4471" t="s">
        <v>134</v>
      </c>
      <c r="G4471" t="s">
        <v>135</v>
      </c>
      <c r="H4471" t="s">
        <v>156</v>
      </c>
      <c r="I4471">
        <v>35</v>
      </c>
      <c r="J4471" t="s">
        <v>139</v>
      </c>
      <c r="K4471" t="s">
        <v>157</v>
      </c>
      <c r="L4471">
        <v>5</v>
      </c>
      <c r="M4471" t="s">
        <v>139</v>
      </c>
      <c r="N4471" t="s">
        <v>158</v>
      </c>
      <c r="O4471">
        <v>60</v>
      </c>
      <c r="P4471" t="s">
        <v>139</v>
      </c>
    </row>
    <row r="4472" spans="1:40" x14ac:dyDescent="0.2">
      <c r="A4472" s="26">
        <v>41904.564827118054</v>
      </c>
      <c r="B4472" t="s">
        <v>130</v>
      </c>
      <c r="C4472" t="s">
        <v>545</v>
      </c>
      <c r="D4472" t="s">
        <v>3528</v>
      </c>
      <c r="E4472" t="s">
        <v>133</v>
      </c>
      <c r="F4472" t="s">
        <v>134</v>
      </c>
      <c r="G4472" t="s">
        <v>135</v>
      </c>
      <c r="H4472" t="s">
        <v>160</v>
      </c>
      <c r="I4472">
        <v>1</v>
      </c>
      <c r="J4472" t="s">
        <v>139</v>
      </c>
    </row>
    <row r="4473" spans="1:40" x14ac:dyDescent="0.2">
      <c r="A4473" s="26">
        <v>41904.564827118054</v>
      </c>
      <c r="B4473" t="s">
        <v>130</v>
      </c>
      <c r="C4473" t="s">
        <v>545</v>
      </c>
      <c r="D4473" t="s">
        <v>3529</v>
      </c>
      <c r="E4473" t="s">
        <v>133</v>
      </c>
      <c r="F4473" t="s">
        <v>134</v>
      </c>
      <c r="G4473" t="s">
        <v>135</v>
      </c>
      <c r="H4473" t="s">
        <v>162</v>
      </c>
      <c r="I4473">
        <v>30</v>
      </c>
      <c r="J4473" t="s">
        <v>139</v>
      </c>
      <c r="K4473" t="s">
        <v>163</v>
      </c>
      <c r="L4473">
        <v>30</v>
      </c>
      <c r="M4473" t="s">
        <v>139</v>
      </c>
      <c r="N4473" t="s">
        <v>164</v>
      </c>
      <c r="O4473">
        <v>30</v>
      </c>
      <c r="P4473" t="s">
        <v>139</v>
      </c>
      <c r="Q4473" t="s">
        <v>165</v>
      </c>
      <c r="R4473">
        <v>10</v>
      </c>
      <c r="S4473" t="s">
        <v>139</v>
      </c>
      <c r="T4473" t="s">
        <v>166</v>
      </c>
      <c r="U4473">
        <v>20</v>
      </c>
      <c r="V4473" t="s">
        <v>139</v>
      </c>
      <c r="W4473" t="s">
        <v>167</v>
      </c>
      <c r="X4473">
        <v>20</v>
      </c>
      <c r="Y4473" t="s">
        <v>139</v>
      </c>
      <c r="Z4473" t="s">
        <v>168</v>
      </c>
      <c r="AA4473">
        <v>20</v>
      </c>
      <c r="AB4473" t="s">
        <v>139</v>
      </c>
      <c r="AC4473" t="s">
        <v>169</v>
      </c>
      <c r="AD4473">
        <v>20</v>
      </c>
      <c r="AE4473" t="s">
        <v>139</v>
      </c>
      <c r="AF4473" t="s">
        <v>170</v>
      </c>
      <c r="AG4473">
        <v>115200</v>
      </c>
      <c r="AH4473" t="s">
        <v>139</v>
      </c>
      <c r="AI4473" t="s">
        <v>171</v>
      </c>
      <c r="AJ4473">
        <v>12000</v>
      </c>
      <c r="AK4473" t="s">
        <v>139</v>
      </c>
      <c r="AL4473" t="s">
        <v>172</v>
      </c>
      <c r="AM4473">
        <v>30000</v>
      </c>
      <c r="AN4473" t="s">
        <v>139</v>
      </c>
    </row>
    <row r="4474" spans="1:40" x14ac:dyDescent="0.2">
      <c r="A4474" s="26">
        <v>41904.564827118054</v>
      </c>
      <c r="B4474" t="s">
        <v>130</v>
      </c>
      <c r="C4474" t="s">
        <v>545</v>
      </c>
      <c r="D4474" t="s">
        <v>3530</v>
      </c>
      <c r="E4474" t="s">
        <v>133</v>
      </c>
      <c r="F4474" t="s">
        <v>134</v>
      </c>
      <c r="G4474" t="s">
        <v>135</v>
      </c>
      <c r="H4474" t="s">
        <v>174</v>
      </c>
      <c r="I4474">
        <v>60</v>
      </c>
      <c r="J4474" t="s">
        <v>139</v>
      </c>
      <c r="K4474" t="s">
        <v>175</v>
      </c>
      <c r="L4474">
        <v>40</v>
      </c>
      <c r="M4474" t="s">
        <v>139</v>
      </c>
      <c r="N4474" t="s">
        <v>176</v>
      </c>
      <c r="O4474">
        <v>50</v>
      </c>
      <c r="P4474" t="s">
        <v>139</v>
      </c>
      <c r="Q4474" t="s">
        <v>177</v>
      </c>
      <c r="R4474">
        <v>40</v>
      </c>
      <c r="S4474" t="s">
        <v>139</v>
      </c>
      <c r="T4474" t="s">
        <v>178</v>
      </c>
      <c r="U4474">
        <v>60</v>
      </c>
      <c r="V4474" t="s">
        <v>139</v>
      </c>
      <c r="W4474" t="s">
        <v>179</v>
      </c>
      <c r="X4474">
        <v>50</v>
      </c>
      <c r="Y4474" t="s">
        <v>139</v>
      </c>
      <c r="Z4474" t="s">
        <v>180</v>
      </c>
      <c r="AA4474">
        <v>50</v>
      </c>
      <c r="AB4474" t="s">
        <v>139</v>
      </c>
      <c r="AC4474" t="s">
        <v>181</v>
      </c>
      <c r="AD4474">
        <v>35</v>
      </c>
      <c r="AE4474" t="s">
        <v>139</v>
      </c>
      <c r="AF4474" t="s">
        <v>182</v>
      </c>
      <c r="AG4474">
        <v>8</v>
      </c>
      <c r="AH4474" t="s">
        <v>139</v>
      </c>
      <c r="AI4474" t="s">
        <v>183</v>
      </c>
      <c r="AJ4474">
        <v>90</v>
      </c>
      <c r="AK4474" t="s">
        <v>139</v>
      </c>
      <c r="AL4474" t="s">
        <v>184</v>
      </c>
      <c r="AM4474">
        <v>1</v>
      </c>
      <c r="AN4474" t="s">
        <v>139</v>
      </c>
    </row>
    <row r="4475" spans="1:40" x14ac:dyDescent="0.2">
      <c r="A4475" s="26">
        <v>41904.564827118054</v>
      </c>
      <c r="B4475" t="s">
        <v>130</v>
      </c>
      <c r="C4475" t="s">
        <v>545</v>
      </c>
      <c r="D4475" t="s">
        <v>3531</v>
      </c>
      <c r="E4475" t="s">
        <v>133</v>
      </c>
      <c r="F4475" t="s">
        <v>134</v>
      </c>
      <c r="G4475" t="s">
        <v>135</v>
      </c>
      <c r="H4475" t="s">
        <v>186</v>
      </c>
      <c r="I4475">
        <v>33</v>
      </c>
      <c r="J4475" t="s">
        <v>139</v>
      </c>
      <c r="K4475" t="s">
        <v>187</v>
      </c>
      <c r="L4475">
        <v>33</v>
      </c>
      <c r="M4475" t="s">
        <v>139</v>
      </c>
      <c r="N4475" t="s">
        <v>188</v>
      </c>
      <c r="O4475">
        <v>34</v>
      </c>
      <c r="P4475" t="s">
        <v>139</v>
      </c>
      <c r="Q4475" t="s">
        <v>166</v>
      </c>
      <c r="R4475">
        <v>20</v>
      </c>
      <c r="S4475" t="s">
        <v>139</v>
      </c>
      <c r="T4475" t="s">
        <v>167</v>
      </c>
      <c r="U4475">
        <v>20</v>
      </c>
      <c r="V4475" t="s">
        <v>139</v>
      </c>
      <c r="W4475" t="s">
        <v>168</v>
      </c>
      <c r="X4475">
        <v>20</v>
      </c>
      <c r="Y4475" t="s">
        <v>139</v>
      </c>
      <c r="Z4475" t="s">
        <v>189</v>
      </c>
      <c r="AA4475">
        <v>20</v>
      </c>
      <c r="AB4475" t="s">
        <v>139</v>
      </c>
      <c r="AC4475" t="s">
        <v>190</v>
      </c>
      <c r="AD4475">
        <v>20</v>
      </c>
      <c r="AE4475" t="s">
        <v>139</v>
      </c>
      <c r="AF4475" t="s">
        <v>191</v>
      </c>
      <c r="AG4475">
        <v>20</v>
      </c>
      <c r="AH4475" t="s">
        <v>139</v>
      </c>
      <c r="AI4475" t="s">
        <v>170</v>
      </c>
      <c r="AJ4475">
        <v>115200</v>
      </c>
      <c r="AK4475" t="s">
        <v>139</v>
      </c>
      <c r="AL4475" t="s">
        <v>171</v>
      </c>
      <c r="AM4475">
        <v>12000</v>
      </c>
      <c r="AN4475" t="s">
        <v>139</v>
      </c>
    </row>
    <row r="4476" spans="1:40" x14ac:dyDescent="0.2">
      <c r="A4476" s="26">
        <v>41904.564827118054</v>
      </c>
      <c r="B4476" t="s">
        <v>130</v>
      </c>
      <c r="C4476" t="s">
        <v>545</v>
      </c>
      <c r="D4476" t="s">
        <v>3532</v>
      </c>
      <c r="E4476" t="s">
        <v>193</v>
      </c>
      <c r="F4476" t="s">
        <v>194</v>
      </c>
      <c r="G4476" t="s">
        <v>195</v>
      </c>
    </row>
    <row r="4477" spans="1:40" x14ac:dyDescent="0.2">
      <c r="A4477" s="26">
        <v>41904.564827118054</v>
      </c>
      <c r="B4477" t="s">
        <v>130</v>
      </c>
      <c r="C4477" t="s">
        <v>545</v>
      </c>
      <c r="D4477" t="s">
        <v>3533</v>
      </c>
      <c r="E4477" t="s">
        <v>193</v>
      </c>
      <c r="F4477" t="s">
        <v>3534</v>
      </c>
      <c r="G4477" t="s">
        <v>3535</v>
      </c>
      <c r="H4477" t="s">
        <v>3536</v>
      </c>
    </row>
    <row r="4478" spans="1:40" x14ac:dyDescent="0.2">
      <c r="A4478" s="26">
        <v>41904.564827118054</v>
      </c>
      <c r="B4478" t="s">
        <v>130</v>
      </c>
      <c r="C4478" t="s">
        <v>546</v>
      </c>
      <c r="D4478" t="s">
        <v>3537</v>
      </c>
      <c r="E4478" t="s">
        <v>193</v>
      </c>
      <c r="F4478" t="s">
        <v>194</v>
      </c>
      <c r="G4478" t="s">
        <v>195</v>
      </c>
    </row>
    <row r="4479" spans="1:40" x14ac:dyDescent="0.2">
      <c r="A4479" s="26">
        <v>41904.564827118054</v>
      </c>
      <c r="B4479" t="s">
        <v>130</v>
      </c>
      <c r="C4479" t="s">
        <v>546</v>
      </c>
      <c r="D4479" t="s">
        <v>3538</v>
      </c>
      <c r="E4479" t="s">
        <v>193</v>
      </c>
      <c r="F4479" t="s">
        <v>3539</v>
      </c>
      <c r="G4479" t="s">
        <v>3540</v>
      </c>
      <c r="H4479" t="s">
        <v>3541</v>
      </c>
    </row>
    <row r="4480" spans="1:40" x14ac:dyDescent="0.2">
      <c r="A4480" s="26">
        <v>41904.564827118054</v>
      </c>
      <c r="B4480" t="s">
        <v>130</v>
      </c>
      <c r="C4480" t="s">
        <v>546</v>
      </c>
      <c r="D4480" t="s">
        <v>3521</v>
      </c>
      <c r="E4480" t="s">
        <v>133</v>
      </c>
      <c r="F4480" t="s">
        <v>134</v>
      </c>
      <c r="G4480" t="s">
        <v>135</v>
      </c>
      <c r="H4480" t="s">
        <v>186</v>
      </c>
      <c r="I4480">
        <v>33</v>
      </c>
      <c r="J4480" t="s">
        <v>139</v>
      </c>
      <c r="K4480" t="s">
        <v>187</v>
      </c>
      <c r="L4480">
        <v>33</v>
      </c>
      <c r="M4480" t="s">
        <v>139</v>
      </c>
      <c r="N4480" t="s">
        <v>188</v>
      </c>
      <c r="O4480">
        <v>34</v>
      </c>
      <c r="P4480" t="s">
        <v>139</v>
      </c>
      <c r="Q4480" t="s">
        <v>166</v>
      </c>
      <c r="R4480">
        <v>20</v>
      </c>
      <c r="S4480" t="s">
        <v>139</v>
      </c>
      <c r="T4480" t="s">
        <v>167</v>
      </c>
      <c r="U4480">
        <v>20</v>
      </c>
      <c r="V4480" t="s">
        <v>139</v>
      </c>
      <c r="W4480" t="s">
        <v>168</v>
      </c>
      <c r="X4480">
        <v>20</v>
      </c>
      <c r="Y4480" t="s">
        <v>139</v>
      </c>
      <c r="Z4480" t="s">
        <v>189</v>
      </c>
      <c r="AA4480">
        <v>20</v>
      </c>
      <c r="AB4480" t="s">
        <v>139</v>
      </c>
      <c r="AC4480" t="s">
        <v>190</v>
      </c>
      <c r="AD4480">
        <v>20</v>
      </c>
      <c r="AE4480" t="s">
        <v>139</v>
      </c>
      <c r="AF4480" t="s">
        <v>191</v>
      </c>
      <c r="AG4480">
        <v>20</v>
      </c>
      <c r="AH4480" t="s">
        <v>139</v>
      </c>
      <c r="AI4480" t="s">
        <v>170</v>
      </c>
      <c r="AJ4480">
        <v>115200</v>
      </c>
      <c r="AK4480" t="s">
        <v>139</v>
      </c>
      <c r="AL4480" t="s">
        <v>171</v>
      </c>
      <c r="AM4480">
        <v>12000</v>
      </c>
      <c r="AN4480" t="s">
        <v>139</v>
      </c>
    </row>
    <row r="4481" spans="1:40" x14ac:dyDescent="0.2">
      <c r="A4481" s="26">
        <v>41904.56482712963</v>
      </c>
      <c r="B4481" t="s">
        <v>130</v>
      </c>
      <c r="C4481" t="s">
        <v>549</v>
      </c>
      <c r="D4481" t="s">
        <v>3542</v>
      </c>
    </row>
    <row r="4482" spans="1:40" x14ac:dyDescent="0.2">
      <c r="A4482" s="26">
        <v>41904.56482712963</v>
      </c>
      <c r="B4482" t="s">
        <v>130</v>
      </c>
      <c r="C4482" t="s">
        <v>549</v>
      </c>
      <c r="D4482" t="s">
        <v>3543</v>
      </c>
      <c r="E4482" t="s">
        <v>133</v>
      </c>
      <c r="F4482" t="s">
        <v>134</v>
      </c>
      <c r="G4482" t="s">
        <v>135</v>
      </c>
      <c r="H4482" t="s">
        <v>136</v>
      </c>
      <c r="I4482">
        <v>1900000</v>
      </c>
      <c r="J4482" t="s">
        <v>137</v>
      </c>
      <c r="K4482">
        <v>1900000</v>
      </c>
      <c r="L4482" t="s">
        <v>138</v>
      </c>
      <c r="M4482">
        <v>500</v>
      </c>
      <c r="N4482" t="s">
        <v>139</v>
      </c>
      <c r="O4482" t="s">
        <v>140</v>
      </c>
      <c r="P4482">
        <v>300</v>
      </c>
      <c r="Q4482" t="s">
        <v>139</v>
      </c>
    </row>
    <row r="4483" spans="1:40" x14ac:dyDescent="0.2">
      <c r="A4483" s="26">
        <v>41904.56482712963</v>
      </c>
      <c r="B4483" t="s">
        <v>130</v>
      </c>
      <c r="C4483" t="s">
        <v>549</v>
      </c>
      <c r="D4483" t="s">
        <v>3544</v>
      </c>
      <c r="E4483" t="s">
        <v>133</v>
      </c>
      <c r="F4483" t="s">
        <v>134</v>
      </c>
      <c r="G4483" t="s">
        <v>135</v>
      </c>
      <c r="H4483" t="s">
        <v>142</v>
      </c>
      <c r="I4483">
        <v>49</v>
      </c>
      <c r="J4483" t="s">
        <v>139</v>
      </c>
      <c r="K4483" t="s">
        <v>143</v>
      </c>
      <c r="L4483">
        <v>130</v>
      </c>
      <c r="M4483" t="s">
        <v>139</v>
      </c>
      <c r="N4483" t="s">
        <v>144</v>
      </c>
      <c r="O4483">
        <v>180</v>
      </c>
      <c r="P4483" t="s">
        <v>139</v>
      </c>
      <c r="Q4483" t="s">
        <v>145</v>
      </c>
      <c r="R4483">
        <v>140</v>
      </c>
      <c r="S4483" t="s">
        <v>139</v>
      </c>
      <c r="T4483" t="s">
        <v>146</v>
      </c>
      <c r="U4483">
        <v>80</v>
      </c>
      <c r="V4483" t="s">
        <v>139</v>
      </c>
      <c r="W4483" t="s">
        <v>147</v>
      </c>
      <c r="X4483">
        <v>101</v>
      </c>
      <c r="Y4483" t="s">
        <v>139</v>
      </c>
      <c r="Z4483" t="s">
        <v>148</v>
      </c>
      <c r="AA4483">
        <v>190</v>
      </c>
      <c r="AB4483" t="s">
        <v>139</v>
      </c>
      <c r="AC4483" t="s">
        <v>149</v>
      </c>
      <c r="AD4483">
        <v>20</v>
      </c>
      <c r="AE4483" t="s">
        <v>139</v>
      </c>
    </row>
    <row r="4484" spans="1:40" x14ac:dyDescent="0.2">
      <c r="A4484" s="26">
        <v>41904.56482712963</v>
      </c>
      <c r="B4484" t="s">
        <v>130</v>
      </c>
      <c r="C4484" t="s">
        <v>549</v>
      </c>
      <c r="D4484" t="s">
        <v>3545</v>
      </c>
    </row>
    <row r="4485" spans="1:40" x14ac:dyDescent="0.2">
      <c r="A4485" s="26">
        <v>41904.56482712963</v>
      </c>
      <c r="B4485" t="s">
        <v>130</v>
      </c>
      <c r="C4485" t="s">
        <v>549</v>
      </c>
      <c r="D4485" t="s">
        <v>3546</v>
      </c>
      <c r="E4485" t="s">
        <v>133</v>
      </c>
      <c r="F4485" t="s">
        <v>134</v>
      </c>
      <c r="G4485" t="s">
        <v>135</v>
      </c>
      <c r="H4485" t="s">
        <v>152</v>
      </c>
      <c r="I4485">
        <v>50</v>
      </c>
      <c r="J4485" t="s">
        <v>139</v>
      </c>
      <c r="K4485" t="s">
        <v>153</v>
      </c>
      <c r="L4485">
        <v>50</v>
      </c>
      <c r="M4485" t="s">
        <v>139</v>
      </c>
      <c r="N4485" t="s">
        <v>154</v>
      </c>
      <c r="O4485">
        <v>50</v>
      </c>
      <c r="P4485" t="s">
        <v>139</v>
      </c>
    </row>
    <row r="4486" spans="1:40" x14ac:dyDescent="0.2">
      <c r="A4486" s="26">
        <v>41904.56482712963</v>
      </c>
      <c r="B4486" t="s">
        <v>130</v>
      </c>
      <c r="C4486" t="s">
        <v>549</v>
      </c>
      <c r="D4486" t="s">
        <v>3547</v>
      </c>
      <c r="E4486" t="s">
        <v>133</v>
      </c>
      <c r="F4486" t="s">
        <v>134</v>
      </c>
      <c r="G4486" t="s">
        <v>135</v>
      </c>
      <c r="H4486" t="s">
        <v>156</v>
      </c>
      <c r="I4486">
        <v>35</v>
      </c>
      <c r="J4486" t="s">
        <v>139</v>
      </c>
      <c r="K4486" t="s">
        <v>157</v>
      </c>
      <c r="L4486">
        <v>5</v>
      </c>
      <c r="M4486" t="s">
        <v>139</v>
      </c>
      <c r="N4486" t="s">
        <v>158</v>
      </c>
      <c r="O4486">
        <v>60</v>
      </c>
      <c r="P4486" t="s">
        <v>139</v>
      </c>
    </row>
    <row r="4487" spans="1:40" x14ac:dyDescent="0.2">
      <c r="A4487" s="26">
        <v>41904.56482712963</v>
      </c>
      <c r="B4487" t="s">
        <v>130</v>
      </c>
      <c r="C4487" t="s">
        <v>549</v>
      </c>
      <c r="D4487" t="s">
        <v>3548</v>
      </c>
      <c r="E4487" t="s">
        <v>133</v>
      </c>
      <c r="F4487" t="s">
        <v>134</v>
      </c>
      <c r="G4487" t="s">
        <v>135</v>
      </c>
      <c r="H4487" t="s">
        <v>160</v>
      </c>
      <c r="I4487">
        <v>1</v>
      </c>
      <c r="J4487" t="s">
        <v>139</v>
      </c>
    </row>
    <row r="4488" spans="1:40" x14ac:dyDescent="0.2">
      <c r="A4488" s="26">
        <v>41904.56482712963</v>
      </c>
      <c r="B4488" t="s">
        <v>130</v>
      </c>
      <c r="C4488" t="s">
        <v>549</v>
      </c>
      <c r="D4488" t="s">
        <v>3549</v>
      </c>
      <c r="E4488" t="s">
        <v>133</v>
      </c>
      <c r="F4488" t="s">
        <v>134</v>
      </c>
      <c r="G4488" t="s">
        <v>135</v>
      </c>
      <c r="H4488" t="s">
        <v>162</v>
      </c>
      <c r="I4488">
        <v>30</v>
      </c>
      <c r="J4488" t="s">
        <v>139</v>
      </c>
      <c r="K4488" t="s">
        <v>163</v>
      </c>
      <c r="L4488">
        <v>30</v>
      </c>
      <c r="M4488" t="s">
        <v>139</v>
      </c>
      <c r="N4488" t="s">
        <v>164</v>
      </c>
      <c r="O4488">
        <v>30</v>
      </c>
      <c r="P4488" t="s">
        <v>139</v>
      </c>
      <c r="Q4488" t="s">
        <v>165</v>
      </c>
      <c r="R4488">
        <v>10</v>
      </c>
      <c r="S4488" t="s">
        <v>139</v>
      </c>
      <c r="T4488" t="s">
        <v>166</v>
      </c>
      <c r="U4488">
        <v>20</v>
      </c>
      <c r="V4488" t="s">
        <v>139</v>
      </c>
      <c r="W4488" t="s">
        <v>167</v>
      </c>
      <c r="X4488">
        <v>20</v>
      </c>
      <c r="Y4488" t="s">
        <v>139</v>
      </c>
      <c r="Z4488" t="s">
        <v>168</v>
      </c>
      <c r="AA4488">
        <v>20</v>
      </c>
      <c r="AB4488" t="s">
        <v>139</v>
      </c>
      <c r="AC4488" t="s">
        <v>169</v>
      </c>
      <c r="AD4488">
        <v>20</v>
      </c>
      <c r="AE4488" t="s">
        <v>139</v>
      </c>
      <c r="AF4488" t="s">
        <v>170</v>
      </c>
      <c r="AG4488">
        <v>115200</v>
      </c>
      <c r="AH4488" t="s">
        <v>139</v>
      </c>
      <c r="AI4488" t="s">
        <v>171</v>
      </c>
      <c r="AJ4488">
        <v>12000</v>
      </c>
      <c r="AK4488" t="s">
        <v>139</v>
      </c>
      <c r="AL4488" t="s">
        <v>172</v>
      </c>
      <c r="AM4488">
        <v>30000</v>
      </c>
      <c r="AN4488" t="s">
        <v>139</v>
      </c>
    </row>
    <row r="4489" spans="1:40" x14ac:dyDescent="0.2">
      <c r="A4489" s="26">
        <v>41904.56482712963</v>
      </c>
      <c r="B4489" t="s">
        <v>130</v>
      </c>
      <c r="C4489" t="s">
        <v>549</v>
      </c>
      <c r="D4489" t="s">
        <v>3550</v>
      </c>
      <c r="E4489" t="s">
        <v>133</v>
      </c>
      <c r="F4489" t="s">
        <v>134</v>
      </c>
      <c r="G4489" t="s">
        <v>135</v>
      </c>
      <c r="H4489" t="s">
        <v>174</v>
      </c>
      <c r="I4489">
        <v>60</v>
      </c>
      <c r="J4489" t="s">
        <v>139</v>
      </c>
      <c r="K4489" t="s">
        <v>175</v>
      </c>
      <c r="L4489">
        <v>40</v>
      </c>
      <c r="M4489" t="s">
        <v>139</v>
      </c>
      <c r="N4489" t="s">
        <v>176</v>
      </c>
      <c r="O4489">
        <v>50</v>
      </c>
      <c r="P4489" t="s">
        <v>139</v>
      </c>
      <c r="Q4489" t="s">
        <v>177</v>
      </c>
      <c r="R4489">
        <v>40</v>
      </c>
      <c r="S4489" t="s">
        <v>139</v>
      </c>
      <c r="T4489" t="s">
        <v>178</v>
      </c>
      <c r="U4489">
        <v>60</v>
      </c>
      <c r="V4489" t="s">
        <v>139</v>
      </c>
      <c r="W4489" t="s">
        <v>179</v>
      </c>
      <c r="X4489">
        <v>50</v>
      </c>
      <c r="Y4489" t="s">
        <v>139</v>
      </c>
      <c r="Z4489" t="s">
        <v>180</v>
      </c>
      <c r="AA4489">
        <v>50</v>
      </c>
      <c r="AB4489" t="s">
        <v>139</v>
      </c>
      <c r="AC4489" t="s">
        <v>181</v>
      </c>
      <c r="AD4489">
        <v>35</v>
      </c>
      <c r="AE4489" t="s">
        <v>139</v>
      </c>
      <c r="AF4489" t="s">
        <v>182</v>
      </c>
      <c r="AG4489">
        <v>8</v>
      </c>
      <c r="AH4489" t="s">
        <v>139</v>
      </c>
      <c r="AI4489" t="s">
        <v>183</v>
      </c>
      <c r="AJ4489">
        <v>90</v>
      </c>
      <c r="AK4489" t="s">
        <v>139</v>
      </c>
      <c r="AL4489" t="s">
        <v>184</v>
      </c>
      <c r="AM4489">
        <v>1</v>
      </c>
      <c r="AN4489" t="s">
        <v>139</v>
      </c>
    </row>
    <row r="4490" spans="1:40" x14ac:dyDescent="0.2">
      <c r="A4490" s="26">
        <v>41904.56482712963</v>
      </c>
      <c r="B4490" t="s">
        <v>130</v>
      </c>
      <c r="C4490" t="s">
        <v>550</v>
      </c>
      <c r="D4490" t="s">
        <v>3551</v>
      </c>
    </row>
    <row r="4491" spans="1:40" x14ac:dyDescent="0.2">
      <c r="A4491" s="26">
        <v>41904.56482712963</v>
      </c>
      <c r="B4491" t="s">
        <v>130</v>
      </c>
      <c r="C4491" t="s">
        <v>550</v>
      </c>
      <c r="D4491" t="s">
        <v>3552</v>
      </c>
      <c r="E4491" t="s">
        <v>133</v>
      </c>
      <c r="F4491" t="s">
        <v>134</v>
      </c>
      <c r="G4491" t="s">
        <v>135</v>
      </c>
      <c r="H4491" t="s">
        <v>136</v>
      </c>
      <c r="I4491">
        <v>1900000</v>
      </c>
      <c r="J4491" t="s">
        <v>137</v>
      </c>
      <c r="K4491">
        <v>1900000</v>
      </c>
      <c r="L4491" t="s">
        <v>138</v>
      </c>
      <c r="M4491">
        <v>500</v>
      </c>
      <c r="N4491" t="s">
        <v>139</v>
      </c>
      <c r="O4491" t="s">
        <v>140</v>
      </c>
      <c r="P4491">
        <v>300</v>
      </c>
      <c r="Q4491" t="s">
        <v>139</v>
      </c>
    </row>
    <row r="4492" spans="1:40" x14ac:dyDescent="0.2">
      <c r="A4492" s="26">
        <v>41904.56482712963</v>
      </c>
      <c r="B4492" t="s">
        <v>130</v>
      </c>
      <c r="C4492" t="s">
        <v>550</v>
      </c>
      <c r="D4492" t="s">
        <v>3553</v>
      </c>
      <c r="E4492" t="s">
        <v>133</v>
      </c>
      <c r="F4492" t="s">
        <v>134</v>
      </c>
      <c r="G4492" t="s">
        <v>135</v>
      </c>
      <c r="H4492" t="s">
        <v>142</v>
      </c>
      <c r="I4492">
        <v>49</v>
      </c>
      <c r="J4492" t="s">
        <v>139</v>
      </c>
      <c r="K4492" t="s">
        <v>143</v>
      </c>
      <c r="L4492">
        <v>130</v>
      </c>
      <c r="M4492" t="s">
        <v>139</v>
      </c>
      <c r="N4492" t="s">
        <v>144</v>
      </c>
      <c r="O4492">
        <v>180</v>
      </c>
      <c r="P4492" t="s">
        <v>139</v>
      </c>
      <c r="Q4492" t="s">
        <v>145</v>
      </c>
      <c r="R4492">
        <v>140</v>
      </c>
      <c r="S4492" t="s">
        <v>139</v>
      </c>
      <c r="T4492" t="s">
        <v>146</v>
      </c>
      <c r="U4492">
        <v>80</v>
      </c>
      <c r="V4492" t="s">
        <v>139</v>
      </c>
      <c r="W4492" t="s">
        <v>147</v>
      </c>
      <c r="X4492">
        <v>101</v>
      </c>
      <c r="Y4492" t="s">
        <v>139</v>
      </c>
      <c r="Z4492" t="s">
        <v>148</v>
      </c>
      <c r="AA4492">
        <v>190</v>
      </c>
      <c r="AB4492" t="s">
        <v>139</v>
      </c>
      <c r="AC4492" t="s">
        <v>149</v>
      </c>
      <c r="AD4492">
        <v>20</v>
      </c>
      <c r="AE4492" t="s">
        <v>139</v>
      </c>
    </row>
    <row r="4493" spans="1:40" x14ac:dyDescent="0.2">
      <c r="A4493" s="26">
        <v>41904.56482712963</v>
      </c>
      <c r="B4493" t="s">
        <v>130</v>
      </c>
      <c r="C4493" t="s">
        <v>550</v>
      </c>
      <c r="D4493" t="s">
        <v>3554</v>
      </c>
    </row>
    <row r="4494" spans="1:40" x14ac:dyDescent="0.2">
      <c r="A4494" s="26">
        <v>41904.56482712963</v>
      </c>
      <c r="B4494" t="s">
        <v>130</v>
      </c>
      <c r="C4494" t="s">
        <v>550</v>
      </c>
      <c r="D4494" t="s">
        <v>3555</v>
      </c>
      <c r="E4494" t="s">
        <v>133</v>
      </c>
      <c r="F4494" t="s">
        <v>134</v>
      </c>
      <c r="G4494" t="s">
        <v>135</v>
      </c>
      <c r="H4494" t="s">
        <v>152</v>
      </c>
      <c r="I4494">
        <v>50</v>
      </c>
      <c r="J4494" t="s">
        <v>139</v>
      </c>
      <c r="K4494" t="s">
        <v>153</v>
      </c>
      <c r="L4494">
        <v>50</v>
      </c>
      <c r="M4494" t="s">
        <v>139</v>
      </c>
      <c r="N4494" t="s">
        <v>154</v>
      </c>
      <c r="O4494">
        <v>50</v>
      </c>
      <c r="P4494" t="s">
        <v>139</v>
      </c>
    </row>
    <row r="4495" spans="1:40" x14ac:dyDescent="0.2">
      <c r="A4495" s="26">
        <v>41904.56482712963</v>
      </c>
      <c r="B4495" t="s">
        <v>130</v>
      </c>
      <c r="C4495" t="s">
        <v>550</v>
      </c>
      <c r="D4495" t="s">
        <v>3556</v>
      </c>
      <c r="E4495" t="s">
        <v>133</v>
      </c>
      <c r="F4495" t="s">
        <v>134</v>
      </c>
      <c r="G4495" t="s">
        <v>135</v>
      </c>
      <c r="H4495" t="s">
        <v>156</v>
      </c>
      <c r="I4495">
        <v>35</v>
      </c>
      <c r="J4495" t="s">
        <v>139</v>
      </c>
      <c r="K4495" t="s">
        <v>157</v>
      </c>
      <c r="L4495">
        <v>5</v>
      </c>
      <c r="M4495" t="s">
        <v>139</v>
      </c>
      <c r="N4495" t="s">
        <v>158</v>
      </c>
      <c r="O4495">
        <v>60</v>
      </c>
      <c r="P4495" t="s">
        <v>139</v>
      </c>
    </row>
    <row r="4496" spans="1:40" x14ac:dyDescent="0.2">
      <c r="A4496" s="26">
        <v>41904.56482712963</v>
      </c>
      <c r="B4496" t="s">
        <v>130</v>
      </c>
      <c r="C4496" t="s">
        <v>550</v>
      </c>
      <c r="D4496" t="s">
        <v>3557</v>
      </c>
      <c r="E4496" t="s">
        <v>133</v>
      </c>
      <c r="F4496" t="s">
        <v>134</v>
      </c>
      <c r="G4496" t="s">
        <v>135</v>
      </c>
      <c r="H4496" t="s">
        <v>160</v>
      </c>
      <c r="I4496">
        <v>1</v>
      </c>
      <c r="J4496" t="s">
        <v>139</v>
      </c>
    </row>
    <row r="4497" spans="1:40" x14ac:dyDescent="0.2">
      <c r="A4497" s="26">
        <v>41904.56482712963</v>
      </c>
      <c r="B4497" t="s">
        <v>130</v>
      </c>
      <c r="C4497" t="s">
        <v>550</v>
      </c>
      <c r="D4497" t="s">
        <v>3558</v>
      </c>
      <c r="E4497" t="s">
        <v>133</v>
      </c>
      <c r="F4497" t="s">
        <v>134</v>
      </c>
      <c r="G4497" t="s">
        <v>135</v>
      </c>
      <c r="H4497" t="s">
        <v>162</v>
      </c>
      <c r="I4497">
        <v>30</v>
      </c>
      <c r="J4497" t="s">
        <v>139</v>
      </c>
      <c r="K4497" t="s">
        <v>163</v>
      </c>
      <c r="L4497">
        <v>30</v>
      </c>
      <c r="M4497" t="s">
        <v>139</v>
      </c>
      <c r="N4497" t="s">
        <v>164</v>
      </c>
      <c r="O4497">
        <v>30</v>
      </c>
      <c r="P4497" t="s">
        <v>139</v>
      </c>
      <c r="Q4497" t="s">
        <v>165</v>
      </c>
      <c r="R4497">
        <v>10</v>
      </c>
      <c r="S4497" t="s">
        <v>139</v>
      </c>
      <c r="T4497" t="s">
        <v>166</v>
      </c>
      <c r="U4497">
        <v>20</v>
      </c>
      <c r="V4497" t="s">
        <v>139</v>
      </c>
      <c r="W4497" t="s">
        <v>167</v>
      </c>
      <c r="X4497">
        <v>20</v>
      </c>
      <c r="Y4497" t="s">
        <v>139</v>
      </c>
      <c r="Z4497" t="s">
        <v>168</v>
      </c>
      <c r="AA4497">
        <v>20</v>
      </c>
      <c r="AB4497" t="s">
        <v>139</v>
      </c>
      <c r="AC4497" t="s">
        <v>169</v>
      </c>
      <c r="AD4497">
        <v>20</v>
      </c>
      <c r="AE4497" t="s">
        <v>139</v>
      </c>
      <c r="AF4497" t="s">
        <v>170</v>
      </c>
      <c r="AG4497">
        <v>115200</v>
      </c>
      <c r="AH4497" t="s">
        <v>139</v>
      </c>
      <c r="AI4497" t="s">
        <v>171</v>
      </c>
      <c r="AJ4497">
        <v>12000</v>
      </c>
      <c r="AK4497" t="s">
        <v>139</v>
      </c>
      <c r="AL4497" t="s">
        <v>172</v>
      </c>
      <c r="AM4497">
        <v>30000</v>
      </c>
      <c r="AN4497" t="s">
        <v>139</v>
      </c>
    </row>
    <row r="4498" spans="1:40" x14ac:dyDescent="0.2">
      <c r="A4498" s="26">
        <v>41904.56482712963</v>
      </c>
      <c r="B4498" t="s">
        <v>130</v>
      </c>
      <c r="C4498" t="s">
        <v>550</v>
      </c>
      <c r="D4498" t="s">
        <v>3559</v>
      </c>
      <c r="E4498" t="s">
        <v>133</v>
      </c>
      <c r="F4498" t="s">
        <v>134</v>
      </c>
      <c r="G4498" t="s">
        <v>135</v>
      </c>
      <c r="H4498" t="s">
        <v>174</v>
      </c>
      <c r="I4498">
        <v>60</v>
      </c>
      <c r="J4498" t="s">
        <v>139</v>
      </c>
      <c r="K4498" t="s">
        <v>175</v>
      </c>
      <c r="L4498">
        <v>40</v>
      </c>
      <c r="M4498" t="s">
        <v>139</v>
      </c>
      <c r="N4498" t="s">
        <v>176</v>
      </c>
      <c r="O4498">
        <v>50</v>
      </c>
      <c r="P4498" t="s">
        <v>139</v>
      </c>
      <c r="Q4498" t="s">
        <v>177</v>
      </c>
      <c r="R4498">
        <v>40</v>
      </c>
      <c r="S4498" t="s">
        <v>139</v>
      </c>
      <c r="T4498" t="s">
        <v>178</v>
      </c>
      <c r="U4498">
        <v>60</v>
      </c>
      <c r="V4498" t="s">
        <v>139</v>
      </c>
      <c r="W4498" t="s">
        <v>179</v>
      </c>
      <c r="X4498">
        <v>50</v>
      </c>
      <c r="Y4498" t="s">
        <v>139</v>
      </c>
      <c r="Z4498" t="s">
        <v>180</v>
      </c>
      <c r="AA4498">
        <v>50</v>
      </c>
      <c r="AB4498" t="s">
        <v>139</v>
      </c>
      <c r="AC4498" t="s">
        <v>181</v>
      </c>
      <c r="AD4498">
        <v>35</v>
      </c>
      <c r="AE4498" t="s">
        <v>139</v>
      </c>
      <c r="AF4498" t="s">
        <v>182</v>
      </c>
      <c r="AG4498">
        <v>8</v>
      </c>
      <c r="AH4498" t="s">
        <v>139</v>
      </c>
      <c r="AI4498" t="s">
        <v>183</v>
      </c>
      <c r="AJ4498">
        <v>90</v>
      </c>
      <c r="AK4498" t="s">
        <v>139</v>
      </c>
      <c r="AL4498" t="s">
        <v>184</v>
      </c>
      <c r="AM4498">
        <v>1</v>
      </c>
      <c r="AN4498" t="s">
        <v>139</v>
      </c>
    </row>
    <row r="4499" spans="1:40" x14ac:dyDescent="0.2">
      <c r="A4499" s="26">
        <v>41904.56482712963</v>
      </c>
      <c r="B4499" t="s">
        <v>130</v>
      </c>
      <c r="C4499" t="s">
        <v>550</v>
      </c>
      <c r="D4499" t="s">
        <v>3560</v>
      </c>
      <c r="E4499" t="s">
        <v>133</v>
      </c>
      <c r="F4499" t="s">
        <v>134</v>
      </c>
      <c r="G4499" t="s">
        <v>135</v>
      </c>
      <c r="H4499" t="s">
        <v>186</v>
      </c>
      <c r="I4499">
        <v>33</v>
      </c>
      <c r="J4499" t="s">
        <v>139</v>
      </c>
      <c r="K4499" t="s">
        <v>187</v>
      </c>
      <c r="L4499">
        <v>33</v>
      </c>
      <c r="M4499" t="s">
        <v>139</v>
      </c>
      <c r="N4499" t="s">
        <v>188</v>
      </c>
      <c r="O4499">
        <v>34</v>
      </c>
      <c r="P4499" t="s">
        <v>139</v>
      </c>
      <c r="Q4499" t="s">
        <v>166</v>
      </c>
      <c r="R4499">
        <v>20</v>
      </c>
      <c r="S4499" t="s">
        <v>139</v>
      </c>
      <c r="T4499" t="s">
        <v>167</v>
      </c>
      <c r="U4499">
        <v>20</v>
      </c>
      <c r="V4499" t="s">
        <v>139</v>
      </c>
      <c r="W4499" t="s">
        <v>168</v>
      </c>
      <c r="X4499">
        <v>20</v>
      </c>
      <c r="Y4499" t="s">
        <v>139</v>
      </c>
      <c r="Z4499" t="s">
        <v>189</v>
      </c>
      <c r="AA4499">
        <v>20</v>
      </c>
      <c r="AB4499" t="s">
        <v>139</v>
      </c>
      <c r="AC4499" t="s">
        <v>190</v>
      </c>
      <c r="AD4499">
        <v>20</v>
      </c>
      <c r="AE4499" t="s">
        <v>139</v>
      </c>
      <c r="AF4499" t="s">
        <v>191</v>
      </c>
      <c r="AG4499">
        <v>20</v>
      </c>
      <c r="AH4499" t="s">
        <v>139</v>
      </c>
      <c r="AI4499" t="s">
        <v>170</v>
      </c>
      <c r="AJ4499">
        <v>115200</v>
      </c>
      <c r="AK4499" t="s">
        <v>139</v>
      </c>
      <c r="AL4499" t="s">
        <v>171</v>
      </c>
      <c r="AM4499">
        <v>12000</v>
      </c>
      <c r="AN4499" t="s">
        <v>139</v>
      </c>
    </row>
    <row r="4500" spans="1:40" x14ac:dyDescent="0.2">
      <c r="A4500" s="26">
        <v>41904.56482712963</v>
      </c>
      <c r="B4500" t="s">
        <v>130</v>
      </c>
      <c r="C4500" t="s">
        <v>550</v>
      </c>
      <c r="D4500" t="s">
        <v>3553</v>
      </c>
      <c r="E4500" t="s">
        <v>133</v>
      </c>
      <c r="F4500" t="s">
        <v>134</v>
      </c>
      <c r="G4500" t="s">
        <v>135</v>
      </c>
      <c r="H4500" t="s">
        <v>142</v>
      </c>
      <c r="I4500">
        <v>49</v>
      </c>
      <c r="J4500" t="s">
        <v>139</v>
      </c>
      <c r="K4500" t="s">
        <v>143</v>
      </c>
      <c r="L4500">
        <v>130</v>
      </c>
      <c r="M4500" t="s">
        <v>139</v>
      </c>
      <c r="N4500" t="s">
        <v>144</v>
      </c>
      <c r="O4500">
        <v>180</v>
      </c>
      <c r="P4500" t="s">
        <v>139</v>
      </c>
      <c r="Q4500" t="s">
        <v>145</v>
      </c>
      <c r="R4500">
        <v>140</v>
      </c>
      <c r="S4500" t="s">
        <v>139</v>
      </c>
      <c r="T4500" t="s">
        <v>146</v>
      </c>
      <c r="U4500">
        <v>80</v>
      </c>
      <c r="V4500" t="s">
        <v>139</v>
      </c>
      <c r="W4500" t="s">
        <v>147</v>
      </c>
      <c r="X4500">
        <v>101</v>
      </c>
      <c r="Y4500" t="s">
        <v>139</v>
      </c>
      <c r="Z4500" t="s">
        <v>148</v>
      </c>
      <c r="AA4500">
        <v>190</v>
      </c>
      <c r="AB4500" t="s">
        <v>139</v>
      </c>
      <c r="AC4500" t="s">
        <v>149</v>
      </c>
      <c r="AD4500">
        <v>20</v>
      </c>
      <c r="AE4500" t="s">
        <v>139</v>
      </c>
    </row>
    <row r="4501" spans="1:40" x14ac:dyDescent="0.2">
      <c r="A4501" s="26">
        <v>41904.56482712963</v>
      </c>
      <c r="B4501" t="s">
        <v>130</v>
      </c>
      <c r="C4501" t="s">
        <v>550</v>
      </c>
      <c r="D4501" t="s">
        <v>3554</v>
      </c>
    </row>
    <row r="4502" spans="1:40" x14ac:dyDescent="0.2">
      <c r="A4502" s="26">
        <v>41904.56482712963</v>
      </c>
      <c r="B4502" t="s">
        <v>130</v>
      </c>
      <c r="C4502" t="s">
        <v>550</v>
      </c>
      <c r="D4502" t="s">
        <v>3555</v>
      </c>
      <c r="E4502" t="s">
        <v>133</v>
      </c>
      <c r="F4502" t="s">
        <v>134</v>
      </c>
      <c r="G4502" t="s">
        <v>135</v>
      </c>
      <c r="H4502" t="s">
        <v>152</v>
      </c>
      <c r="I4502">
        <v>50</v>
      </c>
      <c r="J4502" t="s">
        <v>139</v>
      </c>
      <c r="K4502" t="s">
        <v>153</v>
      </c>
      <c r="L4502">
        <v>50</v>
      </c>
      <c r="M4502" t="s">
        <v>139</v>
      </c>
      <c r="N4502" t="s">
        <v>154</v>
      </c>
      <c r="O4502">
        <v>50</v>
      </c>
      <c r="P4502" t="s">
        <v>139</v>
      </c>
    </row>
    <row r="4503" spans="1:40" x14ac:dyDescent="0.2">
      <c r="A4503" s="26">
        <v>41904.56482712963</v>
      </c>
      <c r="B4503" t="s">
        <v>130</v>
      </c>
      <c r="C4503" t="s">
        <v>550</v>
      </c>
      <c r="D4503" t="s">
        <v>3556</v>
      </c>
      <c r="E4503" t="s">
        <v>133</v>
      </c>
      <c r="F4503" t="s">
        <v>134</v>
      </c>
      <c r="G4503" t="s">
        <v>135</v>
      </c>
      <c r="H4503" t="s">
        <v>156</v>
      </c>
      <c r="I4503">
        <v>35</v>
      </c>
      <c r="J4503" t="s">
        <v>139</v>
      </c>
      <c r="K4503" t="s">
        <v>157</v>
      </c>
      <c r="L4503">
        <v>5</v>
      </c>
      <c r="M4503" t="s">
        <v>139</v>
      </c>
      <c r="N4503" t="s">
        <v>158</v>
      </c>
      <c r="O4503">
        <v>60</v>
      </c>
      <c r="P4503" t="s">
        <v>139</v>
      </c>
    </row>
    <row r="4504" spans="1:40" x14ac:dyDescent="0.2">
      <c r="A4504" s="26">
        <v>41904.56482712963</v>
      </c>
      <c r="B4504" t="s">
        <v>130</v>
      </c>
      <c r="C4504" t="s">
        <v>550</v>
      </c>
      <c r="D4504" t="s">
        <v>3557</v>
      </c>
      <c r="E4504" t="s">
        <v>133</v>
      </c>
      <c r="F4504" t="s">
        <v>134</v>
      </c>
      <c r="G4504" t="s">
        <v>135</v>
      </c>
      <c r="H4504" t="s">
        <v>160</v>
      </c>
      <c r="I4504">
        <v>1</v>
      </c>
      <c r="J4504" t="s">
        <v>139</v>
      </c>
    </row>
    <row r="4505" spans="1:40" x14ac:dyDescent="0.2">
      <c r="A4505" s="26">
        <v>41904.56482712963</v>
      </c>
      <c r="B4505" t="s">
        <v>130</v>
      </c>
      <c r="C4505" t="s">
        <v>550</v>
      </c>
      <c r="D4505" t="s">
        <v>3558</v>
      </c>
      <c r="E4505" t="s">
        <v>133</v>
      </c>
      <c r="F4505" t="s">
        <v>134</v>
      </c>
      <c r="G4505" t="s">
        <v>135</v>
      </c>
      <c r="H4505" t="s">
        <v>162</v>
      </c>
      <c r="I4505">
        <v>30</v>
      </c>
      <c r="J4505" t="s">
        <v>139</v>
      </c>
      <c r="K4505" t="s">
        <v>163</v>
      </c>
      <c r="L4505">
        <v>30</v>
      </c>
      <c r="M4505" t="s">
        <v>139</v>
      </c>
      <c r="N4505" t="s">
        <v>164</v>
      </c>
      <c r="O4505">
        <v>30</v>
      </c>
      <c r="P4505" t="s">
        <v>139</v>
      </c>
      <c r="Q4505" t="s">
        <v>165</v>
      </c>
      <c r="R4505">
        <v>10</v>
      </c>
      <c r="S4505" t="s">
        <v>139</v>
      </c>
      <c r="T4505" t="s">
        <v>166</v>
      </c>
      <c r="U4505">
        <v>20</v>
      </c>
      <c r="V4505" t="s">
        <v>139</v>
      </c>
      <c r="W4505" t="s">
        <v>167</v>
      </c>
      <c r="X4505">
        <v>20</v>
      </c>
      <c r="Y4505" t="s">
        <v>139</v>
      </c>
      <c r="Z4505" t="s">
        <v>168</v>
      </c>
      <c r="AA4505">
        <v>20</v>
      </c>
      <c r="AB4505" t="s">
        <v>139</v>
      </c>
      <c r="AC4505" t="s">
        <v>169</v>
      </c>
      <c r="AD4505">
        <v>20</v>
      </c>
      <c r="AE4505" t="s">
        <v>139</v>
      </c>
      <c r="AF4505" t="s">
        <v>170</v>
      </c>
      <c r="AG4505">
        <v>115200</v>
      </c>
      <c r="AH4505" t="s">
        <v>139</v>
      </c>
      <c r="AI4505" t="s">
        <v>171</v>
      </c>
      <c r="AJ4505">
        <v>12000</v>
      </c>
      <c r="AK4505" t="s">
        <v>139</v>
      </c>
      <c r="AL4505" t="s">
        <v>172</v>
      </c>
      <c r="AM4505">
        <v>30000</v>
      </c>
      <c r="AN4505" t="s">
        <v>139</v>
      </c>
    </row>
    <row r="4506" spans="1:40" x14ac:dyDescent="0.2">
      <c r="A4506" s="26">
        <v>41904.56482712963</v>
      </c>
      <c r="B4506" t="s">
        <v>130</v>
      </c>
      <c r="C4506" t="s">
        <v>550</v>
      </c>
      <c r="D4506" t="s">
        <v>3559</v>
      </c>
      <c r="E4506" t="s">
        <v>133</v>
      </c>
      <c r="F4506" t="s">
        <v>134</v>
      </c>
      <c r="G4506" t="s">
        <v>135</v>
      </c>
      <c r="H4506" t="s">
        <v>174</v>
      </c>
      <c r="I4506">
        <v>60</v>
      </c>
      <c r="J4506" t="s">
        <v>139</v>
      </c>
      <c r="K4506" t="s">
        <v>175</v>
      </c>
      <c r="L4506">
        <v>40</v>
      </c>
      <c r="M4506" t="s">
        <v>139</v>
      </c>
      <c r="N4506" t="s">
        <v>176</v>
      </c>
      <c r="O4506">
        <v>50</v>
      </c>
      <c r="P4506" t="s">
        <v>139</v>
      </c>
      <c r="Q4506" t="s">
        <v>177</v>
      </c>
      <c r="R4506">
        <v>40</v>
      </c>
      <c r="S4506" t="s">
        <v>139</v>
      </c>
      <c r="T4506" t="s">
        <v>178</v>
      </c>
      <c r="U4506">
        <v>60</v>
      </c>
      <c r="V4506" t="s">
        <v>139</v>
      </c>
      <c r="W4506" t="s">
        <v>179</v>
      </c>
      <c r="X4506">
        <v>50</v>
      </c>
      <c r="Y4506" t="s">
        <v>139</v>
      </c>
      <c r="Z4506" t="s">
        <v>180</v>
      </c>
      <c r="AA4506">
        <v>50</v>
      </c>
      <c r="AB4506" t="s">
        <v>139</v>
      </c>
      <c r="AC4506" t="s">
        <v>181</v>
      </c>
      <c r="AD4506">
        <v>35</v>
      </c>
      <c r="AE4506" t="s">
        <v>139</v>
      </c>
      <c r="AF4506" t="s">
        <v>182</v>
      </c>
      <c r="AG4506">
        <v>8</v>
      </c>
      <c r="AH4506" t="s">
        <v>139</v>
      </c>
      <c r="AI4506" t="s">
        <v>183</v>
      </c>
      <c r="AJ4506">
        <v>90</v>
      </c>
      <c r="AK4506" t="s">
        <v>139</v>
      </c>
      <c r="AL4506" t="s">
        <v>184</v>
      </c>
      <c r="AM4506">
        <v>1</v>
      </c>
      <c r="AN4506" t="s">
        <v>139</v>
      </c>
    </row>
    <row r="4507" spans="1:40" x14ac:dyDescent="0.2">
      <c r="A4507" s="26">
        <v>41904.56482712963</v>
      </c>
      <c r="B4507" t="s">
        <v>130</v>
      </c>
      <c r="C4507" t="s">
        <v>550</v>
      </c>
      <c r="D4507" t="s">
        <v>3560</v>
      </c>
      <c r="E4507" t="s">
        <v>133</v>
      </c>
      <c r="F4507" t="s">
        <v>134</v>
      </c>
      <c r="G4507" t="s">
        <v>135</v>
      </c>
      <c r="H4507" t="s">
        <v>186</v>
      </c>
      <c r="I4507">
        <v>33</v>
      </c>
      <c r="J4507" t="s">
        <v>139</v>
      </c>
      <c r="K4507" t="s">
        <v>187</v>
      </c>
      <c r="L4507">
        <v>33</v>
      </c>
      <c r="M4507" t="s">
        <v>139</v>
      </c>
      <c r="N4507" t="s">
        <v>188</v>
      </c>
      <c r="O4507">
        <v>34</v>
      </c>
      <c r="P4507" t="s">
        <v>139</v>
      </c>
      <c r="Q4507" t="s">
        <v>166</v>
      </c>
      <c r="R4507">
        <v>20</v>
      </c>
      <c r="S4507" t="s">
        <v>139</v>
      </c>
      <c r="T4507" t="s">
        <v>167</v>
      </c>
      <c r="U4507">
        <v>20</v>
      </c>
      <c r="V4507" t="s">
        <v>139</v>
      </c>
      <c r="W4507" t="s">
        <v>168</v>
      </c>
      <c r="X4507">
        <v>20</v>
      </c>
      <c r="Y4507" t="s">
        <v>139</v>
      </c>
      <c r="Z4507" t="s">
        <v>189</v>
      </c>
      <c r="AA4507">
        <v>20</v>
      </c>
      <c r="AB4507" t="s">
        <v>139</v>
      </c>
      <c r="AC4507" t="s">
        <v>190</v>
      </c>
      <c r="AD4507">
        <v>20</v>
      </c>
      <c r="AE4507" t="s">
        <v>139</v>
      </c>
      <c r="AF4507" t="s">
        <v>191</v>
      </c>
      <c r="AG4507">
        <v>20</v>
      </c>
      <c r="AH4507" t="s">
        <v>139</v>
      </c>
      <c r="AI4507" t="s">
        <v>170</v>
      </c>
      <c r="AJ4507">
        <v>115200</v>
      </c>
      <c r="AK4507" t="s">
        <v>139</v>
      </c>
      <c r="AL4507" t="s">
        <v>171</v>
      </c>
      <c r="AM4507">
        <v>12000</v>
      </c>
      <c r="AN4507" t="s">
        <v>139</v>
      </c>
    </row>
    <row r="4508" spans="1:40" x14ac:dyDescent="0.2">
      <c r="A4508" s="26">
        <v>41904.56482712963</v>
      </c>
      <c r="B4508" t="s">
        <v>130</v>
      </c>
      <c r="C4508" t="s">
        <v>550</v>
      </c>
      <c r="D4508" t="s">
        <v>3561</v>
      </c>
      <c r="E4508" t="s">
        <v>193</v>
      </c>
      <c r="F4508" t="s">
        <v>194</v>
      </c>
      <c r="G4508" t="s">
        <v>195</v>
      </c>
    </row>
    <row r="4509" spans="1:40" x14ac:dyDescent="0.2">
      <c r="A4509" s="26">
        <v>41904.56482712963</v>
      </c>
      <c r="B4509" t="s">
        <v>130</v>
      </c>
      <c r="C4509" t="s">
        <v>550</v>
      </c>
      <c r="D4509" t="s">
        <v>3562</v>
      </c>
      <c r="E4509" t="s">
        <v>193</v>
      </c>
      <c r="F4509" t="s">
        <v>3563</v>
      </c>
      <c r="G4509" t="s">
        <v>3564</v>
      </c>
      <c r="H4509" t="s">
        <v>3565</v>
      </c>
    </row>
    <row r="4510" spans="1:40" x14ac:dyDescent="0.2">
      <c r="A4510" s="26">
        <v>41904.56482712963</v>
      </c>
      <c r="B4510" t="s">
        <v>130</v>
      </c>
      <c r="C4510" t="s">
        <v>124</v>
      </c>
      <c r="D4510" t="s">
        <v>3566</v>
      </c>
    </row>
    <row r="4511" spans="1:40" x14ac:dyDescent="0.2">
      <c r="A4511" s="26">
        <v>41904.56482712963</v>
      </c>
      <c r="B4511" t="s">
        <v>130</v>
      </c>
      <c r="C4511" t="s">
        <v>124</v>
      </c>
      <c r="D4511" t="s">
        <v>3567</v>
      </c>
      <c r="E4511" t="s">
        <v>133</v>
      </c>
      <c r="F4511" t="s">
        <v>134</v>
      </c>
      <c r="G4511" t="s">
        <v>135</v>
      </c>
      <c r="H4511" t="s">
        <v>136</v>
      </c>
      <c r="I4511">
        <v>1900000</v>
      </c>
      <c r="J4511" t="s">
        <v>137</v>
      </c>
      <c r="K4511">
        <v>1900000</v>
      </c>
      <c r="L4511" t="s">
        <v>138</v>
      </c>
      <c r="M4511">
        <v>500</v>
      </c>
      <c r="N4511" t="s">
        <v>139</v>
      </c>
      <c r="O4511" t="s">
        <v>140</v>
      </c>
      <c r="P4511">
        <v>300</v>
      </c>
      <c r="Q4511" t="s">
        <v>139</v>
      </c>
    </row>
    <row r="4512" spans="1:40" x14ac:dyDescent="0.2">
      <c r="A4512" s="26">
        <v>41904.56482712963</v>
      </c>
      <c r="B4512" t="s">
        <v>130</v>
      </c>
      <c r="C4512" t="s">
        <v>124</v>
      </c>
      <c r="D4512" t="s">
        <v>3568</v>
      </c>
      <c r="E4512" t="s">
        <v>133</v>
      </c>
      <c r="F4512" t="s">
        <v>134</v>
      </c>
      <c r="G4512" t="s">
        <v>135</v>
      </c>
      <c r="H4512" t="s">
        <v>142</v>
      </c>
      <c r="I4512">
        <v>49</v>
      </c>
      <c r="J4512" t="s">
        <v>139</v>
      </c>
      <c r="K4512" t="s">
        <v>143</v>
      </c>
      <c r="L4512">
        <v>130</v>
      </c>
      <c r="M4512" t="s">
        <v>139</v>
      </c>
      <c r="N4512" t="s">
        <v>144</v>
      </c>
      <c r="O4512">
        <v>180</v>
      </c>
      <c r="P4512" t="s">
        <v>139</v>
      </c>
      <c r="Q4512" t="s">
        <v>145</v>
      </c>
      <c r="R4512">
        <v>140</v>
      </c>
      <c r="S4512" t="s">
        <v>139</v>
      </c>
      <c r="T4512" t="s">
        <v>146</v>
      </c>
      <c r="U4512">
        <v>80</v>
      </c>
      <c r="V4512" t="s">
        <v>139</v>
      </c>
      <c r="W4512" t="s">
        <v>147</v>
      </c>
      <c r="X4512">
        <v>101</v>
      </c>
      <c r="Y4512" t="s">
        <v>139</v>
      </c>
      <c r="Z4512" t="s">
        <v>148</v>
      </c>
      <c r="AA4512">
        <v>190</v>
      </c>
      <c r="AB4512" t="s">
        <v>139</v>
      </c>
      <c r="AC4512" t="s">
        <v>149</v>
      </c>
      <c r="AD4512">
        <v>20</v>
      </c>
      <c r="AE4512" t="s">
        <v>139</v>
      </c>
    </row>
    <row r="4513" spans="1:40" x14ac:dyDescent="0.2">
      <c r="A4513" s="26">
        <v>41904.56482712963</v>
      </c>
      <c r="B4513" t="s">
        <v>130</v>
      </c>
      <c r="C4513" t="s">
        <v>124</v>
      </c>
      <c r="D4513" t="s">
        <v>3569</v>
      </c>
    </row>
    <row r="4514" spans="1:40" x14ac:dyDescent="0.2">
      <c r="A4514" s="26">
        <v>41904.56482712963</v>
      </c>
      <c r="B4514" t="s">
        <v>130</v>
      </c>
      <c r="C4514" t="s">
        <v>124</v>
      </c>
      <c r="D4514" t="s">
        <v>3570</v>
      </c>
      <c r="E4514" t="s">
        <v>133</v>
      </c>
      <c r="F4514" t="s">
        <v>134</v>
      </c>
      <c r="G4514" t="s">
        <v>135</v>
      </c>
      <c r="H4514" t="s">
        <v>152</v>
      </c>
      <c r="I4514">
        <v>50</v>
      </c>
      <c r="J4514" t="s">
        <v>139</v>
      </c>
      <c r="K4514" t="s">
        <v>153</v>
      </c>
      <c r="L4514">
        <v>50</v>
      </c>
      <c r="M4514" t="s">
        <v>139</v>
      </c>
      <c r="N4514" t="s">
        <v>154</v>
      </c>
      <c r="O4514">
        <v>50</v>
      </c>
      <c r="P4514" t="s">
        <v>139</v>
      </c>
    </row>
    <row r="4515" spans="1:40" x14ac:dyDescent="0.2">
      <c r="A4515" s="26">
        <v>41904.56482712963</v>
      </c>
      <c r="B4515" t="s">
        <v>130</v>
      </c>
      <c r="C4515" t="s">
        <v>124</v>
      </c>
      <c r="D4515" t="s">
        <v>3571</v>
      </c>
      <c r="E4515" t="s">
        <v>133</v>
      </c>
      <c r="F4515" t="s">
        <v>134</v>
      </c>
      <c r="G4515" t="s">
        <v>135</v>
      </c>
      <c r="H4515" t="s">
        <v>156</v>
      </c>
      <c r="I4515">
        <v>35</v>
      </c>
      <c r="J4515" t="s">
        <v>139</v>
      </c>
      <c r="K4515" t="s">
        <v>157</v>
      </c>
      <c r="L4515">
        <v>5</v>
      </c>
      <c r="M4515" t="s">
        <v>139</v>
      </c>
      <c r="N4515" t="s">
        <v>158</v>
      </c>
      <c r="O4515">
        <v>60</v>
      </c>
      <c r="P4515" t="s">
        <v>139</v>
      </c>
    </row>
    <row r="4516" spans="1:40" x14ac:dyDescent="0.2">
      <c r="A4516" s="26">
        <v>41904.56482712963</v>
      </c>
      <c r="B4516" t="s">
        <v>130</v>
      </c>
      <c r="C4516" t="s">
        <v>124</v>
      </c>
      <c r="D4516" t="s">
        <v>3572</v>
      </c>
      <c r="E4516" t="s">
        <v>133</v>
      </c>
      <c r="F4516" t="s">
        <v>134</v>
      </c>
      <c r="G4516" t="s">
        <v>135</v>
      </c>
      <c r="H4516" t="s">
        <v>160</v>
      </c>
      <c r="I4516">
        <v>1</v>
      </c>
      <c r="J4516" t="s">
        <v>139</v>
      </c>
    </row>
    <row r="4517" spans="1:40" x14ac:dyDescent="0.2">
      <c r="A4517" s="26">
        <v>41904.56482712963</v>
      </c>
      <c r="B4517" t="s">
        <v>130</v>
      </c>
      <c r="C4517" t="s">
        <v>124</v>
      </c>
      <c r="D4517" t="s">
        <v>3573</v>
      </c>
      <c r="E4517" t="s">
        <v>133</v>
      </c>
      <c r="F4517" t="s">
        <v>134</v>
      </c>
      <c r="G4517" t="s">
        <v>135</v>
      </c>
      <c r="H4517" t="s">
        <v>162</v>
      </c>
      <c r="I4517">
        <v>30</v>
      </c>
      <c r="J4517" t="s">
        <v>139</v>
      </c>
      <c r="K4517" t="s">
        <v>163</v>
      </c>
      <c r="L4517">
        <v>30</v>
      </c>
      <c r="M4517" t="s">
        <v>139</v>
      </c>
      <c r="N4517" t="s">
        <v>164</v>
      </c>
      <c r="O4517">
        <v>30</v>
      </c>
      <c r="P4517" t="s">
        <v>139</v>
      </c>
      <c r="Q4517" t="s">
        <v>165</v>
      </c>
      <c r="R4517">
        <v>10</v>
      </c>
      <c r="S4517" t="s">
        <v>139</v>
      </c>
      <c r="T4517" t="s">
        <v>166</v>
      </c>
      <c r="U4517">
        <v>20</v>
      </c>
      <c r="V4517" t="s">
        <v>139</v>
      </c>
      <c r="W4517" t="s">
        <v>167</v>
      </c>
      <c r="X4517">
        <v>20</v>
      </c>
      <c r="Y4517" t="s">
        <v>139</v>
      </c>
      <c r="Z4517" t="s">
        <v>168</v>
      </c>
      <c r="AA4517">
        <v>20</v>
      </c>
      <c r="AB4517" t="s">
        <v>139</v>
      </c>
      <c r="AC4517" t="s">
        <v>169</v>
      </c>
      <c r="AD4517">
        <v>20</v>
      </c>
      <c r="AE4517" t="s">
        <v>139</v>
      </c>
      <c r="AF4517" t="s">
        <v>170</v>
      </c>
      <c r="AG4517">
        <v>115200</v>
      </c>
      <c r="AH4517" t="s">
        <v>139</v>
      </c>
      <c r="AI4517" t="s">
        <v>171</v>
      </c>
      <c r="AJ4517">
        <v>12000</v>
      </c>
      <c r="AK4517" t="s">
        <v>139</v>
      </c>
      <c r="AL4517" t="s">
        <v>172</v>
      </c>
      <c r="AM4517">
        <v>30000</v>
      </c>
      <c r="AN4517" t="s">
        <v>139</v>
      </c>
    </row>
    <row r="4518" spans="1:40" x14ac:dyDescent="0.2">
      <c r="A4518" s="26">
        <v>41904.56482712963</v>
      </c>
      <c r="B4518" t="s">
        <v>130</v>
      </c>
      <c r="C4518" t="s">
        <v>124</v>
      </c>
      <c r="D4518" t="s">
        <v>3574</v>
      </c>
      <c r="E4518" t="s">
        <v>133</v>
      </c>
      <c r="F4518" t="s">
        <v>134</v>
      </c>
      <c r="G4518" t="s">
        <v>135</v>
      </c>
      <c r="H4518" t="s">
        <v>174</v>
      </c>
      <c r="I4518">
        <v>60</v>
      </c>
      <c r="J4518" t="s">
        <v>139</v>
      </c>
      <c r="K4518" t="s">
        <v>175</v>
      </c>
      <c r="L4518">
        <v>40</v>
      </c>
      <c r="M4518" t="s">
        <v>139</v>
      </c>
      <c r="N4518" t="s">
        <v>176</v>
      </c>
      <c r="O4518">
        <v>50</v>
      </c>
      <c r="P4518" t="s">
        <v>139</v>
      </c>
      <c r="Q4518" t="s">
        <v>177</v>
      </c>
      <c r="R4518">
        <v>40</v>
      </c>
      <c r="S4518" t="s">
        <v>139</v>
      </c>
      <c r="T4518" t="s">
        <v>178</v>
      </c>
      <c r="U4518">
        <v>60</v>
      </c>
      <c r="V4518" t="s">
        <v>139</v>
      </c>
      <c r="W4518" t="s">
        <v>179</v>
      </c>
      <c r="X4518">
        <v>50</v>
      </c>
      <c r="Y4518" t="s">
        <v>139</v>
      </c>
      <c r="Z4518" t="s">
        <v>180</v>
      </c>
      <c r="AA4518">
        <v>50</v>
      </c>
      <c r="AB4518" t="s">
        <v>139</v>
      </c>
      <c r="AC4518" t="s">
        <v>181</v>
      </c>
      <c r="AD4518">
        <v>35</v>
      </c>
      <c r="AE4518" t="s">
        <v>139</v>
      </c>
      <c r="AF4518" t="s">
        <v>182</v>
      </c>
      <c r="AG4518">
        <v>8</v>
      </c>
      <c r="AH4518" t="s">
        <v>139</v>
      </c>
      <c r="AI4518" t="s">
        <v>183</v>
      </c>
      <c r="AJ4518">
        <v>90</v>
      </c>
      <c r="AK4518" t="s">
        <v>139</v>
      </c>
      <c r="AL4518" t="s">
        <v>184</v>
      </c>
      <c r="AM4518">
        <v>1</v>
      </c>
      <c r="AN4518" t="s">
        <v>139</v>
      </c>
    </row>
    <row r="4519" spans="1:40" x14ac:dyDescent="0.2">
      <c r="A4519" s="26">
        <v>41904.56482712963</v>
      </c>
      <c r="B4519" t="s">
        <v>130</v>
      </c>
      <c r="C4519" t="s">
        <v>124</v>
      </c>
      <c r="D4519" t="s">
        <v>3575</v>
      </c>
      <c r="E4519" t="s">
        <v>133</v>
      </c>
      <c r="F4519" t="s">
        <v>134</v>
      </c>
      <c r="G4519" t="s">
        <v>135</v>
      </c>
      <c r="H4519" t="s">
        <v>186</v>
      </c>
      <c r="I4519">
        <v>33</v>
      </c>
      <c r="J4519" t="s">
        <v>139</v>
      </c>
      <c r="K4519" t="s">
        <v>187</v>
      </c>
      <c r="L4519">
        <v>33</v>
      </c>
      <c r="M4519" t="s">
        <v>139</v>
      </c>
      <c r="N4519" t="s">
        <v>188</v>
      </c>
      <c r="O4519">
        <v>34</v>
      </c>
      <c r="P4519" t="s">
        <v>139</v>
      </c>
      <c r="Q4519" t="s">
        <v>166</v>
      </c>
      <c r="R4519">
        <v>20</v>
      </c>
      <c r="S4519" t="s">
        <v>139</v>
      </c>
      <c r="T4519" t="s">
        <v>167</v>
      </c>
      <c r="U4519">
        <v>20</v>
      </c>
      <c r="V4519" t="s">
        <v>139</v>
      </c>
      <c r="W4519" t="s">
        <v>168</v>
      </c>
      <c r="X4519">
        <v>20</v>
      </c>
      <c r="Y4519" t="s">
        <v>139</v>
      </c>
      <c r="Z4519" t="s">
        <v>189</v>
      </c>
      <c r="AA4519">
        <v>20</v>
      </c>
      <c r="AB4519" t="s">
        <v>139</v>
      </c>
      <c r="AC4519" t="s">
        <v>190</v>
      </c>
      <c r="AD4519">
        <v>20</v>
      </c>
      <c r="AE4519" t="s">
        <v>139</v>
      </c>
      <c r="AF4519" t="s">
        <v>191</v>
      </c>
      <c r="AG4519">
        <v>20</v>
      </c>
      <c r="AH4519" t="s">
        <v>139</v>
      </c>
      <c r="AI4519" t="s">
        <v>170</v>
      </c>
      <c r="AJ4519">
        <v>115200</v>
      </c>
      <c r="AK4519" t="s">
        <v>139</v>
      </c>
      <c r="AL4519" t="s">
        <v>171</v>
      </c>
      <c r="AM4519">
        <v>12000</v>
      </c>
      <c r="AN4519" t="s">
        <v>139</v>
      </c>
    </row>
    <row r="4520" spans="1:40" x14ac:dyDescent="0.2">
      <c r="A4520" s="26">
        <v>41904.56482712963</v>
      </c>
      <c r="B4520" t="s">
        <v>130</v>
      </c>
      <c r="C4520" t="s">
        <v>124</v>
      </c>
      <c r="D4520" t="s">
        <v>3568</v>
      </c>
      <c r="E4520" t="s">
        <v>133</v>
      </c>
      <c r="F4520" t="s">
        <v>134</v>
      </c>
      <c r="G4520" t="s">
        <v>135</v>
      </c>
      <c r="H4520" t="s">
        <v>142</v>
      </c>
      <c r="I4520">
        <v>49</v>
      </c>
      <c r="J4520" t="s">
        <v>139</v>
      </c>
      <c r="K4520" t="s">
        <v>143</v>
      </c>
      <c r="L4520">
        <v>130</v>
      </c>
      <c r="M4520" t="s">
        <v>139</v>
      </c>
      <c r="N4520" t="s">
        <v>144</v>
      </c>
      <c r="O4520">
        <v>180</v>
      </c>
      <c r="P4520" t="s">
        <v>139</v>
      </c>
      <c r="Q4520" t="s">
        <v>145</v>
      </c>
      <c r="R4520">
        <v>140</v>
      </c>
      <c r="S4520" t="s">
        <v>139</v>
      </c>
      <c r="T4520" t="s">
        <v>146</v>
      </c>
      <c r="U4520">
        <v>80</v>
      </c>
      <c r="V4520" t="s">
        <v>139</v>
      </c>
      <c r="W4520" t="s">
        <v>147</v>
      </c>
      <c r="X4520">
        <v>101</v>
      </c>
      <c r="Y4520" t="s">
        <v>139</v>
      </c>
      <c r="Z4520" t="s">
        <v>148</v>
      </c>
      <c r="AA4520">
        <v>190</v>
      </c>
      <c r="AB4520" t="s">
        <v>139</v>
      </c>
      <c r="AC4520" t="s">
        <v>149</v>
      </c>
      <c r="AD4520">
        <v>20</v>
      </c>
      <c r="AE4520" t="s">
        <v>139</v>
      </c>
    </row>
    <row r="4521" spans="1:40" x14ac:dyDescent="0.2">
      <c r="A4521" s="26">
        <v>41904.56482712963</v>
      </c>
      <c r="B4521" t="s">
        <v>130</v>
      </c>
      <c r="C4521" t="s">
        <v>124</v>
      </c>
      <c r="D4521" t="s">
        <v>3569</v>
      </c>
    </row>
    <row r="4522" spans="1:40" x14ac:dyDescent="0.2">
      <c r="A4522" s="26">
        <v>41904.56482712963</v>
      </c>
      <c r="B4522" t="s">
        <v>130</v>
      </c>
      <c r="C4522" t="s">
        <v>124</v>
      </c>
      <c r="D4522" t="s">
        <v>3570</v>
      </c>
      <c r="E4522" t="s">
        <v>133</v>
      </c>
      <c r="F4522" t="s">
        <v>134</v>
      </c>
      <c r="G4522" t="s">
        <v>135</v>
      </c>
      <c r="H4522" t="s">
        <v>152</v>
      </c>
      <c r="I4522">
        <v>50</v>
      </c>
      <c r="J4522" t="s">
        <v>139</v>
      </c>
      <c r="K4522" t="s">
        <v>153</v>
      </c>
      <c r="L4522">
        <v>50</v>
      </c>
      <c r="M4522" t="s">
        <v>139</v>
      </c>
      <c r="N4522" t="s">
        <v>154</v>
      </c>
      <c r="O4522">
        <v>50</v>
      </c>
      <c r="P4522" t="s">
        <v>139</v>
      </c>
    </row>
    <row r="4523" spans="1:40" x14ac:dyDescent="0.2">
      <c r="A4523" s="26">
        <v>41904.56482712963</v>
      </c>
      <c r="B4523" t="s">
        <v>130</v>
      </c>
      <c r="C4523" t="s">
        <v>124</v>
      </c>
      <c r="D4523" t="s">
        <v>3571</v>
      </c>
      <c r="E4523" t="s">
        <v>133</v>
      </c>
      <c r="F4523" t="s">
        <v>134</v>
      </c>
      <c r="G4523" t="s">
        <v>135</v>
      </c>
      <c r="H4523" t="s">
        <v>156</v>
      </c>
      <c r="I4523">
        <v>35</v>
      </c>
      <c r="J4523" t="s">
        <v>139</v>
      </c>
      <c r="K4523" t="s">
        <v>157</v>
      </c>
      <c r="L4523">
        <v>5</v>
      </c>
      <c r="M4523" t="s">
        <v>139</v>
      </c>
      <c r="N4523" t="s">
        <v>158</v>
      </c>
      <c r="O4523">
        <v>60</v>
      </c>
      <c r="P4523" t="s">
        <v>139</v>
      </c>
    </row>
    <row r="4524" spans="1:40" x14ac:dyDescent="0.2">
      <c r="A4524" s="26">
        <v>41904.56482712963</v>
      </c>
      <c r="B4524" t="s">
        <v>130</v>
      </c>
      <c r="C4524" t="s">
        <v>124</v>
      </c>
      <c r="D4524" t="s">
        <v>3572</v>
      </c>
      <c r="E4524" t="s">
        <v>133</v>
      </c>
      <c r="F4524" t="s">
        <v>134</v>
      </c>
      <c r="G4524" t="s">
        <v>135</v>
      </c>
      <c r="H4524" t="s">
        <v>160</v>
      </c>
      <c r="I4524">
        <v>1</v>
      </c>
      <c r="J4524" t="s">
        <v>139</v>
      </c>
    </row>
    <row r="4525" spans="1:40" x14ac:dyDescent="0.2">
      <c r="A4525" s="26">
        <v>41904.56482712963</v>
      </c>
      <c r="B4525" t="s">
        <v>130</v>
      </c>
      <c r="C4525" t="s">
        <v>124</v>
      </c>
      <c r="D4525" t="s">
        <v>3573</v>
      </c>
      <c r="E4525" t="s">
        <v>133</v>
      </c>
      <c r="F4525" t="s">
        <v>134</v>
      </c>
      <c r="G4525" t="s">
        <v>135</v>
      </c>
      <c r="H4525" t="s">
        <v>162</v>
      </c>
      <c r="I4525">
        <v>30</v>
      </c>
      <c r="J4525" t="s">
        <v>139</v>
      </c>
      <c r="K4525" t="s">
        <v>163</v>
      </c>
      <c r="L4525">
        <v>30</v>
      </c>
      <c r="M4525" t="s">
        <v>139</v>
      </c>
      <c r="N4525" t="s">
        <v>164</v>
      </c>
      <c r="O4525">
        <v>30</v>
      </c>
      <c r="P4525" t="s">
        <v>139</v>
      </c>
      <c r="Q4525" t="s">
        <v>165</v>
      </c>
      <c r="R4525">
        <v>10</v>
      </c>
      <c r="S4525" t="s">
        <v>139</v>
      </c>
      <c r="T4525" t="s">
        <v>166</v>
      </c>
      <c r="U4525">
        <v>20</v>
      </c>
      <c r="V4525" t="s">
        <v>139</v>
      </c>
      <c r="W4525" t="s">
        <v>167</v>
      </c>
      <c r="X4525">
        <v>20</v>
      </c>
      <c r="Y4525" t="s">
        <v>139</v>
      </c>
      <c r="Z4525" t="s">
        <v>168</v>
      </c>
      <c r="AA4525">
        <v>20</v>
      </c>
      <c r="AB4525" t="s">
        <v>139</v>
      </c>
      <c r="AC4525" t="s">
        <v>169</v>
      </c>
      <c r="AD4525">
        <v>20</v>
      </c>
      <c r="AE4525" t="s">
        <v>139</v>
      </c>
      <c r="AF4525" t="s">
        <v>170</v>
      </c>
      <c r="AG4525">
        <v>115200</v>
      </c>
      <c r="AH4525" t="s">
        <v>139</v>
      </c>
      <c r="AI4525" t="s">
        <v>171</v>
      </c>
      <c r="AJ4525">
        <v>12000</v>
      </c>
      <c r="AK4525" t="s">
        <v>139</v>
      </c>
      <c r="AL4525" t="s">
        <v>172</v>
      </c>
      <c r="AM4525">
        <v>30000</v>
      </c>
      <c r="AN4525" t="s">
        <v>139</v>
      </c>
    </row>
    <row r="4526" spans="1:40" x14ac:dyDescent="0.2">
      <c r="A4526" s="26">
        <v>41904.56482712963</v>
      </c>
      <c r="B4526" t="s">
        <v>130</v>
      </c>
      <c r="C4526" t="s">
        <v>124</v>
      </c>
      <c r="D4526" t="s">
        <v>3574</v>
      </c>
      <c r="E4526" t="s">
        <v>133</v>
      </c>
      <c r="F4526" t="s">
        <v>134</v>
      </c>
      <c r="G4526" t="s">
        <v>135</v>
      </c>
      <c r="H4526" t="s">
        <v>174</v>
      </c>
      <c r="I4526">
        <v>60</v>
      </c>
      <c r="J4526" t="s">
        <v>139</v>
      </c>
      <c r="K4526" t="s">
        <v>175</v>
      </c>
      <c r="L4526">
        <v>40</v>
      </c>
      <c r="M4526" t="s">
        <v>139</v>
      </c>
      <c r="N4526" t="s">
        <v>176</v>
      </c>
      <c r="O4526">
        <v>50</v>
      </c>
      <c r="P4526" t="s">
        <v>139</v>
      </c>
      <c r="Q4526" t="s">
        <v>177</v>
      </c>
      <c r="R4526">
        <v>40</v>
      </c>
      <c r="S4526" t="s">
        <v>139</v>
      </c>
      <c r="T4526" t="s">
        <v>178</v>
      </c>
      <c r="U4526">
        <v>60</v>
      </c>
      <c r="V4526" t="s">
        <v>139</v>
      </c>
      <c r="W4526" t="s">
        <v>179</v>
      </c>
      <c r="X4526">
        <v>50</v>
      </c>
      <c r="Y4526" t="s">
        <v>139</v>
      </c>
      <c r="Z4526" t="s">
        <v>180</v>
      </c>
      <c r="AA4526">
        <v>50</v>
      </c>
      <c r="AB4526" t="s">
        <v>139</v>
      </c>
      <c r="AC4526" t="s">
        <v>181</v>
      </c>
      <c r="AD4526">
        <v>35</v>
      </c>
      <c r="AE4526" t="s">
        <v>139</v>
      </c>
      <c r="AF4526" t="s">
        <v>182</v>
      </c>
      <c r="AG4526">
        <v>8</v>
      </c>
      <c r="AH4526" t="s">
        <v>139</v>
      </c>
      <c r="AI4526" t="s">
        <v>183</v>
      </c>
      <c r="AJ4526">
        <v>90</v>
      </c>
      <c r="AK4526" t="s">
        <v>139</v>
      </c>
      <c r="AL4526" t="s">
        <v>184</v>
      </c>
      <c r="AM4526">
        <v>1</v>
      </c>
      <c r="AN4526" t="s">
        <v>139</v>
      </c>
    </row>
    <row r="4527" spans="1:40" x14ac:dyDescent="0.2">
      <c r="A4527" s="26">
        <v>41904.56482712963</v>
      </c>
      <c r="B4527" t="s">
        <v>130</v>
      </c>
      <c r="C4527" t="s">
        <v>124</v>
      </c>
      <c r="D4527" t="s">
        <v>3575</v>
      </c>
      <c r="E4527" t="s">
        <v>133</v>
      </c>
      <c r="F4527" t="s">
        <v>134</v>
      </c>
      <c r="G4527" t="s">
        <v>135</v>
      </c>
      <c r="H4527" t="s">
        <v>186</v>
      </c>
      <c r="I4527">
        <v>33</v>
      </c>
      <c r="J4527" t="s">
        <v>139</v>
      </c>
      <c r="K4527" t="s">
        <v>187</v>
      </c>
      <c r="L4527">
        <v>33</v>
      </c>
      <c r="M4527" t="s">
        <v>139</v>
      </c>
      <c r="N4527" t="s">
        <v>188</v>
      </c>
      <c r="O4527">
        <v>34</v>
      </c>
      <c r="P4527" t="s">
        <v>139</v>
      </c>
      <c r="Q4527" t="s">
        <v>166</v>
      </c>
      <c r="R4527">
        <v>20</v>
      </c>
      <c r="S4527" t="s">
        <v>139</v>
      </c>
      <c r="T4527" t="s">
        <v>167</v>
      </c>
      <c r="U4527">
        <v>20</v>
      </c>
      <c r="V4527" t="s">
        <v>139</v>
      </c>
      <c r="W4527" t="s">
        <v>168</v>
      </c>
      <c r="X4527">
        <v>20</v>
      </c>
      <c r="Y4527" t="s">
        <v>139</v>
      </c>
      <c r="Z4527" t="s">
        <v>189</v>
      </c>
      <c r="AA4527">
        <v>20</v>
      </c>
      <c r="AB4527" t="s">
        <v>139</v>
      </c>
      <c r="AC4527" t="s">
        <v>190</v>
      </c>
      <c r="AD4527">
        <v>20</v>
      </c>
      <c r="AE4527" t="s">
        <v>139</v>
      </c>
      <c r="AF4527" t="s">
        <v>191</v>
      </c>
      <c r="AG4527">
        <v>20</v>
      </c>
      <c r="AH4527" t="s">
        <v>139</v>
      </c>
      <c r="AI4527" t="s">
        <v>170</v>
      </c>
      <c r="AJ4527">
        <v>115200</v>
      </c>
      <c r="AK4527" t="s">
        <v>139</v>
      </c>
      <c r="AL4527" t="s">
        <v>171</v>
      </c>
      <c r="AM4527">
        <v>12000</v>
      </c>
      <c r="AN4527" t="s">
        <v>139</v>
      </c>
    </row>
    <row r="4528" spans="1:40" x14ac:dyDescent="0.2">
      <c r="A4528" s="26">
        <v>41904.56482712963</v>
      </c>
      <c r="B4528" t="s">
        <v>130</v>
      </c>
      <c r="C4528" t="s">
        <v>124</v>
      </c>
      <c r="D4528" t="s">
        <v>3576</v>
      </c>
      <c r="E4528" t="s">
        <v>193</v>
      </c>
      <c r="F4528" t="s">
        <v>194</v>
      </c>
      <c r="G4528" t="s">
        <v>195</v>
      </c>
    </row>
    <row r="4529" spans="1:40" x14ac:dyDescent="0.2">
      <c r="A4529" s="26">
        <v>41904.56482712963</v>
      </c>
      <c r="B4529" t="s">
        <v>130</v>
      </c>
      <c r="C4529" t="s">
        <v>124</v>
      </c>
      <c r="D4529" t="s">
        <v>3577</v>
      </c>
      <c r="E4529" t="s">
        <v>193</v>
      </c>
      <c r="F4529" t="s">
        <v>3578</v>
      </c>
      <c r="G4529" t="s">
        <v>3579</v>
      </c>
      <c r="H4529" t="s">
        <v>3580</v>
      </c>
    </row>
    <row r="4530" spans="1:40" x14ac:dyDescent="0.2">
      <c r="A4530" s="26">
        <v>41904.56482712963</v>
      </c>
      <c r="B4530" t="s">
        <v>130</v>
      </c>
      <c r="C4530" t="s">
        <v>551</v>
      </c>
      <c r="D4530" t="s">
        <v>3581</v>
      </c>
    </row>
    <row r="4531" spans="1:40" x14ac:dyDescent="0.2">
      <c r="A4531" s="26">
        <v>41904.56482712963</v>
      </c>
      <c r="B4531" t="s">
        <v>130</v>
      </c>
      <c r="C4531" t="s">
        <v>551</v>
      </c>
      <c r="D4531" t="s">
        <v>3582</v>
      </c>
      <c r="E4531" t="s">
        <v>133</v>
      </c>
      <c r="F4531" t="s">
        <v>134</v>
      </c>
      <c r="G4531" t="s">
        <v>135</v>
      </c>
      <c r="H4531" t="s">
        <v>136</v>
      </c>
      <c r="I4531">
        <v>1900000</v>
      </c>
      <c r="J4531" t="s">
        <v>137</v>
      </c>
      <c r="K4531">
        <v>1900000</v>
      </c>
      <c r="L4531" t="s">
        <v>138</v>
      </c>
      <c r="M4531">
        <v>500</v>
      </c>
      <c r="N4531" t="s">
        <v>139</v>
      </c>
      <c r="O4531" t="s">
        <v>140</v>
      </c>
      <c r="P4531">
        <v>300</v>
      </c>
      <c r="Q4531" t="s">
        <v>139</v>
      </c>
    </row>
    <row r="4532" spans="1:40" x14ac:dyDescent="0.2">
      <c r="A4532" s="26">
        <v>41904.56482712963</v>
      </c>
      <c r="B4532" t="s">
        <v>130</v>
      </c>
      <c r="C4532" t="s">
        <v>551</v>
      </c>
      <c r="D4532" t="s">
        <v>3583</v>
      </c>
      <c r="E4532" t="s">
        <v>133</v>
      </c>
      <c r="F4532" t="s">
        <v>134</v>
      </c>
      <c r="G4532" t="s">
        <v>135</v>
      </c>
      <c r="H4532" t="s">
        <v>142</v>
      </c>
      <c r="I4532">
        <v>49</v>
      </c>
      <c r="J4532" t="s">
        <v>139</v>
      </c>
      <c r="K4532" t="s">
        <v>143</v>
      </c>
      <c r="L4532">
        <v>130</v>
      </c>
      <c r="M4532" t="s">
        <v>139</v>
      </c>
      <c r="N4532" t="s">
        <v>144</v>
      </c>
      <c r="O4532">
        <v>180</v>
      </c>
      <c r="P4532" t="s">
        <v>139</v>
      </c>
      <c r="Q4532" t="s">
        <v>145</v>
      </c>
      <c r="R4532">
        <v>140</v>
      </c>
      <c r="S4532" t="s">
        <v>139</v>
      </c>
      <c r="T4532" t="s">
        <v>146</v>
      </c>
      <c r="U4532">
        <v>80</v>
      </c>
      <c r="V4532" t="s">
        <v>139</v>
      </c>
      <c r="W4532" t="s">
        <v>147</v>
      </c>
      <c r="X4532">
        <v>101</v>
      </c>
      <c r="Y4532" t="s">
        <v>139</v>
      </c>
      <c r="Z4532" t="s">
        <v>148</v>
      </c>
      <c r="AA4532">
        <v>190</v>
      </c>
      <c r="AB4532" t="s">
        <v>139</v>
      </c>
      <c r="AC4532" t="s">
        <v>149</v>
      </c>
      <c r="AD4532">
        <v>20</v>
      </c>
      <c r="AE4532" t="s">
        <v>139</v>
      </c>
    </row>
    <row r="4533" spans="1:40" x14ac:dyDescent="0.2">
      <c r="A4533" s="26">
        <v>41904.56482712963</v>
      </c>
      <c r="B4533" t="s">
        <v>130</v>
      </c>
      <c r="C4533" t="s">
        <v>551</v>
      </c>
      <c r="D4533" t="s">
        <v>3584</v>
      </c>
    </row>
    <row r="4534" spans="1:40" x14ac:dyDescent="0.2">
      <c r="A4534" s="26">
        <v>41904.56482712963</v>
      </c>
      <c r="B4534" t="s">
        <v>130</v>
      </c>
      <c r="C4534" t="s">
        <v>551</v>
      </c>
      <c r="D4534" t="s">
        <v>3585</v>
      </c>
      <c r="E4534" t="s">
        <v>133</v>
      </c>
      <c r="F4534" t="s">
        <v>134</v>
      </c>
      <c r="G4534" t="s">
        <v>135</v>
      </c>
      <c r="H4534" t="s">
        <v>152</v>
      </c>
      <c r="I4534">
        <v>50</v>
      </c>
      <c r="J4534" t="s">
        <v>139</v>
      </c>
      <c r="K4534" t="s">
        <v>153</v>
      </c>
      <c r="L4534">
        <v>50</v>
      </c>
      <c r="M4534" t="s">
        <v>139</v>
      </c>
      <c r="N4534" t="s">
        <v>154</v>
      </c>
      <c r="O4534">
        <v>50</v>
      </c>
      <c r="P4534" t="s">
        <v>139</v>
      </c>
    </row>
    <row r="4535" spans="1:40" x14ac:dyDescent="0.2">
      <c r="A4535" s="26">
        <v>41904.56482712963</v>
      </c>
      <c r="B4535" t="s">
        <v>130</v>
      </c>
      <c r="C4535" t="s">
        <v>551</v>
      </c>
      <c r="D4535" t="s">
        <v>3586</v>
      </c>
      <c r="E4535" t="s">
        <v>133</v>
      </c>
      <c r="F4535" t="s">
        <v>134</v>
      </c>
      <c r="G4535" t="s">
        <v>135</v>
      </c>
      <c r="H4535" t="s">
        <v>156</v>
      </c>
      <c r="I4535">
        <v>35</v>
      </c>
      <c r="J4535" t="s">
        <v>139</v>
      </c>
      <c r="K4535" t="s">
        <v>157</v>
      </c>
      <c r="L4535">
        <v>5</v>
      </c>
      <c r="M4535" t="s">
        <v>139</v>
      </c>
      <c r="N4535" t="s">
        <v>158</v>
      </c>
      <c r="O4535">
        <v>60</v>
      </c>
      <c r="P4535" t="s">
        <v>139</v>
      </c>
    </row>
    <row r="4536" spans="1:40" x14ac:dyDescent="0.2">
      <c r="A4536" s="26">
        <v>41904.56482712963</v>
      </c>
      <c r="B4536" t="s">
        <v>130</v>
      </c>
      <c r="C4536" t="s">
        <v>551</v>
      </c>
      <c r="D4536" t="s">
        <v>3587</v>
      </c>
      <c r="E4536" t="s">
        <v>133</v>
      </c>
      <c r="F4536" t="s">
        <v>134</v>
      </c>
      <c r="G4536" t="s">
        <v>135</v>
      </c>
      <c r="H4536" t="s">
        <v>160</v>
      </c>
      <c r="I4536">
        <v>1</v>
      </c>
      <c r="J4536" t="s">
        <v>139</v>
      </c>
    </row>
    <row r="4537" spans="1:40" x14ac:dyDescent="0.2">
      <c r="A4537" s="26">
        <v>41904.56482712963</v>
      </c>
      <c r="B4537" t="s">
        <v>130</v>
      </c>
      <c r="C4537" t="s">
        <v>551</v>
      </c>
      <c r="D4537" t="s">
        <v>3588</v>
      </c>
      <c r="E4537" t="s">
        <v>133</v>
      </c>
      <c r="F4537" t="s">
        <v>134</v>
      </c>
      <c r="G4537" t="s">
        <v>135</v>
      </c>
      <c r="H4537" t="s">
        <v>162</v>
      </c>
      <c r="I4537">
        <v>30</v>
      </c>
      <c r="J4537" t="s">
        <v>139</v>
      </c>
      <c r="K4537" t="s">
        <v>163</v>
      </c>
      <c r="L4537">
        <v>30</v>
      </c>
      <c r="M4537" t="s">
        <v>139</v>
      </c>
      <c r="N4537" t="s">
        <v>164</v>
      </c>
      <c r="O4537">
        <v>30</v>
      </c>
      <c r="P4537" t="s">
        <v>139</v>
      </c>
      <c r="Q4537" t="s">
        <v>165</v>
      </c>
      <c r="R4537">
        <v>10</v>
      </c>
      <c r="S4537" t="s">
        <v>139</v>
      </c>
      <c r="T4537" t="s">
        <v>166</v>
      </c>
      <c r="U4537">
        <v>20</v>
      </c>
      <c r="V4537" t="s">
        <v>139</v>
      </c>
      <c r="W4537" t="s">
        <v>167</v>
      </c>
      <c r="X4537">
        <v>20</v>
      </c>
      <c r="Y4537" t="s">
        <v>139</v>
      </c>
      <c r="Z4537" t="s">
        <v>168</v>
      </c>
      <c r="AA4537">
        <v>20</v>
      </c>
      <c r="AB4537" t="s">
        <v>139</v>
      </c>
      <c r="AC4537" t="s">
        <v>169</v>
      </c>
      <c r="AD4537">
        <v>20</v>
      </c>
      <c r="AE4537" t="s">
        <v>139</v>
      </c>
      <c r="AF4537" t="s">
        <v>170</v>
      </c>
      <c r="AG4537">
        <v>115200</v>
      </c>
      <c r="AH4537" t="s">
        <v>139</v>
      </c>
      <c r="AI4537" t="s">
        <v>171</v>
      </c>
      <c r="AJ4537">
        <v>12000</v>
      </c>
      <c r="AK4537" t="s">
        <v>139</v>
      </c>
      <c r="AL4537" t="s">
        <v>172</v>
      </c>
      <c r="AM4537">
        <v>30000</v>
      </c>
      <c r="AN4537" t="s">
        <v>139</v>
      </c>
    </row>
    <row r="4538" spans="1:40" x14ac:dyDescent="0.2">
      <c r="A4538" s="26">
        <v>41904.56482712963</v>
      </c>
      <c r="B4538" t="s">
        <v>130</v>
      </c>
      <c r="C4538" t="s">
        <v>551</v>
      </c>
      <c r="D4538" t="s">
        <v>3589</v>
      </c>
      <c r="E4538" t="s">
        <v>133</v>
      </c>
      <c r="F4538" t="s">
        <v>134</v>
      </c>
      <c r="G4538" t="s">
        <v>135</v>
      </c>
      <c r="H4538" t="s">
        <v>174</v>
      </c>
      <c r="I4538">
        <v>60</v>
      </c>
      <c r="J4538" t="s">
        <v>139</v>
      </c>
      <c r="K4538" t="s">
        <v>175</v>
      </c>
      <c r="L4538">
        <v>40</v>
      </c>
      <c r="M4538" t="s">
        <v>139</v>
      </c>
      <c r="N4538" t="s">
        <v>176</v>
      </c>
      <c r="O4538">
        <v>50</v>
      </c>
      <c r="P4538" t="s">
        <v>139</v>
      </c>
      <c r="Q4538" t="s">
        <v>177</v>
      </c>
      <c r="R4538">
        <v>40</v>
      </c>
      <c r="S4538" t="s">
        <v>139</v>
      </c>
      <c r="T4538" t="s">
        <v>178</v>
      </c>
      <c r="U4538">
        <v>60</v>
      </c>
      <c r="V4538" t="s">
        <v>139</v>
      </c>
      <c r="W4538" t="s">
        <v>179</v>
      </c>
      <c r="X4538">
        <v>50</v>
      </c>
      <c r="Y4538" t="s">
        <v>139</v>
      </c>
      <c r="Z4538" t="s">
        <v>180</v>
      </c>
      <c r="AA4538">
        <v>50</v>
      </c>
      <c r="AB4538" t="s">
        <v>139</v>
      </c>
      <c r="AC4538" t="s">
        <v>181</v>
      </c>
      <c r="AD4538">
        <v>35</v>
      </c>
      <c r="AE4538" t="s">
        <v>139</v>
      </c>
      <c r="AF4538" t="s">
        <v>182</v>
      </c>
      <c r="AG4538">
        <v>8</v>
      </c>
      <c r="AH4538" t="s">
        <v>139</v>
      </c>
      <c r="AI4538" t="s">
        <v>183</v>
      </c>
      <c r="AJ4538">
        <v>90</v>
      </c>
      <c r="AK4538" t="s">
        <v>139</v>
      </c>
      <c r="AL4538" t="s">
        <v>184</v>
      </c>
      <c r="AM4538">
        <v>1</v>
      </c>
      <c r="AN4538" t="s">
        <v>139</v>
      </c>
    </row>
    <row r="4539" spans="1:40" x14ac:dyDescent="0.2">
      <c r="A4539" s="26">
        <v>41904.56482712963</v>
      </c>
      <c r="B4539" t="s">
        <v>130</v>
      </c>
      <c r="C4539" t="s">
        <v>551</v>
      </c>
      <c r="D4539" t="s">
        <v>3590</v>
      </c>
      <c r="E4539" t="s">
        <v>133</v>
      </c>
      <c r="F4539" t="s">
        <v>134</v>
      </c>
      <c r="G4539" t="s">
        <v>135</v>
      </c>
      <c r="H4539" t="s">
        <v>186</v>
      </c>
      <c r="I4539">
        <v>33</v>
      </c>
      <c r="J4539" t="s">
        <v>139</v>
      </c>
      <c r="K4539" t="s">
        <v>187</v>
      </c>
      <c r="L4539">
        <v>33</v>
      </c>
      <c r="M4539" t="s">
        <v>139</v>
      </c>
      <c r="N4539" t="s">
        <v>188</v>
      </c>
      <c r="O4539">
        <v>34</v>
      </c>
      <c r="P4539" t="s">
        <v>139</v>
      </c>
      <c r="Q4539" t="s">
        <v>166</v>
      </c>
      <c r="R4539">
        <v>20</v>
      </c>
      <c r="S4539" t="s">
        <v>139</v>
      </c>
      <c r="T4539" t="s">
        <v>167</v>
      </c>
      <c r="U4539">
        <v>20</v>
      </c>
      <c r="V4539" t="s">
        <v>139</v>
      </c>
      <c r="W4539" t="s">
        <v>168</v>
      </c>
      <c r="X4539">
        <v>20</v>
      </c>
      <c r="Y4539" t="s">
        <v>139</v>
      </c>
      <c r="Z4539" t="s">
        <v>189</v>
      </c>
      <c r="AA4539">
        <v>20</v>
      </c>
      <c r="AB4539" t="s">
        <v>139</v>
      </c>
      <c r="AC4539" t="s">
        <v>190</v>
      </c>
      <c r="AD4539">
        <v>20</v>
      </c>
      <c r="AE4539" t="s">
        <v>139</v>
      </c>
      <c r="AF4539" t="s">
        <v>191</v>
      </c>
      <c r="AG4539">
        <v>20</v>
      </c>
      <c r="AH4539" t="s">
        <v>139</v>
      </c>
      <c r="AI4539" t="s">
        <v>170</v>
      </c>
      <c r="AJ4539">
        <v>115200</v>
      </c>
      <c r="AK4539" t="s">
        <v>139</v>
      </c>
      <c r="AL4539" t="s">
        <v>171</v>
      </c>
      <c r="AM4539">
        <v>12000</v>
      </c>
      <c r="AN4539" t="s">
        <v>139</v>
      </c>
    </row>
    <row r="4540" spans="1:40" x14ac:dyDescent="0.2">
      <c r="A4540" s="26">
        <v>41904.56482712963</v>
      </c>
      <c r="B4540" t="s">
        <v>130</v>
      </c>
      <c r="C4540" t="s">
        <v>551</v>
      </c>
      <c r="D4540" t="s">
        <v>3583</v>
      </c>
      <c r="E4540" t="s">
        <v>133</v>
      </c>
      <c r="F4540" t="s">
        <v>134</v>
      </c>
      <c r="G4540" t="s">
        <v>135</v>
      </c>
      <c r="H4540" t="s">
        <v>142</v>
      </c>
      <c r="I4540">
        <v>49</v>
      </c>
      <c r="J4540" t="s">
        <v>139</v>
      </c>
      <c r="K4540" t="s">
        <v>143</v>
      </c>
      <c r="L4540">
        <v>130</v>
      </c>
      <c r="M4540" t="s">
        <v>139</v>
      </c>
      <c r="N4540" t="s">
        <v>144</v>
      </c>
      <c r="O4540">
        <v>180</v>
      </c>
      <c r="P4540" t="s">
        <v>139</v>
      </c>
      <c r="Q4540" t="s">
        <v>145</v>
      </c>
      <c r="R4540">
        <v>140</v>
      </c>
      <c r="S4540" t="s">
        <v>139</v>
      </c>
      <c r="T4540" t="s">
        <v>146</v>
      </c>
      <c r="U4540">
        <v>80</v>
      </c>
      <c r="V4540" t="s">
        <v>139</v>
      </c>
      <c r="W4540" t="s">
        <v>147</v>
      </c>
      <c r="X4540">
        <v>101</v>
      </c>
      <c r="Y4540" t="s">
        <v>139</v>
      </c>
      <c r="Z4540" t="s">
        <v>148</v>
      </c>
      <c r="AA4540">
        <v>190</v>
      </c>
      <c r="AB4540" t="s">
        <v>139</v>
      </c>
      <c r="AC4540" t="s">
        <v>149</v>
      </c>
      <c r="AD4540">
        <v>20</v>
      </c>
      <c r="AE4540" t="s">
        <v>139</v>
      </c>
    </row>
    <row r="4541" spans="1:40" x14ac:dyDescent="0.2">
      <c r="A4541" s="26">
        <v>41904.56482712963</v>
      </c>
      <c r="B4541" t="s">
        <v>130</v>
      </c>
      <c r="C4541" t="s">
        <v>551</v>
      </c>
      <c r="D4541" t="s">
        <v>3584</v>
      </c>
    </row>
    <row r="4542" spans="1:40" x14ac:dyDescent="0.2">
      <c r="A4542" s="26">
        <v>41904.56482712963</v>
      </c>
      <c r="B4542" t="s">
        <v>130</v>
      </c>
      <c r="C4542" t="s">
        <v>551</v>
      </c>
      <c r="D4542" t="s">
        <v>3585</v>
      </c>
      <c r="E4542" t="s">
        <v>133</v>
      </c>
      <c r="F4542" t="s">
        <v>134</v>
      </c>
      <c r="G4542" t="s">
        <v>135</v>
      </c>
      <c r="H4542" t="s">
        <v>152</v>
      </c>
      <c r="I4542">
        <v>50</v>
      </c>
      <c r="J4542" t="s">
        <v>139</v>
      </c>
      <c r="K4542" t="s">
        <v>153</v>
      </c>
      <c r="L4542">
        <v>50</v>
      </c>
      <c r="M4542" t="s">
        <v>139</v>
      </c>
      <c r="N4542" t="s">
        <v>154</v>
      </c>
      <c r="O4542">
        <v>50</v>
      </c>
      <c r="P4542" t="s">
        <v>139</v>
      </c>
    </row>
    <row r="4543" spans="1:40" x14ac:dyDescent="0.2">
      <c r="A4543" s="26">
        <v>41904.56482712963</v>
      </c>
      <c r="B4543" t="s">
        <v>130</v>
      </c>
      <c r="C4543" t="s">
        <v>551</v>
      </c>
      <c r="D4543" t="s">
        <v>3586</v>
      </c>
      <c r="E4543" t="s">
        <v>133</v>
      </c>
      <c r="F4543" t="s">
        <v>134</v>
      </c>
      <c r="G4543" t="s">
        <v>135</v>
      </c>
      <c r="H4543" t="s">
        <v>156</v>
      </c>
      <c r="I4543">
        <v>35</v>
      </c>
      <c r="J4543" t="s">
        <v>139</v>
      </c>
      <c r="K4543" t="s">
        <v>157</v>
      </c>
      <c r="L4543">
        <v>5</v>
      </c>
      <c r="M4543" t="s">
        <v>139</v>
      </c>
      <c r="N4543" t="s">
        <v>158</v>
      </c>
      <c r="O4543">
        <v>60</v>
      </c>
      <c r="P4543" t="s">
        <v>139</v>
      </c>
    </row>
    <row r="4544" spans="1:40" x14ac:dyDescent="0.2">
      <c r="A4544" s="26">
        <v>41904.56482712963</v>
      </c>
      <c r="B4544" t="s">
        <v>130</v>
      </c>
      <c r="C4544" t="s">
        <v>551</v>
      </c>
      <c r="D4544" t="s">
        <v>3587</v>
      </c>
      <c r="E4544" t="s">
        <v>133</v>
      </c>
      <c r="F4544" t="s">
        <v>134</v>
      </c>
      <c r="G4544" t="s">
        <v>135</v>
      </c>
      <c r="H4544" t="s">
        <v>160</v>
      </c>
      <c r="I4544">
        <v>1</v>
      </c>
      <c r="J4544" t="s">
        <v>139</v>
      </c>
    </row>
    <row r="4545" spans="1:40" x14ac:dyDescent="0.2">
      <c r="A4545" s="26">
        <v>41904.56482712963</v>
      </c>
      <c r="B4545" t="s">
        <v>130</v>
      </c>
      <c r="C4545" t="s">
        <v>551</v>
      </c>
      <c r="D4545" t="s">
        <v>3588</v>
      </c>
      <c r="E4545" t="s">
        <v>133</v>
      </c>
      <c r="F4545" t="s">
        <v>134</v>
      </c>
      <c r="G4545" t="s">
        <v>135</v>
      </c>
      <c r="H4545" t="s">
        <v>162</v>
      </c>
      <c r="I4545">
        <v>30</v>
      </c>
      <c r="J4545" t="s">
        <v>139</v>
      </c>
      <c r="K4545" t="s">
        <v>163</v>
      </c>
      <c r="L4545">
        <v>30</v>
      </c>
      <c r="M4545" t="s">
        <v>139</v>
      </c>
      <c r="N4545" t="s">
        <v>164</v>
      </c>
      <c r="O4545">
        <v>30</v>
      </c>
      <c r="P4545" t="s">
        <v>139</v>
      </c>
      <c r="Q4545" t="s">
        <v>165</v>
      </c>
      <c r="R4545">
        <v>10</v>
      </c>
      <c r="S4545" t="s">
        <v>139</v>
      </c>
      <c r="T4545" t="s">
        <v>166</v>
      </c>
      <c r="U4545">
        <v>20</v>
      </c>
      <c r="V4545" t="s">
        <v>139</v>
      </c>
      <c r="W4545" t="s">
        <v>167</v>
      </c>
      <c r="X4545">
        <v>20</v>
      </c>
      <c r="Y4545" t="s">
        <v>139</v>
      </c>
      <c r="Z4545" t="s">
        <v>168</v>
      </c>
      <c r="AA4545">
        <v>20</v>
      </c>
      <c r="AB4545" t="s">
        <v>139</v>
      </c>
      <c r="AC4545" t="s">
        <v>169</v>
      </c>
      <c r="AD4545">
        <v>20</v>
      </c>
      <c r="AE4545" t="s">
        <v>139</v>
      </c>
      <c r="AF4545" t="s">
        <v>170</v>
      </c>
      <c r="AG4545">
        <v>115200</v>
      </c>
      <c r="AH4545" t="s">
        <v>139</v>
      </c>
      <c r="AI4545" t="s">
        <v>171</v>
      </c>
      <c r="AJ4545">
        <v>12000</v>
      </c>
      <c r="AK4545" t="s">
        <v>139</v>
      </c>
      <c r="AL4545" t="s">
        <v>172</v>
      </c>
      <c r="AM4545">
        <v>30000</v>
      </c>
      <c r="AN4545" t="s">
        <v>139</v>
      </c>
    </row>
    <row r="4546" spans="1:40" x14ac:dyDescent="0.2">
      <c r="A4546" s="26">
        <v>41904.56482712963</v>
      </c>
      <c r="B4546" t="s">
        <v>130</v>
      </c>
      <c r="C4546" t="s">
        <v>551</v>
      </c>
      <c r="D4546" t="s">
        <v>3589</v>
      </c>
      <c r="E4546" t="s">
        <v>133</v>
      </c>
      <c r="F4546" t="s">
        <v>134</v>
      </c>
      <c r="G4546" t="s">
        <v>135</v>
      </c>
      <c r="H4546" t="s">
        <v>174</v>
      </c>
      <c r="I4546">
        <v>60</v>
      </c>
      <c r="J4546" t="s">
        <v>139</v>
      </c>
      <c r="K4546" t="s">
        <v>175</v>
      </c>
      <c r="L4546">
        <v>40</v>
      </c>
      <c r="M4546" t="s">
        <v>139</v>
      </c>
      <c r="N4546" t="s">
        <v>176</v>
      </c>
      <c r="O4546">
        <v>50</v>
      </c>
      <c r="P4546" t="s">
        <v>139</v>
      </c>
      <c r="Q4546" t="s">
        <v>177</v>
      </c>
      <c r="R4546">
        <v>40</v>
      </c>
      <c r="S4546" t="s">
        <v>139</v>
      </c>
      <c r="T4546" t="s">
        <v>178</v>
      </c>
      <c r="U4546">
        <v>60</v>
      </c>
      <c r="V4546" t="s">
        <v>139</v>
      </c>
      <c r="W4546" t="s">
        <v>179</v>
      </c>
      <c r="X4546">
        <v>50</v>
      </c>
      <c r="Y4546" t="s">
        <v>139</v>
      </c>
      <c r="Z4546" t="s">
        <v>180</v>
      </c>
      <c r="AA4546">
        <v>50</v>
      </c>
      <c r="AB4546" t="s">
        <v>139</v>
      </c>
      <c r="AC4546" t="s">
        <v>181</v>
      </c>
      <c r="AD4546">
        <v>35</v>
      </c>
      <c r="AE4546" t="s">
        <v>139</v>
      </c>
      <c r="AF4546" t="s">
        <v>182</v>
      </c>
      <c r="AG4546">
        <v>8</v>
      </c>
      <c r="AH4546" t="s">
        <v>139</v>
      </c>
      <c r="AI4546" t="s">
        <v>183</v>
      </c>
      <c r="AJ4546">
        <v>90</v>
      </c>
      <c r="AK4546" t="s">
        <v>139</v>
      </c>
      <c r="AL4546" t="s">
        <v>184</v>
      </c>
      <c r="AM4546">
        <v>1</v>
      </c>
      <c r="AN4546" t="s">
        <v>139</v>
      </c>
    </row>
    <row r="4547" spans="1:40" x14ac:dyDescent="0.2">
      <c r="A4547" s="26">
        <v>41904.56482712963</v>
      </c>
      <c r="B4547" t="s">
        <v>130</v>
      </c>
      <c r="C4547" t="s">
        <v>551</v>
      </c>
      <c r="D4547" t="s">
        <v>3590</v>
      </c>
      <c r="E4547" t="s">
        <v>133</v>
      </c>
      <c r="F4547" t="s">
        <v>134</v>
      </c>
      <c r="G4547" t="s">
        <v>135</v>
      </c>
      <c r="H4547" t="s">
        <v>186</v>
      </c>
      <c r="I4547">
        <v>33</v>
      </c>
      <c r="J4547" t="s">
        <v>139</v>
      </c>
      <c r="K4547" t="s">
        <v>187</v>
      </c>
      <c r="L4547">
        <v>33</v>
      </c>
      <c r="M4547" t="s">
        <v>139</v>
      </c>
      <c r="N4547" t="s">
        <v>188</v>
      </c>
      <c r="O4547">
        <v>34</v>
      </c>
      <c r="P4547" t="s">
        <v>139</v>
      </c>
      <c r="Q4547" t="s">
        <v>166</v>
      </c>
      <c r="R4547">
        <v>20</v>
      </c>
      <c r="S4547" t="s">
        <v>139</v>
      </c>
      <c r="T4547" t="s">
        <v>167</v>
      </c>
      <c r="U4547">
        <v>20</v>
      </c>
      <c r="V4547" t="s">
        <v>139</v>
      </c>
      <c r="W4547" t="s">
        <v>168</v>
      </c>
      <c r="X4547">
        <v>20</v>
      </c>
      <c r="Y4547" t="s">
        <v>139</v>
      </c>
      <c r="Z4547" t="s">
        <v>189</v>
      </c>
      <c r="AA4547">
        <v>20</v>
      </c>
      <c r="AB4547" t="s">
        <v>139</v>
      </c>
      <c r="AC4547" t="s">
        <v>190</v>
      </c>
      <c r="AD4547">
        <v>20</v>
      </c>
      <c r="AE4547" t="s">
        <v>139</v>
      </c>
      <c r="AF4547" t="s">
        <v>191</v>
      </c>
      <c r="AG4547">
        <v>20</v>
      </c>
      <c r="AH4547" t="s">
        <v>139</v>
      </c>
      <c r="AI4547" t="s">
        <v>170</v>
      </c>
      <c r="AJ4547">
        <v>115200</v>
      </c>
      <c r="AK4547" t="s">
        <v>139</v>
      </c>
      <c r="AL4547" t="s">
        <v>171</v>
      </c>
      <c r="AM4547">
        <v>12000</v>
      </c>
      <c r="AN4547" t="s">
        <v>139</v>
      </c>
    </row>
    <row r="4548" spans="1:40" x14ac:dyDescent="0.2">
      <c r="A4548" s="26">
        <v>41904.56482712963</v>
      </c>
      <c r="B4548" t="s">
        <v>130</v>
      </c>
      <c r="C4548" t="s">
        <v>551</v>
      </c>
      <c r="D4548" t="s">
        <v>3591</v>
      </c>
      <c r="E4548" t="s">
        <v>193</v>
      </c>
      <c r="F4548" t="s">
        <v>194</v>
      </c>
      <c r="G4548" t="s">
        <v>195</v>
      </c>
    </row>
    <row r="4549" spans="1:40" x14ac:dyDescent="0.2">
      <c r="A4549" s="26">
        <v>41904.56482712963</v>
      </c>
      <c r="B4549" t="s">
        <v>130</v>
      </c>
      <c r="C4549" t="s">
        <v>551</v>
      </c>
      <c r="D4549" t="s">
        <v>3592</v>
      </c>
      <c r="E4549" t="s">
        <v>193</v>
      </c>
      <c r="F4549" t="s">
        <v>3593</v>
      </c>
      <c r="G4549" t="s">
        <v>3594</v>
      </c>
      <c r="H4549" t="s">
        <v>3595</v>
      </c>
    </row>
    <row r="4550" spans="1:40" x14ac:dyDescent="0.2">
      <c r="A4550" s="26">
        <v>41904.56482712963</v>
      </c>
      <c r="B4550" t="s">
        <v>130</v>
      </c>
      <c r="C4550" t="s">
        <v>547</v>
      </c>
      <c r="D4550" t="s">
        <v>3596</v>
      </c>
    </row>
    <row r="4551" spans="1:40" x14ac:dyDescent="0.2">
      <c r="A4551" s="26">
        <v>41904.56482712963</v>
      </c>
      <c r="B4551" t="s">
        <v>130</v>
      </c>
      <c r="C4551" t="s">
        <v>547</v>
      </c>
      <c r="D4551" t="s">
        <v>3597</v>
      </c>
      <c r="E4551" t="s">
        <v>133</v>
      </c>
      <c r="F4551" t="s">
        <v>134</v>
      </c>
      <c r="G4551" t="s">
        <v>135</v>
      </c>
      <c r="H4551" t="s">
        <v>136</v>
      </c>
      <c r="I4551">
        <v>1900000</v>
      </c>
      <c r="J4551" t="s">
        <v>137</v>
      </c>
      <c r="K4551">
        <v>1900000</v>
      </c>
      <c r="L4551" t="s">
        <v>138</v>
      </c>
      <c r="M4551">
        <v>500</v>
      </c>
      <c r="N4551" t="s">
        <v>139</v>
      </c>
      <c r="O4551" t="s">
        <v>140</v>
      </c>
      <c r="P4551">
        <v>300</v>
      </c>
      <c r="Q4551" t="s">
        <v>139</v>
      </c>
    </row>
    <row r="4552" spans="1:40" x14ac:dyDescent="0.2">
      <c r="A4552" s="26">
        <v>41904.56482712963</v>
      </c>
      <c r="B4552" t="s">
        <v>130</v>
      </c>
      <c r="C4552" t="s">
        <v>547</v>
      </c>
      <c r="D4552" t="s">
        <v>3598</v>
      </c>
      <c r="E4552" t="s">
        <v>133</v>
      </c>
      <c r="F4552" t="s">
        <v>134</v>
      </c>
      <c r="G4552" t="s">
        <v>135</v>
      </c>
      <c r="H4552" t="s">
        <v>142</v>
      </c>
      <c r="I4552">
        <v>49</v>
      </c>
      <c r="J4552" t="s">
        <v>139</v>
      </c>
      <c r="K4552" t="s">
        <v>143</v>
      </c>
      <c r="L4552">
        <v>130</v>
      </c>
      <c r="M4552" t="s">
        <v>139</v>
      </c>
      <c r="N4552" t="s">
        <v>144</v>
      </c>
      <c r="O4552">
        <v>180</v>
      </c>
      <c r="P4552" t="s">
        <v>139</v>
      </c>
      <c r="Q4552" t="s">
        <v>145</v>
      </c>
      <c r="R4552">
        <v>140</v>
      </c>
      <c r="S4552" t="s">
        <v>139</v>
      </c>
      <c r="T4552" t="s">
        <v>146</v>
      </c>
      <c r="U4552">
        <v>80</v>
      </c>
      <c r="V4552" t="s">
        <v>139</v>
      </c>
      <c r="W4552" t="s">
        <v>147</v>
      </c>
      <c r="X4552">
        <v>101</v>
      </c>
      <c r="Y4552" t="s">
        <v>139</v>
      </c>
      <c r="Z4552" t="s">
        <v>148</v>
      </c>
      <c r="AA4552">
        <v>190</v>
      </c>
      <c r="AB4552" t="s">
        <v>139</v>
      </c>
      <c r="AC4552" t="s">
        <v>149</v>
      </c>
      <c r="AD4552">
        <v>20</v>
      </c>
      <c r="AE4552" t="s">
        <v>139</v>
      </c>
    </row>
    <row r="4553" spans="1:40" x14ac:dyDescent="0.2">
      <c r="A4553" s="26">
        <v>41904.56482712963</v>
      </c>
      <c r="B4553" t="s">
        <v>130</v>
      </c>
      <c r="C4553" t="s">
        <v>547</v>
      </c>
      <c r="D4553" t="s">
        <v>3599</v>
      </c>
    </row>
    <row r="4554" spans="1:40" x14ac:dyDescent="0.2">
      <c r="A4554" s="26">
        <v>41904.56482712963</v>
      </c>
      <c r="B4554" t="s">
        <v>130</v>
      </c>
      <c r="C4554" t="s">
        <v>547</v>
      </c>
      <c r="D4554" t="s">
        <v>3600</v>
      </c>
      <c r="E4554" t="s">
        <v>133</v>
      </c>
      <c r="F4554" t="s">
        <v>134</v>
      </c>
      <c r="G4554" t="s">
        <v>135</v>
      </c>
      <c r="H4554" t="s">
        <v>152</v>
      </c>
      <c r="I4554">
        <v>50</v>
      </c>
      <c r="J4554" t="s">
        <v>139</v>
      </c>
      <c r="K4554" t="s">
        <v>153</v>
      </c>
      <c r="L4554">
        <v>50</v>
      </c>
      <c r="M4554" t="s">
        <v>139</v>
      </c>
      <c r="N4554" t="s">
        <v>154</v>
      </c>
      <c r="O4554">
        <v>50</v>
      </c>
      <c r="P4554" t="s">
        <v>139</v>
      </c>
    </row>
    <row r="4555" spans="1:40" x14ac:dyDescent="0.2">
      <c r="A4555" s="26">
        <v>41904.56482712963</v>
      </c>
      <c r="B4555" t="s">
        <v>130</v>
      </c>
      <c r="C4555" t="s">
        <v>547</v>
      </c>
      <c r="D4555" t="s">
        <v>3601</v>
      </c>
      <c r="E4555" t="s">
        <v>133</v>
      </c>
      <c r="F4555" t="s">
        <v>134</v>
      </c>
      <c r="G4555" t="s">
        <v>135</v>
      </c>
      <c r="H4555" t="s">
        <v>156</v>
      </c>
      <c r="I4555">
        <v>35</v>
      </c>
      <c r="J4555" t="s">
        <v>139</v>
      </c>
      <c r="K4555" t="s">
        <v>157</v>
      </c>
      <c r="L4555">
        <v>5</v>
      </c>
      <c r="M4555" t="s">
        <v>139</v>
      </c>
      <c r="N4555" t="s">
        <v>158</v>
      </c>
      <c r="O4555">
        <v>60</v>
      </c>
      <c r="P4555" t="s">
        <v>139</v>
      </c>
    </row>
    <row r="4556" spans="1:40" x14ac:dyDescent="0.2">
      <c r="A4556" s="26">
        <v>41904.56482712963</v>
      </c>
      <c r="B4556" t="s">
        <v>130</v>
      </c>
      <c r="C4556" t="s">
        <v>547</v>
      </c>
      <c r="D4556" t="s">
        <v>3602</v>
      </c>
      <c r="E4556" t="s">
        <v>133</v>
      </c>
      <c r="F4556" t="s">
        <v>134</v>
      </c>
      <c r="G4556" t="s">
        <v>135</v>
      </c>
      <c r="H4556" t="s">
        <v>160</v>
      </c>
      <c r="I4556">
        <v>1</v>
      </c>
      <c r="J4556" t="s">
        <v>139</v>
      </c>
    </row>
    <row r="4557" spans="1:40" x14ac:dyDescent="0.2">
      <c r="A4557" s="26">
        <v>41904.56482712963</v>
      </c>
      <c r="B4557" t="s">
        <v>130</v>
      </c>
      <c r="C4557" t="s">
        <v>547</v>
      </c>
      <c r="D4557" t="s">
        <v>3603</v>
      </c>
      <c r="E4557" t="s">
        <v>133</v>
      </c>
      <c r="F4557" t="s">
        <v>134</v>
      </c>
      <c r="G4557" t="s">
        <v>135</v>
      </c>
      <c r="H4557" t="s">
        <v>162</v>
      </c>
      <c r="I4557">
        <v>30</v>
      </c>
      <c r="J4557" t="s">
        <v>139</v>
      </c>
      <c r="K4557" t="s">
        <v>163</v>
      </c>
      <c r="L4557">
        <v>30</v>
      </c>
      <c r="M4557" t="s">
        <v>139</v>
      </c>
      <c r="N4557" t="s">
        <v>164</v>
      </c>
      <c r="O4557">
        <v>30</v>
      </c>
      <c r="P4557" t="s">
        <v>139</v>
      </c>
      <c r="Q4557" t="s">
        <v>165</v>
      </c>
      <c r="R4557">
        <v>10</v>
      </c>
      <c r="S4557" t="s">
        <v>139</v>
      </c>
      <c r="T4557" t="s">
        <v>166</v>
      </c>
      <c r="U4557">
        <v>20</v>
      </c>
      <c r="V4557" t="s">
        <v>139</v>
      </c>
      <c r="W4557" t="s">
        <v>167</v>
      </c>
      <c r="X4557">
        <v>20</v>
      </c>
      <c r="Y4557" t="s">
        <v>139</v>
      </c>
      <c r="Z4557" t="s">
        <v>168</v>
      </c>
      <c r="AA4557">
        <v>20</v>
      </c>
      <c r="AB4557" t="s">
        <v>139</v>
      </c>
      <c r="AC4557" t="s">
        <v>169</v>
      </c>
      <c r="AD4557">
        <v>20</v>
      </c>
      <c r="AE4557" t="s">
        <v>139</v>
      </c>
      <c r="AF4557" t="s">
        <v>170</v>
      </c>
      <c r="AG4557">
        <v>115200</v>
      </c>
      <c r="AH4557" t="s">
        <v>139</v>
      </c>
      <c r="AI4557" t="s">
        <v>171</v>
      </c>
      <c r="AJ4557">
        <v>12000</v>
      </c>
      <c r="AK4557" t="s">
        <v>139</v>
      </c>
      <c r="AL4557" t="s">
        <v>172</v>
      </c>
      <c r="AM4557">
        <v>30000</v>
      </c>
      <c r="AN4557" t="s">
        <v>139</v>
      </c>
    </row>
    <row r="4558" spans="1:40" x14ac:dyDescent="0.2">
      <c r="A4558" s="26">
        <v>41904.56482712963</v>
      </c>
      <c r="B4558" t="s">
        <v>130</v>
      </c>
      <c r="C4558" t="s">
        <v>547</v>
      </c>
      <c r="D4558" t="s">
        <v>3604</v>
      </c>
      <c r="E4558" t="s">
        <v>133</v>
      </c>
      <c r="F4558" t="s">
        <v>134</v>
      </c>
      <c r="G4558" t="s">
        <v>135</v>
      </c>
      <c r="H4558" t="s">
        <v>174</v>
      </c>
      <c r="I4558">
        <v>60</v>
      </c>
      <c r="J4558" t="s">
        <v>139</v>
      </c>
      <c r="K4558" t="s">
        <v>175</v>
      </c>
      <c r="L4558">
        <v>40</v>
      </c>
      <c r="M4558" t="s">
        <v>139</v>
      </c>
      <c r="N4558" t="s">
        <v>176</v>
      </c>
      <c r="O4558">
        <v>50</v>
      </c>
      <c r="P4558" t="s">
        <v>139</v>
      </c>
      <c r="Q4558" t="s">
        <v>177</v>
      </c>
      <c r="R4558">
        <v>40</v>
      </c>
      <c r="S4558" t="s">
        <v>139</v>
      </c>
      <c r="T4558" t="s">
        <v>178</v>
      </c>
      <c r="U4558">
        <v>60</v>
      </c>
      <c r="V4558" t="s">
        <v>139</v>
      </c>
      <c r="W4558" t="s">
        <v>179</v>
      </c>
      <c r="X4558">
        <v>50</v>
      </c>
      <c r="Y4558" t="s">
        <v>139</v>
      </c>
      <c r="Z4558" t="s">
        <v>180</v>
      </c>
      <c r="AA4558">
        <v>50</v>
      </c>
      <c r="AB4558" t="s">
        <v>139</v>
      </c>
      <c r="AC4558" t="s">
        <v>181</v>
      </c>
      <c r="AD4558">
        <v>35</v>
      </c>
      <c r="AE4558" t="s">
        <v>139</v>
      </c>
      <c r="AF4558" t="s">
        <v>182</v>
      </c>
      <c r="AG4558">
        <v>8</v>
      </c>
      <c r="AH4558" t="s">
        <v>139</v>
      </c>
      <c r="AI4558" t="s">
        <v>183</v>
      </c>
      <c r="AJ4558">
        <v>90</v>
      </c>
      <c r="AK4558" t="s">
        <v>139</v>
      </c>
      <c r="AL4558" t="s">
        <v>184</v>
      </c>
      <c r="AM4558">
        <v>1</v>
      </c>
      <c r="AN4558" t="s">
        <v>139</v>
      </c>
    </row>
    <row r="4559" spans="1:40" x14ac:dyDescent="0.2">
      <c r="A4559" s="26">
        <v>41904.56482712963</v>
      </c>
      <c r="B4559" t="s">
        <v>130</v>
      </c>
      <c r="C4559" t="s">
        <v>547</v>
      </c>
      <c r="D4559" t="s">
        <v>3605</v>
      </c>
      <c r="E4559" t="s">
        <v>133</v>
      </c>
      <c r="F4559" t="s">
        <v>134</v>
      </c>
      <c r="G4559" t="s">
        <v>135</v>
      </c>
      <c r="H4559" t="s">
        <v>186</v>
      </c>
      <c r="I4559">
        <v>33</v>
      </c>
      <c r="J4559" t="s">
        <v>139</v>
      </c>
      <c r="K4559" t="s">
        <v>187</v>
      </c>
      <c r="L4559">
        <v>33</v>
      </c>
      <c r="M4559" t="s">
        <v>139</v>
      </c>
      <c r="N4559" t="s">
        <v>188</v>
      </c>
      <c r="O4559">
        <v>34</v>
      </c>
      <c r="P4559" t="s">
        <v>139</v>
      </c>
      <c r="Q4559" t="s">
        <v>166</v>
      </c>
      <c r="R4559">
        <v>20</v>
      </c>
      <c r="S4559" t="s">
        <v>139</v>
      </c>
      <c r="T4559" t="s">
        <v>167</v>
      </c>
      <c r="U4559">
        <v>20</v>
      </c>
      <c r="V4559" t="s">
        <v>139</v>
      </c>
      <c r="W4559" t="s">
        <v>168</v>
      </c>
      <c r="X4559">
        <v>20</v>
      </c>
      <c r="Y4559" t="s">
        <v>139</v>
      </c>
      <c r="Z4559" t="s">
        <v>189</v>
      </c>
      <c r="AA4559">
        <v>20</v>
      </c>
      <c r="AB4559" t="s">
        <v>139</v>
      </c>
      <c r="AC4559" t="s">
        <v>190</v>
      </c>
      <c r="AD4559">
        <v>20</v>
      </c>
      <c r="AE4559" t="s">
        <v>139</v>
      </c>
      <c r="AF4559" t="s">
        <v>191</v>
      </c>
      <c r="AG4559">
        <v>20</v>
      </c>
      <c r="AH4559" t="s">
        <v>139</v>
      </c>
      <c r="AI4559" t="s">
        <v>170</v>
      </c>
      <c r="AJ4559">
        <v>115200</v>
      </c>
      <c r="AK4559" t="s">
        <v>139</v>
      </c>
      <c r="AL4559" t="s">
        <v>171</v>
      </c>
      <c r="AM4559">
        <v>12000</v>
      </c>
      <c r="AN4559" t="s">
        <v>139</v>
      </c>
    </row>
    <row r="4560" spans="1:40" x14ac:dyDescent="0.2">
      <c r="A4560" s="26">
        <v>41904.56482712963</v>
      </c>
      <c r="B4560" t="s">
        <v>130</v>
      </c>
      <c r="C4560" t="s">
        <v>547</v>
      </c>
      <c r="D4560" t="s">
        <v>3598</v>
      </c>
      <c r="E4560" t="s">
        <v>133</v>
      </c>
      <c r="F4560" t="s">
        <v>134</v>
      </c>
      <c r="G4560" t="s">
        <v>135</v>
      </c>
      <c r="H4560" t="s">
        <v>142</v>
      </c>
      <c r="I4560">
        <v>49</v>
      </c>
      <c r="J4560" t="s">
        <v>139</v>
      </c>
      <c r="K4560" t="s">
        <v>143</v>
      </c>
      <c r="L4560">
        <v>130</v>
      </c>
      <c r="M4560" t="s">
        <v>139</v>
      </c>
      <c r="N4560" t="s">
        <v>144</v>
      </c>
      <c r="O4560">
        <v>180</v>
      </c>
      <c r="P4560" t="s">
        <v>139</v>
      </c>
      <c r="Q4560" t="s">
        <v>145</v>
      </c>
      <c r="R4560">
        <v>140</v>
      </c>
      <c r="S4560" t="s">
        <v>139</v>
      </c>
      <c r="T4560" t="s">
        <v>146</v>
      </c>
      <c r="U4560">
        <v>80</v>
      </c>
      <c r="V4560" t="s">
        <v>139</v>
      </c>
      <c r="W4560" t="s">
        <v>147</v>
      </c>
      <c r="X4560">
        <v>101</v>
      </c>
      <c r="Y4560" t="s">
        <v>139</v>
      </c>
      <c r="Z4560" t="s">
        <v>148</v>
      </c>
      <c r="AA4560">
        <v>190</v>
      </c>
      <c r="AB4560" t="s">
        <v>139</v>
      </c>
      <c r="AC4560" t="s">
        <v>149</v>
      </c>
      <c r="AD4560">
        <v>20</v>
      </c>
      <c r="AE4560" t="s">
        <v>139</v>
      </c>
    </row>
    <row r="4561" spans="1:40" x14ac:dyDescent="0.2">
      <c r="A4561" s="26">
        <v>41904.56482712963</v>
      </c>
      <c r="B4561" t="s">
        <v>130</v>
      </c>
      <c r="C4561" t="s">
        <v>547</v>
      </c>
      <c r="D4561" t="s">
        <v>3599</v>
      </c>
    </row>
    <row r="4562" spans="1:40" x14ac:dyDescent="0.2">
      <c r="A4562" s="26">
        <v>41904.56482712963</v>
      </c>
      <c r="B4562" t="s">
        <v>130</v>
      </c>
      <c r="C4562" t="s">
        <v>547</v>
      </c>
      <c r="D4562" t="s">
        <v>3600</v>
      </c>
      <c r="E4562" t="s">
        <v>133</v>
      </c>
      <c r="F4562" t="s">
        <v>134</v>
      </c>
      <c r="G4562" t="s">
        <v>135</v>
      </c>
      <c r="H4562" t="s">
        <v>152</v>
      </c>
      <c r="I4562">
        <v>50</v>
      </c>
      <c r="J4562" t="s">
        <v>139</v>
      </c>
      <c r="K4562" t="s">
        <v>153</v>
      </c>
      <c r="L4562">
        <v>50</v>
      </c>
      <c r="M4562" t="s">
        <v>139</v>
      </c>
      <c r="N4562" t="s">
        <v>154</v>
      </c>
      <c r="O4562">
        <v>50</v>
      </c>
      <c r="P4562" t="s">
        <v>139</v>
      </c>
    </row>
    <row r="4563" spans="1:40" x14ac:dyDescent="0.2">
      <c r="A4563" s="26">
        <v>41904.56482712963</v>
      </c>
      <c r="B4563" t="s">
        <v>130</v>
      </c>
      <c r="C4563" t="s">
        <v>547</v>
      </c>
      <c r="D4563" t="s">
        <v>3601</v>
      </c>
      <c r="E4563" t="s">
        <v>133</v>
      </c>
      <c r="F4563" t="s">
        <v>134</v>
      </c>
      <c r="G4563" t="s">
        <v>135</v>
      </c>
      <c r="H4563" t="s">
        <v>156</v>
      </c>
      <c r="I4563">
        <v>35</v>
      </c>
      <c r="J4563" t="s">
        <v>139</v>
      </c>
      <c r="K4563" t="s">
        <v>157</v>
      </c>
      <c r="L4563">
        <v>5</v>
      </c>
      <c r="M4563" t="s">
        <v>139</v>
      </c>
      <c r="N4563" t="s">
        <v>158</v>
      </c>
      <c r="O4563">
        <v>60</v>
      </c>
      <c r="P4563" t="s">
        <v>139</v>
      </c>
    </row>
    <row r="4564" spans="1:40" x14ac:dyDescent="0.2">
      <c r="A4564" s="26">
        <v>41904.56482712963</v>
      </c>
      <c r="B4564" t="s">
        <v>130</v>
      </c>
      <c r="C4564" t="s">
        <v>547</v>
      </c>
      <c r="D4564" t="s">
        <v>3602</v>
      </c>
      <c r="E4564" t="s">
        <v>133</v>
      </c>
      <c r="F4564" t="s">
        <v>134</v>
      </c>
      <c r="G4564" t="s">
        <v>135</v>
      </c>
      <c r="H4564" t="s">
        <v>160</v>
      </c>
      <c r="I4564">
        <v>1</v>
      </c>
      <c r="J4564" t="s">
        <v>139</v>
      </c>
    </row>
    <row r="4565" spans="1:40" x14ac:dyDescent="0.2">
      <c r="A4565" s="26">
        <v>41904.56482712963</v>
      </c>
      <c r="B4565" t="s">
        <v>130</v>
      </c>
      <c r="C4565" t="s">
        <v>547</v>
      </c>
      <c r="D4565" t="s">
        <v>3603</v>
      </c>
      <c r="E4565" t="s">
        <v>133</v>
      </c>
      <c r="F4565" t="s">
        <v>134</v>
      </c>
      <c r="G4565" t="s">
        <v>135</v>
      </c>
      <c r="H4565" t="s">
        <v>162</v>
      </c>
      <c r="I4565">
        <v>30</v>
      </c>
      <c r="J4565" t="s">
        <v>139</v>
      </c>
      <c r="K4565" t="s">
        <v>163</v>
      </c>
      <c r="L4565">
        <v>30</v>
      </c>
      <c r="M4565" t="s">
        <v>139</v>
      </c>
      <c r="N4565" t="s">
        <v>164</v>
      </c>
      <c r="O4565">
        <v>30</v>
      </c>
      <c r="P4565" t="s">
        <v>139</v>
      </c>
      <c r="Q4565" t="s">
        <v>165</v>
      </c>
      <c r="R4565">
        <v>10</v>
      </c>
      <c r="S4565" t="s">
        <v>139</v>
      </c>
      <c r="T4565" t="s">
        <v>166</v>
      </c>
      <c r="U4565">
        <v>20</v>
      </c>
      <c r="V4565" t="s">
        <v>139</v>
      </c>
      <c r="W4565" t="s">
        <v>167</v>
      </c>
      <c r="X4565">
        <v>20</v>
      </c>
      <c r="Y4565" t="s">
        <v>139</v>
      </c>
      <c r="Z4565" t="s">
        <v>168</v>
      </c>
      <c r="AA4565">
        <v>20</v>
      </c>
      <c r="AB4565" t="s">
        <v>139</v>
      </c>
      <c r="AC4565" t="s">
        <v>169</v>
      </c>
      <c r="AD4565">
        <v>20</v>
      </c>
      <c r="AE4565" t="s">
        <v>139</v>
      </c>
      <c r="AF4565" t="s">
        <v>170</v>
      </c>
      <c r="AG4565">
        <v>115200</v>
      </c>
      <c r="AH4565" t="s">
        <v>139</v>
      </c>
      <c r="AI4565" t="s">
        <v>171</v>
      </c>
      <c r="AJ4565">
        <v>12000</v>
      </c>
      <c r="AK4565" t="s">
        <v>139</v>
      </c>
      <c r="AL4565" t="s">
        <v>172</v>
      </c>
      <c r="AM4565">
        <v>30000</v>
      </c>
      <c r="AN4565" t="s">
        <v>139</v>
      </c>
    </row>
    <row r="4566" spans="1:40" x14ac:dyDescent="0.2">
      <c r="A4566" s="26">
        <v>41904.56482712963</v>
      </c>
      <c r="B4566" t="s">
        <v>130</v>
      </c>
      <c r="C4566" t="s">
        <v>547</v>
      </c>
      <c r="D4566" t="s">
        <v>3604</v>
      </c>
      <c r="E4566" t="s">
        <v>133</v>
      </c>
      <c r="F4566" t="s">
        <v>134</v>
      </c>
      <c r="G4566" t="s">
        <v>135</v>
      </c>
      <c r="H4566" t="s">
        <v>174</v>
      </c>
      <c r="I4566">
        <v>60</v>
      </c>
      <c r="J4566" t="s">
        <v>139</v>
      </c>
      <c r="K4566" t="s">
        <v>175</v>
      </c>
      <c r="L4566">
        <v>40</v>
      </c>
      <c r="M4566" t="s">
        <v>139</v>
      </c>
      <c r="N4566" t="s">
        <v>176</v>
      </c>
      <c r="O4566">
        <v>50</v>
      </c>
      <c r="P4566" t="s">
        <v>139</v>
      </c>
      <c r="Q4566" t="s">
        <v>177</v>
      </c>
      <c r="R4566">
        <v>40</v>
      </c>
      <c r="S4566" t="s">
        <v>139</v>
      </c>
      <c r="T4566" t="s">
        <v>178</v>
      </c>
      <c r="U4566">
        <v>60</v>
      </c>
      <c r="V4566" t="s">
        <v>139</v>
      </c>
      <c r="W4566" t="s">
        <v>179</v>
      </c>
      <c r="X4566">
        <v>50</v>
      </c>
      <c r="Y4566" t="s">
        <v>139</v>
      </c>
      <c r="Z4566" t="s">
        <v>180</v>
      </c>
      <c r="AA4566">
        <v>50</v>
      </c>
      <c r="AB4566" t="s">
        <v>139</v>
      </c>
      <c r="AC4566" t="s">
        <v>181</v>
      </c>
      <c r="AD4566">
        <v>35</v>
      </c>
      <c r="AE4566" t="s">
        <v>139</v>
      </c>
      <c r="AF4566" t="s">
        <v>182</v>
      </c>
      <c r="AG4566">
        <v>8</v>
      </c>
      <c r="AH4566" t="s">
        <v>139</v>
      </c>
      <c r="AI4566" t="s">
        <v>183</v>
      </c>
      <c r="AJ4566">
        <v>90</v>
      </c>
      <c r="AK4566" t="s">
        <v>139</v>
      </c>
      <c r="AL4566" t="s">
        <v>184</v>
      </c>
      <c r="AM4566">
        <v>1</v>
      </c>
      <c r="AN4566" t="s">
        <v>139</v>
      </c>
    </row>
    <row r="4567" spans="1:40" x14ac:dyDescent="0.2">
      <c r="A4567" s="26">
        <v>41904.56482712963</v>
      </c>
      <c r="B4567" t="s">
        <v>130</v>
      </c>
      <c r="C4567" t="s">
        <v>547</v>
      </c>
      <c r="D4567" t="s">
        <v>3605</v>
      </c>
      <c r="E4567" t="s">
        <v>133</v>
      </c>
      <c r="F4567" t="s">
        <v>134</v>
      </c>
      <c r="G4567" t="s">
        <v>135</v>
      </c>
      <c r="H4567" t="s">
        <v>186</v>
      </c>
      <c r="I4567">
        <v>33</v>
      </c>
      <c r="J4567" t="s">
        <v>139</v>
      </c>
      <c r="K4567" t="s">
        <v>187</v>
      </c>
      <c r="L4567">
        <v>33</v>
      </c>
      <c r="M4567" t="s">
        <v>139</v>
      </c>
      <c r="N4567" t="s">
        <v>188</v>
      </c>
      <c r="O4567">
        <v>34</v>
      </c>
      <c r="P4567" t="s">
        <v>139</v>
      </c>
      <c r="Q4567" t="s">
        <v>166</v>
      </c>
      <c r="R4567">
        <v>20</v>
      </c>
      <c r="S4567" t="s">
        <v>139</v>
      </c>
      <c r="T4567" t="s">
        <v>167</v>
      </c>
      <c r="U4567">
        <v>20</v>
      </c>
      <c r="V4567" t="s">
        <v>139</v>
      </c>
      <c r="W4567" t="s">
        <v>168</v>
      </c>
      <c r="X4567">
        <v>20</v>
      </c>
      <c r="Y4567" t="s">
        <v>139</v>
      </c>
      <c r="Z4567" t="s">
        <v>189</v>
      </c>
      <c r="AA4567">
        <v>20</v>
      </c>
      <c r="AB4567" t="s">
        <v>139</v>
      </c>
      <c r="AC4567" t="s">
        <v>190</v>
      </c>
      <c r="AD4567">
        <v>20</v>
      </c>
      <c r="AE4567" t="s">
        <v>139</v>
      </c>
      <c r="AF4567" t="s">
        <v>191</v>
      </c>
      <c r="AG4567">
        <v>20</v>
      </c>
      <c r="AH4567" t="s">
        <v>139</v>
      </c>
      <c r="AI4567" t="s">
        <v>170</v>
      </c>
      <c r="AJ4567">
        <v>115200</v>
      </c>
      <c r="AK4567" t="s">
        <v>139</v>
      </c>
      <c r="AL4567" t="s">
        <v>171</v>
      </c>
      <c r="AM4567">
        <v>12000</v>
      </c>
      <c r="AN4567" t="s">
        <v>139</v>
      </c>
    </row>
    <row r="4568" spans="1:40" x14ac:dyDescent="0.2">
      <c r="A4568" s="26">
        <v>41904.56482712963</v>
      </c>
      <c r="B4568" t="s">
        <v>130</v>
      </c>
      <c r="C4568" t="s">
        <v>547</v>
      </c>
      <c r="D4568" t="s">
        <v>3606</v>
      </c>
      <c r="E4568" t="s">
        <v>193</v>
      </c>
      <c r="F4568" t="s">
        <v>194</v>
      </c>
      <c r="G4568" t="s">
        <v>195</v>
      </c>
    </row>
    <row r="4569" spans="1:40" x14ac:dyDescent="0.2">
      <c r="A4569" s="26">
        <v>41904.56482712963</v>
      </c>
      <c r="B4569" t="s">
        <v>130</v>
      </c>
      <c r="C4569" t="s">
        <v>547</v>
      </c>
      <c r="D4569" t="s">
        <v>3607</v>
      </c>
      <c r="E4569" t="s">
        <v>193</v>
      </c>
      <c r="F4569" t="s">
        <v>3608</v>
      </c>
      <c r="G4569" t="s">
        <v>3609</v>
      </c>
      <c r="H4569" t="s">
        <v>3610</v>
      </c>
    </row>
    <row r="4570" spans="1:40" x14ac:dyDescent="0.2">
      <c r="A4570" s="26">
        <v>41904.56482712963</v>
      </c>
      <c r="B4570" t="s">
        <v>130</v>
      </c>
      <c r="C4570" t="s">
        <v>548</v>
      </c>
      <c r="D4570" t="s">
        <v>3611</v>
      </c>
    </row>
    <row r="4571" spans="1:40" x14ac:dyDescent="0.2">
      <c r="A4571" s="26">
        <v>41904.56482712963</v>
      </c>
      <c r="B4571" t="s">
        <v>130</v>
      </c>
      <c r="C4571" t="s">
        <v>548</v>
      </c>
      <c r="D4571" t="s">
        <v>3612</v>
      </c>
      <c r="E4571" t="s">
        <v>133</v>
      </c>
      <c r="F4571" t="s">
        <v>134</v>
      </c>
      <c r="G4571" t="s">
        <v>135</v>
      </c>
      <c r="H4571" t="s">
        <v>136</v>
      </c>
      <c r="I4571">
        <v>1900000</v>
      </c>
      <c r="J4571" t="s">
        <v>137</v>
      </c>
      <c r="K4571">
        <v>1900000</v>
      </c>
      <c r="L4571" t="s">
        <v>138</v>
      </c>
      <c r="M4571">
        <v>500</v>
      </c>
      <c r="N4571" t="s">
        <v>139</v>
      </c>
      <c r="O4571" t="s">
        <v>140</v>
      </c>
      <c r="P4571">
        <v>300</v>
      </c>
      <c r="Q4571" t="s">
        <v>139</v>
      </c>
    </row>
    <row r="4572" spans="1:40" x14ac:dyDescent="0.2">
      <c r="A4572" s="26">
        <v>41904.56482712963</v>
      </c>
      <c r="B4572" t="s">
        <v>130</v>
      </c>
      <c r="C4572" t="s">
        <v>548</v>
      </c>
      <c r="D4572" t="s">
        <v>3613</v>
      </c>
      <c r="E4572" t="s">
        <v>133</v>
      </c>
      <c r="F4572" t="s">
        <v>134</v>
      </c>
      <c r="G4572" t="s">
        <v>135</v>
      </c>
      <c r="H4572" t="s">
        <v>142</v>
      </c>
      <c r="I4572">
        <v>49</v>
      </c>
      <c r="J4572" t="s">
        <v>139</v>
      </c>
      <c r="K4572" t="s">
        <v>143</v>
      </c>
      <c r="L4572">
        <v>130</v>
      </c>
      <c r="M4572" t="s">
        <v>139</v>
      </c>
      <c r="N4572" t="s">
        <v>144</v>
      </c>
      <c r="O4572">
        <v>180</v>
      </c>
      <c r="P4572" t="s">
        <v>139</v>
      </c>
      <c r="Q4572" t="s">
        <v>145</v>
      </c>
      <c r="R4572">
        <v>140</v>
      </c>
      <c r="S4572" t="s">
        <v>139</v>
      </c>
      <c r="T4572" t="s">
        <v>146</v>
      </c>
      <c r="U4572">
        <v>80</v>
      </c>
      <c r="V4572" t="s">
        <v>139</v>
      </c>
      <c r="W4572" t="s">
        <v>147</v>
      </c>
      <c r="X4572">
        <v>101</v>
      </c>
      <c r="Y4572" t="s">
        <v>139</v>
      </c>
      <c r="Z4572" t="s">
        <v>148</v>
      </c>
      <c r="AA4572">
        <v>190</v>
      </c>
      <c r="AB4572" t="s">
        <v>139</v>
      </c>
      <c r="AC4572" t="s">
        <v>149</v>
      </c>
      <c r="AD4572">
        <v>20</v>
      </c>
      <c r="AE4572" t="s">
        <v>139</v>
      </c>
    </row>
    <row r="4573" spans="1:40" x14ac:dyDescent="0.2">
      <c r="A4573" s="26">
        <v>41904.56482712963</v>
      </c>
      <c r="B4573" t="s">
        <v>130</v>
      </c>
      <c r="C4573" t="s">
        <v>548</v>
      </c>
      <c r="D4573" t="s">
        <v>3614</v>
      </c>
    </row>
    <row r="4574" spans="1:40" x14ac:dyDescent="0.2">
      <c r="A4574" s="26">
        <v>41904.56482712963</v>
      </c>
      <c r="B4574" t="s">
        <v>130</v>
      </c>
      <c r="C4574" t="s">
        <v>548</v>
      </c>
      <c r="D4574" t="s">
        <v>3615</v>
      </c>
      <c r="E4574" t="s">
        <v>133</v>
      </c>
      <c r="F4574" t="s">
        <v>134</v>
      </c>
      <c r="G4574" t="s">
        <v>135</v>
      </c>
      <c r="H4574" t="s">
        <v>152</v>
      </c>
      <c r="I4574">
        <v>50</v>
      </c>
      <c r="J4574" t="s">
        <v>139</v>
      </c>
      <c r="K4574" t="s">
        <v>153</v>
      </c>
      <c r="L4574">
        <v>50</v>
      </c>
      <c r="M4574" t="s">
        <v>139</v>
      </c>
      <c r="N4574" t="s">
        <v>154</v>
      </c>
      <c r="O4574">
        <v>50</v>
      </c>
      <c r="P4574" t="s">
        <v>139</v>
      </c>
    </row>
    <row r="4575" spans="1:40" x14ac:dyDescent="0.2">
      <c r="A4575" s="26">
        <v>41904.56482712963</v>
      </c>
      <c r="B4575" t="s">
        <v>130</v>
      </c>
      <c r="C4575" t="s">
        <v>548</v>
      </c>
      <c r="D4575" t="s">
        <v>3616</v>
      </c>
      <c r="E4575" t="s">
        <v>133</v>
      </c>
      <c r="F4575" t="s">
        <v>134</v>
      </c>
      <c r="G4575" t="s">
        <v>135</v>
      </c>
      <c r="H4575" t="s">
        <v>156</v>
      </c>
      <c r="I4575">
        <v>35</v>
      </c>
      <c r="J4575" t="s">
        <v>139</v>
      </c>
      <c r="K4575" t="s">
        <v>157</v>
      </c>
      <c r="L4575">
        <v>5</v>
      </c>
      <c r="M4575" t="s">
        <v>139</v>
      </c>
      <c r="N4575" t="s">
        <v>158</v>
      </c>
      <c r="O4575">
        <v>60</v>
      </c>
      <c r="P4575" t="s">
        <v>139</v>
      </c>
    </row>
    <row r="4576" spans="1:40" x14ac:dyDescent="0.2">
      <c r="A4576" s="26">
        <v>41904.56482712963</v>
      </c>
      <c r="B4576" t="s">
        <v>130</v>
      </c>
      <c r="C4576" t="s">
        <v>548</v>
      </c>
      <c r="D4576" t="s">
        <v>3617</v>
      </c>
      <c r="E4576" t="s">
        <v>133</v>
      </c>
      <c r="F4576" t="s">
        <v>134</v>
      </c>
      <c r="G4576" t="s">
        <v>135</v>
      </c>
      <c r="H4576" t="s">
        <v>160</v>
      </c>
      <c r="I4576">
        <v>1</v>
      </c>
      <c r="J4576" t="s">
        <v>139</v>
      </c>
    </row>
    <row r="4577" spans="1:40" x14ac:dyDescent="0.2">
      <c r="A4577" s="26">
        <v>41904.56482712963</v>
      </c>
      <c r="B4577" t="s">
        <v>130</v>
      </c>
      <c r="C4577" t="s">
        <v>548</v>
      </c>
      <c r="D4577" t="s">
        <v>3618</v>
      </c>
      <c r="E4577" t="s">
        <v>133</v>
      </c>
      <c r="F4577" t="s">
        <v>134</v>
      </c>
      <c r="G4577" t="s">
        <v>135</v>
      </c>
      <c r="H4577" t="s">
        <v>162</v>
      </c>
      <c r="I4577">
        <v>30</v>
      </c>
      <c r="J4577" t="s">
        <v>139</v>
      </c>
      <c r="K4577" t="s">
        <v>163</v>
      </c>
      <c r="L4577">
        <v>30</v>
      </c>
      <c r="M4577" t="s">
        <v>139</v>
      </c>
      <c r="N4577" t="s">
        <v>164</v>
      </c>
      <c r="O4577">
        <v>30</v>
      </c>
      <c r="P4577" t="s">
        <v>139</v>
      </c>
      <c r="Q4577" t="s">
        <v>165</v>
      </c>
      <c r="R4577">
        <v>10</v>
      </c>
      <c r="S4577" t="s">
        <v>139</v>
      </c>
      <c r="T4577" t="s">
        <v>166</v>
      </c>
      <c r="U4577">
        <v>20</v>
      </c>
      <c r="V4577" t="s">
        <v>139</v>
      </c>
      <c r="W4577" t="s">
        <v>167</v>
      </c>
      <c r="X4577">
        <v>20</v>
      </c>
      <c r="Y4577" t="s">
        <v>139</v>
      </c>
      <c r="Z4577" t="s">
        <v>168</v>
      </c>
      <c r="AA4577">
        <v>20</v>
      </c>
      <c r="AB4577" t="s">
        <v>139</v>
      </c>
      <c r="AC4577" t="s">
        <v>169</v>
      </c>
      <c r="AD4577">
        <v>20</v>
      </c>
      <c r="AE4577" t="s">
        <v>139</v>
      </c>
      <c r="AF4577" t="s">
        <v>170</v>
      </c>
      <c r="AG4577">
        <v>115200</v>
      </c>
      <c r="AH4577" t="s">
        <v>139</v>
      </c>
      <c r="AI4577" t="s">
        <v>171</v>
      </c>
      <c r="AJ4577">
        <v>12000</v>
      </c>
      <c r="AK4577" t="s">
        <v>139</v>
      </c>
      <c r="AL4577" t="s">
        <v>172</v>
      </c>
      <c r="AM4577">
        <v>30000</v>
      </c>
      <c r="AN4577" t="s">
        <v>139</v>
      </c>
    </row>
    <row r="4578" spans="1:40" x14ac:dyDescent="0.2">
      <c r="A4578" s="26">
        <v>41904.56482712963</v>
      </c>
      <c r="B4578" t="s">
        <v>130</v>
      </c>
      <c r="C4578" t="s">
        <v>548</v>
      </c>
      <c r="D4578" t="s">
        <v>3619</v>
      </c>
      <c r="E4578" t="s">
        <v>133</v>
      </c>
      <c r="F4578" t="s">
        <v>134</v>
      </c>
      <c r="G4578" t="s">
        <v>135</v>
      </c>
      <c r="H4578" t="s">
        <v>174</v>
      </c>
      <c r="I4578">
        <v>60</v>
      </c>
      <c r="J4578" t="s">
        <v>139</v>
      </c>
      <c r="K4578" t="s">
        <v>175</v>
      </c>
      <c r="L4578">
        <v>40</v>
      </c>
      <c r="M4578" t="s">
        <v>139</v>
      </c>
      <c r="N4578" t="s">
        <v>176</v>
      </c>
      <c r="O4578">
        <v>50</v>
      </c>
      <c r="P4578" t="s">
        <v>139</v>
      </c>
      <c r="Q4578" t="s">
        <v>177</v>
      </c>
      <c r="R4578">
        <v>40</v>
      </c>
      <c r="S4578" t="s">
        <v>139</v>
      </c>
      <c r="T4578" t="s">
        <v>178</v>
      </c>
      <c r="U4578">
        <v>60</v>
      </c>
      <c r="V4578" t="s">
        <v>139</v>
      </c>
      <c r="W4578" t="s">
        <v>179</v>
      </c>
      <c r="X4578">
        <v>50</v>
      </c>
      <c r="Y4578" t="s">
        <v>139</v>
      </c>
      <c r="Z4578" t="s">
        <v>180</v>
      </c>
      <c r="AA4578">
        <v>50</v>
      </c>
      <c r="AB4578" t="s">
        <v>139</v>
      </c>
      <c r="AC4578" t="s">
        <v>181</v>
      </c>
      <c r="AD4578">
        <v>35</v>
      </c>
      <c r="AE4578" t="s">
        <v>139</v>
      </c>
      <c r="AF4578" t="s">
        <v>182</v>
      </c>
      <c r="AG4578">
        <v>8</v>
      </c>
      <c r="AH4578" t="s">
        <v>139</v>
      </c>
      <c r="AI4578" t="s">
        <v>183</v>
      </c>
      <c r="AJ4578">
        <v>90</v>
      </c>
      <c r="AK4578" t="s">
        <v>139</v>
      </c>
      <c r="AL4578" t="s">
        <v>184</v>
      </c>
      <c r="AM4578">
        <v>1</v>
      </c>
      <c r="AN4578" t="s">
        <v>139</v>
      </c>
    </row>
    <row r="4579" spans="1:40" x14ac:dyDescent="0.2">
      <c r="A4579" s="26">
        <v>41904.56482712963</v>
      </c>
      <c r="B4579" t="s">
        <v>130</v>
      </c>
      <c r="C4579" t="s">
        <v>548</v>
      </c>
      <c r="D4579" t="s">
        <v>3620</v>
      </c>
      <c r="E4579" t="s">
        <v>133</v>
      </c>
      <c r="F4579" t="s">
        <v>134</v>
      </c>
      <c r="G4579" t="s">
        <v>135</v>
      </c>
      <c r="H4579" t="s">
        <v>186</v>
      </c>
      <c r="I4579">
        <v>33</v>
      </c>
      <c r="J4579" t="s">
        <v>139</v>
      </c>
      <c r="K4579" t="s">
        <v>187</v>
      </c>
      <c r="L4579">
        <v>33</v>
      </c>
      <c r="M4579" t="s">
        <v>139</v>
      </c>
      <c r="N4579" t="s">
        <v>188</v>
      </c>
      <c r="O4579">
        <v>34</v>
      </c>
      <c r="P4579" t="s">
        <v>139</v>
      </c>
      <c r="Q4579" t="s">
        <v>166</v>
      </c>
      <c r="R4579">
        <v>20</v>
      </c>
      <c r="S4579" t="s">
        <v>139</v>
      </c>
      <c r="T4579" t="s">
        <v>167</v>
      </c>
      <c r="U4579">
        <v>20</v>
      </c>
      <c r="V4579" t="s">
        <v>139</v>
      </c>
      <c r="W4579" t="s">
        <v>168</v>
      </c>
      <c r="X4579">
        <v>20</v>
      </c>
      <c r="Y4579" t="s">
        <v>139</v>
      </c>
      <c r="Z4579" t="s">
        <v>189</v>
      </c>
      <c r="AA4579">
        <v>20</v>
      </c>
      <c r="AB4579" t="s">
        <v>139</v>
      </c>
      <c r="AC4579" t="s">
        <v>190</v>
      </c>
      <c r="AD4579">
        <v>20</v>
      </c>
      <c r="AE4579" t="s">
        <v>139</v>
      </c>
      <c r="AF4579" t="s">
        <v>191</v>
      </c>
      <c r="AG4579">
        <v>20</v>
      </c>
      <c r="AH4579" t="s">
        <v>139</v>
      </c>
      <c r="AI4579" t="s">
        <v>170</v>
      </c>
      <c r="AJ4579">
        <v>115200</v>
      </c>
      <c r="AK4579" t="s">
        <v>139</v>
      </c>
      <c r="AL4579" t="s">
        <v>171</v>
      </c>
      <c r="AM4579">
        <v>12000</v>
      </c>
      <c r="AN4579" t="s">
        <v>139</v>
      </c>
    </row>
    <row r="4580" spans="1:40" x14ac:dyDescent="0.2">
      <c r="A4580" s="26">
        <v>41904.56482712963</v>
      </c>
      <c r="B4580" t="s">
        <v>130</v>
      </c>
      <c r="C4580" t="s">
        <v>548</v>
      </c>
      <c r="D4580" t="s">
        <v>3613</v>
      </c>
      <c r="E4580" t="s">
        <v>133</v>
      </c>
      <c r="F4580" t="s">
        <v>134</v>
      </c>
      <c r="G4580" t="s">
        <v>135</v>
      </c>
      <c r="H4580" t="s">
        <v>142</v>
      </c>
      <c r="I4580">
        <v>49</v>
      </c>
      <c r="J4580" t="s">
        <v>139</v>
      </c>
      <c r="K4580" t="s">
        <v>143</v>
      </c>
      <c r="L4580">
        <v>130</v>
      </c>
      <c r="M4580" t="s">
        <v>139</v>
      </c>
      <c r="N4580" t="s">
        <v>144</v>
      </c>
      <c r="O4580">
        <v>180</v>
      </c>
      <c r="P4580" t="s">
        <v>139</v>
      </c>
      <c r="Q4580" t="s">
        <v>145</v>
      </c>
      <c r="R4580">
        <v>140</v>
      </c>
      <c r="S4580" t="s">
        <v>139</v>
      </c>
      <c r="T4580" t="s">
        <v>146</v>
      </c>
      <c r="U4580">
        <v>80</v>
      </c>
      <c r="V4580" t="s">
        <v>139</v>
      </c>
      <c r="W4580" t="s">
        <v>147</v>
      </c>
      <c r="X4580">
        <v>101</v>
      </c>
      <c r="Y4580" t="s">
        <v>139</v>
      </c>
      <c r="Z4580" t="s">
        <v>148</v>
      </c>
      <c r="AA4580">
        <v>190</v>
      </c>
      <c r="AB4580" t="s">
        <v>139</v>
      </c>
      <c r="AC4580" t="s">
        <v>149</v>
      </c>
      <c r="AD4580">
        <v>20</v>
      </c>
      <c r="AE4580" t="s">
        <v>139</v>
      </c>
    </row>
    <row r="4581" spans="1:40" x14ac:dyDescent="0.2">
      <c r="A4581" s="26">
        <v>41904.56482712963</v>
      </c>
      <c r="B4581" t="s">
        <v>130</v>
      </c>
      <c r="C4581" t="s">
        <v>548</v>
      </c>
      <c r="D4581" t="s">
        <v>3614</v>
      </c>
    </row>
    <row r="4582" spans="1:40" x14ac:dyDescent="0.2">
      <c r="A4582" s="26">
        <v>41904.56482712963</v>
      </c>
      <c r="B4582" t="s">
        <v>130</v>
      </c>
      <c r="C4582" t="s">
        <v>548</v>
      </c>
      <c r="D4582" t="s">
        <v>3615</v>
      </c>
      <c r="E4582" t="s">
        <v>133</v>
      </c>
      <c r="F4582" t="s">
        <v>134</v>
      </c>
      <c r="G4582" t="s">
        <v>135</v>
      </c>
      <c r="H4582" t="s">
        <v>152</v>
      </c>
      <c r="I4582">
        <v>50</v>
      </c>
      <c r="J4582" t="s">
        <v>139</v>
      </c>
      <c r="K4582" t="s">
        <v>153</v>
      </c>
      <c r="L4582">
        <v>50</v>
      </c>
      <c r="M4582" t="s">
        <v>139</v>
      </c>
      <c r="N4582" t="s">
        <v>154</v>
      </c>
      <c r="O4582">
        <v>50</v>
      </c>
      <c r="P4582" t="s">
        <v>139</v>
      </c>
    </row>
    <row r="4583" spans="1:40" x14ac:dyDescent="0.2">
      <c r="A4583" s="26">
        <v>41904.56482712963</v>
      </c>
      <c r="B4583" t="s">
        <v>130</v>
      </c>
      <c r="C4583" t="s">
        <v>548</v>
      </c>
      <c r="D4583" t="s">
        <v>3616</v>
      </c>
      <c r="E4583" t="s">
        <v>133</v>
      </c>
      <c r="F4583" t="s">
        <v>134</v>
      </c>
      <c r="G4583" t="s">
        <v>135</v>
      </c>
      <c r="H4583" t="s">
        <v>156</v>
      </c>
      <c r="I4583">
        <v>35</v>
      </c>
      <c r="J4583" t="s">
        <v>139</v>
      </c>
      <c r="K4583" t="s">
        <v>157</v>
      </c>
      <c r="L4583">
        <v>5</v>
      </c>
      <c r="M4583" t="s">
        <v>139</v>
      </c>
      <c r="N4583" t="s">
        <v>158</v>
      </c>
      <c r="O4583">
        <v>60</v>
      </c>
      <c r="P4583" t="s">
        <v>139</v>
      </c>
    </row>
    <row r="4584" spans="1:40" x14ac:dyDescent="0.2">
      <c r="A4584" s="26">
        <v>41904.56482712963</v>
      </c>
      <c r="B4584" t="s">
        <v>130</v>
      </c>
      <c r="C4584" t="s">
        <v>548</v>
      </c>
      <c r="D4584" t="s">
        <v>3617</v>
      </c>
      <c r="E4584" t="s">
        <v>133</v>
      </c>
      <c r="F4584" t="s">
        <v>134</v>
      </c>
      <c r="G4584" t="s">
        <v>135</v>
      </c>
      <c r="H4584" t="s">
        <v>160</v>
      </c>
      <c r="I4584">
        <v>1</v>
      </c>
      <c r="J4584" t="s">
        <v>139</v>
      </c>
    </row>
    <row r="4585" spans="1:40" x14ac:dyDescent="0.2">
      <c r="A4585" s="26">
        <v>41904.56482712963</v>
      </c>
      <c r="B4585" t="s">
        <v>130</v>
      </c>
      <c r="C4585" t="s">
        <v>548</v>
      </c>
      <c r="D4585" t="s">
        <v>3618</v>
      </c>
      <c r="E4585" t="s">
        <v>133</v>
      </c>
      <c r="F4585" t="s">
        <v>134</v>
      </c>
      <c r="G4585" t="s">
        <v>135</v>
      </c>
      <c r="H4585" t="s">
        <v>162</v>
      </c>
      <c r="I4585">
        <v>30</v>
      </c>
      <c r="J4585" t="s">
        <v>139</v>
      </c>
      <c r="K4585" t="s">
        <v>163</v>
      </c>
      <c r="L4585">
        <v>30</v>
      </c>
      <c r="M4585" t="s">
        <v>139</v>
      </c>
      <c r="N4585" t="s">
        <v>164</v>
      </c>
      <c r="O4585">
        <v>30</v>
      </c>
      <c r="P4585" t="s">
        <v>139</v>
      </c>
      <c r="Q4585" t="s">
        <v>165</v>
      </c>
      <c r="R4585">
        <v>10</v>
      </c>
      <c r="S4585" t="s">
        <v>139</v>
      </c>
      <c r="T4585" t="s">
        <v>166</v>
      </c>
      <c r="U4585">
        <v>20</v>
      </c>
      <c r="V4585" t="s">
        <v>139</v>
      </c>
      <c r="W4585" t="s">
        <v>167</v>
      </c>
      <c r="X4585">
        <v>20</v>
      </c>
      <c r="Y4585" t="s">
        <v>139</v>
      </c>
      <c r="Z4585" t="s">
        <v>168</v>
      </c>
      <c r="AA4585">
        <v>20</v>
      </c>
      <c r="AB4585" t="s">
        <v>139</v>
      </c>
      <c r="AC4585" t="s">
        <v>169</v>
      </c>
      <c r="AD4585">
        <v>20</v>
      </c>
      <c r="AE4585" t="s">
        <v>139</v>
      </c>
      <c r="AF4585" t="s">
        <v>170</v>
      </c>
      <c r="AG4585">
        <v>115200</v>
      </c>
      <c r="AH4585" t="s">
        <v>139</v>
      </c>
      <c r="AI4585" t="s">
        <v>171</v>
      </c>
      <c r="AJ4585">
        <v>12000</v>
      </c>
      <c r="AK4585" t="s">
        <v>139</v>
      </c>
      <c r="AL4585" t="s">
        <v>172</v>
      </c>
      <c r="AM4585">
        <v>30000</v>
      </c>
      <c r="AN4585" t="s">
        <v>139</v>
      </c>
    </row>
    <row r="4586" spans="1:40" x14ac:dyDescent="0.2">
      <c r="A4586" s="26">
        <v>41904.56482712963</v>
      </c>
      <c r="B4586" t="s">
        <v>130</v>
      </c>
      <c r="C4586" t="s">
        <v>548</v>
      </c>
      <c r="D4586" t="s">
        <v>3619</v>
      </c>
      <c r="E4586" t="s">
        <v>133</v>
      </c>
      <c r="F4586" t="s">
        <v>134</v>
      </c>
      <c r="G4586" t="s">
        <v>135</v>
      </c>
      <c r="H4586" t="s">
        <v>174</v>
      </c>
      <c r="I4586">
        <v>60</v>
      </c>
      <c r="J4586" t="s">
        <v>139</v>
      </c>
      <c r="K4586" t="s">
        <v>175</v>
      </c>
      <c r="L4586">
        <v>40</v>
      </c>
      <c r="M4586" t="s">
        <v>139</v>
      </c>
      <c r="N4586" t="s">
        <v>176</v>
      </c>
      <c r="O4586">
        <v>50</v>
      </c>
      <c r="P4586" t="s">
        <v>139</v>
      </c>
      <c r="Q4586" t="s">
        <v>177</v>
      </c>
      <c r="R4586">
        <v>40</v>
      </c>
      <c r="S4586" t="s">
        <v>139</v>
      </c>
      <c r="T4586" t="s">
        <v>178</v>
      </c>
      <c r="U4586">
        <v>60</v>
      </c>
      <c r="V4586" t="s">
        <v>139</v>
      </c>
      <c r="W4586" t="s">
        <v>179</v>
      </c>
      <c r="X4586">
        <v>50</v>
      </c>
      <c r="Y4586" t="s">
        <v>139</v>
      </c>
      <c r="Z4586" t="s">
        <v>180</v>
      </c>
      <c r="AA4586">
        <v>50</v>
      </c>
      <c r="AB4586" t="s">
        <v>139</v>
      </c>
      <c r="AC4586" t="s">
        <v>181</v>
      </c>
      <c r="AD4586">
        <v>35</v>
      </c>
      <c r="AE4586" t="s">
        <v>139</v>
      </c>
      <c r="AF4586" t="s">
        <v>182</v>
      </c>
      <c r="AG4586">
        <v>8</v>
      </c>
      <c r="AH4586" t="s">
        <v>139</v>
      </c>
      <c r="AI4586" t="s">
        <v>183</v>
      </c>
      <c r="AJ4586">
        <v>90</v>
      </c>
      <c r="AK4586" t="s">
        <v>139</v>
      </c>
      <c r="AL4586" t="s">
        <v>184</v>
      </c>
      <c r="AM4586">
        <v>1</v>
      </c>
      <c r="AN4586" t="s">
        <v>139</v>
      </c>
    </row>
    <row r="4587" spans="1:40" x14ac:dyDescent="0.2">
      <c r="A4587" s="26">
        <v>41904.56482712963</v>
      </c>
      <c r="B4587" t="s">
        <v>130</v>
      </c>
      <c r="C4587" t="s">
        <v>548</v>
      </c>
      <c r="D4587" t="s">
        <v>3620</v>
      </c>
      <c r="E4587" t="s">
        <v>133</v>
      </c>
      <c r="F4587" t="s">
        <v>134</v>
      </c>
      <c r="G4587" t="s">
        <v>135</v>
      </c>
      <c r="H4587" t="s">
        <v>186</v>
      </c>
      <c r="I4587">
        <v>33</v>
      </c>
      <c r="J4587" t="s">
        <v>139</v>
      </c>
      <c r="K4587" t="s">
        <v>187</v>
      </c>
      <c r="L4587">
        <v>33</v>
      </c>
      <c r="M4587" t="s">
        <v>139</v>
      </c>
      <c r="N4587" t="s">
        <v>188</v>
      </c>
      <c r="O4587">
        <v>34</v>
      </c>
      <c r="P4587" t="s">
        <v>139</v>
      </c>
      <c r="Q4587" t="s">
        <v>166</v>
      </c>
      <c r="R4587">
        <v>20</v>
      </c>
      <c r="S4587" t="s">
        <v>139</v>
      </c>
      <c r="T4587" t="s">
        <v>167</v>
      </c>
      <c r="U4587">
        <v>20</v>
      </c>
      <c r="V4587" t="s">
        <v>139</v>
      </c>
      <c r="W4587" t="s">
        <v>168</v>
      </c>
      <c r="X4587">
        <v>20</v>
      </c>
      <c r="Y4587" t="s">
        <v>139</v>
      </c>
      <c r="Z4587" t="s">
        <v>189</v>
      </c>
      <c r="AA4587">
        <v>20</v>
      </c>
      <c r="AB4587" t="s">
        <v>139</v>
      </c>
      <c r="AC4587" t="s">
        <v>190</v>
      </c>
      <c r="AD4587">
        <v>20</v>
      </c>
      <c r="AE4587" t="s">
        <v>139</v>
      </c>
      <c r="AF4587" t="s">
        <v>191</v>
      </c>
      <c r="AG4587">
        <v>20</v>
      </c>
      <c r="AH4587" t="s">
        <v>139</v>
      </c>
      <c r="AI4587" t="s">
        <v>170</v>
      </c>
      <c r="AJ4587">
        <v>115200</v>
      </c>
      <c r="AK4587" t="s">
        <v>139</v>
      </c>
      <c r="AL4587" t="s">
        <v>171</v>
      </c>
      <c r="AM4587">
        <v>12000</v>
      </c>
      <c r="AN4587" t="s">
        <v>139</v>
      </c>
    </row>
    <row r="4588" spans="1:40" x14ac:dyDescent="0.2">
      <c r="A4588" s="26">
        <v>41904.56482712963</v>
      </c>
      <c r="B4588" t="s">
        <v>130</v>
      </c>
      <c r="C4588" t="s">
        <v>548</v>
      </c>
      <c r="D4588" t="s">
        <v>3621</v>
      </c>
      <c r="E4588" t="s">
        <v>193</v>
      </c>
      <c r="F4588" t="s">
        <v>194</v>
      </c>
      <c r="G4588" t="s">
        <v>195</v>
      </c>
    </row>
    <row r="4589" spans="1:40" x14ac:dyDescent="0.2">
      <c r="A4589" s="26">
        <v>41904.56482712963</v>
      </c>
      <c r="B4589" t="s">
        <v>130</v>
      </c>
      <c r="C4589" t="s">
        <v>548</v>
      </c>
      <c r="D4589" t="s">
        <v>3622</v>
      </c>
      <c r="E4589" t="s">
        <v>193</v>
      </c>
      <c r="F4589" t="s">
        <v>3623</v>
      </c>
      <c r="G4589" t="s">
        <v>3624</v>
      </c>
      <c r="H4589" t="s">
        <v>3625</v>
      </c>
    </row>
    <row r="4590" spans="1:40" x14ac:dyDescent="0.2">
      <c r="A4590" s="26">
        <v>41904.564827141206</v>
      </c>
      <c r="B4590" t="s">
        <v>130</v>
      </c>
      <c r="C4590" t="s">
        <v>549</v>
      </c>
      <c r="D4590" t="s">
        <v>3626</v>
      </c>
      <c r="E4590" t="s">
        <v>133</v>
      </c>
      <c r="F4590" t="s">
        <v>134</v>
      </c>
      <c r="G4590" t="s">
        <v>135</v>
      </c>
      <c r="H4590" t="s">
        <v>186</v>
      </c>
      <c r="I4590">
        <v>33</v>
      </c>
      <c r="J4590" t="s">
        <v>139</v>
      </c>
      <c r="K4590" t="s">
        <v>187</v>
      </c>
      <c r="L4590">
        <v>33</v>
      </c>
      <c r="M4590" t="s">
        <v>139</v>
      </c>
      <c r="N4590" t="s">
        <v>188</v>
      </c>
      <c r="O4590">
        <v>34</v>
      </c>
      <c r="P4590" t="s">
        <v>139</v>
      </c>
      <c r="Q4590" t="s">
        <v>166</v>
      </c>
      <c r="R4590">
        <v>20</v>
      </c>
      <c r="S4590" t="s">
        <v>139</v>
      </c>
      <c r="T4590" t="s">
        <v>167</v>
      </c>
      <c r="U4590">
        <v>20</v>
      </c>
      <c r="V4590" t="s">
        <v>139</v>
      </c>
      <c r="W4590" t="s">
        <v>168</v>
      </c>
      <c r="X4590">
        <v>20</v>
      </c>
      <c r="Y4590" t="s">
        <v>139</v>
      </c>
      <c r="Z4590" t="s">
        <v>189</v>
      </c>
      <c r="AA4590">
        <v>20</v>
      </c>
      <c r="AB4590" t="s">
        <v>139</v>
      </c>
      <c r="AC4590" t="s">
        <v>190</v>
      </c>
      <c r="AD4590">
        <v>20</v>
      </c>
      <c r="AE4590" t="s">
        <v>139</v>
      </c>
      <c r="AF4590" t="s">
        <v>191</v>
      </c>
      <c r="AG4590">
        <v>20</v>
      </c>
      <c r="AH4590" t="s">
        <v>139</v>
      </c>
      <c r="AI4590" t="s">
        <v>170</v>
      </c>
      <c r="AJ4590">
        <v>115200</v>
      </c>
      <c r="AK4590" t="s">
        <v>139</v>
      </c>
      <c r="AL4590" t="s">
        <v>171</v>
      </c>
      <c r="AM4590">
        <v>12000</v>
      </c>
      <c r="AN4590" t="s">
        <v>139</v>
      </c>
    </row>
    <row r="4591" spans="1:40" x14ac:dyDescent="0.2">
      <c r="A4591" s="26">
        <v>41904.564827141206</v>
      </c>
      <c r="B4591" t="s">
        <v>130</v>
      </c>
      <c r="C4591" t="s">
        <v>549</v>
      </c>
      <c r="D4591" t="s">
        <v>3544</v>
      </c>
      <c r="E4591" t="s">
        <v>133</v>
      </c>
      <c r="F4591" t="s">
        <v>134</v>
      </c>
      <c r="G4591" t="s">
        <v>135</v>
      </c>
      <c r="H4591" t="s">
        <v>142</v>
      </c>
      <c r="I4591">
        <v>49</v>
      </c>
      <c r="J4591" t="s">
        <v>139</v>
      </c>
      <c r="K4591" t="s">
        <v>143</v>
      </c>
      <c r="L4591">
        <v>130</v>
      </c>
      <c r="M4591" t="s">
        <v>139</v>
      </c>
      <c r="N4591" t="s">
        <v>144</v>
      </c>
      <c r="O4591">
        <v>180</v>
      </c>
      <c r="P4591" t="s">
        <v>139</v>
      </c>
      <c r="Q4591" t="s">
        <v>145</v>
      </c>
      <c r="R4591">
        <v>140</v>
      </c>
      <c r="S4591" t="s">
        <v>139</v>
      </c>
      <c r="T4591" t="s">
        <v>146</v>
      </c>
      <c r="U4591">
        <v>80</v>
      </c>
      <c r="V4591" t="s">
        <v>139</v>
      </c>
      <c r="W4591" t="s">
        <v>147</v>
      </c>
      <c r="X4591">
        <v>101</v>
      </c>
      <c r="Y4591" t="s">
        <v>139</v>
      </c>
      <c r="Z4591" t="s">
        <v>148</v>
      </c>
      <c r="AA4591">
        <v>190</v>
      </c>
      <c r="AB4591" t="s">
        <v>139</v>
      </c>
      <c r="AC4591" t="s">
        <v>149</v>
      </c>
      <c r="AD4591">
        <v>20</v>
      </c>
      <c r="AE4591" t="s">
        <v>139</v>
      </c>
    </row>
    <row r="4592" spans="1:40" x14ac:dyDescent="0.2">
      <c r="A4592" s="26">
        <v>41904.564827141206</v>
      </c>
      <c r="B4592" t="s">
        <v>130</v>
      </c>
      <c r="C4592" t="s">
        <v>549</v>
      </c>
      <c r="D4592" t="s">
        <v>3545</v>
      </c>
    </row>
    <row r="4593" spans="1:40" x14ac:dyDescent="0.2">
      <c r="A4593" s="26">
        <v>41904.564827141206</v>
      </c>
      <c r="B4593" t="s">
        <v>130</v>
      </c>
      <c r="C4593" t="s">
        <v>549</v>
      </c>
      <c r="D4593" t="s">
        <v>3546</v>
      </c>
      <c r="E4593" t="s">
        <v>133</v>
      </c>
      <c r="F4593" t="s">
        <v>134</v>
      </c>
      <c r="G4593" t="s">
        <v>135</v>
      </c>
      <c r="H4593" t="s">
        <v>152</v>
      </c>
      <c r="I4593">
        <v>50</v>
      </c>
      <c r="J4593" t="s">
        <v>139</v>
      </c>
      <c r="K4593" t="s">
        <v>153</v>
      </c>
      <c r="L4593">
        <v>50</v>
      </c>
      <c r="M4593" t="s">
        <v>139</v>
      </c>
      <c r="N4593" t="s">
        <v>154</v>
      </c>
      <c r="O4593">
        <v>50</v>
      </c>
      <c r="P4593" t="s">
        <v>139</v>
      </c>
    </row>
    <row r="4594" spans="1:40" x14ac:dyDescent="0.2">
      <c r="A4594" s="26">
        <v>41904.564827141206</v>
      </c>
      <c r="B4594" t="s">
        <v>130</v>
      </c>
      <c r="C4594" t="s">
        <v>549</v>
      </c>
      <c r="D4594" t="s">
        <v>3547</v>
      </c>
      <c r="E4594" t="s">
        <v>133</v>
      </c>
      <c r="F4594" t="s">
        <v>134</v>
      </c>
      <c r="G4594" t="s">
        <v>135</v>
      </c>
      <c r="H4594" t="s">
        <v>156</v>
      </c>
      <c r="I4594">
        <v>35</v>
      </c>
      <c r="J4594" t="s">
        <v>139</v>
      </c>
      <c r="K4594" t="s">
        <v>157</v>
      </c>
      <c r="L4594">
        <v>5</v>
      </c>
      <c r="M4594" t="s">
        <v>139</v>
      </c>
      <c r="N4594" t="s">
        <v>158</v>
      </c>
      <c r="O4594">
        <v>60</v>
      </c>
      <c r="P4594" t="s">
        <v>139</v>
      </c>
    </row>
    <row r="4595" spans="1:40" x14ac:dyDescent="0.2">
      <c r="A4595" s="26">
        <v>41904.564827141206</v>
      </c>
      <c r="B4595" t="s">
        <v>130</v>
      </c>
      <c r="C4595" t="s">
        <v>549</v>
      </c>
      <c r="D4595" t="s">
        <v>3548</v>
      </c>
      <c r="E4595" t="s">
        <v>133</v>
      </c>
      <c r="F4595" t="s">
        <v>134</v>
      </c>
      <c r="G4595" t="s">
        <v>135</v>
      </c>
      <c r="H4595" t="s">
        <v>160</v>
      </c>
      <c r="I4595">
        <v>1</v>
      </c>
      <c r="J4595" t="s">
        <v>139</v>
      </c>
    </row>
    <row r="4596" spans="1:40" x14ac:dyDescent="0.2">
      <c r="A4596" s="26">
        <v>41904.564827141206</v>
      </c>
      <c r="B4596" t="s">
        <v>130</v>
      </c>
      <c r="C4596" t="s">
        <v>549</v>
      </c>
      <c r="D4596" t="s">
        <v>3549</v>
      </c>
      <c r="E4596" t="s">
        <v>133</v>
      </c>
      <c r="F4596" t="s">
        <v>134</v>
      </c>
      <c r="G4596" t="s">
        <v>135</v>
      </c>
      <c r="H4596" t="s">
        <v>162</v>
      </c>
      <c r="I4596">
        <v>30</v>
      </c>
      <c r="J4596" t="s">
        <v>139</v>
      </c>
      <c r="K4596" t="s">
        <v>163</v>
      </c>
      <c r="L4596">
        <v>30</v>
      </c>
      <c r="M4596" t="s">
        <v>139</v>
      </c>
      <c r="N4596" t="s">
        <v>164</v>
      </c>
      <c r="O4596">
        <v>30</v>
      </c>
      <c r="P4596" t="s">
        <v>139</v>
      </c>
      <c r="Q4596" t="s">
        <v>165</v>
      </c>
      <c r="R4596">
        <v>10</v>
      </c>
      <c r="S4596" t="s">
        <v>139</v>
      </c>
      <c r="T4596" t="s">
        <v>166</v>
      </c>
      <c r="U4596">
        <v>20</v>
      </c>
      <c r="V4596" t="s">
        <v>139</v>
      </c>
      <c r="W4596" t="s">
        <v>167</v>
      </c>
      <c r="X4596">
        <v>20</v>
      </c>
      <c r="Y4596" t="s">
        <v>139</v>
      </c>
      <c r="Z4596" t="s">
        <v>168</v>
      </c>
      <c r="AA4596">
        <v>20</v>
      </c>
      <c r="AB4596" t="s">
        <v>139</v>
      </c>
      <c r="AC4596" t="s">
        <v>169</v>
      </c>
      <c r="AD4596">
        <v>20</v>
      </c>
      <c r="AE4596" t="s">
        <v>139</v>
      </c>
      <c r="AF4596" t="s">
        <v>170</v>
      </c>
      <c r="AG4596">
        <v>115200</v>
      </c>
      <c r="AH4596" t="s">
        <v>139</v>
      </c>
      <c r="AI4596" t="s">
        <v>171</v>
      </c>
      <c r="AJ4596">
        <v>12000</v>
      </c>
      <c r="AK4596" t="s">
        <v>139</v>
      </c>
      <c r="AL4596" t="s">
        <v>172</v>
      </c>
      <c r="AM4596">
        <v>30000</v>
      </c>
      <c r="AN4596" t="s">
        <v>139</v>
      </c>
    </row>
    <row r="4597" spans="1:40" x14ac:dyDescent="0.2">
      <c r="A4597" s="26">
        <v>41904.564827141206</v>
      </c>
      <c r="B4597" t="s">
        <v>130</v>
      </c>
      <c r="C4597" t="s">
        <v>549</v>
      </c>
      <c r="D4597" t="s">
        <v>3550</v>
      </c>
      <c r="E4597" t="s">
        <v>133</v>
      </c>
      <c r="F4597" t="s">
        <v>134</v>
      </c>
      <c r="G4597" t="s">
        <v>135</v>
      </c>
      <c r="H4597" t="s">
        <v>174</v>
      </c>
      <c r="I4597">
        <v>60</v>
      </c>
      <c r="J4597" t="s">
        <v>139</v>
      </c>
      <c r="K4597" t="s">
        <v>175</v>
      </c>
      <c r="L4597">
        <v>40</v>
      </c>
      <c r="M4597" t="s">
        <v>139</v>
      </c>
      <c r="N4597" t="s">
        <v>176</v>
      </c>
      <c r="O4597">
        <v>50</v>
      </c>
      <c r="P4597" t="s">
        <v>139</v>
      </c>
      <c r="Q4597" t="s">
        <v>177</v>
      </c>
      <c r="R4597">
        <v>40</v>
      </c>
      <c r="S4597" t="s">
        <v>139</v>
      </c>
      <c r="T4597" t="s">
        <v>178</v>
      </c>
      <c r="U4597">
        <v>60</v>
      </c>
      <c r="V4597" t="s">
        <v>139</v>
      </c>
      <c r="W4597" t="s">
        <v>179</v>
      </c>
      <c r="X4597">
        <v>50</v>
      </c>
      <c r="Y4597" t="s">
        <v>139</v>
      </c>
      <c r="Z4597" t="s">
        <v>180</v>
      </c>
      <c r="AA4597">
        <v>50</v>
      </c>
      <c r="AB4597" t="s">
        <v>139</v>
      </c>
      <c r="AC4597" t="s">
        <v>181</v>
      </c>
      <c r="AD4597">
        <v>35</v>
      </c>
      <c r="AE4597" t="s">
        <v>139</v>
      </c>
      <c r="AF4597" t="s">
        <v>182</v>
      </c>
      <c r="AG4597">
        <v>8</v>
      </c>
      <c r="AH4597" t="s">
        <v>139</v>
      </c>
      <c r="AI4597" t="s">
        <v>183</v>
      </c>
      <c r="AJ4597">
        <v>90</v>
      </c>
      <c r="AK4597" t="s">
        <v>139</v>
      </c>
      <c r="AL4597" t="s">
        <v>184</v>
      </c>
      <c r="AM4597">
        <v>1</v>
      </c>
      <c r="AN4597" t="s">
        <v>139</v>
      </c>
    </row>
    <row r="4598" spans="1:40" x14ac:dyDescent="0.2">
      <c r="A4598" s="26">
        <v>41904.564827141206</v>
      </c>
      <c r="B4598" t="s">
        <v>130</v>
      </c>
      <c r="C4598" t="s">
        <v>549</v>
      </c>
      <c r="D4598" t="s">
        <v>3626</v>
      </c>
      <c r="E4598" t="s">
        <v>133</v>
      </c>
      <c r="F4598" t="s">
        <v>134</v>
      </c>
      <c r="G4598" t="s">
        <v>135</v>
      </c>
      <c r="H4598" t="s">
        <v>186</v>
      </c>
      <c r="I4598">
        <v>33</v>
      </c>
      <c r="J4598" t="s">
        <v>139</v>
      </c>
      <c r="K4598" t="s">
        <v>187</v>
      </c>
      <c r="L4598">
        <v>33</v>
      </c>
      <c r="M4598" t="s">
        <v>139</v>
      </c>
      <c r="N4598" t="s">
        <v>188</v>
      </c>
      <c r="O4598">
        <v>34</v>
      </c>
      <c r="P4598" t="s">
        <v>139</v>
      </c>
      <c r="Q4598" t="s">
        <v>166</v>
      </c>
      <c r="R4598">
        <v>20</v>
      </c>
      <c r="S4598" t="s">
        <v>139</v>
      </c>
      <c r="T4598" t="s">
        <v>167</v>
      </c>
      <c r="U4598">
        <v>20</v>
      </c>
      <c r="V4598" t="s">
        <v>139</v>
      </c>
      <c r="W4598" t="s">
        <v>168</v>
      </c>
      <c r="X4598">
        <v>20</v>
      </c>
      <c r="Y4598" t="s">
        <v>139</v>
      </c>
      <c r="Z4598" t="s">
        <v>189</v>
      </c>
      <c r="AA4598">
        <v>20</v>
      </c>
      <c r="AB4598" t="s">
        <v>139</v>
      </c>
      <c r="AC4598" t="s">
        <v>190</v>
      </c>
      <c r="AD4598">
        <v>20</v>
      </c>
      <c r="AE4598" t="s">
        <v>139</v>
      </c>
      <c r="AF4598" t="s">
        <v>191</v>
      </c>
      <c r="AG4598">
        <v>20</v>
      </c>
      <c r="AH4598" t="s">
        <v>139</v>
      </c>
      <c r="AI4598" t="s">
        <v>170</v>
      </c>
      <c r="AJ4598">
        <v>115200</v>
      </c>
      <c r="AK4598" t="s">
        <v>139</v>
      </c>
      <c r="AL4598" t="s">
        <v>171</v>
      </c>
      <c r="AM4598">
        <v>12000</v>
      </c>
      <c r="AN4598" t="s">
        <v>139</v>
      </c>
    </row>
    <row r="4599" spans="1:40" x14ac:dyDescent="0.2">
      <c r="A4599" s="26">
        <v>41904.564827141206</v>
      </c>
      <c r="B4599" t="s">
        <v>130</v>
      </c>
      <c r="C4599" t="s">
        <v>549</v>
      </c>
      <c r="D4599" t="s">
        <v>3627</v>
      </c>
      <c r="E4599" t="s">
        <v>193</v>
      </c>
      <c r="F4599" t="s">
        <v>194</v>
      </c>
      <c r="G4599" t="s">
        <v>195</v>
      </c>
    </row>
    <row r="4600" spans="1:40" x14ac:dyDescent="0.2">
      <c r="A4600" s="26">
        <v>41904.564827141206</v>
      </c>
      <c r="B4600" t="s">
        <v>130</v>
      </c>
      <c r="C4600" t="s">
        <v>549</v>
      </c>
      <c r="D4600" t="s">
        <v>3628</v>
      </c>
      <c r="E4600" t="s">
        <v>193</v>
      </c>
      <c r="F4600" t="s">
        <v>3629</v>
      </c>
      <c r="G4600" t="s">
        <v>3630</v>
      </c>
      <c r="H4600" t="s">
        <v>3631</v>
      </c>
    </row>
    <row r="4601" spans="1:40" x14ac:dyDescent="0.2">
      <c r="A4601" s="26">
        <v>41904.564827141206</v>
      </c>
      <c r="B4601" t="s">
        <v>130</v>
      </c>
      <c r="C4601" t="s">
        <v>128</v>
      </c>
      <c r="D4601" t="s">
        <v>3632</v>
      </c>
    </row>
    <row r="4602" spans="1:40" x14ac:dyDescent="0.2">
      <c r="A4602" s="26">
        <v>41904.564827141206</v>
      </c>
      <c r="B4602" t="s">
        <v>130</v>
      </c>
      <c r="C4602" t="s">
        <v>128</v>
      </c>
      <c r="D4602" t="s">
        <v>3633</v>
      </c>
      <c r="E4602" t="s">
        <v>133</v>
      </c>
      <c r="F4602" t="s">
        <v>134</v>
      </c>
      <c r="G4602" t="s">
        <v>135</v>
      </c>
      <c r="H4602" t="s">
        <v>136</v>
      </c>
      <c r="I4602">
        <v>1900000</v>
      </c>
      <c r="J4602" t="s">
        <v>137</v>
      </c>
      <c r="K4602">
        <v>1900000</v>
      </c>
      <c r="L4602" t="s">
        <v>138</v>
      </c>
      <c r="M4602">
        <v>500</v>
      </c>
      <c r="N4602" t="s">
        <v>139</v>
      </c>
      <c r="O4602" t="s">
        <v>140</v>
      </c>
      <c r="P4602">
        <v>300</v>
      </c>
      <c r="Q4602" t="s">
        <v>139</v>
      </c>
    </row>
    <row r="4603" spans="1:40" x14ac:dyDescent="0.2">
      <c r="A4603" s="26">
        <v>41904.564827141206</v>
      </c>
      <c r="B4603" t="s">
        <v>130</v>
      </c>
      <c r="C4603" t="s">
        <v>128</v>
      </c>
      <c r="D4603" t="s">
        <v>3634</v>
      </c>
      <c r="E4603" t="s">
        <v>133</v>
      </c>
      <c r="F4603" t="s">
        <v>134</v>
      </c>
      <c r="G4603" t="s">
        <v>135</v>
      </c>
      <c r="H4603" t="s">
        <v>142</v>
      </c>
      <c r="I4603">
        <v>49</v>
      </c>
      <c r="J4603" t="s">
        <v>139</v>
      </c>
      <c r="K4603" t="s">
        <v>143</v>
      </c>
      <c r="L4603">
        <v>130</v>
      </c>
      <c r="M4603" t="s">
        <v>139</v>
      </c>
      <c r="N4603" t="s">
        <v>144</v>
      </c>
      <c r="O4603">
        <v>180</v>
      </c>
      <c r="P4603" t="s">
        <v>139</v>
      </c>
      <c r="Q4603" t="s">
        <v>145</v>
      </c>
      <c r="R4603">
        <v>140</v>
      </c>
      <c r="S4603" t="s">
        <v>139</v>
      </c>
      <c r="T4603" t="s">
        <v>146</v>
      </c>
      <c r="U4603">
        <v>80</v>
      </c>
      <c r="V4603" t="s">
        <v>139</v>
      </c>
      <c r="W4603" t="s">
        <v>147</v>
      </c>
      <c r="X4603">
        <v>101</v>
      </c>
      <c r="Y4603" t="s">
        <v>139</v>
      </c>
      <c r="Z4603" t="s">
        <v>148</v>
      </c>
      <c r="AA4603">
        <v>190</v>
      </c>
      <c r="AB4603" t="s">
        <v>139</v>
      </c>
      <c r="AC4603" t="s">
        <v>149</v>
      </c>
      <c r="AD4603">
        <v>20</v>
      </c>
      <c r="AE4603" t="s">
        <v>139</v>
      </c>
    </row>
    <row r="4604" spans="1:40" x14ac:dyDescent="0.2">
      <c r="A4604" s="26">
        <v>41904.564827141206</v>
      </c>
      <c r="B4604" t="s">
        <v>130</v>
      </c>
      <c r="C4604" t="s">
        <v>128</v>
      </c>
      <c r="D4604" t="s">
        <v>3635</v>
      </c>
    </row>
    <row r="4605" spans="1:40" x14ac:dyDescent="0.2">
      <c r="A4605" s="26">
        <v>41904.564827141206</v>
      </c>
      <c r="B4605" t="s">
        <v>130</v>
      </c>
      <c r="C4605" t="s">
        <v>128</v>
      </c>
      <c r="D4605" t="s">
        <v>3636</v>
      </c>
      <c r="E4605" t="s">
        <v>133</v>
      </c>
      <c r="F4605" t="s">
        <v>134</v>
      </c>
      <c r="G4605" t="s">
        <v>135</v>
      </c>
      <c r="H4605" t="s">
        <v>152</v>
      </c>
      <c r="I4605">
        <v>50</v>
      </c>
      <c r="J4605" t="s">
        <v>139</v>
      </c>
      <c r="K4605" t="s">
        <v>153</v>
      </c>
      <c r="L4605">
        <v>50</v>
      </c>
      <c r="M4605" t="s">
        <v>139</v>
      </c>
      <c r="N4605" t="s">
        <v>154</v>
      </c>
      <c r="O4605">
        <v>50</v>
      </c>
      <c r="P4605" t="s">
        <v>139</v>
      </c>
    </row>
    <row r="4606" spans="1:40" x14ac:dyDescent="0.2">
      <c r="A4606" s="26">
        <v>41904.564827141206</v>
      </c>
      <c r="B4606" t="s">
        <v>130</v>
      </c>
      <c r="C4606" t="s">
        <v>128</v>
      </c>
      <c r="D4606" t="s">
        <v>3637</v>
      </c>
      <c r="E4606" t="s">
        <v>133</v>
      </c>
      <c r="F4606" t="s">
        <v>134</v>
      </c>
      <c r="G4606" t="s">
        <v>135</v>
      </c>
      <c r="H4606" t="s">
        <v>156</v>
      </c>
      <c r="I4606">
        <v>35</v>
      </c>
      <c r="J4606" t="s">
        <v>139</v>
      </c>
      <c r="K4606" t="s">
        <v>157</v>
      </c>
      <c r="L4606">
        <v>5</v>
      </c>
      <c r="M4606" t="s">
        <v>139</v>
      </c>
      <c r="N4606" t="s">
        <v>158</v>
      </c>
      <c r="O4606">
        <v>60</v>
      </c>
      <c r="P4606" t="s">
        <v>139</v>
      </c>
    </row>
    <row r="4607" spans="1:40" x14ac:dyDescent="0.2">
      <c r="A4607" s="26">
        <v>41904.564827141206</v>
      </c>
      <c r="B4607" t="s">
        <v>130</v>
      </c>
      <c r="C4607" t="s">
        <v>128</v>
      </c>
      <c r="D4607" t="s">
        <v>3638</v>
      </c>
      <c r="E4607" t="s">
        <v>133</v>
      </c>
      <c r="F4607" t="s">
        <v>134</v>
      </c>
      <c r="G4607" t="s">
        <v>135</v>
      </c>
      <c r="H4607" t="s">
        <v>160</v>
      </c>
      <c r="I4607">
        <v>1</v>
      </c>
      <c r="J4607" t="s">
        <v>139</v>
      </c>
    </row>
    <row r="4608" spans="1:40" x14ac:dyDescent="0.2">
      <c r="A4608" s="26">
        <v>41904.564827141206</v>
      </c>
      <c r="B4608" t="s">
        <v>130</v>
      </c>
      <c r="C4608" t="s">
        <v>128</v>
      </c>
      <c r="D4608" t="s">
        <v>3639</v>
      </c>
      <c r="E4608" t="s">
        <v>133</v>
      </c>
      <c r="F4608" t="s">
        <v>134</v>
      </c>
      <c r="G4608" t="s">
        <v>135</v>
      </c>
      <c r="H4608" t="s">
        <v>162</v>
      </c>
      <c r="I4608">
        <v>30</v>
      </c>
      <c r="J4608" t="s">
        <v>139</v>
      </c>
      <c r="K4608" t="s">
        <v>163</v>
      </c>
      <c r="L4608">
        <v>30</v>
      </c>
      <c r="M4608" t="s">
        <v>139</v>
      </c>
      <c r="N4608" t="s">
        <v>164</v>
      </c>
      <c r="O4608">
        <v>30</v>
      </c>
      <c r="P4608" t="s">
        <v>139</v>
      </c>
      <c r="Q4608" t="s">
        <v>165</v>
      </c>
      <c r="R4608">
        <v>10</v>
      </c>
      <c r="S4608" t="s">
        <v>139</v>
      </c>
      <c r="T4608" t="s">
        <v>166</v>
      </c>
      <c r="U4608">
        <v>20</v>
      </c>
      <c r="V4608" t="s">
        <v>139</v>
      </c>
      <c r="W4608" t="s">
        <v>167</v>
      </c>
      <c r="X4608">
        <v>20</v>
      </c>
      <c r="Y4608" t="s">
        <v>139</v>
      </c>
      <c r="Z4608" t="s">
        <v>168</v>
      </c>
      <c r="AA4608">
        <v>20</v>
      </c>
      <c r="AB4608" t="s">
        <v>139</v>
      </c>
      <c r="AC4608" t="s">
        <v>169</v>
      </c>
      <c r="AD4608">
        <v>20</v>
      </c>
      <c r="AE4608" t="s">
        <v>139</v>
      </c>
      <c r="AF4608" t="s">
        <v>170</v>
      </c>
      <c r="AG4608">
        <v>115200</v>
      </c>
      <c r="AH4608" t="s">
        <v>139</v>
      </c>
      <c r="AI4608" t="s">
        <v>171</v>
      </c>
      <c r="AJ4608">
        <v>12000</v>
      </c>
      <c r="AK4608" t="s">
        <v>139</v>
      </c>
      <c r="AL4608" t="s">
        <v>172</v>
      </c>
      <c r="AM4608">
        <v>30000</v>
      </c>
      <c r="AN4608" t="s">
        <v>139</v>
      </c>
    </row>
    <row r="4609" spans="1:40" x14ac:dyDescent="0.2">
      <c r="A4609" s="26">
        <v>41904.564827141206</v>
      </c>
      <c r="B4609" t="s">
        <v>130</v>
      </c>
      <c r="C4609" t="s">
        <v>128</v>
      </c>
      <c r="D4609" t="s">
        <v>3640</v>
      </c>
      <c r="E4609" t="s">
        <v>133</v>
      </c>
      <c r="F4609" t="s">
        <v>134</v>
      </c>
      <c r="G4609" t="s">
        <v>135</v>
      </c>
      <c r="H4609" t="s">
        <v>174</v>
      </c>
      <c r="I4609">
        <v>60</v>
      </c>
      <c r="J4609" t="s">
        <v>139</v>
      </c>
      <c r="K4609" t="s">
        <v>175</v>
      </c>
      <c r="L4609">
        <v>40</v>
      </c>
      <c r="M4609" t="s">
        <v>139</v>
      </c>
      <c r="N4609" t="s">
        <v>176</v>
      </c>
      <c r="O4609">
        <v>50</v>
      </c>
      <c r="P4609" t="s">
        <v>139</v>
      </c>
      <c r="Q4609" t="s">
        <v>177</v>
      </c>
      <c r="R4609">
        <v>40</v>
      </c>
      <c r="S4609" t="s">
        <v>139</v>
      </c>
      <c r="T4609" t="s">
        <v>178</v>
      </c>
      <c r="U4609">
        <v>60</v>
      </c>
      <c r="V4609" t="s">
        <v>139</v>
      </c>
      <c r="W4609" t="s">
        <v>179</v>
      </c>
      <c r="X4609">
        <v>50</v>
      </c>
      <c r="Y4609" t="s">
        <v>139</v>
      </c>
      <c r="Z4609" t="s">
        <v>180</v>
      </c>
      <c r="AA4609">
        <v>50</v>
      </c>
      <c r="AB4609" t="s">
        <v>139</v>
      </c>
      <c r="AC4609" t="s">
        <v>181</v>
      </c>
      <c r="AD4609">
        <v>35</v>
      </c>
      <c r="AE4609" t="s">
        <v>139</v>
      </c>
      <c r="AF4609" t="s">
        <v>182</v>
      </c>
      <c r="AG4609">
        <v>8</v>
      </c>
      <c r="AH4609" t="s">
        <v>139</v>
      </c>
      <c r="AI4609" t="s">
        <v>183</v>
      </c>
      <c r="AJ4609">
        <v>90</v>
      </c>
      <c r="AK4609" t="s">
        <v>139</v>
      </c>
      <c r="AL4609" t="s">
        <v>184</v>
      </c>
      <c r="AM4609">
        <v>1</v>
      </c>
      <c r="AN4609" t="s">
        <v>139</v>
      </c>
    </row>
    <row r="4610" spans="1:40" x14ac:dyDescent="0.2">
      <c r="A4610" s="26">
        <v>41904.564827141206</v>
      </c>
      <c r="B4610" t="s">
        <v>130</v>
      </c>
      <c r="C4610" t="s">
        <v>128</v>
      </c>
      <c r="D4610" t="s">
        <v>3641</v>
      </c>
      <c r="E4610" t="s">
        <v>133</v>
      </c>
      <c r="F4610" t="s">
        <v>134</v>
      </c>
      <c r="G4610" t="s">
        <v>135</v>
      </c>
      <c r="H4610" t="s">
        <v>186</v>
      </c>
      <c r="I4610">
        <v>33</v>
      </c>
      <c r="J4610" t="s">
        <v>139</v>
      </c>
      <c r="K4610" t="s">
        <v>187</v>
      </c>
      <c r="L4610">
        <v>33</v>
      </c>
      <c r="M4610" t="s">
        <v>139</v>
      </c>
      <c r="N4610" t="s">
        <v>188</v>
      </c>
      <c r="O4610">
        <v>34</v>
      </c>
      <c r="P4610" t="s">
        <v>139</v>
      </c>
      <c r="Q4610" t="s">
        <v>166</v>
      </c>
      <c r="R4610">
        <v>20</v>
      </c>
      <c r="S4610" t="s">
        <v>139</v>
      </c>
      <c r="T4610" t="s">
        <v>167</v>
      </c>
      <c r="U4610">
        <v>20</v>
      </c>
      <c r="V4610" t="s">
        <v>139</v>
      </c>
      <c r="W4610" t="s">
        <v>168</v>
      </c>
      <c r="X4610">
        <v>20</v>
      </c>
      <c r="Y4610" t="s">
        <v>139</v>
      </c>
      <c r="Z4610" t="s">
        <v>189</v>
      </c>
      <c r="AA4610">
        <v>20</v>
      </c>
      <c r="AB4610" t="s">
        <v>139</v>
      </c>
      <c r="AC4610" t="s">
        <v>190</v>
      </c>
      <c r="AD4610">
        <v>20</v>
      </c>
      <c r="AE4610" t="s">
        <v>139</v>
      </c>
      <c r="AF4610" t="s">
        <v>191</v>
      </c>
      <c r="AG4610">
        <v>20</v>
      </c>
      <c r="AH4610" t="s">
        <v>139</v>
      </c>
      <c r="AI4610" t="s">
        <v>170</v>
      </c>
      <c r="AJ4610">
        <v>115200</v>
      </c>
      <c r="AK4610" t="s">
        <v>139</v>
      </c>
      <c r="AL4610" t="s">
        <v>171</v>
      </c>
      <c r="AM4610">
        <v>12000</v>
      </c>
      <c r="AN4610" t="s">
        <v>139</v>
      </c>
    </row>
    <row r="4611" spans="1:40" x14ac:dyDescent="0.2">
      <c r="A4611" s="26">
        <v>41904.564827141206</v>
      </c>
      <c r="B4611" t="s">
        <v>130</v>
      </c>
      <c r="C4611" t="s">
        <v>128</v>
      </c>
      <c r="D4611" t="s">
        <v>3634</v>
      </c>
      <c r="E4611" t="s">
        <v>133</v>
      </c>
      <c r="F4611" t="s">
        <v>134</v>
      </c>
      <c r="G4611" t="s">
        <v>135</v>
      </c>
      <c r="H4611" t="s">
        <v>142</v>
      </c>
      <c r="I4611">
        <v>49</v>
      </c>
      <c r="J4611" t="s">
        <v>139</v>
      </c>
      <c r="K4611" t="s">
        <v>143</v>
      </c>
      <c r="L4611">
        <v>130</v>
      </c>
      <c r="M4611" t="s">
        <v>139</v>
      </c>
      <c r="N4611" t="s">
        <v>144</v>
      </c>
      <c r="O4611">
        <v>180</v>
      </c>
      <c r="P4611" t="s">
        <v>139</v>
      </c>
      <c r="Q4611" t="s">
        <v>145</v>
      </c>
      <c r="R4611">
        <v>140</v>
      </c>
      <c r="S4611" t="s">
        <v>139</v>
      </c>
      <c r="T4611" t="s">
        <v>146</v>
      </c>
      <c r="U4611">
        <v>80</v>
      </c>
      <c r="V4611" t="s">
        <v>139</v>
      </c>
      <c r="W4611" t="s">
        <v>147</v>
      </c>
      <c r="X4611">
        <v>101</v>
      </c>
      <c r="Y4611" t="s">
        <v>139</v>
      </c>
      <c r="Z4611" t="s">
        <v>148</v>
      </c>
      <c r="AA4611">
        <v>190</v>
      </c>
      <c r="AB4611" t="s">
        <v>139</v>
      </c>
      <c r="AC4611" t="s">
        <v>149</v>
      </c>
      <c r="AD4611">
        <v>20</v>
      </c>
      <c r="AE4611" t="s">
        <v>139</v>
      </c>
    </row>
    <row r="4612" spans="1:40" x14ac:dyDescent="0.2">
      <c r="A4612" s="26">
        <v>41904.564827141206</v>
      </c>
      <c r="B4612" t="s">
        <v>130</v>
      </c>
      <c r="C4612" t="s">
        <v>128</v>
      </c>
      <c r="D4612" t="s">
        <v>3635</v>
      </c>
    </row>
    <row r="4613" spans="1:40" x14ac:dyDescent="0.2">
      <c r="A4613" s="26">
        <v>41904.564827141206</v>
      </c>
      <c r="B4613" t="s">
        <v>130</v>
      </c>
      <c r="C4613" t="s">
        <v>128</v>
      </c>
      <c r="D4613" t="s">
        <v>3636</v>
      </c>
      <c r="E4613" t="s">
        <v>133</v>
      </c>
      <c r="F4613" t="s">
        <v>134</v>
      </c>
      <c r="G4613" t="s">
        <v>135</v>
      </c>
      <c r="H4613" t="s">
        <v>152</v>
      </c>
      <c r="I4613">
        <v>50</v>
      </c>
      <c r="J4613" t="s">
        <v>139</v>
      </c>
      <c r="K4613" t="s">
        <v>153</v>
      </c>
      <c r="L4613">
        <v>50</v>
      </c>
      <c r="M4613" t="s">
        <v>139</v>
      </c>
      <c r="N4613" t="s">
        <v>154</v>
      </c>
      <c r="O4613">
        <v>50</v>
      </c>
      <c r="P4613" t="s">
        <v>139</v>
      </c>
    </row>
    <row r="4614" spans="1:40" x14ac:dyDescent="0.2">
      <c r="A4614" s="26">
        <v>41904.564827141206</v>
      </c>
      <c r="B4614" t="s">
        <v>130</v>
      </c>
      <c r="C4614" t="s">
        <v>128</v>
      </c>
      <c r="D4614" t="s">
        <v>3637</v>
      </c>
      <c r="E4614" t="s">
        <v>133</v>
      </c>
      <c r="F4614" t="s">
        <v>134</v>
      </c>
      <c r="G4614" t="s">
        <v>135</v>
      </c>
      <c r="H4614" t="s">
        <v>156</v>
      </c>
      <c r="I4614">
        <v>35</v>
      </c>
      <c r="J4614" t="s">
        <v>139</v>
      </c>
      <c r="K4614" t="s">
        <v>157</v>
      </c>
      <c r="L4614">
        <v>5</v>
      </c>
      <c r="M4614" t="s">
        <v>139</v>
      </c>
      <c r="N4614" t="s">
        <v>158</v>
      </c>
      <c r="O4614">
        <v>60</v>
      </c>
      <c r="P4614" t="s">
        <v>139</v>
      </c>
    </row>
    <row r="4615" spans="1:40" x14ac:dyDescent="0.2">
      <c r="A4615" s="26">
        <v>41904.564827141206</v>
      </c>
      <c r="B4615" t="s">
        <v>130</v>
      </c>
      <c r="C4615" t="s">
        <v>128</v>
      </c>
      <c r="D4615" t="s">
        <v>3638</v>
      </c>
      <c r="E4615" t="s">
        <v>133</v>
      </c>
      <c r="F4615" t="s">
        <v>134</v>
      </c>
      <c r="G4615" t="s">
        <v>135</v>
      </c>
      <c r="H4615" t="s">
        <v>160</v>
      </c>
      <c r="I4615">
        <v>1</v>
      </c>
      <c r="J4615" t="s">
        <v>139</v>
      </c>
    </row>
    <row r="4616" spans="1:40" x14ac:dyDescent="0.2">
      <c r="A4616" s="26">
        <v>41904.564827141206</v>
      </c>
      <c r="B4616" t="s">
        <v>130</v>
      </c>
      <c r="C4616" t="s">
        <v>128</v>
      </c>
      <c r="D4616" t="s">
        <v>3639</v>
      </c>
      <c r="E4616" t="s">
        <v>133</v>
      </c>
      <c r="F4616" t="s">
        <v>134</v>
      </c>
      <c r="G4616" t="s">
        <v>135</v>
      </c>
      <c r="H4616" t="s">
        <v>162</v>
      </c>
      <c r="I4616">
        <v>30</v>
      </c>
      <c r="J4616" t="s">
        <v>139</v>
      </c>
      <c r="K4616" t="s">
        <v>163</v>
      </c>
      <c r="L4616">
        <v>30</v>
      </c>
      <c r="M4616" t="s">
        <v>139</v>
      </c>
      <c r="N4616" t="s">
        <v>164</v>
      </c>
      <c r="O4616">
        <v>30</v>
      </c>
      <c r="P4616" t="s">
        <v>139</v>
      </c>
      <c r="Q4616" t="s">
        <v>165</v>
      </c>
      <c r="R4616">
        <v>10</v>
      </c>
      <c r="S4616" t="s">
        <v>139</v>
      </c>
      <c r="T4616" t="s">
        <v>166</v>
      </c>
      <c r="U4616">
        <v>20</v>
      </c>
      <c r="V4616" t="s">
        <v>139</v>
      </c>
      <c r="W4616" t="s">
        <v>167</v>
      </c>
      <c r="X4616">
        <v>20</v>
      </c>
      <c r="Y4616" t="s">
        <v>139</v>
      </c>
      <c r="Z4616" t="s">
        <v>168</v>
      </c>
      <c r="AA4616">
        <v>20</v>
      </c>
      <c r="AB4616" t="s">
        <v>139</v>
      </c>
      <c r="AC4616" t="s">
        <v>169</v>
      </c>
      <c r="AD4616">
        <v>20</v>
      </c>
      <c r="AE4616" t="s">
        <v>139</v>
      </c>
      <c r="AF4616" t="s">
        <v>170</v>
      </c>
      <c r="AG4616">
        <v>115200</v>
      </c>
      <c r="AH4616" t="s">
        <v>139</v>
      </c>
      <c r="AI4616" t="s">
        <v>171</v>
      </c>
      <c r="AJ4616">
        <v>12000</v>
      </c>
      <c r="AK4616" t="s">
        <v>139</v>
      </c>
      <c r="AL4616" t="s">
        <v>172</v>
      </c>
      <c r="AM4616">
        <v>30000</v>
      </c>
      <c r="AN4616" t="s">
        <v>139</v>
      </c>
    </row>
    <row r="4617" spans="1:40" x14ac:dyDescent="0.2">
      <c r="A4617" s="26">
        <v>41904.564827141206</v>
      </c>
      <c r="B4617" t="s">
        <v>130</v>
      </c>
      <c r="C4617" t="s">
        <v>128</v>
      </c>
      <c r="D4617" t="s">
        <v>3640</v>
      </c>
      <c r="E4617" t="s">
        <v>133</v>
      </c>
      <c r="F4617" t="s">
        <v>134</v>
      </c>
      <c r="G4617" t="s">
        <v>135</v>
      </c>
      <c r="H4617" t="s">
        <v>174</v>
      </c>
      <c r="I4617">
        <v>60</v>
      </c>
      <c r="J4617" t="s">
        <v>139</v>
      </c>
      <c r="K4617" t="s">
        <v>175</v>
      </c>
      <c r="L4617">
        <v>40</v>
      </c>
      <c r="M4617" t="s">
        <v>139</v>
      </c>
      <c r="N4617" t="s">
        <v>176</v>
      </c>
      <c r="O4617">
        <v>50</v>
      </c>
      <c r="P4617" t="s">
        <v>139</v>
      </c>
      <c r="Q4617" t="s">
        <v>177</v>
      </c>
      <c r="R4617">
        <v>40</v>
      </c>
      <c r="S4617" t="s">
        <v>139</v>
      </c>
      <c r="T4617" t="s">
        <v>178</v>
      </c>
      <c r="U4617">
        <v>60</v>
      </c>
      <c r="V4617" t="s">
        <v>139</v>
      </c>
      <c r="W4617" t="s">
        <v>179</v>
      </c>
      <c r="X4617">
        <v>50</v>
      </c>
      <c r="Y4617" t="s">
        <v>139</v>
      </c>
      <c r="Z4617" t="s">
        <v>180</v>
      </c>
      <c r="AA4617">
        <v>50</v>
      </c>
      <c r="AB4617" t="s">
        <v>139</v>
      </c>
      <c r="AC4617" t="s">
        <v>181</v>
      </c>
      <c r="AD4617">
        <v>35</v>
      </c>
      <c r="AE4617" t="s">
        <v>139</v>
      </c>
      <c r="AF4617" t="s">
        <v>182</v>
      </c>
      <c r="AG4617">
        <v>8</v>
      </c>
      <c r="AH4617" t="s">
        <v>139</v>
      </c>
      <c r="AI4617" t="s">
        <v>183</v>
      </c>
      <c r="AJ4617">
        <v>90</v>
      </c>
      <c r="AK4617" t="s">
        <v>139</v>
      </c>
      <c r="AL4617" t="s">
        <v>184</v>
      </c>
      <c r="AM4617">
        <v>1</v>
      </c>
      <c r="AN4617" t="s">
        <v>139</v>
      </c>
    </row>
    <row r="4618" spans="1:40" x14ac:dyDescent="0.2">
      <c r="A4618" s="26">
        <v>41904.564827141206</v>
      </c>
      <c r="B4618" t="s">
        <v>130</v>
      </c>
      <c r="C4618" t="s">
        <v>128</v>
      </c>
      <c r="D4618" t="s">
        <v>3641</v>
      </c>
      <c r="E4618" t="s">
        <v>133</v>
      </c>
      <c r="F4618" t="s">
        <v>134</v>
      </c>
      <c r="G4618" t="s">
        <v>135</v>
      </c>
      <c r="H4618" t="s">
        <v>186</v>
      </c>
      <c r="I4618">
        <v>33</v>
      </c>
      <c r="J4618" t="s">
        <v>139</v>
      </c>
      <c r="K4618" t="s">
        <v>187</v>
      </c>
      <c r="L4618">
        <v>33</v>
      </c>
      <c r="M4618" t="s">
        <v>139</v>
      </c>
      <c r="N4618" t="s">
        <v>188</v>
      </c>
      <c r="O4618">
        <v>34</v>
      </c>
      <c r="P4618" t="s">
        <v>139</v>
      </c>
      <c r="Q4618" t="s">
        <v>166</v>
      </c>
      <c r="R4618">
        <v>20</v>
      </c>
      <c r="S4618" t="s">
        <v>139</v>
      </c>
      <c r="T4618" t="s">
        <v>167</v>
      </c>
      <c r="U4618">
        <v>20</v>
      </c>
      <c r="V4618" t="s">
        <v>139</v>
      </c>
      <c r="W4618" t="s">
        <v>168</v>
      </c>
      <c r="X4618">
        <v>20</v>
      </c>
      <c r="Y4618" t="s">
        <v>139</v>
      </c>
      <c r="Z4618" t="s">
        <v>189</v>
      </c>
      <c r="AA4618">
        <v>20</v>
      </c>
      <c r="AB4618" t="s">
        <v>139</v>
      </c>
      <c r="AC4618" t="s">
        <v>190</v>
      </c>
      <c r="AD4618">
        <v>20</v>
      </c>
      <c r="AE4618" t="s">
        <v>139</v>
      </c>
      <c r="AF4618" t="s">
        <v>191</v>
      </c>
      <c r="AG4618">
        <v>20</v>
      </c>
      <c r="AH4618" t="s">
        <v>139</v>
      </c>
      <c r="AI4618" t="s">
        <v>170</v>
      </c>
      <c r="AJ4618">
        <v>115200</v>
      </c>
      <c r="AK4618" t="s">
        <v>139</v>
      </c>
      <c r="AL4618" t="s">
        <v>171</v>
      </c>
      <c r="AM4618">
        <v>12000</v>
      </c>
      <c r="AN4618" t="s">
        <v>139</v>
      </c>
    </row>
    <row r="4619" spans="1:40" x14ac:dyDescent="0.2">
      <c r="A4619" s="26">
        <v>41904.564827141206</v>
      </c>
      <c r="B4619" t="s">
        <v>130</v>
      </c>
      <c r="C4619" t="s">
        <v>128</v>
      </c>
      <c r="D4619" t="s">
        <v>3642</v>
      </c>
      <c r="E4619" t="s">
        <v>193</v>
      </c>
      <c r="F4619" t="s">
        <v>194</v>
      </c>
      <c r="G4619" t="s">
        <v>195</v>
      </c>
    </row>
    <row r="4620" spans="1:40" x14ac:dyDescent="0.2">
      <c r="A4620" s="26">
        <v>41904.564827141206</v>
      </c>
      <c r="B4620" t="s">
        <v>130</v>
      </c>
      <c r="C4620" t="s">
        <v>128</v>
      </c>
      <c r="D4620" t="s">
        <v>3643</v>
      </c>
      <c r="E4620" t="s">
        <v>193</v>
      </c>
      <c r="F4620" t="s">
        <v>3644</v>
      </c>
      <c r="G4620" t="s">
        <v>3645</v>
      </c>
      <c r="H4620" t="s">
        <v>3646</v>
      </c>
    </row>
    <row r="4621" spans="1:40" x14ac:dyDescent="0.2">
      <c r="A4621" s="26">
        <v>41904.564827141206</v>
      </c>
      <c r="B4621" t="s">
        <v>130</v>
      </c>
      <c r="C4621" t="s">
        <v>552</v>
      </c>
      <c r="D4621" t="s">
        <v>3647</v>
      </c>
    </row>
    <row r="4622" spans="1:40" x14ac:dyDescent="0.2">
      <c r="A4622" s="26">
        <v>41904.564827141206</v>
      </c>
      <c r="B4622" t="s">
        <v>130</v>
      </c>
      <c r="C4622" t="s">
        <v>552</v>
      </c>
      <c r="D4622" t="s">
        <v>3648</v>
      </c>
      <c r="E4622" t="s">
        <v>133</v>
      </c>
      <c r="F4622" t="s">
        <v>134</v>
      </c>
      <c r="G4622" t="s">
        <v>135</v>
      </c>
      <c r="H4622" t="s">
        <v>136</v>
      </c>
      <c r="I4622">
        <v>1900000</v>
      </c>
      <c r="J4622" t="s">
        <v>137</v>
      </c>
      <c r="K4622">
        <v>1900000</v>
      </c>
      <c r="L4622" t="s">
        <v>138</v>
      </c>
      <c r="M4622">
        <v>500</v>
      </c>
      <c r="N4622" t="s">
        <v>139</v>
      </c>
      <c r="O4622" t="s">
        <v>140</v>
      </c>
      <c r="P4622">
        <v>300</v>
      </c>
      <c r="Q4622" t="s">
        <v>139</v>
      </c>
    </row>
    <row r="4623" spans="1:40" x14ac:dyDescent="0.2">
      <c r="A4623" s="26">
        <v>41904.564827141206</v>
      </c>
      <c r="B4623" t="s">
        <v>130</v>
      </c>
      <c r="C4623" t="s">
        <v>552</v>
      </c>
      <c r="D4623" t="s">
        <v>3649</v>
      </c>
      <c r="E4623" t="s">
        <v>133</v>
      </c>
      <c r="F4623" t="s">
        <v>134</v>
      </c>
      <c r="G4623" t="s">
        <v>135</v>
      </c>
      <c r="H4623" t="s">
        <v>142</v>
      </c>
      <c r="I4623">
        <v>49</v>
      </c>
      <c r="J4623" t="s">
        <v>139</v>
      </c>
      <c r="K4623" t="s">
        <v>143</v>
      </c>
      <c r="L4623">
        <v>130</v>
      </c>
      <c r="M4623" t="s">
        <v>139</v>
      </c>
      <c r="N4623" t="s">
        <v>144</v>
      </c>
      <c r="O4623">
        <v>180</v>
      </c>
      <c r="P4623" t="s">
        <v>139</v>
      </c>
      <c r="Q4623" t="s">
        <v>145</v>
      </c>
      <c r="R4623">
        <v>140</v>
      </c>
      <c r="S4623" t="s">
        <v>139</v>
      </c>
      <c r="T4623" t="s">
        <v>146</v>
      </c>
      <c r="U4623">
        <v>80</v>
      </c>
      <c r="V4623" t="s">
        <v>139</v>
      </c>
      <c r="W4623" t="s">
        <v>147</v>
      </c>
      <c r="X4623">
        <v>101</v>
      </c>
      <c r="Y4623" t="s">
        <v>139</v>
      </c>
      <c r="Z4623" t="s">
        <v>148</v>
      </c>
      <c r="AA4623">
        <v>190</v>
      </c>
      <c r="AB4623" t="s">
        <v>139</v>
      </c>
      <c r="AC4623" t="s">
        <v>149</v>
      </c>
      <c r="AD4623">
        <v>20</v>
      </c>
      <c r="AE4623" t="s">
        <v>139</v>
      </c>
    </row>
    <row r="4624" spans="1:40" x14ac:dyDescent="0.2">
      <c r="A4624" s="26">
        <v>41904.564827141206</v>
      </c>
      <c r="B4624" t="s">
        <v>130</v>
      </c>
      <c r="C4624" t="s">
        <v>552</v>
      </c>
      <c r="D4624" t="s">
        <v>3650</v>
      </c>
    </row>
    <row r="4625" spans="1:40" x14ac:dyDescent="0.2">
      <c r="A4625" s="26">
        <v>41904.564827141206</v>
      </c>
      <c r="B4625" t="s">
        <v>130</v>
      </c>
      <c r="C4625" t="s">
        <v>552</v>
      </c>
      <c r="D4625" t="s">
        <v>3651</v>
      </c>
      <c r="E4625" t="s">
        <v>133</v>
      </c>
      <c r="F4625" t="s">
        <v>134</v>
      </c>
      <c r="G4625" t="s">
        <v>135</v>
      </c>
      <c r="H4625" t="s">
        <v>152</v>
      </c>
      <c r="I4625">
        <v>50</v>
      </c>
      <c r="J4625" t="s">
        <v>139</v>
      </c>
      <c r="K4625" t="s">
        <v>153</v>
      </c>
      <c r="L4625">
        <v>50</v>
      </c>
      <c r="M4625" t="s">
        <v>139</v>
      </c>
      <c r="N4625" t="s">
        <v>154</v>
      </c>
      <c r="O4625">
        <v>50</v>
      </c>
      <c r="P4625" t="s">
        <v>139</v>
      </c>
    </row>
    <row r="4626" spans="1:40" x14ac:dyDescent="0.2">
      <c r="A4626" s="26">
        <v>41904.564827141206</v>
      </c>
      <c r="B4626" t="s">
        <v>130</v>
      </c>
      <c r="C4626" t="s">
        <v>552</v>
      </c>
      <c r="D4626" t="s">
        <v>3652</v>
      </c>
      <c r="E4626" t="s">
        <v>133</v>
      </c>
      <c r="F4626" t="s">
        <v>134</v>
      </c>
      <c r="G4626" t="s">
        <v>135</v>
      </c>
      <c r="H4626" t="s">
        <v>156</v>
      </c>
      <c r="I4626">
        <v>35</v>
      </c>
      <c r="J4626" t="s">
        <v>139</v>
      </c>
      <c r="K4626" t="s">
        <v>157</v>
      </c>
      <c r="L4626">
        <v>5</v>
      </c>
      <c r="M4626" t="s">
        <v>139</v>
      </c>
      <c r="N4626" t="s">
        <v>158</v>
      </c>
      <c r="O4626">
        <v>60</v>
      </c>
      <c r="P4626" t="s">
        <v>139</v>
      </c>
    </row>
    <row r="4627" spans="1:40" x14ac:dyDescent="0.2">
      <c r="A4627" s="26">
        <v>41904.564827141206</v>
      </c>
      <c r="B4627" t="s">
        <v>130</v>
      </c>
      <c r="C4627" t="s">
        <v>552</v>
      </c>
      <c r="D4627" t="s">
        <v>3653</v>
      </c>
      <c r="E4627" t="s">
        <v>133</v>
      </c>
      <c r="F4627" t="s">
        <v>134</v>
      </c>
      <c r="G4627" t="s">
        <v>135</v>
      </c>
      <c r="H4627" t="s">
        <v>160</v>
      </c>
      <c r="I4627">
        <v>1</v>
      </c>
      <c r="J4627" t="s">
        <v>139</v>
      </c>
    </row>
    <row r="4628" spans="1:40" x14ac:dyDescent="0.2">
      <c r="A4628" s="26">
        <v>41904.564827141206</v>
      </c>
      <c r="B4628" t="s">
        <v>130</v>
      </c>
      <c r="C4628" t="s">
        <v>552</v>
      </c>
      <c r="D4628" t="s">
        <v>3654</v>
      </c>
      <c r="E4628" t="s">
        <v>133</v>
      </c>
      <c r="F4628" t="s">
        <v>134</v>
      </c>
      <c r="G4628" t="s">
        <v>135</v>
      </c>
      <c r="H4628" t="s">
        <v>162</v>
      </c>
      <c r="I4628">
        <v>30</v>
      </c>
      <c r="J4628" t="s">
        <v>139</v>
      </c>
      <c r="K4628" t="s">
        <v>163</v>
      </c>
      <c r="L4628">
        <v>30</v>
      </c>
      <c r="M4628" t="s">
        <v>139</v>
      </c>
      <c r="N4628" t="s">
        <v>164</v>
      </c>
      <c r="O4628">
        <v>30</v>
      </c>
      <c r="P4628" t="s">
        <v>139</v>
      </c>
      <c r="Q4628" t="s">
        <v>165</v>
      </c>
      <c r="R4628">
        <v>10</v>
      </c>
      <c r="S4628" t="s">
        <v>139</v>
      </c>
      <c r="T4628" t="s">
        <v>166</v>
      </c>
      <c r="U4628">
        <v>20</v>
      </c>
      <c r="V4628" t="s">
        <v>139</v>
      </c>
      <c r="W4628" t="s">
        <v>167</v>
      </c>
      <c r="X4628">
        <v>20</v>
      </c>
      <c r="Y4628" t="s">
        <v>139</v>
      </c>
      <c r="Z4628" t="s">
        <v>168</v>
      </c>
      <c r="AA4628">
        <v>20</v>
      </c>
      <c r="AB4628" t="s">
        <v>139</v>
      </c>
      <c r="AC4628" t="s">
        <v>169</v>
      </c>
      <c r="AD4628">
        <v>20</v>
      </c>
      <c r="AE4628" t="s">
        <v>139</v>
      </c>
      <c r="AF4628" t="s">
        <v>170</v>
      </c>
      <c r="AG4628">
        <v>115200</v>
      </c>
      <c r="AH4628" t="s">
        <v>139</v>
      </c>
      <c r="AI4628" t="s">
        <v>171</v>
      </c>
      <c r="AJ4628">
        <v>12000</v>
      </c>
      <c r="AK4628" t="s">
        <v>139</v>
      </c>
      <c r="AL4628" t="s">
        <v>172</v>
      </c>
      <c r="AM4628">
        <v>30000</v>
      </c>
      <c r="AN4628" t="s">
        <v>139</v>
      </c>
    </row>
    <row r="4629" spans="1:40" x14ac:dyDescent="0.2">
      <c r="A4629" s="26">
        <v>41904.564827141206</v>
      </c>
      <c r="B4629" t="s">
        <v>130</v>
      </c>
      <c r="C4629" t="s">
        <v>552</v>
      </c>
      <c r="D4629" t="s">
        <v>3655</v>
      </c>
      <c r="E4629" t="s">
        <v>133</v>
      </c>
      <c r="F4629" t="s">
        <v>134</v>
      </c>
      <c r="G4629" t="s">
        <v>135</v>
      </c>
      <c r="H4629" t="s">
        <v>174</v>
      </c>
      <c r="I4629">
        <v>60</v>
      </c>
      <c r="J4629" t="s">
        <v>139</v>
      </c>
      <c r="K4629" t="s">
        <v>175</v>
      </c>
      <c r="L4629">
        <v>40</v>
      </c>
      <c r="M4629" t="s">
        <v>139</v>
      </c>
      <c r="N4629" t="s">
        <v>176</v>
      </c>
      <c r="O4629">
        <v>50</v>
      </c>
      <c r="P4629" t="s">
        <v>139</v>
      </c>
      <c r="Q4629" t="s">
        <v>177</v>
      </c>
      <c r="R4629">
        <v>40</v>
      </c>
      <c r="S4629" t="s">
        <v>139</v>
      </c>
      <c r="T4629" t="s">
        <v>178</v>
      </c>
      <c r="U4629">
        <v>60</v>
      </c>
      <c r="V4629" t="s">
        <v>139</v>
      </c>
      <c r="W4629" t="s">
        <v>179</v>
      </c>
      <c r="X4629">
        <v>50</v>
      </c>
      <c r="Y4629" t="s">
        <v>139</v>
      </c>
      <c r="Z4629" t="s">
        <v>180</v>
      </c>
      <c r="AA4629">
        <v>50</v>
      </c>
      <c r="AB4629" t="s">
        <v>139</v>
      </c>
      <c r="AC4629" t="s">
        <v>181</v>
      </c>
      <c r="AD4629">
        <v>35</v>
      </c>
      <c r="AE4629" t="s">
        <v>139</v>
      </c>
      <c r="AF4629" t="s">
        <v>182</v>
      </c>
      <c r="AG4629">
        <v>8</v>
      </c>
      <c r="AH4629" t="s">
        <v>139</v>
      </c>
      <c r="AI4629" t="s">
        <v>183</v>
      </c>
      <c r="AJ4629">
        <v>90</v>
      </c>
      <c r="AK4629" t="s">
        <v>139</v>
      </c>
      <c r="AL4629" t="s">
        <v>184</v>
      </c>
      <c r="AM4629">
        <v>1</v>
      </c>
      <c r="AN4629" t="s">
        <v>139</v>
      </c>
    </row>
    <row r="4630" spans="1:40" x14ac:dyDescent="0.2">
      <c r="A4630" s="26">
        <v>41904.564827141206</v>
      </c>
      <c r="B4630" t="s">
        <v>130</v>
      </c>
      <c r="C4630" t="s">
        <v>552</v>
      </c>
      <c r="D4630" t="s">
        <v>3656</v>
      </c>
      <c r="E4630" t="s">
        <v>133</v>
      </c>
      <c r="F4630" t="s">
        <v>134</v>
      </c>
      <c r="G4630" t="s">
        <v>135</v>
      </c>
      <c r="H4630" t="s">
        <v>186</v>
      </c>
      <c r="I4630">
        <v>33</v>
      </c>
      <c r="J4630" t="s">
        <v>139</v>
      </c>
      <c r="K4630" t="s">
        <v>187</v>
      </c>
      <c r="L4630">
        <v>33</v>
      </c>
      <c r="M4630" t="s">
        <v>139</v>
      </c>
      <c r="N4630" t="s">
        <v>188</v>
      </c>
      <c r="O4630">
        <v>34</v>
      </c>
      <c r="P4630" t="s">
        <v>139</v>
      </c>
      <c r="Q4630" t="s">
        <v>166</v>
      </c>
      <c r="R4630">
        <v>20</v>
      </c>
      <c r="S4630" t="s">
        <v>139</v>
      </c>
      <c r="T4630" t="s">
        <v>167</v>
      </c>
      <c r="U4630">
        <v>20</v>
      </c>
      <c r="V4630" t="s">
        <v>139</v>
      </c>
      <c r="W4630" t="s">
        <v>168</v>
      </c>
      <c r="X4630">
        <v>20</v>
      </c>
      <c r="Y4630" t="s">
        <v>139</v>
      </c>
      <c r="Z4630" t="s">
        <v>189</v>
      </c>
      <c r="AA4630">
        <v>20</v>
      </c>
      <c r="AB4630" t="s">
        <v>139</v>
      </c>
      <c r="AC4630" t="s">
        <v>190</v>
      </c>
      <c r="AD4630">
        <v>20</v>
      </c>
      <c r="AE4630" t="s">
        <v>139</v>
      </c>
      <c r="AF4630" t="s">
        <v>191</v>
      </c>
      <c r="AG4630">
        <v>20</v>
      </c>
      <c r="AH4630" t="s">
        <v>139</v>
      </c>
      <c r="AI4630" t="s">
        <v>170</v>
      </c>
      <c r="AJ4630">
        <v>115200</v>
      </c>
      <c r="AK4630" t="s">
        <v>139</v>
      </c>
      <c r="AL4630" t="s">
        <v>171</v>
      </c>
      <c r="AM4630">
        <v>12000</v>
      </c>
      <c r="AN4630" t="s">
        <v>139</v>
      </c>
    </row>
    <row r="4631" spans="1:40" x14ac:dyDescent="0.2">
      <c r="A4631" s="26">
        <v>41904.564827141206</v>
      </c>
      <c r="B4631" t="s">
        <v>130</v>
      </c>
      <c r="C4631" t="s">
        <v>552</v>
      </c>
      <c r="D4631" t="s">
        <v>3649</v>
      </c>
      <c r="E4631" t="s">
        <v>133</v>
      </c>
      <c r="F4631" t="s">
        <v>134</v>
      </c>
      <c r="G4631" t="s">
        <v>135</v>
      </c>
      <c r="H4631" t="s">
        <v>142</v>
      </c>
      <c r="I4631">
        <v>49</v>
      </c>
      <c r="J4631" t="s">
        <v>139</v>
      </c>
      <c r="K4631" t="s">
        <v>143</v>
      </c>
      <c r="L4631">
        <v>130</v>
      </c>
      <c r="M4631" t="s">
        <v>139</v>
      </c>
      <c r="N4631" t="s">
        <v>144</v>
      </c>
      <c r="O4631">
        <v>180</v>
      </c>
      <c r="P4631" t="s">
        <v>139</v>
      </c>
      <c r="Q4631" t="s">
        <v>145</v>
      </c>
      <c r="R4631">
        <v>140</v>
      </c>
      <c r="S4631" t="s">
        <v>139</v>
      </c>
      <c r="T4631" t="s">
        <v>146</v>
      </c>
      <c r="U4631">
        <v>80</v>
      </c>
      <c r="V4631" t="s">
        <v>139</v>
      </c>
      <c r="W4631" t="s">
        <v>147</v>
      </c>
      <c r="X4631">
        <v>101</v>
      </c>
      <c r="Y4631" t="s">
        <v>139</v>
      </c>
      <c r="Z4631" t="s">
        <v>148</v>
      </c>
      <c r="AA4631">
        <v>190</v>
      </c>
      <c r="AB4631" t="s">
        <v>139</v>
      </c>
      <c r="AC4631" t="s">
        <v>149</v>
      </c>
      <c r="AD4631">
        <v>20</v>
      </c>
      <c r="AE4631" t="s">
        <v>139</v>
      </c>
    </row>
    <row r="4632" spans="1:40" x14ac:dyDescent="0.2">
      <c r="A4632" s="26">
        <v>41904.564827141206</v>
      </c>
      <c r="B4632" t="s">
        <v>130</v>
      </c>
      <c r="C4632" t="s">
        <v>552</v>
      </c>
      <c r="D4632" t="s">
        <v>3650</v>
      </c>
    </row>
    <row r="4633" spans="1:40" x14ac:dyDescent="0.2">
      <c r="A4633" s="26">
        <v>41904.564827141206</v>
      </c>
      <c r="B4633" t="s">
        <v>130</v>
      </c>
      <c r="C4633" t="s">
        <v>552</v>
      </c>
      <c r="D4633" t="s">
        <v>3651</v>
      </c>
      <c r="E4633" t="s">
        <v>133</v>
      </c>
      <c r="F4633" t="s">
        <v>134</v>
      </c>
      <c r="G4633" t="s">
        <v>135</v>
      </c>
      <c r="H4633" t="s">
        <v>152</v>
      </c>
      <c r="I4633">
        <v>50</v>
      </c>
      <c r="J4633" t="s">
        <v>139</v>
      </c>
      <c r="K4633" t="s">
        <v>153</v>
      </c>
      <c r="L4633">
        <v>50</v>
      </c>
      <c r="M4633" t="s">
        <v>139</v>
      </c>
      <c r="N4633" t="s">
        <v>154</v>
      </c>
      <c r="O4633">
        <v>50</v>
      </c>
      <c r="P4633" t="s">
        <v>139</v>
      </c>
    </row>
    <row r="4634" spans="1:40" x14ac:dyDescent="0.2">
      <c r="A4634" s="26">
        <v>41904.564827141206</v>
      </c>
      <c r="B4634" t="s">
        <v>130</v>
      </c>
      <c r="C4634" t="s">
        <v>552</v>
      </c>
      <c r="D4634" t="s">
        <v>3652</v>
      </c>
      <c r="E4634" t="s">
        <v>133</v>
      </c>
      <c r="F4634" t="s">
        <v>134</v>
      </c>
      <c r="G4634" t="s">
        <v>135</v>
      </c>
      <c r="H4634" t="s">
        <v>156</v>
      </c>
      <c r="I4634">
        <v>35</v>
      </c>
      <c r="J4634" t="s">
        <v>139</v>
      </c>
      <c r="K4634" t="s">
        <v>157</v>
      </c>
      <c r="L4634">
        <v>5</v>
      </c>
      <c r="M4634" t="s">
        <v>139</v>
      </c>
      <c r="N4634" t="s">
        <v>158</v>
      </c>
      <c r="O4634">
        <v>60</v>
      </c>
      <c r="P4634" t="s">
        <v>139</v>
      </c>
    </row>
    <row r="4635" spans="1:40" x14ac:dyDescent="0.2">
      <c r="A4635" s="26">
        <v>41904.564827141206</v>
      </c>
      <c r="B4635" t="s">
        <v>130</v>
      </c>
      <c r="C4635" t="s">
        <v>552</v>
      </c>
      <c r="D4635" t="s">
        <v>3653</v>
      </c>
      <c r="E4635" t="s">
        <v>133</v>
      </c>
      <c r="F4635" t="s">
        <v>134</v>
      </c>
      <c r="G4635" t="s">
        <v>135</v>
      </c>
      <c r="H4635" t="s">
        <v>160</v>
      </c>
      <c r="I4635">
        <v>1</v>
      </c>
      <c r="J4635" t="s">
        <v>139</v>
      </c>
    </row>
    <row r="4636" spans="1:40" x14ac:dyDescent="0.2">
      <c r="A4636" s="26">
        <v>41904.564827141206</v>
      </c>
      <c r="B4636" t="s">
        <v>130</v>
      </c>
      <c r="C4636" t="s">
        <v>552</v>
      </c>
      <c r="D4636" t="s">
        <v>3654</v>
      </c>
      <c r="E4636" t="s">
        <v>133</v>
      </c>
      <c r="F4636" t="s">
        <v>134</v>
      </c>
      <c r="G4636" t="s">
        <v>135</v>
      </c>
      <c r="H4636" t="s">
        <v>162</v>
      </c>
      <c r="I4636">
        <v>30</v>
      </c>
      <c r="J4636" t="s">
        <v>139</v>
      </c>
      <c r="K4636" t="s">
        <v>163</v>
      </c>
      <c r="L4636">
        <v>30</v>
      </c>
      <c r="M4636" t="s">
        <v>139</v>
      </c>
      <c r="N4636" t="s">
        <v>164</v>
      </c>
      <c r="O4636">
        <v>30</v>
      </c>
      <c r="P4636" t="s">
        <v>139</v>
      </c>
      <c r="Q4636" t="s">
        <v>165</v>
      </c>
      <c r="R4636">
        <v>10</v>
      </c>
      <c r="S4636" t="s">
        <v>139</v>
      </c>
      <c r="T4636" t="s">
        <v>166</v>
      </c>
      <c r="U4636">
        <v>20</v>
      </c>
      <c r="V4636" t="s">
        <v>139</v>
      </c>
      <c r="W4636" t="s">
        <v>167</v>
      </c>
      <c r="X4636">
        <v>20</v>
      </c>
      <c r="Y4636" t="s">
        <v>139</v>
      </c>
      <c r="Z4636" t="s">
        <v>168</v>
      </c>
      <c r="AA4636">
        <v>20</v>
      </c>
      <c r="AB4636" t="s">
        <v>139</v>
      </c>
      <c r="AC4636" t="s">
        <v>169</v>
      </c>
      <c r="AD4636">
        <v>20</v>
      </c>
      <c r="AE4636" t="s">
        <v>139</v>
      </c>
      <c r="AF4636" t="s">
        <v>170</v>
      </c>
      <c r="AG4636">
        <v>115200</v>
      </c>
      <c r="AH4636" t="s">
        <v>139</v>
      </c>
      <c r="AI4636" t="s">
        <v>171</v>
      </c>
      <c r="AJ4636">
        <v>12000</v>
      </c>
      <c r="AK4636" t="s">
        <v>139</v>
      </c>
      <c r="AL4636" t="s">
        <v>172</v>
      </c>
      <c r="AM4636">
        <v>30000</v>
      </c>
      <c r="AN4636" t="s">
        <v>139</v>
      </c>
    </row>
    <row r="4637" spans="1:40" x14ac:dyDescent="0.2">
      <c r="A4637" s="26">
        <v>41904.564827141206</v>
      </c>
      <c r="B4637" t="s">
        <v>130</v>
      </c>
      <c r="C4637" t="s">
        <v>552</v>
      </c>
      <c r="D4637" t="s">
        <v>3655</v>
      </c>
      <c r="E4637" t="s">
        <v>133</v>
      </c>
      <c r="F4637" t="s">
        <v>134</v>
      </c>
      <c r="G4637" t="s">
        <v>135</v>
      </c>
      <c r="H4637" t="s">
        <v>174</v>
      </c>
      <c r="I4637">
        <v>60</v>
      </c>
      <c r="J4637" t="s">
        <v>139</v>
      </c>
      <c r="K4637" t="s">
        <v>175</v>
      </c>
      <c r="L4637">
        <v>40</v>
      </c>
      <c r="M4637" t="s">
        <v>139</v>
      </c>
      <c r="N4637" t="s">
        <v>176</v>
      </c>
      <c r="O4637">
        <v>50</v>
      </c>
      <c r="P4637" t="s">
        <v>139</v>
      </c>
      <c r="Q4637" t="s">
        <v>177</v>
      </c>
      <c r="R4637">
        <v>40</v>
      </c>
      <c r="S4637" t="s">
        <v>139</v>
      </c>
      <c r="T4637" t="s">
        <v>178</v>
      </c>
      <c r="U4637">
        <v>60</v>
      </c>
      <c r="V4637" t="s">
        <v>139</v>
      </c>
      <c r="W4637" t="s">
        <v>179</v>
      </c>
      <c r="X4637">
        <v>50</v>
      </c>
      <c r="Y4637" t="s">
        <v>139</v>
      </c>
      <c r="Z4637" t="s">
        <v>180</v>
      </c>
      <c r="AA4637">
        <v>50</v>
      </c>
      <c r="AB4637" t="s">
        <v>139</v>
      </c>
      <c r="AC4637" t="s">
        <v>181</v>
      </c>
      <c r="AD4637">
        <v>35</v>
      </c>
      <c r="AE4637" t="s">
        <v>139</v>
      </c>
      <c r="AF4637" t="s">
        <v>182</v>
      </c>
      <c r="AG4637">
        <v>8</v>
      </c>
      <c r="AH4637" t="s">
        <v>139</v>
      </c>
      <c r="AI4637" t="s">
        <v>183</v>
      </c>
      <c r="AJ4637">
        <v>90</v>
      </c>
      <c r="AK4637" t="s">
        <v>139</v>
      </c>
      <c r="AL4637" t="s">
        <v>184</v>
      </c>
      <c r="AM4637">
        <v>1</v>
      </c>
      <c r="AN4637" t="s">
        <v>139</v>
      </c>
    </row>
    <row r="4638" spans="1:40" x14ac:dyDescent="0.2">
      <c r="A4638" s="26">
        <v>41904.564827141206</v>
      </c>
      <c r="B4638" t="s">
        <v>130</v>
      </c>
      <c r="C4638" t="s">
        <v>552</v>
      </c>
      <c r="D4638" t="s">
        <v>3656</v>
      </c>
      <c r="E4638" t="s">
        <v>133</v>
      </c>
      <c r="F4638" t="s">
        <v>134</v>
      </c>
      <c r="G4638" t="s">
        <v>135</v>
      </c>
      <c r="H4638" t="s">
        <v>186</v>
      </c>
      <c r="I4638">
        <v>33</v>
      </c>
      <c r="J4638" t="s">
        <v>139</v>
      </c>
      <c r="K4638" t="s">
        <v>187</v>
      </c>
      <c r="L4638">
        <v>33</v>
      </c>
      <c r="M4638" t="s">
        <v>139</v>
      </c>
      <c r="N4638" t="s">
        <v>188</v>
      </c>
      <c r="O4638">
        <v>34</v>
      </c>
      <c r="P4638" t="s">
        <v>139</v>
      </c>
      <c r="Q4638" t="s">
        <v>166</v>
      </c>
      <c r="R4638">
        <v>20</v>
      </c>
      <c r="S4638" t="s">
        <v>139</v>
      </c>
      <c r="T4638" t="s">
        <v>167</v>
      </c>
      <c r="U4638">
        <v>20</v>
      </c>
      <c r="V4638" t="s">
        <v>139</v>
      </c>
      <c r="W4638" t="s">
        <v>168</v>
      </c>
      <c r="X4638">
        <v>20</v>
      </c>
      <c r="Y4638" t="s">
        <v>139</v>
      </c>
      <c r="Z4638" t="s">
        <v>189</v>
      </c>
      <c r="AA4638">
        <v>20</v>
      </c>
      <c r="AB4638" t="s">
        <v>139</v>
      </c>
      <c r="AC4638" t="s">
        <v>190</v>
      </c>
      <c r="AD4638">
        <v>20</v>
      </c>
      <c r="AE4638" t="s">
        <v>139</v>
      </c>
      <c r="AF4638" t="s">
        <v>191</v>
      </c>
      <c r="AG4638">
        <v>20</v>
      </c>
      <c r="AH4638" t="s">
        <v>139</v>
      </c>
      <c r="AI4638" t="s">
        <v>170</v>
      </c>
      <c r="AJ4638">
        <v>115200</v>
      </c>
      <c r="AK4638" t="s">
        <v>139</v>
      </c>
      <c r="AL4638" t="s">
        <v>171</v>
      </c>
      <c r="AM4638">
        <v>12000</v>
      </c>
      <c r="AN4638" t="s">
        <v>139</v>
      </c>
    </row>
    <row r="4639" spans="1:40" x14ac:dyDescent="0.2">
      <c r="A4639" s="26">
        <v>41904.564827141206</v>
      </c>
      <c r="B4639" t="s">
        <v>130</v>
      </c>
      <c r="C4639" t="s">
        <v>552</v>
      </c>
      <c r="D4639" t="s">
        <v>3657</v>
      </c>
      <c r="E4639" t="s">
        <v>193</v>
      </c>
      <c r="F4639" t="s">
        <v>194</v>
      </c>
      <c r="G4639" t="s">
        <v>195</v>
      </c>
    </row>
    <row r="4640" spans="1:40" x14ac:dyDescent="0.2">
      <c r="A4640" s="26">
        <v>41904.564827141206</v>
      </c>
      <c r="B4640" t="s">
        <v>130</v>
      </c>
      <c r="C4640" t="s">
        <v>552</v>
      </c>
      <c r="D4640" t="s">
        <v>3658</v>
      </c>
      <c r="E4640" t="s">
        <v>193</v>
      </c>
      <c r="F4640" t="s">
        <v>3659</v>
      </c>
      <c r="G4640" t="s">
        <v>3660</v>
      </c>
      <c r="H4640" t="s">
        <v>3661</v>
      </c>
    </row>
    <row r="4641" spans="1:40" x14ac:dyDescent="0.2">
      <c r="A4641" s="26">
        <v>41904.564827268521</v>
      </c>
      <c r="B4641" t="s">
        <v>130</v>
      </c>
      <c r="C4641" t="s">
        <v>643</v>
      </c>
      <c r="D4641" t="s">
        <v>3662</v>
      </c>
    </row>
    <row r="4642" spans="1:40" x14ac:dyDescent="0.2">
      <c r="A4642" s="26">
        <v>41904.564827268521</v>
      </c>
      <c r="B4642" t="s">
        <v>130</v>
      </c>
      <c r="C4642" t="s">
        <v>643</v>
      </c>
      <c r="D4642" t="s">
        <v>3663</v>
      </c>
      <c r="E4642" t="s">
        <v>133</v>
      </c>
      <c r="F4642" t="s">
        <v>134</v>
      </c>
      <c r="G4642" t="s">
        <v>135</v>
      </c>
      <c r="H4642" t="s">
        <v>136</v>
      </c>
      <c r="I4642">
        <v>1900000</v>
      </c>
      <c r="J4642" t="s">
        <v>137</v>
      </c>
      <c r="K4642">
        <v>1900000</v>
      </c>
      <c r="L4642" t="s">
        <v>138</v>
      </c>
      <c r="M4642">
        <v>500</v>
      </c>
      <c r="N4642" t="s">
        <v>139</v>
      </c>
      <c r="O4642" t="s">
        <v>140</v>
      </c>
      <c r="P4642">
        <v>300</v>
      </c>
      <c r="Q4642" t="s">
        <v>139</v>
      </c>
    </row>
    <row r="4643" spans="1:40" x14ac:dyDescent="0.2">
      <c r="A4643" s="26">
        <v>41904.564827268521</v>
      </c>
      <c r="B4643" t="s">
        <v>130</v>
      </c>
      <c r="C4643" t="s">
        <v>643</v>
      </c>
      <c r="D4643" t="s">
        <v>3664</v>
      </c>
      <c r="E4643" t="s">
        <v>133</v>
      </c>
      <c r="F4643" t="s">
        <v>134</v>
      </c>
      <c r="G4643" t="s">
        <v>135</v>
      </c>
      <c r="H4643" t="s">
        <v>142</v>
      </c>
      <c r="I4643">
        <v>49</v>
      </c>
      <c r="J4643" t="s">
        <v>139</v>
      </c>
      <c r="K4643" t="s">
        <v>143</v>
      </c>
      <c r="L4643">
        <v>130</v>
      </c>
      <c r="M4643" t="s">
        <v>139</v>
      </c>
      <c r="N4643" t="s">
        <v>144</v>
      </c>
      <c r="O4643">
        <v>180</v>
      </c>
      <c r="P4643" t="s">
        <v>139</v>
      </c>
      <c r="Q4643" t="s">
        <v>145</v>
      </c>
      <c r="R4643">
        <v>140</v>
      </c>
      <c r="S4643" t="s">
        <v>139</v>
      </c>
      <c r="T4643" t="s">
        <v>146</v>
      </c>
      <c r="U4643">
        <v>80</v>
      </c>
      <c r="V4643" t="s">
        <v>139</v>
      </c>
      <c r="W4643" t="s">
        <v>147</v>
      </c>
      <c r="X4643">
        <v>101</v>
      </c>
      <c r="Y4643" t="s">
        <v>139</v>
      </c>
      <c r="Z4643" t="s">
        <v>148</v>
      </c>
      <c r="AA4643">
        <v>190</v>
      </c>
      <c r="AB4643" t="s">
        <v>139</v>
      </c>
      <c r="AC4643" t="s">
        <v>149</v>
      </c>
      <c r="AD4643">
        <v>20</v>
      </c>
      <c r="AE4643" t="s">
        <v>139</v>
      </c>
    </row>
    <row r="4644" spans="1:40" x14ac:dyDescent="0.2">
      <c r="A4644" s="26">
        <v>41904.564827268521</v>
      </c>
      <c r="B4644" t="s">
        <v>130</v>
      </c>
      <c r="C4644" t="s">
        <v>643</v>
      </c>
      <c r="D4644" t="s">
        <v>3665</v>
      </c>
    </row>
    <row r="4645" spans="1:40" x14ac:dyDescent="0.2">
      <c r="A4645" s="26">
        <v>41904.564827268521</v>
      </c>
      <c r="B4645" t="s">
        <v>130</v>
      </c>
      <c r="C4645" t="s">
        <v>643</v>
      </c>
      <c r="D4645" t="s">
        <v>3666</v>
      </c>
      <c r="E4645" t="s">
        <v>133</v>
      </c>
      <c r="F4645" t="s">
        <v>134</v>
      </c>
      <c r="G4645" t="s">
        <v>135</v>
      </c>
      <c r="H4645" t="s">
        <v>152</v>
      </c>
      <c r="I4645">
        <v>50</v>
      </c>
      <c r="J4645" t="s">
        <v>139</v>
      </c>
      <c r="K4645" t="s">
        <v>153</v>
      </c>
      <c r="L4645">
        <v>50</v>
      </c>
      <c r="M4645" t="s">
        <v>139</v>
      </c>
      <c r="N4645" t="s">
        <v>154</v>
      </c>
      <c r="O4645">
        <v>50</v>
      </c>
      <c r="P4645" t="s">
        <v>139</v>
      </c>
    </row>
    <row r="4646" spans="1:40" x14ac:dyDescent="0.2">
      <c r="A4646" s="26">
        <v>41904.564827268521</v>
      </c>
      <c r="B4646" t="s">
        <v>130</v>
      </c>
      <c r="C4646" t="s">
        <v>643</v>
      </c>
      <c r="D4646" t="s">
        <v>3667</v>
      </c>
      <c r="E4646" t="s">
        <v>133</v>
      </c>
      <c r="F4646" t="s">
        <v>134</v>
      </c>
      <c r="G4646" t="s">
        <v>135</v>
      </c>
      <c r="H4646" t="s">
        <v>156</v>
      </c>
      <c r="I4646">
        <v>35</v>
      </c>
      <c r="J4646" t="s">
        <v>139</v>
      </c>
      <c r="K4646" t="s">
        <v>157</v>
      </c>
      <c r="L4646">
        <v>5</v>
      </c>
      <c r="M4646" t="s">
        <v>139</v>
      </c>
      <c r="N4646" t="s">
        <v>158</v>
      </c>
      <c r="O4646">
        <v>60</v>
      </c>
      <c r="P4646" t="s">
        <v>139</v>
      </c>
    </row>
    <row r="4647" spans="1:40" x14ac:dyDescent="0.2">
      <c r="A4647" s="26">
        <v>41904.564827268521</v>
      </c>
      <c r="B4647" t="s">
        <v>130</v>
      </c>
      <c r="C4647" t="s">
        <v>643</v>
      </c>
      <c r="D4647" t="s">
        <v>3668</v>
      </c>
      <c r="E4647" t="s">
        <v>133</v>
      </c>
      <c r="F4647" t="s">
        <v>134</v>
      </c>
      <c r="G4647" t="s">
        <v>135</v>
      </c>
      <c r="H4647" t="s">
        <v>160</v>
      </c>
      <c r="I4647">
        <v>1</v>
      </c>
      <c r="J4647" t="s">
        <v>139</v>
      </c>
    </row>
    <row r="4648" spans="1:40" x14ac:dyDescent="0.2">
      <c r="A4648" s="26">
        <v>41904.564827268521</v>
      </c>
      <c r="B4648" t="s">
        <v>130</v>
      </c>
      <c r="C4648" t="s">
        <v>643</v>
      </c>
      <c r="D4648" t="s">
        <v>3669</v>
      </c>
      <c r="E4648" t="s">
        <v>133</v>
      </c>
      <c r="F4648" t="s">
        <v>134</v>
      </c>
      <c r="G4648" t="s">
        <v>135</v>
      </c>
      <c r="H4648" t="s">
        <v>162</v>
      </c>
      <c r="I4648">
        <v>30</v>
      </c>
      <c r="J4648" t="s">
        <v>139</v>
      </c>
      <c r="K4648" t="s">
        <v>163</v>
      </c>
      <c r="L4648">
        <v>30</v>
      </c>
      <c r="M4648" t="s">
        <v>139</v>
      </c>
      <c r="N4648" t="s">
        <v>164</v>
      </c>
      <c r="O4648">
        <v>30</v>
      </c>
      <c r="P4648" t="s">
        <v>139</v>
      </c>
      <c r="Q4648" t="s">
        <v>165</v>
      </c>
      <c r="R4648">
        <v>10</v>
      </c>
      <c r="S4648" t="s">
        <v>139</v>
      </c>
      <c r="T4648" t="s">
        <v>166</v>
      </c>
      <c r="U4648">
        <v>20</v>
      </c>
      <c r="V4648" t="s">
        <v>139</v>
      </c>
      <c r="W4648" t="s">
        <v>167</v>
      </c>
      <c r="X4648">
        <v>20</v>
      </c>
      <c r="Y4648" t="s">
        <v>139</v>
      </c>
      <c r="Z4648" t="s">
        <v>168</v>
      </c>
      <c r="AA4648">
        <v>20</v>
      </c>
      <c r="AB4648" t="s">
        <v>139</v>
      </c>
      <c r="AC4648" t="s">
        <v>169</v>
      </c>
      <c r="AD4648">
        <v>20</v>
      </c>
      <c r="AE4648" t="s">
        <v>139</v>
      </c>
      <c r="AF4648" t="s">
        <v>170</v>
      </c>
      <c r="AG4648">
        <v>115200</v>
      </c>
      <c r="AH4648" t="s">
        <v>139</v>
      </c>
      <c r="AI4648" t="s">
        <v>171</v>
      </c>
      <c r="AJ4648">
        <v>12000</v>
      </c>
      <c r="AK4648" t="s">
        <v>139</v>
      </c>
      <c r="AL4648" t="s">
        <v>172</v>
      </c>
      <c r="AM4648">
        <v>30000</v>
      </c>
      <c r="AN4648" t="s">
        <v>139</v>
      </c>
    </row>
    <row r="4649" spans="1:40" x14ac:dyDescent="0.2">
      <c r="A4649" s="26">
        <v>41904.564827268521</v>
      </c>
      <c r="B4649" t="s">
        <v>130</v>
      </c>
      <c r="C4649" t="s">
        <v>643</v>
      </c>
      <c r="D4649" t="s">
        <v>3670</v>
      </c>
      <c r="E4649" t="s">
        <v>133</v>
      </c>
      <c r="F4649" t="s">
        <v>134</v>
      </c>
      <c r="G4649" t="s">
        <v>135</v>
      </c>
      <c r="H4649" t="s">
        <v>174</v>
      </c>
      <c r="I4649">
        <v>60</v>
      </c>
      <c r="J4649" t="s">
        <v>139</v>
      </c>
      <c r="K4649" t="s">
        <v>175</v>
      </c>
      <c r="L4649">
        <v>40</v>
      </c>
      <c r="M4649" t="s">
        <v>139</v>
      </c>
      <c r="N4649" t="s">
        <v>176</v>
      </c>
      <c r="O4649">
        <v>50</v>
      </c>
      <c r="P4649" t="s">
        <v>139</v>
      </c>
      <c r="Q4649" t="s">
        <v>177</v>
      </c>
      <c r="R4649">
        <v>40</v>
      </c>
      <c r="S4649" t="s">
        <v>139</v>
      </c>
      <c r="T4649" t="s">
        <v>178</v>
      </c>
      <c r="U4649">
        <v>60</v>
      </c>
      <c r="V4649" t="s">
        <v>139</v>
      </c>
      <c r="W4649" t="s">
        <v>179</v>
      </c>
      <c r="X4649">
        <v>50</v>
      </c>
      <c r="Y4649" t="s">
        <v>139</v>
      </c>
      <c r="Z4649" t="s">
        <v>180</v>
      </c>
      <c r="AA4649">
        <v>50</v>
      </c>
      <c r="AB4649" t="s">
        <v>139</v>
      </c>
      <c r="AC4649" t="s">
        <v>181</v>
      </c>
      <c r="AD4649">
        <v>35</v>
      </c>
      <c r="AE4649" t="s">
        <v>139</v>
      </c>
      <c r="AF4649" t="s">
        <v>182</v>
      </c>
      <c r="AG4649">
        <v>8</v>
      </c>
      <c r="AH4649" t="s">
        <v>139</v>
      </c>
      <c r="AI4649" t="s">
        <v>183</v>
      </c>
      <c r="AJ4649">
        <v>90</v>
      </c>
      <c r="AK4649" t="s">
        <v>139</v>
      </c>
      <c r="AL4649" t="s">
        <v>184</v>
      </c>
      <c r="AM4649">
        <v>1</v>
      </c>
      <c r="AN4649" t="s">
        <v>139</v>
      </c>
    </row>
    <row r="4650" spans="1:40" x14ac:dyDescent="0.2">
      <c r="A4650" s="26">
        <v>41904.56482728009</v>
      </c>
      <c r="B4650" t="s">
        <v>130</v>
      </c>
      <c r="C4650" t="s">
        <v>643</v>
      </c>
      <c r="D4650" t="s">
        <v>3671</v>
      </c>
      <c r="E4650" t="s">
        <v>133</v>
      </c>
      <c r="F4650" t="s">
        <v>134</v>
      </c>
      <c r="G4650" t="s">
        <v>135</v>
      </c>
      <c r="H4650" t="s">
        <v>186</v>
      </c>
      <c r="I4650">
        <v>33</v>
      </c>
      <c r="J4650" t="s">
        <v>139</v>
      </c>
      <c r="K4650" t="s">
        <v>187</v>
      </c>
      <c r="L4650">
        <v>33</v>
      </c>
      <c r="M4650" t="s">
        <v>139</v>
      </c>
      <c r="N4650" t="s">
        <v>188</v>
      </c>
      <c r="O4650">
        <v>34</v>
      </c>
      <c r="P4650" t="s">
        <v>139</v>
      </c>
      <c r="Q4650" t="s">
        <v>166</v>
      </c>
      <c r="R4650">
        <v>20</v>
      </c>
      <c r="S4650" t="s">
        <v>139</v>
      </c>
      <c r="T4650" t="s">
        <v>167</v>
      </c>
      <c r="U4650">
        <v>20</v>
      </c>
      <c r="V4650" t="s">
        <v>139</v>
      </c>
      <c r="W4650" t="s">
        <v>168</v>
      </c>
      <c r="X4650">
        <v>20</v>
      </c>
      <c r="Y4650" t="s">
        <v>139</v>
      </c>
      <c r="Z4650" t="s">
        <v>189</v>
      </c>
      <c r="AA4650">
        <v>20</v>
      </c>
      <c r="AB4650" t="s">
        <v>139</v>
      </c>
      <c r="AC4650" t="s">
        <v>190</v>
      </c>
      <c r="AD4650">
        <v>20</v>
      </c>
      <c r="AE4650" t="s">
        <v>139</v>
      </c>
      <c r="AF4650" t="s">
        <v>191</v>
      </c>
      <c r="AG4650">
        <v>20</v>
      </c>
      <c r="AH4650" t="s">
        <v>139</v>
      </c>
      <c r="AI4650" t="s">
        <v>170</v>
      </c>
      <c r="AJ4650">
        <v>115200</v>
      </c>
      <c r="AK4650" t="s">
        <v>139</v>
      </c>
      <c r="AL4650" t="s">
        <v>171</v>
      </c>
      <c r="AM4650">
        <v>12000</v>
      </c>
      <c r="AN4650" t="s">
        <v>139</v>
      </c>
    </row>
    <row r="4651" spans="1:40" x14ac:dyDescent="0.2">
      <c r="A4651" s="26">
        <v>41904.56482728009</v>
      </c>
      <c r="B4651" t="s">
        <v>130</v>
      </c>
      <c r="C4651" t="s">
        <v>643</v>
      </c>
      <c r="D4651" t="s">
        <v>3664</v>
      </c>
      <c r="E4651" t="s">
        <v>133</v>
      </c>
      <c r="F4651" t="s">
        <v>134</v>
      </c>
      <c r="G4651" t="s">
        <v>135</v>
      </c>
      <c r="H4651" t="s">
        <v>142</v>
      </c>
      <c r="I4651">
        <v>49</v>
      </c>
      <c r="J4651" t="s">
        <v>139</v>
      </c>
      <c r="K4651" t="s">
        <v>143</v>
      </c>
      <c r="L4651">
        <v>130</v>
      </c>
      <c r="M4651" t="s">
        <v>139</v>
      </c>
      <c r="N4651" t="s">
        <v>144</v>
      </c>
      <c r="O4651">
        <v>180</v>
      </c>
      <c r="P4651" t="s">
        <v>139</v>
      </c>
      <c r="Q4651" t="s">
        <v>145</v>
      </c>
      <c r="R4651">
        <v>140</v>
      </c>
      <c r="S4651" t="s">
        <v>139</v>
      </c>
      <c r="T4651" t="s">
        <v>146</v>
      </c>
      <c r="U4651">
        <v>80</v>
      </c>
      <c r="V4651" t="s">
        <v>139</v>
      </c>
      <c r="W4651" t="s">
        <v>147</v>
      </c>
      <c r="X4651">
        <v>101</v>
      </c>
      <c r="Y4651" t="s">
        <v>139</v>
      </c>
      <c r="Z4651" t="s">
        <v>148</v>
      </c>
      <c r="AA4651">
        <v>190</v>
      </c>
      <c r="AB4651" t="s">
        <v>139</v>
      </c>
      <c r="AC4651" t="s">
        <v>149</v>
      </c>
      <c r="AD4651">
        <v>20</v>
      </c>
      <c r="AE4651" t="s">
        <v>139</v>
      </c>
    </row>
    <row r="4652" spans="1:40" x14ac:dyDescent="0.2">
      <c r="A4652" s="26">
        <v>41904.56482728009</v>
      </c>
      <c r="B4652" t="s">
        <v>130</v>
      </c>
      <c r="C4652" t="s">
        <v>643</v>
      </c>
      <c r="D4652" t="s">
        <v>3665</v>
      </c>
    </row>
    <row r="4653" spans="1:40" x14ac:dyDescent="0.2">
      <c r="A4653" s="26">
        <v>41904.56482728009</v>
      </c>
      <c r="B4653" t="s">
        <v>130</v>
      </c>
      <c r="C4653" t="s">
        <v>643</v>
      </c>
      <c r="D4653" t="s">
        <v>3666</v>
      </c>
      <c r="E4653" t="s">
        <v>133</v>
      </c>
      <c r="F4653" t="s">
        <v>134</v>
      </c>
      <c r="G4653" t="s">
        <v>135</v>
      </c>
      <c r="H4653" t="s">
        <v>152</v>
      </c>
      <c r="I4653">
        <v>50</v>
      </c>
      <c r="J4653" t="s">
        <v>139</v>
      </c>
      <c r="K4653" t="s">
        <v>153</v>
      </c>
      <c r="L4653">
        <v>50</v>
      </c>
      <c r="M4653" t="s">
        <v>139</v>
      </c>
      <c r="N4653" t="s">
        <v>154</v>
      </c>
      <c r="O4653">
        <v>50</v>
      </c>
      <c r="P4653" t="s">
        <v>139</v>
      </c>
    </row>
    <row r="4654" spans="1:40" x14ac:dyDescent="0.2">
      <c r="A4654" s="26">
        <v>41904.56482728009</v>
      </c>
      <c r="B4654" t="s">
        <v>130</v>
      </c>
      <c r="C4654" t="s">
        <v>643</v>
      </c>
      <c r="D4654" t="s">
        <v>3667</v>
      </c>
      <c r="E4654" t="s">
        <v>133</v>
      </c>
      <c r="F4654" t="s">
        <v>134</v>
      </c>
      <c r="G4654" t="s">
        <v>135</v>
      </c>
      <c r="H4654" t="s">
        <v>156</v>
      </c>
      <c r="I4654">
        <v>35</v>
      </c>
      <c r="J4654" t="s">
        <v>139</v>
      </c>
      <c r="K4654" t="s">
        <v>157</v>
      </c>
      <c r="L4654">
        <v>5</v>
      </c>
      <c r="M4654" t="s">
        <v>139</v>
      </c>
      <c r="N4654" t="s">
        <v>158</v>
      </c>
      <c r="O4654">
        <v>60</v>
      </c>
      <c r="P4654" t="s">
        <v>139</v>
      </c>
    </row>
    <row r="4655" spans="1:40" x14ac:dyDescent="0.2">
      <c r="A4655" s="26">
        <v>41904.56482728009</v>
      </c>
      <c r="B4655" t="s">
        <v>130</v>
      </c>
      <c r="C4655" t="s">
        <v>643</v>
      </c>
      <c r="D4655" t="s">
        <v>3668</v>
      </c>
      <c r="E4655" t="s">
        <v>133</v>
      </c>
      <c r="F4655" t="s">
        <v>134</v>
      </c>
      <c r="G4655" t="s">
        <v>135</v>
      </c>
      <c r="H4655" t="s">
        <v>160</v>
      </c>
      <c r="I4655">
        <v>1</v>
      </c>
      <c r="J4655" t="s">
        <v>139</v>
      </c>
    </row>
    <row r="4656" spans="1:40" x14ac:dyDescent="0.2">
      <c r="A4656" s="26">
        <v>41904.56482728009</v>
      </c>
      <c r="B4656" t="s">
        <v>130</v>
      </c>
      <c r="C4656" t="s">
        <v>643</v>
      </c>
      <c r="D4656" t="s">
        <v>3669</v>
      </c>
      <c r="E4656" t="s">
        <v>133</v>
      </c>
      <c r="F4656" t="s">
        <v>134</v>
      </c>
      <c r="G4656" t="s">
        <v>135</v>
      </c>
      <c r="H4656" t="s">
        <v>162</v>
      </c>
      <c r="I4656">
        <v>30</v>
      </c>
      <c r="J4656" t="s">
        <v>139</v>
      </c>
      <c r="K4656" t="s">
        <v>163</v>
      </c>
      <c r="L4656">
        <v>30</v>
      </c>
      <c r="M4656" t="s">
        <v>139</v>
      </c>
      <c r="N4656" t="s">
        <v>164</v>
      </c>
      <c r="O4656">
        <v>30</v>
      </c>
      <c r="P4656" t="s">
        <v>139</v>
      </c>
      <c r="Q4656" t="s">
        <v>165</v>
      </c>
      <c r="R4656">
        <v>10</v>
      </c>
      <c r="S4656" t="s">
        <v>139</v>
      </c>
      <c r="T4656" t="s">
        <v>166</v>
      </c>
      <c r="U4656">
        <v>20</v>
      </c>
      <c r="V4656" t="s">
        <v>139</v>
      </c>
      <c r="W4656" t="s">
        <v>167</v>
      </c>
      <c r="X4656">
        <v>20</v>
      </c>
      <c r="Y4656" t="s">
        <v>139</v>
      </c>
      <c r="Z4656" t="s">
        <v>168</v>
      </c>
      <c r="AA4656">
        <v>20</v>
      </c>
      <c r="AB4656" t="s">
        <v>139</v>
      </c>
      <c r="AC4656" t="s">
        <v>169</v>
      </c>
      <c r="AD4656">
        <v>20</v>
      </c>
      <c r="AE4656" t="s">
        <v>139</v>
      </c>
      <c r="AF4656" t="s">
        <v>170</v>
      </c>
      <c r="AG4656">
        <v>115200</v>
      </c>
      <c r="AH4656" t="s">
        <v>139</v>
      </c>
      <c r="AI4656" t="s">
        <v>171</v>
      </c>
      <c r="AJ4656">
        <v>12000</v>
      </c>
      <c r="AK4656" t="s">
        <v>139</v>
      </c>
      <c r="AL4656" t="s">
        <v>172</v>
      </c>
      <c r="AM4656">
        <v>30000</v>
      </c>
      <c r="AN4656" t="s">
        <v>139</v>
      </c>
    </row>
    <row r="4657" spans="1:40" x14ac:dyDescent="0.2">
      <c r="A4657" s="26">
        <v>41904.56482728009</v>
      </c>
      <c r="B4657" t="s">
        <v>130</v>
      </c>
      <c r="C4657" t="s">
        <v>643</v>
      </c>
      <c r="D4657" t="s">
        <v>3670</v>
      </c>
      <c r="E4657" t="s">
        <v>133</v>
      </c>
      <c r="F4657" t="s">
        <v>134</v>
      </c>
      <c r="G4657" t="s">
        <v>135</v>
      </c>
      <c r="H4657" t="s">
        <v>174</v>
      </c>
      <c r="I4657">
        <v>60</v>
      </c>
      <c r="J4657" t="s">
        <v>139</v>
      </c>
      <c r="K4657" t="s">
        <v>175</v>
      </c>
      <c r="L4657">
        <v>40</v>
      </c>
      <c r="M4657" t="s">
        <v>139</v>
      </c>
      <c r="N4657" t="s">
        <v>176</v>
      </c>
      <c r="O4657">
        <v>50</v>
      </c>
      <c r="P4657" t="s">
        <v>139</v>
      </c>
      <c r="Q4657" t="s">
        <v>177</v>
      </c>
      <c r="R4657">
        <v>40</v>
      </c>
      <c r="S4657" t="s">
        <v>139</v>
      </c>
      <c r="T4657" t="s">
        <v>178</v>
      </c>
      <c r="U4657">
        <v>60</v>
      </c>
      <c r="V4657" t="s">
        <v>139</v>
      </c>
      <c r="W4657" t="s">
        <v>179</v>
      </c>
      <c r="X4657">
        <v>50</v>
      </c>
      <c r="Y4657" t="s">
        <v>139</v>
      </c>
      <c r="Z4657" t="s">
        <v>180</v>
      </c>
      <c r="AA4657">
        <v>50</v>
      </c>
      <c r="AB4657" t="s">
        <v>139</v>
      </c>
      <c r="AC4657" t="s">
        <v>181</v>
      </c>
      <c r="AD4657">
        <v>35</v>
      </c>
      <c r="AE4657" t="s">
        <v>139</v>
      </c>
      <c r="AF4657" t="s">
        <v>182</v>
      </c>
      <c r="AG4657">
        <v>8</v>
      </c>
      <c r="AH4657" t="s">
        <v>139</v>
      </c>
      <c r="AI4657" t="s">
        <v>183</v>
      </c>
      <c r="AJ4657">
        <v>90</v>
      </c>
      <c r="AK4657" t="s">
        <v>139</v>
      </c>
      <c r="AL4657" t="s">
        <v>184</v>
      </c>
      <c r="AM4657">
        <v>1</v>
      </c>
      <c r="AN4657" t="s">
        <v>139</v>
      </c>
    </row>
    <row r="4658" spans="1:40" x14ac:dyDescent="0.2">
      <c r="A4658" s="26">
        <v>41904.56482728009</v>
      </c>
      <c r="B4658" t="s">
        <v>130</v>
      </c>
      <c r="C4658" t="s">
        <v>643</v>
      </c>
      <c r="D4658" t="s">
        <v>3671</v>
      </c>
      <c r="E4658" t="s">
        <v>133</v>
      </c>
      <c r="F4658" t="s">
        <v>134</v>
      </c>
      <c r="G4658" t="s">
        <v>135</v>
      </c>
      <c r="H4658" t="s">
        <v>186</v>
      </c>
      <c r="I4658">
        <v>33</v>
      </c>
      <c r="J4658" t="s">
        <v>139</v>
      </c>
      <c r="K4658" t="s">
        <v>187</v>
      </c>
      <c r="L4658">
        <v>33</v>
      </c>
      <c r="M4658" t="s">
        <v>139</v>
      </c>
      <c r="N4658" t="s">
        <v>188</v>
      </c>
      <c r="O4658">
        <v>34</v>
      </c>
      <c r="P4658" t="s">
        <v>139</v>
      </c>
      <c r="Q4658" t="s">
        <v>166</v>
      </c>
      <c r="R4658">
        <v>20</v>
      </c>
      <c r="S4658" t="s">
        <v>139</v>
      </c>
      <c r="T4658" t="s">
        <v>167</v>
      </c>
      <c r="U4658">
        <v>20</v>
      </c>
      <c r="V4658" t="s">
        <v>139</v>
      </c>
      <c r="W4658" t="s">
        <v>168</v>
      </c>
      <c r="X4658">
        <v>20</v>
      </c>
      <c r="Y4658" t="s">
        <v>139</v>
      </c>
      <c r="Z4658" t="s">
        <v>189</v>
      </c>
      <c r="AA4658">
        <v>20</v>
      </c>
      <c r="AB4658" t="s">
        <v>139</v>
      </c>
      <c r="AC4658" t="s">
        <v>190</v>
      </c>
      <c r="AD4658">
        <v>20</v>
      </c>
      <c r="AE4658" t="s">
        <v>139</v>
      </c>
      <c r="AF4658" t="s">
        <v>191</v>
      </c>
      <c r="AG4658">
        <v>20</v>
      </c>
      <c r="AH4658" t="s">
        <v>139</v>
      </c>
      <c r="AI4658" t="s">
        <v>170</v>
      </c>
      <c r="AJ4658">
        <v>115200</v>
      </c>
      <c r="AK4658" t="s">
        <v>139</v>
      </c>
      <c r="AL4658" t="s">
        <v>171</v>
      </c>
      <c r="AM4658">
        <v>12000</v>
      </c>
      <c r="AN4658" t="s">
        <v>139</v>
      </c>
    </row>
    <row r="4659" spans="1:40" x14ac:dyDescent="0.2">
      <c r="A4659" s="26">
        <v>41904.56482728009</v>
      </c>
      <c r="B4659" t="s">
        <v>130</v>
      </c>
      <c r="C4659" t="s">
        <v>643</v>
      </c>
      <c r="D4659" t="s">
        <v>3672</v>
      </c>
      <c r="E4659" t="s">
        <v>193</v>
      </c>
      <c r="F4659" t="s">
        <v>194</v>
      </c>
      <c r="G4659" t="s">
        <v>195</v>
      </c>
    </row>
    <row r="4660" spans="1:40" x14ac:dyDescent="0.2">
      <c r="A4660" s="26">
        <v>41904.56482728009</v>
      </c>
      <c r="B4660" t="s">
        <v>130</v>
      </c>
      <c r="C4660" t="s">
        <v>643</v>
      </c>
      <c r="D4660" t="s">
        <v>3673</v>
      </c>
      <c r="E4660" t="s">
        <v>193</v>
      </c>
      <c r="F4660" t="s">
        <v>3674</v>
      </c>
      <c r="G4660" t="s">
        <v>3675</v>
      </c>
      <c r="H4660" t="s">
        <v>3676</v>
      </c>
    </row>
    <row r="4661" spans="1:40" x14ac:dyDescent="0.2">
      <c r="A4661" s="26">
        <v>41904.564827291666</v>
      </c>
      <c r="B4661" t="s">
        <v>130</v>
      </c>
      <c r="C4661" t="s">
        <v>646</v>
      </c>
      <c r="D4661" t="s">
        <v>3677</v>
      </c>
    </row>
    <row r="4662" spans="1:40" x14ac:dyDescent="0.2">
      <c r="A4662" s="26">
        <v>41904.564827291666</v>
      </c>
      <c r="B4662" t="s">
        <v>130</v>
      </c>
      <c r="C4662" t="s">
        <v>646</v>
      </c>
      <c r="D4662" t="s">
        <v>3678</v>
      </c>
      <c r="E4662" t="s">
        <v>133</v>
      </c>
      <c r="F4662" t="s">
        <v>134</v>
      </c>
      <c r="G4662" t="s">
        <v>135</v>
      </c>
      <c r="H4662" t="s">
        <v>136</v>
      </c>
      <c r="I4662">
        <v>1900000</v>
      </c>
      <c r="J4662" t="s">
        <v>137</v>
      </c>
      <c r="K4662">
        <v>1900000</v>
      </c>
      <c r="L4662" t="s">
        <v>138</v>
      </c>
      <c r="M4662">
        <v>500</v>
      </c>
      <c r="N4662" t="s">
        <v>139</v>
      </c>
      <c r="O4662" t="s">
        <v>140</v>
      </c>
      <c r="P4662">
        <v>300</v>
      </c>
      <c r="Q4662" t="s">
        <v>139</v>
      </c>
    </row>
    <row r="4663" spans="1:40" x14ac:dyDescent="0.2">
      <c r="A4663" s="26">
        <v>41904.564827291666</v>
      </c>
      <c r="B4663" t="s">
        <v>130</v>
      </c>
      <c r="C4663" t="s">
        <v>646</v>
      </c>
      <c r="D4663" t="s">
        <v>3679</v>
      </c>
      <c r="E4663" t="s">
        <v>133</v>
      </c>
      <c r="F4663" t="s">
        <v>134</v>
      </c>
      <c r="G4663" t="s">
        <v>135</v>
      </c>
      <c r="H4663" t="s">
        <v>142</v>
      </c>
      <c r="I4663">
        <v>49</v>
      </c>
      <c r="J4663" t="s">
        <v>139</v>
      </c>
      <c r="K4663" t="s">
        <v>143</v>
      </c>
      <c r="L4663">
        <v>130</v>
      </c>
      <c r="M4663" t="s">
        <v>139</v>
      </c>
      <c r="N4663" t="s">
        <v>144</v>
      </c>
      <c r="O4663">
        <v>180</v>
      </c>
      <c r="P4663" t="s">
        <v>139</v>
      </c>
      <c r="Q4663" t="s">
        <v>145</v>
      </c>
      <c r="R4663">
        <v>140</v>
      </c>
      <c r="S4663" t="s">
        <v>139</v>
      </c>
      <c r="T4663" t="s">
        <v>146</v>
      </c>
      <c r="U4663">
        <v>80</v>
      </c>
      <c r="V4663" t="s">
        <v>139</v>
      </c>
      <c r="W4663" t="s">
        <v>147</v>
      </c>
      <c r="X4663">
        <v>101</v>
      </c>
      <c r="Y4663" t="s">
        <v>139</v>
      </c>
      <c r="Z4663" t="s">
        <v>148</v>
      </c>
      <c r="AA4663">
        <v>190</v>
      </c>
      <c r="AB4663" t="s">
        <v>139</v>
      </c>
      <c r="AC4663" t="s">
        <v>149</v>
      </c>
      <c r="AD4663">
        <v>20</v>
      </c>
      <c r="AE4663" t="s">
        <v>139</v>
      </c>
    </row>
    <row r="4664" spans="1:40" x14ac:dyDescent="0.2">
      <c r="A4664" s="26">
        <v>41904.564827291666</v>
      </c>
      <c r="B4664" t="s">
        <v>130</v>
      </c>
      <c r="C4664" t="s">
        <v>646</v>
      </c>
      <c r="D4664" t="s">
        <v>3680</v>
      </c>
    </row>
    <row r="4665" spans="1:40" x14ac:dyDescent="0.2">
      <c r="A4665" s="26">
        <v>41904.564827291666</v>
      </c>
      <c r="B4665" t="s">
        <v>130</v>
      </c>
      <c r="C4665" t="s">
        <v>646</v>
      </c>
      <c r="D4665" t="s">
        <v>3681</v>
      </c>
      <c r="E4665" t="s">
        <v>133</v>
      </c>
      <c r="F4665" t="s">
        <v>134</v>
      </c>
      <c r="G4665" t="s">
        <v>135</v>
      </c>
      <c r="H4665" t="s">
        <v>152</v>
      </c>
      <c r="I4665">
        <v>50</v>
      </c>
      <c r="J4665" t="s">
        <v>139</v>
      </c>
      <c r="K4665" t="s">
        <v>153</v>
      </c>
      <c r="L4665">
        <v>50</v>
      </c>
      <c r="M4665" t="s">
        <v>139</v>
      </c>
      <c r="N4665" t="s">
        <v>154</v>
      </c>
      <c r="O4665">
        <v>50</v>
      </c>
      <c r="P4665" t="s">
        <v>139</v>
      </c>
    </row>
    <row r="4666" spans="1:40" x14ac:dyDescent="0.2">
      <c r="A4666" s="26">
        <v>41904.564827291666</v>
      </c>
      <c r="B4666" t="s">
        <v>130</v>
      </c>
      <c r="C4666" t="s">
        <v>646</v>
      </c>
      <c r="D4666" t="s">
        <v>3682</v>
      </c>
      <c r="E4666" t="s">
        <v>133</v>
      </c>
      <c r="F4666" t="s">
        <v>134</v>
      </c>
      <c r="G4666" t="s">
        <v>135</v>
      </c>
      <c r="H4666" t="s">
        <v>156</v>
      </c>
      <c r="I4666">
        <v>35</v>
      </c>
      <c r="J4666" t="s">
        <v>139</v>
      </c>
      <c r="K4666" t="s">
        <v>157</v>
      </c>
      <c r="L4666">
        <v>5</v>
      </c>
      <c r="M4666" t="s">
        <v>139</v>
      </c>
      <c r="N4666" t="s">
        <v>158</v>
      </c>
      <c r="O4666">
        <v>60</v>
      </c>
      <c r="P4666" t="s">
        <v>139</v>
      </c>
    </row>
    <row r="4667" spans="1:40" x14ac:dyDescent="0.2">
      <c r="A4667" s="26">
        <v>41904.564827291666</v>
      </c>
      <c r="B4667" t="s">
        <v>130</v>
      </c>
      <c r="C4667" t="s">
        <v>646</v>
      </c>
      <c r="D4667" t="s">
        <v>3683</v>
      </c>
      <c r="E4667" t="s">
        <v>133</v>
      </c>
      <c r="F4667" t="s">
        <v>134</v>
      </c>
      <c r="G4667" t="s">
        <v>135</v>
      </c>
      <c r="H4667" t="s">
        <v>160</v>
      </c>
      <c r="I4667">
        <v>1</v>
      </c>
      <c r="J4667" t="s">
        <v>139</v>
      </c>
    </row>
    <row r="4668" spans="1:40" x14ac:dyDescent="0.2">
      <c r="A4668" s="26">
        <v>41904.564827291666</v>
      </c>
      <c r="B4668" t="s">
        <v>130</v>
      </c>
      <c r="C4668" t="s">
        <v>646</v>
      </c>
      <c r="D4668" t="s">
        <v>3684</v>
      </c>
      <c r="E4668" t="s">
        <v>133</v>
      </c>
      <c r="F4668" t="s">
        <v>134</v>
      </c>
      <c r="G4668" t="s">
        <v>135</v>
      </c>
      <c r="H4668" t="s">
        <v>162</v>
      </c>
      <c r="I4668">
        <v>30</v>
      </c>
      <c r="J4668" t="s">
        <v>139</v>
      </c>
      <c r="K4668" t="s">
        <v>163</v>
      </c>
      <c r="L4668">
        <v>30</v>
      </c>
      <c r="M4668" t="s">
        <v>139</v>
      </c>
      <c r="N4668" t="s">
        <v>164</v>
      </c>
      <c r="O4668">
        <v>30</v>
      </c>
      <c r="P4668" t="s">
        <v>139</v>
      </c>
      <c r="Q4668" t="s">
        <v>165</v>
      </c>
      <c r="R4668">
        <v>10</v>
      </c>
      <c r="S4668" t="s">
        <v>139</v>
      </c>
      <c r="T4668" t="s">
        <v>166</v>
      </c>
      <c r="U4668">
        <v>20</v>
      </c>
      <c r="V4668" t="s">
        <v>139</v>
      </c>
      <c r="W4668" t="s">
        <v>167</v>
      </c>
      <c r="X4668">
        <v>20</v>
      </c>
      <c r="Y4668" t="s">
        <v>139</v>
      </c>
      <c r="Z4668" t="s">
        <v>168</v>
      </c>
      <c r="AA4668">
        <v>20</v>
      </c>
      <c r="AB4668" t="s">
        <v>139</v>
      </c>
      <c r="AC4668" t="s">
        <v>169</v>
      </c>
      <c r="AD4668">
        <v>20</v>
      </c>
      <c r="AE4668" t="s">
        <v>139</v>
      </c>
      <c r="AF4668" t="s">
        <v>170</v>
      </c>
      <c r="AG4668">
        <v>115200</v>
      </c>
      <c r="AH4668" t="s">
        <v>139</v>
      </c>
      <c r="AI4668" t="s">
        <v>171</v>
      </c>
      <c r="AJ4668">
        <v>12000</v>
      </c>
      <c r="AK4668" t="s">
        <v>139</v>
      </c>
      <c r="AL4668" t="s">
        <v>172</v>
      </c>
      <c r="AM4668">
        <v>30000</v>
      </c>
      <c r="AN4668" t="s">
        <v>139</v>
      </c>
    </row>
    <row r="4669" spans="1:40" x14ac:dyDescent="0.2">
      <c r="A4669" s="26">
        <v>41904.564827291666</v>
      </c>
      <c r="B4669" t="s">
        <v>130</v>
      </c>
      <c r="C4669" t="s">
        <v>646</v>
      </c>
      <c r="D4669" t="s">
        <v>3685</v>
      </c>
      <c r="E4669" t="s">
        <v>133</v>
      </c>
      <c r="F4669" t="s">
        <v>134</v>
      </c>
      <c r="G4669" t="s">
        <v>135</v>
      </c>
      <c r="H4669" t="s">
        <v>174</v>
      </c>
      <c r="I4669">
        <v>60</v>
      </c>
      <c r="J4669" t="s">
        <v>139</v>
      </c>
      <c r="K4669" t="s">
        <v>175</v>
      </c>
      <c r="L4669">
        <v>40</v>
      </c>
      <c r="M4669" t="s">
        <v>139</v>
      </c>
      <c r="N4669" t="s">
        <v>176</v>
      </c>
      <c r="O4669">
        <v>50</v>
      </c>
      <c r="P4669" t="s">
        <v>139</v>
      </c>
      <c r="Q4669" t="s">
        <v>177</v>
      </c>
      <c r="R4669">
        <v>40</v>
      </c>
      <c r="S4669" t="s">
        <v>139</v>
      </c>
      <c r="T4669" t="s">
        <v>178</v>
      </c>
      <c r="U4669">
        <v>60</v>
      </c>
      <c r="V4669" t="s">
        <v>139</v>
      </c>
      <c r="W4669" t="s">
        <v>179</v>
      </c>
      <c r="X4669">
        <v>50</v>
      </c>
      <c r="Y4669" t="s">
        <v>139</v>
      </c>
      <c r="Z4669" t="s">
        <v>180</v>
      </c>
      <c r="AA4669">
        <v>50</v>
      </c>
      <c r="AB4669" t="s">
        <v>139</v>
      </c>
      <c r="AC4669" t="s">
        <v>181</v>
      </c>
      <c r="AD4669">
        <v>35</v>
      </c>
      <c r="AE4669" t="s">
        <v>139</v>
      </c>
      <c r="AF4669" t="s">
        <v>182</v>
      </c>
      <c r="AG4669">
        <v>8</v>
      </c>
      <c r="AH4669" t="s">
        <v>139</v>
      </c>
      <c r="AI4669" t="s">
        <v>183</v>
      </c>
      <c r="AJ4669">
        <v>90</v>
      </c>
      <c r="AK4669" t="s">
        <v>139</v>
      </c>
      <c r="AL4669" t="s">
        <v>184</v>
      </c>
      <c r="AM4669">
        <v>1</v>
      </c>
      <c r="AN4669" t="s">
        <v>139</v>
      </c>
    </row>
    <row r="4670" spans="1:40" x14ac:dyDescent="0.2">
      <c r="A4670" s="26">
        <v>41904.564827291666</v>
      </c>
      <c r="B4670" t="s">
        <v>130</v>
      </c>
      <c r="C4670" t="s">
        <v>646</v>
      </c>
      <c r="D4670" t="s">
        <v>3686</v>
      </c>
      <c r="E4670" t="s">
        <v>133</v>
      </c>
      <c r="F4670" t="s">
        <v>134</v>
      </c>
      <c r="G4670" t="s">
        <v>135</v>
      </c>
      <c r="H4670" t="s">
        <v>186</v>
      </c>
      <c r="I4670">
        <v>33</v>
      </c>
      <c r="J4670" t="s">
        <v>139</v>
      </c>
      <c r="K4670" t="s">
        <v>187</v>
      </c>
      <c r="L4670">
        <v>33</v>
      </c>
      <c r="M4670" t="s">
        <v>139</v>
      </c>
      <c r="N4670" t="s">
        <v>188</v>
      </c>
      <c r="O4670">
        <v>34</v>
      </c>
      <c r="P4670" t="s">
        <v>139</v>
      </c>
      <c r="Q4670" t="s">
        <v>166</v>
      </c>
      <c r="R4670">
        <v>20</v>
      </c>
      <c r="S4670" t="s">
        <v>139</v>
      </c>
      <c r="T4670" t="s">
        <v>167</v>
      </c>
      <c r="U4670">
        <v>20</v>
      </c>
      <c r="V4670" t="s">
        <v>139</v>
      </c>
      <c r="W4670" t="s">
        <v>168</v>
      </c>
      <c r="X4670">
        <v>20</v>
      </c>
      <c r="Y4670" t="s">
        <v>139</v>
      </c>
      <c r="Z4670" t="s">
        <v>189</v>
      </c>
      <c r="AA4670">
        <v>20</v>
      </c>
      <c r="AB4670" t="s">
        <v>139</v>
      </c>
      <c r="AC4670" t="s">
        <v>190</v>
      </c>
      <c r="AD4670">
        <v>20</v>
      </c>
      <c r="AE4670" t="s">
        <v>139</v>
      </c>
      <c r="AF4670" t="s">
        <v>191</v>
      </c>
      <c r="AG4670">
        <v>20</v>
      </c>
      <c r="AH4670" t="s">
        <v>139</v>
      </c>
      <c r="AI4670" t="s">
        <v>170</v>
      </c>
      <c r="AJ4670">
        <v>115200</v>
      </c>
      <c r="AK4670" t="s">
        <v>139</v>
      </c>
      <c r="AL4670" t="s">
        <v>171</v>
      </c>
      <c r="AM4670">
        <v>12000</v>
      </c>
      <c r="AN4670" t="s">
        <v>139</v>
      </c>
    </row>
    <row r="4671" spans="1:40" x14ac:dyDescent="0.2">
      <c r="A4671" s="26">
        <v>41904.564827291666</v>
      </c>
      <c r="B4671" t="s">
        <v>130</v>
      </c>
      <c r="C4671" t="s">
        <v>646</v>
      </c>
      <c r="D4671" t="s">
        <v>3679</v>
      </c>
      <c r="E4671" t="s">
        <v>133</v>
      </c>
      <c r="F4671" t="s">
        <v>134</v>
      </c>
      <c r="G4671" t="s">
        <v>135</v>
      </c>
      <c r="H4671" t="s">
        <v>142</v>
      </c>
      <c r="I4671">
        <v>49</v>
      </c>
      <c r="J4671" t="s">
        <v>139</v>
      </c>
      <c r="K4671" t="s">
        <v>143</v>
      </c>
      <c r="L4671">
        <v>130</v>
      </c>
      <c r="M4671" t="s">
        <v>139</v>
      </c>
      <c r="N4671" t="s">
        <v>144</v>
      </c>
      <c r="O4671">
        <v>180</v>
      </c>
      <c r="P4671" t="s">
        <v>139</v>
      </c>
      <c r="Q4671" t="s">
        <v>145</v>
      </c>
      <c r="R4671">
        <v>140</v>
      </c>
      <c r="S4671" t="s">
        <v>139</v>
      </c>
      <c r="T4671" t="s">
        <v>146</v>
      </c>
      <c r="U4671">
        <v>80</v>
      </c>
      <c r="V4671" t="s">
        <v>139</v>
      </c>
      <c r="W4671" t="s">
        <v>147</v>
      </c>
      <c r="X4671">
        <v>101</v>
      </c>
      <c r="Y4671" t="s">
        <v>139</v>
      </c>
      <c r="Z4671" t="s">
        <v>148</v>
      </c>
      <c r="AA4671">
        <v>190</v>
      </c>
      <c r="AB4671" t="s">
        <v>139</v>
      </c>
      <c r="AC4671" t="s">
        <v>149</v>
      </c>
      <c r="AD4671">
        <v>20</v>
      </c>
      <c r="AE4671" t="s">
        <v>139</v>
      </c>
    </row>
    <row r="4672" spans="1:40" x14ac:dyDescent="0.2">
      <c r="A4672" s="26">
        <v>41904.564827291666</v>
      </c>
      <c r="B4672" t="s">
        <v>130</v>
      </c>
      <c r="C4672" t="s">
        <v>646</v>
      </c>
      <c r="D4672" t="s">
        <v>3680</v>
      </c>
    </row>
    <row r="4673" spans="1:40" x14ac:dyDescent="0.2">
      <c r="A4673" s="26">
        <v>41904.564827291666</v>
      </c>
      <c r="B4673" t="s">
        <v>130</v>
      </c>
      <c r="C4673" t="s">
        <v>646</v>
      </c>
      <c r="D4673" t="s">
        <v>3681</v>
      </c>
      <c r="E4673" t="s">
        <v>133</v>
      </c>
      <c r="F4673" t="s">
        <v>134</v>
      </c>
      <c r="G4673" t="s">
        <v>135</v>
      </c>
      <c r="H4673" t="s">
        <v>152</v>
      </c>
      <c r="I4673">
        <v>50</v>
      </c>
      <c r="J4673" t="s">
        <v>139</v>
      </c>
      <c r="K4673" t="s">
        <v>153</v>
      </c>
      <c r="L4673">
        <v>50</v>
      </c>
      <c r="M4673" t="s">
        <v>139</v>
      </c>
      <c r="N4673" t="s">
        <v>154</v>
      </c>
      <c r="O4673">
        <v>50</v>
      </c>
      <c r="P4673" t="s">
        <v>139</v>
      </c>
    </row>
    <row r="4674" spans="1:40" x14ac:dyDescent="0.2">
      <c r="A4674" s="26">
        <v>41904.564827291666</v>
      </c>
      <c r="B4674" t="s">
        <v>130</v>
      </c>
      <c r="C4674" t="s">
        <v>646</v>
      </c>
      <c r="D4674" t="s">
        <v>3682</v>
      </c>
      <c r="E4674" t="s">
        <v>133</v>
      </c>
      <c r="F4674" t="s">
        <v>134</v>
      </c>
      <c r="G4674" t="s">
        <v>135</v>
      </c>
      <c r="H4674" t="s">
        <v>156</v>
      </c>
      <c r="I4674">
        <v>35</v>
      </c>
      <c r="J4674" t="s">
        <v>139</v>
      </c>
      <c r="K4674" t="s">
        <v>157</v>
      </c>
      <c r="L4674">
        <v>5</v>
      </c>
      <c r="M4674" t="s">
        <v>139</v>
      </c>
      <c r="N4674" t="s">
        <v>158</v>
      </c>
      <c r="O4674">
        <v>60</v>
      </c>
      <c r="P4674" t="s">
        <v>139</v>
      </c>
    </row>
    <row r="4675" spans="1:40" x14ac:dyDescent="0.2">
      <c r="A4675" s="26">
        <v>41904.564827291666</v>
      </c>
      <c r="B4675" t="s">
        <v>130</v>
      </c>
      <c r="C4675" t="s">
        <v>646</v>
      </c>
      <c r="D4675" t="s">
        <v>3683</v>
      </c>
      <c r="E4675" t="s">
        <v>133</v>
      </c>
      <c r="F4675" t="s">
        <v>134</v>
      </c>
      <c r="G4675" t="s">
        <v>135</v>
      </c>
      <c r="H4675" t="s">
        <v>160</v>
      </c>
      <c r="I4675">
        <v>1</v>
      </c>
      <c r="J4675" t="s">
        <v>139</v>
      </c>
    </row>
    <row r="4676" spans="1:40" x14ac:dyDescent="0.2">
      <c r="A4676" s="26">
        <v>41904.564827291666</v>
      </c>
      <c r="B4676" t="s">
        <v>130</v>
      </c>
      <c r="C4676" t="s">
        <v>646</v>
      </c>
      <c r="D4676" t="s">
        <v>3684</v>
      </c>
      <c r="E4676" t="s">
        <v>133</v>
      </c>
      <c r="F4676" t="s">
        <v>134</v>
      </c>
      <c r="G4676" t="s">
        <v>135</v>
      </c>
      <c r="H4676" t="s">
        <v>162</v>
      </c>
      <c r="I4676">
        <v>30</v>
      </c>
      <c r="J4676" t="s">
        <v>139</v>
      </c>
      <c r="K4676" t="s">
        <v>163</v>
      </c>
      <c r="L4676">
        <v>30</v>
      </c>
      <c r="M4676" t="s">
        <v>139</v>
      </c>
      <c r="N4676" t="s">
        <v>164</v>
      </c>
      <c r="O4676">
        <v>30</v>
      </c>
      <c r="P4676" t="s">
        <v>139</v>
      </c>
      <c r="Q4676" t="s">
        <v>165</v>
      </c>
      <c r="R4676">
        <v>10</v>
      </c>
      <c r="S4676" t="s">
        <v>139</v>
      </c>
      <c r="T4676" t="s">
        <v>166</v>
      </c>
      <c r="U4676">
        <v>20</v>
      </c>
      <c r="V4676" t="s">
        <v>139</v>
      </c>
      <c r="W4676" t="s">
        <v>167</v>
      </c>
      <c r="X4676">
        <v>20</v>
      </c>
      <c r="Y4676" t="s">
        <v>139</v>
      </c>
      <c r="Z4676" t="s">
        <v>168</v>
      </c>
      <c r="AA4676">
        <v>20</v>
      </c>
      <c r="AB4676" t="s">
        <v>139</v>
      </c>
      <c r="AC4676" t="s">
        <v>169</v>
      </c>
      <c r="AD4676">
        <v>20</v>
      </c>
      <c r="AE4676" t="s">
        <v>139</v>
      </c>
      <c r="AF4676" t="s">
        <v>170</v>
      </c>
      <c r="AG4676">
        <v>115200</v>
      </c>
      <c r="AH4676" t="s">
        <v>139</v>
      </c>
      <c r="AI4676" t="s">
        <v>171</v>
      </c>
      <c r="AJ4676">
        <v>12000</v>
      </c>
      <c r="AK4676" t="s">
        <v>139</v>
      </c>
      <c r="AL4676" t="s">
        <v>172</v>
      </c>
      <c r="AM4676">
        <v>30000</v>
      </c>
      <c r="AN4676" t="s">
        <v>139</v>
      </c>
    </row>
    <row r="4677" spans="1:40" x14ac:dyDescent="0.2">
      <c r="A4677" s="26">
        <v>41904.564827291666</v>
      </c>
      <c r="B4677" t="s">
        <v>130</v>
      </c>
      <c r="C4677" t="s">
        <v>646</v>
      </c>
      <c r="D4677" t="s">
        <v>3685</v>
      </c>
      <c r="E4677" t="s">
        <v>133</v>
      </c>
      <c r="F4677" t="s">
        <v>134</v>
      </c>
      <c r="G4677" t="s">
        <v>135</v>
      </c>
      <c r="H4677" t="s">
        <v>174</v>
      </c>
      <c r="I4677">
        <v>60</v>
      </c>
      <c r="J4677" t="s">
        <v>139</v>
      </c>
      <c r="K4677" t="s">
        <v>175</v>
      </c>
      <c r="L4677">
        <v>40</v>
      </c>
      <c r="M4677" t="s">
        <v>139</v>
      </c>
      <c r="N4677" t="s">
        <v>176</v>
      </c>
      <c r="O4677">
        <v>50</v>
      </c>
      <c r="P4677" t="s">
        <v>139</v>
      </c>
      <c r="Q4677" t="s">
        <v>177</v>
      </c>
      <c r="R4677">
        <v>40</v>
      </c>
      <c r="S4677" t="s">
        <v>139</v>
      </c>
      <c r="T4677" t="s">
        <v>178</v>
      </c>
      <c r="U4677">
        <v>60</v>
      </c>
      <c r="V4677" t="s">
        <v>139</v>
      </c>
      <c r="W4677" t="s">
        <v>179</v>
      </c>
      <c r="X4677">
        <v>50</v>
      </c>
      <c r="Y4677" t="s">
        <v>139</v>
      </c>
      <c r="Z4677" t="s">
        <v>180</v>
      </c>
      <c r="AA4677">
        <v>50</v>
      </c>
      <c r="AB4677" t="s">
        <v>139</v>
      </c>
      <c r="AC4677" t="s">
        <v>181</v>
      </c>
      <c r="AD4677">
        <v>35</v>
      </c>
      <c r="AE4677" t="s">
        <v>139</v>
      </c>
      <c r="AF4677" t="s">
        <v>182</v>
      </c>
      <c r="AG4677">
        <v>8</v>
      </c>
      <c r="AH4677" t="s">
        <v>139</v>
      </c>
      <c r="AI4677" t="s">
        <v>183</v>
      </c>
      <c r="AJ4677">
        <v>90</v>
      </c>
      <c r="AK4677" t="s">
        <v>139</v>
      </c>
      <c r="AL4677" t="s">
        <v>184</v>
      </c>
      <c r="AM4677">
        <v>1</v>
      </c>
      <c r="AN4677" t="s">
        <v>139</v>
      </c>
    </row>
    <row r="4678" spans="1:40" x14ac:dyDescent="0.2">
      <c r="A4678" s="26">
        <v>41904.564827291666</v>
      </c>
      <c r="B4678" t="s">
        <v>130</v>
      </c>
      <c r="C4678" t="s">
        <v>646</v>
      </c>
      <c r="D4678" t="s">
        <v>3686</v>
      </c>
      <c r="E4678" t="s">
        <v>133</v>
      </c>
      <c r="F4678" t="s">
        <v>134</v>
      </c>
      <c r="G4678" t="s">
        <v>135</v>
      </c>
      <c r="H4678" t="s">
        <v>186</v>
      </c>
      <c r="I4678">
        <v>33</v>
      </c>
      <c r="J4678" t="s">
        <v>139</v>
      </c>
      <c r="K4678" t="s">
        <v>187</v>
      </c>
      <c r="L4678">
        <v>33</v>
      </c>
      <c r="M4678" t="s">
        <v>139</v>
      </c>
      <c r="N4678" t="s">
        <v>188</v>
      </c>
      <c r="O4678">
        <v>34</v>
      </c>
      <c r="P4678" t="s">
        <v>139</v>
      </c>
      <c r="Q4678" t="s">
        <v>166</v>
      </c>
      <c r="R4678">
        <v>20</v>
      </c>
      <c r="S4678" t="s">
        <v>139</v>
      </c>
      <c r="T4678" t="s">
        <v>167</v>
      </c>
      <c r="U4678">
        <v>20</v>
      </c>
      <c r="V4678" t="s">
        <v>139</v>
      </c>
      <c r="W4678" t="s">
        <v>168</v>
      </c>
      <c r="X4678">
        <v>20</v>
      </c>
      <c r="Y4678" t="s">
        <v>139</v>
      </c>
      <c r="Z4678" t="s">
        <v>189</v>
      </c>
      <c r="AA4678">
        <v>20</v>
      </c>
      <c r="AB4678" t="s">
        <v>139</v>
      </c>
      <c r="AC4678" t="s">
        <v>190</v>
      </c>
      <c r="AD4678">
        <v>20</v>
      </c>
      <c r="AE4678" t="s">
        <v>139</v>
      </c>
      <c r="AF4678" t="s">
        <v>191</v>
      </c>
      <c r="AG4678">
        <v>20</v>
      </c>
      <c r="AH4678" t="s">
        <v>139</v>
      </c>
      <c r="AI4678" t="s">
        <v>170</v>
      </c>
      <c r="AJ4678">
        <v>115200</v>
      </c>
      <c r="AK4678" t="s">
        <v>139</v>
      </c>
      <c r="AL4678" t="s">
        <v>171</v>
      </c>
      <c r="AM4678">
        <v>12000</v>
      </c>
      <c r="AN4678" t="s">
        <v>139</v>
      </c>
    </row>
    <row r="4679" spans="1:40" x14ac:dyDescent="0.2">
      <c r="A4679" s="26">
        <v>41904.564827291666</v>
      </c>
      <c r="B4679" t="s">
        <v>130</v>
      </c>
      <c r="C4679" t="s">
        <v>646</v>
      </c>
      <c r="D4679" t="s">
        <v>3687</v>
      </c>
      <c r="E4679" t="s">
        <v>193</v>
      </c>
      <c r="F4679" t="s">
        <v>194</v>
      </c>
      <c r="G4679" t="s">
        <v>195</v>
      </c>
    </row>
    <row r="4680" spans="1:40" x14ac:dyDescent="0.2">
      <c r="A4680" s="26">
        <v>41904.564827291666</v>
      </c>
      <c r="B4680" t="s">
        <v>130</v>
      </c>
      <c r="C4680" t="s">
        <v>646</v>
      </c>
      <c r="D4680" t="s">
        <v>3688</v>
      </c>
      <c r="E4680" t="s">
        <v>193</v>
      </c>
      <c r="F4680" t="s">
        <v>3689</v>
      </c>
      <c r="G4680" t="s">
        <v>3690</v>
      </c>
      <c r="H4680" t="s">
        <v>3691</v>
      </c>
    </row>
    <row r="4681" spans="1:40" x14ac:dyDescent="0.2">
      <c r="A4681" s="26">
        <v>41904.564827291666</v>
      </c>
      <c r="B4681" t="s">
        <v>130</v>
      </c>
      <c r="C4681" t="s">
        <v>546</v>
      </c>
      <c r="D4681" t="s">
        <v>3692</v>
      </c>
    </row>
    <row r="4682" spans="1:40" x14ac:dyDescent="0.2">
      <c r="A4682" s="26">
        <v>41904.564827291666</v>
      </c>
      <c r="B4682" t="s">
        <v>130</v>
      </c>
      <c r="C4682" t="s">
        <v>546</v>
      </c>
      <c r="D4682" t="s">
        <v>3693</v>
      </c>
      <c r="E4682" t="s">
        <v>133</v>
      </c>
      <c r="F4682" t="s">
        <v>134</v>
      </c>
      <c r="G4682" t="s">
        <v>135</v>
      </c>
      <c r="H4682" t="s">
        <v>136</v>
      </c>
      <c r="I4682">
        <v>1900000</v>
      </c>
      <c r="J4682" t="s">
        <v>137</v>
      </c>
      <c r="K4682">
        <v>1900000</v>
      </c>
      <c r="L4682" t="s">
        <v>138</v>
      </c>
      <c r="M4682">
        <v>500</v>
      </c>
      <c r="N4682" t="s">
        <v>139</v>
      </c>
      <c r="O4682" t="s">
        <v>140</v>
      </c>
      <c r="P4682">
        <v>300</v>
      </c>
      <c r="Q4682" t="s">
        <v>139</v>
      </c>
    </row>
    <row r="4683" spans="1:40" x14ac:dyDescent="0.2">
      <c r="A4683" s="26">
        <v>41904.564827291666</v>
      </c>
      <c r="B4683" t="s">
        <v>130</v>
      </c>
      <c r="C4683" t="s">
        <v>546</v>
      </c>
      <c r="D4683" t="s">
        <v>3694</v>
      </c>
      <c r="E4683" t="s">
        <v>133</v>
      </c>
      <c r="F4683" t="s">
        <v>134</v>
      </c>
      <c r="G4683" t="s">
        <v>135</v>
      </c>
      <c r="H4683" t="s">
        <v>142</v>
      </c>
      <c r="I4683">
        <v>49</v>
      </c>
      <c r="J4683" t="s">
        <v>139</v>
      </c>
      <c r="K4683" t="s">
        <v>143</v>
      </c>
      <c r="L4683">
        <v>130</v>
      </c>
      <c r="M4683" t="s">
        <v>139</v>
      </c>
      <c r="N4683" t="s">
        <v>144</v>
      </c>
      <c r="O4683">
        <v>180</v>
      </c>
      <c r="P4683" t="s">
        <v>139</v>
      </c>
      <c r="Q4683" t="s">
        <v>145</v>
      </c>
      <c r="R4683">
        <v>140</v>
      </c>
      <c r="S4683" t="s">
        <v>139</v>
      </c>
      <c r="T4683" t="s">
        <v>146</v>
      </c>
      <c r="U4683">
        <v>80</v>
      </c>
      <c r="V4683" t="s">
        <v>139</v>
      </c>
      <c r="W4683" t="s">
        <v>147</v>
      </c>
      <c r="X4683">
        <v>101</v>
      </c>
      <c r="Y4683" t="s">
        <v>139</v>
      </c>
      <c r="Z4683" t="s">
        <v>148</v>
      </c>
      <c r="AA4683">
        <v>190</v>
      </c>
      <c r="AB4683" t="s">
        <v>139</v>
      </c>
      <c r="AC4683" t="s">
        <v>149</v>
      </c>
      <c r="AD4683">
        <v>20</v>
      </c>
      <c r="AE4683" t="s">
        <v>139</v>
      </c>
    </row>
    <row r="4684" spans="1:40" x14ac:dyDescent="0.2">
      <c r="A4684" s="26">
        <v>41904.564827291666</v>
      </c>
      <c r="B4684" t="s">
        <v>130</v>
      </c>
      <c r="C4684" t="s">
        <v>546</v>
      </c>
      <c r="D4684" t="s">
        <v>3695</v>
      </c>
    </row>
    <row r="4685" spans="1:40" x14ac:dyDescent="0.2">
      <c r="A4685" s="26">
        <v>41904.564827291666</v>
      </c>
      <c r="B4685" t="s">
        <v>130</v>
      </c>
      <c r="C4685" t="s">
        <v>546</v>
      </c>
      <c r="D4685" t="s">
        <v>3696</v>
      </c>
      <c r="E4685" t="s">
        <v>133</v>
      </c>
      <c r="F4685" t="s">
        <v>134</v>
      </c>
      <c r="G4685" t="s">
        <v>135</v>
      </c>
      <c r="H4685" t="s">
        <v>152</v>
      </c>
      <c r="I4685">
        <v>50</v>
      </c>
      <c r="J4685" t="s">
        <v>139</v>
      </c>
      <c r="K4685" t="s">
        <v>153</v>
      </c>
      <c r="L4685">
        <v>50</v>
      </c>
      <c r="M4685" t="s">
        <v>139</v>
      </c>
      <c r="N4685" t="s">
        <v>154</v>
      </c>
      <c r="O4685">
        <v>50</v>
      </c>
      <c r="P4685" t="s">
        <v>139</v>
      </c>
    </row>
    <row r="4686" spans="1:40" x14ac:dyDescent="0.2">
      <c r="A4686" s="26">
        <v>41904.564827291666</v>
      </c>
      <c r="B4686" t="s">
        <v>130</v>
      </c>
      <c r="C4686" t="s">
        <v>546</v>
      </c>
      <c r="D4686" t="s">
        <v>3697</v>
      </c>
      <c r="E4686" t="s">
        <v>133</v>
      </c>
      <c r="F4686" t="s">
        <v>134</v>
      </c>
      <c r="G4686" t="s">
        <v>135</v>
      </c>
      <c r="H4686" t="s">
        <v>156</v>
      </c>
      <c r="I4686">
        <v>35</v>
      </c>
      <c r="J4686" t="s">
        <v>139</v>
      </c>
      <c r="K4686" t="s">
        <v>157</v>
      </c>
      <c r="L4686">
        <v>5</v>
      </c>
      <c r="M4686" t="s">
        <v>139</v>
      </c>
      <c r="N4686" t="s">
        <v>158</v>
      </c>
      <c r="O4686">
        <v>60</v>
      </c>
      <c r="P4686" t="s">
        <v>139</v>
      </c>
    </row>
    <row r="4687" spans="1:40" x14ac:dyDescent="0.2">
      <c r="A4687" s="26">
        <v>41904.564827291666</v>
      </c>
      <c r="B4687" t="s">
        <v>130</v>
      </c>
      <c r="C4687" t="s">
        <v>546</v>
      </c>
      <c r="D4687" t="s">
        <v>3698</v>
      </c>
      <c r="E4687" t="s">
        <v>133</v>
      </c>
      <c r="F4687" t="s">
        <v>134</v>
      </c>
      <c r="G4687" t="s">
        <v>135</v>
      </c>
      <c r="H4687" t="s">
        <v>160</v>
      </c>
      <c r="I4687">
        <v>1</v>
      </c>
      <c r="J4687" t="s">
        <v>139</v>
      </c>
    </row>
    <row r="4688" spans="1:40" x14ac:dyDescent="0.2">
      <c r="A4688" s="26">
        <v>41904.564827291666</v>
      </c>
      <c r="B4688" t="s">
        <v>130</v>
      </c>
      <c r="C4688" t="s">
        <v>546</v>
      </c>
      <c r="D4688" t="s">
        <v>3699</v>
      </c>
      <c r="E4688" t="s">
        <v>133</v>
      </c>
      <c r="F4688" t="s">
        <v>134</v>
      </c>
      <c r="G4688" t="s">
        <v>135</v>
      </c>
      <c r="H4688" t="s">
        <v>162</v>
      </c>
      <c r="I4688">
        <v>30</v>
      </c>
      <c r="J4688" t="s">
        <v>139</v>
      </c>
      <c r="K4688" t="s">
        <v>163</v>
      </c>
      <c r="L4688">
        <v>30</v>
      </c>
      <c r="M4688" t="s">
        <v>139</v>
      </c>
      <c r="N4688" t="s">
        <v>164</v>
      </c>
      <c r="O4688">
        <v>30</v>
      </c>
      <c r="P4688" t="s">
        <v>139</v>
      </c>
      <c r="Q4688" t="s">
        <v>165</v>
      </c>
      <c r="R4688">
        <v>10</v>
      </c>
      <c r="S4688" t="s">
        <v>139</v>
      </c>
      <c r="T4688" t="s">
        <v>166</v>
      </c>
      <c r="U4688">
        <v>20</v>
      </c>
      <c r="V4688" t="s">
        <v>139</v>
      </c>
      <c r="W4688" t="s">
        <v>167</v>
      </c>
      <c r="X4688">
        <v>20</v>
      </c>
      <c r="Y4688" t="s">
        <v>139</v>
      </c>
      <c r="Z4688" t="s">
        <v>168</v>
      </c>
      <c r="AA4688">
        <v>20</v>
      </c>
      <c r="AB4688" t="s">
        <v>139</v>
      </c>
      <c r="AC4688" t="s">
        <v>169</v>
      </c>
      <c r="AD4688">
        <v>20</v>
      </c>
      <c r="AE4688" t="s">
        <v>139</v>
      </c>
      <c r="AF4688" t="s">
        <v>170</v>
      </c>
      <c r="AG4688">
        <v>115200</v>
      </c>
      <c r="AH4688" t="s">
        <v>139</v>
      </c>
      <c r="AI4688" t="s">
        <v>171</v>
      </c>
      <c r="AJ4688">
        <v>12000</v>
      </c>
      <c r="AK4688" t="s">
        <v>139</v>
      </c>
      <c r="AL4688" t="s">
        <v>172</v>
      </c>
      <c r="AM4688">
        <v>30000</v>
      </c>
      <c r="AN4688" t="s">
        <v>139</v>
      </c>
    </row>
    <row r="4689" spans="1:40" x14ac:dyDescent="0.2">
      <c r="A4689" s="26">
        <v>41904.564827291666</v>
      </c>
      <c r="B4689" t="s">
        <v>130</v>
      </c>
      <c r="C4689" t="s">
        <v>546</v>
      </c>
      <c r="D4689" t="s">
        <v>3700</v>
      </c>
      <c r="E4689" t="s">
        <v>133</v>
      </c>
      <c r="F4689" t="s">
        <v>134</v>
      </c>
      <c r="G4689" t="s">
        <v>135</v>
      </c>
      <c r="H4689" t="s">
        <v>174</v>
      </c>
      <c r="I4689">
        <v>60</v>
      </c>
      <c r="J4689" t="s">
        <v>139</v>
      </c>
      <c r="K4689" t="s">
        <v>175</v>
      </c>
      <c r="L4689">
        <v>40</v>
      </c>
      <c r="M4689" t="s">
        <v>139</v>
      </c>
      <c r="N4689" t="s">
        <v>176</v>
      </c>
      <c r="O4689">
        <v>50</v>
      </c>
      <c r="P4689" t="s">
        <v>139</v>
      </c>
      <c r="Q4689" t="s">
        <v>177</v>
      </c>
      <c r="R4689">
        <v>40</v>
      </c>
      <c r="S4689" t="s">
        <v>139</v>
      </c>
      <c r="T4689" t="s">
        <v>178</v>
      </c>
      <c r="U4689">
        <v>60</v>
      </c>
      <c r="V4689" t="s">
        <v>139</v>
      </c>
      <c r="W4689" t="s">
        <v>179</v>
      </c>
      <c r="X4689">
        <v>50</v>
      </c>
      <c r="Y4689" t="s">
        <v>139</v>
      </c>
      <c r="Z4689" t="s">
        <v>180</v>
      </c>
      <c r="AA4689">
        <v>50</v>
      </c>
      <c r="AB4689" t="s">
        <v>139</v>
      </c>
      <c r="AC4689" t="s">
        <v>181</v>
      </c>
      <c r="AD4689">
        <v>35</v>
      </c>
      <c r="AE4689" t="s">
        <v>139</v>
      </c>
      <c r="AF4689" t="s">
        <v>182</v>
      </c>
      <c r="AG4689">
        <v>8</v>
      </c>
      <c r="AH4689" t="s">
        <v>139</v>
      </c>
      <c r="AI4689" t="s">
        <v>183</v>
      </c>
      <c r="AJ4689">
        <v>90</v>
      </c>
      <c r="AK4689" t="s">
        <v>139</v>
      </c>
      <c r="AL4689" t="s">
        <v>184</v>
      </c>
      <c r="AM4689">
        <v>1</v>
      </c>
      <c r="AN4689" t="s">
        <v>139</v>
      </c>
    </row>
    <row r="4690" spans="1:40" x14ac:dyDescent="0.2">
      <c r="A4690" s="26">
        <v>41904.564827291666</v>
      </c>
      <c r="B4690" t="s">
        <v>130</v>
      </c>
      <c r="C4690" t="s">
        <v>546</v>
      </c>
      <c r="D4690" t="s">
        <v>3701</v>
      </c>
      <c r="E4690" t="s">
        <v>133</v>
      </c>
      <c r="F4690" t="s">
        <v>134</v>
      </c>
      <c r="G4690" t="s">
        <v>135</v>
      </c>
      <c r="H4690" t="s">
        <v>186</v>
      </c>
      <c r="I4690">
        <v>33</v>
      </c>
      <c r="J4690" t="s">
        <v>139</v>
      </c>
      <c r="K4690" t="s">
        <v>187</v>
      </c>
      <c r="L4690">
        <v>33</v>
      </c>
      <c r="M4690" t="s">
        <v>139</v>
      </c>
      <c r="N4690" t="s">
        <v>188</v>
      </c>
      <c r="O4690">
        <v>34</v>
      </c>
      <c r="P4690" t="s">
        <v>139</v>
      </c>
      <c r="Q4690" t="s">
        <v>166</v>
      </c>
      <c r="R4690">
        <v>20</v>
      </c>
      <c r="S4690" t="s">
        <v>139</v>
      </c>
      <c r="T4690" t="s">
        <v>167</v>
      </c>
      <c r="U4690">
        <v>20</v>
      </c>
      <c r="V4690" t="s">
        <v>139</v>
      </c>
      <c r="W4690" t="s">
        <v>168</v>
      </c>
      <c r="X4690">
        <v>20</v>
      </c>
      <c r="Y4690" t="s">
        <v>139</v>
      </c>
      <c r="Z4690" t="s">
        <v>189</v>
      </c>
      <c r="AA4690">
        <v>20</v>
      </c>
      <c r="AB4690" t="s">
        <v>139</v>
      </c>
      <c r="AC4690" t="s">
        <v>190</v>
      </c>
      <c r="AD4690">
        <v>20</v>
      </c>
      <c r="AE4690" t="s">
        <v>139</v>
      </c>
      <c r="AF4690" t="s">
        <v>191</v>
      </c>
      <c r="AG4690">
        <v>20</v>
      </c>
      <c r="AH4690" t="s">
        <v>139</v>
      </c>
      <c r="AI4690" t="s">
        <v>170</v>
      </c>
      <c r="AJ4690">
        <v>115200</v>
      </c>
      <c r="AK4690" t="s">
        <v>139</v>
      </c>
      <c r="AL4690" t="s">
        <v>171</v>
      </c>
      <c r="AM4690">
        <v>12000</v>
      </c>
      <c r="AN4690" t="s">
        <v>139</v>
      </c>
    </row>
    <row r="4691" spans="1:40" x14ac:dyDescent="0.2">
      <c r="A4691" s="26">
        <v>41904.564827291666</v>
      </c>
      <c r="B4691" t="s">
        <v>130</v>
      </c>
      <c r="C4691" t="s">
        <v>546</v>
      </c>
      <c r="D4691" t="s">
        <v>3694</v>
      </c>
      <c r="E4691" t="s">
        <v>133</v>
      </c>
      <c r="F4691" t="s">
        <v>134</v>
      </c>
      <c r="G4691" t="s">
        <v>135</v>
      </c>
      <c r="H4691" t="s">
        <v>142</v>
      </c>
      <c r="I4691">
        <v>49</v>
      </c>
      <c r="J4691" t="s">
        <v>139</v>
      </c>
      <c r="K4691" t="s">
        <v>143</v>
      </c>
      <c r="L4691">
        <v>130</v>
      </c>
      <c r="M4691" t="s">
        <v>139</v>
      </c>
      <c r="N4691" t="s">
        <v>144</v>
      </c>
      <c r="O4691">
        <v>180</v>
      </c>
      <c r="P4691" t="s">
        <v>139</v>
      </c>
      <c r="Q4691" t="s">
        <v>145</v>
      </c>
      <c r="R4691">
        <v>140</v>
      </c>
      <c r="S4691" t="s">
        <v>139</v>
      </c>
      <c r="T4691" t="s">
        <v>146</v>
      </c>
      <c r="U4691">
        <v>80</v>
      </c>
      <c r="V4691" t="s">
        <v>139</v>
      </c>
      <c r="W4691" t="s">
        <v>147</v>
      </c>
      <c r="X4691">
        <v>101</v>
      </c>
      <c r="Y4691" t="s">
        <v>139</v>
      </c>
      <c r="Z4691" t="s">
        <v>148</v>
      </c>
      <c r="AA4691">
        <v>190</v>
      </c>
      <c r="AB4691" t="s">
        <v>139</v>
      </c>
      <c r="AC4691" t="s">
        <v>149</v>
      </c>
      <c r="AD4691">
        <v>20</v>
      </c>
      <c r="AE4691" t="s">
        <v>139</v>
      </c>
    </row>
    <row r="4692" spans="1:40" x14ac:dyDescent="0.2">
      <c r="A4692" s="26">
        <v>41904.564827291666</v>
      </c>
      <c r="B4692" t="s">
        <v>130</v>
      </c>
      <c r="C4692" t="s">
        <v>546</v>
      </c>
      <c r="D4692" t="s">
        <v>3695</v>
      </c>
    </row>
    <row r="4693" spans="1:40" x14ac:dyDescent="0.2">
      <c r="A4693" s="26">
        <v>41904.564827291666</v>
      </c>
      <c r="B4693" t="s">
        <v>130</v>
      </c>
      <c r="C4693" t="s">
        <v>546</v>
      </c>
      <c r="D4693" t="s">
        <v>3696</v>
      </c>
      <c r="E4693" t="s">
        <v>133</v>
      </c>
      <c r="F4693" t="s">
        <v>134</v>
      </c>
      <c r="G4693" t="s">
        <v>135</v>
      </c>
      <c r="H4693" t="s">
        <v>152</v>
      </c>
      <c r="I4693">
        <v>50</v>
      </c>
      <c r="J4693" t="s">
        <v>139</v>
      </c>
      <c r="K4693" t="s">
        <v>153</v>
      </c>
      <c r="L4693">
        <v>50</v>
      </c>
      <c r="M4693" t="s">
        <v>139</v>
      </c>
      <c r="N4693" t="s">
        <v>154</v>
      </c>
      <c r="O4693">
        <v>50</v>
      </c>
      <c r="P4693" t="s">
        <v>139</v>
      </c>
    </row>
    <row r="4694" spans="1:40" x14ac:dyDescent="0.2">
      <c r="A4694" s="26">
        <v>41904.564827291666</v>
      </c>
      <c r="B4694" t="s">
        <v>130</v>
      </c>
      <c r="C4694" t="s">
        <v>546</v>
      </c>
      <c r="D4694" t="s">
        <v>3697</v>
      </c>
      <c r="E4694" t="s">
        <v>133</v>
      </c>
      <c r="F4694" t="s">
        <v>134</v>
      </c>
      <c r="G4694" t="s">
        <v>135</v>
      </c>
      <c r="H4694" t="s">
        <v>156</v>
      </c>
      <c r="I4694">
        <v>35</v>
      </c>
      <c r="J4694" t="s">
        <v>139</v>
      </c>
      <c r="K4694" t="s">
        <v>157</v>
      </c>
      <c r="L4694">
        <v>5</v>
      </c>
      <c r="M4694" t="s">
        <v>139</v>
      </c>
      <c r="N4694" t="s">
        <v>158</v>
      </c>
      <c r="O4694">
        <v>60</v>
      </c>
      <c r="P4694" t="s">
        <v>139</v>
      </c>
    </row>
    <row r="4695" spans="1:40" x14ac:dyDescent="0.2">
      <c r="A4695" s="26">
        <v>41904.564827291666</v>
      </c>
      <c r="B4695" t="s">
        <v>130</v>
      </c>
      <c r="C4695" t="s">
        <v>546</v>
      </c>
      <c r="D4695" t="s">
        <v>3698</v>
      </c>
      <c r="E4695" t="s">
        <v>133</v>
      </c>
      <c r="F4695" t="s">
        <v>134</v>
      </c>
      <c r="G4695" t="s">
        <v>135</v>
      </c>
      <c r="H4695" t="s">
        <v>160</v>
      </c>
      <c r="I4695">
        <v>1</v>
      </c>
      <c r="J4695" t="s">
        <v>139</v>
      </c>
    </row>
    <row r="4696" spans="1:40" x14ac:dyDescent="0.2">
      <c r="A4696" s="26">
        <v>41904.564827291666</v>
      </c>
      <c r="B4696" t="s">
        <v>130</v>
      </c>
      <c r="C4696" t="s">
        <v>546</v>
      </c>
      <c r="D4696" t="s">
        <v>3699</v>
      </c>
      <c r="E4696" t="s">
        <v>133</v>
      </c>
      <c r="F4696" t="s">
        <v>134</v>
      </c>
      <c r="G4696" t="s">
        <v>135</v>
      </c>
      <c r="H4696" t="s">
        <v>162</v>
      </c>
      <c r="I4696">
        <v>30</v>
      </c>
      <c r="J4696" t="s">
        <v>139</v>
      </c>
      <c r="K4696" t="s">
        <v>163</v>
      </c>
      <c r="L4696">
        <v>30</v>
      </c>
      <c r="M4696" t="s">
        <v>139</v>
      </c>
      <c r="N4696" t="s">
        <v>164</v>
      </c>
      <c r="O4696">
        <v>30</v>
      </c>
      <c r="P4696" t="s">
        <v>139</v>
      </c>
      <c r="Q4696" t="s">
        <v>165</v>
      </c>
      <c r="R4696">
        <v>10</v>
      </c>
      <c r="S4696" t="s">
        <v>139</v>
      </c>
      <c r="T4696" t="s">
        <v>166</v>
      </c>
      <c r="U4696">
        <v>20</v>
      </c>
      <c r="V4696" t="s">
        <v>139</v>
      </c>
      <c r="W4696" t="s">
        <v>167</v>
      </c>
      <c r="X4696">
        <v>20</v>
      </c>
      <c r="Y4696" t="s">
        <v>139</v>
      </c>
      <c r="Z4696" t="s">
        <v>168</v>
      </c>
      <c r="AA4696">
        <v>20</v>
      </c>
      <c r="AB4696" t="s">
        <v>139</v>
      </c>
      <c r="AC4696" t="s">
        <v>169</v>
      </c>
      <c r="AD4696">
        <v>20</v>
      </c>
      <c r="AE4696" t="s">
        <v>139</v>
      </c>
      <c r="AF4696" t="s">
        <v>170</v>
      </c>
      <c r="AG4696">
        <v>115200</v>
      </c>
      <c r="AH4696" t="s">
        <v>139</v>
      </c>
      <c r="AI4696" t="s">
        <v>171</v>
      </c>
      <c r="AJ4696">
        <v>12000</v>
      </c>
      <c r="AK4696" t="s">
        <v>139</v>
      </c>
      <c r="AL4696" t="s">
        <v>172</v>
      </c>
      <c r="AM4696">
        <v>30000</v>
      </c>
      <c r="AN4696" t="s">
        <v>139</v>
      </c>
    </row>
    <row r="4697" spans="1:40" x14ac:dyDescent="0.2">
      <c r="A4697" s="26">
        <v>41904.564827291666</v>
      </c>
      <c r="B4697" t="s">
        <v>130</v>
      </c>
      <c r="C4697" t="s">
        <v>546</v>
      </c>
      <c r="D4697" t="s">
        <v>3700</v>
      </c>
      <c r="E4697" t="s">
        <v>133</v>
      </c>
      <c r="F4697" t="s">
        <v>134</v>
      </c>
      <c r="G4697" t="s">
        <v>135</v>
      </c>
      <c r="H4697" t="s">
        <v>174</v>
      </c>
      <c r="I4697">
        <v>60</v>
      </c>
      <c r="J4697" t="s">
        <v>139</v>
      </c>
      <c r="K4697" t="s">
        <v>175</v>
      </c>
      <c r="L4697">
        <v>40</v>
      </c>
      <c r="M4697" t="s">
        <v>139</v>
      </c>
      <c r="N4697" t="s">
        <v>176</v>
      </c>
      <c r="O4697">
        <v>50</v>
      </c>
      <c r="P4697" t="s">
        <v>139</v>
      </c>
      <c r="Q4697" t="s">
        <v>177</v>
      </c>
      <c r="R4697">
        <v>40</v>
      </c>
      <c r="S4697" t="s">
        <v>139</v>
      </c>
      <c r="T4697" t="s">
        <v>178</v>
      </c>
      <c r="U4697">
        <v>60</v>
      </c>
      <c r="V4697" t="s">
        <v>139</v>
      </c>
      <c r="W4697" t="s">
        <v>179</v>
      </c>
      <c r="X4697">
        <v>50</v>
      </c>
      <c r="Y4697" t="s">
        <v>139</v>
      </c>
      <c r="Z4697" t="s">
        <v>180</v>
      </c>
      <c r="AA4697">
        <v>50</v>
      </c>
      <c r="AB4697" t="s">
        <v>139</v>
      </c>
      <c r="AC4697" t="s">
        <v>181</v>
      </c>
      <c r="AD4697">
        <v>35</v>
      </c>
      <c r="AE4697" t="s">
        <v>139</v>
      </c>
      <c r="AF4697" t="s">
        <v>182</v>
      </c>
      <c r="AG4697">
        <v>8</v>
      </c>
      <c r="AH4697" t="s">
        <v>139</v>
      </c>
      <c r="AI4697" t="s">
        <v>183</v>
      </c>
      <c r="AJ4697">
        <v>90</v>
      </c>
      <c r="AK4697" t="s">
        <v>139</v>
      </c>
      <c r="AL4697" t="s">
        <v>184</v>
      </c>
      <c r="AM4697">
        <v>1</v>
      </c>
      <c r="AN4697" t="s">
        <v>139</v>
      </c>
    </row>
    <row r="4698" spans="1:40" x14ac:dyDescent="0.2">
      <c r="A4698" s="26">
        <v>41904.564827291666</v>
      </c>
      <c r="B4698" t="s">
        <v>130</v>
      </c>
      <c r="C4698" t="s">
        <v>546</v>
      </c>
      <c r="D4698" t="s">
        <v>3701</v>
      </c>
      <c r="E4698" t="s">
        <v>133</v>
      </c>
      <c r="F4698" t="s">
        <v>134</v>
      </c>
      <c r="G4698" t="s">
        <v>135</v>
      </c>
      <c r="H4698" t="s">
        <v>186</v>
      </c>
      <c r="I4698">
        <v>33</v>
      </c>
      <c r="J4698" t="s">
        <v>139</v>
      </c>
      <c r="K4698" t="s">
        <v>187</v>
      </c>
      <c r="L4698">
        <v>33</v>
      </c>
      <c r="M4698" t="s">
        <v>139</v>
      </c>
      <c r="N4698" t="s">
        <v>188</v>
      </c>
      <c r="O4698">
        <v>34</v>
      </c>
      <c r="P4698" t="s">
        <v>139</v>
      </c>
      <c r="Q4698" t="s">
        <v>166</v>
      </c>
      <c r="R4698">
        <v>20</v>
      </c>
      <c r="S4698" t="s">
        <v>139</v>
      </c>
      <c r="T4698" t="s">
        <v>167</v>
      </c>
      <c r="U4698">
        <v>20</v>
      </c>
      <c r="V4698" t="s">
        <v>139</v>
      </c>
      <c r="W4698" t="s">
        <v>168</v>
      </c>
      <c r="X4698">
        <v>20</v>
      </c>
      <c r="Y4698" t="s">
        <v>139</v>
      </c>
      <c r="Z4698" t="s">
        <v>189</v>
      </c>
      <c r="AA4698">
        <v>20</v>
      </c>
      <c r="AB4698" t="s">
        <v>139</v>
      </c>
      <c r="AC4698" t="s">
        <v>190</v>
      </c>
      <c r="AD4698">
        <v>20</v>
      </c>
      <c r="AE4698" t="s">
        <v>139</v>
      </c>
      <c r="AF4698" t="s">
        <v>191</v>
      </c>
      <c r="AG4698">
        <v>20</v>
      </c>
      <c r="AH4698" t="s">
        <v>139</v>
      </c>
      <c r="AI4698" t="s">
        <v>170</v>
      </c>
      <c r="AJ4698">
        <v>115200</v>
      </c>
      <c r="AK4698" t="s">
        <v>139</v>
      </c>
      <c r="AL4698" t="s">
        <v>171</v>
      </c>
      <c r="AM4698">
        <v>12000</v>
      </c>
      <c r="AN4698" t="s">
        <v>139</v>
      </c>
    </row>
    <row r="4699" spans="1:40" x14ac:dyDescent="0.2">
      <c r="A4699" s="26">
        <v>41904.564827291666</v>
      </c>
      <c r="B4699" t="s">
        <v>130</v>
      </c>
      <c r="C4699" t="s">
        <v>546</v>
      </c>
      <c r="D4699" t="s">
        <v>3702</v>
      </c>
      <c r="E4699" t="s">
        <v>193</v>
      </c>
      <c r="F4699" t="s">
        <v>194</v>
      </c>
      <c r="G4699" t="s">
        <v>195</v>
      </c>
    </row>
    <row r="4700" spans="1:40" x14ac:dyDescent="0.2">
      <c r="A4700" s="26">
        <v>41904.564827291666</v>
      </c>
      <c r="B4700" t="s">
        <v>130</v>
      </c>
      <c r="C4700" t="s">
        <v>546</v>
      </c>
      <c r="D4700" t="s">
        <v>3703</v>
      </c>
      <c r="E4700" t="s">
        <v>193</v>
      </c>
      <c r="F4700" t="s">
        <v>3704</v>
      </c>
      <c r="G4700" t="s">
        <v>3705</v>
      </c>
      <c r="H4700" t="s">
        <v>3706</v>
      </c>
    </row>
    <row r="4701" spans="1:40" x14ac:dyDescent="0.2">
      <c r="A4701" s="26">
        <v>41904.564827303242</v>
      </c>
      <c r="B4701" t="s">
        <v>130</v>
      </c>
      <c r="C4701" t="s">
        <v>547</v>
      </c>
      <c r="D4701" t="s">
        <v>3707</v>
      </c>
    </row>
    <row r="4702" spans="1:40" x14ac:dyDescent="0.2">
      <c r="A4702" s="26">
        <v>41904.564827303242</v>
      </c>
      <c r="B4702" t="s">
        <v>130</v>
      </c>
      <c r="C4702" t="s">
        <v>547</v>
      </c>
      <c r="D4702" t="s">
        <v>3708</v>
      </c>
      <c r="E4702" t="s">
        <v>133</v>
      </c>
      <c r="F4702" t="s">
        <v>134</v>
      </c>
      <c r="G4702" t="s">
        <v>135</v>
      </c>
      <c r="H4702" t="s">
        <v>136</v>
      </c>
      <c r="I4702">
        <v>1900000</v>
      </c>
      <c r="J4702" t="s">
        <v>137</v>
      </c>
      <c r="K4702">
        <v>1900000</v>
      </c>
      <c r="L4702" t="s">
        <v>138</v>
      </c>
      <c r="M4702">
        <v>500</v>
      </c>
      <c r="N4702" t="s">
        <v>139</v>
      </c>
      <c r="O4702" t="s">
        <v>140</v>
      </c>
      <c r="P4702">
        <v>300</v>
      </c>
      <c r="Q4702" t="s">
        <v>139</v>
      </c>
    </row>
    <row r="4703" spans="1:40" x14ac:dyDescent="0.2">
      <c r="A4703" s="26">
        <v>41904.564827303242</v>
      </c>
      <c r="B4703" t="s">
        <v>130</v>
      </c>
      <c r="C4703" t="s">
        <v>547</v>
      </c>
      <c r="D4703" t="s">
        <v>3709</v>
      </c>
      <c r="E4703" t="s">
        <v>133</v>
      </c>
      <c r="F4703" t="s">
        <v>134</v>
      </c>
      <c r="G4703" t="s">
        <v>135</v>
      </c>
      <c r="H4703" t="s">
        <v>142</v>
      </c>
      <c r="I4703">
        <v>49</v>
      </c>
      <c r="J4703" t="s">
        <v>139</v>
      </c>
      <c r="K4703" t="s">
        <v>143</v>
      </c>
      <c r="L4703">
        <v>130</v>
      </c>
      <c r="M4703" t="s">
        <v>139</v>
      </c>
      <c r="N4703" t="s">
        <v>144</v>
      </c>
      <c r="O4703">
        <v>180</v>
      </c>
      <c r="P4703" t="s">
        <v>139</v>
      </c>
      <c r="Q4703" t="s">
        <v>145</v>
      </c>
      <c r="R4703">
        <v>140</v>
      </c>
      <c r="S4703" t="s">
        <v>139</v>
      </c>
      <c r="T4703" t="s">
        <v>146</v>
      </c>
      <c r="U4703">
        <v>80</v>
      </c>
      <c r="V4703" t="s">
        <v>139</v>
      </c>
      <c r="W4703" t="s">
        <v>147</v>
      </c>
      <c r="X4703">
        <v>101</v>
      </c>
      <c r="Y4703" t="s">
        <v>139</v>
      </c>
      <c r="Z4703" t="s">
        <v>148</v>
      </c>
      <c r="AA4703">
        <v>190</v>
      </c>
      <c r="AB4703" t="s">
        <v>139</v>
      </c>
      <c r="AC4703" t="s">
        <v>149</v>
      </c>
      <c r="AD4703">
        <v>20</v>
      </c>
      <c r="AE4703" t="s">
        <v>139</v>
      </c>
    </row>
    <row r="4704" spans="1:40" x14ac:dyDescent="0.2">
      <c r="A4704" s="26">
        <v>41904.564827303242</v>
      </c>
      <c r="B4704" t="s">
        <v>130</v>
      </c>
      <c r="C4704" t="s">
        <v>547</v>
      </c>
      <c r="D4704" t="s">
        <v>3710</v>
      </c>
    </row>
    <row r="4705" spans="1:40" x14ac:dyDescent="0.2">
      <c r="A4705" s="26">
        <v>41904.564827303242</v>
      </c>
      <c r="B4705" t="s">
        <v>130</v>
      </c>
      <c r="C4705" t="s">
        <v>547</v>
      </c>
      <c r="D4705" t="s">
        <v>3711</v>
      </c>
      <c r="E4705" t="s">
        <v>133</v>
      </c>
      <c r="F4705" t="s">
        <v>134</v>
      </c>
      <c r="G4705" t="s">
        <v>135</v>
      </c>
      <c r="H4705" t="s">
        <v>152</v>
      </c>
      <c r="I4705">
        <v>50</v>
      </c>
      <c r="J4705" t="s">
        <v>139</v>
      </c>
      <c r="K4705" t="s">
        <v>153</v>
      </c>
      <c r="L4705">
        <v>50</v>
      </c>
      <c r="M4705" t="s">
        <v>139</v>
      </c>
      <c r="N4705" t="s">
        <v>154</v>
      </c>
      <c r="O4705">
        <v>50</v>
      </c>
      <c r="P4705" t="s">
        <v>139</v>
      </c>
    </row>
    <row r="4706" spans="1:40" x14ac:dyDescent="0.2">
      <c r="A4706" s="26">
        <v>41904.564827303242</v>
      </c>
      <c r="B4706" t="s">
        <v>130</v>
      </c>
      <c r="C4706" t="s">
        <v>547</v>
      </c>
      <c r="D4706" t="s">
        <v>3712</v>
      </c>
      <c r="E4706" t="s">
        <v>133</v>
      </c>
      <c r="F4706" t="s">
        <v>134</v>
      </c>
      <c r="G4706" t="s">
        <v>135</v>
      </c>
      <c r="H4706" t="s">
        <v>156</v>
      </c>
      <c r="I4706">
        <v>35</v>
      </c>
      <c r="J4706" t="s">
        <v>139</v>
      </c>
      <c r="K4706" t="s">
        <v>157</v>
      </c>
      <c r="L4706">
        <v>5</v>
      </c>
      <c r="M4706" t="s">
        <v>139</v>
      </c>
      <c r="N4706" t="s">
        <v>158</v>
      </c>
      <c r="O4706">
        <v>60</v>
      </c>
      <c r="P4706" t="s">
        <v>139</v>
      </c>
    </row>
    <row r="4707" spans="1:40" x14ac:dyDescent="0.2">
      <c r="A4707" s="26">
        <v>41904.564827303242</v>
      </c>
      <c r="B4707" t="s">
        <v>130</v>
      </c>
      <c r="C4707" t="s">
        <v>547</v>
      </c>
      <c r="D4707" t="s">
        <v>3713</v>
      </c>
      <c r="E4707" t="s">
        <v>133</v>
      </c>
      <c r="F4707" t="s">
        <v>134</v>
      </c>
      <c r="G4707" t="s">
        <v>135</v>
      </c>
      <c r="H4707" t="s">
        <v>160</v>
      </c>
      <c r="I4707">
        <v>1</v>
      </c>
      <c r="J4707" t="s">
        <v>139</v>
      </c>
    </row>
    <row r="4708" spans="1:40" x14ac:dyDescent="0.2">
      <c r="A4708" s="26">
        <v>41904.564827303242</v>
      </c>
      <c r="B4708" t="s">
        <v>130</v>
      </c>
      <c r="C4708" t="s">
        <v>547</v>
      </c>
      <c r="D4708" t="s">
        <v>3714</v>
      </c>
      <c r="E4708" t="s">
        <v>133</v>
      </c>
      <c r="F4708" t="s">
        <v>134</v>
      </c>
      <c r="G4708" t="s">
        <v>135</v>
      </c>
      <c r="H4708" t="s">
        <v>162</v>
      </c>
      <c r="I4708">
        <v>30</v>
      </c>
      <c r="J4708" t="s">
        <v>139</v>
      </c>
      <c r="K4708" t="s">
        <v>163</v>
      </c>
      <c r="L4708">
        <v>30</v>
      </c>
      <c r="M4708" t="s">
        <v>139</v>
      </c>
      <c r="N4708" t="s">
        <v>164</v>
      </c>
      <c r="O4708">
        <v>30</v>
      </c>
      <c r="P4708" t="s">
        <v>139</v>
      </c>
      <c r="Q4708" t="s">
        <v>165</v>
      </c>
      <c r="R4708">
        <v>10</v>
      </c>
      <c r="S4708" t="s">
        <v>139</v>
      </c>
      <c r="T4708" t="s">
        <v>166</v>
      </c>
      <c r="U4708">
        <v>20</v>
      </c>
      <c r="V4708" t="s">
        <v>139</v>
      </c>
      <c r="W4708" t="s">
        <v>167</v>
      </c>
      <c r="X4708">
        <v>20</v>
      </c>
      <c r="Y4708" t="s">
        <v>139</v>
      </c>
      <c r="Z4708" t="s">
        <v>168</v>
      </c>
      <c r="AA4708">
        <v>20</v>
      </c>
      <c r="AB4708" t="s">
        <v>139</v>
      </c>
      <c r="AC4708" t="s">
        <v>169</v>
      </c>
      <c r="AD4708">
        <v>20</v>
      </c>
      <c r="AE4708" t="s">
        <v>139</v>
      </c>
      <c r="AF4708" t="s">
        <v>170</v>
      </c>
      <c r="AG4708">
        <v>115200</v>
      </c>
      <c r="AH4708" t="s">
        <v>139</v>
      </c>
      <c r="AI4708" t="s">
        <v>171</v>
      </c>
      <c r="AJ4708">
        <v>12000</v>
      </c>
      <c r="AK4708" t="s">
        <v>139</v>
      </c>
      <c r="AL4708" t="s">
        <v>172</v>
      </c>
      <c r="AM4708">
        <v>30000</v>
      </c>
      <c r="AN4708" t="s">
        <v>139</v>
      </c>
    </row>
    <row r="4709" spans="1:40" x14ac:dyDescent="0.2">
      <c r="A4709" s="26">
        <v>41904.564827303242</v>
      </c>
      <c r="B4709" t="s">
        <v>130</v>
      </c>
      <c r="C4709" t="s">
        <v>547</v>
      </c>
      <c r="D4709" t="s">
        <v>3715</v>
      </c>
      <c r="E4709" t="s">
        <v>133</v>
      </c>
      <c r="F4709" t="s">
        <v>134</v>
      </c>
      <c r="G4709" t="s">
        <v>135</v>
      </c>
      <c r="H4709" t="s">
        <v>174</v>
      </c>
      <c r="I4709">
        <v>60</v>
      </c>
      <c r="J4709" t="s">
        <v>139</v>
      </c>
      <c r="K4709" t="s">
        <v>175</v>
      </c>
      <c r="L4709">
        <v>40</v>
      </c>
      <c r="M4709" t="s">
        <v>139</v>
      </c>
      <c r="N4709" t="s">
        <v>176</v>
      </c>
      <c r="O4709">
        <v>50</v>
      </c>
      <c r="P4709" t="s">
        <v>139</v>
      </c>
      <c r="Q4709" t="s">
        <v>177</v>
      </c>
      <c r="R4709">
        <v>40</v>
      </c>
      <c r="S4709" t="s">
        <v>139</v>
      </c>
      <c r="T4709" t="s">
        <v>178</v>
      </c>
      <c r="U4709">
        <v>60</v>
      </c>
      <c r="V4709" t="s">
        <v>139</v>
      </c>
      <c r="W4709" t="s">
        <v>179</v>
      </c>
      <c r="X4709">
        <v>50</v>
      </c>
      <c r="Y4709" t="s">
        <v>139</v>
      </c>
      <c r="Z4709" t="s">
        <v>180</v>
      </c>
      <c r="AA4709">
        <v>50</v>
      </c>
      <c r="AB4709" t="s">
        <v>139</v>
      </c>
      <c r="AC4709" t="s">
        <v>181</v>
      </c>
      <c r="AD4709">
        <v>35</v>
      </c>
      <c r="AE4709" t="s">
        <v>139</v>
      </c>
      <c r="AF4709" t="s">
        <v>182</v>
      </c>
      <c r="AG4709">
        <v>8</v>
      </c>
      <c r="AH4709" t="s">
        <v>139</v>
      </c>
      <c r="AI4709" t="s">
        <v>183</v>
      </c>
      <c r="AJ4709">
        <v>90</v>
      </c>
      <c r="AK4709" t="s">
        <v>139</v>
      </c>
      <c r="AL4709" t="s">
        <v>184</v>
      </c>
      <c r="AM4709">
        <v>1</v>
      </c>
      <c r="AN4709" t="s">
        <v>139</v>
      </c>
    </row>
    <row r="4710" spans="1:40" x14ac:dyDescent="0.2">
      <c r="A4710" s="26">
        <v>41904.564827303242</v>
      </c>
      <c r="B4710" t="s">
        <v>130</v>
      </c>
      <c r="C4710" t="s">
        <v>547</v>
      </c>
      <c r="D4710" t="s">
        <v>3716</v>
      </c>
      <c r="E4710" t="s">
        <v>133</v>
      </c>
      <c r="F4710" t="s">
        <v>134</v>
      </c>
      <c r="G4710" t="s">
        <v>135</v>
      </c>
      <c r="H4710" t="s">
        <v>186</v>
      </c>
      <c r="I4710">
        <v>33</v>
      </c>
      <c r="J4710" t="s">
        <v>139</v>
      </c>
      <c r="K4710" t="s">
        <v>187</v>
      </c>
      <c r="L4710">
        <v>33</v>
      </c>
      <c r="M4710" t="s">
        <v>139</v>
      </c>
      <c r="N4710" t="s">
        <v>188</v>
      </c>
      <c r="O4710">
        <v>34</v>
      </c>
      <c r="P4710" t="s">
        <v>139</v>
      </c>
      <c r="Q4710" t="s">
        <v>166</v>
      </c>
      <c r="R4710">
        <v>20</v>
      </c>
      <c r="S4710" t="s">
        <v>139</v>
      </c>
      <c r="T4710" t="s">
        <v>167</v>
      </c>
      <c r="U4710">
        <v>20</v>
      </c>
      <c r="V4710" t="s">
        <v>139</v>
      </c>
      <c r="W4710" t="s">
        <v>168</v>
      </c>
      <c r="X4710">
        <v>20</v>
      </c>
      <c r="Y4710" t="s">
        <v>139</v>
      </c>
      <c r="Z4710" t="s">
        <v>189</v>
      </c>
      <c r="AA4710">
        <v>20</v>
      </c>
      <c r="AB4710" t="s">
        <v>139</v>
      </c>
      <c r="AC4710" t="s">
        <v>190</v>
      </c>
      <c r="AD4710">
        <v>20</v>
      </c>
      <c r="AE4710" t="s">
        <v>139</v>
      </c>
      <c r="AF4710" t="s">
        <v>191</v>
      </c>
      <c r="AG4710">
        <v>20</v>
      </c>
      <c r="AH4710" t="s">
        <v>139</v>
      </c>
      <c r="AI4710" t="s">
        <v>170</v>
      </c>
      <c r="AJ4710">
        <v>115200</v>
      </c>
      <c r="AK4710" t="s">
        <v>139</v>
      </c>
      <c r="AL4710" t="s">
        <v>171</v>
      </c>
      <c r="AM4710">
        <v>12000</v>
      </c>
      <c r="AN4710" t="s">
        <v>139</v>
      </c>
    </row>
    <row r="4711" spans="1:40" x14ac:dyDescent="0.2">
      <c r="A4711" s="26">
        <v>41904.564827303242</v>
      </c>
      <c r="B4711" t="s">
        <v>130</v>
      </c>
      <c r="C4711" t="s">
        <v>547</v>
      </c>
      <c r="D4711" t="s">
        <v>3709</v>
      </c>
      <c r="E4711" t="s">
        <v>133</v>
      </c>
      <c r="F4711" t="s">
        <v>134</v>
      </c>
      <c r="G4711" t="s">
        <v>135</v>
      </c>
      <c r="H4711" t="s">
        <v>142</v>
      </c>
      <c r="I4711">
        <v>49</v>
      </c>
      <c r="J4711" t="s">
        <v>139</v>
      </c>
      <c r="K4711" t="s">
        <v>143</v>
      </c>
      <c r="L4711">
        <v>130</v>
      </c>
      <c r="M4711" t="s">
        <v>139</v>
      </c>
      <c r="N4711" t="s">
        <v>144</v>
      </c>
      <c r="O4711">
        <v>180</v>
      </c>
      <c r="P4711" t="s">
        <v>139</v>
      </c>
      <c r="Q4711" t="s">
        <v>145</v>
      </c>
      <c r="R4711">
        <v>140</v>
      </c>
      <c r="S4711" t="s">
        <v>139</v>
      </c>
      <c r="T4711" t="s">
        <v>146</v>
      </c>
      <c r="U4711">
        <v>80</v>
      </c>
      <c r="V4711" t="s">
        <v>139</v>
      </c>
      <c r="W4711" t="s">
        <v>147</v>
      </c>
      <c r="X4711">
        <v>101</v>
      </c>
      <c r="Y4711" t="s">
        <v>139</v>
      </c>
      <c r="Z4711" t="s">
        <v>148</v>
      </c>
      <c r="AA4711">
        <v>190</v>
      </c>
      <c r="AB4711" t="s">
        <v>139</v>
      </c>
      <c r="AC4711" t="s">
        <v>149</v>
      </c>
      <c r="AD4711">
        <v>20</v>
      </c>
      <c r="AE4711" t="s">
        <v>139</v>
      </c>
    </row>
    <row r="4712" spans="1:40" x14ac:dyDescent="0.2">
      <c r="A4712" s="26">
        <v>41904.564827303242</v>
      </c>
      <c r="B4712" t="s">
        <v>130</v>
      </c>
      <c r="C4712" t="s">
        <v>547</v>
      </c>
      <c r="D4712" t="s">
        <v>3710</v>
      </c>
    </row>
    <row r="4713" spans="1:40" x14ac:dyDescent="0.2">
      <c r="A4713" s="26">
        <v>41904.564827303242</v>
      </c>
      <c r="B4713" t="s">
        <v>130</v>
      </c>
      <c r="C4713" t="s">
        <v>547</v>
      </c>
      <c r="D4713" t="s">
        <v>3711</v>
      </c>
      <c r="E4713" t="s">
        <v>133</v>
      </c>
      <c r="F4713" t="s">
        <v>134</v>
      </c>
      <c r="G4713" t="s">
        <v>135</v>
      </c>
      <c r="H4713" t="s">
        <v>152</v>
      </c>
      <c r="I4713">
        <v>50</v>
      </c>
      <c r="J4713" t="s">
        <v>139</v>
      </c>
      <c r="K4713" t="s">
        <v>153</v>
      </c>
      <c r="L4713">
        <v>50</v>
      </c>
      <c r="M4713" t="s">
        <v>139</v>
      </c>
      <c r="N4713" t="s">
        <v>154</v>
      </c>
      <c r="O4713">
        <v>50</v>
      </c>
      <c r="P4713" t="s">
        <v>139</v>
      </c>
    </row>
    <row r="4714" spans="1:40" x14ac:dyDescent="0.2">
      <c r="A4714" s="26">
        <v>41904.564827303242</v>
      </c>
      <c r="B4714" t="s">
        <v>130</v>
      </c>
      <c r="C4714" t="s">
        <v>547</v>
      </c>
      <c r="D4714" t="s">
        <v>3712</v>
      </c>
      <c r="E4714" t="s">
        <v>133</v>
      </c>
      <c r="F4714" t="s">
        <v>134</v>
      </c>
      <c r="G4714" t="s">
        <v>135</v>
      </c>
      <c r="H4714" t="s">
        <v>156</v>
      </c>
      <c r="I4714">
        <v>35</v>
      </c>
      <c r="J4714" t="s">
        <v>139</v>
      </c>
      <c r="K4714" t="s">
        <v>157</v>
      </c>
      <c r="L4714">
        <v>5</v>
      </c>
      <c r="M4714" t="s">
        <v>139</v>
      </c>
      <c r="N4714" t="s">
        <v>158</v>
      </c>
      <c r="O4714">
        <v>60</v>
      </c>
      <c r="P4714" t="s">
        <v>139</v>
      </c>
    </row>
    <row r="4715" spans="1:40" x14ac:dyDescent="0.2">
      <c r="A4715" s="26">
        <v>41904.564827303242</v>
      </c>
      <c r="B4715" t="s">
        <v>130</v>
      </c>
      <c r="C4715" t="s">
        <v>547</v>
      </c>
      <c r="D4715" t="s">
        <v>3713</v>
      </c>
      <c r="E4715" t="s">
        <v>133</v>
      </c>
      <c r="F4715" t="s">
        <v>134</v>
      </c>
      <c r="G4715" t="s">
        <v>135</v>
      </c>
      <c r="H4715" t="s">
        <v>160</v>
      </c>
      <c r="I4715">
        <v>1</v>
      </c>
      <c r="J4715" t="s">
        <v>139</v>
      </c>
    </row>
    <row r="4716" spans="1:40" x14ac:dyDescent="0.2">
      <c r="A4716" s="26">
        <v>41904.564827303242</v>
      </c>
      <c r="B4716" t="s">
        <v>130</v>
      </c>
      <c r="C4716" t="s">
        <v>545</v>
      </c>
      <c r="D4716" t="s">
        <v>3717</v>
      </c>
    </row>
    <row r="4717" spans="1:40" x14ac:dyDescent="0.2">
      <c r="A4717" s="26">
        <v>41904.564827303242</v>
      </c>
      <c r="B4717" t="s">
        <v>130</v>
      </c>
      <c r="C4717" t="s">
        <v>545</v>
      </c>
      <c r="D4717" t="s">
        <v>3718</v>
      </c>
      <c r="E4717" t="s">
        <v>133</v>
      </c>
      <c r="F4717" t="s">
        <v>134</v>
      </c>
      <c r="G4717" t="s">
        <v>135</v>
      </c>
      <c r="H4717" t="s">
        <v>136</v>
      </c>
      <c r="I4717">
        <v>1900000</v>
      </c>
      <c r="J4717" t="s">
        <v>137</v>
      </c>
      <c r="K4717">
        <v>1900000</v>
      </c>
      <c r="L4717" t="s">
        <v>138</v>
      </c>
      <c r="M4717">
        <v>500</v>
      </c>
      <c r="N4717" t="s">
        <v>139</v>
      </c>
      <c r="O4717" t="s">
        <v>140</v>
      </c>
      <c r="P4717">
        <v>300</v>
      </c>
      <c r="Q4717" t="s">
        <v>139</v>
      </c>
    </row>
    <row r="4718" spans="1:40" x14ac:dyDescent="0.2">
      <c r="A4718" s="26">
        <v>41904.564827303242</v>
      </c>
      <c r="B4718" t="s">
        <v>130</v>
      </c>
      <c r="C4718" t="s">
        <v>545</v>
      </c>
      <c r="D4718" t="s">
        <v>3719</v>
      </c>
      <c r="E4718" t="s">
        <v>133</v>
      </c>
      <c r="F4718" t="s">
        <v>134</v>
      </c>
      <c r="G4718" t="s">
        <v>135</v>
      </c>
      <c r="H4718" t="s">
        <v>142</v>
      </c>
      <c r="I4718">
        <v>49</v>
      </c>
      <c r="J4718" t="s">
        <v>139</v>
      </c>
      <c r="K4718" t="s">
        <v>143</v>
      </c>
      <c r="L4718">
        <v>130</v>
      </c>
      <c r="M4718" t="s">
        <v>139</v>
      </c>
      <c r="N4718" t="s">
        <v>144</v>
      </c>
      <c r="O4718">
        <v>180</v>
      </c>
      <c r="P4718" t="s">
        <v>139</v>
      </c>
      <c r="Q4718" t="s">
        <v>145</v>
      </c>
      <c r="R4718">
        <v>140</v>
      </c>
      <c r="S4718" t="s">
        <v>139</v>
      </c>
      <c r="T4718" t="s">
        <v>146</v>
      </c>
      <c r="U4718">
        <v>80</v>
      </c>
      <c r="V4718" t="s">
        <v>139</v>
      </c>
      <c r="W4718" t="s">
        <v>147</v>
      </c>
      <c r="X4718">
        <v>101</v>
      </c>
      <c r="Y4718" t="s">
        <v>139</v>
      </c>
      <c r="Z4718" t="s">
        <v>148</v>
      </c>
      <c r="AA4718">
        <v>190</v>
      </c>
      <c r="AB4718" t="s">
        <v>139</v>
      </c>
      <c r="AC4718" t="s">
        <v>149</v>
      </c>
      <c r="AD4718">
        <v>20</v>
      </c>
      <c r="AE4718" t="s">
        <v>139</v>
      </c>
    </row>
    <row r="4719" spans="1:40" x14ac:dyDescent="0.2">
      <c r="A4719" s="26">
        <v>41904.564827303242</v>
      </c>
      <c r="B4719" t="s">
        <v>130</v>
      </c>
      <c r="C4719" t="s">
        <v>545</v>
      </c>
      <c r="D4719" t="s">
        <v>3720</v>
      </c>
    </row>
    <row r="4720" spans="1:40" x14ac:dyDescent="0.2">
      <c r="A4720" s="26">
        <v>41904.564827303242</v>
      </c>
      <c r="B4720" t="s">
        <v>130</v>
      </c>
      <c r="C4720" t="s">
        <v>545</v>
      </c>
      <c r="D4720" t="s">
        <v>3721</v>
      </c>
      <c r="E4720" t="s">
        <v>133</v>
      </c>
      <c r="F4720" t="s">
        <v>134</v>
      </c>
      <c r="G4720" t="s">
        <v>135</v>
      </c>
      <c r="H4720" t="s">
        <v>152</v>
      </c>
      <c r="I4720">
        <v>50</v>
      </c>
      <c r="J4720" t="s">
        <v>139</v>
      </c>
      <c r="K4720" t="s">
        <v>153</v>
      </c>
      <c r="L4720">
        <v>50</v>
      </c>
      <c r="M4720" t="s">
        <v>139</v>
      </c>
      <c r="N4720" t="s">
        <v>154</v>
      </c>
      <c r="O4720">
        <v>50</v>
      </c>
      <c r="P4720" t="s">
        <v>139</v>
      </c>
    </row>
    <row r="4721" spans="1:40" x14ac:dyDescent="0.2">
      <c r="A4721" s="26">
        <v>41904.564827303242</v>
      </c>
      <c r="B4721" t="s">
        <v>130</v>
      </c>
      <c r="C4721" t="s">
        <v>545</v>
      </c>
      <c r="D4721" t="s">
        <v>3722</v>
      </c>
      <c r="E4721" t="s">
        <v>133</v>
      </c>
      <c r="F4721" t="s">
        <v>134</v>
      </c>
      <c r="G4721" t="s">
        <v>135</v>
      </c>
      <c r="H4721" t="s">
        <v>156</v>
      </c>
      <c r="I4721">
        <v>35</v>
      </c>
      <c r="J4721" t="s">
        <v>139</v>
      </c>
      <c r="K4721" t="s">
        <v>157</v>
      </c>
      <c r="L4721">
        <v>5</v>
      </c>
      <c r="M4721" t="s">
        <v>139</v>
      </c>
      <c r="N4721" t="s">
        <v>158</v>
      </c>
      <c r="O4721">
        <v>60</v>
      </c>
      <c r="P4721" t="s">
        <v>139</v>
      </c>
    </row>
    <row r="4722" spans="1:40" x14ac:dyDescent="0.2">
      <c r="A4722" s="26">
        <v>41904.564827303242</v>
      </c>
      <c r="B4722" t="s">
        <v>130</v>
      </c>
      <c r="C4722" t="s">
        <v>545</v>
      </c>
      <c r="D4722" t="s">
        <v>3723</v>
      </c>
      <c r="E4722" t="s">
        <v>133</v>
      </c>
      <c r="F4722" t="s">
        <v>134</v>
      </c>
      <c r="G4722" t="s">
        <v>135</v>
      </c>
      <c r="H4722" t="s">
        <v>160</v>
      </c>
      <c r="I4722">
        <v>1</v>
      </c>
      <c r="J4722" t="s">
        <v>139</v>
      </c>
    </row>
    <row r="4723" spans="1:40" x14ac:dyDescent="0.2">
      <c r="A4723" s="26">
        <v>41904.564827303242</v>
      </c>
      <c r="B4723" t="s">
        <v>130</v>
      </c>
      <c r="C4723" t="s">
        <v>545</v>
      </c>
      <c r="D4723" t="s">
        <v>3724</v>
      </c>
      <c r="E4723" t="s">
        <v>133</v>
      </c>
      <c r="F4723" t="s">
        <v>134</v>
      </c>
      <c r="G4723" t="s">
        <v>135</v>
      </c>
      <c r="H4723" t="s">
        <v>162</v>
      </c>
      <c r="I4723">
        <v>30</v>
      </c>
      <c r="J4723" t="s">
        <v>139</v>
      </c>
      <c r="K4723" t="s">
        <v>163</v>
      </c>
      <c r="L4723">
        <v>30</v>
      </c>
      <c r="M4723" t="s">
        <v>139</v>
      </c>
      <c r="N4723" t="s">
        <v>164</v>
      </c>
      <c r="O4723">
        <v>30</v>
      </c>
      <c r="P4723" t="s">
        <v>139</v>
      </c>
      <c r="Q4723" t="s">
        <v>165</v>
      </c>
      <c r="R4723">
        <v>10</v>
      </c>
      <c r="S4723" t="s">
        <v>139</v>
      </c>
      <c r="T4723" t="s">
        <v>166</v>
      </c>
      <c r="U4723">
        <v>20</v>
      </c>
      <c r="V4723" t="s">
        <v>139</v>
      </c>
      <c r="W4723" t="s">
        <v>167</v>
      </c>
      <c r="X4723">
        <v>20</v>
      </c>
      <c r="Y4723" t="s">
        <v>139</v>
      </c>
      <c r="Z4723" t="s">
        <v>168</v>
      </c>
      <c r="AA4723">
        <v>20</v>
      </c>
      <c r="AB4723" t="s">
        <v>139</v>
      </c>
      <c r="AC4723" t="s">
        <v>169</v>
      </c>
      <c r="AD4723">
        <v>20</v>
      </c>
      <c r="AE4723" t="s">
        <v>139</v>
      </c>
      <c r="AF4723" t="s">
        <v>170</v>
      </c>
      <c r="AG4723">
        <v>115200</v>
      </c>
      <c r="AH4723" t="s">
        <v>139</v>
      </c>
      <c r="AI4723" t="s">
        <v>171</v>
      </c>
      <c r="AJ4723">
        <v>12000</v>
      </c>
      <c r="AK4723" t="s">
        <v>139</v>
      </c>
      <c r="AL4723" t="s">
        <v>172</v>
      </c>
      <c r="AM4723">
        <v>30000</v>
      </c>
      <c r="AN4723" t="s">
        <v>139</v>
      </c>
    </row>
    <row r="4724" spans="1:40" x14ac:dyDescent="0.2">
      <c r="A4724" s="26">
        <v>41904.564827303242</v>
      </c>
      <c r="B4724" t="s">
        <v>130</v>
      </c>
      <c r="C4724" t="s">
        <v>545</v>
      </c>
      <c r="D4724" t="s">
        <v>3725</v>
      </c>
      <c r="E4724" t="s">
        <v>133</v>
      </c>
      <c r="F4724" t="s">
        <v>134</v>
      </c>
      <c r="G4724" t="s">
        <v>135</v>
      </c>
      <c r="H4724" t="s">
        <v>174</v>
      </c>
      <c r="I4724">
        <v>60</v>
      </c>
      <c r="J4724" t="s">
        <v>139</v>
      </c>
      <c r="K4724" t="s">
        <v>175</v>
      </c>
      <c r="L4724">
        <v>40</v>
      </c>
      <c r="M4724" t="s">
        <v>139</v>
      </c>
      <c r="N4724" t="s">
        <v>176</v>
      </c>
      <c r="O4724">
        <v>50</v>
      </c>
      <c r="P4724" t="s">
        <v>139</v>
      </c>
      <c r="Q4724" t="s">
        <v>177</v>
      </c>
      <c r="R4724">
        <v>40</v>
      </c>
      <c r="S4724" t="s">
        <v>139</v>
      </c>
      <c r="T4724" t="s">
        <v>178</v>
      </c>
      <c r="U4724">
        <v>60</v>
      </c>
      <c r="V4724" t="s">
        <v>139</v>
      </c>
      <c r="W4724" t="s">
        <v>179</v>
      </c>
      <c r="X4724">
        <v>50</v>
      </c>
      <c r="Y4724" t="s">
        <v>139</v>
      </c>
      <c r="Z4724" t="s">
        <v>180</v>
      </c>
      <c r="AA4724">
        <v>50</v>
      </c>
      <c r="AB4724" t="s">
        <v>139</v>
      </c>
      <c r="AC4724" t="s">
        <v>181</v>
      </c>
      <c r="AD4724">
        <v>35</v>
      </c>
      <c r="AE4724" t="s">
        <v>139</v>
      </c>
      <c r="AF4724" t="s">
        <v>182</v>
      </c>
      <c r="AG4724">
        <v>8</v>
      </c>
      <c r="AH4724" t="s">
        <v>139</v>
      </c>
      <c r="AI4724" t="s">
        <v>183</v>
      </c>
      <c r="AJ4724">
        <v>90</v>
      </c>
      <c r="AK4724" t="s">
        <v>139</v>
      </c>
      <c r="AL4724" t="s">
        <v>184</v>
      </c>
      <c r="AM4724">
        <v>1</v>
      </c>
      <c r="AN4724" t="s">
        <v>139</v>
      </c>
    </row>
    <row r="4725" spans="1:40" x14ac:dyDescent="0.2">
      <c r="A4725" s="26">
        <v>41904.564827303242</v>
      </c>
      <c r="B4725" t="s">
        <v>130</v>
      </c>
      <c r="C4725" t="s">
        <v>545</v>
      </c>
      <c r="D4725" t="s">
        <v>3726</v>
      </c>
      <c r="E4725" t="s">
        <v>133</v>
      </c>
      <c r="F4725" t="s">
        <v>134</v>
      </c>
      <c r="G4725" t="s">
        <v>135</v>
      </c>
      <c r="H4725" t="s">
        <v>186</v>
      </c>
      <c r="I4725">
        <v>33</v>
      </c>
      <c r="J4725" t="s">
        <v>139</v>
      </c>
      <c r="K4725" t="s">
        <v>187</v>
      </c>
      <c r="L4725">
        <v>33</v>
      </c>
      <c r="M4725" t="s">
        <v>139</v>
      </c>
      <c r="N4725" t="s">
        <v>188</v>
      </c>
      <c r="O4725">
        <v>34</v>
      </c>
      <c r="P4725" t="s">
        <v>139</v>
      </c>
      <c r="Q4725" t="s">
        <v>166</v>
      </c>
      <c r="R4725">
        <v>20</v>
      </c>
      <c r="S4725" t="s">
        <v>139</v>
      </c>
      <c r="T4725" t="s">
        <v>167</v>
      </c>
      <c r="U4725">
        <v>20</v>
      </c>
      <c r="V4725" t="s">
        <v>139</v>
      </c>
      <c r="W4725" t="s">
        <v>168</v>
      </c>
      <c r="X4725">
        <v>20</v>
      </c>
      <c r="Y4725" t="s">
        <v>139</v>
      </c>
      <c r="Z4725" t="s">
        <v>189</v>
      </c>
      <c r="AA4725">
        <v>20</v>
      </c>
      <c r="AB4725" t="s">
        <v>139</v>
      </c>
      <c r="AC4725" t="s">
        <v>190</v>
      </c>
      <c r="AD4725">
        <v>20</v>
      </c>
      <c r="AE4725" t="s">
        <v>139</v>
      </c>
      <c r="AF4725" t="s">
        <v>191</v>
      </c>
      <c r="AG4725">
        <v>20</v>
      </c>
      <c r="AH4725" t="s">
        <v>139</v>
      </c>
      <c r="AI4725" t="s">
        <v>170</v>
      </c>
      <c r="AJ4725">
        <v>115200</v>
      </c>
      <c r="AK4725" t="s">
        <v>139</v>
      </c>
      <c r="AL4725" t="s">
        <v>171</v>
      </c>
      <c r="AM4725">
        <v>12000</v>
      </c>
      <c r="AN4725" t="s">
        <v>139</v>
      </c>
    </row>
    <row r="4726" spans="1:40" x14ac:dyDescent="0.2">
      <c r="A4726" s="26">
        <v>41904.564827303242</v>
      </c>
      <c r="B4726" t="s">
        <v>130</v>
      </c>
      <c r="C4726" t="s">
        <v>545</v>
      </c>
      <c r="D4726" t="s">
        <v>3719</v>
      </c>
      <c r="E4726" t="s">
        <v>133</v>
      </c>
      <c r="F4726" t="s">
        <v>134</v>
      </c>
      <c r="G4726" t="s">
        <v>135</v>
      </c>
      <c r="H4726" t="s">
        <v>142</v>
      </c>
      <c r="I4726">
        <v>49</v>
      </c>
      <c r="J4726" t="s">
        <v>139</v>
      </c>
      <c r="K4726" t="s">
        <v>143</v>
      </c>
      <c r="L4726">
        <v>130</v>
      </c>
      <c r="M4726" t="s">
        <v>139</v>
      </c>
      <c r="N4726" t="s">
        <v>144</v>
      </c>
      <c r="O4726">
        <v>180</v>
      </c>
      <c r="P4726" t="s">
        <v>139</v>
      </c>
      <c r="Q4726" t="s">
        <v>145</v>
      </c>
      <c r="R4726">
        <v>140</v>
      </c>
      <c r="S4726" t="s">
        <v>139</v>
      </c>
      <c r="T4726" t="s">
        <v>146</v>
      </c>
      <c r="U4726">
        <v>80</v>
      </c>
      <c r="V4726" t="s">
        <v>139</v>
      </c>
      <c r="W4726" t="s">
        <v>147</v>
      </c>
      <c r="X4726">
        <v>101</v>
      </c>
      <c r="Y4726" t="s">
        <v>139</v>
      </c>
      <c r="Z4726" t="s">
        <v>148</v>
      </c>
      <c r="AA4726">
        <v>190</v>
      </c>
      <c r="AB4726" t="s">
        <v>139</v>
      </c>
      <c r="AC4726" t="s">
        <v>149</v>
      </c>
      <c r="AD4726">
        <v>20</v>
      </c>
      <c r="AE4726" t="s">
        <v>139</v>
      </c>
    </row>
    <row r="4727" spans="1:40" x14ac:dyDescent="0.2">
      <c r="A4727" s="26">
        <v>41904.564827303242</v>
      </c>
      <c r="B4727" t="s">
        <v>130</v>
      </c>
      <c r="C4727" t="s">
        <v>545</v>
      </c>
      <c r="D4727" t="s">
        <v>3720</v>
      </c>
    </row>
    <row r="4728" spans="1:40" x14ac:dyDescent="0.2">
      <c r="A4728" s="26">
        <v>41904.564827303242</v>
      </c>
      <c r="B4728" t="s">
        <v>130</v>
      </c>
      <c r="C4728" t="s">
        <v>545</v>
      </c>
      <c r="D4728" t="s">
        <v>3721</v>
      </c>
      <c r="E4728" t="s">
        <v>133</v>
      </c>
      <c r="F4728" t="s">
        <v>134</v>
      </c>
      <c r="G4728" t="s">
        <v>135</v>
      </c>
      <c r="H4728" t="s">
        <v>152</v>
      </c>
      <c r="I4728">
        <v>50</v>
      </c>
      <c r="J4728" t="s">
        <v>139</v>
      </c>
      <c r="K4728" t="s">
        <v>153</v>
      </c>
      <c r="L4728">
        <v>50</v>
      </c>
      <c r="M4728" t="s">
        <v>139</v>
      </c>
      <c r="N4728" t="s">
        <v>154</v>
      </c>
      <c r="O4728">
        <v>50</v>
      </c>
      <c r="P4728" t="s">
        <v>139</v>
      </c>
    </row>
    <row r="4729" spans="1:40" x14ac:dyDescent="0.2">
      <c r="A4729" s="26">
        <v>41904.564827303242</v>
      </c>
      <c r="B4729" t="s">
        <v>130</v>
      </c>
      <c r="C4729" t="s">
        <v>545</v>
      </c>
      <c r="D4729" t="s">
        <v>3722</v>
      </c>
      <c r="E4729" t="s">
        <v>133</v>
      </c>
      <c r="F4729" t="s">
        <v>134</v>
      </c>
      <c r="G4729" t="s">
        <v>135</v>
      </c>
      <c r="H4729" t="s">
        <v>156</v>
      </c>
      <c r="I4729">
        <v>35</v>
      </c>
      <c r="J4729" t="s">
        <v>139</v>
      </c>
      <c r="K4729" t="s">
        <v>157</v>
      </c>
      <c r="L4729">
        <v>5</v>
      </c>
      <c r="M4729" t="s">
        <v>139</v>
      </c>
      <c r="N4729" t="s">
        <v>158</v>
      </c>
      <c r="O4729">
        <v>60</v>
      </c>
      <c r="P4729" t="s">
        <v>139</v>
      </c>
    </row>
    <row r="4730" spans="1:40" x14ac:dyDescent="0.2">
      <c r="A4730" s="26">
        <v>41904.564827303242</v>
      </c>
      <c r="B4730" t="s">
        <v>130</v>
      </c>
      <c r="C4730" t="s">
        <v>545</v>
      </c>
      <c r="D4730" t="s">
        <v>3723</v>
      </c>
      <c r="E4730" t="s">
        <v>133</v>
      </c>
      <c r="F4730" t="s">
        <v>134</v>
      </c>
      <c r="G4730" t="s">
        <v>135</v>
      </c>
      <c r="H4730" t="s">
        <v>160</v>
      </c>
      <c r="I4730">
        <v>1</v>
      </c>
      <c r="J4730" t="s">
        <v>139</v>
      </c>
    </row>
    <row r="4731" spans="1:40" x14ac:dyDescent="0.2">
      <c r="A4731" s="26">
        <v>41904.564827303242</v>
      </c>
      <c r="B4731" t="s">
        <v>130</v>
      </c>
      <c r="C4731" t="s">
        <v>545</v>
      </c>
      <c r="D4731" t="s">
        <v>3724</v>
      </c>
      <c r="E4731" t="s">
        <v>133</v>
      </c>
      <c r="F4731" t="s">
        <v>134</v>
      </c>
      <c r="G4731" t="s">
        <v>135</v>
      </c>
      <c r="H4731" t="s">
        <v>162</v>
      </c>
      <c r="I4731">
        <v>30</v>
      </c>
      <c r="J4731" t="s">
        <v>139</v>
      </c>
      <c r="K4731" t="s">
        <v>163</v>
      </c>
      <c r="L4731">
        <v>30</v>
      </c>
      <c r="M4731" t="s">
        <v>139</v>
      </c>
      <c r="N4731" t="s">
        <v>164</v>
      </c>
      <c r="O4731">
        <v>30</v>
      </c>
      <c r="P4731" t="s">
        <v>139</v>
      </c>
      <c r="Q4731" t="s">
        <v>165</v>
      </c>
      <c r="R4731">
        <v>10</v>
      </c>
      <c r="S4731" t="s">
        <v>139</v>
      </c>
      <c r="T4731" t="s">
        <v>166</v>
      </c>
      <c r="U4731">
        <v>20</v>
      </c>
      <c r="V4731" t="s">
        <v>139</v>
      </c>
      <c r="W4731" t="s">
        <v>167</v>
      </c>
      <c r="X4731">
        <v>20</v>
      </c>
      <c r="Y4731" t="s">
        <v>139</v>
      </c>
      <c r="Z4731" t="s">
        <v>168</v>
      </c>
      <c r="AA4731">
        <v>20</v>
      </c>
      <c r="AB4731" t="s">
        <v>139</v>
      </c>
      <c r="AC4731" t="s">
        <v>169</v>
      </c>
      <c r="AD4731">
        <v>20</v>
      </c>
      <c r="AE4731" t="s">
        <v>139</v>
      </c>
      <c r="AF4731" t="s">
        <v>170</v>
      </c>
      <c r="AG4731">
        <v>115200</v>
      </c>
      <c r="AH4731" t="s">
        <v>139</v>
      </c>
      <c r="AI4731" t="s">
        <v>171</v>
      </c>
      <c r="AJ4731">
        <v>12000</v>
      </c>
      <c r="AK4731" t="s">
        <v>139</v>
      </c>
      <c r="AL4731" t="s">
        <v>172</v>
      </c>
      <c r="AM4731">
        <v>30000</v>
      </c>
      <c r="AN4731" t="s">
        <v>139</v>
      </c>
    </row>
    <row r="4732" spans="1:40" x14ac:dyDescent="0.2">
      <c r="A4732" s="26">
        <v>41904.564827303242</v>
      </c>
      <c r="B4732" t="s">
        <v>130</v>
      </c>
      <c r="C4732" t="s">
        <v>545</v>
      </c>
      <c r="D4732" t="s">
        <v>3725</v>
      </c>
      <c r="E4732" t="s">
        <v>133</v>
      </c>
      <c r="F4732" t="s">
        <v>134</v>
      </c>
      <c r="G4732" t="s">
        <v>135</v>
      </c>
      <c r="H4732" t="s">
        <v>174</v>
      </c>
      <c r="I4732">
        <v>60</v>
      </c>
      <c r="J4732" t="s">
        <v>139</v>
      </c>
      <c r="K4732" t="s">
        <v>175</v>
      </c>
      <c r="L4732">
        <v>40</v>
      </c>
      <c r="M4732" t="s">
        <v>139</v>
      </c>
      <c r="N4732" t="s">
        <v>176</v>
      </c>
      <c r="O4732">
        <v>50</v>
      </c>
      <c r="P4732" t="s">
        <v>139</v>
      </c>
      <c r="Q4732" t="s">
        <v>177</v>
      </c>
      <c r="R4732">
        <v>40</v>
      </c>
      <c r="S4732" t="s">
        <v>139</v>
      </c>
      <c r="T4732" t="s">
        <v>178</v>
      </c>
      <c r="U4732">
        <v>60</v>
      </c>
      <c r="V4732" t="s">
        <v>139</v>
      </c>
      <c r="W4732" t="s">
        <v>179</v>
      </c>
      <c r="X4732">
        <v>50</v>
      </c>
      <c r="Y4732" t="s">
        <v>139</v>
      </c>
      <c r="Z4732" t="s">
        <v>180</v>
      </c>
      <c r="AA4732">
        <v>50</v>
      </c>
      <c r="AB4732" t="s">
        <v>139</v>
      </c>
      <c r="AC4732" t="s">
        <v>181</v>
      </c>
      <c r="AD4732">
        <v>35</v>
      </c>
      <c r="AE4732" t="s">
        <v>139</v>
      </c>
      <c r="AF4732" t="s">
        <v>182</v>
      </c>
      <c r="AG4732">
        <v>8</v>
      </c>
      <c r="AH4732" t="s">
        <v>139</v>
      </c>
      <c r="AI4732" t="s">
        <v>183</v>
      </c>
      <c r="AJ4732">
        <v>90</v>
      </c>
      <c r="AK4732" t="s">
        <v>139</v>
      </c>
      <c r="AL4732" t="s">
        <v>184</v>
      </c>
      <c r="AM4732">
        <v>1</v>
      </c>
      <c r="AN4732" t="s">
        <v>139</v>
      </c>
    </row>
    <row r="4733" spans="1:40" x14ac:dyDescent="0.2">
      <c r="A4733" s="26">
        <v>41904.564827303242</v>
      </c>
      <c r="B4733" t="s">
        <v>130</v>
      </c>
      <c r="C4733" t="s">
        <v>545</v>
      </c>
      <c r="D4733" t="s">
        <v>3726</v>
      </c>
      <c r="E4733" t="s">
        <v>133</v>
      </c>
      <c r="F4733" t="s">
        <v>134</v>
      </c>
      <c r="G4733" t="s">
        <v>135</v>
      </c>
      <c r="H4733" t="s">
        <v>186</v>
      </c>
      <c r="I4733">
        <v>33</v>
      </c>
      <c r="J4733" t="s">
        <v>139</v>
      </c>
      <c r="K4733" t="s">
        <v>187</v>
      </c>
      <c r="L4733">
        <v>33</v>
      </c>
      <c r="M4733" t="s">
        <v>139</v>
      </c>
      <c r="N4733" t="s">
        <v>188</v>
      </c>
      <c r="O4733">
        <v>34</v>
      </c>
      <c r="P4733" t="s">
        <v>139</v>
      </c>
      <c r="Q4733" t="s">
        <v>166</v>
      </c>
      <c r="R4733">
        <v>20</v>
      </c>
      <c r="S4733" t="s">
        <v>139</v>
      </c>
      <c r="T4733" t="s">
        <v>167</v>
      </c>
      <c r="U4733">
        <v>20</v>
      </c>
      <c r="V4733" t="s">
        <v>139</v>
      </c>
      <c r="W4733" t="s">
        <v>168</v>
      </c>
      <c r="X4733">
        <v>20</v>
      </c>
      <c r="Y4733" t="s">
        <v>139</v>
      </c>
      <c r="Z4733" t="s">
        <v>189</v>
      </c>
      <c r="AA4733">
        <v>20</v>
      </c>
      <c r="AB4733" t="s">
        <v>139</v>
      </c>
      <c r="AC4733" t="s">
        <v>190</v>
      </c>
      <c r="AD4733">
        <v>20</v>
      </c>
      <c r="AE4733" t="s">
        <v>139</v>
      </c>
      <c r="AF4733" t="s">
        <v>191</v>
      </c>
      <c r="AG4733">
        <v>20</v>
      </c>
      <c r="AH4733" t="s">
        <v>139</v>
      </c>
      <c r="AI4733" t="s">
        <v>170</v>
      </c>
      <c r="AJ4733">
        <v>115200</v>
      </c>
      <c r="AK4733" t="s">
        <v>139</v>
      </c>
      <c r="AL4733" t="s">
        <v>171</v>
      </c>
      <c r="AM4733">
        <v>12000</v>
      </c>
      <c r="AN4733" t="s">
        <v>139</v>
      </c>
    </row>
    <row r="4734" spans="1:40" x14ac:dyDescent="0.2">
      <c r="A4734" s="26">
        <v>41904.564827303242</v>
      </c>
      <c r="B4734" t="s">
        <v>130</v>
      </c>
      <c r="C4734" t="s">
        <v>545</v>
      </c>
      <c r="D4734" t="s">
        <v>3727</v>
      </c>
      <c r="E4734" t="s">
        <v>193</v>
      </c>
      <c r="F4734" t="s">
        <v>194</v>
      </c>
      <c r="G4734" t="s">
        <v>195</v>
      </c>
    </row>
    <row r="4735" spans="1:40" x14ac:dyDescent="0.2">
      <c r="A4735" s="26">
        <v>41904.564827303242</v>
      </c>
      <c r="B4735" t="s">
        <v>130</v>
      </c>
      <c r="C4735" t="s">
        <v>545</v>
      </c>
      <c r="D4735" t="s">
        <v>3728</v>
      </c>
      <c r="E4735" t="s">
        <v>193</v>
      </c>
      <c r="F4735" t="s">
        <v>3729</v>
      </c>
      <c r="G4735" t="s">
        <v>3730</v>
      </c>
      <c r="H4735" t="s">
        <v>3731</v>
      </c>
    </row>
    <row r="4736" spans="1:40" x14ac:dyDescent="0.2">
      <c r="A4736" s="26">
        <v>41904.564827303242</v>
      </c>
      <c r="B4736" t="s">
        <v>130</v>
      </c>
      <c r="C4736" t="s">
        <v>548</v>
      </c>
      <c r="D4736" t="s">
        <v>3732</v>
      </c>
    </row>
    <row r="4737" spans="1:40" x14ac:dyDescent="0.2">
      <c r="A4737" s="26">
        <v>41904.564827303242</v>
      </c>
      <c r="B4737" t="s">
        <v>130</v>
      </c>
      <c r="C4737" t="s">
        <v>548</v>
      </c>
      <c r="D4737" t="s">
        <v>3733</v>
      </c>
      <c r="E4737" t="s">
        <v>133</v>
      </c>
      <c r="F4737" t="s">
        <v>134</v>
      </c>
      <c r="G4737" t="s">
        <v>135</v>
      </c>
      <c r="H4737" t="s">
        <v>136</v>
      </c>
      <c r="I4737">
        <v>1900000</v>
      </c>
      <c r="J4737" t="s">
        <v>137</v>
      </c>
      <c r="K4737">
        <v>1900000</v>
      </c>
      <c r="L4737" t="s">
        <v>138</v>
      </c>
      <c r="M4737">
        <v>500</v>
      </c>
      <c r="N4737" t="s">
        <v>139</v>
      </c>
      <c r="O4737" t="s">
        <v>140</v>
      </c>
      <c r="P4737">
        <v>300</v>
      </c>
      <c r="Q4737" t="s">
        <v>139</v>
      </c>
    </row>
    <row r="4738" spans="1:40" x14ac:dyDescent="0.2">
      <c r="A4738" s="26">
        <v>41904.564827303242</v>
      </c>
      <c r="B4738" t="s">
        <v>130</v>
      </c>
      <c r="C4738" t="s">
        <v>548</v>
      </c>
      <c r="D4738" t="s">
        <v>3734</v>
      </c>
      <c r="E4738" t="s">
        <v>133</v>
      </c>
      <c r="F4738" t="s">
        <v>134</v>
      </c>
      <c r="G4738" t="s">
        <v>135</v>
      </c>
      <c r="H4738" t="s">
        <v>142</v>
      </c>
      <c r="I4738">
        <v>49</v>
      </c>
      <c r="J4738" t="s">
        <v>139</v>
      </c>
      <c r="K4738" t="s">
        <v>143</v>
      </c>
      <c r="L4738">
        <v>130</v>
      </c>
      <c r="M4738" t="s">
        <v>139</v>
      </c>
      <c r="N4738" t="s">
        <v>144</v>
      </c>
      <c r="O4738">
        <v>180</v>
      </c>
      <c r="P4738" t="s">
        <v>139</v>
      </c>
      <c r="Q4738" t="s">
        <v>145</v>
      </c>
      <c r="R4738">
        <v>140</v>
      </c>
      <c r="S4738" t="s">
        <v>139</v>
      </c>
      <c r="T4738" t="s">
        <v>146</v>
      </c>
      <c r="U4738">
        <v>80</v>
      </c>
      <c r="V4738" t="s">
        <v>139</v>
      </c>
      <c r="W4738" t="s">
        <v>147</v>
      </c>
      <c r="X4738">
        <v>101</v>
      </c>
      <c r="Y4738" t="s">
        <v>139</v>
      </c>
      <c r="Z4738" t="s">
        <v>148</v>
      </c>
      <c r="AA4738">
        <v>190</v>
      </c>
      <c r="AB4738" t="s">
        <v>139</v>
      </c>
      <c r="AC4738" t="s">
        <v>149</v>
      </c>
      <c r="AD4738">
        <v>20</v>
      </c>
      <c r="AE4738" t="s">
        <v>139</v>
      </c>
    </row>
    <row r="4739" spans="1:40" x14ac:dyDescent="0.2">
      <c r="A4739" s="26">
        <v>41904.564827303242</v>
      </c>
      <c r="B4739" t="s">
        <v>130</v>
      </c>
      <c r="C4739" t="s">
        <v>548</v>
      </c>
      <c r="D4739" t="s">
        <v>3735</v>
      </c>
    </row>
    <row r="4740" spans="1:40" x14ac:dyDescent="0.2">
      <c r="A4740" s="26">
        <v>41904.564827303242</v>
      </c>
      <c r="B4740" t="s">
        <v>130</v>
      </c>
      <c r="C4740" t="s">
        <v>548</v>
      </c>
      <c r="D4740" t="s">
        <v>3736</v>
      </c>
      <c r="E4740" t="s">
        <v>133</v>
      </c>
      <c r="F4740" t="s">
        <v>134</v>
      </c>
      <c r="G4740" t="s">
        <v>135</v>
      </c>
      <c r="H4740" t="s">
        <v>152</v>
      </c>
      <c r="I4740">
        <v>50</v>
      </c>
      <c r="J4740" t="s">
        <v>139</v>
      </c>
      <c r="K4740" t="s">
        <v>153</v>
      </c>
      <c r="L4740">
        <v>50</v>
      </c>
      <c r="M4740" t="s">
        <v>139</v>
      </c>
      <c r="N4740" t="s">
        <v>154</v>
      </c>
      <c r="O4740">
        <v>50</v>
      </c>
      <c r="P4740" t="s">
        <v>139</v>
      </c>
    </row>
    <row r="4741" spans="1:40" x14ac:dyDescent="0.2">
      <c r="A4741" s="26">
        <v>41904.564827303242</v>
      </c>
      <c r="B4741" t="s">
        <v>130</v>
      </c>
      <c r="C4741" t="s">
        <v>548</v>
      </c>
      <c r="D4741" t="s">
        <v>3737</v>
      </c>
      <c r="E4741" t="s">
        <v>133</v>
      </c>
      <c r="F4741" t="s">
        <v>134</v>
      </c>
      <c r="G4741" t="s">
        <v>135</v>
      </c>
      <c r="H4741" t="s">
        <v>156</v>
      </c>
      <c r="I4741">
        <v>35</v>
      </c>
      <c r="J4741" t="s">
        <v>139</v>
      </c>
      <c r="K4741" t="s">
        <v>157</v>
      </c>
      <c r="L4741">
        <v>5</v>
      </c>
      <c r="M4741" t="s">
        <v>139</v>
      </c>
      <c r="N4741" t="s">
        <v>158</v>
      </c>
      <c r="O4741">
        <v>60</v>
      </c>
      <c r="P4741" t="s">
        <v>139</v>
      </c>
    </row>
    <row r="4742" spans="1:40" x14ac:dyDescent="0.2">
      <c r="A4742" s="26">
        <v>41904.564827303242</v>
      </c>
      <c r="B4742" t="s">
        <v>130</v>
      </c>
      <c r="C4742" t="s">
        <v>548</v>
      </c>
      <c r="D4742" t="s">
        <v>3738</v>
      </c>
      <c r="E4742" t="s">
        <v>133</v>
      </c>
      <c r="F4742" t="s">
        <v>134</v>
      </c>
      <c r="G4742" t="s">
        <v>135</v>
      </c>
      <c r="H4742" t="s">
        <v>160</v>
      </c>
      <c r="I4742">
        <v>1</v>
      </c>
      <c r="J4742" t="s">
        <v>139</v>
      </c>
    </row>
    <row r="4743" spans="1:40" x14ac:dyDescent="0.2">
      <c r="A4743" s="26">
        <v>41904.564827303242</v>
      </c>
      <c r="B4743" t="s">
        <v>130</v>
      </c>
      <c r="C4743" t="s">
        <v>548</v>
      </c>
      <c r="D4743" t="s">
        <v>3739</v>
      </c>
      <c r="E4743" t="s">
        <v>133</v>
      </c>
      <c r="F4743" t="s">
        <v>134</v>
      </c>
      <c r="G4743" t="s">
        <v>135</v>
      </c>
      <c r="H4743" t="s">
        <v>162</v>
      </c>
      <c r="I4743">
        <v>30</v>
      </c>
      <c r="J4743" t="s">
        <v>139</v>
      </c>
      <c r="K4743" t="s">
        <v>163</v>
      </c>
      <c r="L4743">
        <v>30</v>
      </c>
      <c r="M4743" t="s">
        <v>139</v>
      </c>
      <c r="N4743" t="s">
        <v>164</v>
      </c>
      <c r="O4743">
        <v>30</v>
      </c>
      <c r="P4743" t="s">
        <v>139</v>
      </c>
      <c r="Q4743" t="s">
        <v>165</v>
      </c>
      <c r="R4743">
        <v>10</v>
      </c>
      <c r="S4743" t="s">
        <v>139</v>
      </c>
      <c r="T4743" t="s">
        <v>166</v>
      </c>
      <c r="U4743">
        <v>20</v>
      </c>
      <c r="V4743" t="s">
        <v>139</v>
      </c>
      <c r="W4743" t="s">
        <v>167</v>
      </c>
      <c r="X4743">
        <v>20</v>
      </c>
      <c r="Y4743" t="s">
        <v>139</v>
      </c>
      <c r="Z4743" t="s">
        <v>168</v>
      </c>
      <c r="AA4743">
        <v>20</v>
      </c>
      <c r="AB4743" t="s">
        <v>139</v>
      </c>
      <c r="AC4743" t="s">
        <v>169</v>
      </c>
      <c r="AD4743">
        <v>20</v>
      </c>
      <c r="AE4743" t="s">
        <v>139</v>
      </c>
      <c r="AF4743" t="s">
        <v>170</v>
      </c>
      <c r="AG4743">
        <v>115200</v>
      </c>
      <c r="AH4743" t="s">
        <v>139</v>
      </c>
      <c r="AI4743" t="s">
        <v>171</v>
      </c>
      <c r="AJ4743">
        <v>12000</v>
      </c>
      <c r="AK4743" t="s">
        <v>139</v>
      </c>
      <c r="AL4743" t="s">
        <v>172</v>
      </c>
      <c r="AM4743">
        <v>30000</v>
      </c>
      <c r="AN4743" t="s">
        <v>139</v>
      </c>
    </row>
    <row r="4744" spans="1:40" x14ac:dyDescent="0.2">
      <c r="A4744" s="26">
        <v>41904.564827303242</v>
      </c>
      <c r="B4744" t="s">
        <v>126</v>
      </c>
      <c r="C4744" t="s">
        <v>3740</v>
      </c>
      <c r="D4744" t="s">
        <v>649</v>
      </c>
    </row>
    <row r="4745" spans="1:40" x14ac:dyDescent="0.2">
      <c r="A4745" s="26">
        <v>41904.564827314818</v>
      </c>
      <c r="B4745" t="s">
        <v>130</v>
      </c>
      <c r="C4745" t="s">
        <v>643</v>
      </c>
      <c r="D4745" t="s">
        <v>3741</v>
      </c>
    </row>
    <row r="4746" spans="1:40" x14ac:dyDescent="0.2">
      <c r="A4746" s="26">
        <v>41904.564827314818</v>
      </c>
      <c r="B4746" t="s">
        <v>130</v>
      </c>
      <c r="C4746" t="s">
        <v>643</v>
      </c>
      <c r="D4746" t="s">
        <v>3742</v>
      </c>
      <c r="E4746" t="s">
        <v>133</v>
      </c>
      <c r="F4746" t="s">
        <v>134</v>
      </c>
      <c r="G4746" t="s">
        <v>135</v>
      </c>
      <c r="H4746" t="s">
        <v>136</v>
      </c>
      <c r="I4746">
        <v>1900000</v>
      </c>
      <c r="J4746" t="s">
        <v>137</v>
      </c>
      <c r="K4746">
        <v>1900000</v>
      </c>
      <c r="L4746" t="s">
        <v>138</v>
      </c>
      <c r="M4746">
        <v>500</v>
      </c>
      <c r="N4746" t="s">
        <v>139</v>
      </c>
      <c r="O4746" t="s">
        <v>140</v>
      </c>
      <c r="P4746">
        <v>300</v>
      </c>
      <c r="Q4746" t="s">
        <v>139</v>
      </c>
    </row>
    <row r="4747" spans="1:40" x14ac:dyDescent="0.2">
      <c r="A4747" s="26">
        <v>41904.564827314818</v>
      </c>
      <c r="B4747" t="s">
        <v>130</v>
      </c>
      <c r="C4747" t="s">
        <v>643</v>
      </c>
      <c r="D4747" t="s">
        <v>3743</v>
      </c>
      <c r="E4747" t="s">
        <v>133</v>
      </c>
      <c r="F4747" t="s">
        <v>134</v>
      </c>
      <c r="G4747" t="s">
        <v>135</v>
      </c>
      <c r="H4747" t="s">
        <v>142</v>
      </c>
      <c r="I4747">
        <v>49</v>
      </c>
      <c r="J4747" t="s">
        <v>139</v>
      </c>
      <c r="K4747" t="s">
        <v>143</v>
      </c>
      <c r="L4747">
        <v>130</v>
      </c>
      <c r="M4747" t="s">
        <v>139</v>
      </c>
      <c r="N4747" t="s">
        <v>144</v>
      </c>
      <c r="O4747">
        <v>180</v>
      </c>
      <c r="P4747" t="s">
        <v>139</v>
      </c>
      <c r="Q4747" t="s">
        <v>145</v>
      </c>
      <c r="R4747">
        <v>140</v>
      </c>
      <c r="S4747" t="s">
        <v>139</v>
      </c>
      <c r="T4747" t="s">
        <v>146</v>
      </c>
      <c r="U4747">
        <v>80</v>
      </c>
      <c r="V4747" t="s">
        <v>139</v>
      </c>
      <c r="W4747" t="s">
        <v>147</v>
      </c>
      <c r="X4747">
        <v>101</v>
      </c>
      <c r="Y4747" t="s">
        <v>139</v>
      </c>
      <c r="Z4747" t="s">
        <v>148</v>
      </c>
      <c r="AA4747">
        <v>190</v>
      </c>
      <c r="AB4747" t="s">
        <v>139</v>
      </c>
      <c r="AC4747" t="s">
        <v>149</v>
      </c>
      <c r="AD4747">
        <v>20</v>
      </c>
      <c r="AE4747" t="s">
        <v>139</v>
      </c>
    </row>
    <row r="4748" spans="1:40" x14ac:dyDescent="0.2">
      <c r="A4748" s="26">
        <v>41904.564827314818</v>
      </c>
      <c r="B4748" t="s">
        <v>130</v>
      </c>
      <c r="C4748" t="s">
        <v>643</v>
      </c>
      <c r="D4748" t="s">
        <v>3744</v>
      </c>
    </row>
    <row r="4749" spans="1:40" x14ac:dyDescent="0.2">
      <c r="A4749" s="26">
        <v>41904.564827314818</v>
      </c>
      <c r="B4749" t="s">
        <v>130</v>
      </c>
      <c r="C4749" t="s">
        <v>643</v>
      </c>
      <c r="D4749" t="s">
        <v>3745</v>
      </c>
      <c r="E4749" t="s">
        <v>133</v>
      </c>
      <c r="F4749" t="s">
        <v>134</v>
      </c>
      <c r="G4749" t="s">
        <v>135</v>
      </c>
      <c r="H4749" t="s">
        <v>152</v>
      </c>
      <c r="I4749">
        <v>50</v>
      </c>
      <c r="J4749" t="s">
        <v>139</v>
      </c>
      <c r="K4749" t="s">
        <v>153</v>
      </c>
      <c r="L4749">
        <v>50</v>
      </c>
      <c r="M4749" t="s">
        <v>139</v>
      </c>
      <c r="N4749" t="s">
        <v>154</v>
      </c>
      <c r="O4749">
        <v>50</v>
      </c>
      <c r="P4749" t="s">
        <v>139</v>
      </c>
    </row>
    <row r="4750" spans="1:40" x14ac:dyDescent="0.2">
      <c r="A4750" s="26">
        <v>41904.564827314818</v>
      </c>
      <c r="B4750" t="s">
        <v>130</v>
      </c>
      <c r="C4750" t="s">
        <v>643</v>
      </c>
      <c r="D4750" t="s">
        <v>3746</v>
      </c>
      <c r="E4750" t="s">
        <v>133</v>
      </c>
      <c r="F4750" t="s">
        <v>134</v>
      </c>
      <c r="G4750" t="s">
        <v>135</v>
      </c>
      <c r="H4750" t="s">
        <v>156</v>
      </c>
      <c r="I4750">
        <v>35</v>
      </c>
      <c r="J4750" t="s">
        <v>139</v>
      </c>
      <c r="K4750" t="s">
        <v>157</v>
      </c>
      <c r="L4750">
        <v>5</v>
      </c>
      <c r="M4750" t="s">
        <v>139</v>
      </c>
      <c r="N4750" t="s">
        <v>158</v>
      </c>
      <c r="O4750">
        <v>60</v>
      </c>
      <c r="P4750" t="s">
        <v>139</v>
      </c>
    </row>
    <row r="4751" spans="1:40" x14ac:dyDescent="0.2">
      <c r="A4751" s="26">
        <v>41904.564827314818</v>
      </c>
      <c r="B4751" t="s">
        <v>130</v>
      </c>
      <c r="C4751" t="s">
        <v>643</v>
      </c>
      <c r="D4751" t="s">
        <v>3747</v>
      </c>
      <c r="E4751" t="s">
        <v>133</v>
      </c>
      <c r="F4751" t="s">
        <v>134</v>
      </c>
      <c r="G4751" t="s">
        <v>135</v>
      </c>
      <c r="H4751" t="s">
        <v>160</v>
      </c>
      <c r="I4751">
        <v>1</v>
      </c>
      <c r="J4751" t="s">
        <v>139</v>
      </c>
    </row>
    <row r="4752" spans="1:40" x14ac:dyDescent="0.2">
      <c r="A4752" s="26">
        <v>41904.564827314818</v>
      </c>
      <c r="B4752" t="s">
        <v>130</v>
      </c>
      <c r="C4752" t="s">
        <v>643</v>
      </c>
      <c r="D4752" t="s">
        <v>3748</v>
      </c>
      <c r="E4752" t="s">
        <v>133</v>
      </c>
      <c r="F4752" t="s">
        <v>134</v>
      </c>
      <c r="G4752" t="s">
        <v>135</v>
      </c>
      <c r="H4752" t="s">
        <v>162</v>
      </c>
      <c r="I4752">
        <v>30</v>
      </c>
      <c r="J4752" t="s">
        <v>139</v>
      </c>
      <c r="K4752" t="s">
        <v>163</v>
      </c>
      <c r="L4752">
        <v>30</v>
      </c>
      <c r="M4752" t="s">
        <v>139</v>
      </c>
      <c r="N4752" t="s">
        <v>164</v>
      </c>
      <c r="O4752">
        <v>30</v>
      </c>
      <c r="P4752" t="s">
        <v>139</v>
      </c>
      <c r="Q4752" t="s">
        <v>165</v>
      </c>
      <c r="R4752">
        <v>10</v>
      </c>
      <c r="S4752" t="s">
        <v>139</v>
      </c>
      <c r="T4752" t="s">
        <v>166</v>
      </c>
      <c r="U4752">
        <v>20</v>
      </c>
      <c r="V4752" t="s">
        <v>139</v>
      </c>
      <c r="W4752" t="s">
        <v>167</v>
      </c>
      <c r="X4752">
        <v>20</v>
      </c>
      <c r="Y4752" t="s">
        <v>139</v>
      </c>
      <c r="Z4752" t="s">
        <v>168</v>
      </c>
      <c r="AA4752">
        <v>20</v>
      </c>
      <c r="AB4752" t="s">
        <v>139</v>
      </c>
      <c r="AC4752" t="s">
        <v>169</v>
      </c>
      <c r="AD4752">
        <v>20</v>
      </c>
      <c r="AE4752" t="s">
        <v>139</v>
      </c>
      <c r="AF4752" t="s">
        <v>170</v>
      </c>
      <c r="AG4752">
        <v>115200</v>
      </c>
      <c r="AH4752" t="s">
        <v>139</v>
      </c>
      <c r="AI4752" t="s">
        <v>171</v>
      </c>
      <c r="AJ4752">
        <v>12000</v>
      </c>
      <c r="AK4752" t="s">
        <v>139</v>
      </c>
      <c r="AL4752" t="s">
        <v>172</v>
      </c>
      <c r="AM4752">
        <v>30000</v>
      </c>
      <c r="AN4752" t="s">
        <v>139</v>
      </c>
    </row>
    <row r="4753" spans="1:40" x14ac:dyDescent="0.2">
      <c r="A4753" s="26">
        <v>41904.564827314818</v>
      </c>
      <c r="B4753" t="s">
        <v>130</v>
      </c>
      <c r="C4753" t="s">
        <v>643</v>
      </c>
      <c r="D4753" t="s">
        <v>3749</v>
      </c>
      <c r="E4753" t="s">
        <v>133</v>
      </c>
      <c r="F4753" t="s">
        <v>134</v>
      </c>
      <c r="G4753" t="s">
        <v>135</v>
      </c>
      <c r="H4753" t="s">
        <v>174</v>
      </c>
      <c r="I4753">
        <v>60</v>
      </c>
      <c r="J4753" t="s">
        <v>139</v>
      </c>
      <c r="K4753" t="s">
        <v>175</v>
      </c>
      <c r="L4753">
        <v>40</v>
      </c>
      <c r="M4753" t="s">
        <v>139</v>
      </c>
      <c r="N4753" t="s">
        <v>176</v>
      </c>
      <c r="O4753">
        <v>50</v>
      </c>
      <c r="P4753" t="s">
        <v>139</v>
      </c>
      <c r="Q4753" t="s">
        <v>177</v>
      </c>
      <c r="R4753">
        <v>40</v>
      </c>
      <c r="S4753" t="s">
        <v>139</v>
      </c>
      <c r="T4753" t="s">
        <v>178</v>
      </c>
      <c r="U4753">
        <v>60</v>
      </c>
      <c r="V4753" t="s">
        <v>139</v>
      </c>
      <c r="W4753" t="s">
        <v>179</v>
      </c>
      <c r="X4753">
        <v>50</v>
      </c>
      <c r="Y4753" t="s">
        <v>139</v>
      </c>
      <c r="Z4753" t="s">
        <v>180</v>
      </c>
      <c r="AA4753">
        <v>50</v>
      </c>
      <c r="AB4753" t="s">
        <v>139</v>
      </c>
      <c r="AC4753" t="s">
        <v>181</v>
      </c>
      <c r="AD4753">
        <v>35</v>
      </c>
      <c r="AE4753" t="s">
        <v>139</v>
      </c>
      <c r="AF4753" t="s">
        <v>182</v>
      </c>
      <c r="AG4753">
        <v>8</v>
      </c>
      <c r="AH4753" t="s">
        <v>139</v>
      </c>
      <c r="AI4753" t="s">
        <v>183</v>
      </c>
      <c r="AJ4753">
        <v>90</v>
      </c>
      <c r="AK4753" t="s">
        <v>139</v>
      </c>
      <c r="AL4753" t="s">
        <v>184</v>
      </c>
      <c r="AM4753">
        <v>1</v>
      </c>
      <c r="AN4753" t="s">
        <v>139</v>
      </c>
    </row>
    <row r="4754" spans="1:40" x14ac:dyDescent="0.2">
      <c r="A4754" s="26">
        <v>41904.564827314818</v>
      </c>
      <c r="B4754" t="s">
        <v>130</v>
      </c>
      <c r="C4754" t="s">
        <v>643</v>
      </c>
      <c r="D4754" t="s">
        <v>3750</v>
      </c>
      <c r="E4754" t="s">
        <v>133</v>
      </c>
      <c r="F4754" t="s">
        <v>134</v>
      </c>
      <c r="G4754" t="s">
        <v>135</v>
      </c>
      <c r="H4754" t="s">
        <v>186</v>
      </c>
      <c r="I4754">
        <v>33</v>
      </c>
      <c r="J4754" t="s">
        <v>139</v>
      </c>
      <c r="K4754" t="s">
        <v>187</v>
      </c>
      <c r="L4754">
        <v>33</v>
      </c>
      <c r="M4754" t="s">
        <v>139</v>
      </c>
      <c r="N4754" t="s">
        <v>188</v>
      </c>
      <c r="O4754">
        <v>34</v>
      </c>
      <c r="P4754" t="s">
        <v>139</v>
      </c>
      <c r="Q4754" t="s">
        <v>166</v>
      </c>
      <c r="R4754">
        <v>20</v>
      </c>
      <c r="S4754" t="s">
        <v>139</v>
      </c>
      <c r="T4754" t="s">
        <v>167</v>
      </c>
      <c r="U4754">
        <v>20</v>
      </c>
      <c r="V4754" t="s">
        <v>139</v>
      </c>
      <c r="W4754" t="s">
        <v>168</v>
      </c>
      <c r="X4754">
        <v>20</v>
      </c>
      <c r="Y4754" t="s">
        <v>139</v>
      </c>
      <c r="Z4754" t="s">
        <v>189</v>
      </c>
      <c r="AA4754">
        <v>20</v>
      </c>
      <c r="AB4754" t="s">
        <v>139</v>
      </c>
      <c r="AC4754" t="s">
        <v>190</v>
      </c>
      <c r="AD4754">
        <v>20</v>
      </c>
      <c r="AE4754" t="s">
        <v>139</v>
      </c>
      <c r="AF4754" t="s">
        <v>191</v>
      </c>
      <c r="AG4754">
        <v>20</v>
      </c>
      <c r="AH4754" t="s">
        <v>139</v>
      </c>
      <c r="AI4754" t="s">
        <v>170</v>
      </c>
      <c r="AJ4754">
        <v>115200</v>
      </c>
      <c r="AK4754" t="s">
        <v>139</v>
      </c>
      <c r="AL4754" t="s">
        <v>171</v>
      </c>
      <c r="AM4754">
        <v>12000</v>
      </c>
      <c r="AN4754" t="s">
        <v>139</v>
      </c>
    </row>
    <row r="4755" spans="1:40" x14ac:dyDescent="0.2">
      <c r="A4755" s="26">
        <v>41904.564827314818</v>
      </c>
      <c r="B4755" t="s">
        <v>130</v>
      </c>
      <c r="C4755" t="s">
        <v>643</v>
      </c>
      <c r="D4755" t="s">
        <v>3743</v>
      </c>
      <c r="E4755" t="s">
        <v>133</v>
      </c>
      <c r="F4755" t="s">
        <v>134</v>
      </c>
      <c r="G4755" t="s">
        <v>135</v>
      </c>
      <c r="H4755" t="s">
        <v>142</v>
      </c>
      <c r="I4755">
        <v>49</v>
      </c>
      <c r="J4755" t="s">
        <v>139</v>
      </c>
      <c r="K4755" t="s">
        <v>143</v>
      </c>
      <c r="L4755">
        <v>130</v>
      </c>
      <c r="M4755" t="s">
        <v>139</v>
      </c>
      <c r="N4755" t="s">
        <v>144</v>
      </c>
      <c r="O4755">
        <v>180</v>
      </c>
      <c r="P4755" t="s">
        <v>139</v>
      </c>
      <c r="Q4755" t="s">
        <v>145</v>
      </c>
      <c r="R4755">
        <v>140</v>
      </c>
      <c r="S4755" t="s">
        <v>139</v>
      </c>
      <c r="T4755" t="s">
        <v>146</v>
      </c>
      <c r="U4755">
        <v>80</v>
      </c>
      <c r="V4755" t="s">
        <v>139</v>
      </c>
      <c r="W4755" t="s">
        <v>147</v>
      </c>
      <c r="X4755">
        <v>101</v>
      </c>
      <c r="Y4755" t="s">
        <v>139</v>
      </c>
      <c r="Z4755" t="s">
        <v>148</v>
      </c>
      <c r="AA4755">
        <v>190</v>
      </c>
      <c r="AB4755" t="s">
        <v>139</v>
      </c>
      <c r="AC4755" t="s">
        <v>149</v>
      </c>
      <c r="AD4755">
        <v>20</v>
      </c>
      <c r="AE4755" t="s">
        <v>139</v>
      </c>
    </row>
    <row r="4756" spans="1:40" x14ac:dyDescent="0.2">
      <c r="A4756" s="26">
        <v>41904.564827314818</v>
      </c>
      <c r="B4756" t="s">
        <v>130</v>
      </c>
      <c r="C4756" t="s">
        <v>643</v>
      </c>
      <c r="D4756" t="s">
        <v>3744</v>
      </c>
    </row>
    <row r="4757" spans="1:40" x14ac:dyDescent="0.2">
      <c r="A4757" s="26">
        <v>41904.564827314818</v>
      </c>
      <c r="B4757" t="s">
        <v>130</v>
      </c>
      <c r="C4757" t="s">
        <v>643</v>
      </c>
      <c r="D4757" t="s">
        <v>3745</v>
      </c>
      <c r="E4757" t="s">
        <v>133</v>
      </c>
      <c r="F4757" t="s">
        <v>134</v>
      </c>
      <c r="G4757" t="s">
        <v>135</v>
      </c>
      <c r="H4757" t="s">
        <v>152</v>
      </c>
      <c r="I4757">
        <v>50</v>
      </c>
      <c r="J4757" t="s">
        <v>139</v>
      </c>
      <c r="K4757" t="s">
        <v>153</v>
      </c>
      <c r="L4757">
        <v>50</v>
      </c>
      <c r="M4757" t="s">
        <v>139</v>
      </c>
      <c r="N4757" t="s">
        <v>154</v>
      </c>
      <c r="O4757">
        <v>50</v>
      </c>
      <c r="P4757" t="s">
        <v>139</v>
      </c>
    </row>
    <row r="4758" spans="1:40" x14ac:dyDescent="0.2">
      <c r="A4758" s="26">
        <v>41904.564827314818</v>
      </c>
      <c r="B4758" t="s">
        <v>130</v>
      </c>
      <c r="C4758" t="s">
        <v>643</v>
      </c>
      <c r="D4758" t="s">
        <v>3746</v>
      </c>
      <c r="E4758" t="s">
        <v>133</v>
      </c>
      <c r="F4758" t="s">
        <v>134</v>
      </c>
      <c r="G4758" t="s">
        <v>135</v>
      </c>
      <c r="H4758" t="s">
        <v>156</v>
      </c>
      <c r="I4758">
        <v>35</v>
      </c>
      <c r="J4758" t="s">
        <v>139</v>
      </c>
      <c r="K4758" t="s">
        <v>157</v>
      </c>
      <c r="L4758">
        <v>5</v>
      </c>
      <c r="M4758" t="s">
        <v>139</v>
      </c>
      <c r="N4758" t="s">
        <v>158</v>
      </c>
      <c r="O4758">
        <v>60</v>
      </c>
      <c r="P4758" t="s">
        <v>139</v>
      </c>
    </row>
    <row r="4759" spans="1:40" x14ac:dyDescent="0.2">
      <c r="A4759" s="26">
        <v>41904.564827314818</v>
      </c>
      <c r="B4759" t="s">
        <v>130</v>
      </c>
      <c r="C4759" t="s">
        <v>643</v>
      </c>
      <c r="D4759" t="s">
        <v>3747</v>
      </c>
      <c r="E4759" t="s">
        <v>133</v>
      </c>
      <c r="F4759" t="s">
        <v>134</v>
      </c>
      <c r="G4759" t="s">
        <v>135</v>
      </c>
      <c r="H4759" t="s">
        <v>160</v>
      </c>
      <c r="I4759">
        <v>1</v>
      </c>
      <c r="J4759" t="s">
        <v>139</v>
      </c>
    </row>
    <row r="4760" spans="1:40" x14ac:dyDescent="0.2">
      <c r="A4760" s="26">
        <v>41904.564827314818</v>
      </c>
      <c r="B4760" t="s">
        <v>130</v>
      </c>
      <c r="C4760" t="s">
        <v>643</v>
      </c>
      <c r="D4760" t="s">
        <v>3748</v>
      </c>
      <c r="E4760" t="s">
        <v>133</v>
      </c>
      <c r="F4760" t="s">
        <v>134</v>
      </c>
      <c r="G4760" t="s">
        <v>135</v>
      </c>
      <c r="H4760" t="s">
        <v>162</v>
      </c>
      <c r="I4760">
        <v>30</v>
      </c>
      <c r="J4760" t="s">
        <v>139</v>
      </c>
      <c r="K4760" t="s">
        <v>163</v>
      </c>
      <c r="L4760">
        <v>30</v>
      </c>
      <c r="M4760" t="s">
        <v>139</v>
      </c>
      <c r="N4760" t="s">
        <v>164</v>
      </c>
      <c r="O4760">
        <v>30</v>
      </c>
      <c r="P4760" t="s">
        <v>139</v>
      </c>
      <c r="Q4760" t="s">
        <v>165</v>
      </c>
      <c r="R4760">
        <v>10</v>
      </c>
      <c r="S4760" t="s">
        <v>139</v>
      </c>
      <c r="T4760" t="s">
        <v>166</v>
      </c>
      <c r="U4760">
        <v>20</v>
      </c>
      <c r="V4760" t="s">
        <v>139</v>
      </c>
      <c r="W4760" t="s">
        <v>167</v>
      </c>
      <c r="X4760">
        <v>20</v>
      </c>
      <c r="Y4760" t="s">
        <v>139</v>
      </c>
      <c r="Z4760" t="s">
        <v>168</v>
      </c>
      <c r="AA4760">
        <v>20</v>
      </c>
      <c r="AB4760" t="s">
        <v>139</v>
      </c>
      <c r="AC4760" t="s">
        <v>169</v>
      </c>
      <c r="AD4760">
        <v>20</v>
      </c>
      <c r="AE4760" t="s">
        <v>139</v>
      </c>
      <c r="AF4760" t="s">
        <v>170</v>
      </c>
      <c r="AG4760">
        <v>115200</v>
      </c>
      <c r="AH4760" t="s">
        <v>139</v>
      </c>
      <c r="AI4760" t="s">
        <v>171</v>
      </c>
      <c r="AJ4760">
        <v>12000</v>
      </c>
      <c r="AK4760" t="s">
        <v>139</v>
      </c>
      <c r="AL4760" t="s">
        <v>172</v>
      </c>
      <c r="AM4760">
        <v>30000</v>
      </c>
      <c r="AN4760" t="s">
        <v>139</v>
      </c>
    </row>
    <row r="4761" spans="1:40" x14ac:dyDescent="0.2">
      <c r="A4761" s="26">
        <v>41904.564827314818</v>
      </c>
      <c r="B4761" t="s">
        <v>130</v>
      </c>
      <c r="C4761" t="s">
        <v>643</v>
      </c>
      <c r="D4761" t="s">
        <v>3749</v>
      </c>
      <c r="E4761" t="s">
        <v>133</v>
      </c>
      <c r="F4761" t="s">
        <v>134</v>
      </c>
      <c r="G4761" t="s">
        <v>135</v>
      </c>
      <c r="H4761" t="s">
        <v>174</v>
      </c>
      <c r="I4761">
        <v>60</v>
      </c>
      <c r="J4761" t="s">
        <v>139</v>
      </c>
      <c r="K4761" t="s">
        <v>175</v>
      </c>
      <c r="L4761">
        <v>40</v>
      </c>
      <c r="M4761" t="s">
        <v>139</v>
      </c>
      <c r="N4761" t="s">
        <v>176</v>
      </c>
      <c r="O4761">
        <v>50</v>
      </c>
      <c r="P4761" t="s">
        <v>139</v>
      </c>
      <c r="Q4761" t="s">
        <v>177</v>
      </c>
      <c r="R4761">
        <v>40</v>
      </c>
      <c r="S4761" t="s">
        <v>139</v>
      </c>
      <c r="T4761" t="s">
        <v>178</v>
      </c>
      <c r="U4761">
        <v>60</v>
      </c>
      <c r="V4761" t="s">
        <v>139</v>
      </c>
      <c r="W4761" t="s">
        <v>179</v>
      </c>
      <c r="X4761">
        <v>50</v>
      </c>
      <c r="Y4761" t="s">
        <v>139</v>
      </c>
      <c r="Z4761" t="s">
        <v>180</v>
      </c>
      <c r="AA4761">
        <v>50</v>
      </c>
      <c r="AB4761" t="s">
        <v>139</v>
      </c>
      <c r="AC4761" t="s">
        <v>181</v>
      </c>
      <c r="AD4761">
        <v>35</v>
      </c>
      <c r="AE4761" t="s">
        <v>139</v>
      </c>
      <c r="AF4761" t="s">
        <v>182</v>
      </c>
      <c r="AG4761">
        <v>8</v>
      </c>
      <c r="AH4761" t="s">
        <v>139</v>
      </c>
      <c r="AI4761" t="s">
        <v>183</v>
      </c>
      <c r="AJ4761">
        <v>90</v>
      </c>
      <c r="AK4761" t="s">
        <v>139</v>
      </c>
      <c r="AL4761" t="s">
        <v>184</v>
      </c>
      <c r="AM4761">
        <v>1</v>
      </c>
      <c r="AN4761" t="s">
        <v>139</v>
      </c>
    </row>
    <row r="4762" spans="1:40" x14ac:dyDescent="0.2">
      <c r="A4762" s="26">
        <v>41904.564827314818</v>
      </c>
      <c r="B4762" t="s">
        <v>130</v>
      </c>
      <c r="C4762" t="s">
        <v>549</v>
      </c>
      <c r="D4762" t="s">
        <v>3751</v>
      </c>
    </row>
    <row r="4763" spans="1:40" x14ac:dyDescent="0.2">
      <c r="A4763" s="26">
        <v>41904.564827314818</v>
      </c>
      <c r="B4763" t="s">
        <v>130</v>
      </c>
      <c r="C4763" t="s">
        <v>549</v>
      </c>
      <c r="D4763" t="s">
        <v>3752</v>
      </c>
      <c r="E4763" t="s">
        <v>133</v>
      </c>
      <c r="F4763" t="s">
        <v>134</v>
      </c>
      <c r="G4763" t="s">
        <v>135</v>
      </c>
      <c r="H4763" t="s">
        <v>136</v>
      </c>
      <c r="I4763">
        <v>1900000</v>
      </c>
      <c r="J4763" t="s">
        <v>137</v>
      </c>
      <c r="K4763">
        <v>1900000</v>
      </c>
      <c r="L4763" t="s">
        <v>138</v>
      </c>
      <c r="M4763">
        <v>500</v>
      </c>
      <c r="N4763" t="s">
        <v>139</v>
      </c>
      <c r="O4763" t="s">
        <v>140</v>
      </c>
      <c r="P4763">
        <v>300</v>
      </c>
      <c r="Q4763" t="s">
        <v>139</v>
      </c>
    </row>
    <row r="4764" spans="1:40" x14ac:dyDescent="0.2">
      <c r="A4764" s="26">
        <v>41904.564827314818</v>
      </c>
      <c r="B4764" t="s">
        <v>130</v>
      </c>
      <c r="C4764" t="s">
        <v>549</v>
      </c>
      <c r="D4764" t="s">
        <v>3753</v>
      </c>
      <c r="E4764" t="s">
        <v>133</v>
      </c>
      <c r="F4764" t="s">
        <v>134</v>
      </c>
      <c r="G4764" t="s">
        <v>135</v>
      </c>
      <c r="H4764" t="s">
        <v>142</v>
      </c>
      <c r="I4764">
        <v>49</v>
      </c>
      <c r="J4764" t="s">
        <v>139</v>
      </c>
      <c r="K4764" t="s">
        <v>143</v>
      </c>
      <c r="L4764">
        <v>130</v>
      </c>
      <c r="M4764" t="s">
        <v>139</v>
      </c>
      <c r="N4764" t="s">
        <v>144</v>
      </c>
      <c r="O4764">
        <v>180</v>
      </c>
      <c r="P4764" t="s">
        <v>139</v>
      </c>
      <c r="Q4764" t="s">
        <v>145</v>
      </c>
      <c r="R4764">
        <v>140</v>
      </c>
      <c r="S4764" t="s">
        <v>139</v>
      </c>
      <c r="T4764" t="s">
        <v>146</v>
      </c>
      <c r="U4764">
        <v>80</v>
      </c>
      <c r="V4764" t="s">
        <v>139</v>
      </c>
      <c r="W4764" t="s">
        <v>147</v>
      </c>
      <c r="X4764">
        <v>101</v>
      </c>
      <c r="Y4764" t="s">
        <v>139</v>
      </c>
      <c r="Z4764" t="s">
        <v>148</v>
      </c>
      <c r="AA4764">
        <v>190</v>
      </c>
      <c r="AB4764" t="s">
        <v>139</v>
      </c>
      <c r="AC4764" t="s">
        <v>149</v>
      </c>
      <c r="AD4764">
        <v>20</v>
      </c>
      <c r="AE4764" t="s">
        <v>139</v>
      </c>
    </row>
    <row r="4765" spans="1:40" x14ac:dyDescent="0.2">
      <c r="A4765" s="26">
        <v>41904.564827314818</v>
      </c>
      <c r="B4765" t="s">
        <v>130</v>
      </c>
      <c r="C4765" t="s">
        <v>549</v>
      </c>
      <c r="D4765" t="s">
        <v>3754</v>
      </c>
    </row>
    <row r="4766" spans="1:40" x14ac:dyDescent="0.2">
      <c r="A4766" s="26">
        <v>41904.564827314818</v>
      </c>
      <c r="B4766" t="s">
        <v>130</v>
      </c>
      <c r="C4766" t="s">
        <v>549</v>
      </c>
      <c r="D4766" t="s">
        <v>3755</v>
      </c>
      <c r="E4766" t="s">
        <v>133</v>
      </c>
      <c r="F4766" t="s">
        <v>134</v>
      </c>
      <c r="G4766" t="s">
        <v>135</v>
      </c>
      <c r="H4766" t="s">
        <v>152</v>
      </c>
      <c r="I4766">
        <v>50</v>
      </c>
      <c r="J4766" t="s">
        <v>139</v>
      </c>
      <c r="K4766" t="s">
        <v>153</v>
      </c>
      <c r="L4766">
        <v>50</v>
      </c>
      <c r="M4766" t="s">
        <v>139</v>
      </c>
      <c r="N4766" t="s">
        <v>154</v>
      </c>
      <c r="O4766">
        <v>50</v>
      </c>
      <c r="P4766" t="s">
        <v>139</v>
      </c>
    </row>
    <row r="4767" spans="1:40" x14ac:dyDescent="0.2">
      <c r="A4767" s="26">
        <v>41904.564827314818</v>
      </c>
      <c r="B4767" t="s">
        <v>130</v>
      </c>
      <c r="C4767" t="s">
        <v>549</v>
      </c>
      <c r="D4767" t="s">
        <v>3756</v>
      </c>
      <c r="E4767" t="s">
        <v>133</v>
      </c>
      <c r="F4767" t="s">
        <v>134</v>
      </c>
      <c r="G4767" t="s">
        <v>135</v>
      </c>
      <c r="H4767" t="s">
        <v>156</v>
      </c>
      <c r="I4767">
        <v>35</v>
      </c>
      <c r="J4767" t="s">
        <v>139</v>
      </c>
      <c r="K4767" t="s">
        <v>157</v>
      </c>
      <c r="L4767">
        <v>5</v>
      </c>
      <c r="M4767" t="s">
        <v>139</v>
      </c>
      <c r="N4767" t="s">
        <v>158</v>
      </c>
      <c r="O4767">
        <v>60</v>
      </c>
      <c r="P4767" t="s">
        <v>139</v>
      </c>
    </row>
    <row r="4768" spans="1:40" x14ac:dyDescent="0.2">
      <c r="A4768" s="26">
        <v>41904.564827314818</v>
      </c>
      <c r="B4768" t="s">
        <v>130</v>
      </c>
      <c r="C4768" t="s">
        <v>549</v>
      </c>
      <c r="D4768" t="s">
        <v>3757</v>
      </c>
      <c r="E4768" t="s">
        <v>133</v>
      </c>
      <c r="F4768" t="s">
        <v>134</v>
      </c>
      <c r="G4768" t="s">
        <v>135</v>
      </c>
      <c r="H4768" t="s">
        <v>160</v>
      </c>
      <c r="I4768">
        <v>1</v>
      </c>
      <c r="J4768" t="s">
        <v>139</v>
      </c>
    </row>
    <row r="4769" spans="1:40" x14ac:dyDescent="0.2">
      <c r="A4769" s="26">
        <v>41904.564827314818</v>
      </c>
      <c r="B4769" t="s">
        <v>130</v>
      </c>
      <c r="C4769" t="s">
        <v>549</v>
      </c>
      <c r="D4769" t="s">
        <v>3758</v>
      </c>
      <c r="E4769" t="s">
        <v>133</v>
      </c>
      <c r="F4769" t="s">
        <v>134</v>
      </c>
      <c r="G4769" t="s">
        <v>135</v>
      </c>
      <c r="H4769" t="s">
        <v>162</v>
      </c>
      <c r="I4769">
        <v>30</v>
      </c>
      <c r="J4769" t="s">
        <v>139</v>
      </c>
      <c r="K4769" t="s">
        <v>163</v>
      </c>
      <c r="L4769">
        <v>30</v>
      </c>
      <c r="M4769" t="s">
        <v>139</v>
      </c>
      <c r="N4769" t="s">
        <v>164</v>
      </c>
      <c r="O4769">
        <v>30</v>
      </c>
      <c r="P4769" t="s">
        <v>139</v>
      </c>
      <c r="Q4769" t="s">
        <v>165</v>
      </c>
      <c r="R4769">
        <v>10</v>
      </c>
      <c r="S4769" t="s">
        <v>139</v>
      </c>
      <c r="T4769" t="s">
        <v>166</v>
      </c>
      <c r="U4769">
        <v>20</v>
      </c>
      <c r="V4769" t="s">
        <v>139</v>
      </c>
      <c r="W4769" t="s">
        <v>167</v>
      </c>
      <c r="X4769">
        <v>20</v>
      </c>
      <c r="Y4769" t="s">
        <v>139</v>
      </c>
      <c r="Z4769" t="s">
        <v>168</v>
      </c>
      <c r="AA4769">
        <v>20</v>
      </c>
      <c r="AB4769" t="s">
        <v>139</v>
      </c>
      <c r="AC4769" t="s">
        <v>169</v>
      </c>
      <c r="AD4769">
        <v>20</v>
      </c>
      <c r="AE4769" t="s">
        <v>139</v>
      </c>
      <c r="AF4769" t="s">
        <v>170</v>
      </c>
      <c r="AG4769">
        <v>115200</v>
      </c>
      <c r="AH4769" t="s">
        <v>139</v>
      </c>
      <c r="AI4769" t="s">
        <v>171</v>
      </c>
      <c r="AJ4769">
        <v>12000</v>
      </c>
      <c r="AK4769" t="s">
        <v>139</v>
      </c>
      <c r="AL4769" t="s">
        <v>172</v>
      </c>
      <c r="AM4769">
        <v>30000</v>
      </c>
      <c r="AN4769" t="s">
        <v>139</v>
      </c>
    </row>
    <row r="4770" spans="1:40" x14ac:dyDescent="0.2">
      <c r="A4770" s="26">
        <v>41904.564827314818</v>
      </c>
      <c r="B4770" t="s">
        <v>130</v>
      </c>
      <c r="C4770" t="s">
        <v>549</v>
      </c>
      <c r="D4770" t="s">
        <v>3759</v>
      </c>
      <c r="E4770" t="s">
        <v>133</v>
      </c>
      <c r="F4770" t="s">
        <v>134</v>
      </c>
      <c r="G4770" t="s">
        <v>135</v>
      </c>
      <c r="H4770" t="s">
        <v>174</v>
      </c>
      <c r="I4770">
        <v>60</v>
      </c>
      <c r="J4770" t="s">
        <v>139</v>
      </c>
      <c r="K4770" t="s">
        <v>175</v>
      </c>
      <c r="L4770">
        <v>40</v>
      </c>
      <c r="M4770" t="s">
        <v>139</v>
      </c>
      <c r="N4770" t="s">
        <v>176</v>
      </c>
      <c r="O4770">
        <v>50</v>
      </c>
      <c r="P4770" t="s">
        <v>139</v>
      </c>
      <c r="Q4770" t="s">
        <v>177</v>
      </c>
      <c r="R4770">
        <v>40</v>
      </c>
      <c r="S4770" t="s">
        <v>139</v>
      </c>
      <c r="T4770" t="s">
        <v>178</v>
      </c>
      <c r="U4770">
        <v>60</v>
      </c>
      <c r="V4770" t="s">
        <v>139</v>
      </c>
      <c r="W4770" t="s">
        <v>179</v>
      </c>
      <c r="X4770">
        <v>50</v>
      </c>
      <c r="Y4770" t="s">
        <v>139</v>
      </c>
      <c r="Z4770" t="s">
        <v>180</v>
      </c>
      <c r="AA4770">
        <v>50</v>
      </c>
      <c r="AB4770" t="s">
        <v>139</v>
      </c>
      <c r="AC4770" t="s">
        <v>181</v>
      </c>
      <c r="AD4770">
        <v>35</v>
      </c>
      <c r="AE4770" t="s">
        <v>139</v>
      </c>
      <c r="AF4770" t="s">
        <v>182</v>
      </c>
      <c r="AG4770">
        <v>8</v>
      </c>
      <c r="AH4770" t="s">
        <v>139</v>
      </c>
      <c r="AI4770" t="s">
        <v>183</v>
      </c>
      <c r="AJ4770">
        <v>90</v>
      </c>
      <c r="AK4770" t="s">
        <v>139</v>
      </c>
      <c r="AL4770" t="s">
        <v>184</v>
      </c>
      <c r="AM4770">
        <v>1</v>
      </c>
      <c r="AN4770" t="s">
        <v>139</v>
      </c>
    </row>
    <row r="4771" spans="1:40" x14ac:dyDescent="0.2">
      <c r="A4771" s="26">
        <v>41904.564827314818</v>
      </c>
      <c r="B4771" t="s">
        <v>130</v>
      </c>
      <c r="C4771" t="s">
        <v>549</v>
      </c>
      <c r="D4771" t="s">
        <v>3760</v>
      </c>
      <c r="E4771" t="s">
        <v>133</v>
      </c>
      <c r="F4771" t="s">
        <v>134</v>
      </c>
      <c r="G4771" t="s">
        <v>135</v>
      </c>
      <c r="H4771" t="s">
        <v>186</v>
      </c>
      <c r="I4771">
        <v>33</v>
      </c>
      <c r="J4771" t="s">
        <v>139</v>
      </c>
      <c r="K4771" t="s">
        <v>187</v>
      </c>
      <c r="L4771">
        <v>33</v>
      </c>
      <c r="M4771" t="s">
        <v>139</v>
      </c>
      <c r="N4771" t="s">
        <v>188</v>
      </c>
      <c r="O4771">
        <v>34</v>
      </c>
      <c r="P4771" t="s">
        <v>139</v>
      </c>
      <c r="Q4771" t="s">
        <v>166</v>
      </c>
      <c r="R4771">
        <v>20</v>
      </c>
      <c r="S4771" t="s">
        <v>139</v>
      </c>
      <c r="T4771" t="s">
        <v>167</v>
      </c>
      <c r="U4771">
        <v>20</v>
      </c>
      <c r="V4771" t="s">
        <v>139</v>
      </c>
      <c r="W4771" t="s">
        <v>168</v>
      </c>
      <c r="X4771">
        <v>20</v>
      </c>
      <c r="Y4771" t="s">
        <v>139</v>
      </c>
      <c r="Z4771" t="s">
        <v>189</v>
      </c>
      <c r="AA4771">
        <v>20</v>
      </c>
      <c r="AB4771" t="s">
        <v>139</v>
      </c>
      <c r="AC4771" t="s">
        <v>190</v>
      </c>
      <c r="AD4771">
        <v>20</v>
      </c>
      <c r="AE4771" t="s">
        <v>139</v>
      </c>
      <c r="AF4771" t="s">
        <v>191</v>
      </c>
      <c r="AG4771">
        <v>20</v>
      </c>
      <c r="AH4771" t="s">
        <v>139</v>
      </c>
      <c r="AI4771" t="s">
        <v>170</v>
      </c>
      <c r="AJ4771">
        <v>115200</v>
      </c>
      <c r="AK4771" t="s">
        <v>139</v>
      </c>
      <c r="AL4771" t="s">
        <v>171</v>
      </c>
      <c r="AM4771">
        <v>12000</v>
      </c>
      <c r="AN4771" t="s">
        <v>139</v>
      </c>
    </row>
    <row r="4772" spans="1:40" x14ac:dyDescent="0.2">
      <c r="A4772" s="26">
        <v>41904.564827314818</v>
      </c>
      <c r="B4772" t="s">
        <v>130</v>
      </c>
      <c r="C4772" t="s">
        <v>549</v>
      </c>
      <c r="D4772" t="s">
        <v>3753</v>
      </c>
      <c r="E4772" t="s">
        <v>133</v>
      </c>
      <c r="F4772" t="s">
        <v>134</v>
      </c>
      <c r="G4772" t="s">
        <v>135</v>
      </c>
      <c r="H4772" t="s">
        <v>142</v>
      </c>
      <c r="I4772">
        <v>49</v>
      </c>
      <c r="J4772" t="s">
        <v>139</v>
      </c>
      <c r="K4772" t="s">
        <v>143</v>
      </c>
      <c r="L4772">
        <v>130</v>
      </c>
      <c r="M4772" t="s">
        <v>139</v>
      </c>
      <c r="N4772" t="s">
        <v>144</v>
      </c>
      <c r="O4772">
        <v>180</v>
      </c>
      <c r="P4772" t="s">
        <v>139</v>
      </c>
      <c r="Q4772" t="s">
        <v>145</v>
      </c>
      <c r="R4772">
        <v>140</v>
      </c>
      <c r="S4772" t="s">
        <v>139</v>
      </c>
      <c r="T4772" t="s">
        <v>146</v>
      </c>
      <c r="U4772">
        <v>80</v>
      </c>
      <c r="V4772" t="s">
        <v>139</v>
      </c>
      <c r="W4772" t="s">
        <v>147</v>
      </c>
      <c r="X4772">
        <v>101</v>
      </c>
      <c r="Y4772" t="s">
        <v>139</v>
      </c>
      <c r="Z4772" t="s">
        <v>148</v>
      </c>
      <c r="AA4772">
        <v>190</v>
      </c>
      <c r="AB4772" t="s">
        <v>139</v>
      </c>
      <c r="AC4772" t="s">
        <v>149</v>
      </c>
      <c r="AD4772">
        <v>20</v>
      </c>
      <c r="AE4772" t="s">
        <v>139</v>
      </c>
    </row>
    <row r="4773" spans="1:40" x14ac:dyDescent="0.2">
      <c r="A4773" s="26">
        <v>41904.564827314818</v>
      </c>
      <c r="B4773" t="s">
        <v>130</v>
      </c>
      <c r="C4773" t="s">
        <v>549</v>
      </c>
      <c r="D4773" t="s">
        <v>3754</v>
      </c>
    </row>
    <row r="4774" spans="1:40" x14ac:dyDescent="0.2">
      <c r="A4774" s="26">
        <v>41904.564827314818</v>
      </c>
      <c r="B4774" t="s">
        <v>130</v>
      </c>
      <c r="C4774" t="s">
        <v>549</v>
      </c>
      <c r="D4774" t="s">
        <v>3755</v>
      </c>
      <c r="E4774" t="s">
        <v>133</v>
      </c>
      <c r="F4774" t="s">
        <v>134</v>
      </c>
      <c r="G4774" t="s">
        <v>135</v>
      </c>
      <c r="H4774" t="s">
        <v>152</v>
      </c>
      <c r="I4774">
        <v>50</v>
      </c>
      <c r="J4774" t="s">
        <v>139</v>
      </c>
      <c r="K4774" t="s">
        <v>153</v>
      </c>
      <c r="L4774">
        <v>50</v>
      </c>
      <c r="M4774" t="s">
        <v>139</v>
      </c>
      <c r="N4774" t="s">
        <v>154</v>
      </c>
      <c r="O4774">
        <v>50</v>
      </c>
      <c r="P4774" t="s">
        <v>139</v>
      </c>
    </row>
    <row r="4775" spans="1:40" x14ac:dyDescent="0.2">
      <c r="A4775" s="26">
        <v>41904.564827314818</v>
      </c>
      <c r="B4775" t="s">
        <v>130</v>
      </c>
      <c r="C4775" t="s">
        <v>549</v>
      </c>
      <c r="D4775" t="s">
        <v>3756</v>
      </c>
      <c r="E4775" t="s">
        <v>133</v>
      </c>
      <c r="F4775" t="s">
        <v>134</v>
      </c>
      <c r="G4775" t="s">
        <v>135</v>
      </c>
      <c r="H4775" t="s">
        <v>156</v>
      </c>
      <c r="I4775">
        <v>35</v>
      </c>
      <c r="J4775" t="s">
        <v>139</v>
      </c>
      <c r="K4775" t="s">
        <v>157</v>
      </c>
      <c r="L4775">
        <v>5</v>
      </c>
      <c r="M4775" t="s">
        <v>139</v>
      </c>
      <c r="N4775" t="s">
        <v>158</v>
      </c>
      <c r="O4775">
        <v>60</v>
      </c>
      <c r="P4775" t="s">
        <v>139</v>
      </c>
    </row>
    <row r="4776" spans="1:40" x14ac:dyDescent="0.2">
      <c r="A4776" s="26">
        <v>41904.564827314818</v>
      </c>
      <c r="B4776" t="s">
        <v>130</v>
      </c>
      <c r="C4776" t="s">
        <v>549</v>
      </c>
      <c r="D4776" t="s">
        <v>3757</v>
      </c>
      <c r="E4776" t="s">
        <v>133</v>
      </c>
      <c r="F4776" t="s">
        <v>134</v>
      </c>
      <c r="G4776" t="s">
        <v>135</v>
      </c>
      <c r="H4776" t="s">
        <v>160</v>
      </c>
      <c r="I4776">
        <v>1</v>
      </c>
      <c r="J4776" t="s">
        <v>139</v>
      </c>
    </row>
    <row r="4777" spans="1:40" x14ac:dyDescent="0.2">
      <c r="A4777" s="26">
        <v>41904.564827314818</v>
      </c>
      <c r="B4777" t="s">
        <v>130</v>
      </c>
      <c r="C4777" t="s">
        <v>549</v>
      </c>
      <c r="D4777" t="s">
        <v>3758</v>
      </c>
      <c r="E4777" t="s">
        <v>133</v>
      </c>
      <c r="F4777" t="s">
        <v>134</v>
      </c>
      <c r="G4777" t="s">
        <v>135</v>
      </c>
      <c r="H4777" t="s">
        <v>162</v>
      </c>
      <c r="I4777">
        <v>30</v>
      </c>
      <c r="J4777" t="s">
        <v>139</v>
      </c>
      <c r="K4777" t="s">
        <v>163</v>
      </c>
      <c r="L4777">
        <v>30</v>
      </c>
      <c r="M4777" t="s">
        <v>139</v>
      </c>
      <c r="N4777" t="s">
        <v>164</v>
      </c>
      <c r="O4777">
        <v>30</v>
      </c>
      <c r="P4777" t="s">
        <v>139</v>
      </c>
      <c r="Q4777" t="s">
        <v>165</v>
      </c>
      <c r="R4777">
        <v>10</v>
      </c>
      <c r="S4777" t="s">
        <v>139</v>
      </c>
      <c r="T4777" t="s">
        <v>166</v>
      </c>
      <c r="U4777">
        <v>20</v>
      </c>
      <c r="V4777" t="s">
        <v>139</v>
      </c>
      <c r="W4777" t="s">
        <v>167</v>
      </c>
      <c r="X4777">
        <v>20</v>
      </c>
      <c r="Y4777" t="s">
        <v>139</v>
      </c>
      <c r="Z4777" t="s">
        <v>168</v>
      </c>
      <c r="AA4777">
        <v>20</v>
      </c>
      <c r="AB4777" t="s">
        <v>139</v>
      </c>
      <c r="AC4777" t="s">
        <v>169</v>
      </c>
      <c r="AD4777">
        <v>20</v>
      </c>
      <c r="AE4777" t="s">
        <v>139</v>
      </c>
      <c r="AF4777" t="s">
        <v>170</v>
      </c>
      <c r="AG4777">
        <v>115200</v>
      </c>
      <c r="AH4777" t="s">
        <v>139</v>
      </c>
      <c r="AI4777" t="s">
        <v>171</v>
      </c>
      <c r="AJ4777">
        <v>12000</v>
      </c>
      <c r="AK4777" t="s">
        <v>139</v>
      </c>
      <c r="AL4777" t="s">
        <v>172</v>
      </c>
      <c r="AM4777">
        <v>30000</v>
      </c>
      <c r="AN4777" t="s">
        <v>139</v>
      </c>
    </row>
    <row r="4778" spans="1:40" x14ac:dyDescent="0.2">
      <c r="A4778" s="26">
        <v>41904.564827314818</v>
      </c>
      <c r="B4778" t="s">
        <v>130</v>
      </c>
      <c r="C4778" t="s">
        <v>549</v>
      </c>
      <c r="D4778" t="s">
        <v>3759</v>
      </c>
      <c r="E4778" t="s">
        <v>133</v>
      </c>
      <c r="F4778" t="s">
        <v>134</v>
      </c>
      <c r="G4778" t="s">
        <v>135</v>
      </c>
      <c r="H4778" t="s">
        <v>174</v>
      </c>
      <c r="I4778">
        <v>60</v>
      </c>
      <c r="J4778" t="s">
        <v>139</v>
      </c>
      <c r="K4778" t="s">
        <v>175</v>
      </c>
      <c r="L4778">
        <v>40</v>
      </c>
      <c r="M4778" t="s">
        <v>139</v>
      </c>
      <c r="N4778" t="s">
        <v>176</v>
      </c>
      <c r="O4778">
        <v>50</v>
      </c>
      <c r="P4778" t="s">
        <v>139</v>
      </c>
      <c r="Q4778" t="s">
        <v>177</v>
      </c>
      <c r="R4778">
        <v>40</v>
      </c>
      <c r="S4778" t="s">
        <v>139</v>
      </c>
      <c r="T4778" t="s">
        <v>178</v>
      </c>
      <c r="U4778">
        <v>60</v>
      </c>
      <c r="V4778" t="s">
        <v>139</v>
      </c>
      <c r="W4778" t="s">
        <v>179</v>
      </c>
      <c r="X4778">
        <v>50</v>
      </c>
      <c r="Y4778" t="s">
        <v>139</v>
      </c>
      <c r="Z4778" t="s">
        <v>180</v>
      </c>
      <c r="AA4778">
        <v>50</v>
      </c>
      <c r="AB4778" t="s">
        <v>139</v>
      </c>
      <c r="AC4778" t="s">
        <v>181</v>
      </c>
      <c r="AD4778">
        <v>35</v>
      </c>
      <c r="AE4778" t="s">
        <v>139</v>
      </c>
      <c r="AF4778" t="s">
        <v>182</v>
      </c>
      <c r="AG4778">
        <v>8</v>
      </c>
      <c r="AH4778" t="s">
        <v>139</v>
      </c>
      <c r="AI4778" t="s">
        <v>183</v>
      </c>
      <c r="AJ4778">
        <v>90</v>
      </c>
      <c r="AK4778" t="s">
        <v>139</v>
      </c>
      <c r="AL4778" t="s">
        <v>184</v>
      </c>
      <c r="AM4778">
        <v>1</v>
      </c>
      <c r="AN4778" t="s">
        <v>139</v>
      </c>
    </row>
    <row r="4779" spans="1:40" x14ac:dyDescent="0.2">
      <c r="A4779" s="26">
        <v>41904.564827314818</v>
      </c>
      <c r="B4779" t="s">
        <v>130</v>
      </c>
      <c r="C4779" t="s">
        <v>549</v>
      </c>
      <c r="D4779" t="s">
        <v>3760</v>
      </c>
      <c r="E4779" t="s">
        <v>133</v>
      </c>
      <c r="F4779" t="s">
        <v>134</v>
      </c>
      <c r="G4779" t="s">
        <v>135</v>
      </c>
      <c r="H4779" t="s">
        <v>186</v>
      </c>
      <c r="I4779">
        <v>33</v>
      </c>
      <c r="J4779" t="s">
        <v>139</v>
      </c>
      <c r="K4779" t="s">
        <v>187</v>
      </c>
      <c r="L4779">
        <v>33</v>
      </c>
      <c r="M4779" t="s">
        <v>139</v>
      </c>
      <c r="N4779" t="s">
        <v>188</v>
      </c>
      <c r="O4779">
        <v>34</v>
      </c>
      <c r="P4779" t="s">
        <v>139</v>
      </c>
      <c r="Q4779" t="s">
        <v>166</v>
      </c>
      <c r="R4779">
        <v>20</v>
      </c>
      <c r="S4779" t="s">
        <v>139</v>
      </c>
      <c r="T4779" t="s">
        <v>167</v>
      </c>
      <c r="U4779">
        <v>20</v>
      </c>
      <c r="V4779" t="s">
        <v>139</v>
      </c>
      <c r="W4779" t="s">
        <v>168</v>
      </c>
      <c r="X4779">
        <v>20</v>
      </c>
      <c r="Y4779" t="s">
        <v>139</v>
      </c>
      <c r="Z4779" t="s">
        <v>189</v>
      </c>
      <c r="AA4779">
        <v>20</v>
      </c>
      <c r="AB4779" t="s">
        <v>139</v>
      </c>
      <c r="AC4779" t="s">
        <v>190</v>
      </c>
      <c r="AD4779">
        <v>20</v>
      </c>
      <c r="AE4779" t="s">
        <v>139</v>
      </c>
      <c r="AF4779" t="s">
        <v>191</v>
      </c>
      <c r="AG4779">
        <v>20</v>
      </c>
      <c r="AH4779" t="s">
        <v>139</v>
      </c>
      <c r="AI4779" t="s">
        <v>170</v>
      </c>
      <c r="AJ4779">
        <v>115200</v>
      </c>
      <c r="AK4779" t="s">
        <v>139</v>
      </c>
      <c r="AL4779" t="s">
        <v>171</v>
      </c>
      <c r="AM4779">
        <v>12000</v>
      </c>
      <c r="AN4779" t="s">
        <v>139</v>
      </c>
    </row>
    <row r="4780" spans="1:40" x14ac:dyDescent="0.2">
      <c r="A4780" s="26">
        <v>41904.564827314818</v>
      </c>
      <c r="B4780" t="s">
        <v>130</v>
      </c>
      <c r="C4780" t="s">
        <v>549</v>
      </c>
      <c r="D4780" t="s">
        <v>3761</v>
      </c>
      <c r="E4780" t="s">
        <v>193</v>
      </c>
      <c r="F4780" t="s">
        <v>194</v>
      </c>
      <c r="G4780" t="s">
        <v>195</v>
      </c>
    </row>
    <row r="4781" spans="1:40" x14ac:dyDescent="0.2">
      <c r="A4781" s="26">
        <v>41904.564827314818</v>
      </c>
      <c r="B4781" t="s">
        <v>130</v>
      </c>
      <c r="C4781" t="s">
        <v>549</v>
      </c>
      <c r="D4781" t="s">
        <v>3762</v>
      </c>
      <c r="E4781" t="s">
        <v>193</v>
      </c>
      <c r="F4781" t="s">
        <v>3763</v>
      </c>
      <c r="G4781" t="s">
        <v>3764</v>
      </c>
      <c r="H4781" t="s">
        <v>3765</v>
      </c>
    </row>
    <row r="4782" spans="1:40" x14ac:dyDescent="0.2">
      <c r="A4782" s="26">
        <v>41904.564827314818</v>
      </c>
      <c r="B4782" t="s">
        <v>130</v>
      </c>
      <c r="C4782" t="s">
        <v>550</v>
      </c>
      <c r="D4782" t="s">
        <v>3766</v>
      </c>
    </row>
    <row r="4783" spans="1:40" x14ac:dyDescent="0.2">
      <c r="A4783" s="26">
        <v>41904.564827314818</v>
      </c>
      <c r="B4783" t="s">
        <v>130</v>
      </c>
      <c r="C4783" t="s">
        <v>550</v>
      </c>
      <c r="D4783" t="s">
        <v>3767</v>
      </c>
      <c r="E4783" t="s">
        <v>133</v>
      </c>
      <c r="F4783" t="s">
        <v>134</v>
      </c>
      <c r="G4783" t="s">
        <v>135</v>
      </c>
      <c r="H4783" t="s">
        <v>136</v>
      </c>
      <c r="I4783">
        <v>1900000</v>
      </c>
      <c r="J4783" t="s">
        <v>137</v>
      </c>
      <c r="K4783">
        <v>1900000</v>
      </c>
      <c r="L4783" t="s">
        <v>138</v>
      </c>
      <c r="M4783">
        <v>500</v>
      </c>
      <c r="N4783" t="s">
        <v>139</v>
      </c>
      <c r="O4783" t="s">
        <v>140</v>
      </c>
      <c r="P4783">
        <v>300</v>
      </c>
      <c r="Q4783" t="s">
        <v>139</v>
      </c>
    </row>
    <row r="4784" spans="1:40" x14ac:dyDescent="0.2">
      <c r="A4784" s="26">
        <v>41904.564827314818</v>
      </c>
      <c r="B4784" t="s">
        <v>130</v>
      </c>
      <c r="C4784" t="s">
        <v>550</v>
      </c>
      <c r="D4784" t="s">
        <v>3768</v>
      </c>
      <c r="E4784" t="s">
        <v>133</v>
      </c>
      <c r="F4784" t="s">
        <v>134</v>
      </c>
      <c r="G4784" t="s">
        <v>135</v>
      </c>
      <c r="H4784" t="s">
        <v>142</v>
      </c>
      <c r="I4784">
        <v>49</v>
      </c>
      <c r="J4784" t="s">
        <v>139</v>
      </c>
      <c r="K4784" t="s">
        <v>143</v>
      </c>
      <c r="L4784">
        <v>130</v>
      </c>
      <c r="M4784" t="s">
        <v>139</v>
      </c>
      <c r="N4784" t="s">
        <v>144</v>
      </c>
      <c r="O4784">
        <v>180</v>
      </c>
      <c r="P4784" t="s">
        <v>139</v>
      </c>
      <c r="Q4784" t="s">
        <v>145</v>
      </c>
      <c r="R4784">
        <v>140</v>
      </c>
      <c r="S4784" t="s">
        <v>139</v>
      </c>
      <c r="T4784" t="s">
        <v>146</v>
      </c>
      <c r="U4784">
        <v>80</v>
      </c>
      <c r="V4784" t="s">
        <v>139</v>
      </c>
      <c r="W4784" t="s">
        <v>147</v>
      </c>
      <c r="X4784">
        <v>101</v>
      </c>
      <c r="Y4784" t="s">
        <v>139</v>
      </c>
      <c r="Z4784" t="s">
        <v>148</v>
      </c>
      <c r="AA4784">
        <v>190</v>
      </c>
      <c r="AB4784" t="s">
        <v>139</v>
      </c>
      <c r="AC4784" t="s">
        <v>149</v>
      </c>
      <c r="AD4784">
        <v>20</v>
      </c>
      <c r="AE4784" t="s">
        <v>139</v>
      </c>
    </row>
    <row r="4785" spans="1:40" x14ac:dyDescent="0.2">
      <c r="A4785" s="26">
        <v>41904.564827314818</v>
      </c>
      <c r="B4785" t="s">
        <v>130</v>
      </c>
      <c r="C4785" t="s">
        <v>550</v>
      </c>
      <c r="D4785" t="s">
        <v>3769</v>
      </c>
    </row>
    <row r="4786" spans="1:40" x14ac:dyDescent="0.2">
      <c r="A4786" s="26">
        <v>41904.564827314818</v>
      </c>
      <c r="B4786" t="s">
        <v>130</v>
      </c>
      <c r="C4786" t="s">
        <v>550</v>
      </c>
      <c r="D4786" t="s">
        <v>3770</v>
      </c>
      <c r="E4786" t="s">
        <v>133</v>
      </c>
      <c r="F4786" t="s">
        <v>134</v>
      </c>
      <c r="G4786" t="s">
        <v>135</v>
      </c>
      <c r="H4786" t="s">
        <v>152</v>
      </c>
      <c r="I4786">
        <v>50</v>
      </c>
      <c r="J4786" t="s">
        <v>139</v>
      </c>
      <c r="K4786" t="s">
        <v>153</v>
      </c>
      <c r="L4786">
        <v>50</v>
      </c>
      <c r="M4786" t="s">
        <v>139</v>
      </c>
      <c r="N4786" t="s">
        <v>154</v>
      </c>
      <c r="O4786">
        <v>50</v>
      </c>
      <c r="P4786" t="s">
        <v>139</v>
      </c>
    </row>
    <row r="4787" spans="1:40" x14ac:dyDescent="0.2">
      <c r="A4787" s="26">
        <v>41904.564827314818</v>
      </c>
      <c r="B4787" t="s">
        <v>130</v>
      </c>
      <c r="C4787" t="s">
        <v>550</v>
      </c>
      <c r="D4787" t="s">
        <v>3771</v>
      </c>
      <c r="E4787" t="s">
        <v>133</v>
      </c>
      <c r="F4787" t="s">
        <v>134</v>
      </c>
      <c r="G4787" t="s">
        <v>135</v>
      </c>
      <c r="H4787" t="s">
        <v>156</v>
      </c>
      <c r="I4787">
        <v>35</v>
      </c>
      <c r="J4787" t="s">
        <v>139</v>
      </c>
      <c r="K4787" t="s">
        <v>157</v>
      </c>
      <c r="L4787">
        <v>5</v>
      </c>
      <c r="M4787" t="s">
        <v>139</v>
      </c>
      <c r="N4787" t="s">
        <v>158</v>
      </c>
      <c r="O4787">
        <v>60</v>
      </c>
      <c r="P4787" t="s">
        <v>139</v>
      </c>
    </row>
    <row r="4788" spans="1:40" x14ac:dyDescent="0.2">
      <c r="A4788" s="26">
        <v>41904.564827314818</v>
      </c>
      <c r="B4788" t="s">
        <v>130</v>
      </c>
      <c r="C4788" t="s">
        <v>550</v>
      </c>
      <c r="D4788" t="s">
        <v>3772</v>
      </c>
      <c r="E4788" t="s">
        <v>133</v>
      </c>
      <c r="F4788" t="s">
        <v>134</v>
      </c>
      <c r="G4788" t="s">
        <v>135</v>
      </c>
      <c r="H4788" t="s">
        <v>160</v>
      </c>
      <c r="I4788">
        <v>1</v>
      </c>
      <c r="J4788" t="s">
        <v>139</v>
      </c>
    </row>
    <row r="4789" spans="1:40" x14ac:dyDescent="0.2">
      <c r="A4789" s="26">
        <v>41904.564827314818</v>
      </c>
      <c r="B4789" t="s">
        <v>130</v>
      </c>
      <c r="C4789" t="s">
        <v>550</v>
      </c>
      <c r="D4789" t="s">
        <v>3773</v>
      </c>
      <c r="E4789" t="s">
        <v>133</v>
      </c>
      <c r="F4789" t="s">
        <v>134</v>
      </c>
      <c r="G4789" t="s">
        <v>135</v>
      </c>
      <c r="H4789" t="s">
        <v>162</v>
      </c>
      <c r="I4789">
        <v>30</v>
      </c>
      <c r="J4789" t="s">
        <v>139</v>
      </c>
      <c r="K4789" t="s">
        <v>163</v>
      </c>
      <c r="L4789">
        <v>30</v>
      </c>
      <c r="M4789" t="s">
        <v>139</v>
      </c>
      <c r="N4789" t="s">
        <v>164</v>
      </c>
      <c r="O4789">
        <v>30</v>
      </c>
      <c r="P4789" t="s">
        <v>139</v>
      </c>
      <c r="Q4789" t="s">
        <v>165</v>
      </c>
      <c r="R4789">
        <v>10</v>
      </c>
      <c r="S4789" t="s">
        <v>139</v>
      </c>
      <c r="T4789" t="s">
        <v>166</v>
      </c>
      <c r="U4789">
        <v>20</v>
      </c>
      <c r="V4789" t="s">
        <v>139</v>
      </c>
      <c r="W4789" t="s">
        <v>167</v>
      </c>
      <c r="X4789">
        <v>20</v>
      </c>
      <c r="Y4789" t="s">
        <v>139</v>
      </c>
      <c r="Z4789" t="s">
        <v>168</v>
      </c>
      <c r="AA4789">
        <v>20</v>
      </c>
      <c r="AB4789" t="s">
        <v>139</v>
      </c>
      <c r="AC4789" t="s">
        <v>169</v>
      </c>
      <c r="AD4789">
        <v>20</v>
      </c>
      <c r="AE4789" t="s">
        <v>139</v>
      </c>
      <c r="AF4789" t="s">
        <v>170</v>
      </c>
      <c r="AG4789">
        <v>115200</v>
      </c>
      <c r="AH4789" t="s">
        <v>139</v>
      </c>
      <c r="AI4789" t="s">
        <v>171</v>
      </c>
      <c r="AJ4789">
        <v>12000</v>
      </c>
      <c r="AK4789" t="s">
        <v>139</v>
      </c>
      <c r="AL4789" t="s">
        <v>172</v>
      </c>
      <c r="AM4789">
        <v>30000</v>
      </c>
      <c r="AN4789" t="s">
        <v>139</v>
      </c>
    </row>
    <row r="4790" spans="1:40" x14ac:dyDescent="0.2">
      <c r="A4790" s="26">
        <v>41904.564827314818</v>
      </c>
      <c r="B4790" t="s">
        <v>130</v>
      </c>
      <c r="C4790" t="s">
        <v>550</v>
      </c>
      <c r="D4790" t="s">
        <v>3774</v>
      </c>
      <c r="E4790" t="s">
        <v>133</v>
      </c>
      <c r="F4790" t="s">
        <v>134</v>
      </c>
      <c r="G4790" t="s">
        <v>135</v>
      </c>
      <c r="H4790" t="s">
        <v>174</v>
      </c>
      <c r="I4790">
        <v>60</v>
      </c>
      <c r="J4790" t="s">
        <v>139</v>
      </c>
      <c r="K4790" t="s">
        <v>175</v>
      </c>
      <c r="L4790">
        <v>40</v>
      </c>
      <c r="M4790" t="s">
        <v>139</v>
      </c>
      <c r="N4790" t="s">
        <v>176</v>
      </c>
      <c r="O4790">
        <v>50</v>
      </c>
      <c r="P4790" t="s">
        <v>139</v>
      </c>
      <c r="Q4790" t="s">
        <v>177</v>
      </c>
      <c r="R4790">
        <v>40</v>
      </c>
      <c r="S4790" t="s">
        <v>139</v>
      </c>
      <c r="T4790" t="s">
        <v>178</v>
      </c>
      <c r="U4790">
        <v>60</v>
      </c>
      <c r="V4790" t="s">
        <v>139</v>
      </c>
      <c r="W4790" t="s">
        <v>179</v>
      </c>
      <c r="X4790">
        <v>50</v>
      </c>
      <c r="Y4790" t="s">
        <v>139</v>
      </c>
      <c r="Z4790" t="s">
        <v>180</v>
      </c>
      <c r="AA4790">
        <v>50</v>
      </c>
      <c r="AB4790" t="s">
        <v>139</v>
      </c>
      <c r="AC4790" t="s">
        <v>181</v>
      </c>
      <c r="AD4790">
        <v>35</v>
      </c>
      <c r="AE4790" t="s">
        <v>139</v>
      </c>
      <c r="AF4790" t="s">
        <v>182</v>
      </c>
      <c r="AG4790">
        <v>8</v>
      </c>
      <c r="AH4790" t="s">
        <v>139</v>
      </c>
      <c r="AI4790" t="s">
        <v>183</v>
      </c>
      <c r="AJ4790">
        <v>90</v>
      </c>
      <c r="AK4790" t="s">
        <v>139</v>
      </c>
      <c r="AL4790" t="s">
        <v>184</v>
      </c>
      <c r="AM4790">
        <v>1</v>
      </c>
      <c r="AN4790" t="s">
        <v>139</v>
      </c>
    </row>
    <row r="4791" spans="1:40" x14ac:dyDescent="0.2">
      <c r="A4791" s="26">
        <v>41904.564827314818</v>
      </c>
      <c r="B4791" t="s">
        <v>130</v>
      </c>
      <c r="C4791" t="s">
        <v>550</v>
      </c>
      <c r="D4791" t="s">
        <v>3775</v>
      </c>
      <c r="E4791" t="s">
        <v>133</v>
      </c>
      <c r="F4791" t="s">
        <v>134</v>
      </c>
      <c r="G4791" t="s">
        <v>135</v>
      </c>
      <c r="H4791" t="s">
        <v>186</v>
      </c>
      <c r="I4791">
        <v>33</v>
      </c>
      <c r="J4791" t="s">
        <v>139</v>
      </c>
      <c r="K4791" t="s">
        <v>187</v>
      </c>
      <c r="L4791">
        <v>33</v>
      </c>
      <c r="M4791" t="s">
        <v>139</v>
      </c>
      <c r="N4791" t="s">
        <v>188</v>
      </c>
      <c r="O4791">
        <v>34</v>
      </c>
      <c r="P4791" t="s">
        <v>139</v>
      </c>
      <c r="Q4791" t="s">
        <v>166</v>
      </c>
      <c r="R4791">
        <v>20</v>
      </c>
      <c r="S4791" t="s">
        <v>139</v>
      </c>
      <c r="T4791" t="s">
        <v>167</v>
      </c>
      <c r="U4791">
        <v>20</v>
      </c>
      <c r="V4791" t="s">
        <v>139</v>
      </c>
      <c r="W4791" t="s">
        <v>168</v>
      </c>
      <c r="X4791">
        <v>20</v>
      </c>
      <c r="Y4791" t="s">
        <v>139</v>
      </c>
      <c r="Z4791" t="s">
        <v>189</v>
      </c>
      <c r="AA4791">
        <v>20</v>
      </c>
      <c r="AB4791" t="s">
        <v>139</v>
      </c>
      <c r="AC4791" t="s">
        <v>190</v>
      </c>
      <c r="AD4791">
        <v>20</v>
      </c>
      <c r="AE4791" t="s">
        <v>139</v>
      </c>
      <c r="AF4791" t="s">
        <v>191</v>
      </c>
      <c r="AG4791">
        <v>20</v>
      </c>
      <c r="AH4791" t="s">
        <v>139</v>
      </c>
      <c r="AI4791" t="s">
        <v>170</v>
      </c>
      <c r="AJ4791">
        <v>115200</v>
      </c>
      <c r="AK4791" t="s">
        <v>139</v>
      </c>
      <c r="AL4791" t="s">
        <v>171</v>
      </c>
      <c r="AM4791">
        <v>12000</v>
      </c>
      <c r="AN4791" t="s">
        <v>139</v>
      </c>
    </row>
    <row r="4792" spans="1:40" x14ac:dyDescent="0.2">
      <c r="A4792" s="26">
        <v>41904.564827314818</v>
      </c>
      <c r="B4792" t="s">
        <v>130</v>
      </c>
      <c r="C4792" t="s">
        <v>550</v>
      </c>
      <c r="D4792" t="s">
        <v>3768</v>
      </c>
      <c r="E4792" t="s">
        <v>133</v>
      </c>
      <c r="F4792" t="s">
        <v>134</v>
      </c>
      <c r="G4792" t="s">
        <v>135</v>
      </c>
      <c r="H4792" t="s">
        <v>142</v>
      </c>
      <c r="I4792">
        <v>49</v>
      </c>
      <c r="J4792" t="s">
        <v>139</v>
      </c>
      <c r="K4792" t="s">
        <v>143</v>
      </c>
      <c r="L4792">
        <v>130</v>
      </c>
      <c r="M4792" t="s">
        <v>139</v>
      </c>
      <c r="N4792" t="s">
        <v>144</v>
      </c>
      <c r="O4792">
        <v>180</v>
      </c>
      <c r="P4792" t="s">
        <v>139</v>
      </c>
      <c r="Q4792" t="s">
        <v>145</v>
      </c>
      <c r="R4792">
        <v>140</v>
      </c>
      <c r="S4792" t="s">
        <v>139</v>
      </c>
      <c r="T4792" t="s">
        <v>146</v>
      </c>
      <c r="U4792">
        <v>80</v>
      </c>
      <c r="V4792" t="s">
        <v>139</v>
      </c>
      <c r="W4792" t="s">
        <v>147</v>
      </c>
      <c r="X4792">
        <v>101</v>
      </c>
      <c r="Y4792" t="s">
        <v>139</v>
      </c>
      <c r="Z4792" t="s">
        <v>148</v>
      </c>
      <c r="AA4792">
        <v>190</v>
      </c>
      <c r="AB4792" t="s">
        <v>139</v>
      </c>
      <c r="AC4792" t="s">
        <v>149</v>
      </c>
      <c r="AD4792">
        <v>20</v>
      </c>
      <c r="AE4792" t="s">
        <v>139</v>
      </c>
    </row>
    <row r="4793" spans="1:40" x14ac:dyDescent="0.2">
      <c r="A4793" s="26">
        <v>41904.564827314818</v>
      </c>
      <c r="B4793" t="s">
        <v>130</v>
      </c>
      <c r="C4793" t="s">
        <v>550</v>
      </c>
      <c r="D4793" t="s">
        <v>3769</v>
      </c>
    </row>
    <row r="4794" spans="1:40" x14ac:dyDescent="0.2">
      <c r="A4794" s="26">
        <v>41904.564827314818</v>
      </c>
      <c r="B4794" t="s">
        <v>130</v>
      </c>
      <c r="C4794" t="s">
        <v>550</v>
      </c>
      <c r="D4794" t="s">
        <v>3770</v>
      </c>
      <c r="E4794" t="s">
        <v>133</v>
      </c>
      <c r="F4794" t="s">
        <v>134</v>
      </c>
      <c r="G4794" t="s">
        <v>135</v>
      </c>
      <c r="H4794" t="s">
        <v>152</v>
      </c>
      <c r="I4794">
        <v>50</v>
      </c>
      <c r="J4794" t="s">
        <v>139</v>
      </c>
      <c r="K4794" t="s">
        <v>153</v>
      </c>
      <c r="L4794">
        <v>50</v>
      </c>
      <c r="M4794" t="s">
        <v>139</v>
      </c>
      <c r="N4794" t="s">
        <v>154</v>
      </c>
      <c r="O4794">
        <v>50</v>
      </c>
      <c r="P4794" t="s">
        <v>139</v>
      </c>
    </row>
    <row r="4795" spans="1:40" x14ac:dyDescent="0.2">
      <c r="A4795" s="26">
        <v>41904.564827314818</v>
      </c>
      <c r="B4795" t="s">
        <v>130</v>
      </c>
      <c r="C4795" t="s">
        <v>550</v>
      </c>
      <c r="D4795" t="s">
        <v>3771</v>
      </c>
      <c r="E4795" t="s">
        <v>133</v>
      </c>
      <c r="F4795" t="s">
        <v>134</v>
      </c>
      <c r="G4795" t="s">
        <v>135</v>
      </c>
      <c r="H4795" t="s">
        <v>156</v>
      </c>
      <c r="I4795">
        <v>35</v>
      </c>
      <c r="J4795" t="s">
        <v>139</v>
      </c>
      <c r="K4795" t="s">
        <v>157</v>
      </c>
      <c r="L4795">
        <v>5</v>
      </c>
      <c r="M4795" t="s">
        <v>139</v>
      </c>
      <c r="N4795" t="s">
        <v>158</v>
      </c>
      <c r="O4795">
        <v>60</v>
      </c>
      <c r="P4795" t="s">
        <v>139</v>
      </c>
    </row>
    <row r="4796" spans="1:40" x14ac:dyDescent="0.2">
      <c r="A4796" s="26">
        <v>41904.564827314818</v>
      </c>
      <c r="B4796" t="s">
        <v>130</v>
      </c>
      <c r="C4796" t="s">
        <v>550</v>
      </c>
      <c r="D4796" t="s">
        <v>3772</v>
      </c>
      <c r="E4796" t="s">
        <v>133</v>
      </c>
      <c r="F4796" t="s">
        <v>134</v>
      </c>
      <c r="G4796" t="s">
        <v>135</v>
      </c>
      <c r="H4796" t="s">
        <v>160</v>
      </c>
      <c r="I4796">
        <v>1</v>
      </c>
      <c r="J4796" t="s">
        <v>139</v>
      </c>
    </row>
    <row r="4797" spans="1:40" x14ac:dyDescent="0.2">
      <c r="A4797" s="26">
        <v>41904.564827314818</v>
      </c>
      <c r="B4797" t="s">
        <v>130</v>
      </c>
      <c r="C4797" t="s">
        <v>550</v>
      </c>
      <c r="D4797" t="s">
        <v>3773</v>
      </c>
      <c r="E4797" t="s">
        <v>133</v>
      </c>
      <c r="F4797" t="s">
        <v>134</v>
      </c>
      <c r="G4797" t="s">
        <v>135</v>
      </c>
      <c r="H4797" t="s">
        <v>162</v>
      </c>
      <c r="I4797">
        <v>30</v>
      </c>
      <c r="J4797" t="s">
        <v>139</v>
      </c>
      <c r="K4797" t="s">
        <v>163</v>
      </c>
      <c r="L4797">
        <v>30</v>
      </c>
      <c r="M4797" t="s">
        <v>139</v>
      </c>
      <c r="N4797" t="s">
        <v>164</v>
      </c>
      <c r="O4797">
        <v>30</v>
      </c>
      <c r="P4797" t="s">
        <v>139</v>
      </c>
      <c r="Q4797" t="s">
        <v>165</v>
      </c>
      <c r="R4797">
        <v>10</v>
      </c>
      <c r="S4797" t="s">
        <v>139</v>
      </c>
      <c r="T4797" t="s">
        <v>166</v>
      </c>
      <c r="U4797">
        <v>20</v>
      </c>
      <c r="V4797" t="s">
        <v>139</v>
      </c>
      <c r="W4797" t="s">
        <v>167</v>
      </c>
      <c r="X4797">
        <v>20</v>
      </c>
      <c r="Y4797" t="s">
        <v>139</v>
      </c>
      <c r="Z4797" t="s">
        <v>168</v>
      </c>
      <c r="AA4797">
        <v>20</v>
      </c>
      <c r="AB4797" t="s">
        <v>139</v>
      </c>
      <c r="AC4797" t="s">
        <v>169</v>
      </c>
      <c r="AD4797">
        <v>20</v>
      </c>
      <c r="AE4797" t="s">
        <v>139</v>
      </c>
      <c r="AF4797" t="s">
        <v>170</v>
      </c>
      <c r="AG4797">
        <v>115200</v>
      </c>
      <c r="AH4797" t="s">
        <v>139</v>
      </c>
      <c r="AI4797" t="s">
        <v>171</v>
      </c>
      <c r="AJ4797">
        <v>12000</v>
      </c>
      <c r="AK4797" t="s">
        <v>139</v>
      </c>
      <c r="AL4797" t="s">
        <v>172</v>
      </c>
      <c r="AM4797">
        <v>30000</v>
      </c>
      <c r="AN4797" t="s">
        <v>139</v>
      </c>
    </row>
    <row r="4798" spans="1:40" x14ac:dyDescent="0.2">
      <c r="A4798" s="26">
        <v>41904.564827314818</v>
      </c>
      <c r="B4798" t="s">
        <v>130</v>
      </c>
      <c r="C4798" t="s">
        <v>550</v>
      </c>
      <c r="D4798" t="s">
        <v>3774</v>
      </c>
      <c r="E4798" t="s">
        <v>133</v>
      </c>
      <c r="F4798" t="s">
        <v>134</v>
      </c>
      <c r="G4798" t="s">
        <v>135</v>
      </c>
      <c r="H4798" t="s">
        <v>174</v>
      </c>
      <c r="I4798">
        <v>60</v>
      </c>
      <c r="J4798" t="s">
        <v>139</v>
      </c>
      <c r="K4798" t="s">
        <v>175</v>
      </c>
      <c r="L4798">
        <v>40</v>
      </c>
      <c r="M4798" t="s">
        <v>139</v>
      </c>
      <c r="N4798" t="s">
        <v>176</v>
      </c>
      <c r="O4798">
        <v>50</v>
      </c>
      <c r="P4798" t="s">
        <v>139</v>
      </c>
      <c r="Q4798" t="s">
        <v>177</v>
      </c>
      <c r="R4798">
        <v>40</v>
      </c>
      <c r="S4798" t="s">
        <v>139</v>
      </c>
      <c r="T4798" t="s">
        <v>178</v>
      </c>
      <c r="U4798">
        <v>60</v>
      </c>
      <c r="V4798" t="s">
        <v>139</v>
      </c>
      <c r="W4798" t="s">
        <v>179</v>
      </c>
      <c r="X4798">
        <v>50</v>
      </c>
      <c r="Y4798" t="s">
        <v>139</v>
      </c>
      <c r="Z4798" t="s">
        <v>180</v>
      </c>
      <c r="AA4798">
        <v>50</v>
      </c>
      <c r="AB4798" t="s">
        <v>139</v>
      </c>
      <c r="AC4798" t="s">
        <v>181</v>
      </c>
      <c r="AD4798">
        <v>35</v>
      </c>
      <c r="AE4798" t="s">
        <v>139</v>
      </c>
      <c r="AF4798" t="s">
        <v>182</v>
      </c>
      <c r="AG4798">
        <v>8</v>
      </c>
      <c r="AH4798" t="s">
        <v>139</v>
      </c>
      <c r="AI4798" t="s">
        <v>183</v>
      </c>
      <c r="AJ4798">
        <v>90</v>
      </c>
      <c r="AK4798" t="s">
        <v>139</v>
      </c>
      <c r="AL4798" t="s">
        <v>184</v>
      </c>
      <c r="AM4798">
        <v>1</v>
      </c>
      <c r="AN4798" t="s">
        <v>139</v>
      </c>
    </row>
    <row r="4799" spans="1:40" x14ac:dyDescent="0.2">
      <c r="A4799" s="26">
        <v>41904.564827314818</v>
      </c>
      <c r="B4799" t="s">
        <v>130</v>
      </c>
      <c r="C4799" t="s">
        <v>550</v>
      </c>
      <c r="D4799" t="s">
        <v>3775</v>
      </c>
      <c r="E4799" t="s">
        <v>133</v>
      </c>
      <c r="F4799" t="s">
        <v>134</v>
      </c>
      <c r="G4799" t="s">
        <v>135</v>
      </c>
      <c r="H4799" t="s">
        <v>186</v>
      </c>
      <c r="I4799">
        <v>33</v>
      </c>
      <c r="J4799" t="s">
        <v>139</v>
      </c>
      <c r="K4799" t="s">
        <v>187</v>
      </c>
      <c r="L4799">
        <v>33</v>
      </c>
      <c r="M4799" t="s">
        <v>139</v>
      </c>
      <c r="N4799" t="s">
        <v>188</v>
      </c>
      <c r="O4799">
        <v>34</v>
      </c>
      <c r="P4799" t="s">
        <v>139</v>
      </c>
      <c r="Q4799" t="s">
        <v>166</v>
      </c>
      <c r="R4799">
        <v>20</v>
      </c>
      <c r="S4799" t="s">
        <v>139</v>
      </c>
      <c r="T4799" t="s">
        <v>167</v>
      </c>
      <c r="U4799">
        <v>20</v>
      </c>
      <c r="V4799" t="s">
        <v>139</v>
      </c>
      <c r="W4799" t="s">
        <v>168</v>
      </c>
      <c r="X4799">
        <v>20</v>
      </c>
      <c r="Y4799" t="s">
        <v>139</v>
      </c>
      <c r="Z4799" t="s">
        <v>189</v>
      </c>
      <c r="AA4799">
        <v>20</v>
      </c>
      <c r="AB4799" t="s">
        <v>139</v>
      </c>
      <c r="AC4799" t="s">
        <v>190</v>
      </c>
      <c r="AD4799">
        <v>20</v>
      </c>
      <c r="AE4799" t="s">
        <v>139</v>
      </c>
      <c r="AF4799" t="s">
        <v>191</v>
      </c>
      <c r="AG4799">
        <v>20</v>
      </c>
      <c r="AH4799" t="s">
        <v>139</v>
      </c>
      <c r="AI4799" t="s">
        <v>170</v>
      </c>
      <c r="AJ4799">
        <v>115200</v>
      </c>
      <c r="AK4799" t="s">
        <v>139</v>
      </c>
      <c r="AL4799" t="s">
        <v>171</v>
      </c>
      <c r="AM4799">
        <v>12000</v>
      </c>
      <c r="AN4799" t="s">
        <v>139</v>
      </c>
    </row>
    <row r="4800" spans="1:40" x14ac:dyDescent="0.2">
      <c r="A4800" s="26">
        <v>41904.564827314818</v>
      </c>
      <c r="B4800" t="s">
        <v>130</v>
      </c>
      <c r="C4800" t="s">
        <v>550</v>
      </c>
      <c r="D4800" t="s">
        <v>3776</v>
      </c>
      <c r="E4800" t="s">
        <v>193</v>
      </c>
      <c r="F4800" t="s">
        <v>194</v>
      </c>
      <c r="G4800" t="s">
        <v>195</v>
      </c>
    </row>
    <row r="4801" spans="1:40" x14ac:dyDescent="0.2">
      <c r="A4801" s="26">
        <v>41904.564827314818</v>
      </c>
      <c r="B4801" t="s">
        <v>130</v>
      </c>
      <c r="C4801" t="s">
        <v>550</v>
      </c>
      <c r="D4801" t="s">
        <v>3777</v>
      </c>
      <c r="E4801" t="s">
        <v>193</v>
      </c>
      <c r="F4801" t="s">
        <v>3778</v>
      </c>
      <c r="G4801" t="s">
        <v>3779</v>
      </c>
      <c r="H4801" t="s">
        <v>3780</v>
      </c>
    </row>
    <row r="4802" spans="1:40" x14ac:dyDescent="0.2">
      <c r="A4802" s="26">
        <v>41904.564827314818</v>
      </c>
      <c r="B4802" t="s">
        <v>130</v>
      </c>
      <c r="C4802" t="s">
        <v>124</v>
      </c>
      <c r="D4802" t="s">
        <v>3781</v>
      </c>
    </row>
    <row r="4803" spans="1:40" x14ac:dyDescent="0.2">
      <c r="A4803" s="26">
        <v>41904.564827314818</v>
      </c>
      <c r="B4803" t="s">
        <v>130</v>
      </c>
      <c r="C4803" t="s">
        <v>124</v>
      </c>
      <c r="D4803" t="s">
        <v>3782</v>
      </c>
      <c r="E4803" t="s">
        <v>133</v>
      </c>
      <c r="F4803" t="s">
        <v>134</v>
      </c>
      <c r="G4803" t="s">
        <v>135</v>
      </c>
      <c r="H4803" t="s">
        <v>136</v>
      </c>
      <c r="I4803">
        <v>1900000</v>
      </c>
      <c r="J4803" t="s">
        <v>137</v>
      </c>
      <c r="K4803">
        <v>1900000</v>
      </c>
      <c r="L4803" t="s">
        <v>138</v>
      </c>
      <c r="M4803">
        <v>500</v>
      </c>
      <c r="N4803" t="s">
        <v>139</v>
      </c>
      <c r="O4803" t="s">
        <v>140</v>
      </c>
      <c r="P4803">
        <v>300</v>
      </c>
      <c r="Q4803" t="s">
        <v>139</v>
      </c>
    </row>
    <row r="4804" spans="1:40" x14ac:dyDescent="0.2">
      <c r="A4804" s="26">
        <v>41904.564827314818</v>
      </c>
      <c r="B4804" t="s">
        <v>130</v>
      </c>
      <c r="C4804" t="s">
        <v>124</v>
      </c>
      <c r="D4804" t="s">
        <v>3783</v>
      </c>
      <c r="E4804" t="s">
        <v>133</v>
      </c>
      <c r="F4804" t="s">
        <v>134</v>
      </c>
      <c r="G4804" t="s">
        <v>135</v>
      </c>
      <c r="H4804" t="s">
        <v>142</v>
      </c>
      <c r="I4804">
        <v>49</v>
      </c>
      <c r="J4804" t="s">
        <v>139</v>
      </c>
      <c r="K4804" t="s">
        <v>143</v>
      </c>
      <c r="L4804">
        <v>130</v>
      </c>
      <c r="M4804" t="s">
        <v>139</v>
      </c>
      <c r="N4804" t="s">
        <v>144</v>
      </c>
      <c r="O4804">
        <v>180</v>
      </c>
      <c r="P4804" t="s">
        <v>139</v>
      </c>
      <c r="Q4804" t="s">
        <v>145</v>
      </c>
      <c r="R4804">
        <v>140</v>
      </c>
      <c r="S4804" t="s">
        <v>139</v>
      </c>
      <c r="T4804" t="s">
        <v>146</v>
      </c>
      <c r="U4804">
        <v>80</v>
      </c>
      <c r="V4804" t="s">
        <v>139</v>
      </c>
      <c r="W4804" t="s">
        <v>147</v>
      </c>
      <c r="X4804">
        <v>101</v>
      </c>
      <c r="Y4804" t="s">
        <v>139</v>
      </c>
      <c r="Z4804" t="s">
        <v>148</v>
      </c>
      <c r="AA4804">
        <v>190</v>
      </c>
      <c r="AB4804" t="s">
        <v>139</v>
      </c>
      <c r="AC4804" t="s">
        <v>149</v>
      </c>
      <c r="AD4804">
        <v>20</v>
      </c>
      <c r="AE4804" t="s">
        <v>139</v>
      </c>
    </row>
    <row r="4805" spans="1:40" x14ac:dyDescent="0.2">
      <c r="A4805" s="26">
        <v>41904.564827314818</v>
      </c>
      <c r="B4805" t="s">
        <v>130</v>
      </c>
      <c r="C4805" t="s">
        <v>124</v>
      </c>
      <c r="D4805" t="s">
        <v>3784</v>
      </c>
    </row>
    <row r="4806" spans="1:40" x14ac:dyDescent="0.2">
      <c r="A4806" s="26">
        <v>41904.564827314818</v>
      </c>
      <c r="B4806" t="s">
        <v>130</v>
      </c>
      <c r="C4806" t="s">
        <v>124</v>
      </c>
      <c r="D4806" t="s">
        <v>3785</v>
      </c>
      <c r="E4806" t="s">
        <v>133</v>
      </c>
      <c r="F4806" t="s">
        <v>134</v>
      </c>
      <c r="G4806" t="s">
        <v>135</v>
      </c>
      <c r="H4806" t="s">
        <v>152</v>
      </c>
      <c r="I4806">
        <v>50</v>
      </c>
      <c r="J4806" t="s">
        <v>139</v>
      </c>
      <c r="K4806" t="s">
        <v>153</v>
      </c>
      <c r="L4806">
        <v>50</v>
      </c>
      <c r="M4806" t="s">
        <v>139</v>
      </c>
      <c r="N4806" t="s">
        <v>154</v>
      </c>
      <c r="O4806">
        <v>50</v>
      </c>
      <c r="P4806" t="s">
        <v>139</v>
      </c>
    </row>
    <row r="4807" spans="1:40" x14ac:dyDescent="0.2">
      <c r="A4807" s="26">
        <v>41904.564827314818</v>
      </c>
      <c r="B4807" t="s">
        <v>130</v>
      </c>
      <c r="C4807" t="s">
        <v>124</v>
      </c>
      <c r="D4807" t="s">
        <v>3786</v>
      </c>
      <c r="E4807" t="s">
        <v>133</v>
      </c>
      <c r="F4807" t="s">
        <v>134</v>
      </c>
      <c r="G4807" t="s">
        <v>135</v>
      </c>
      <c r="H4807" t="s">
        <v>156</v>
      </c>
      <c r="I4807">
        <v>35</v>
      </c>
      <c r="J4807" t="s">
        <v>139</v>
      </c>
      <c r="K4807" t="s">
        <v>157</v>
      </c>
      <c r="L4807">
        <v>5</v>
      </c>
      <c r="M4807" t="s">
        <v>139</v>
      </c>
      <c r="N4807" t="s">
        <v>158</v>
      </c>
      <c r="O4807">
        <v>60</v>
      </c>
      <c r="P4807" t="s">
        <v>139</v>
      </c>
    </row>
    <row r="4808" spans="1:40" x14ac:dyDescent="0.2">
      <c r="A4808" s="26">
        <v>41904.564827314818</v>
      </c>
      <c r="B4808" t="s">
        <v>130</v>
      </c>
      <c r="C4808" t="s">
        <v>124</v>
      </c>
      <c r="D4808" t="s">
        <v>3787</v>
      </c>
      <c r="E4808" t="s">
        <v>133</v>
      </c>
      <c r="F4808" t="s">
        <v>134</v>
      </c>
      <c r="G4808" t="s">
        <v>135</v>
      </c>
      <c r="H4808" t="s">
        <v>160</v>
      </c>
      <c r="I4808">
        <v>1</v>
      </c>
      <c r="J4808" t="s">
        <v>139</v>
      </c>
    </row>
    <row r="4809" spans="1:40" x14ac:dyDescent="0.2">
      <c r="A4809" s="26">
        <v>41904.564827314818</v>
      </c>
      <c r="B4809" t="s">
        <v>130</v>
      </c>
      <c r="C4809" t="s">
        <v>124</v>
      </c>
      <c r="D4809" t="s">
        <v>3788</v>
      </c>
      <c r="E4809" t="s">
        <v>133</v>
      </c>
      <c r="F4809" t="s">
        <v>134</v>
      </c>
      <c r="G4809" t="s">
        <v>135</v>
      </c>
      <c r="H4809" t="s">
        <v>162</v>
      </c>
      <c r="I4809">
        <v>30</v>
      </c>
      <c r="J4809" t="s">
        <v>139</v>
      </c>
      <c r="K4809" t="s">
        <v>163</v>
      </c>
      <c r="L4809">
        <v>30</v>
      </c>
      <c r="M4809" t="s">
        <v>139</v>
      </c>
      <c r="N4809" t="s">
        <v>164</v>
      </c>
      <c r="O4809">
        <v>30</v>
      </c>
      <c r="P4809" t="s">
        <v>139</v>
      </c>
      <c r="Q4809" t="s">
        <v>165</v>
      </c>
      <c r="R4809">
        <v>10</v>
      </c>
      <c r="S4809" t="s">
        <v>139</v>
      </c>
      <c r="T4809" t="s">
        <v>166</v>
      </c>
      <c r="U4809">
        <v>20</v>
      </c>
      <c r="V4809" t="s">
        <v>139</v>
      </c>
      <c r="W4809" t="s">
        <v>167</v>
      </c>
      <c r="X4809">
        <v>20</v>
      </c>
      <c r="Y4809" t="s">
        <v>139</v>
      </c>
      <c r="Z4809" t="s">
        <v>168</v>
      </c>
      <c r="AA4809">
        <v>20</v>
      </c>
      <c r="AB4809" t="s">
        <v>139</v>
      </c>
      <c r="AC4809" t="s">
        <v>169</v>
      </c>
      <c r="AD4809">
        <v>20</v>
      </c>
      <c r="AE4809" t="s">
        <v>139</v>
      </c>
      <c r="AF4809" t="s">
        <v>170</v>
      </c>
      <c r="AG4809">
        <v>115200</v>
      </c>
      <c r="AH4809" t="s">
        <v>139</v>
      </c>
      <c r="AI4809" t="s">
        <v>171</v>
      </c>
      <c r="AJ4809">
        <v>12000</v>
      </c>
      <c r="AK4809" t="s">
        <v>139</v>
      </c>
      <c r="AL4809" t="s">
        <v>172</v>
      </c>
      <c r="AM4809">
        <v>30000</v>
      </c>
      <c r="AN4809" t="s">
        <v>139</v>
      </c>
    </row>
    <row r="4810" spans="1:40" x14ac:dyDescent="0.2">
      <c r="A4810" s="26">
        <v>41904.564827314818</v>
      </c>
      <c r="B4810" t="s">
        <v>130</v>
      </c>
      <c r="C4810" t="s">
        <v>124</v>
      </c>
      <c r="D4810" t="s">
        <v>3789</v>
      </c>
      <c r="E4810" t="s">
        <v>133</v>
      </c>
      <c r="F4810" t="s">
        <v>134</v>
      </c>
      <c r="G4810" t="s">
        <v>135</v>
      </c>
      <c r="H4810" t="s">
        <v>174</v>
      </c>
      <c r="I4810">
        <v>60</v>
      </c>
      <c r="J4810" t="s">
        <v>139</v>
      </c>
      <c r="K4810" t="s">
        <v>175</v>
      </c>
      <c r="L4810">
        <v>40</v>
      </c>
      <c r="M4810" t="s">
        <v>139</v>
      </c>
      <c r="N4810" t="s">
        <v>176</v>
      </c>
      <c r="O4810">
        <v>50</v>
      </c>
      <c r="P4810" t="s">
        <v>139</v>
      </c>
      <c r="Q4810" t="s">
        <v>177</v>
      </c>
      <c r="R4810">
        <v>40</v>
      </c>
      <c r="S4810" t="s">
        <v>139</v>
      </c>
      <c r="T4810" t="s">
        <v>178</v>
      </c>
      <c r="U4810">
        <v>60</v>
      </c>
      <c r="V4810" t="s">
        <v>139</v>
      </c>
      <c r="W4810" t="s">
        <v>179</v>
      </c>
      <c r="X4810">
        <v>50</v>
      </c>
      <c r="Y4810" t="s">
        <v>139</v>
      </c>
      <c r="Z4810" t="s">
        <v>180</v>
      </c>
      <c r="AA4810">
        <v>50</v>
      </c>
      <c r="AB4810" t="s">
        <v>139</v>
      </c>
      <c r="AC4810" t="s">
        <v>181</v>
      </c>
      <c r="AD4810">
        <v>35</v>
      </c>
      <c r="AE4810" t="s">
        <v>139</v>
      </c>
      <c r="AF4810" t="s">
        <v>182</v>
      </c>
      <c r="AG4810">
        <v>8</v>
      </c>
      <c r="AH4810" t="s">
        <v>139</v>
      </c>
      <c r="AI4810" t="s">
        <v>183</v>
      </c>
      <c r="AJ4810">
        <v>90</v>
      </c>
      <c r="AK4810" t="s">
        <v>139</v>
      </c>
      <c r="AL4810" t="s">
        <v>184</v>
      </c>
      <c r="AM4810">
        <v>1</v>
      </c>
      <c r="AN4810" t="s">
        <v>139</v>
      </c>
    </row>
    <row r="4811" spans="1:40" x14ac:dyDescent="0.2">
      <c r="A4811" s="26">
        <v>41904.564827314818</v>
      </c>
      <c r="B4811" t="s">
        <v>130</v>
      </c>
      <c r="C4811" t="s">
        <v>124</v>
      </c>
      <c r="D4811" t="s">
        <v>3790</v>
      </c>
      <c r="E4811" t="s">
        <v>133</v>
      </c>
      <c r="F4811" t="s">
        <v>134</v>
      </c>
      <c r="G4811" t="s">
        <v>135</v>
      </c>
      <c r="H4811" t="s">
        <v>186</v>
      </c>
      <c r="I4811">
        <v>33</v>
      </c>
      <c r="J4811" t="s">
        <v>139</v>
      </c>
      <c r="K4811" t="s">
        <v>187</v>
      </c>
      <c r="L4811">
        <v>33</v>
      </c>
      <c r="M4811" t="s">
        <v>139</v>
      </c>
      <c r="N4811" t="s">
        <v>188</v>
      </c>
      <c r="O4811">
        <v>34</v>
      </c>
      <c r="P4811" t="s">
        <v>139</v>
      </c>
      <c r="Q4811" t="s">
        <v>166</v>
      </c>
      <c r="R4811">
        <v>20</v>
      </c>
      <c r="S4811" t="s">
        <v>139</v>
      </c>
      <c r="T4811" t="s">
        <v>167</v>
      </c>
      <c r="U4811">
        <v>20</v>
      </c>
      <c r="V4811" t="s">
        <v>139</v>
      </c>
      <c r="W4811" t="s">
        <v>168</v>
      </c>
      <c r="X4811">
        <v>20</v>
      </c>
      <c r="Y4811" t="s">
        <v>139</v>
      </c>
      <c r="Z4811" t="s">
        <v>189</v>
      </c>
      <c r="AA4811">
        <v>20</v>
      </c>
      <c r="AB4811" t="s">
        <v>139</v>
      </c>
      <c r="AC4811" t="s">
        <v>190</v>
      </c>
      <c r="AD4811">
        <v>20</v>
      </c>
      <c r="AE4811" t="s">
        <v>139</v>
      </c>
      <c r="AF4811" t="s">
        <v>191</v>
      </c>
      <c r="AG4811">
        <v>20</v>
      </c>
      <c r="AH4811" t="s">
        <v>139</v>
      </c>
      <c r="AI4811" t="s">
        <v>170</v>
      </c>
      <c r="AJ4811">
        <v>115200</v>
      </c>
      <c r="AK4811" t="s">
        <v>139</v>
      </c>
      <c r="AL4811" t="s">
        <v>171</v>
      </c>
      <c r="AM4811">
        <v>12000</v>
      </c>
      <c r="AN4811" t="s">
        <v>139</v>
      </c>
    </row>
    <row r="4812" spans="1:40" x14ac:dyDescent="0.2">
      <c r="A4812" s="26">
        <v>41904.564827314818</v>
      </c>
      <c r="B4812" t="s">
        <v>130</v>
      </c>
      <c r="C4812" t="s">
        <v>124</v>
      </c>
      <c r="D4812" t="s">
        <v>3783</v>
      </c>
      <c r="E4812" t="s">
        <v>133</v>
      </c>
      <c r="F4812" t="s">
        <v>134</v>
      </c>
      <c r="G4812" t="s">
        <v>135</v>
      </c>
      <c r="H4812" t="s">
        <v>142</v>
      </c>
      <c r="I4812">
        <v>49</v>
      </c>
      <c r="J4812" t="s">
        <v>139</v>
      </c>
      <c r="K4812" t="s">
        <v>143</v>
      </c>
      <c r="L4812">
        <v>130</v>
      </c>
      <c r="M4812" t="s">
        <v>139</v>
      </c>
      <c r="N4812" t="s">
        <v>144</v>
      </c>
      <c r="O4812">
        <v>180</v>
      </c>
      <c r="P4812" t="s">
        <v>139</v>
      </c>
      <c r="Q4812" t="s">
        <v>145</v>
      </c>
      <c r="R4812">
        <v>140</v>
      </c>
      <c r="S4812" t="s">
        <v>139</v>
      </c>
      <c r="T4812" t="s">
        <v>146</v>
      </c>
      <c r="U4812">
        <v>80</v>
      </c>
      <c r="V4812" t="s">
        <v>139</v>
      </c>
      <c r="W4812" t="s">
        <v>147</v>
      </c>
      <c r="X4812">
        <v>101</v>
      </c>
      <c r="Y4812" t="s">
        <v>139</v>
      </c>
      <c r="Z4812" t="s">
        <v>148</v>
      </c>
      <c r="AA4812">
        <v>190</v>
      </c>
      <c r="AB4812" t="s">
        <v>139</v>
      </c>
      <c r="AC4812" t="s">
        <v>149</v>
      </c>
      <c r="AD4812">
        <v>20</v>
      </c>
      <c r="AE4812" t="s">
        <v>139</v>
      </c>
    </row>
    <row r="4813" spans="1:40" x14ac:dyDescent="0.2">
      <c r="A4813" s="26">
        <v>41904.564827314818</v>
      </c>
      <c r="B4813" t="s">
        <v>130</v>
      </c>
      <c r="C4813" t="s">
        <v>124</v>
      </c>
      <c r="D4813" t="s">
        <v>3784</v>
      </c>
    </row>
    <row r="4814" spans="1:40" x14ac:dyDescent="0.2">
      <c r="A4814" s="26">
        <v>41904.564827314818</v>
      </c>
      <c r="B4814" t="s">
        <v>130</v>
      </c>
      <c r="C4814" t="s">
        <v>124</v>
      </c>
      <c r="D4814" t="s">
        <v>3785</v>
      </c>
      <c r="E4814" t="s">
        <v>133</v>
      </c>
      <c r="F4814" t="s">
        <v>134</v>
      </c>
      <c r="G4814" t="s">
        <v>135</v>
      </c>
      <c r="H4814" t="s">
        <v>152</v>
      </c>
      <c r="I4814">
        <v>50</v>
      </c>
      <c r="J4814" t="s">
        <v>139</v>
      </c>
      <c r="K4814" t="s">
        <v>153</v>
      </c>
      <c r="L4814">
        <v>50</v>
      </c>
      <c r="M4814" t="s">
        <v>139</v>
      </c>
      <c r="N4814" t="s">
        <v>154</v>
      </c>
      <c r="O4814">
        <v>50</v>
      </c>
      <c r="P4814" t="s">
        <v>139</v>
      </c>
    </row>
    <row r="4815" spans="1:40" x14ac:dyDescent="0.2">
      <c r="A4815" s="26">
        <v>41904.564827314818</v>
      </c>
      <c r="B4815" t="s">
        <v>130</v>
      </c>
      <c r="C4815" t="s">
        <v>124</v>
      </c>
      <c r="D4815" t="s">
        <v>3786</v>
      </c>
      <c r="E4815" t="s">
        <v>133</v>
      </c>
      <c r="F4815" t="s">
        <v>134</v>
      </c>
      <c r="G4815" t="s">
        <v>135</v>
      </c>
      <c r="H4815" t="s">
        <v>156</v>
      </c>
      <c r="I4815">
        <v>35</v>
      </c>
      <c r="J4815" t="s">
        <v>139</v>
      </c>
      <c r="K4815" t="s">
        <v>157</v>
      </c>
      <c r="L4815">
        <v>5</v>
      </c>
      <c r="M4815" t="s">
        <v>139</v>
      </c>
      <c r="N4815" t="s">
        <v>158</v>
      </c>
      <c r="O4815">
        <v>60</v>
      </c>
      <c r="P4815" t="s">
        <v>139</v>
      </c>
    </row>
    <row r="4816" spans="1:40" x14ac:dyDescent="0.2">
      <c r="A4816" s="26">
        <v>41904.564827314818</v>
      </c>
      <c r="B4816" t="s">
        <v>130</v>
      </c>
      <c r="C4816" t="s">
        <v>124</v>
      </c>
      <c r="D4816" t="s">
        <v>3787</v>
      </c>
      <c r="E4816" t="s">
        <v>133</v>
      </c>
      <c r="F4816" t="s">
        <v>134</v>
      </c>
      <c r="G4816" t="s">
        <v>135</v>
      </c>
      <c r="H4816" t="s">
        <v>160</v>
      </c>
      <c r="I4816">
        <v>1</v>
      </c>
      <c r="J4816" t="s">
        <v>139</v>
      </c>
    </row>
    <row r="4817" spans="1:40" x14ac:dyDescent="0.2">
      <c r="A4817" s="26">
        <v>41904.564827314818</v>
      </c>
      <c r="B4817" t="s">
        <v>130</v>
      </c>
      <c r="C4817" t="s">
        <v>124</v>
      </c>
      <c r="D4817" t="s">
        <v>3788</v>
      </c>
      <c r="E4817" t="s">
        <v>133</v>
      </c>
      <c r="F4817" t="s">
        <v>134</v>
      </c>
      <c r="G4817" t="s">
        <v>135</v>
      </c>
      <c r="H4817" t="s">
        <v>162</v>
      </c>
      <c r="I4817">
        <v>30</v>
      </c>
      <c r="J4817" t="s">
        <v>139</v>
      </c>
      <c r="K4817" t="s">
        <v>163</v>
      </c>
      <c r="L4817">
        <v>30</v>
      </c>
      <c r="M4817" t="s">
        <v>139</v>
      </c>
      <c r="N4817" t="s">
        <v>164</v>
      </c>
      <c r="O4817">
        <v>30</v>
      </c>
      <c r="P4817" t="s">
        <v>139</v>
      </c>
      <c r="Q4817" t="s">
        <v>165</v>
      </c>
      <c r="R4817">
        <v>10</v>
      </c>
      <c r="S4817" t="s">
        <v>139</v>
      </c>
      <c r="T4817" t="s">
        <v>166</v>
      </c>
      <c r="U4817">
        <v>20</v>
      </c>
      <c r="V4817" t="s">
        <v>139</v>
      </c>
      <c r="W4817" t="s">
        <v>167</v>
      </c>
      <c r="X4817">
        <v>20</v>
      </c>
      <c r="Y4817" t="s">
        <v>139</v>
      </c>
      <c r="Z4817" t="s">
        <v>168</v>
      </c>
      <c r="AA4817">
        <v>20</v>
      </c>
      <c r="AB4817" t="s">
        <v>139</v>
      </c>
      <c r="AC4817" t="s">
        <v>169</v>
      </c>
      <c r="AD4817">
        <v>20</v>
      </c>
      <c r="AE4817" t="s">
        <v>139</v>
      </c>
      <c r="AF4817" t="s">
        <v>170</v>
      </c>
      <c r="AG4817">
        <v>115200</v>
      </c>
      <c r="AH4817" t="s">
        <v>139</v>
      </c>
      <c r="AI4817" t="s">
        <v>171</v>
      </c>
      <c r="AJ4817">
        <v>12000</v>
      </c>
      <c r="AK4817" t="s">
        <v>139</v>
      </c>
      <c r="AL4817" t="s">
        <v>172</v>
      </c>
      <c r="AM4817">
        <v>30000</v>
      </c>
      <c r="AN4817" t="s">
        <v>139</v>
      </c>
    </row>
    <row r="4818" spans="1:40" x14ac:dyDescent="0.2">
      <c r="A4818" s="26">
        <v>41904.564827314818</v>
      </c>
      <c r="B4818" t="s">
        <v>130</v>
      </c>
      <c r="C4818" t="s">
        <v>124</v>
      </c>
      <c r="D4818" t="s">
        <v>3789</v>
      </c>
      <c r="E4818" t="s">
        <v>133</v>
      </c>
      <c r="F4818" t="s">
        <v>134</v>
      </c>
      <c r="G4818" t="s">
        <v>135</v>
      </c>
      <c r="H4818" t="s">
        <v>174</v>
      </c>
      <c r="I4818">
        <v>60</v>
      </c>
      <c r="J4818" t="s">
        <v>139</v>
      </c>
      <c r="K4818" t="s">
        <v>175</v>
      </c>
      <c r="L4818">
        <v>40</v>
      </c>
      <c r="M4818" t="s">
        <v>139</v>
      </c>
      <c r="N4818" t="s">
        <v>176</v>
      </c>
      <c r="O4818">
        <v>50</v>
      </c>
      <c r="P4818" t="s">
        <v>139</v>
      </c>
      <c r="Q4818" t="s">
        <v>177</v>
      </c>
      <c r="R4818">
        <v>40</v>
      </c>
      <c r="S4818" t="s">
        <v>139</v>
      </c>
      <c r="T4818" t="s">
        <v>178</v>
      </c>
      <c r="U4818">
        <v>60</v>
      </c>
      <c r="V4818" t="s">
        <v>139</v>
      </c>
      <c r="W4818" t="s">
        <v>179</v>
      </c>
      <c r="X4818">
        <v>50</v>
      </c>
      <c r="Y4818" t="s">
        <v>139</v>
      </c>
      <c r="Z4818" t="s">
        <v>180</v>
      </c>
      <c r="AA4818">
        <v>50</v>
      </c>
      <c r="AB4818" t="s">
        <v>139</v>
      </c>
      <c r="AC4818" t="s">
        <v>181</v>
      </c>
      <c r="AD4818">
        <v>35</v>
      </c>
      <c r="AE4818" t="s">
        <v>139</v>
      </c>
      <c r="AF4818" t="s">
        <v>182</v>
      </c>
      <c r="AG4818">
        <v>8</v>
      </c>
      <c r="AH4818" t="s">
        <v>139</v>
      </c>
      <c r="AI4818" t="s">
        <v>183</v>
      </c>
      <c r="AJ4818">
        <v>90</v>
      </c>
      <c r="AK4818" t="s">
        <v>139</v>
      </c>
      <c r="AL4818" t="s">
        <v>184</v>
      </c>
      <c r="AM4818">
        <v>1</v>
      </c>
      <c r="AN4818" t="s">
        <v>139</v>
      </c>
    </row>
    <row r="4819" spans="1:40" x14ac:dyDescent="0.2">
      <c r="A4819" s="26">
        <v>41904.564827314818</v>
      </c>
      <c r="B4819" t="s">
        <v>130</v>
      </c>
      <c r="C4819" t="s">
        <v>124</v>
      </c>
      <c r="D4819" t="s">
        <v>3790</v>
      </c>
      <c r="E4819" t="s">
        <v>133</v>
      </c>
      <c r="F4819" t="s">
        <v>134</v>
      </c>
      <c r="G4819" t="s">
        <v>135</v>
      </c>
      <c r="H4819" t="s">
        <v>186</v>
      </c>
      <c r="I4819">
        <v>33</v>
      </c>
      <c r="J4819" t="s">
        <v>139</v>
      </c>
      <c r="K4819" t="s">
        <v>187</v>
      </c>
      <c r="L4819">
        <v>33</v>
      </c>
      <c r="M4819" t="s">
        <v>139</v>
      </c>
      <c r="N4819" t="s">
        <v>188</v>
      </c>
      <c r="O4819">
        <v>34</v>
      </c>
      <c r="P4819" t="s">
        <v>139</v>
      </c>
      <c r="Q4819" t="s">
        <v>166</v>
      </c>
      <c r="R4819">
        <v>20</v>
      </c>
      <c r="S4819" t="s">
        <v>139</v>
      </c>
      <c r="T4819" t="s">
        <v>167</v>
      </c>
      <c r="U4819">
        <v>20</v>
      </c>
      <c r="V4819" t="s">
        <v>139</v>
      </c>
      <c r="W4819" t="s">
        <v>168</v>
      </c>
      <c r="X4819">
        <v>20</v>
      </c>
      <c r="Y4819" t="s">
        <v>139</v>
      </c>
      <c r="Z4819" t="s">
        <v>189</v>
      </c>
      <c r="AA4819">
        <v>20</v>
      </c>
      <c r="AB4819" t="s">
        <v>139</v>
      </c>
      <c r="AC4819" t="s">
        <v>190</v>
      </c>
      <c r="AD4819">
        <v>20</v>
      </c>
      <c r="AE4819" t="s">
        <v>139</v>
      </c>
      <c r="AF4819" t="s">
        <v>191</v>
      </c>
      <c r="AG4819">
        <v>20</v>
      </c>
      <c r="AH4819" t="s">
        <v>139</v>
      </c>
      <c r="AI4819" t="s">
        <v>170</v>
      </c>
      <c r="AJ4819">
        <v>115200</v>
      </c>
      <c r="AK4819" t="s">
        <v>139</v>
      </c>
      <c r="AL4819" t="s">
        <v>171</v>
      </c>
      <c r="AM4819">
        <v>12000</v>
      </c>
      <c r="AN4819" t="s">
        <v>139</v>
      </c>
    </row>
    <row r="4820" spans="1:40" x14ac:dyDescent="0.2">
      <c r="A4820" s="26">
        <v>41904.564827314818</v>
      </c>
      <c r="B4820" t="s">
        <v>130</v>
      </c>
      <c r="C4820" t="s">
        <v>124</v>
      </c>
      <c r="D4820" t="s">
        <v>3791</v>
      </c>
      <c r="E4820" t="s">
        <v>193</v>
      </c>
      <c r="F4820" t="s">
        <v>194</v>
      </c>
      <c r="G4820" t="s">
        <v>195</v>
      </c>
    </row>
    <row r="4821" spans="1:40" x14ac:dyDescent="0.2">
      <c r="A4821" s="26">
        <v>41904.564827314818</v>
      </c>
      <c r="B4821" t="s">
        <v>130</v>
      </c>
      <c r="C4821" t="s">
        <v>124</v>
      </c>
      <c r="D4821" t="s">
        <v>3792</v>
      </c>
      <c r="E4821" t="s">
        <v>193</v>
      </c>
      <c r="F4821" t="s">
        <v>3793</v>
      </c>
      <c r="G4821" t="s">
        <v>3794</v>
      </c>
      <c r="H4821" t="s">
        <v>3795</v>
      </c>
    </row>
    <row r="4822" spans="1:40" x14ac:dyDescent="0.2">
      <c r="A4822" s="26">
        <v>41904.564827314818</v>
      </c>
      <c r="B4822" t="s">
        <v>130</v>
      </c>
      <c r="C4822" t="s">
        <v>128</v>
      </c>
      <c r="D4822" t="s">
        <v>3796</v>
      </c>
      <c r="E4822" t="s">
        <v>133</v>
      </c>
      <c r="F4822" t="s">
        <v>134</v>
      </c>
      <c r="G4822" t="s">
        <v>135</v>
      </c>
      <c r="H4822" t="s">
        <v>136</v>
      </c>
      <c r="I4822">
        <v>1900000</v>
      </c>
      <c r="J4822" t="s">
        <v>137</v>
      </c>
      <c r="K4822">
        <v>1900000</v>
      </c>
      <c r="L4822" t="s">
        <v>138</v>
      </c>
      <c r="M4822">
        <v>500</v>
      </c>
      <c r="N4822" t="s">
        <v>139</v>
      </c>
      <c r="O4822" t="s">
        <v>140</v>
      </c>
      <c r="P4822">
        <v>300</v>
      </c>
      <c r="Q4822" t="s">
        <v>139</v>
      </c>
    </row>
    <row r="4823" spans="1:40" x14ac:dyDescent="0.2">
      <c r="A4823" s="26">
        <v>41904.564827314818</v>
      </c>
      <c r="B4823" t="s">
        <v>130</v>
      </c>
      <c r="C4823" t="s">
        <v>128</v>
      </c>
      <c r="D4823" t="s">
        <v>3797</v>
      </c>
      <c r="E4823" t="s">
        <v>133</v>
      </c>
      <c r="F4823" t="s">
        <v>134</v>
      </c>
      <c r="G4823" t="s">
        <v>135</v>
      </c>
      <c r="H4823" t="s">
        <v>142</v>
      </c>
      <c r="I4823">
        <v>49</v>
      </c>
      <c r="J4823" t="s">
        <v>139</v>
      </c>
      <c r="K4823" t="s">
        <v>143</v>
      </c>
      <c r="L4823">
        <v>130</v>
      </c>
      <c r="M4823" t="s">
        <v>139</v>
      </c>
      <c r="N4823" t="s">
        <v>144</v>
      </c>
      <c r="O4823">
        <v>180</v>
      </c>
      <c r="P4823" t="s">
        <v>139</v>
      </c>
      <c r="Q4823" t="s">
        <v>145</v>
      </c>
      <c r="R4823">
        <v>140</v>
      </c>
      <c r="S4823" t="s">
        <v>139</v>
      </c>
      <c r="T4823" t="s">
        <v>146</v>
      </c>
      <c r="U4823">
        <v>80</v>
      </c>
      <c r="V4823" t="s">
        <v>139</v>
      </c>
      <c r="W4823" t="s">
        <v>147</v>
      </c>
      <c r="X4823">
        <v>101</v>
      </c>
      <c r="Y4823" t="s">
        <v>139</v>
      </c>
      <c r="Z4823" t="s">
        <v>148</v>
      </c>
      <c r="AA4823">
        <v>190</v>
      </c>
      <c r="AB4823" t="s">
        <v>139</v>
      </c>
      <c r="AC4823" t="s">
        <v>149</v>
      </c>
      <c r="AD4823">
        <v>20</v>
      </c>
      <c r="AE4823" t="s">
        <v>139</v>
      </c>
    </row>
    <row r="4824" spans="1:40" x14ac:dyDescent="0.2">
      <c r="A4824" s="26">
        <v>41904.564827314818</v>
      </c>
      <c r="B4824" t="s">
        <v>130</v>
      </c>
      <c r="C4824" t="s">
        <v>128</v>
      </c>
      <c r="D4824" t="s">
        <v>3798</v>
      </c>
    </row>
    <row r="4825" spans="1:40" x14ac:dyDescent="0.2">
      <c r="A4825" s="26">
        <v>41904.564827314818</v>
      </c>
      <c r="B4825" t="s">
        <v>130</v>
      </c>
      <c r="C4825" t="s">
        <v>128</v>
      </c>
      <c r="D4825" t="s">
        <v>3799</v>
      </c>
      <c r="E4825" t="s">
        <v>133</v>
      </c>
      <c r="F4825" t="s">
        <v>134</v>
      </c>
      <c r="G4825" t="s">
        <v>135</v>
      </c>
      <c r="H4825" t="s">
        <v>152</v>
      </c>
      <c r="I4825">
        <v>50</v>
      </c>
      <c r="J4825" t="s">
        <v>139</v>
      </c>
      <c r="K4825" t="s">
        <v>153</v>
      </c>
      <c r="L4825">
        <v>50</v>
      </c>
      <c r="M4825" t="s">
        <v>139</v>
      </c>
      <c r="N4825" t="s">
        <v>154</v>
      </c>
      <c r="O4825">
        <v>50</v>
      </c>
      <c r="P4825" t="s">
        <v>139</v>
      </c>
    </row>
    <row r="4826" spans="1:40" x14ac:dyDescent="0.2">
      <c r="A4826" s="26">
        <v>41904.564827314818</v>
      </c>
      <c r="B4826" t="s">
        <v>130</v>
      </c>
      <c r="C4826" t="s">
        <v>128</v>
      </c>
      <c r="D4826" t="s">
        <v>3800</v>
      </c>
      <c r="E4826" t="s">
        <v>133</v>
      </c>
      <c r="F4826" t="s">
        <v>134</v>
      </c>
      <c r="G4826" t="s">
        <v>135</v>
      </c>
      <c r="H4826" t="s">
        <v>156</v>
      </c>
      <c r="I4826">
        <v>35</v>
      </c>
      <c r="J4826" t="s">
        <v>139</v>
      </c>
      <c r="K4826" t="s">
        <v>157</v>
      </c>
      <c r="L4826">
        <v>5</v>
      </c>
      <c r="M4826" t="s">
        <v>139</v>
      </c>
      <c r="N4826" t="s">
        <v>158</v>
      </c>
      <c r="O4826">
        <v>60</v>
      </c>
      <c r="P4826" t="s">
        <v>139</v>
      </c>
    </row>
    <row r="4827" spans="1:40" x14ac:dyDescent="0.2">
      <c r="A4827" s="26">
        <v>41904.564827314818</v>
      </c>
      <c r="B4827" t="s">
        <v>130</v>
      </c>
      <c r="C4827" t="s">
        <v>128</v>
      </c>
      <c r="D4827" t="s">
        <v>3801</v>
      </c>
      <c r="E4827" t="s">
        <v>133</v>
      </c>
      <c r="F4827" t="s">
        <v>134</v>
      </c>
      <c r="G4827" t="s">
        <v>135</v>
      </c>
      <c r="H4827" t="s">
        <v>160</v>
      </c>
      <c r="I4827">
        <v>1</v>
      </c>
      <c r="J4827" t="s">
        <v>139</v>
      </c>
    </row>
    <row r="4828" spans="1:40" x14ac:dyDescent="0.2">
      <c r="A4828" s="26">
        <v>41904.564827314818</v>
      </c>
      <c r="B4828" t="s">
        <v>130</v>
      </c>
      <c r="C4828" t="s">
        <v>128</v>
      </c>
      <c r="D4828" t="s">
        <v>3802</v>
      </c>
    </row>
    <row r="4829" spans="1:40" x14ac:dyDescent="0.2">
      <c r="A4829" s="26">
        <v>41904.564827314818</v>
      </c>
      <c r="B4829" t="s">
        <v>130</v>
      </c>
      <c r="C4829" t="s">
        <v>646</v>
      </c>
      <c r="D4829" t="s">
        <v>3803</v>
      </c>
    </row>
    <row r="4830" spans="1:40" x14ac:dyDescent="0.2">
      <c r="A4830" s="26">
        <v>41904.564827314818</v>
      </c>
      <c r="B4830" t="s">
        <v>130</v>
      </c>
      <c r="C4830" t="s">
        <v>646</v>
      </c>
      <c r="D4830" t="s">
        <v>3804</v>
      </c>
      <c r="E4830" t="s">
        <v>133</v>
      </c>
      <c r="F4830" t="s">
        <v>134</v>
      </c>
      <c r="G4830" t="s">
        <v>135</v>
      </c>
      <c r="H4830" t="s">
        <v>136</v>
      </c>
      <c r="I4830">
        <v>1900000</v>
      </c>
      <c r="J4830" t="s">
        <v>137</v>
      </c>
      <c r="K4830">
        <v>1900000</v>
      </c>
      <c r="L4830" t="s">
        <v>138</v>
      </c>
      <c r="M4830">
        <v>500</v>
      </c>
      <c r="N4830" t="s">
        <v>139</v>
      </c>
      <c r="O4830" t="s">
        <v>140</v>
      </c>
      <c r="P4830">
        <v>300</v>
      </c>
      <c r="Q4830" t="s">
        <v>139</v>
      </c>
    </row>
    <row r="4831" spans="1:40" x14ac:dyDescent="0.2">
      <c r="A4831" s="26">
        <v>41904.564827314818</v>
      </c>
      <c r="B4831" t="s">
        <v>130</v>
      </c>
      <c r="C4831" t="s">
        <v>646</v>
      </c>
      <c r="D4831" t="s">
        <v>3805</v>
      </c>
      <c r="E4831" t="s">
        <v>133</v>
      </c>
      <c r="F4831" t="s">
        <v>134</v>
      </c>
      <c r="G4831" t="s">
        <v>135</v>
      </c>
      <c r="H4831" t="s">
        <v>142</v>
      </c>
      <c r="I4831">
        <v>49</v>
      </c>
      <c r="J4831" t="s">
        <v>139</v>
      </c>
      <c r="K4831" t="s">
        <v>143</v>
      </c>
      <c r="L4831">
        <v>130</v>
      </c>
      <c r="M4831" t="s">
        <v>139</v>
      </c>
      <c r="N4831" t="s">
        <v>144</v>
      </c>
      <c r="O4831">
        <v>180</v>
      </c>
      <c r="P4831" t="s">
        <v>139</v>
      </c>
      <c r="Q4831" t="s">
        <v>145</v>
      </c>
      <c r="R4831">
        <v>140</v>
      </c>
      <c r="S4831" t="s">
        <v>139</v>
      </c>
      <c r="T4831" t="s">
        <v>146</v>
      </c>
      <c r="U4831">
        <v>80</v>
      </c>
      <c r="V4831" t="s">
        <v>139</v>
      </c>
      <c r="W4831" t="s">
        <v>147</v>
      </c>
      <c r="X4831">
        <v>101</v>
      </c>
      <c r="Y4831" t="s">
        <v>139</v>
      </c>
      <c r="Z4831" t="s">
        <v>148</v>
      </c>
      <c r="AA4831">
        <v>190</v>
      </c>
      <c r="AB4831" t="s">
        <v>139</v>
      </c>
      <c r="AC4831" t="s">
        <v>149</v>
      </c>
      <c r="AD4831">
        <v>20</v>
      </c>
      <c r="AE4831" t="s">
        <v>139</v>
      </c>
    </row>
    <row r="4832" spans="1:40" x14ac:dyDescent="0.2">
      <c r="A4832" s="26">
        <v>41904.564827314818</v>
      </c>
      <c r="B4832" t="s">
        <v>130</v>
      </c>
      <c r="C4832" t="s">
        <v>646</v>
      </c>
      <c r="D4832" t="s">
        <v>3806</v>
      </c>
    </row>
    <row r="4833" spans="1:40" x14ac:dyDescent="0.2">
      <c r="A4833" s="26">
        <v>41904.564827314818</v>
      </c>
      <c r="B4833" t="s">
        <v>130</v>
      </c>
      <c r="C4833" t="s">
        <v>646</v>
      </c>
      <c r="D4833" t="s">
        <v>3807</v>
      </c>
      <c r="E4833" t="s">
        <v>133</v>
      </c>
      <c r="F4833" t="s">
        <v>134</v>
      </c>
      <c r="G4833" t="s">
        <v>135</v>
      </c>
      <c r="H4833" t="s">
        <v>152</v>
      </c>
      <c r="I4833">
        <v>50</v>
      </c>
      <c r="J4833" t="s">
        <v>139</v>
      </c>
      <c r="K4833" t="s">
        <v>153</v>
      </c>
      <c r="L4833">
        <v>50</v>
      </c>
      <c r="M4833" t="s">
        <v>139</v>
      </c>
      <c r="N4833" t="s">
        <v>154</v>
      </c>
      <c r="O4833">
        <v>50</v>
      </c>
      <c r="P4833" t="s">
        <v>139</v>
      </c>
    </row>
    <row r="4834" spans="1:40" x14ac:dyDescent="0.2">
      <c r="A4834" s="26">
        <v>41904.564827314818</v>
      </c>
      <c r="B4834" t="s">
        <v>130</v>
      </c>
      <c r="C4834" t="s">
        <v>646</v>
      </c>
      <c r="D4834" t="s">
        <v>3808</v>
      </c>
      <c r="E4834" t="s">
        <v>133</v>
      </c>
      <c r="F4834" t="s">
        <v>134</v>
      </c>
      <c r="G4834" t="s">
        <v>135</v>
      </c>
      <c r="H4834" t="s">
        <v>156</v>
      </c>
      <c r="I4834">
        <v>35</v>
      </c>
      <c r="J4834" t="s">
        <v>139</v>
      </c>
      <c r="K4834" t="s">
        <v>157</v>
      </c>
      <c r="L4834">
        <v>5</v>
      </c>
      <c r="M4834" t="s">
        <v>139</v>
      </c>
      <c r="N4834" t="s">
        <v>158</v>
      </c>
      <c r="O4834">
        <v>60</v>
      </c>
      <c r="P4834" t="s">
        <v>139</v>
      </c>
    </row>
    <row r="4835" spans="1:40" x14ac:dyDescent="0.2">
      <c r="A4835" s="26">
        <v>41904.564827314818</v>
      </c>
      <c r="B4835" t="s">
        <v>130</v>
      </c>
      <c r="C4835" t="s">
        <v>646</v>
      </c>
      <c r="D4835" t="s">
        <v>3809</v>
      </c>
      <c r="E4835" t="s">
        <v>133</v>
      </c>
      <c r="F4835" t="s">
        <v>134</v>
      </c>
      <c r="G4835" t="s">
        <v>135</v>
      </c>
      <c r="H4835" t="s">
        <v>160</v>
      </c>
      <c r="I4835">
        <v>1</v>
      </c>
      <c r="J4835" t="s">
        <v>139</v>
      </c>
    </row>
    <row r="4836" spans="1:40" x14ac:dyDescent="0.2">
      <c r="A4836" s="26">
        <v>41904.564827314818</v>
      </c>
      <c r="B4836" t="s">
        <v>130</v>
      </c>
      <c r="C4836" t="s">
        <v>646</v>
      </c>
      <c r="D4836" t="s">
        <v>3810</v>
      </c>
      <c r="E4836" t="s">
        <v>133</v>
      </c>
      <c r="F4836" t="s">
        <v>134</v>
      </c>
      <c r="G4836" t="s">
        <v>135</v>
      </c>
      <c r="H4836" t="s">
        <v>162</v>
      </c>
      <c r="I4836">
        <v>30</v>
      </c>
      <c r="J4836" t="s">
        <v>139</v>
      </c>
      <c r="K4836" t="s">
        <v>163</v>
      </c>
      <c r="L4836">
        <v>30</v>
      </c>
      <c r="M4836" t="s">
        <v>139</v>
      </c>
      <c r="N4836" t="s">
        <v>164</v>
      </c>
      <c r="O4836">
        <v>30</v>
      </c>
      <c r="P4836" t="s">
        <v>139</v>
      </c>
      <c r="Q4836" t="s">
        <v>165</v>
      </c>
      <c r="R4836">
        <v>10</v>
      </c>
      <c r="S4836" t="s">
        <v>139</v>
      </c>
      <c r="T4836" t="s">
        <v>166</v>
      </c>
      <c r="U4836">
        <v>20</v>
      </c>
      <c r="V4836" t="s">
        <v>139</v>
      </c>
      <c r="W4836" t="s">
        <v>167</v>
      </c>
      <c r="X4836">
        <v>20</v>
      </c>
      <c r="Y4836" t="s">
        <v>139</v>
      </c>
      <c r="Z4836" t="s">
        <v>168</v>
      </c>
      <c r="AA4836">
        <v>20</v>
      </c>
      <c r="AB4836" t="s">
        <v>139</v>
      </c>
      <c r="AC4836" t="s">
        <v>169</v>
      </c>
      <c r="AD4836">
        <v>20</v>
      </c>
      <c r="AE4836" t="s">
        <v>139</v>
      </c>
      <c r="AF4836" t="s">
        <v>170</v>
      </c>
      <c r="AG4836">
        <v>115200</v>
      </c>
      <c r="AH4836" t="s">
        <v>139</v>
      </c>
      <c r="AI4836" t="s">
        <v>171</v>
      </c>
      <c r="AJ4836">
        <v>12000</v>
      </c>
      <c r="AK4836" t="s">
        <v>139</v>
      </c>
      <c r="AL4836" t="s">
        <v>172</v>
      </c>
      <c r="AM4836">
        <v>30000</v>
      </c>
      <c r="AN4836" t="s">
        <v>139</v>
      </c>
    </row>
    <row r="4837" spans="1:40" x14ac:dyDescent="0.2">
      <c r="A4837" s="26">
        <v>41904.564827314818</v>
      </c>
      <c r="B4837" t="s">
        <v>130</v>
      </c>
      <c r="C4837" t="s">
        <v>646</v>
      </c>
      <c r="D4837" t="s">
        <v>3811</v>
      </c>
      <c r="E4837" t="s">
        <v>133</v>
      </c>
      <c r="F4837" t="s">
        <v>134</v>
      </c>
      <c r="G4837" t="s">
        <v>135</v>
      </c>
      <c r="H4837" t="s">
        <v>174</v>
      </c>
      <c r="I4837">
        <v>60</v>
      </c>
      <c r="J4837" t="s">
        <v>139</v>
      </c>
      <c r="K4837" t="s">
        <v>175</v>
      </c>
      <c r="L4837">
        <v>40</v>
      </c>
      <c r="M4837" t="s">
        <v>139</v>
      </c>
      <c r="N4837" t="s">
        <v>176</v>
      </c>
      <c r="O4837">
        <v>50</v>
      </c>
      <c r="P4837" t="s">
        <v>139</v>
      </c>
      <c r="Q4837" t="s">
        <v>177</v>
      </c>
      <c r="R4837">
        <v>40</v>
      </c>
      <c r="S4837" t="s">
        <v>139</v>
      </c>
      <c r="T4837" t="s">
        <v>178</v>
      </c>
      <c r="U4837">
        <v>60</v>
      </c>
      <c r="V4837" t="s">
        <v>139</v>
      </c>
      <c r="W4837" t="s">
        <v>179</v>
      </c>
      <c r="X4837">
        <v>50</v>
      </c>
      <c r="Y4837" t="s">
        <v>139</v>
      </c>
      <c r="Z4837" t="s">
        <v>180</v>
      </c>
      <c r="AA4837">
        <v>50</v>
      </c>
      <c r="AB4837" t="s">
        <v>139</v>
      </c>
      <c r="AC4837" t="s">
        <v>181</v>
      </c>
      <c r="AD4837">
        <v>35</v>
      </c>
      <c r="AE4837" t="s">
        <v>139</v>
      </c>
      <c r="AF4837" t="s">
        <v>182</v>
      </c>
      <c r="AG4837">
        <v>8</v>
      </c>
      <c r="AH4837" t="s">
        <v>139</v>
      </c>
      <c r="AI4837" t="s">
        <v>183</v>
      </c>
      <c r="AJ4837">
        <v>90</v>
      </c>
      <c r="AK4837" t="s">
        <v>139</v>
      </c>
      <c r="AL4837" t="s">
        <v>184</v>
      </c>
      <c r="AM4837">
        <v>1</v>
      </c>
      <c r="AN4837" t="s">
        <v>139</v>
      </c>
    </row>
    <row r="4838" spans="1:40" x14ac:dyDescent="0.2">
      <c r="A4838" s="26">
        <v>41904.564827314818</v>
      </c>
      <c r="B4838" t="s">
        <v>130</v>
      </c>
      <c r="C4838" t="s">
        <v>646</v>
      </c>
      <c r="D4838" t="s">
        <v>3812</v>
      </c>
      <c r="E4838" t="s">
        <v>133</v>
      </c>
      <c r="F4838" t="s">
        <v>134</v>
      </c>
      <c r="G4838" t="s">
        <v>135</v>
      </c>
      <c r="H4838" t="s">
        <v>186</v>
      </c>
      <c r="I4838">
        <v>33</v>
      </c>
      <c r="J4838" t="s">
        <v>139</v>
      </c>
      <c r="K4838" t="s">
        <v>187</v>
      </c>
      <c r="L4838">
        <v>33</v>
      </c>
      <c r="M4838" t="s">
        <v>139</v>
      </c>
      <c r="N4838" t="s">
        <v>188</v>
      </c>
      <c r="O4838">
        <v>34</v>
      </c>
      <c r="P4838" t="s">
        <v>139</v>
      </c>
      <c r="Q4838" t="s">
        <v>166</v>
      </c>
      <c r="R4838">
        <v>20</v>
      </c>
      <c r="S4838" t="s">
        <v>139</v>
      </c>
      <c r="T4838" t="s">
        <v>167</v>
      </c>
      <c r="U4838">
        <v>20</v>
      </c>
      <c r="V4838" t="s">
        <v>139</v>
      </c>
      <c r="W4838" t="s">
        <v>168</v>
      </c>
      <c r="X4838">
        <v>20</v>
      </c>
      <c r="Y4838" t="s">
        <v>139</v>
      </c>
      <c r="Z4838" t="s">
        <v>189</v>
      </c>
      <c r="AA4838">
        <v>20</v>
      </c>
      <c r="AB4838" t="s">
        <v>139</v>
      </c>
      <c r="AC4838" t="s">
        <v>190</v>
      </c>
      <c r="AD4838">
        <v>20</v>
      </c>
      <c r="AE4838" t="s">
        <v>139</v>
      </c>
      <c r="AF4838" t="s">
        <v>191</v>
      </c>
      <c r="AG4838">
        <v>20</v>
      </c>
      <c r="AH4838" t="s">
        <v>139</v>
      </c>
      <c r="AI4838" t="s">
        <v>170</v>
      </c>
      <c r="AJ4838">
        <v>115200</v>
      </c>
      <c r="AK4838" t="s">
        <v>139</v>
      </c>
      <c r="AL4838" t="s">
        <v>171</v>
      </c>
      <c r="AM4838">
        <v>12000</v>
      </c>
      <c r="AN4838" t="s">
        <v>139</v>
      </c>
    </row>
    <row r="4839" spans="1:40" x14ac:dyDescent="0.2">
      <c r="A4839" s="26">
        <v>41904.564827314818</v>
      </c>
      <c r="B4839" t="s">
        <v>130</v>
      </c>
      <c r="C4839" t="s">
        <v>646</v>
      </c>
      <c r="D4839" t="s">
        <v>3805</v>
      </c>
      <c r="E4839" t="s">
        <v>133</v>
      </c>
      <c r="F4839" t="s">
        <v>134</v>
      </c>
      <c r="G4839" t="s">
        <v>135</v>
      </c>
      <c r="H4839" t="s">
        <v>142</v>
      </c>
      <c r="I4839">
        <v>49</v>
      </c>
      <c r="J4839" t="s">
        <v>139</v>
      </c>
      <c r="K4839" t="s">
        <v>143</v>
      </c>
      <c r="L4839">
        <v>130</v>
      </c>
      <c r="M4839" t="s">
        <v>139</v>
      </c>
      <c r="N4839" t="s">
        <v>144</v>
      </c>
      <c r="O4839">
        <v>180</v>
      </c>
      <c r="P4839" t="s">
        <v>139</v>
      </c>
      <c r="Q4839" t="s">
        <v>145</v>
      </c>
      <c r="R4839">
        <v>140</v>
      </c>
      <c r="S4839" t="s">
        <v>139</v>
      </c>
      <c r="T4839" t="s">
        <v>146</v>
      </c>
      <c r="U4839">
        <v>80</v>
      </c>
      <c r="V4839" t="s">
        <v>139</v>
      </c>
      <c r="W4839" t="s">
        <v>147</v>
      </c>
      <c r="X4839">
        <v>101</v>
      </c>
      <c r="Y4839" t="s">
        <v>139</v>
      </c>
      <c r="Z4839" t="s">
        <v>148</v>
      </c>
      <c r="AA4839">
        <v>190</v>
      </c>
      <c r="AB4839" t="s">
        <v>139</v>
      </c>
      <c r="AC4839" t="s">
        <v>149</v>
      </c>
      <c r="AD4839">
        <v>20</v>
      </c>
      <c r="AE4839" t="s">
        <v>139</v>
      </c>
    </row>
    <row r="4840" spans="1:40" x14ac:dyDescent="0.2">
      <c r="A4840" s="26">
        <v>41904.564827314818</v>
      </c>
      <c r="B4840" t="s">
        <v>130</v>
      </c>
      <c r="C4840" t="s">
        <v>646</v>
      </c>
      <c r="D4840" t="s">
        <v>3806</v>
      </c>
    </row>
    <row r="4841" spans="1:40" x14ac:dyDescent="0.2">
      <c r="A4841" s="26">
        <v>41904.564827314818</v>
      </c>
      <c r="B4841" t="s">
        <v>130</v>
      </c>
      <c r="C4841" t="s">
        <v>646</v>
      </c>
      <c r="D4841" t="s">
        <v>3807</v>
      </c>
      <c r="E4841" t="s">
        <v>133</v>
      </c>
      <c r="F4841" t="s">
        <v>134</v>
      </c>
      <c r="G4841" t="s">
        <v>135</v>
      </c>
      <c r="H4841" t="s">
        <v>152</v>
      </c>
      <c r="I4841">
        <v>50</v>
      </c>
      <c r="J4841" t="s">
        <v>139</v>
      </c>
      <c r="K4841" t="s">
        <v>153</v>
      </c>
      <c r="L4841">
        <v>50</v>
      </c>
      <c r="M4841" t="s">
        <v>139</v>
      </c>
      <c r="N4841" t="s">
        <v>154</v>
      </c>
      <c r="O4841">
        <v>50</v>
      </c>
      <c r="P4841" t="s">
        <v>139</v>
      </c>
    </row>
    <row r="4842" spans="1:40" x14ac:dyDescent="0.2">
      <c r="A4842" s="26">
        <v>41904.564827314818</v>
      </c>
      <c r="B4842" t="s">
        <v>130</v>
      </c>
      <c r="C4842" t="s">
        <v>646</v>
      </c>
      <c r="D4842" t="s">
        <v>3808</v>
      </c>
      <c r="E4842" t="s">
        <v>133</v>
      </c>
      <c r="F4842" t="s">
        <v>134</v>
      </c>
      <c r="G4842" t="s">
        <v>135</v>
      </c>
      <c r="H4842" t="s">
        <v>156</v>
      </c>
      <c r="I4842">
        <v>35</v>
      </c>
      <c r="J4842" t="s">
        <v>139</v>
      </c>
      <c r="K4842" t="s">
        <v>157</v>
      </c>
      <c r="L4842">
        <v>5</v>
      </c>
      <c r="M4842" t="s">
        <v>139</v>
      </c>
      <c r="N4842" t="s">
        <v>158</v>
      </c>
      <c r="O4842">
        <v>60</v>
      </c>
      <c r="P4842" t="s">
        <v>139</v>
      </c>
    </row>
    <row r="4843" spans="1:40" x14ac:dyDescent="0.2">
      <c r="A4843" s="26">
        <v>41904.564827314818</v>
      </c>
      <c r="B4843" t="s">
        <v>130</v>
      </c>
      <c r="C4843" t="s">
        <v>646</v>
      </c>
      <c r="D4843" t="s">
        <v>3809</v>
      </c>
      <c r="E4843" t="s">
        <v>133</v>
      </c>
      <c r="F4843" t="s">
        <v>134</v>
      </c>
      <c r="G4843" t="s">
        <v>135</v>
      </c>
      <c r="H4843" t="s">
        <v>160</v>
      </c>
      <c r="I4843">
        <v>1</v>
      </c>
      <c r="J4843" t="s">
        <v>139</v>
      </c>
    </row>
    <row r="4844" spans="1:40" x14ac:dyDescent="0.2">
      <c r="A4844" s="26">
        <v>41904.564827314818</v>
      </c>
      <c r="B4844" t="s">
        <v>130</v>
      </c>
      <c r="C4844" t="s">
        <v>646</v>
      </c>
      <c r="D4844" t="s">
        <v>3810</v>
      </c>
      <c r="E4844" t="s">
        <v>133</v>
      </c>
      <c r="F4844" t="s">
        <v>134</v>
      </c>
      <c r="G4844" t="s">
        <v>135</v>
      </c>
      <c r="H4844" t="s">
        <v>162</v>
      </c>
      <c r="I4844">
        <v>30</v>
      </c>
      <c r="J4844" t="s">
        <v>139</v>
      </c>
      <c r="K4844" t="s">
        <v>163</v>
      </c>
      <c r="L4844">
        <v>30</v>
      </c>
      <c r="M4844" t="s">
        <v>139</v>
      </c>
      <c r="N4844" t="s">
        <v>164</v>
      </c>
      <c r="O4844">
        <v>30</v>
      </c>
      <c r="P4844" t="s">
        <v>139</v>
      </c>
      <c r="Q4844" t="s">
        <v>165</v>
      </c>
      <c r="R4844">
        <v>10</v>
      </c>
      <c r="S4844" t="s">
        <v>139</v>
      </c>
      <c r="T4844" t="s">
        <v>166</v>
      </c>
      <c r="U4844">
        <v>20</v>
      </c>
      <c r="V4844" t="s">
        <v>139</v>
      </c>
      <c r="W4844" t="s">
        <v>167</v>
      </c>
      <c r="X4844">
        <v>20</v>
      </c>
      <c r="Y4844" t="s">
        <v>139</v>
      </c>
      <c r="Z4844" t="s">
        <v>168</v>
      </c>
      <c r="AA4844">
        <v>20</v>
      </c>
      <c r="AB4844" t="s">
        <v>139</v>
      </c>
      <c r="AC4844" t="s">
        <v>169</v>
      </c>
      <c r="AD4844">
        <v>20</v>
      </c>
      <c r="AE4844" t="s">
        <v>139</v>
      </c>
      <c r="AF4844" t="s">
        <v>170</v>
      </c>
      <c r="AG4844">
        <v>115200</v>
      </c>
      <c r="AH4844" t="s">
        <v>139</v>
      </c>
      <c r="AI4844" t="s">
        <v>171</v>
      </c>
      <c r="AJ4844">
        <v>12000</v>
      </c>
      <c r="AK4844" t="s">
        <v>139</v>
      </c>
      <c r="AL4844" t="s">
        <v>172</v>
      </c>
      <c r="AM4844">
        <v>30000</v>
      </c>
      <c r="AN4844" t="s">
        <v>139</v>
      </c>
    </row>
    <row r="4845" spans="1:40" x14ac:dyDescent="0.2">
      <c r="A4845" s="26">
        <v>41904.564827314818</v>
      </c>
      <c r="B4845" t="s">
        <v>130</v>
      </c>
      <c r="C4845" t="s">
        <v>646</v>
      </c>
      <c r="D4845" t="s">
        <v>3811</v>
      </c>
      <c r="E4845" t="s">
        <v>133</v>
      </c>
      <c r="F4845" t="s">
        <v>134</v>
      </c>
      <c r="G4845" t="s">
        <v>135</v>
      </c>
      <c r="H4845" t="s">
        <v>174</v>
      </c>
      <c r="I4845">
        <v>60</v>
      </c>
      <c r="J4845" t="s">
        <v>139</v>
      </c>
      <c r="K4845" t="s">
        <v>175</v>
      </c>
      <c r="L4845">
        <v>40</v>
      </c>
      <c r="M4845" t="s">
        <v>139</v>
      </c>
      <c r="N4845" t="s">
        <v>176</v>
      </c>
      <c r="O4845">
        <v>50</v>
      </c>
      <c r="P4845" t="s">
        <v>139</v>
      </c>
      <c r="Q4845" t="s">
        <v>177</v>
      </c>
      <c r="R4845">
        <v>40</v>
      </c>
      <c r="S4845" t="s">
        <v>139</v>
      </c>
      <c r="T4845" t="s">
        <v>178</v>
      </c>
      <c r="U4845">
        <v>60</v>
      </c>
      <c r="V4845" t="s">
        <v>139</v>
      </c>
      <c r="W4845" t="s">
        <v>179</v>
      </c>
      <c r="X4845">
        <v>50</v>
      </c>
      <c r="Y4845" t="s">
        <v>139</v>
      </c>
      <c r="Z4845" t="s">
        <v>180</v>
      </c>
      <c r="AA4845">
        <v>50</v>
      </c>
      <c r="AB4845" t="s">
        <v>139</v>
      </c>
      <c r="AC4845" t="s">
        <v>181</v>
      </c>
      <c r="AD4845">
        <v>35</v>
      </c>
      <c r="AE4845" t="s">
        <v>139</v>
      </c>
      <c r="AF4845" t="s">
        <v>182</v>
      </c>
      <c r="AG4845">
        <v>8</v>
      </c>
      <c r="AH4845" t="s">
        <v>139</v>
      </c>
      <c r="AI4845" t="s">
        <v>183</v>
      </c>
      <c r="AJ4845">
        <v>90</v>
      </c>
      <c r="AK4845" t="s">
        <v>139</v>
      </c>
      <c r="AL4845" t="s">
        <v>184</v>
      </c>
      <c r="AM4845">
        <v>1</v>
      </c>
      <c r="AN4845" t="s">
        <v>139</v>
      </c>
    </row>
    <row r="4846" spans="1:40" x14ac:dyDescent="0.2">
      <c r="A4846" s="26">
        <v>41904.564827314818</v>
      </c>
      <c r="B4846" t="s">
        <v>130</v>
      </c>
      <c r="C4846" t="s">
        <v>646</v>
      </c>
      <c r="D4846" t="s">
        <v>3812</v>
      </c>
      <c r="E4846" t="s">
        <v>133</v>
      </c>
      <c r="F4846" t="s">
        <v>134</v>
      </c>
      <c r="G4846" t="s">
        <v>135</v>
      </c>
      <c r="H4846" t="s">
        <v>186</v>
      </c>
      <c r="I4846">
        <v>33</v>
      </c>
      <c r="J4846" t="s">
        <v>139</v>
      </c>
      <c r="K4846" t="s">
        <v>187</v>
      </c>
      <c r="L4846">
        <v>33</v>
      </c>
      <c r="M4846" t="s">
        <v>139</v>
      </c>
      <c r="N4846" t="s">
        <v>188</v>
      </c>
      <c r="O4846">
        <v>34</v>
      </c>
      <c r="P4846" t="s">
        <v>139</v>
      </c>
      <c r="Q4846" t="s">
        <v>166</v>
      </c>
      <c r="R4846">
        <v>20</v>
      </c>
      <c r="S4846" t="s">
        <v>139</v>
      </c>
      <c r="T4846" t="s">
        <v>167</v>
      </c>
      <c r="U4846">
        <v>20</v>
      </c>
      <c r="V4846" t="s">
        <v>139</v>
      </c>
      <c r="W4846" t="s">
        <v>168</v>
      </c>
      <c r="X4846">
        <v>20</v>
      </c>
      <c r="Y4846" t="s">
        <v>139</v>
      </c>
      <c r="Z4846" t="s">
        <v>189</v>
      </c>
      <c r="AA4846">
        <v>20</v>
      </c>
      <c r="AB4846" t="s">
        <v>139</v>
      </c>
      <c r="AC4846" t="s">
        <v>190</v>
      </c>
      <c r="AD4846">
        <v>20</v>
      </c>
      <c r="AE4846" t="s">
        <v>139</v>
      </c>
      <c r="AF4846" t="s">
        <v>191</v>
      </c>
      <c r="AG4846">
        <v>20</v>
      </c>
      <c r="AH4846" t="s">
        <v>139</v>
      </c>
      <c r="AI4846" t="s">
        <v>170</v>
      </c>
      <c r="AJ4846">
        <v>115200</v>
      </c>
      <c r="AK4846" t="s">
        <v>139</v>
      </c>
      <c r="AL4846" t="s">
        <v>171</v>
      </c>
      <c r="AM4846">
        <v>12000</v>
      </c>
      <c r="AN4846" t="s">
        <v>139</v>
      </c>
    </row>
    <row r="4847" spans="1:40" x14ac:dyDescent="0.2">
      <c r="A4847" s="26">
        <v>41904.564827314818</v>
      </c>
      <c r="B4847" t="s">
        <v>130</v>
      </c>
      <c r="C4847" t="s">
        <v>646</v>
      </c>
      <c r="D4847" t="s">
        <v>3813</v>
      </c>
      <c r="E4847" t="s">
        <v>193</v>
      </c>
      <c r="F4847" t="s">
        <v>194</v>
      </c>
      <c r="G4847" t="s">
        <v>195</v>
      </c>
    </row>
    <row r="4848" spans="1:40" x14ac:dyDescent="0.2">
      <c r="A4848" s="26">
        <v>41904.564827314818</v>
      </c>
      <c r="B4848" t="s">
        <v>130</v>
      </c>
      <c r="C4848" t="s">
        <v>646</v>
      </c>
      <c r="D4848" t="s">
        <v>3814</v>
      </c>
      <c r="E4848" t="s">
        <v>193</v>
      </c>
      <c r="F4848" t="s">
        <v>3815</v>
      </c>
      <c r="G4848" t="s">
        <v>3816</v>
      </c>
      <c r="H4848" t="s">
        <v>3817</v>
      </c>
    </row>
    <row r="4849" spans="1:40" x14ac:dyDescent="0.2">
      <c r="A4849" s="26">
        <v>41904.564827314818</v>
      </c>
      <c r="B4849" t="s">
        <v>130</v>
      </c>
      <c r="C4849" t="s">
        <v>551</v>
      </c>
      <c r="D4849" t="s">
        <v>3818</v>
      </c>
    </row>
    <row r="4850" spans="1:40" x14ac:dyDescent="0.2">
      <c r="A4850" s="26">
        <v>41904.564827314818</v>
      </c>
      <c r="B4850" t="s">
        <v>130</v>
      </c>
      <c r="C4850" t="s">
        <v>551</v>
      </c>
      <c r="D4850" t="s">
        <v>3819</v>
      </c>
      <c r="E4850" t="s">
        <v>133</v>
      </c>
      <c r="F4850" t="s">
        <v>134</v>
      </c>
      <c r="G4850" t="s">
        <v>135</v>
      </c>
      <c r="H4850" t="s">
        <v>136</v>
      </c>
      <c r="I4850">
        <v>1900000</v>
      </c>
      <c r="J4850" t="s">
        <v>137</v>
      </c>
      <c r="K4850">
        <v>1900000</v>
      </c>
      <c r="L4850" t="s">
        <v>138</v>
      </c>
      <c r="M4850">
        <v>500</v>
      </c>
      <c r="N4850" t="s">
        <v>139</v>
      </c>
      <c r="O4850" t="s">
        <v>140</v>
      </c>
      <c r="P4850">
        <v>300</v>
      </c>
      <c r="Q4850" t="s">
        <v>139</v>
      </c>
    </row>
    <row r="4851" spans="1:40" x14ac:dyDescent="0.2">
      <c r="A4851" s="26">
        <v>41904.564827314818</v>
      </c>
      <c r="B4851" t="s">
        <v>130</v>
      </c>
      <c r="C4851" t="s">
        <v>551</v>
      </c>
      <c r="D4851" t="s">
        <v>3820</v>
      </c>
      <c r="E4851" t="s">
        <v>133</v>
      </c>
      <c r="F4851" t="s">
        <v>134</v>
      </c>
      <c r="G4851" t="s">
        <v>135</v>
      </c>
      <c r="H4851" t="s">
        <v>142</v>
      </c>
      <c r="I4851">
        <v>49</v>
      </c>
      <c r="J4851" t="s">
        <v>139</v>
      </c>
      <c r="K4851" t="s">
        <v>143</v>
      </c>
      <c r="L4851">
        <v>130</v>
      </c>
      <c r="M4851" t="s">
        <v>139</v>
      </c>
      <c r="N4851" t="s">
        <v>144</v>
      </c>
      <c r="O4851">
        <v>180</v>
      </c>
      <c r="P4851" t="s">
        <v>139</v>
      </c>
      <c r="Q4851" t="s">
        <v>145</v>
      </c>
      <c r="R4851">
        <v>140</v>
      </c>
      <c r="S4851" t="s">
        <v>139</v>
      </c>
      <c r="T4851" t="s">
        <v>146</v>
      </c>
      <c r="U4851">
        <v>80</v>
      </c>
      <c r="V4851" t="s">
        <v>139</v>
      </c>
      <c r="W4851" t="s">
        <v>147</v>
      </c>
      <c r="X4851">
        <v>101</v>
      </c>
      <c r="Y4851" t="s">
        <v>139</v>
      </c>
      <c r="Z4851" t="s">
        <v>148</v>
      </c>
      <c r="AA4851">
        <v>190</v>
      </c>
      <c r="AB4851" t="s">
        <v>139</v>
      </c>
      <c r="AC4851" t="s">
        <v>149</v>
      </c>
      <c r="AD4851">
        <v>20</v>
      </c>
      <c r="AE4851" t="s">
        <v>139</v>
      </c>
    </row>
    <row r="4852" spans="1:40" x14ac:dyDescent="0.2">
      <c r="A4852" s="26">
        <v>41904.564827314818</v>
      </c>
      <c r="B4852" t="s">
        <v>130</v>
      </c>
      <c r="C4852" t="s">
        <v>551</v>
      </c>
      <c r="D4852" t="s">
        <v>3821</v>
      </c>
    </row>
    <row r="4853" spans="1:40" x14ac:dyDescent="0.2">
      <c r="A4853" s="26">
        <v>41904.564827314818</v>
      </c>
      <c r="B4853" t="s">
        <v>130</v>
      </c>
      <c r="C4853" t="s">
        <v>551</v>
      </c>
      <c r="D4853" t="s">
        <v>3822</v>
      </c>
      <c r="E4853" t="s">
        <v>133</v>
      </c>
      <c r="F4853" t="s">
        <v>134</v>
      </c>
      <c r="G4853" t="s">
        <v>135</v>
      </c>
      <c r="H4853" t="s">
        <v>152</v>
      </c>
      <c r="I4853">
        <v>50</v>
      </c>
      <c r="J4853" t="s">
        <v>139</v>
      </c>
      <c r="K4853" t="s">
        <v>153</v>
      </c>
      <c r="L4853">
        <v>50</v>
      </c>
      <c r="M4853" t="s">
        <v>139</v>
      </c>
      <c r="N4853" t="s">
        <v>154</v>
      </c>
      <c r="O4853">
        <v>50</v>
      </c>
      <c r="P4853" t="s">
        <v>139</v>
      </c>
    </row>
    <row r="4854" spans="1:40" x14ac:dyDescent="0.2">
      <c r="A4854" s="26">
        <v>41904.564827314818</v>
      </c>
      <c r="B4854" t="s">
        <v>130</v>
      </c>
      <c r="C4854" t="s">
        <v>551</v>
      </c>
      <c r="D4854" t="s">
        <v>3823</v>
      </c>
      <c r="E4854" t="s">
        <v>133</v>
      </c>
      <c r="F4854" t="s">
        <v>134</v>
      </c>
      <c r="G4854" t="s">
        <v>135</v>
      </c>
      <c r="H4854" t="s">
        <v>156</v>
      </c>
      <c r="I4854">
        <v>35</v>
      </c>
      <c r="J4854" t="s">
        <v>139</v>
      </c>
      <c r="K4854" t="s">
        <v>157</v>
      </c>
      <c r="L4854">
        <v>5</v>
      </c>
      <c r="M4854" t="s">
        <v>139</v>
      </c>
      <c r="N4854" t="s">
        <v>158</v>
      </c>
      <c r="O4854">
        <v>60</v>
      </c>
      <c r="P4854" t="s">
        <v>139</v>
      </c>
    </row>
    <row r="4855" spans="1:40" x14ac:dyDescent="0.2">
      <c r="A4855" s="26">
        <v>41904.564827314818</v>
      </c>
      <c r="B4855" t="s">
        <v>130</v>
      </c>
      <c r="C4855" t="s">
        <v>551</v>
      </c>
      <c r="D4855" t="s">
        <v>3824</v>
      </c>
      <c r="E4855" t="s">
        <v>133</v>
      </c>
      <c r="F4855" t="s">
        <v>134</v>
      </c>
      <c r="G4855" t="s">
        <v>135</v>
      </c>
      <c r="H4855" t="s">
        <v>160</v>
      </c>
      <c r="I4855">
        <v>1</v>
      </c>
      <c r="J4855" t="s">
        <v>139</v>
      </c>
    </row>
    <row r="4856" spans="1:40" x14ac:dyDescent="0.2">
      <c r="A4856" s="26">
        <v>41904.564827314818</v>
      </c>
      <c r="B4856" t="s">
        <v>130</v>
      </c>
      <c r="C4856" t="s">
        <v>551</v>
      </c>
      <c r="D4856" t="s">
        <v>3825</v>
      </c>
      <c r="E4856" t="s">
        <v>133</v>
      </c>
      <c r="F4856" t="s">
        <v>134</v>
      </c>
      <c r="G4856" t="s">
        <v>135</v>
      </c>
      <c r="H4856" t="s">
        <v>162</v>
      </c>
      <c r="I4856">
        <v>30</v>
      </c>
      <c r="J4856" t="s">
        <v>139</v>
      </c>
      <c r="K4856" t="s">
        <v>163</v>
      </c>
      <c r="L4856">
        <v>30</v>
      </c>
      <c r="M4856" t="s">
        <v>139</v>
      </c>
      <c r="N4856" t="s">
        <v>164</v>
      </c>
      <c r="O4856">
        <v>30</v>
      </c>
      <c r="P4856" t="s">
        <v>139</v>
      </c>
      <c r="Q4856" t="s">
        <v>165</v>
      </c>
      <c r="R4856">
        <v>10</v>
      </c>
      <c r="S4856" t="s">
        <v>139</v>
      </c>
      <c r="T4856" t="s">
        <v>166</v>
      </c>
      <c r="U4856">
        <v>20</v>
      </c>
      <c r="V4856" t="s">
        <v>139</v>
      </c>
      <c r="W4856" t="s">
        <v>167</v>
      </c>
      <c r="X4856">
        <v>20</v>
      </c>
      <c r="Y4856" t="s">
        <v>139</v>
      </c>
      <c r="Z4856" t="s">
        <v>168</v>
      </c>
      <c r="AA4856">
        <v>20</v>
      </c>
      <c r="AB4856" t="s">
        <v>139</v>
      </c>
      <c r="AC4856" t="s">
        <v>169</v>
      </c>
      <c r="AD4856">
        <v>20</v>
      </c>
      <c r="AE4856" t="s">
        <v>139</v>
      </c>
      <c r="AF4856" t="s">
        <v>170</v>
      </c>
      <c r="AG4856">
        <v>115200</v>
      </c>
      <c r="AH4856" t="s">
        <v>139</v>
      </c>
      <c r="AI4856" t="s">
        <v>171</v>
      </c>
      <c r="AJ4856">
        <v>12000</v>
      </c>
      <c r="AK4856" t="s">
        <v>139</v>
      </c>
      <c r="AL4856" t="s">
        <v>172</v>
      </c>
      <c r="AM4856">
        <v>30000</v>
      </c>
      <c r="AN4856" t="s">
        <v>139</v>
      </c>
    </row>
    <row r="4857" spans="1:40" x14ac:dyDescent="0.2">
      <c r="A4857" s="26">
        <v>41904.564827314818</v>
      </c>
      <c r="B4857" t="s">
        <v>130</v>
      </c>
      <c r="C4857" t="s">
        <v>551</v>
      </c>
      <c r="D4857" t="s">
        <v>3826</v>
      </c>
      <c r="E4857" t="s">
        <v>133</v>
      </c>
      <c r="F4857" t="s">
        <v>134</v>
      </c>
      <c r="G4857" t="s">
        <v>135</v>
      </c>
      <c r="H4857" t="s">
        <v>174</v>
      </c>
      <c r="I4857">
        <v>60</v>
      </c>
      <c r="J4857" t="s">
        <v>139</v>
      </c>
      <c r="K4857" t="s">
        <v>175</v>
      </c>
      <c r="L4857">
        <v>40</v>
      </c>
      <c r="M4857" t="s">
        <v>139</v>
      </c>
      <c r="N4857" t="s">
        <v>176</v>
      </c>
      <c r="O4857">
        <v>50</v>
      </c>
      <c r="P4857" t="s">
        <v>139</v>
      </c>
      <c r="Q4857" t="s">
        <v>177</v>
      </c>
      <c r="R4857">
        <v>40</v>
      </c>
      <c r="S4857" t="s">
        <v>139</v>
      </c>
      <c r="T4857" t="s">
        <v>178</v>
      </c>
      <c r="U4857">
        <v>60</v>
      </c>
      <c r="V4857" t="s">
        <v>139</v>
      </c>
      <c r="W4857" t="s">
        <v>179</v>
      </c>
      <c r="X4857">
        <v>50</v>
      </c>
      <c r="Y4857" t="s">
        <v>139</v>
      </c>
      <c r="Z4857" t="s">
        <v>180</v>
      </c>
      <c r="AA4857">
        <v>50</v>
      </c>
      <c r="AB4857" t="s">
        <v>139</v>
      </c>
      <c r="AC4857" t="s">
        <v>181</v>
      </c>
      <c r="AD4857">
        <v>35</v>
      </c>
      <c r="AE4857" t="s">
        <v>139</v>
      </c>
      <c r="AF4857" t="s">
        <v>182</v>
      </c>
      <c r="AG4857">
        <v>8</v>
      </c>
      <c r="AH4857" t="s">
        <v>139</v>
      </c>
      <c r="AI4857" t="s">
        <v>183</v>
      </c>
      <c r="AJ4857">
        <v>90</v>
      </c>
      <c r="AK4857" t="s">
        <v>139</v>
      </c>
      <c r="AL4857" t="s">
        <v>184</v>
      </c>
      <c r="AM4857">
        <v>1</v>
      </c>
      <c r="AN4857" t="s">
        <v>139</v>
      </c>
    </row>
    <row r="4858" spans="1:40" x14ac:dyDescent="0.2">
      <c r="A4858" s="26">
        <v>41904.564827314818</v>
      </c>
      <c r="B4858" t="s">
        <v>130</v>
      </c>
      <c r="C4858" t="s">
        <v>551</v>
      </c>
      <c r="D4858" t="s">
        <v>3827</v>
      </c>
      <c r="E4858" t="s">
        <v>133</v>
      </c>
      <c r="F4858" t="s">
        <v>134</v>
      </c>
      <c r="G4858" t="s">
        <v>135</v>
      </c>
      <c r="H4858" t="s">
        <v>186</v>
      </c>
      <c r="I4858">
        <v>33</v>
      </c>
      <c r="J4858" t="s">
        <v>139</v>
      </c>
      <c r="K4858" t="s">
        <v>187</v>
      </c>
      <c r="L4858">
        <v>33</v>
      </c>
      <c r="M4858" t="s">
        <v>139</v>
      </c>
      <c r="N4858" t="s">
        <v>188</v>
      </c>
      <c r="O4858">
        <v>34</v>
      </c>
      <c r="P4858" t="s">
        <v>139</v>
      </c>
      <c r="Q4858" t="s">
        <v>166</v>
      </c>
      <c r="R4858">
        <v>20</v>
      </c>
      <c r="S4858" t="s">
        <v>139</v>
      </c>
      <c r="T4858" t="s">
        <v>167</v>
      </c>
      <c r="U4858">
        <v>20</v>
      </c>
      <c r="V4858" t="s">
        <v>139</v>
      </c>
      <c r="W4858" t="s">
        <v>168</v>
      </c>
      <c r="X4858">
        <v>20</v>
      </c>
      <c r="Y4858" t="s">
        <v>139</v>
      </c>
      <c r="Z4858" t="s">
        <v>189</v>
      </c>
      <c r="AA4858">
        <v>20</v>
      </c>
      <c r="AB4858" t="s">
        <v>139</v>
      </c>
      <c r="AC4858" t="s">
        <v>190</v>
      </c>
      <c r="AD4858">
        <v>20</v>
      </c>
      <c r="AE4858" t="s">
        <v>139</v>
      </c>
      <c r="AF4858" t="s">
        <v>191</v>
      </c>
      <c r="AG4858">
        <v>20</v>
      </c>
      <c r="AH4858" t="s">
        <v>139</v>
      </c>
      <c r="AI4858" t="s">
        <v>170</v>
      </c>
      <c r="AJ4858">
        <v>115200</v>
      </c>
      <c r="AK4858" t="s">
        <v>139</v>
      </c>
      <c r="AL4858" t="s">
        <v>171</v>
      </c>
      <c r="AM4858">
        <v>12000</v>
      </c>
      <c r="AN4858" t="s">
        <v>139</v>
      </c>
    </row>
    <row r="4859" spans="1:40" x14ac:dyDescent="0.2">
      <c r="A4859" s="26">
        <v>41904.564827314818</v>
      </c>
      <c r="B4859" t="s">
        <v>130</v>
      </c>
      <c r="C4859" t="s">
        <v>551</v>
      </c>
      <c r="D4859" t="s">
        <v>3820</v>
      </c>
      <c r="E4859" t="s">
        <v>133</v>
      </c>
      <c r="F4859" t="s">
        <v>134</v>
      </c>
      <c r="G4859" t="s">
        <v>135</v>
      </c>
      <c r="H4859" t="s">
        <v>142</v>
      </c>
      <c r="I4859">
        <v>49</v>
      </c>
      <c r="J4859" t="s">
        <v>139</v>
      </c>
      <c r="K4859" t="s">
        <v>143</v>
      </c>
      <c r="L4859">
        <v>130</v>
      </c>
      <c r="M4859" t="s">
        <v>139</v>
      </c>
      <c r="N4859" t="s">
        <v>144</v>
      </c>
      <c r="O4859">
        <v>180</v>
      </c>
      <c r="P4859" t="s">
        <v>139</v>
      </c>
      <c r="Q4859" t="s">
        <v>145</v>
      </c>
      <c r="R4859">
        <v>140</v>
      </c>
      <c r="S4859" t="s">
        <v>139</v>
      </c>
      <c r="T4859" t="s">
        <v>146</v>
      </c>
      <c r="U4859">
        <v>80</v>
      </c>
      <c r="V4859" t="s">
        <v>139</v>
      </c>
      <c r="W4859" t="s">
        <v>147</v>
      </c>
      <c r="X4859">
        <v>101</v>
      </c>
      <c r="Y4859" t="s">
        <v>139</v>
      </c>
      <c r="Z4859" t="s">
        <v>148</v>
      </c>
      <c r="AA4859">
        <v>190</v>
      </c>
      <c r="AB4859" t="s">
        <v>139</v>
      </c>
      <c r="AC4859" t="s">
        <v>149</v>
      </c>
      <c r="AD4859">
        <v>20</v>
      </c>
      <c r="AE4859" t="s">
        <v>139</v>
      </c>
    </row>
    <row r="4860" spans="1:40" x14ac:dyDescent="0.2">
      <c r="A4860" s="26">
        <v>41904.564827314818</v>
      </c>
      <c r="B4860" t="s">
        <v>130</v>
      </c>
      <c r="C4860" t="s">
        <v>551</v>
      </c>
      <c r="D4860" t="s">
        <v>3821</v>
      </c>
    </row>
    <row r="4861" spans="1:40" x14ac:dyDescent="0.2">
      <c r="A4861" s="26">
        <v>41904.564827314818</v>
      </c>
      <c r="B4861" t="s">
        <v>130</v>
      </c>
      <c r="C4861" t="s">
        <v>551</v>
      </c>
      <c r="D4861" t="s">
        <v>3822</v>
      </c>
      <c r="E4861" t="s">
        <v>133</v>
      </c>
      <c r="F4861" t="s">
        <v>134</v>
      </c>
      <c r="G4861" t="s">
        <v>135</v>
      </c>
      <c r="H4861" t="s">
        <v>152</v>
      </c>
      <c r="I4861">
        <v>50</v>
      </c>
      <c r="J4861" t="s">
        <v>139</v>
      </c>
      <c r="K4861" t="s">
        <v>153</v>
      </c>
      <c r="L4861">
        <v>50</v>
      </c>
      <c r="M4861" t="s">
        <v>139</v>
      </c>
      <c r="N4861" t="s">
        <v>154</v>
      </c>
      <c r="O4861">
        <v>50</v>
      </c>
      <c r="P4861" t="s">
        <v>139</v>
      </c>
    </row>
    <row r="4862" spans="1:40" x14ac:dyDescent="0.2">
      <c r="A4862" s="26">
        <v>41904.564827314818</v>
      </c>
      <c r="B4862" t="s">
        <v>130</v>
      </c>
      <c r="C4862" t="s">
        <v>551</v>
      </c>
      <c r="D4862" t="s">
        <v>3823</v>
      </c>
      <c r="E4862" t="s">
        <v>133</v>
      </c>
      <c r="F4862" t="s">
        <v>134</v>
      </c>
      <c r="G4862" t="s">
        <v>135</v>
      </c>
      <c r="H4862" t="s">
        <v>156</v>
      </c>
      <c r="I4862">
        <v>35</v>
      </c>
      <c r="J4862" t="s">
        <v>139</v>
      </c>
      <c r="K4862" t="s">
        <v>157</v>
      </c>
      <c r="L4862">
        <v>5</v>
      </c>
      <c r="M4862" t="s">
        <v>139</v>
      </c>
      <c r="N4862" t="s">
        <v>158</v>
      </c>
      <c r="O4862">
        <v>60</v>
      </c>
      <c r="P4862" t="s">
        <v>139</v>
      </c>
    </row>
    <row r="4863" spans="1:40" x14ac:dyDescent="0.2">
      <c r="A4863" s="26">
        <v>41904.564827314818</v>
      </c>
      <c r="B4863" t="s">
        <v>130</v>
      </c>
      <c r="C4863" t="s">
        <v>551</v>
      </c>
      <c r="D4863" t="s">
        <v>3824</v>
      </c>
      <c r="E4863" t="s">
        <v>133</v>
      </c>
      <c r="F4863" t="s">
        <v>134</v>
      </c>
      <c r="G4863" t="s">
        <v>135</v>
      </c>
      <c r="H4863" t="s">
        <v>160</v>
      </c>
      <c r="I4863">
        <v>1</v>
      </c>
      <c r="J4863" t="s">
        <v>139</v>
      </c>
    </row>
    <row r="4864" spans="1:40" x14ac:dyDescent="0.2">
      <c r="A4864" s="26">
        <v>41904.564827314818</v>
      </c>
      <c r="B4864" t="s">
        <v>130</v>
      </c>
      <c r="C4864" t="s">
        <v>551</v>
      </c>
      <c r="D4864" t="s">
        <v>3825</v>
      </c>
      <c r="E4864" t="s">
        <v>133</v>
      </c>
      <c r="F4864" t="s">
        <v>134</v>
      </c>
      <c r="G4864" t="s">
        <v>135</v>
      </c>
      <c r="H4864" t="s">
        <v>162</v>
      </c>
      <c r="I4864">
        <v>30</v>
      </c>
      <c r="J4864" t="s">
        <v>139</v>
      </c>
      <c r="K4864" t="s">
        <v>163</v>
      </c>
      <c r="L4864">
        <v>30</v>
      </c>
      <c r="M4864" t="s">
        <v>139</v>
      </c>
      <c r="N4864" t="s">
        <v>164</v>
      </c>
      <c r="O4864">
        <v>30</v>
      </c>
      <c r="P4864" t="s">
        <v>139</v>
      </c>
      <c r="Q4864" t="s">
        <v>165</v>
      </c>
      <c r="R4864">
        <v>10</v>
      </c>
      <c r="S4864" t="s">
        <v>139</v>
      </c>
      <c r="T4864" t="s">
        <v>166</v>
      </c>
      <c r="U4864">
        <v>20</v>
      </c>
      <c r="V4864" t="s">
        <v>139</v>
      </c>
      <c r="W4864" t="s">
        <v>167</v>
      </c>
      <c r="X4864">
        <v>20</v>
      </c>
      <c r="Y4864" t="s">
        <v>139</v>
      </c>
      <c r="Z4864" t="s">
        <v>168</v>
      </c>
      <c r="AA4864">
        <v>20</v>
      </c>
      <c r="AB4864" t="s">
        <v>139</v>
      </c>
      <c r="AC4864" t="s">
        <v>169</v>
      </c>
      <c r="AD4864">
        <v>20</v>
      </c>
      <c r="AE4864" t="s">
        <v>139</v>
      </c>
      <c r="AF4864" t="s">
        <v>170</v>
      </c>
      <c r="AG4864">
        <v>115200</v>
      </c>
      <c r="AH4864" t="s">
        <v>139</v>
      </c>
      <c r="AI4864" t="s">
        <v>171</v>
      </c>
      <c r="AJ4864">
        <v>12000</v>
      </c>
      <c r="AK4864" t="s">
        <v>139</v>
      </c>
      <c r="AL4864" t="s">
        <v>172</v>
      </c>
      <c r="AM4864">
        <v>30000</v>
      </c>
      <c r="AN4864" t="s">
        <v>139</v>
      </c>
    </row>
    <row r="4865" spans="1:40" x14ac:dyDescent="0.2">
      <c r="A4865" s="26">
        <v>41904.564827314818</v>
      </c>
      <c r="B4865" t="s">
        <v>130</v>
      </c>
      <c r="C4865" t="s">
        <v>551</v>
      </c>
      <c r="D4865" t="s">
        <v>3826</v>
      </c>
      <c r="E4865" t="s">
        <v>133</v>
      </c>
      <c r="F4865" t="s">
        <v>134</v>
      </c>
      <c r="G4865" t="s">
        <v>135</v>
      </c>
      <c r="H4865" t="s">
        <v>174</v>
      </c>
      <c r="I4865">
        <v>60</v>
      </c>
      <c r="J4865" t="s">
        <v>139</v>
      </c>
      <c r="K4865" t="s">
        <v>175</v>
      </c>
      <c r="L4865">
        <v>40</v>
      </c>
      <c r="M4865" t="s">
        <v>139</v>
      </c>
      <c r="N4865" t="s">
        <v>176</v>
      </c>
      <c r="O4865">
        <v>50</v>
      </c>
      <c r="P4865" t="s">
        <v>139</v>
      </c>
      <c r="Q4865" t="s">
        <v>177</v>
      </c>
      <c r="R4865">
        <v>40</v>
      </c>
      <c r="S4865" t="s">
        <v>139</v>
      </c>
      <c r="T4865" t="s">
        <v>178</v>
      </c>
      <c r="U4865">
        <v>60</v>
      </c>
      <c r="V4865" t="s">
        <v>139</v>
      </c>
      <c r="W4865" t="s">
        <v>179</v>
      </c>
      <c r="X4865">
        <v>50</v>
      </c>
      <c r="Y4865" t="s">
        <v>139</v>
      </c>
      <c r="Z4865" t="s">
        <v>180</v>
      </c>
      <c r="AA4865">
        <v>50</v>
      </c>
      <c r="AB4865" t="s">
        <v>139</v>
      </c>
      <c r="AC4865" t="s">
        <v>181</v>
      </c>
      <c r="AD4865">
        <v>35</v>
      </c>
      <c r="AE4865" t="s">
        <v>139</v>
      </c>
      <c r="AF4865" t="s">
        <v>182</v>
      </c>
      <c r="AG4865">
        <v>8</v>
      </c>
      <c r="AH4865" t="s">
        <v>139</v>
      </c>
      <c r="AI4865" t="s">
        <v>183</v>
      </c>
      <c r="AJ4865">
        <v>90</v>
      </c>
      <c r="AK4865" t="s">
        <v>139</v>
      </c>
      <c r="AL4865" t="s">
        <v>184</v>
      </c>
      <c r="AM4865">
        <v>1</v>
      </c>
      <c r="AN4865" t="s">
        <v>139</v>
      </c>
    </row>
    <row r="4866" spans="1:40" x14ac:dyDescent="0.2">
      <c r="A4866" s="26">
        <v>41904.564827314818</v>
      </c>
      <c r="B4866" t="s">
        <v>130</v>
      </c>
      <c r="C4866" t="s">
        <v>551</v>
      </c>
      <c r="D4866" t="s">
        <v>3827</v>
      </c>
      <c r="E4866" t="s">
        <v>133</v>
      </c>
      <c r="F4866" t="s">
        <v>134</v>
      </c>
      <c r="G4866" t="s">
        <v>135</v>
      </c>
      <c r="H4866" t="s">
        <v>186</v>
      </c>
      <c r="I4866">
        <v>33</v>
      </c>
      <c r="J4866" t="s">
        <v>139</v>
      </c>
      <c r="K4866" t="s">
        <v>187</v>
      </c>
      <c r="L4866">
        <v>33</v>
      </c>
      <c r="M4866" t="s">
        <v>139</v>
      </c>
      <c r="N4866" t="s">
        <v>188</v>
      </c>
      <c r="O4866">
        <v>34</v>
      </c>
      <c r="P4866" t="s">
        <v>139</v>
      </c>
      <c r="Q4866" t="s">
        <v>166</v>
      </c>
      <c r="R4866">
        <v>20</v>
      </c>
      <c r="S4866" t="s">
        <v>139</v>
      </c>
      <c r="T4866" t="s">
        <v>167</v>
      </c>
      <c r="U4866">
        <v>20</v>
      </c>
      <c r="V4866" t="s">
        <v>139</v>
      </c>
      <c r="W4866" t="s">
        <v>168</v>
      </c>
      <c r="X4866">
        <v>20</v>
      </c>
      <c r="Y4866" t="s">
        <v>139</v>
      </c>
      <c r="Z4866" t="s">
        <v>189</v>
      </c>
      <c r="AA4866">
        <v>20</v>
      </c>
      <c r="AB4866" t="s">
        <v>139</v>
      </c>
      <c r="AC4866" t="s">
        <v>190</v>
      </c>
      <c r="AD4866">
        <v>20</v>
      </c>
      <c r="AE4866" t="s">
        <v>139</v>
      </c>
      <c r="AF4866" t="s">
        <v>191</v>
      </c>
      <c r="AG4866">
        <v>20</v>
      </c>
      <c r="AH4866" t="s">
        <v>139</v>
      </c>
      <c r="AI4866" t="s">
        <v>170</v>
      </c>
      <c r="AJ4866">
        <v>115200</v>
      </c>
      <c r="AK4866" t="s">
        <v>139</v>
      </c>
      <c r="AL4866" t="s">
        <v>171</v>
      </c>
      <c r="AM4866">
        <v>12000</v>
      </c>
      <c r="AN4866" t="s">
        <v>139</v>
      </c>
    </row>
    <row r="4867" spans="1:40" x14ac:dyDescent="0.2">
      <c r="A4867" s="26">
        <v>41904.564827314818</v>
      </c>
      <c r="B4867" t="s">
        <v>130</v>
      </c>
      <c r="C4867" t="s">
        <v>551</v>
      </c>
      <c r="D4867" t="s">
        <v>3828</v>
      </c>
      <c r="E4867" t="s">
        <v>193</v>
      </c>
      <c r="F4867" t="s">
        <v>194</v>
      </c>
      <c r="G4867" t="s">
        <v>195</v>
      </c>
    </row>
    <row r="4868" spans="1:40" x14ac:dyDescent="0.2">
      <c r="A4868" s="26">
        <v>41904.564827314818</v>
      </c>
      <c r="B4868" t="s">
        <v>130</v>
      </c>
      <c r="C4868" t="s">
        <v>551</v>
      </c>
      <c r="D4868" t="s">
        <v>3829</v>
      </c>
      <c r="E4868" t="s">
        <v>193</v>
      </c>
      <c r="F4868" t="s">
        <v>3830</v>
      </c>
      <c r="G4868" t="s">
        <v>3831</v>
      </c>
      <c r="H4868" t="s">
        <v>3832</v>
      </c>
    </row>
    <row r="4869" spans="1:40" x14ac:dyDescent="0.2">
      <c r="A4869" s="26">
        <v>41904.564827314818</v>
      </c>
      <c r="B4869" t="s">
        <v>130</v>
      </c>
      <c r="C4869" t="s">
        <v>547</v>
      </c>
      <c r="D4869" t="s">
        <v>3715</v>
      </c>
      <c r="E4869" t="s">
        <v>133</v>
      </c>
      <c r="F4869" t="s">
        <v>134</v>
      </c>
      <c r="G4869" t="s">
        <v>135</v>
      </c>
      <c r="H4869" t="s">
        <v>174</v>
      </c>
      <c r="I4869">
        <v>60</v>
      </c>
      <c r="J4869" t="s">
        <v>139</v>
      </c>
      <c r="K4869" t="s">
        <v>175</v>
      </c>
      <c r="L4869">
        <v>40</v>
      </c>
      <c r="M4869" t="s">
        <v>139</v>
      </c>
      <c r="N4869" t="s">
        <v>176</v>
      </c>
      <c r="O4869">
        <v>50</v>
      </c>
      <c r="P4869" t="s">
        <v>139</v>
      </c>
      <c r="Q4869" t="s">
        <v>177</v>
      </c>
      <c r="R4869">
        <v>40</v>
      </c>
      <c r="S4869" t="s">
        <v>139</v>
      </c>
      <c r="T4869" t="s">
        <v>178</v>
      </c>
      <c r="U4869">
        <v>60</v>
      </c>
      <c r="V4869" t="s">
        <v>139</v>
      </c>
      <c r="W4869" t="s">
        <v>179</v>
      </c>
      <c r="X4869">
        <v>50</v>
      </c>
      <c r="Y4869" t="s">
        <v>139</v>
      </c>
      <c r="Z4869" t="s">
        <v>180</v>
      </c>
      <c r="AA4869">
        <v>50</v>
      </c>
      <c r="AB4869" t="s">
        <v>139</v>
      </c>
      <c r="AC4869" t="s">
        <v>181</v>
      </c>
      <c r="AD4869">
        <v>35</v>
      </c>
      <c r="AE4869" t="s">
        <v>139</v>
      </c>
      <c r="AF4869" t="s">
        <v>182</v>
      </c>
      <c r="AG4869">
        <v>8</v>
      </c>
      <c r="AH4869" t="s">
        <v>139</v>
      </c>
      <c r="AI4869" t="s">
        <v>183</v>
      </c>
      <c r="AJ4869">
        <v>90</v>
      </c>
      <c r="AK4869" t="s">
        <v>139</v>
      </c>
      <c r="AL4869" t="s">
        <v>184</v>
      </c>
      <c r="AM4869">
        <v>1</v>
      </c>
      <c r="AN4869" t="s">
        <v>139</v>
      </c>
    </row>
    <row r="4870" spans="1:40" x14ac:dyDescent="0.2">
      <c r="A4870" s="26">
        <v>41904.564827314818</v>
      </c>
      <c r="B4870" t="s">
        <v>130</v>
      </c>
      <c r="C4870" t="s">
        <v>547</v>
      </c>
      <c r="D4870" t="s">
        <v>3716</v>
      </c>
      <c r="E4870" t="s">
        <v>133</v>
      </c>
      <c r="F4870" t="s">
        <v>134</v>
      </c>
      <c r="G4870" t="s">
        <v>135</v>
      </c>
      <c r="H4870" t="s">
        <v>186</v>
      </c>
      <c r="I4870">
        <v>33</v>
      </c>
      <c r="J4870" t="s">
        <v>139</v>
      </c>
      <c r="K4870" t="s">
        <v>187</v>
      </c>
      <c r="L4870">
        <v>33</v>
      </c>
      <c r="M4870" t="s">
        <v>139</v>
      </c>
      <c r="N4870" t="s">
        <v>188</v>
      </c>
      <c r="O4870">
        <v>34</v>
      </c>
      <c r="P4870" t="s">
        <v>139</v>
      </c>
      <c r="Q4870" t="s">
        <v>166</v>
      </c>
      <c r="R4870">
        <v>20</v>
      </c>
      <c r="S4870" t="s">
        <v>139</v>
      </c>
      <c r="T4870" t="s">
        <v>167</v>
      </c>
      <c r="U4870">
        <v>20</v>
      </c>
      <c r="V4870" t="s">
        <v>139</v>
      </c>
      <c r="W4870" t="s">
        <v>168</v>
      </c>
      <c r="X4870">
        <v>20</v>
      </c>
      <c r="Y4870" t="s">
        <v>139</v>
      </c>
      <c r="Z4870" t="s">
        <v>189</v>
      </c>
      <c r="AA4870">
        <v>20</v>
      </c>
      <c r="AB4870" t="s">
        <v>139</v>
      </c>
      <c r="AC4870" t="s">
        <v>190</v>
      </c>
      <c r="AD4870">
        <v>20</v>
      </c>
      <c r="AE4870" t="s">
        <v>139</v>
      </c>
      <c r="AF4870" t="s">
        <v>191</v>
      </c>
      <c r="AG4870">
        <v>20</v>
      </c>
      <c r="AH4870" t="s">
        <v>139</v>
      </c>
      <c r="AI4870" t="s">
        <v>170</v>
      </c>
      <c r="AJ4870">
        <v>115200</v>
      </c>
      <c r="AK4870" t="s">
        <v>139</v>
      </c>
      <c r="AL4870" t="s">
        <v>171</v>
      </c>
      <c r="AM4870">
        <v>12000</v>
      </c>
      <c r="AN4870" t="s">
        <v>139</v>
      </c>
    </row>
    <row r="4871" spans="1:40" x14ac:dyDescent="0.2">
      <c r="A4871" s="26">
        <v>41904.564827314818</v>
      </c>
      <c r="B4871" t="s">
        <v>130</v>
      </c>
      <c r="C4871" t="s">
        <v>547</v>
      </c>
      <c r="D4871" t="s">
        <v>3833</v>
      </c>
      <c r="E4871" t="s">
        <v>193</v>
      </c>
      <c r="F4871" t="s">
        <v>194</v>
      </c>
      <c r="G4871" t="s">
        <v>195</v>
      </c>
    </row>
    <row r="4872" spans="1:40" x14ac:dyDescent="0.2">
      <c r="A4872" s="26">
        <v>41904.564827314818</v>
      </c>
      <c r="B4872" t="s">
        <v>130</v>
      </c>
      <c r="C4872" t="s">
        <v>547</v>
      </c>
      <c r="D4872" t="s">
        <v>3834</v>
      </c>
      <c r="E4872" t="s">
        <v>193</v>
      </c>
      <c r="F4872" t="s">
        <v>3835</v>
      </c>
      <c r="G4872" t="s">
        <v>3836</v>
      </c>
      <c r="H4872" t="s">
        <v>3837</v>
      </c>
    </row>
    <row r="4873" spans="1:40" x14ac:dyDescent="0.2">
      <c r="A4873" s="26">
        <v>41904.564827314818</v>
      </c>
      <c r="B4873" t="s">
        <v>130</v>
      </c>
      <c r="C4873" t="s">
        <v>547</v>
      </c>
      <c r="D4873" t="s">
        <v>3714</v>
      </c>
      <c r="E4873" t="s">
        <v>133</v>
      </c>
      <c r="F4873" t="s">
        <v>134</v>
      </c>
      <c r="G4873" t="s">
        <v>135</v>
      </c>
      <c r="H4873" t="s">
        <v>162</v>
      </c>
      <c r="I4873">
        <v>30</v>
      </c>
      <c r="J4873" t="s">
        <v>139</v>
      </c>
      <c r="K4873" t="s">
        <v>163</v>
      </c>
      <c r="L4873">
        <v>30</v>
      </c>
      <c r="M4873" t="s">
        <v>139</v>
      </c>
      <c r="N4873" t="s">
        <v>164</v>
      </c>
      <c r="O4873">
        <v>30</v>
      </c>
      <c r="P4873" t="s">
        <v>139</v>
      </c>
      <c r="Q4873" t="s">
        <v>165</v>
      </c>
      <c r="R4873">
        <v>10</v>
      </c>
      <c r="S4873" t="s">
        <v>139</v>
      </c>
      <c r="T4873" t="s">
        <v>166</v>
      </c>
      <c r="U4873">
        <v>20</v>
      </c>
      <c r="V4873" t="s">
        <v>139</v>
      </c>
      <c r="W4873" t="s">
        <v>167</v>
      </c>
      <c r="X4873">
        <v>20</v>
      </c>
      <c r="Y4873" t="s">
        <v>139</v>
      </c>
      <c r="Z4873" t="s">
        <v>168</v>
      </c>
      <c r="AA4873">
        <v>20</v>
      </c>
      <c r="AB4873" t="s">
        <v>139</v>
      </c>
      <c r="AC4873" t="s">
        <v>169</v>
      </c>
      <c r="AD4873">
        <v>20</v>
      </c>
      <c r="AE4873" t="s">
        <v>139</v>
      </c>
      <c r="AF4873" t="s">
        <v>170</v>
      </c>
      <c r="AG4873">
        <v>115200</v>
      </c>
      <c r="AH4873" t="s">
        <v>139</v>
      </c>
      <c r="AI4873" t="s">
        <v>171</v>
      </c>
      <c r="AJ4873">
        <v>12000</v>
      </c>
      <c r="AK4873" t="s">
        <v>139</v>
      </c>
      <c r="AL4873" t="s">
        <v>172</v>
      </c>
      <c r="AM4873">
        <v>30000</v>
      </c>
      <c r="AN4873" t="s">
        <v>139</v>
      </c>
    </row>
    <row r="4874" spans="1:40" x14ac:dyDescent="0.2">
      <c r="A4874" s="26">
        <v>41904.564827314818</v>
      </c>
      <c r="B4874" t="s">
        <v>130</v>
      </c>
      <c r="C4874" t="s">
        <v>552</v>
      </c>
      <c r="D4874" t="s">
        <v>3838</v>
      </c>
    </row>
    <row r="4875" spans="1:40" x14ac:dyDescent="0.2">
      <c r="A4875" s="26">
        <v>41904.564827314818</v>
      </c>
      <c r="B4875" t="s">
        <v>130</v>
      </c>
      <c r="C4875" t="s">
        <v>552</v>
      </c>
      <c r="D4875" t="s">
        <v>3839</v>
      </c>
      <c r="E4875" t="s">
        <v>133</v>
      </c>
      <c r="F4875" t="s">
        <v>134</v>
      </c>
      <c r="G4875" t="s">
        <v>135</v>
      </c>
      <c r="H4875" t="s">
        <v>136</v>
      </c>
      <c r="I4875">
        <v>1900000</v>
      </c>
      <c r="J4875" t="s">
        <v>137</v>
      </c>
      <c r="K4875">
        <v>1900000</v>
      </c>
      <c r="L4875" t="s">
        <v>138</v>
      </c>
      <c r="M4875">
        <v>500</v>
      </c>
      <c r="N4875" t="s">
        <v>139</v>
      </c>
      <c r="O4875" t="s">
        <v>140</v>
      </c>
      <c r="P4875">
        <v>300</v>
      </c>
      <c r="Q4875" t="s">
        <v>139</v>
      </c>
    </row>
    <row r="4876" spans="1:40" x14ac:dyDescent="0.2">
      <c r="A4876" s="26">
        <v>41904.564827314818</v>
      </c>
      <c r="B4876" t="s">
        <v>130</v>
      </c>
      <c r="C4876" t="s">
        <v>552</v>
      </c>
      <c r="D4876" t="s">
        <v>3840</v>
      </c>
      <c r="E4876" t="s">
        <v>133</v>
      </c>
      <c r="F4876" t="s">
        <v>134</v>
      </c>
      <c r="G4876" t="s">
        <v>135</v>
      </c>
      <c r="H4876" t="s">
        <v>142</v>
      </c>
      <c r="I4876">
        <v>49</v>
      </c>
      <c r="J4876" t="s">
        <v>139</v>
      </c>
      <c r="K4876" t="s">
        <v>143</v>
      </c>
      <c r="L4876">
        <v>130</v>
      </c>
      <c r="M4876" t="s">
        <v>139</v>
      </c>
      <c r="N4876" t="s">
        <v>144</v>
      </c>
      <c r="O4876">
        <v>180</v>
      </c>
      <c r="P4876" t="s">
        <v>139</v>
      </c>
      <c r="Q4876" t="s">
        <v>145</v>
      </c>
      <c r="R4876">
        <v>140</v>
      </c>
      <c r="S4876" t="s">
        <v>139</v>
      </c>
      <c r="T4876" t="s">
        <v>146</v>
      </c>
      <c r="U4876">
        <v>80</v>
      </c>
      <c r="V4876" t="s">
        <v>139</v>
      </c>
      <c r="W4876" t="s">
        <v>147</v>
      </c>
      <c r="X4876">
        <v>101</v>
      </c>
      <c r="Y4876" t="s">
        <v>139</v>
      </c>
      <c r="Z4876" t="s">
        <v>148</v>
      </c>
      <c r="AA4876">
        <v>190</v>
      </c>
      <c r="AB4876" t="s">
        <v>139</v>
      </c>
      <c r="AC4876" t="s">
        <v>149</v>
      </c>
      <c r="AD4876">
        <v>20</v>
      </c>
      <c r="AE4876" t="s">
        <v>139</v>
      </c>
    </row>
    <row r="4877" spans="1:40" x14ac:dyDescent="0.2">
      <c r="A4877" s="26">
        <v>41904.564827314818</v>
      </c>
      <c r="B4877" t="s">
        <v>130</v>
      </c>
      <c r="C4877" t="s">
        <v>552</v>
      </c>
      <c r="D4877" t="s">
        <v>3841</v>
      </c>
    </row>
    <row r="4878" spans="1:40" x14ac:dyDescent="0.2">
      <c r="A4878" s="26">
        <v>41904.564827314818</v>
      </c>
      <c r="B4878" t="s">
        <v>130</v>
      </c>
      <c r="C4878" t="s">
        <v>552</v>
      </c>
      <c r="D4878" t="s">
        <v>3842</v>
      </c>
      <c r="E4878" t="s">
        <v>133</v>
      </c>
      <c r="F4878" t="s">
        <v>134</v>
      </c>
      <c r="G4878" t="s">
        <v>135</v>
      </c>
      <c r="H4878" t="s">
        <v>152</v>
      </c>
      <c r="I4878">
        <v>50</v>
      </c>
      <c r="J4878" t="s">
        <v>139</v>
      </c>
      <c r="K4878" t="s">
        <v>153</v>
      </c>
      <c r="L4878">
        <v>50</v>
      </c>
      <c r="M4878" t="s">
        <v>139</v>
      </c>
      <c r="N4878" t="s">
        <v>154</v>
      </c>
      <c r="O4878">
        <v>50</v>
      </c>
      <c r="P4878" t="s">
        <v>139</v>
      </c>
    </row>
    <row r="4879" spans="1:40" x14ac:dyDescent="0.2">
      <c r="A4879" s="26">
        <v>41904.564827314818</v>
      </c>
      <c r="B4879" t="s">
        <v>130</v>
      </c>
      <c r="C4879" t="s">
        <v>552</v>
      </c>
      <c r="D4879" t="s">
        <v>3843</v>
      </c>
      <c r="E4879" t="s">
        <v>133</v>
      </c>
      <c r="F4879" t="s">
        <v>134</v>
      </c>
      <c r="G4879" t="s">
        <v>135</v>
      </c>
      <c r="H4879" t="s">
        <v>156</v>
      </c>
      <c r="I4879">
        <v>35</v>
      </c>
      <c r="J4879" t="s">
        <v>139</v>
      </c>
      <c r="K4879" t="s">
        <v>157</v>
      </c>
      <c r="L4879">
        <v>5</v>
      </c>
      <c r="M4879" t="s">
        <v>139</v>
      </c>
      <c r="N4879" t="s">
        <v>158</v>
      </c>
      <c r="O4879">
        <v>60</v>
      </c>
      <c r="P4879" t="s">
        <v>139</v>
      </c>
    </row>
    <row r="4880" spans="1:40" x14ac:dyDescent="0.2">
      <c r="A4880" s="26">
        <v>41904.564827314818</v>
      </c>
      <c r="B4880" t="s">
        <v>130</v>
      </c>
      <c r="C4880" t="s">
        <v>552</v>
      </c>
      <c r="D4880" t="s">
        <v>3844</v>
      </c>
      <c r="E4880" t="s">
        <v>133</v>
      </c>
      <c r="F4880" t="s">
        <v>134</v>
      </c>
      <c r="G4880" t="s">
        <v>135</v>
      </c>
      <c r="H4880" t="s">
        <v>160</v>
      </c>
      <c r="I4880">
        <v>1</v>
      </c>
      <c r="J4880" t="s">
        <v>139</v>
      </c>
    </row>
    <row r="4881" spans="1:40" x14ac:dyDescent="0.2">
      <c r="A4881" s="26">
        <v>41904.564827314818</v>
      </c>
      <c r="B4881" t="s">
        <v>130</v>
      </c>
      <c r="C4881" t="s">
        <v>552</v>
      </c>
      <c r="D4881" t="s">
        <v>3845</v>
      </c>
      <c r="E4881" t="s">
        <v>133</v>
      </c>
      <c r="F4881" t="s">
        <v>134</v>
      </c>
      <c r="G4881" t="s">
        <v>135</v>
      </c>
      <c r="H4881" t="s">
        <v>162</v>
      </c>
      <c r="I4881">
        <v>30</v>
      </c>
      <c r="J4881" t="s">
        <v>139</v>
      </c>
      <c r="K4881" t="s">
        <v>163</v>
      </c>
      <c r="L4881">
        <v>30</v>
      </c>
      <c r="M4881" t="s">
        <v>139</v>
      </c>
      <c r="N4881" t="s">
        <v>164</v>
      </c>
      <c r="O4881">
        <v>30</v>
      </c>
      <c r="P4881" t="s">
        <v>139</v>
      </c>
      <c r="Q4881" t="s">
        <v>165</v>
      </c>
      <c r="R4881">
        <v>10</v>
      </c>
      <c r="S4881" t="s">
        <v>139</v>
      </c>
      <c r="T4881" t="s">
        <v>166</v>
      </c>
      <c r="U4881">
        <v>20</v>
      </c>
      <c r="V4881" t="s">
        <v>139</v>
      </c>
      <c r="W4881" t="s">
        <v>167</v>
      </c>
      <c r="X4881">
        <v>20</v>
      </c>
      <c r="Y4881" t="s">
        <v>139</v>
      </c>
      <c r="Z4881" t="s">
        <v>168</v>
      </c>
      <c r="AA4881">
        <v>20</v>
      </c>
      <c r="AB4881" t="s">
        <v>139</v>
      </c>
      <c r="AC4881" t="s">
        <v>169</v>
      </c>
      <c r="AD4881">
        <v>20</v>
      </c>
      <c r="AE4881" t="s">
        <v>139</v>
      </c>
      <c r="AF4881" t="s">
        <v>170</v>
      </c>
      <c r="AG4881">
        <v>115200</v>
      </c>
      <c r="AH4881" t="s">
        <v>139</v>
      </c>
      <c r="AI4881" t="s">
        <v>171</v>
      </c>
      <c r="AJ4881">
        <v>12000</v>
      </c>
      <c r="AK4881" t="s">
        <v>139</v>
      </c>
      <c r="AL4881" t="s">
        <v>172</v>
      </c>
      <c r="AM4881">
        <v>30000</v>
      </c>
      <c r="AN4881" t="s">
        <v>139</v>
      </c>
    </row>
    <row r="4882" spans="1:40" x14ac:dyDescent="0.2">
      <c r="A4882" s="26">
        <v>41904.564827314818</v>
      </c>
      <c r="B4882" t="s">
        <v>130</v>
      </c>
      <c r="C4882" t="s">
        <v>552</v>
      </c>
      <c r="D4882" t="s">
        <v>3846</v>
      </c>
      <c r="E4882" t="s">
        <v>133</v>
      </c>
      <c r="F4882" t="s">
        <v>134</v>
      </c>
      <c r="G4882" t="s">
        <v>135</v>
      </c>
      <c r="H4882" t="s">
        <v>174</v>
      </c>
      <c r="I4882">
        <v>60</v>
      </c>
      <c r="J4882" t="s">
        <v>139</v>
      </c>
      <c r="K4882" t="s">
        <v>175</v>
      </c>
      <c r="L4882">
        <v>40</v>
      </c>
      <c r="M4882" t="s">
        <v>139</v>
      </c>
      <c r="N4882" t="s">
        <v>176</v>
      </c>
      <c r="O4882">
        <v>50</v>
      </c>
      <c r="P4882" t="s">
        <v>139</v>
      </c>
      <c r="Q4882" t="s">
        <v>177</v>
      </c>
      <c r="R4882">
        <v>40</v>
      </c>
      <c r="S4882" t="s">
        <v>139</v>
      </c>
      <c r="T4882" t="s">
        <v>178</v>
      </c>
      <c r="U4882">
        <v>60</v>
      </c>
      <c r="V4882" t="s">
        <v>139</v>
      </c>
      <c r="W4882" t="s">
        <v>179</v>
      </c>
      <c r="X4882">
        <v>50</v>
      </c>
      <c r="Y4882" t="s">
        <v>139</v>
      </c>
      <c r="Z4882" t="s">
        <v>180</v>
      </c>
      <c r="AA4882">
        <v>50</v>
      </c>
      <c r="AB4882" t="s">
        <v>139</v>
      </c>
      <c r="AC4882" t="s">
        <v>181</v>
      </c>
      <c r="AD4882">
        <v>35</v>
      </c>
      <c r="AE4882" t="s">
        <v>139</v>
      </c>
      <c r="AF4882" t="s">
        <v>182</v>
      </c>
      <c r="AG4882">
        <v>8</v>
      </c>
      <c r="AH4882" t="s">
        <v>139</v>
      </c>
      <c r="AI4882" t="s">
        <v>183</v>
      </c>
      <c r="AJ4882">
        <v>90</v>
      </c>
      <c r="AK4882" t="s">
        <v>139</v>
      </c>
      <c r="AL4882" t="s">
        <v>184</v>
      </c>
      <c r="AM4882">
        <v>1</v>
      </c>
      <c r="AN4882" t="s">
        <v>139</v>
      </c>
    </row>
    <row r="4883" spans="1:40" x14ac:dyDescent="0.2">
      <c r="A4883" s="26">
        <v>41904.564827314818</v>
      </c>
      <c r="B4883" t="s">
        <v>130</v>
      </c>
      <c r="C4883" t="s">
        <v>552</v>
      </c>
      <c r="D4883" t="s">
        <v>3847</v>
      </c>
      <c r="E4883" t="s">
        <v>133</v>
      </c>
      <c r="F4883" t="s">
        <v>134</v>
      </c>
      <c r="G4883" t="s">
        <v>135</v>
      </c>
      <c r="H4883" t="s">
        <v>186</v>
      </c>
      <c r="I4883">
        <v>33</v>
      </c>
      <c r="J4883" t="s">
        <v>139</v>
      </c>
      <c r="K4883" t="s">
        <v>187</v>
      </c>
      <c r="L4883">
        <v>33</v>
      </c>
      <c r="M4883" t="s">
        <v>139</v>
      </c>
      <c r="N4883" t="s">
        <v>188</v>
      </c>
      <c r="O4883">
        <v>34</v>
      </c>
      <c r="P4883" t="s">
        <v>139</v>
      </c>
      <c r="Q4883" t="s">
        <v>166</v>
      </c>
      <c r="R4883">
        <v>20</v>
      </c>
      <c r="S4883" t="s">
        <v>139</v>
      </c>
      <c r="T4883" t="s">
        <v>167</v>
      </c>
      <c r="U4883">
        <v>20</v>
      </c>
      <c r="V4883" t="s">
        <v>139</v>
      </c>
      <c r="W4883" t="s">
        <v>168</v>
      </c>
      <c r="X4883">
        <v>20</v>
      </c>
      <c r="Y4883" t="s">
        <v>139</v>
      </c>
      <c r="Z4883" t="s">
        <v>189</v>
      </c>
      <c r="AA4883">
        <v>20</v>
      </c>
      <c r="AB4883" t="s">
        <v>139</v>
      </c>
      <c r="AC4883" t="s">
        <v>190</v>
      </c>
      <c r="AD4883">
        <v>20</v>
      </c>
      <c r="AE4883" t="s">
        <v>139</v>
      </c>
      <c r="AF4883" t="s">
        <v>191</v>
      </c>
      <c r="AG4883">
        <v>20</v>
      </c>
      <c r="AH4883" t="s">
        <v>139</v>
      </c>
      <c r="AI4883" t="s">
        <v>170</v>
      </c>
      <c r="AJ4883">
        <v>115200</v>
      </c>
      <c r="AK4883" t="s">
        <v>139</v>
      </c>
      <c r="AL4883" t="s">
        <v>171</v>
      </c>
      <c r="AM4883">
        <v>12000</v>
      </c>
      <c r="AN4883" t="s">
        <v>139</v>
      </c>
    </row>
    <row r="4884" spans="1:40" x14ac:dyDescent="0.2">
      <c r="A4884" s="26">
        <v>41904.564827314818</v>
      </c>
      <c r="B4884" t="s">
        <v>130</v>
      </c>
      <c r="C4884" t="s">
        <v>552</v>
      </c>
      <c r="D4884" t="s">
        <v>3840</v>
      </c>
      <c r="E4884" t="s">
        <v>133</v>
      </c>
      <c r="F4884" t="s">
        <v>134</v>
      </c>
      <c r="G4884" t="s">
        <v>135</v>
      </c>
      <c r="H4884" t="s">
        <v>142</v>
      </c>
      <c r="I4884">
        <v>49</v>
      </c>
      <c r="J4884" t="s">
        <v>139</v>
      </c>
      <c r="K4884" t="s">
        <v>143</v>
      </c>
      <c r="L4884">
        <v>130</v>
      </c>
      <c r="M4884" t="s">
        <v>139</v>
      </c>
      <c r="N4884" t="s">
        <v>144</v>
      </c>
      <c r="O4884">
        <v>180</v>
      </c>
      <c r="P4884" t="s">
        <v>139</v>
      </c>
      <c r="Q4884" t="s">
        <v>145</v>
      </c>
      <c r="R4884">
        <v>140</v>
      </c>
      <c r="S4884" t="s">
        <v>139</v>
      </c>
      <c r="T4884" t="s">
        <v>146</v>
      </c>
      <c r="U4884">
        <v>80</v>
      </c>
      <c r="V4884" t="s">
        <v>139</v>
      </c>
      <c r="W4884" t="s">
        <v>147</v>
      </c>
      <c r="X4884">
        <v>101</v>
      </c>
      <c r="Y4884" t="s">
        <v>139</v>
      </c>
      <c r="Z4884" t="s">
        <v>148</v>
      </c>
      <c r="AA4884">
        <v>190</v>
      </c>
      <c r="AB4884" t="s">
        <v>139</v>
      </c>
      <c r="AC4884" t="s">
        <v>149</v>
      </c>
      <c r="AD4884">
        <v>20</v>
      </c>
      <c r="AE4884" t="s">
        <v>139</v>
      </c>
    </row>
    <row r="4885" spans="1:40" x14ac:dyDescent="0.2">
      <c r="A4885" s="26">
        <v>41904.564827314818</v>
      </c>
      <c r="B4885" t="s">
        <v>130</v>
      </c>
      <c r="C4885" t="s">
        <v>552</v>
      </c>
      <c r="D4885" t="s">
        <v>3841</v>
      </c>
    </row>
    <row r="4886" spans="1:40" x14ac:dyDescent="0.2">
      <c r="A4886" s="26">
        <v>41904.564827314818</v>
      </c>
      <c r="B4886" t="s">
        <v>130</v>
      </c>
      <c r="C4886" t="s">
        <v>552</v>
      </c>
      <c r="D4886" t="s">
        <v>3842</v>
      </c>
      <c r="E4886" t="s">
        <v>133</v>
      </c>
      <c r="F4886" t="s">
        <v>134</v>
      </c>
      <c r="G4886" t="s">
        <v>135</v>
      </c>
      <c r="H4886" t="s">
        <v>152</v>
      </c>
      <c r="I4886">
        <v>50</v>
      </c>
      <c r="J4886" t="s">
        <v>139</v>
      </c>
      <c r="K4886" t="s">
        <v>153</v>
      </c>
      <c r="L4886">
        <v>50</v>
      </c>
      <c r="M4886" t="s">
        <v>139</v>
      </c>
      <c r="N4886" t="s">
        <v>154</v>
      </c>
      <c r="O4886">
        <v>50</v>
      </c>
      <c r="P4886" t="s">
        <v>139</v>
      </c>
    </row>
    <row r="4887" spans="1:40" x14ac:dyDescent="0.2">
      <c r="A4887" s="26">
        <v>41904.564827314818</v>
      </c>
      <c r="B4887" t="s">
        <v>130</v>
      </c>
      <c r="C4887" t="s">
        <v>548</v>
      </c>
      <c r="D4887" t="s">
        <v>3848</v>
      </c>
      <c r="E4887" t="s">
        <v>133</v>
      </c>
      <c r="F4887" t="s">
        <v>134</v>
      </c>
      <c r="G4887" t="s">
        <v>135</v>
      </c>
      <c r="H4887" t="s">
        <v>174</v>
      </c>
      <c r="I4887">
        <v>60</v>
      </c>
      <c r="J4887" t="s">
        <v>139</v>
      </c>
      <c r="K4887" t="s">
        <v>175</v>
      </c>
      <c r="L4887">
        <v>40</v>
      </c>
      <c r="M4887" t="s">
        <v>139</v>
      </c>
      <c r="N4887" t="s">
        <v>176</v>
      </c>
      <c r="O4887">
        <v>50</v>
      </c>
      <c r="P4887" t="s">
        <v>139</v>
      </c>
      <c r="Q4887" t="s">
        <v>177</v>
      </c>
      <c r="R4887">
        <v>40</v>
      </c>
      <c r="S4887" t="s">
        <v>139</v>
      </c>
      <c r="T4887" t="s">
        <v>178</v>
      </c>
      <c r="U4887">
        <v>60</v>
      </c>
      <c r="V4887" t="s">
        <v>139</v>
      </c>
      <c r="W4887" t="s">
        <v>179</v>
      </c>
      <c r="X4887">
        <v>50</v>
      </c>
      <c r="Y4887" t="s">
        <v>139</v>
      </c>
      <c r="Z4887" t="s">
        <v>180</v>
      </c>
      <c r="AA4887">
        <v>50</v>
      </c>
      <c r="AB4887" t="s">
        <v>139</v>
      </c>
      <c r="AC4887" t="s">
        <v>181</v>
      </c>
      <c r="AD4887">
        <v>35</v>
      </c>
      <c r="AE4887" t="s">
        <v>139</v>
      </c>
      <c r="AF4887" t="s">
        <v>182</v>
      </c>
      <c r="AG4887">
        <v>8</v>
      </c>
      <c r="AH4887" t="s">
        <v>139</v>
      </c>
      <c r="AI4887" t="s">
        <v>183</v>
      </c>
      <c r="AJ4887">
        <v>90</v>
      </c>
      <c r="AK4887" t="s">
        <v>139</v>
      </c>
      <c r="AL4887" t="s">
        <v>184</v>
      </c>
      <c r="AM4887">
        <v>1</v>
      </c>
      <c r="AN4887" t="s">
        <v>139</v>
      </c>
    </row>
    <row r="4888" spans="1:40" x14ac:dyDescent="0.2">
      <c r="A4888" s="26">
        <v>41904.564827314818</v>
      </c>
      <c r="B4888" t="s">
        <v>130</v>
      </c>
      <c r="C4888" t="s">
        <v>548</v>
      </c>
      <c r="D4888" t="s">
        <v>3849</v>
      </c>
      <c r="E4888" t="s">
        <v>133</v>
      </c>
      <c r="F4888" t="s">
        <v>134</v>
      </c>
      <c r="G4888" t="s">
        <v>135</v>
      </c>
      <c r="H4888" t="s">
        <v>186</v>
      </c>
      <c r="I4888">
        <v>33</v>
      </c>
      <c r="J4888" t="s">
        <v>139</v>
      </c>
      <c r="K4888" t="s">
        <v>187</v>
      </c>
      <c r="L4888">
        <v>33</v>
      </c>
      <c r="M4888" t="s">
        <v>139</v>
      </c>
      <c r="N4888" t="s">
        <v>188</v>
      </c>
      <c r="O4888">
        <v>34</v>
      </c>
      <c r="P4888" t="s">
        <v>139</v>
      </c>
      <c r="Q4888" t="s">
        <v>166</v>
      </c>
      <c r="R4888">
        <v>20</v>
      </c>
      <c r="S4888" t="s">
        <v>139</v>
      </c>
      <c r="T4888" t="s">
        <v>167</v>
      </c>
      <c r="U4888">
        <v>20</v>
      </c>
      <c r="V4888" t="s">
        <v>139</v>
      </c>
      <c r="W4888" t="s">
        <v>168</v>
      </c>
      <c r="X4888">
        <v>20</v>
      </c>
      <c r="Y4888" t="s">
        <v>139</v>
      </c>
      <c r="Z4888" t="s">
        <v>189</v>
      </c>
      <c r="AA4888">
        <v>20</v>
      </c>
      <c r="AB4888" t="s">
        <v>139</v>
      </c>
      <c r="AC4888" t="s">
        <v>190</v>
      </c>
      <c r="AD4888">
        <v>20</v>
      </c>
      <c r="AE4888" t="s">
        <v>139</v>
      </c>
      <c r="AF4888" t="s">
        <v>191</v>
      </c>
      <c r="AG4888">
        <v>20</v>
      </c>
      <c r="AH4888" t="s">
        <v>139</v>
      </c>
      <c r="AI4888" t="s">
        <v>170</v>
      </c>
      <c r="AJ4888">
        <v>115200</v>
      </c>
      <c r="AK4888" t="s">
        <v>139</v>
      </c>
      <c r="AL4888" t="s">
        <v>171</v>
      </c>
      <c r="AM4888">
        <v>12000</v>
      </c>
      <c r="AN4888" t="s">
        <v>139</v>
      </c>
    </row>
    <row r="4889" spans="1:40" x14ac:dyDescent="0.2">
      <c r="A4889" s="26">
        <v>41904.564827314818</v>
      </c>
      <c r="B4889" t="s">
        <v>130</v>
      </c>
      <c r="C4889" t="s">
        <v>548</v>
      </c>
      <c r="D4889" t="s">
        <v>3734</v>
      </c>
      <c r="E4889" t="s">
        <v>133</v>
      </c>
      <c r="F4889" t="s">
        <v>134</v>
      </c>
      <c r="G4889" t="s">
        <v>135</v>
      </c>
      <c r="H4889" t="s">
        <v>142</v>
      </c>
      <c r="I4889">
        <v>49</v>
      </c>
      <c r="J4889" t="s">
        <v>139</v>
      </c>
      <c r="K4889" t="s">
        <v>143</v>
      </c>
      <c r="L4889">
        <v>130</v>
      </c>
      <c r="M4889" t="s">
        <v>139</v>
      </c>
      <c r="N4889" t="s">
        <v>144</v>
      </c>
      <c r="O4889">
        <v>180</v>
      </c>
      <c r="P4889" t="s">
        <v>139</v>
      </c>
      <c r="Q4889" t="s">
        <v>145</v>
      </c>
      <c r="R4889">
        <v>140</v>
      </c>
      <c r="S4889" t="s">
        <v>139</v>
      </c>
      <c r="T4889" t="s">
        <v>146</v>
      </c>
      <c r="U4889">
        <v>80</v>
      </c>
      <c r="V4889" t="s">
        <v>139</v>
      </c>
      <c r="W4889" t="s">
        <v>147</v>
      </c>
      <c r="X4889">
        <v>101</v>
      </c>
      <c r="Y4889" t="s">
        <v>139</v>
      </c>
      <c r="Z4889" t="s">
        <v>148</v>
      </c>
      <c r="AA4889">
        <v>190</v>
      </c>
      <c r="AB4889" t="s">
        <v>139</v>
      </c>
      <c r="AC4889" t="s">
        <v>149</v>
      </c>
      <c r="AD4889">
        <v>20</v>
      </c>
      <c r="AE4889" t="s">
        <v>139</v>
      </c>
    </row>
    <row r="4890" spans="1:40" x14ac:dyDescent="0.2">
      <c r="A4890" s="26">
        <v>41904.564827314818</v>
      </c>
      <c r="B4890" t="s">
        <v>130</v>
      </c>
      <c r="C4890" t="s">
        <v>548</v>
      </c>
      <c r="D4890" t="s">
        <v>3735</v>
      </c>
    </row>
    <row r="4891" spans="1:40" x14ac:dyDescent="0.2">
      <c r="A4891" s="26">
        <v>41904.564827314818</v>
      </c>
      <c r="B4891" t="s">
        <v>130</v>
      </c>
      <c r="C4891" t="s">
        <v>548</v>
      </c>
      <c r="D4891" t="s">
        <v>3736</v>
      </c>
      <c r="E4891" t="s">
        <v>133</v>
      </c>
      <c r="F4891" t="s">
        <v>134</v>
      </c>
      <c r="G4891" t="s">
        <v>135</v>
      </c>
      <c r="H4891" t="s">
        <v>152</v>
      </c>
      <c r="I4891">
        <v>50</v>
      </c>
      <c r="J4891" t="s">
        <v>139</v>
      </c>
      <c r="K4891" t="s">
        <v>153</v>
      </c>
      <c r="L4891">
        <v>50</v>
      </c>
      <c r="M4891" t="s">
        <v>139</v>
      </c>
      <c r="N4891" t="s">
        <v>154</v>
      </c>
      <c r="O4891">
        <v>50</v>
      </c>
      <c r="P4891" t="s">
        <v>139</v>
      </c>
    </row>
    <row r="4892" spans="1:40" x14ac:dyDescent="0.2">
      <c r="A4892" s="26">
        <v>41904.564827314818</v>
      </c>
      <c r="B4892" t="s">
        <v>130</v>
      </c>
      <c r="C4892" t="s">
        <v>548</v>
      </c>
      <c r="D4892" t="s">
        <v>3737</v>
      </c>
      <c r="E4892" t="s">
        <v>133</v>
      </c>
      <c r="F4892" t="s">
        <v>134</v>
      </c>
      <c r="G4892" t="s">
        <v>135</v>
      </c>
      <c r="H4892" t="s">
        <v>156</v>
      </c>
      <c r="I4892">
        <v>35</v>
      </c>
      <c r="J4892" t="s">
        <v>139</v>
      </c>
      <c r="K4892" t="s">
        <v>157</v>
      </c>
      <c r="L4892">
        <v>5</v>
      </c>
      <c r="M4892" t="s">
        <v>139</v>
      </c>
      <c r="N4892" t="s">
        <v>158</v>
      </c>
      <c r="O4892">
        <v>60</v>
      </c>
      <c r="P4892" t="s">
        <v>139</v>
      </c>
    </row>
    <row r="4893" spans="1:40" x14ac:dyDescent="0.2">
      <c r="A4893" s="26">
        <v>41904.564827314818</v>
      </c>
      <c r="B4893" t="s">
        <v>130</v>
      </c>
      <c r="C4893" t="s">
        <v>548</v>
      </c>
      <c r="D4893" t="s">
        <v>3738</v>
      </c>
      <c r="E4893" t="s">
        <v>133</v>
      </c>
      <c r="F4893" t="s">
        <v>134</v>
      </c>
      <c r="G4893" t="s">
        <v>135</v>
      </c>
      <c r="H4893" t="s">
        <v>160</v>
      </c>
      <c r="I4893">
        <v>1</v>
      </c>
      <c r="J4893" t="s">
        <v>139</v>
      </c>
    </row>
    <row r="4894" spans="1:40" x14ac:dyDescent="0.2">
      <c r="A4894" s="26">
        <v>41904.564827314818</v>
      </c>
      <c r="B4894" t="s">
        <v>130</v>
      </c>
      <c r="C4894" t="s">
        <v>548</v>
      </c>
      <c r="D4894" t="s">
        <v>3739</v>
      </c>
      <c r="E4894" t="s">
        <v>133</v>
      </c>
      <c r="F4894" t="s">
        <v>134</v>
      </c>
      <c r="G4894" t="s">
        <v>135</v>
      </c>
      <c r="H4894" t="s">
        <v>162</v>
      </c>
      <c r="I4894">
        <v>30</v>
      </c>
      <c r="J4894" t="s">
        <v>139</v>
      </c>
      <c r="K4894" t="s">
        <v>163</v>
      </c>
      <c r="L4894">
        <v>30</v>
      </c>
      <c r="M4894" t="s">
        <v>139</v>
      </c>
      <c r="N4894" t="s">
        <v>164</v>
      </c>
      <c r="O4894">
        <v>30</v>
      </c>
      <c r="P4894" t="s">
        <v>139</v>
      </c>
      <c r="Q4894" t="s">
        <v>165</v>
      </c>
      <c r="R4894">
        <v>10</v>
      </c>
      <c r="S4894" t="s">
        <v>139</v>
      </c>
      <c r="T4894" t="s">
        <v>166</v>
      </c>
      <c r="U4894">
        <v>20</v>
      </c>
      <c r="V4894" t="s">
        <v>139</v>
      </c>
      <c r="W4894" t="s">
        <v>167</v>
      </c>
      <c r="X4894">
        <v>20</v>
      </c>
      <c r="Y4894" t="s">
        <v>139</v>
      </c>
      <c r="Z4894" t="s">
        <v>168</v>
      </c>
      <c r="AA4894">
        <v>20</v>
      </c>
      <c r="AB4894" t="s">
        <v>139</v>
      </c>
      <c r="AC4894" t="s">
        <v>169</v>
      </c>
      <c r="AD4894">
        <v>20</v>
      </c>
      <c r="AE4894" t="s">
        <v>139</v>
      </c>
      <c r="AF4894" t="s">
        <v>170</v>
      </c>
      <c r="AG4894">
        <v>115200</v>
      </c>
      <c r="AH4894" t="s">
        <v>139</v>
      </c>
      <c r="AI4894" t="s">
        <v>171</v>
      </c>
      <c r="AJ4894">
        <v>12000</v>
      </c>
      <c r="AK4894" t="s">
        <v>139</v>
      </c>
      <c r="AL4894" t="s">
        <v>172</v>
      </c>
      <c r="AM4894">
        <v>30000</v>
      </c>
      <c r="AN4894" t="s">
        <v>139</v>
      </c>
    </row>
    <row r="4895" spans="1:40" x14ac:dyDescent="0.2">
      <c r="A4895" s="26">
        <v>41904.564827314818</v>
      </c>
      <c r="B4895" t="s">
        <v>130</v>
      </c>
      <c r="C4895" t="s">
        <v>548</v>
      </c>
      <c r="D4895" t="s">
        <v>3848</v>
      </c>
      <c r="E4895" t="s">
        <v>133</v>
      </c>
      <c r="F4895" t="s">
        <v>134</v>
      </c>
      <c r="G4895" t="s">
        <v>135</v>
      </c>
      <c r="H4895" t="s">
        <v>174</v>
      </c>
      <c r="I4895">
        <v>60</v>
      </c>
      <c r="J4895" t="s">
        <v>139</v>
      </c>
      <c r="K4895" t="s">
        <v>175</v>
      </c>
      <c r="L4895">
        <v>40</v>
      </c>
      <c r="M4895" t="s">
        <v>139</v>
      </c>
      <c r="N4895" t="s">
        <v>176</v>
      </c>
      <c r="O4895">
        <v>50</v>
      </c>
      <c r="P4895" t="s">
        <v>139</v>
      </c>
      <c r="Q4895" t="s">
        <v>177</v>
      </c>
      <c r="R4895">
        <v>40</v>
      </c>
      <c r="S4895" t="s">
        <v>139</v>
      </c>
      <c r="T4895" t="s">
        <v>178</v>
      </c>
      <c r="U4895">
        <v>60</v>
      </c>
      <c r="V4895" t="s">
        <v>139</v>
      </c>
      <c r="W4895" t="s">
        <v>179</v>
      </c>
      <c r="X4895">
        <v>50</v>
      </c>
      <c r="Y4895" t="s">
        <v>139</v>
      </c>
      <c r="Z4895" t="s">
        <v>180</v>
      </c>
      <c r="AA4895">
        <v>50</v>
      </c>
      <c r="AB4895" t="s">
        <v>139</v>
      </c>
      <c r="AC4895" t="s">
        <v>181</v>
      </c>
      <c r="AD4895">
        <v>35</v>
      </c>
      <c r="AE4895" t="s">
        <v>139</v>
      </c>
      <c r="AF4895" t="s">
        <v>182</v>
      </c>
      <c r="AG4895">
        <v>8</v>
      </c>
      <c r="AH4895" t="s">
        <v>139</v>
      </c>
      <c r="AI4895" t="s">
        <v>183</v>
      </c>
      <c r="AJ4895">
        <v>90</v>
      </c>
      <c r="AK4895" t="s">
        <v>139</v>
      </c>
      <c r="AL4895" t="s">
        <v>184</v>
      </c>
      <c r="AM4895">
        <v>1</v>
      </c>
      <c r="AN4895" t="s">
        <v>139</v>
      </c>
    </row>
    <row r="4896" spans="1:40" x14ac:dyDescent="0.2">
      <c r="A4896" s="26">
        <v>41904.564827314818</v>
      </c>
      <c r="B4896" t="s">
        <v>130</v>
      </c>
      <c r="C4896" t="s">
        <v>548</v>
      </c>
      <c r="D4896" t="s">
        <v>3849</v>
      </c>
      <c r="E4896" t="s">
        <v>133</v>
      </c>
      <c r="F4896" t="s">
        <v>134</v>
      </c>
      <c r="G4896" t="s">
        <v>135</v>
      </c>
      <c r="H4896" t="s">
        <v>186</v>
      </c>
      <c r="I4896">
        <v>33</v>
      </c>
      <c r="J4896" t="s">
        <v>139</v>
      </c>
      <c r="K4896" t="s">
        <v>187</v>
      </c>
      <c r="L4896">
        <v>33</v>
      </c>
      <c r="M4896" t="s">
        <v>139</v>
      </c>
      <c r="N4896" t="s">
        <v>188</v>
      </c>
      <c r="O4896">
        <v>34</v>
      </c>
      <c r="P4896" t="s">
        <v>139</v>
      </c>
      <c r="Q4896" t="s">
        <v>166</v>
      </c>
      <c r="R4896">
        <v>20</v>
      </c>
      <c r="S4896" t="s">
        <v>139</v>
      </c>
      <c r="T4896" t="s">
        <v>167</v>
      </c>
      <c r="U4896">
        <v>20</v>
      </c>
      <c r="V4896" t="s">
        <v>139</v>
      </c>
      <c r="W4896" t="s">
        <v>168</v>
      </c>
      <c r="X4896">
        <v>20</v>
      </c>
      <c r="Y4896" t="s">
        <v>139</v>
      </c>
      <c r="Z4896" t="s">
        <v>189</v>
      </c>
      <c r="AA4896">
        <v>20</v>
      </c>
      <c r="AB4896" t="s">
        <v>139</v>
      </c>
      <c r="AC4896" t="s">
        <v>190</v>
      </c>
      <c r="AD4896">
        <v>20</v>
      </c>
      <c r="AE4896" t="s">
        <v>139</v>
      </c>
      <c r="AF4896" t="s">
        <v>191</v>
      </c>
      <c r="AG4896">
        <v>20</v>
      </c>
      <c r="AH4896" t="s">
        <v>139</v>
      </c>
      <c r="AI4896" t="s">
        <v>170</v>
      </c>
      <c r="AJ4896">
        <v>115200</v>
      </c>
      <c r="AK4896" t="s">
        <v>139</v>
      </c>
      <c r="AL4896" t="s">
        <v>171</v>
      </c>
      <c r="AM4896">
        <v>12000</v>
      </c>
      <c r="AN4896" t="s">
        <v>139</v>
      </c>
    </row>
    <row r="4897" spans="1:40" x14ac:dyDescent="0.2">
      <c r="A4897" s="26">
        <v>41904.564827314818</v>
      </c>
      <c r="B4897" t="s">
        <v>130</v>
      </c>
      <c r="C4897" t="s">
        <v>548</v>
      </c>
      <c r="D4897" t="s">
        <v>3850</v>
      </c>
      <c r="E4897" t="s">
        <v>193</v>
      </c>
      <c r="F4897" t="s">
        <v>194</v>
      </c>
      <c r="G4897" t="s">
        <v>195</v>
      </c>
    </row>
    <row r="4898" spans="1:40" x14ac:dyDescent="0.2">
      <c r="A4898" s="26">
        <v>41904.564827314818</v>
      </c>
      <c r="B4898" t="s">
        <v>130</v>
      </c>
      <c r="C4898" t="s">
        <v>548</v>
      </c>
      <c r="D4898" t="s">
        <v>3851</v>
      </c>
      <c r="E4898" t="s">
        <v>193</v>
      </c>
      <c r="F4898" t="s">
        <v>3852</v>
      </c>
      <c r="G4898" t="s">
        <v>3853</v>
      </c>
      <c r="H4898" t="s">
        <v>3854</v>
      </c>
    </row>
    <row r="4899" spans="1:40" x14ac:dyDescent="0.2">
      <c r="A4899" s="26">
        <v>41904.564827326387</v>
      </c>
      <c r="B4899" t="s">
        <v>130</v>
      </c>
      <c r="C4899" t="s">
        <v>643</v>
      </c>
      <c r="D4899" t="s">
        <v>3750</v>
      </c>
      <c r="E4899" t="s">
        <v>133</v>
      </c>
      <c r="F4899" t="s">
        <v>134</v>
      </c>
      <c r="G4899" t="s">
        <v>135</v>
      </c>
      <c r="H4899" t="s">
        <v>186</v>
      </c>
      <c r="I4899">
        <v>33</v>
      </c>
      <c r="J4899" t="s">
        <v>139</v>
      </c>
      <c r="K4899" t="s">
        <v>187</v>
      </c>
      <c r="L4899">
        <v>33</v>
      </c>
      <c r="M4899" t="s">
        <v>139</v>
      </c>
      <c r="N4899" t="s">
        <v>188</v>
      </c>
      <c r="O4899">
        <v>34</v>
      </c>
      <c r="P4899" t="s">
        <v>139</v>
      </c>
      <c r="Q4899" t="s">
        <v>166</v>
      </c>
      <c r="R4899">
        <v>20</v>
      </c>
      <c r="S4899" t="s">
        <v>139</v>
      </c>
      <c r="T4899" t="s">
        <v>167</v>
      </c>
      <c r="U4899">
        <v>20</v>
      </c>
      <c r="V4899" t="s">
        <v>139</v>
      </c>
      <c r="W4899" t="s">
        <v>168</v>
      </c>
      <c r="X4899">
        <v>20</v>
      </c>
      <c r="Y4899" t="s">
        <v>139</v>
      </c>
      <c r="Z4899" t="s">
        <v>189</v>
      </c>
      <c r="AA4899">
        <v>20</v>
      </c>
      <c r="AB4899" t="s">
        <v>139</v>
      </c>
      <c r="AC4899" t="s">
        <v>190</v>
      </c>
      <c r="AD4899">
        <v>20</v>
      </c>
      <c r="AE4899" t="s">
        <v>139</v>
      </c>
      <c r="AF4899" t="s">
        <v>191</v>
      </c>
      <c r="AG4899">
        <v>20</v>
      </c>
      <c r="AH4899" t="s">
        <v>139</v>
      </c>
      <c r="AI4899" t="s">
        <v>170</v>
      </c>
      <c r="AJ4899">
        <v>115200</v>
      </c>
      <c r="AK4899" t="s">
        <v>139</v>
      </c>
      <c r="AL4899" t="s">
        <v>171</v>
      </c>
      <c r="AM4899">
        <v>12000</v>
      </c>
      <c r="AN4899" t="s">
        <v>139</v>
      </c>
    </row>
    <row r="4900" spans="1:40" x14ac:dyDescent="0.2">
      <c r="A4900" s="26">
        <v>41904.564827326387</v>
      </c>
      <c r="B4900" t="s">
        <v>130</v>
      </c>
      <c r="C4900" t="s">
        <v>643</v>
      </c>
      <c r="D4900" t="s">
        <v>3855</v>
      </c>
      <c r="E4900" t="s">
        <v>193</v>
      </c>
      <c r="F4900" t="s">
        <v>194</v>
      </c>
      <c r="G4900" t="s">
        <v>195</v>
      </c>
    </row>
    <row r="4901" spans="1:40" x14ac:dyDescent="0.2">
      <c r="A4901" s="26">
        <v>41904.564827326387</v>
      </c>
      <c r="B4901" t="s">
        <v>130</v>
      </c>
      <c r="C4901" t="s">
        <v>643</v>
      </c>
      <c r="D4901" t="s">
        <v>3856</v>
      </c>
      <c r="E4901" t="s">
        <v>193</v>
      </c>
      <c r="F4901" t="s">
        <v>1598</v>
      </c>
      <c r="G4901" t="s">
        <v>3857</v>
      </c>
      <c r="H4901" t="s">
        <v>3858</v>
      </c>
    </row>
    <row r="4902" spans="1:40" x14ac:dyDescent="0.2">
      <c r="A4902" s="26">
        <v>41904.564827326387</v>
      </c>
      <c r="B4902" t="s">
        <v>130</v>
      </c>
      <c r="C4902" t="s">
        <v>128</v>
      </c>
      <c r="D4902" t="s">
        <v>3859</v>
      </c>
      <c r="E4902" t="s">
        <v>133</v>
      </c>
      <c r="F4902" t="s">
        <v>134</v>
      </c>
      <c r="G4902" t="s">
        <v>135</v>
      </c>
      <c r="H4902" t="s">
        <v>162</v>
      </c>
      <c r="I4902">
        <v>30</v>
      </c>
      <c r="J4902" t="s">
        <v>139</v>
      </c>
      <c r="K4902" t="s">
        <v>163</v>
      </c>
      <c r="L4902">
        <v>30</v>
      </c>
      <c r="M4902" t="s">
        <v>139</v>
      </c>
      <c r="N4902" t="s">
        <v>164</v>
      </c>
      <c r="O4902">
        <v>30</v>
      </c>
      <c r="P4902" t="s">
        <v>139</v>
      </c>
      <c r="Q4902" t="s">
        <v>165</v>
      </c>
      <c r="R4902">
        <v>10</v>
      </c>
      <c r="S4902" t="s">
        <v>139</v>
      </c>
      <c r="T4902" t="s">
        <v>166</v>
      </c>
      <c r="U4902">
        <v>20</v>
      </c>
      <c r="V4902" t="s">
        <v>139</v>
      </c>
      <c r="W4902" t="s">
        <v>167</v>
      </c>
      <c r="X4902">
        <v>20</v>
      </c>
      <c r="Y4902" t="s">
        <v>139</v>
      </c>
      <c r="Z4902" t="s">
        <v>168</v>
      </c>
      <c r="AA4902">
        <v>20</v>
      </c>
      <c r="AB4902" t="s">
        <v>139</v>
      </c>
      <c r="AC4902" t="s">
        <v>169</v>
      </c>
      <c r="AD4902">
        <v>20</v>
      </c>
      <c r="AE4902" t="s">
        <v>139</v>
      </c>
      <c r="AF4902" t="s">
        <v>170</v>
      </c>
      <c r="AG4902">
        <v>115200</v>
      </c>
      <c r="AH4902" t="s">
        <v>139</v>
      </c>
      <c r="AI4902" t="s">
        <v>171</v>
      </c>
      <c r="AJ4902">
        <v>12000</v>
      </c>
      <c r="AK4902" t="s">
        <v>139</v>
      </c>
      <c r="AL4902" t="s">
        <v>172</v>
      </c>
      <c r="AM4902">
        <v>30000</v>
      </c>
      <c r="AN4902" t="s">
        <v>139</v>
      </c>
    </row>
    <row r="4903" spans="1:40" x14ac:dyDescent="0.2">
      <c r="A4903" s="26">
        <v>41904.564827326387</v>
      </c>
      <c r="B4903" t="s">
        <v>130</v>
      </c>
      <c r="C4903" t="s">
        <v>128</v>
      </c>
      <c r="D4903" t="s">
        <v>3860</v>
      </c>
      <c r="E4903" t="s">
        <v>133</v>
      </c>
      <c r="F4903" t="s">
        <v>134</v>
      </c>
      <c r="G4903" t="s">
        <v>135</v>
      </c>
      <c r="H4903" t="s">
        <v>174</v>
      </c>
      <c r="I4903">
        <v>60</v>
      </c>
      <c r="J4903" t="s">
        <v>139</v>
      </c>
      <c r="K4903" t="s">
        <v>175</v>
      </c>
      <c r="L4903">
        <v>40</v>
      </c>
      <c r="M4903" t="s">
        <v>139</v>
      </c>
      <c r="N4903" t="s">
        <v>176</v>
      </c>
      <c r="O4903">
        <v>50</v>
      </c>
      <c r="P4903" t="s">
        <v>139</v>
      </c>
      <c r="Q4903" t="s">
        <v>177</v>
      </c>
      <c r="R4903">
        <v>40</v>
      </c>
      <c r="S4903" t="s">
        <v>139</v>
      </c>
      <c r="T4903" t="s">
        <v>178</v>
      </c>
      <c r="U4903">
        <v>60</v>
      </c>
      <c r="V4903" t="s">
        <v>139</v>
      </c>
      <c r="W4903" t="s">
        <v>179</v>
      </c>
      <c r="X4903">
        <v>50</v>
      </c>
      <c r="Y4903" t="s">
        <v>139</v>
      </c>
      <c r="Z4903" t="s">
        <v>180</v>
      </c>
      <c r="AA4903">
        <v>50</v>
      </c>
      <c r="AB4903" t="s">
        <v>139</v>
      </c>
      <c r="AC4903" t="s">
        <v>181</v>
      </c>
      <c r="AD4903">
        <v>35</v>
      </c>
      <c r="AE4903" t="s">
        <v>139</v>
      </c>
      <c r="AF4903" t="s">
        <v>182</v>
      </c>
      <c r="AG4903">
        <v>8</v>
      </c>
      <c r="AH4903" t="s">
        <v>139</v>
      </c>
      <c r="AI4903" t="s">
        <v>183</v>
      </c>
      <c r="AJ4903">
        <v>90</v>
      </c>
      <c r="AK4903" t="s">
        <v>139</v>
      </c>
      <c r="AL4903" t="s">
        <v>184</v>
      </c>
      <c r="AM4903">
        <v>1</v>
      </c>
      <c r="AN4903" t="s">
        <v>139</v>
      </c>
    </row>
    <row r="4904" spans="1:40" x14ac:dyDescent="0.2">
      <c r="A4904" s="26">
        <v>41904.564827326387</v>
      </c>
      <c r="B4904" t="s">
        <v>130</v>
      </c>
      <c r="C4904" t="s">
        <v>128</v>
      </c>
      <c r="D4904" t="s">
        <v>3861</v>
      </c>
      <c r="E4904" t="s">
        <v>133</v>
      </c>
      <c r="F4904" t="s">
        <v>134</v>
      </c>
      <c r="G4904" t="s">
        <v>135</v>
      </c>
      <c r="H4904" t="s">
        <v>186</v>
      </c>
      <c r="I4904">
        <v>33</v>
      </c>
      <c r="J4904" t="s">
        <v>139</v>
      </c>
      <c r="K4904" t="s">
        <v>187</v>
      </c>
      <c r="L4904">
        <v>33</v>
      </c>
      <c r="M4904" t="s">
        <v>139</v>
      </c>
      <c r="N4904" t="s">
        <v>188</v>
      </c>
      <c r="O4904">
        <v>34</v>
      </c>
      <c r="P4904" t="s">
        <v>139</v>
      </c>
      <c r="Q4904" t="s">
        <v>166</v>
      </c>
      <c r="R4904">
        <v>20</v>
      </c>
      <c r="S4904" t="s">
        <v>139</v>
      </c>
      <c r="T4904" t="s">
        <v>167</v>
      </c>
      <c r="U4904">
        <v>20</v>
      </c>
      <c r="V4904" t="s">
        <v>139</v>
      </c>
      <c r="W4904" t="s">
        <v>168</v>
      </c>
      <c r="X4904">
        <v>20</v>
      </c>
      <c r="Y4904" t="s">
        <v>139</v>
      </c>
      <c r="Z4904" t="s">
        <v>189</v>
      </c>
      <c r="AA4904">
        <v>20</v>
      </c>
      <c r="AB4904" t="s">
        <v>139</v>
      </c>
      <c r="AC4904" t="s">
        <v>190</v>
      </c>
      <c r="AD4904">
        <v>20</v>
      </c>
      <c r="AE4904" t="s">
        <v>139</v>
      </c>
      <c r="AF4904" t="s">
        <v>191</v>
      </c>
      <c r="AG4904">
        <v>20</v>
      </c>
      <c r="AH4904" t="s">
        <v>139</v>
      </c>
      <c r="AI4904" t="s">
        <v>170</v>
      </c>
      <c r="AJ4904">
        <v>115200</v>
      </c>
      <c r="AK4904" t="s">
        <v>139</v>
      </c>
      <c r="AL4904" t="s">
        <v>171</v>
      </c>
      <c r="AM4904">
        <v>12000</v>
      </c>
      <c r="AN4904" t="s">
        <v>139</v>
      </c>
    </row>
    <row r="4905" spans="1:40" x14ac:dyDescent="0.2">
      <c r="A4905" s="26">
        <v>41904.564827326387</v>
      </c>
      <c r="B4905" t="s">
        <v>130</v>
      </c>
      <c r="C4905" t="s">
        <v>128</v>
      </c>
      <c r="D4905" t="s">
        <v>3797</v>
      </c>
      <c r="E4905" t="s">
        <v>133</v>
      </c>
      <c r="F4905" t="s">
        <v>134</v>
      </c>
      <c r="G4905" t="s">
        <v>135</v>
      </c>
      <c r="H4905" t="s">
        <v>142</v>
      </c>
      <c r="I4905">
        <v>49</v>
      </c>
      <c r="J4905" t="s">
        <v>139</v>
      </c>
      <c r="K4905" t="s">
        <v>143</v>
      </c>
      <c r="L4905">
        <v>130</v>
      </c>
      <c r="M4905" t="s">
        <v>139</v>
      </c>
      <c r="N4905" t="s">
        <v>144</v>
      </c>
      <c r="O4905">
        <v>180</v>
      </c>
      <c r="P4905" t="s">
        <v>139</v>
      </c>
      <c r="Q4905" t="s">
        <v>145</v>
      </c>
      <c r="R4905">
        <v>140</v>
      </c>
      <c r="S4905" t="s">
        <v>139</v>
      </c>
      <c r="T4905" t="s">
        <v>146</v>
      </c>
      <c r="U4905">
        <v>80</v>
      </c>
      <c r="V4905" t="s">
        <v>139</v>
      </c>
      <c r="W4905" t="s">
        <v>147</v>
      </c>
      <c r="X4905">
        <v>101</v>
      </c>
      <c r="Y4905" t="s">
        <v>139</v>
      </c>
      <c r="Z4905" t="s">
        <v>148</v>
      </c>
      <c r="AA4905">
        <v>190</v>
      </c>
      <c r="AB4905" t="s">
        <v>139</v>
      </c>
      <c r="AC4905" t="s">
        <v>149</v>
      </c>
      <c r="AD4905">
        <v>20</v>
      </c>
      <c r="AE4905" t="s">
        <v>139</v>
      </c>
    </row>
    <row r="4906" spans="1:40" x14ac:dyDescent="0.2">
      <c r="A4906" s="26">
        <v>41904.564827326387</v>
      </c>
      <c r="B4906" t="s">
        <v>130</v>
      </c>
      <c r="C4906" t="s">
        <v>128</v>
      </c>
      <c r="D4906" t="s">
        <v>3798</v>
      </c>
    </row>
    <row r="4907" spans="1:40" x14ac:dyDescent="0.2">
      <c r="A4907" s="26">
        <v>41904.564827326387</v>
      </c>
      <c r="B4907" t="s">
        <v>130</v>
      </c>
      <c r="C4907" t="s">
        <v>128</v>
      </c>
      <c r="D4907" t="s">
        <v>3799</v>
      </c>
      <c r="E4907" t="s">
        <v>133</v>
      </c>
      <c r="F4907" t="s">
        <v>134</v>
      </c>
      <c r="G4907" t="s">
        <v>135</v>
      </c>
      <c r="H4907" t="s">
        <v>152</v>
      </c>
      <c r="I4907">
        <v>50</v>
      </c>
      <c r="J4907" t="s">
        <v>139</v>
      </c>
      <c r="K4907" t="s">
        <v>153</v>
      </c>
      <c r="L4907">
        <v>50</v>
      </c>
      <c r="M4907" t="s">
        <v>139</v>
      </c>
      <c r="N4907" t="s">
        <v>154</v>
      </c>
      <c r="O4907">
        <v>50</v>
      </c>
      <c r="P4907" t="s">
        <v>139</v>
      </c>
    </row>
    <row r="4908" spans="1:40" x14ac:dyDescent="0.2">
      <c r="A4908" s="26">
        <v>41904.564827326387</v>
      </c>
      <c r="B4908" t="s">
        <v>130</v>
      </c>
      <c r="C4908" t="s">
        <v>128</v>
      </c>
      <c r="D4908" t="s">
        <v>3800</v>
      </c>
      <c r="E4908" t="s">
        <v>133</v>
      </c>
      <c r="F4908" t="s">
        <v>134</v>
      </c>
      <c r="G4908" t="s">
        <v>135</v>
      </c>
      <c r="H4908" t="s">
        <v>156</v>
      </c>
      <c r="I4908">
        <v>35</v>
      </c>
      <c r="J4908" t="s">
        <v>139</v>
      </c>
      <c r="K4908" t="s">
        <v>157</v>
      </c>
      <c r="L4908">
        <v>5</v>
      </c>
      <c r="M4908" t="s">
        <v>139</v>
      </c>
      <c r="N4908" t="s">
        <v>158</v>
      </c>
      <c r="O4908">
        <v>60</v>
      </c>
      <c r="P4908" t="s">
        <v>139</v>
      </c>
    </row>
    <row r="4909" spans="1:40" x14ac:dyDescent="0.2">
      <c r="A4909" s="26">
        <v>41904.564827326387</v>
      </c>
      <c r="B4909" t="s">
        <v>130</v>
      </c>
      <c r="C4909" t="s">
        <v>128</v>
      </c>
      <c r="D4909" t="s">
        <v>3801</v>
      </c>
      <c r="E4909" t="s">
        <v>133</v>
      </c>
      <c r="F4909" t="s">
        <v>134</v>
      </c>
      <c r="G4909" t="s">
        <v>135</v>
      </c>
      <c r="H4909" t="s">
        <v>160</v>
      </c>
      <c r="I4909">
        <v>1</v>
      </c>
      <c r="J4909" t="s">
        <v>139</v>
      </c>
    </row>
    <row r="4910" spans="1:40" x14ac:dyDescent="0.2">
      <c r="A4910" s="26">
        <v>41904.564827326387</v>
      </c>
      <c r="B4910" t="s">
        <v>130</v>
      </c>
      <c r="C4910" t="s">
        <v>128</v>
      </c>
      <c r="D4910" t="s">
        <v>3859</v>
      </c>
      <c r="E4910" t="s">
        <v>133</v>
      </c>
      <c r="F4910" t="s">
        <v>134</v>
      </c>
      <c r="G4910" t="s">
        <v>135</v>
      </c>
      <c r="H4910" t="s">
        <v>162</v>
      </c>
      <c r="I4910">
        <v>30</v>
      </c>
      <c r="J4910" t="s">
        <v>139</v>
      </c>
      <c r="K4910" t="s">
        <v>163</v>
      </c>
      <c r="L4910">
        <v>30</v>
      </c>
      <c r="M4910" t="s">
        <v>139</v>
      </c>
      <c r="N4910" t="s">
        <v>164</v>
      </c>
      <c r="O4910">
        <v>30</v>
      </c>
      <c r="P4910" t="s">
        <v>139</v>
      </c>
      <c r="Q4910" t="s">
        <v>165</v>
      </c>
      <c r="R4910">
        <v>10</v>
      </c>
      <c r="S4910" t="s">
        <v>139</v>
      </c>
      <c r="T4910" t="s">
        <v>166</v>
      </c>
      <c r="U4910">
        <v>20</v>
      </c>
      <c r="V4910" t="s">
        <v>139</v>
      </c>
      <c r="W4910" t="s">
        <v>167</v>
      </c>
      <c r="X4910">
        <v>20</v>
      </c>
      <c r="Y4910" t="s">
        <v>139</v>
      </c>
      <c r="Z4910" t="s">
        <v>168</v>
      </c>
      <c r="AA4910">
        <v>20</v>
      </c>
      <c r="AB4910" t="s">
        <v>139</v>
      </c>
      <c r="AC4910" t="s">
        <v>169</v>
      </c>
      <c r="AD4910">
        <v>20</v>
      </c>
      <c r="AE4910" t="s">
        <v>139</v>
      </c>
      <c r="AF4910" t="s">
        <v>170</v>
      </c>
      <c r="AG4910">
        <v>115200</v>
      </c>
      <c r="AH4910" t="s">
        <v>139</v>
      </c>
      <c r="AI4910" t="s">
        <v>171</v>
      </c>
      <c r="AJ4910">
        <v>12000</v>
      </c>
      <c r="AK4910" t="s">
        <v>139</v>
      </c>
      <c r="AL4910" t="s">
        <v>172</v>
      </c>
      <c r="AM4910">
        <v>30000</v>
      </c>
      <c r="AN4910" t="s">
        <v>139</v>
      </c>
    </row>
    <row r="4911" spans="1:40" x14ac:dyDescent="0.2">
      <c r="A4911" s="26">
        <v>41904.564827326387</v>
      </c>
      <c r="B4911" t="s">
        <v>130</v>
      </c>
      <c r="C4911" t="s">
        <v>128</v>
      </c>
      <c r="D4911" t="s">
        <v>3860</v>
      </c>
      <c r="E4911" t="s">
        <v>133</v>
      </c>
      <c r="F4911" t="s">
        <v>134</v>
      </c>
      <c r="G4911" t="s">
        <v>135</v>
      </c>
      <c r="H4911" t="s">
        <v>174</v>
      </c>
      <c r="I4911">
        <v>60</v>
      </c>
      <c r="J4911" t="s">
        <v>139</v>
      </c>
      <c r="K4911" t="s">
        <v>175</v>
      </c>
      <c r="L4911">
        <v>40</v>
      </c>
      <c r="M4911" t="s">
        <v>139</v>
      </c>
      <c r="N4911" t="s">
        <v>176</v>
      </c>
      <c r="O4911">
        <v>50</v>
      </c>
      <c r="P4911" t="s">
        <v>139</v>
      </c>
      <c r="Q4911" t="s">
        <v>177</v>
      </c>
      <c r="R4911">
        <v>40</v>
      </c>
      <c r="S4911" t="s">
        <v>139</v>
      </c>
      <c r="T4911" t="s">
        <v>178</v>
      </c>
      <c r="U4911">
        <v>60</v>
      </c>
      <c r="V4911" t="s">
        <v>139</v>
      </c>
      <c r="W4911" t="s">
        <v>179</v>
      </c>
      <c r="X4911">
        <v>50</v>
      </c>
      <c r="Y4911" t="s">
        <v>139</v>
      </c>
      <c r="Z4911" t="s">
        <v>180</v>
      </c>
      <c r="AA4911">
        <v>50</v>
      </c>
      <c r="AB4911" t="s">
        <v>139</v>
      </c>
      <c r="AC4911" t="s">
        <v>181</v>
      </c>
      <c r="AD4911">
        <v>35</v>
      </c>
      <c r="AE4911" t="s">
        <v>139</v>
      </c>
      <c r="AF4911" t="s">
        <v>182</v>
      </c>
      <c r="AG4911">
        <v>8</v>
      </c>
      <c r="AH4911" t="s">
        <v>139</v>
      </c>
      <c r="AI4911" t="s">
        <v>183</v>
      </c>
      <c r="AJ4911">
        <v>90</v>
      </c>
      <c r="AK4911" t="s">
        <v>139</v>
      </c>
      <c r="AL4911" t="s">
        <v>184</v>
      </c>
      <c r="AM4911">
        <v>1</v>
      </c>
      <c r="AN4911" t="s">
        <v>139</v>
      </c>
    </row>
    <row r="4912" spans="1:40" x14ac:dyDescent="0.2">
      <c r="A4912" s="26">
        <v>41904.564827326387</v>
      </c>
      <c r="B4912" t="s">
        <v>130</v>
      </c>
      <c r="C4912" t="s">
        <v>128</v>
      </c>
      <c r="D4912" t="s">
        <v>3861</v>
      </c>
      <c r="E4912" t="s">
        <v>133</v>
      </c>
      <c r="F4912" t="s">
        <v>134</v>
      </c>
      <c r="G4912" t="s">
        <v>135</v>
      </c>
      <c r="H4912" t="s">
        <v>186</v>
      </c>
      <c r="I4912">
        <v>33</v>
      </c>
      <c r="J4912" t="s">
        <v>139</v>
      </c>
      <c r="K4912" t="s">
        <v>187</v>
      </c>
      <c r="L4912">
        <v>33</v>
      </c>
      <c r="M4912" t="s">
        <v>139</v>
      </c>
      <c r="N4912" t="s">
        <v>188</v>
      </c>
      <c r="O4912">
        <v>34</v>
      </c>
      <c r="P4912" t="s">
        <v>139</v>
      </c>
      <c r="Q4912" t="s">
        <v>166</v>
      </c>
      <c r="R4912">
        <v>20</v>
      </c>
      <c r="S4912" t="s">
        <v>139</v>
      </c>
      <c r="T4912" t="s">
        <v>167</v>
      </c>
      <c r="U4912">
        <v>20</v>
      </c>
      <c r="V4912" t="s">
        <v>139</v>
      </c>
      <c r="W4912" t="s">
        <v>168</v>
      </c>
      <c r="X4912">
        <v>20</v>
      </c>
      <c r="Y4912" t="s">
        <v>139</v>
      </c>
      <c r="Z4912" t="s">
        <v>189</v>
      </c>
      <c r="AA4912">
        <v>20</v>
      </c>
      <c r="AB4912" t="s">
        <v>139</v>
      </c>
      <c r="AC4912" t="s">
        <v>190</v>
      </c>
      <c r="AD4912">
        <v>20</v>
      </c>
      <c r="AE4912" t="s">
        <v>139</v>
      </c>
      <c r="AF4912" t="s">
        <v>191</v>
      </c>
      <c r="AG4912">
        <v>20</v>
      </c>
      <c r="AH4912" t="s">
        <v>139</v>
      </c>
      <c r="AI4912" t="s">
        <v>170</v>
      </c>
      <c r="AJ4912">
        <v>115200</v>
      </c>
      <c r="AK4912" t="s">
        <v>139</v>
      </c>
      <c r="AL4912" t="s">
        <v>171</v>
      </c>
      <c r="AM4912">
        <v>12000</v>
      </c>
      <c r="AN4912" t="s">
        <v>139</v>
      </c>
    </row>
    <row r="4913" spans="1:40" x14ac:dyDescent="0.2">
      <c r="A4913" s="26">
        <v>41904.564827326387</v>
      </c>
      <c r="B4913" t="s">
        <v>130</v>
      </c>
      <c r="C4913" t="s">
        <v>128</v>
      </c>
      <c r="D4913" t="s">
        <v>3862</v>
      </c>
      <c r="E4913" t="s">
        <v>193</v>
      </c>
      <c r="F4913" t="s">
        <v>194</v>
      </c>
      <c r="G4913" t="s">
        <v>195</v>
      </c>
    </row>
    <row r="4914" spans="1:40" x14ac:dyDescent="0.2">
      <c r="A4914" s="26">
        <v>41904.564827326387</v>
      </c>
      <c r="B4914" t="s">
        <v>130</v>
      </c>
      <c r="C4914" t="s">
        <v>128</v>
      </c>
      <c r="D4914" t="s">
        <v>3863</v>
      </c>
      <c r="E4914" t="s">
        <v>193</v>
      </c>
      <c r="F4914" t="s">
        <v>3864</v>
      </c>
      <c r="G4914" t="s">
        <v>3865</v>
      </c>
      <c r="H4914" t="s">
        <v>3866</v>
      </c>
    </row>
    <row r="4915" spans="1:40" x14ac:dyDescent="0.2">
      <c r="A4915" s="26">
        <v>41904.564827326387</v>
      </c>
      <c r="B4915" t="s">
        <v>130</v>
      </c>
      <c r="C4915" t="s">
        <v>552</v>
      </c>
      <c r="D4915" t="s">
        <v>3844</v>
      </c>
      <c r="E4915" t="s">
        <v>133</v>
      </c>
      <c r="F4915" t="s">
        <v>134</v>
      </c>
      <c r="G4915" t="s">
        <v>135</v>
      </c>
      <c r="H4915" t="s">
        <v>160</v>
      </c>
      <c r="I4915">
        <v>1</v>
      </c>
      <c r="J4915" t="s">
        <v>139</v>
      </c>
    </row>
    <row r="4916" spans="1:40" x14ac:dyDescent="0.2">
      <c r="A4916" s="26">
        <v>41904.564827326387</v>
      </c>
      <c r="B4916" t="s">
        <v>130</v>
      </c>
      <c r="C4916" t="s">
        <v>552</v>
      </c>
      <c r="D4916" t="s">
        <v>3845</v>
      </c>
      <c r="E4916" t="s">
        <v>133</v>
      </c>
      <c r="F4916" t="s">
        <v>134</v>
      </c>
      <c r="G4916" t="s">
        <v>135</v>
      </c>
      <c r="H4916" t="s">
        <v>162</v>
      </c>
      <c r="I4916">
        <v>30</v>
      </c>
      <c r="J4916" t="s">
        <v>139</v>
      </c>
      <c r="K4916" t="s">
        <v>163</v>
      </c>
      <c r="L4916">
        <v>30</v>
      </c>
      <c r="M4916" t="s">
        <v>139</v>
      </c>
      <c r="N4916" t="s">
        <v>164</v>
      </c>
      <c r="O4916">
        <v>30</v>
      </c>
      <c r="P4916" t="s">
        <v>139</v>
      </c>
      <c r="Q4916" t="s">
        <v>165</v>
      </c>
      <c r="R4916">
        <v>10</v>
      </c>
      <c r="S4916" t="s">
        <v>139</v>
      </c>
      <c r="T4916" t="s">
        <v>166</v>
      </c>
      <c r="U4916">
        <v>20</v>
      </c>
      <c r="V4916" t="s">
        <v>139</v>
      </c>
      <c r="W4916" t="s">
        <v>167</v>
      </c>
      <c r="X4916">
        <v>20</v>
      </c>
      <c r="Y4916" t="s">
        <v>139</v>
      </c>
      <c r="Z4916" t="s">
        <v>168</v>
      </c>
      <c r="AA4916">
        <v>20</v>
      </c>
      <c r="AB4916" t="s">
        <v>139</v>
      </c>
      <c r="AC4916" t="s">
        <v>169</v>
      </c>
      <c r="AD4916">
        <v>20</v>
      </c>
      <c r="AE4916" t="s">
        <v>139</v>
      </c>
      <c r="AF4916" t="s">
        <v>170</v>
      </c>
      <c r="AG4916">
        <v>115200</v>
      </c>
      <c r="AH4916" t="s">
        <v>139</v>
      </c>
      <c r="AI4916" t="s">
        <v>171</v>
      </c>
      <c r="AJ4916">
        <v>12000</v>
      </c>
      <c r="AK4916" t="s">
        <v>139</v>
      </c>
      <c r="AL4916" t="s">
        <v>172</v>
      </c>
      <c r="AM4916">
        <v>30000</v>
      </c>
      <c r="AN4916" t="s">
        <v>139</v>
      </c>
    </row>
    <row r="4917" spans="1:40" x14ac:dyDescent="0.2">
      <c r="A4917" s="26">
        <v>41904.564827326387</v>
      </c>
      <c r="B4917" t="s">
        <v>130</v>
      </c>
      <c r="C4917" t="s">
        <v>552</v>
      </c>
      <c r="D4917" t="s">
        <v>3846</v>
      </c>
      <c r="E4917" t="s">
        <v>133</v>
      </c>
      <c r="F4917" t="s">
        <v>134</v>
      </c>
      <c r="G4917" t="s">
        <v>135</v>
      </c>
      <c r="H4917" t="s">
        <v>174</v>
      </c>
      <c r="I4917">
        <v>60</v>
      </c>
      <c r="J4917" t="s">
        <v>139</v>
      </c>
      <c r="K4917" t="s">
        <v>175</v>
      </c>
      <c r="L4917">
        <v>40</v>
      </c>
      <c r="M4917" t="s">
        <v>139</v>
      </c>
      <c r="N4917" t="s">
        <v>176</v>
      </c>
      <c r="O4917">
        <v>50</v>
      </c>
      <c r="P4917" t="s">
        <v>139</v>
      </c>
      <c r="Q4917" t="s">
        <v>177</v>
      </c>
      <c r="R4917">
        <v>40</v>
      </c>
      <c r="S4917" t="s">
        <v>139</v>
      </c>
      <c r="T4917" t="s">
        <v>178</v>
      </c>
      <c r="U4917">
        <v>60</v>
      </c>
      <c r="V4917" t="s">
        <v>139</v>
      </c>
      <c r="W4917" t="s">
        <v>179</v>
      </c>
      <c r="X4917">
        <v>50</v>
      </c>
      <c r="Y4917" t="s">
        <v>139</v>
      </c>
      <c r="Z4917" t="s">
        <v>180</v>
      </c>
      <c r="AA4917">
        <v>50</v>
      </c>
      <c r="AB4917" t="s">
        <v>139</v>
      </c>
      <c r="AC4917" t="s">
        <v>181</v>
      </c>
      <c r="AD4917">
        <v>35</v>
      </c>
      <c r="AE4917" t="s">
        <v>139</v>
      </c>
      <c r="AF4917" t="s">
        <v>182</v>
      </c>
      <c r="AG4917">
        <v>8</v>
      </c>
      <c r="AH4917" t="s">
        <v>139</v>
      </c>
      <c r="AI4917" t="s">
        <v>183</v>
      </c>
      <c r="AJ4917">
        <v>90</v>
      </c>
      <c r="AK4917" t="s">
        <v>139</v>
      </c>
      <c r="AL4917" t="s">
        <v>184</v>
      </c>
      <c r="AM4917">
        <v>1</v>
      </c>
      <c r="AN4917" t="s">
        <v>139</v>
      </c>
    </row>
    <row r="4918" spans="1:40" x14ac:dyDescent="0.2">
      <c r="A4918" s="26">
        <v>41904.564827326387</v>
      </c>
      <c r="B4918" t="s">
        <v>130</v>
      </c>
      <c r="C4918" t="s">
        <v>552</v>
      </c>
      <c r="D4918" t="s">
        <v>3847</v>
      </c>
      <c r="E4918" t="s">
        <v>133</v>
      </c>
      <c r="F4918" t="s">
        <v>134</v>
      </c>
      <c r="G4918" t="s">
        <v>135</v>
      </c>
      <c r="H4918" t="s">
        <v>186</v>
      </c>
      <c r="I4918">
        <v>33</v>
      </c>
      <c r="J4918" t="s">
        <v>139</v>
      </c>
      <c r="K4918" t="s">
        <v>187</v>
      </c>
      <c r="L4918">
        <v>33</v>
      </c>
      <c r="M4918" t="s">
        <v>139</v>
      </c>
      <c r="N4918" t="s">
        <v>188</v>
      </c>
      <c r="O4918">
        <v>34</v>
      </c>
      <c r="P4918" t="s">
        <v>139</v>
      </c>
      <c r="Q4918" t="s">
        <v>166</v>
      </c>
      <c r="R4918">
        <v>20</v>
      </c>
      <c r="S4918" t="s">
        <v>139</v>
      </c>
      <c r="T4918" t="s">
        <v>167</v>
      </c>
      <c r="U4918">
        <v>20</v>
      </c>
      <c r="V4918" t="s">
        <v>139</v>
      </c>
      <c r="W4918" t="s">
        <v>168</v>
      </c>
      <c r="X4918">
        <v>20</v>
      </c>
      <c r="Y4918" t="s">
        <v>139</v>
      </c>
      <c r="Z4918" t="s">
        <v>189</v>
      </c>
      <c r="AA4918">
        <v>20</v>
      </c>
      <c r="AB4918" t="s">
        <v>139</v>
      </c>
      <c r="AC4918" t="s">
        <v>190</v>
      </c>
      <c r="AD4918">
        <v>20</v>
      </c>
      <c r="AE4918" t="s">
        <v>139</v>
      </c>
      <c r="AF4918" t="s">
        <v>191</v>
      </c>
      <c r="AG4918">
        <v>20</v>
      </c>
      <c r="AH4918" t="s">
        <v>139</v>
      </c>
      <c r="AI4918" t="s">
        <v>170</v>
      </c>
      <c r="AJ4918">
        <v>115200</v>
      </c>
      <c r="AK4918" t="s">
        <v>139</v>
      </c>
      <c r="AL4918" t="s">
        <v>171</v>
      </c>
      <c r="AM4918">
        <v>12000</v>
      </c>
      <c r="AN4918" t="s">
        <v>139</v>
      </c>
    </row>
    <row r="4919" spans="1:40" x14ac:dyDescent="0.2">
      <c r="A4919" s="26">
        <v>41904.564827326387</v>
      </c>
      <c r="B4919" t="s">
        <v>130</v>
      </c>
      <c r="C4919" t="s">
        <v>552</v>
      </c>
      <c r="D4919" t="s">
        <v>3867</v>
      </c>
      <c r="E4919" t="s">
        <v>193</v>
      </c>
      <c r="F4919" t="s">
        <v>194</v>
      </c>
      <c r="G4919" t="s">
        <v>195</v>
      </c>
    </row>
    <row r="4920" spans="1:40" x14ac:dyDescent="0.2">
      <c r="A4920" s="26">
        <v>41904.564827326387</v>
      </c>
      <c r="B4920" t="s">
        <v>130</v>
      </c>
      <c r="C4920" t="s">
        <v>552</v>
      </c>
      <c r="D4920" t="s">
        <v>3868</v>
      </c>
      <c r="E4920" t="s">
        <v>193</v>
      </c>
      <c r="F4920" t="s">
        <v>3869</v>
      </c>
      <c r="G4920" t="s">
        <v>3870</v>
      </c>
      <c r="H4920" t="s">
        <v>3871</v>
      </c>
    </row>
    <row r="4921" spans="1:40" x14ac:dyDescent="0.2">
      <c r="A4921" s="26">
        <v>41904.564827326387</v>
      </c>
      <c r="B4921" t="s">
        <v>130</v>
      </c>
      <c r="C4921" t="s">
        <v>552</v>
      </c>
      <c r="D4921" t="s">
        <v>3843</v>
      </c>
      <c r="E4921" t="s">
        <v>133</v>
      </c>
      <c r="F4921" t="s">
        <v>134</v>
      </c>
      <c r="G4921" t="s">
        <v>135</v>
      </c>
      <c r="H4921" t="s">
        <v>156</v>
      </c>
      <c r="I4921">
        <v>35</v>
      </c>
      <c r="J4921" t="s">
        <v>139</v>
      </c>
      <c r="K4921" t="s">
        <v>157</v>
      </c>
      <c r="L4921">
        <v>5</v>
      </c>
      <c r="M4921" t="s">
        <v>139</v>
      </c>
      <c r="N4921" t="s">
        <v>158</v>
      </c>
      <c r="O4921">
        <v>60</v>
      </c>
      <c r="P4921" t="s">
        <v>139</v>
      </c>
    </row>
    <row r="4922" spans="1:40" x14ac:dyDescent="0.2">
      <c r="A4922" s="26">
        <v>41904.564827337963</v>
      </c>
      <c r="B4922" t="s">
        <v>130</v>
      </c>
      <c r="C4922" t="s">
        <v>645</v>
      </c>
      <c r="D4922" t="s">
        <v>3872</v>
      </c>
      <c r="E4922" t="s">
        <v>133</v>
      </c>
      <c r="F4922" t="s">
        <v>134</v>
      </c>
      <c r="G4922" t="s">
        <v>135</v>
      </c>
      <c r="H4922" t="s">
        <v>136</v>
      </c>
      <c r="I4922">
        <v>1900000</v>
      </c>
      <c r="J4922" t="s">
        <v>137</v>
      </c>
      <c r="K4922">
        <v>1900000</v>
      </c>
      <c r="L4922" t="s">
        <v>138</v>
      </c>
      <c r="M4922">
        <v>500</v>
      </c>
      <c r="N4922" t="s">
        <v>139</v>
      </c>
      <c r="O4922" t="s">
        <v>140</v>
      </c>
      <c r="P4922">
        <v>300</v>
      </c>
      <c r="Q4922" t="s">
        <v>139</v>
      </c>
    </row>
    <row r="4923" spans="1:40" x14ac:dyDescent="0.2">
      <c r="A4923" s="26">
        <v>41904.564827337963</v>
      </c>
      <c r="B4923" t="s">
        <v>130</v>
      </c>
      <c r="C4923" t="s">
        <v>645</v>
      </c>
      <c r="D4923" t="s">
        <v>3873</v>
      </c>
      <c r="E4923" t="s">
        <v>133</v>
      </c>
      <c r="F4923" t="s">
        <v>134</v>
      </c>
      <c r="G4923" t="s">
        <v>135</v>
      </c>
      <c r="H4923" t="s">
        <v>142</v>
      </c>
      <c r="I4923">
        <v>49</v>
      </c>
      <c r="J4923" t="s">
        <v>139</v>
      </c>
      <c r="K4923" t="s">
        <v>143</v>
      </c>
      <c r="L4923">
        <v>130</v>
      </c>
      <c r="M4923" t="s">
        <v>139</v>
      </c>
      <c r="N4923" t="s">
        <v>144</v>
      </c>
      <c r="O4923">
        <v>180</v>
      </c>
      <c r="P4923" t="s">
        <v>139</v>
      </c>
      <c r="Q4923" t="s">
        <v>145</v>
      </c>
      <c r="R4923">
        <v>140</v>
      </c>
      <c r="S4923" t="s">
        <v>139</v>
      </c>
      <c r="T4923" t="s">
        <v>146</v>
      </c>
      <c r="U4923">
        <v>80</v>
      </c>
      <c r="V4923" t="s">
        <v>139</v>
      </c>
      <c r="W4923" t="s">
        <v>147</v>
      </c>
      <c r="X4923">
        <v>101</v>
      </c>
      <c r="Y4923" t="s">
        <v>139</v>
      </c>
      <c r="Z4923" t="s">
        <v>148</v>
      </c>
      <c r="AA4923">
        <v>190</v>
      </c>
      <c r="AB4923" t="s">
        <v>139</v>
      </c>
      <c r="AC4923" t="s">
        <v>149</v>
      </c>
      <c r="AD4923">
        <v>20</v>
      </c>
      <c r="AE4923" t="s">
        <v>139</v>
      </c>
    </row>
    <row r="4924" spans="1:40" x14ac:dyDescent="0.2">
      <c r="A4924" s="26">
        <v>41904.564827337963</v>
      </c>
      <c r="B4924" t="s">
        <v>130</v>
      </c>
      <c r="C4924" t="s">
        <v>645</v>
      </c>
      <c r="D4924" t="s">
        <v>3874</v>
      </c>
    </row>
    <row r="4925" spans="1:40" x14ac:dyDescent="0.2">
      <c r="A4925" s="26">
        <v>41904.564827337963</v>
      </c>
      <c r="B4925" t="s">
        <v>130</v>
      </c>
      <c r="C4925" t="s">
        <v>645</v>
      </c>
      <c r="D4925" t="s">
        <v>3875</v>
      </c>
      <c r="E4925" t="s">
        <v>133</v>
      </c>
      <c r="F4925" t="s">
        <v>134</v>
      </c>
      <c r="G4925" t="s">
        <v>135</v>
      </c>
      <c r="H4925" t="s">
        <v>152</v>
      </c>
      <c r="I4925">
        <v>50</v>
      </c>
      <c r="J4925" t="s">
        <v>139</v>
      </c>
      <c r="K4925" t="s">
        <v>153</v>
      </c>
      <c r="L4925">
        <v>50</v>
      </c>
      <c r="M4925" t="s">
        <v>139</v>
      </c>
      <c r="N4925" t="s">
        <v>154</v>
      </c>
      <c r="O4925">
        <v>50</v>
      </c>
      <c r="P4925" t="s">
        <v>139</v>
      </c>
    </row>
    <row r="4926" spans="1:40" x14ac:dyDescent="0.2">
      <c r="A4926" s="26">
        <v>41904.564827337963</v>
      </c>
      <c r="B4926" t="s">
        <v>130</v>
      </c>
      <c r="C4926" t="s">
        <v>645</v>
      </c>
      <c r="D4926" t="s">
        <v>3876</v>
      </c>
      <c r="E4926" t="s">
        <v>133</v>
      </c>
      <c r="F4926" t="s">
        <v>134</v>
      </c>
      <c r="G4926" t="s">
        <v>135</v>
      </c>
      <c r="H4926" t="s">
        <v>156</v>
      </c>
      <c r="I4926">
        <v>35</v>
      </c>
      <c r="J4926" t="s">
        <v>139</v>
      </c>
      <c r="K4926" t="s">
        <v>157</v>
      </c>
      <c r="L4926">
        <v>5</v>
      </c>
      <c r="M4926" t="s">
        <v>139</v>
      </c>
      <c r="N4926" t="s">
        <v>158</v>
      </c>
      <c r="O4926">
        <v>60</v>
      </c>
      <c r="P4926" t="s">
        <v>139</v>
      </c>
    </row>
    <row r="4927" spans="1:40" x14ac:dyDescent="0.2">
      <c r="A4927" s="26">
        <v>41904.564827337963</v>
      </c>
      <c r="B4927" t="s">
        <v>130</v>
      </c>
      <c r="C4927" t="s">
        <v>645</v>
      </c>
      <c r="D4927" t="s">
        <v>3877</v>
      </c>
    </row>
    <row r="4928" spans="1:40" x14ac:dyDescent="0.2">
      <c r="A4928" s="26">
        <v>41904.564827337963</v>
      </c>
      <c r="B4928" t="s">
        <v>126</v>
      </c>
      <c r="C4928" t="s">
        <v>3878</v>
      </c>
      <c r="D4928" t="s">
        <v>649</v>
      </c>
    </row>
    <row r="4929" spans="1:40" x14ac:dyDescent="0.2">
      <c r="A4929" s="26">
        <v>41904.564827349539</v>
      </c>
      <c r="B4929" t="s">
        <v>130</v>
      </c>
      <c r="C4929" t="s">
        <v>645</v>
      </c>
      <c r="D4929" t="s">
        <v>3879</v>
      </c>
      <c r="E4929" t="s">
        <v>133</v>
      </c>
      <c r="F4929" t="s">
        <v>134</v>
      </c>
      <c r="G4929" t="s">
        <v>135</v>
      </c>
      <c r="H4929" t="s">
        <v>160</v>
      </c>
      <c r="I4929">
        <v>1</v>
      </c>
      <c r="J4929" t="s">
        <v>139</v>
      </c>
    </row>
    <row r="4930" spans="1:40" x14ac:dyDescent="0.2">
      <c r="A4930" s="26">
        <v>41904.564827349539</v>
      </c>
      <c r="B4930" t="s">
        <v>130</v>
      </c>
      <c r="C4930" t="s">
        <v>645</v>
      </c>
      <c r="D4930" t="s">
        <v>3880</v>
      </c>
      <c r="E4930" t="s">
        <v>133</v>
      </c>
      <c r="F4930" t="s">
        <v>134</v>
      </c>
      <c r="G4930" t="s">
        <v>135</v>
      </c>
      <c r="H4930" t="s">
        <v>162</v>
      </c>
      <c r="I4930">
        <v>30</v>
      </c>
      <c r="J4930" t="s">
        <v>139</v>
      </c>
      <c r="K4930" t="s">
        <v>163</v>
      </c>
      <c r="L4930">
        <v>30</v>
      </c>
      <c r="M4930" t="s">
        <v>139</v>
      </c>
      <c r="N4930" t="s">
        <v>164</v>
      </c>
      <c r="O4930">
        <v>30</v>
      </c>
      <c r="P4930" t="s">
        <v>139</v>
      </c>
      <c r="Q4930" t="s">
        <v>165</v>
      </c>
      <c r="R4930">
        <v>10</v>
      </c>
      <c r="S4930" t="s">
        <v>139</v>
      </c>
      <c r="T4930" t="s">
        <v>166</v>
      </c>
      <c r="U4930">
        <v>20</v>
      </c>
      <c r="V4930" t="s">
        <v>139</v>
      </c>
      <c r="W4930" t="s">
        <v>167</v>
      </c>
      <c r="X4930">
        <v>20</v>
      </c>
      <c r="Y4930" t="s">
        <v>139</v>
      </c>
      <c r="Z4930" t="s">
        <v>168</v>
      </c>
      <c r="AA4930">
        <v>20</v>
      </c>
      <c r="AB4930" t="s">
        <v>139</v>
      </c>
      <c r="AC4930" t="s">
        <v>169</v>
      </c>
      <c r="AD4930">
        <v>20</v>
      </c>
      <c r="AE4930" t="s">
        <v>139</v>
      </c>
      <c r="AF4930" t="s">
        <v>170</v>
      </c>
      <c r="AG4930">
        <v>115200</v>
      </c>
      <c r="AH4930" t="s">
        <v>139</v>
      </c>
      <c r="AI4930" t="s">
        <v>171</v>
      </c>
      <c r="AJ4930">
        <v>12000</v>
      </c>
      <c r="AK4930" t="s">
        <v>139</v>
      </c>
      <c r="AL4930" t="s">
        <v>172</v>
      </c>
      <c r="AM4930">
        <v>30000</v>
      </c>
      <c r="AN4930" t="s">
        <v>139</v>
      </c>
    </row>
    <row r="4931" spans="1:40" x14ac:dyDescent="0.2">
      <c r="A4931" s="26">
        <v>41904.564827349539</v>
      </c>
      <c r="B4931" t="s">
        <v>130</v>
      </c>
      <c r="C4931" t="s">
        <v>645</v>
      </c>
      <c r="D4931" t="s">
        <v>3881</v>
      </c>
      <c r="E4931" t="s">
        <v>133</v>
      </c>
      <c r="F4931" t="s">
        <v>134</v>
      </c>
      <c r="G4931" t="s">
        <v>135</v>
      </c>
      <c r="H4931" t="s">
        <v>174</v>
      </c>
      <c r="I4931">
        <v>60</v>
      </c>
      <c r="J4931" t="s">
        <v>139</v>
      </c>
      <c r="K4931" t="s">
        <v>175</v>
      </c>
      <c r="L4931">
        <v>40</v>
      </c>
      <c r="M4931" t="s">
        <v>139</v>
      </c>
      <c r="N4931" t="s">
        <v>176</v>
      </c>
      <c r="O4931">
        <v>50</v>
      </c>
      <c r="P4931" t="s">
        <v>139</v>
      </c>
      <c r="Q4931" t="s">
        <v>177</v>
      </c>
      <c r="R4931">
        <v>40</v>
      </c>
      <c r="S4931" t="s">
        <v>139</v>
      </c>
      <c r="T4931" t="s">
        <v>178</v>
      </c>
      <c r="U4931">
        <v>60</v>
      </c>
      <c r="V4931" t="s">
        <v>139</v>
      </c>
      <c r="W4931" t="s">
        <v>179</v>
      </c>
      <c r="X4931">
        <v>50</v>
      </c>
      <c r="Y4931" t="s">
        <v>139</v>
      </c>
      <c r="Z4931" t="s">
        <v>180</v>
      </c>
      <c r="AA4931">
        <v>50</v>
      </c>
      <c r="AB4931" t="s">
        <v>139</v>
      </c>
      <c r="AC4931" t="s">
        <v>181</v>
      </c>
      <c r="AD4931">
        <v>35</v>
      </c>
      <c r="AE4931" t="s">
        <v>139</v>
      </c>
      <c r="AF4931" t="s">
        <v>182</v>
      </c>
      <c r="AG4931">
        <v>8</v>
      </c>
      <c r="AH4931" t="s">
        <v>139</v>
      </c>
      <c r="AI4931" t="s">
        <v>183</v>
      </c>
      <c r="AJ4931">
        <v>90</v>
      </c>
      <c r="AK4931" t="s">
        <v>139</v>
      </c>
      <c r="AL4931" t="s">
        <v>184</v>
      </c>
      <c r="AM4931">
        <v>1</v>
      </c>
      <c r="AN4931" t="s">
        <v>139</v>
      </c>
    </row>
    <row r="4932" spans="1:40" x14ac:dyDescent="0.2">
      <c r="A4932" s="26">
        <v>41904.564827349539</v>
      </c>
      <c r="B4932" t="s">
        <v>130</v>
      </c>
      <c r="C4932" t="s">
        <v>645</v>
      </c>
      <c r="D4932" t="s">
        <v>3882</v>
      </c>
      <c r="E4932" t="s">
        <v>133</v>
      </c>
      <c r="F4932" t="s">
        <v>134</v>
      </c>
      <c r="G4932" t="s">
        <v>135</v>
      </c>
      <c r="H4932" t="s">
        <v>186</v>
      </c>
      <c r="I4932">
        <v>33</v>
      </c>
      <c r="J4932" t="s">
        <v>139</v>
      </c>
      <c r="K4932" t="s">
        <v>187</v>
      </c>
      <c r="L4932">
        <v>33</v>
      </c>
      <c r="M4932" t="s">
        <v>139</v>
      </c>
      <c r="N4932" t="s">
        <v>188</v>
      </c>
      <c r="O4932">
        <v>34</v>
      </c>
      <c r="P4932" t="s">
        <v>139</v>
      </c>
      <c r="Q4932" t="s">
        <v>166</v>
      </c>
      <c r="R4932">
        <v>20</v>
      </c>
      <c r="S4932" t="s">
        <v>139</v>
      </c>
      <c r="T4932" t="s">
        <v>167</v>
      </c>
      <c r="U4932">
        <v>20</v>
      </c>
      <c r="V4932" t="s">
        <v>139</v>
      </c>
      <c r="W4932" t="s">
        <v>168</v>
      </c>
      <c r="X4932">
        <v>20</v>
      </c>
      <c r="Y4932" t="s">
        <v>139</v>
      </c>
      <c r="Z4932" t="s">
        <v>189</v>
      </c>
      <c r="AA4932">
        <v>20</v>
      </c>
      <c r="AB4932" t="s">
        <v>139</v>
      </c>
      <c r="AC4932" t="s">
        <v>190</v>
      </c>
      <c r="AD4932">
        <v>20</v>
      </c>
      <c r="AE4932" t="s">
        <v>139</v>
      </c>
      <c r="AF4932" t="s">
        <v>191</v>
      </c>
      <c r="AG4932">
        <v>20</v>
      </c>
      <c r="AH4932" t="s">
        <v>139</v>
      </c>
      <c r="AI4932" t="s">
        <v>170</v>
      </c>
      <c r="AJ4932">
        <v>115200</v>
      </c>
      <c r="AK4932" t="s">
        <v>139</v>
      </c>
      <c r="AL4932" t="s">
        <v>171</v>
      </c>
      <c r="AM4932">
        <v>12000</v>
      </c>
      <c r="AN4932" t="s">
        <v>139</v>
      </c>
    </row>
    <row r="4933" spans="1:40" x14ac:dyDescent="0.2">
      <c r="A4933" s="26">
        <v>41904.564827349539</v>
      </c>
      <c r="B4933" t="s">
        <v>130</v>
      </c>
      <c r="C4933" t="s">
        <v>645</v>
      </c>
      <c r="D4933" t="s">
        <v>3873</v>
      </c>
      <c r="E4933" t="s">
        <v>133</v>
      </c>
      <c r="F4933" t="s">
        <v>134</v>
      </c>
      <c r="G4933" t="s">
        <v>135</v>
      </c>
      <c r="H4933" t="s">
        <v>142</v>
      </c>
      <c r="I4933">
        <v>49</v>
      </c>
      <c r="J4933" t="s">
        <v>139</v>
      </c>
      <c r="K4933" t="s">
        <v>143</v>
      </c>
      <c r="L4933">
        <v>130</v>
      </c>
      <c r="M4933" t="s">
        <v>139</v>
      </c>
      <c r="N4933" t="s">
        <v>144</v>
      </c>
      <c r="O4933">
        <v>180</v>
      </c>
      <c r="P4933" t="s">
        <v>139</v>
      </c>
      <c r="Q4933" t="s">
        <v>145</v>
      </c>
      <c r="R4933">
        <v>140</v>
      </c>
      <c r="S4933" t="s">
        <v>139</v>
      </c>
      <c r="T4933" t="s">
        <v>146</v>
      </c>
      <c r="U4933">
        <v>80</v>
      </c>
      <c r="V4933" t="s">
        <v>139</v>
      </c>
      <c r="W4933" t="s">
        <v>147</v>
      </c>
      <c r="X4933">
        <v>101</v>
      </c>
      <c r="Y4933" t="s">
        <v>139</v>
      </c>
      <c r="Z4933" t="s">
        <v>148</v>
      </c>
      <c r="AA4933">
        <v>190</v>
      </c>
      <c r="AB4933" t="s">
        <v>139</v>
      </c>
      <c r="AC4933" t="s">
        <v>149</v>
      </c>
      <c r="AD4933">
        <v>20</v>
      </c>
      <c r="AE4933" t="s">
        <v>139</v>
      </c>
    </row>
    <row r="4934" spans="1:40" x14ac:dyDescent="0.2">
      <c r="A4934" s="26">
        <v>41904.564827349539</v>
      </c>
      <c r="B4934" t="s">
        <v>130</v>
      </c>
      <c r="C4934" t="s">
        <v>645</v>
      </c>
      <c r="D4934" t="s">
        <v>3874</v>
      </c>
    </row>
    <row r="4935" spans="1:40" x14ac:dyDescent="0.2">
      <c r="A4935" s="26">
        <v>41904.564827349539</v>
      </c>
      <c r="B4935" t="s">
        <v>130</v>
      </c>
      <c r="C4935" t="s">
        <v>645</v>
      </c>
      <c r="D4935" t="s">
        <v>3875</v>
      </c>
      <c r="E4935" t="s">
        <v>133</v>
      </c>
      <c r="F4935" t="s">
        <v>134</v>
      </c>
      <c r="G4935" t="s">
        <v>135</v>
      </c>
      <c r="H4935" t="s">
        <v>152</v>
      </c>
      <c r="I4935">
        <v>50</v>
      </c>
      <c r="J4935" t="s">
        <v>139</v>
      </c>
      <c r="K4935" t="s">
        <v>153</v>
      </c>
      <c r="L4935">
        <v>50</v>
      </c>
      <c r="M4935" t="s">
        <v>139</v>
      </c>
      <c r="N4935" t="s">
        <v>154</v>
      </c>
      <c r="O4935">
        <v>50</v>
      </c>
      <c r="P4935" t="s">
        <v>139</v>
      </c>
    </row>
    <row r="4936" spans="1:40" x14ac:dyDescent="0.2">
      <c r="A4936" s="26">
        <v>41904.564827349539</v>
      </c>
      <c r="B4936" t="s">
        <v>130</v>
      </c>
      <c r="C4936" t="s">
        <v>645</v>
      </c>
      <c r="D4936" t="s">
        <v>3876</v>
      </c>
      <c r="E4936" t="s">
        <v>133</v>
      </c>
      <c r="F4936" t="s">
        <v>134</v>
      </c>
      <c r="G4936" t="s">
        <v>135</v>
      </c>
      <c r="H4936" t="s">
        <v>156</v>
      </c>
      <c r="I4936">
        <v>35</v>
      </c>
      <c r="J4936" t="s">
        <v>139</v>
      </c>
      <c r="K4936" t="s">
        <v>157</v>
      </c>
      <c r="L4936">
        <v>5</v>
      </c>
      <c r="M4936" t="s">
        <v>139</v>
      </c>
      <c r="N4936" t="s">
        <v>158</v>
      </c>
      <c r="O4936">
        <v>60</v>
      </c>
      <c r="P4936" t="s">
        <v>139</v>
      </c>
    </row>
    <row r="4937" spans="1:40" x14ac:dyDescent="0.2">
      <c r="A4937" s="26">
        <v>41904.564827349539</v>
      </c>
      <c r="B4937" t="s">
        <v>130</v>
      </c>
      <c r="C4937" t="s">
        <v>645</v>
      </c>
      <c r="D4937" t="s">
        <v>3879</v>
      </c>
      <c r="E4937" t="s">
        <v>133</v>
      </c>
      <c r="F4937" t="s">
        <v>134</v>
      </c>
      <c r="G4937" t="s">
        <v>135</v>
      </c>
      <c r="H4937" t="s">
        <v>160</v>
      </c>
      <c r="I4937">
        <v>1</v>
      </c>
      <c r="J4937" t="s">
        <v>139</v>
      </c>
    </row>
    <row r="4938" spans="1:40" x14ac:dyDescent="0.2">
      <c r="A4938" s="26">
        <v>41904.564827349539</v>
      </c>
      <c r="B4938" t="s">
        <v>130</v>
      </c>
      <c r="C4938" t="s">
        <v>645</v>
      </c>
      <c r="D4938" t="s">
        <v>3880</v>
      </c>
      <c r="E4938" t="s">
        <v>133</v>
      </c>
      <c r="F4938" t="s">
        <v>134</v>
      </c>
      <c r="G4938" t="s">
        <v>135</v>
      </c>
      <c r="H4938" t="s">
        <v>162</v>
      </c>
      <c r="I4938">
        <v>30</v>
      </c>
      <c r="J4938" t="s">
        <v>139</v>
      </c>
      <c r="K4938" t="s">
        <v>163</v>
      </c>
      <c r="L4938">
        <v>30</v>
      </c>
      <c r="M4938" t="s">
        <v>139</v>
      </c>
      <c r="N4938" t="s">
        <v>164</v>
      </c>
      <c r="O4938">
        <v>30</v>
      </c>
      <c r="P4938" t="s">
        <v>139</v>
      </c>
      <c r="Q4938" t="s">
        <v>165</v>
      </c>
      <c r="R4938">
        <v>10</v>
      </c>
      <c r="S4938" t="s">
        <v>139</v>
      </c>
      <c r="T4938" t="s">
        <v>166</v>
      </c>
      <c r="U4938">
        <v>20</v>
      </c>
      <c r="V4938" t="s">
        <v>139</v>
      </c>
      <c r="W4938" t="s">
        <v>167</v>
      </c>
      <c r="X4938">
        <v>20</v>
      </c>
      <c r="Y4938" t="s">
        <v>139</v>
      </c>
      <c r="Z4938" t="s">
        <v>168</v>
      </c>
      <c r="AA4938">
        <v>20</v>
      </c>
      <c r="AB4938" t="s">
        <v>139</v>
      </c>
      <c r="AC4938" t="s">
        <v>169</v>
      </c>
      <c r="AD4938">
        <v>20</v>
      </c>
      <c r="AE4938" t="s">
        <v>139</v>
      </c>
      <c r="AF4938" t="s">
        <v>170</v>
      </c>
      <c r="AG4938">
        <v>115200</v>
      </c>
      <c r="AH4938" t="s">
        <v>139</v>
      </c>
      <c r="AI4938" t="s">
        <v>171</v>
      </c>
      <c r="AJ4938">
        <v>12000</v>
      </c>
      <c r="AK4938" t="s">
        <v>139</v>
      </c>
      <c r="AL4938" t="s">
        <v>172</v>
      </c>
      <c r="AM4938">
        <v>30000</v>
      </c>
      <c r="AN4938" t="s">
        <v>139</v>
      </c>
    </row>
    <row r="4939" spans="1:40" x14ac:dyDescent="0.2">
      <c r="A4939" s="26">
        <v>41904.564827349539</v>
      </c>
      <c r="B4939" t="s">
        <v>130</v>
      </c>
      <c r="C4939" t="s">
        <v>645</v>
      </c>
      <c r="D4939" t="s">
        <v>3881</v>
      </c>
      <c r="E4939" t="s">
        <v>133</v>
      </c>
      <c r="F4939" t="s">
        <v>134</v>
      </c>
      <c r="G4939" t="s">
        <v>135</v>
      </c>
      <c r="H4939" t="s">
        <v>174</v>
      </c>
      <c r="I4939">
        <v>60</v>
      </c>
      <c r="J4939" t="s">
        <v>139</v>
      </c>
      <c r="K4939" t="s">
        <v>175</v>
      </c>
      <c r="L4939">
        <v>40</v>
      </c>
      <c r="M4939" t="s">
        <v>139</v>
      </c>
      <c r="N4939" t="s">
        <v>176</v>
      </c>
      <c r="O4939">
        <v>50</v>
      </c>
      <c r="P4939" t="s">
        <v>139</v>
      </c>
      <c r="Q4939" t="s">
        <v>177</v>
      </c>
      <c r="R4939">
        <v>40</v>
      </c>
      <c r="S4939" t="s">
        <v>139</v>
      </c>
      <c r="T4939" t="s">
        <v>178</v>
      </c>
      <c r="U4939">
        <v>60</v>
      </c>
      <c r="V4939" t="s">
        <v>139</v>
      </c>
      <c r="W4939" t="s">
        <v>179</v>
      </c>
      <c r="X4939">
        <v>50</v>
      </c>
      <c r="Y4939" t="s">
        <v>139</v>
      </c>
      <c r="Z4939" t="s">
        <v>180</v>
      </c>
      <c r="AA4939">
        <v>50</v>
      </c>
      <c r="AB4939" t="s">
        <v>139</v>
      </c>
      <c r="AC4939" t="s">
        <v>181</v>
      </c>
      <c r="AD4939">
        <v>35</v>
      </c>
      <c r="AE4939" t="s">
        <v>139</v>
      </c>
      <c r="AF4939" t="s">
        <v>182</v>
      </c>
      <c r="AG4939">
        <v>8</v>
      </c>
      <c r="AH4939" t="s">
        <v>139</v>
      </c>
      <c r="AI4939" t="s">
        <v>183</v>
      </c>
      <c r="AJ4939">
        <v>90</v>
      </c>
      <c r="AK4939" t="s">
        <v>139</v>
      </c>
      <c r="AL4939" t="s">
        <v>184</v>
      </c>
      <c r="AM4939">
        <v>1</v>
      </c>
      <c r="AN4939" t="s">
        <v>139</v>
      </c>
    </row>
    <row r="4940" spans="1:40" x14ac:dyDescent="0.2">
      <c r="A4940" s="26">
        <v>41904.564827349539</v>
      </c>
      <c r="B4940" t="s">
        <v>130</v>
      </c>
      <c r="C4940" t="s">
        <v>645</v>
      </c>
      <c r="D4940" t="s">
        <v>3882</v>
      </c>
      <c r="E4940" t="s">
        <v>133</v>
      </c>
      <c r="F4940" t="s">
        <v>134</v>
      </c>
      <c r="G4940" t="s">
        <v>135</v>
      </c>
      <c r="H4940" t="s">
        <v>186</v>
      </c>
      <c r="I4940">
        <v>33</v>
      </c>
      <c r="J4940" t="s">
        <v>139</v>
      </c>
      <c r="K4940" t="s">
        <v>187</v>
      </c>
      <c r="L4940">
        <v>33</v>
      </c>
      <c r="M4940" t="s">
        <v>139</v>
      </c>
      <c r="N4940" t="s">
        <v>188</v>
      </c>
      <c r="O4940">
        <v>34</v>
      </c>
      <c r="P4940" t="s">
        <v>139</v>
      </c>
      <c r="Q4940" t="s">
        <v>166</v>
      </c>
      <c r="R4940">
        <v>20</v>
      </c>
      <c r="S4940" t="s">
        <v>139</v>
      </c>
      <c r="T4940" t="s">
        <v>167</v>
      </c>
      <c r="U4940">
        <v>20</v>
      </c>
      <c r="V4940" t="s">
        <v>139</v>
      </c>
      <c r="W4940" t="s">
        <v>168</v>
      </c>
      <c r="X4940">
        <v>20</v>
      </c>
      <c r="Y4940" t="s">
        <v>139</v>
      </c>
      <c r="Z4940" t="s">
        <v>189</v>
      </c>
      <c r="AA4940">
        <v>20</v>
      </c>
      <c r="AB4940" t="s">
        <v>139</v>
      </c>
      <c r="AC4940" t="s">
        <v>190</v>
      </c>
      <c r="AD4940">
        <v>20</v>
      </c>
      <c r="AE4940" t="s">
        <v>139</v>
      </c>
      <c r="AF4940" t="s">
        <v>191</v>
      </c>
      <c r="AG4940">
        <v>20</v>
      </c>
      <c r="AH4940" t="s">
        <v>139</v>
      </c>
      <c r="AI4940" t="s">
        <v>170</v>
      </c>
      <c r="AJ4940">
        <v>115200</v>
      </c>
      <c r="AK4940" t="s">
        <v>139</v>
      </c>
      <c r="AL4940" t="s">
        <v>171</v>
      </c>
      <c r="AM4940">
        <v>12000</v>
      </c>
      <c r="AN4940" t="s">
        <v>139</v>
      </c>
    </row>
    <row r="4941" spans="1:40" x14ac:dyDescent="0.2">
      <c r="A4941" s="26">
        <v>41904.564827349539</v>
      </c>
      <c r="B4941" t="s">
        <v>130</v>
      </c>
      <c r="C4941" t="s">
        <v>645</v>
      </c>
      <c r="D4941" t="s">
        <v>3883</v>
      </c>
      <c r="E4941" t="s">
        <v>193</v>
      </c>
      <c r="F4941" t="s">
        <v>194</v>
      </c>
      <c r="G4941" t="s">
        <v>195</v>
      </c>
    </row>
    <row r="4942" spans="1:40" x14ac:dyDescent="0.2">
      <c r="A4942" s="26">
        <v>41904.564827349539</v>
      </c>
      <c r="B4942" t="s">
        <v>130</v>
      </c>
      <c r="C4942" t="s">
        <v>645</v>
      </c>
      <c r="D4942" t="s">
        <v>3884</v>
      </c>
      <c r="E4942" t="s">
        <v>193</v>
      </c>
      <c r="F4942" t="s">
        <v>3885</v>
      </c>
      <c r="G4942" t="s">
        <v>3886</v>
      </c>
      <c r="H4942" t="s">
        <v>3887</v>
      </c>
    </row>
    <row r="4943" spans="1:40" x14ac:dyDescent="0.2">
      <c r="A4943" s="26">
        <v>41904.564827418981</v>
      </c>
      <c r="B4943" t="s">
        <v>130</v>
      </c>
      <c r="C4943" t="s">
        <v>969</v>
      </c>
      <c r="D4943" t="s">
        <v>3888</v>
      </c>
    </row>
    <row r="4944" spans="1:40" x14ac:dyDescent="0.2">
      <c r="A4944" s="26">
        <v>41904.564827418981</v>
      </c>
      <c r="B4944" t="s">
        <v>130</v>
      </c>
      <c r="C4944" t="s">
        <v>969</v>
      </c>
      <c r="D4944" t="s">
        <v>3889</v>
      </c>
      <c r="E4944" t="s">
        <v>133</v>
      </c>
      <c r="F4944" t="s">
        <v>134</v>
      </c>
      <c r="G4944" t="s">
        <v>135</v>
      </c>
      <c r="H4944" t="s">
        <v>136</v>
      </c>
      <c r="I4944">
        <v>1900000</v>
      </c>
      <c r="J4944" t="s">
        <v>137</v>
      </c>
      <c r="K4944">
        <v>1900000</v>
      </c>
      <c r="L4944" t="s">
        <v>138</v>
      </c>
      <c r="M4944">
        <v>500</v>
      </c>
      <c r="N4944" t="s">
        <v>139</v>
      </c>
      <c r="O4944" t="s">
        <v>140</v>
      </c>
      <c r="P4944">
        <v>300</v>
      </c>
      <c r="Q4944" t="s">
        <v>139</v>
      </c>
    </row>
    <row r="4945" spans="1:40" x14ac:dyDescent="0.2">
      <c r="A4945" s="26">
        <v>41904.564827418981</v>
      </c>
      <c r="B4945" t="s">
        <v>130</v>
      </c>
      <c r="C4945" t="s">
        <v>969</v>
      </c>
      <c r="D4945" t="s">
        <v>3890</v>
      </c>
      <c r="E4945" t="s">
        <v>133</v>
      </c>
      <c r="F4945" t="s">
        <v>134</v>
      </c>
      <c r="G4945" t="s">
        <v>135</v>
      </c>
      <c r="H4945" t="s">
        <v>142</v>
      </c>
      <c r="I4945">
        <v>49</v>
      </c>
      <c r="J4945" t="s">
        <v>139</v>
      </c>
      <c r="K4945" t="s">
        <v>143</v>
      </c>
      <c r="L4945">
        <v>130</v>
      </c>
      <c r="M4945" t="s">
        <v>139</v>
      </c>
      <c r="N4945" t="s">
        <v>144</v>
      </c>
      <c r="O4945">
        <v>180</v>
      </c>
      <c r="P4945" t="s">
        <v>139</v>
      </c>
      <c r="Q4945" t="s">
        <v>145</v>
      </c>
      <c r="R4945">
        <v>140</v>
      </c>
      <c r="S4945" t="s">
        <v>139</v>
      </c>
      <c r="T4945" t="s">
        <v>146</v>
      </c>
      <c r="U4945">
        <v>80</v>
      </c>
      <c r="V4945" t="s">
        <v>139</v>
      </c>
      <c r="W4945" t="s">
        <v>147</v>
      </c>
      <c r="X4945">
        <v>101</v>
      </c>
      <c r="Y4945" t="s">
        <v>139</v>
      </c>
      <c r="Z4945" t="s">
        <v>148</v>
      </c>
      <c r="AA4945">
        <v>190</v>
      </c>
      <c r="AB4945" t="s">
        <v>139</v>
      </c>
      <c r="AC4945" t="s">
        <v>149</v>
      </c>
      <c r="AD4945">
        <v>20</v>
      </c>
      <c r="AE4945" t="s">
        <v>139</v>
      </c>
    </row>
    <row r="4946" spans="1:40" x14ac:dyDescent="0.2">
      <c r="A4946" s="26">
        <v>41904.564827418981</v>
      </c>
      <c r="B4946" t="s">
        <v>130</v>
      </c>
      <c r="C4946" t="s">
        <v>969</v>
      </c>
      <c r="D4946" t="s">
        <v>3891</v>
      </c>
    </row>
    <row r="4947" spans="1:40" x14ac:dyDescent="0.2">
      <c r="A4947" s="26">
        <v>41904.564827418981</v>
      </c>
      <c r="B4947" t="s">
        <v>130</v>
      </c>
      <c r="C4947" t="s">
        <v>969</v>
      </c>
      <c r="D4947" t="s">
        <v>3892</v>
      </c>
      <c r="E4947" t="s">
        <v>133</v>
      </c>
      <c r="F4947" t="s">
        <v>134</v>
      </c>
      <c r="G4947" t="s">
        <v>135</v>
      </c>
      <c r="H4947" t="s">
        <v>152</v>
      </c>
      <c r="I4947">
        <v>50</v>
      </c>
      <c r="J4947" t="s">
        <v>139</v>
      </c>
      <c r="K4947" t="s">
        <v>153</v>
      </c>
      <c r="L4947">
        <v>50</v>
      </c>
      <c r="M4947" t="s">
        <v>139</v>
      </c>
      <c r="N4947" t="s">
        <v>154</v>
      </c>
      <c r="O4947">
        <v>50</v>
      </c>
      <c r="P4947" t="s">
        <v>139</v>
      </c>
    </row>
    <row r="4948" spans="1:40" x14ac:dyDescent="0.2">
      <c r="A4948" s="26">
        <v>41904.564827418981</v>
      </c>
      <c r="B4948" t="s">
        <v>130</v>
      </c>
      <c r="C4948" t="s">
        <v>969</v>
      </c>
      <c r="D4948" t="s">
        <v>3893</v>
      </c>
      <c r="E4948" t="s">
        <v>133</v>
      </c>
      <c r="F4948" t="s">
        <v>134</v>
      </c>
      <c r="G4948" t="s">
        <v>135</v>
      </c>
      <c r="H4948" t="s">
        <v>156</v>
      </c>
      <c r="I4948">
        <v>35</v>
      </c>
      <c r="J4948" t="s">
        <v>139</v>
      </c>
      <c r="K4948" t="s">
        <v>157</v>
      </c>
      <c r="L4948">
        <v>5</v>
      </c>
      <c r="M4948" t="s">
        <v>139</v>
      </c>
      <c r="N4948" t="s">
        <v>158</v>
      </c>
      <c r="O4948">
        <v>60</v>
      </c>
      <c r="P4948" t="s">
        <v>139</v>
      </c>
    </row>
    <row r="4949" spans="1:40" x14ac:dyDescent="0.2">
      <c r="A4949" s="26">
        <v>41904.564827418981</v>
      </c>
      <c r="B4949" t="s">
        <v>130</v>
      </c>
      <c r="C4949" t="s">
        <v>969</v>
      </c>
      <c r="D4949" t="s">
        <v>3894</v>
      </c>
      <c r="E4949" t="s">
        <v>133</v>
      </c>
      <c r="F4949" t="s">
        <v>134</v>
      </c>
      <c r="G4949" t="s">
        <v>135</v>
      </c>
      <c r="H4949" t="s">
        <v>160</v>
      </c>
      <c r="I4949">
        <v>1</v>
      </c>
      <c r="J4949" t="s">
        <v>139</v>
      </c>
    </row>
    <row r="4950" spans="1:40" x14ac:dyDescent="0.2">
      <c r="A4950" s="26">
        <v>41904.564827418981</v>
      </c>
      <c r="B4950" t="s">
        <v>130</v>
      </c>
      <c r="C4950" t="s">
        <v>969</v>
      </c>
      <c r="D4950" t="s">
        <v>3895</v>
      </c>
      <c r="E4950" t="s">
        <v>133</v>
      </c>
      <c r="F4950" t="s">
        <v>134</v>
      </c>
      <c r="G4950" t="s">
        <v>135</v>
      </c>
      <c r="H4950" t="s">
        <v>162</v>
      </c>
      <c r="I4950">
        <v>30</v>
      </c>
      <c r="J4950" t="s">
        <v>139</v>
      </c>
      <c r="K4950" t="s">
        <v>163</v>
      </c>
      <c r="L4950">
        <v>30</v>
      </c>
      <c r="M4950" t="s">
        <v>139</v>
      </c>
      <c r="N4950" t="s">
        <v>164</v>
      </c>
      <c r="O4950">
        <v>30</v>
      </c>
      <c r="P4950" t="s">
        <v>139</v>
      </c>
      <c r="Q4950" t="s">
        <v>165</v>
      </c>
      <c r="R4950">
        <v>10</v>
      </c>
      <c r="S4950" t="s">
        <v>139</v>
      </c>
      <c r="T4950" t="s">
        <v>166</v>
      </c>
      <c r="U4950">
        <v>20</v>
      </c>
      <c r="V4950" t="s">
        <v>139</v>
      </c>
      <c r="W4950" t="s">
        <v>167</v>
      </c>
      <c r="X4950">
        <v>20</v>
      </c>
      <c r="Y4950" t="s">
        <v>139</v>
      </c>
      <c r="Z4950" t="s">
        <v>168</v>
      </c>
      <c r="AA4950">
        <v>20</v>
      </c>
      <c r="AB4950" t="s">
        <v>139</v>
      </c>
      <c r="AC4950" t="s">
        <v>169</v>
      </c>
      <c r="AD4950">
        <v>20</v>
      </c>
      <c r="AE4950" t="s">
        <v>139</v>
      </c>
      <c r="AF4950" t="s">
        <v>170</v>
      </c>
      <c r="AG4950">
        <v>115200</v>
      </c>
      <c r="AH4950" t="s">
        <v>139</v>
      </c>
      <c r="AI4950" t="s">
        <v>171</v>
      </c>
      <c r="AJ4950">
        <v>12000</v>
      </c>
      <c r="AK4950" t="s">
        <v>139</v>
      </c>
      <c r="AL4950" t="s">
        <v>172</v>
      </c>
      <c r="AM4950">
        <v>30000</v>
      </c>
      <c r="AN4950" t="s">
        <v>139</v>
      </c>
    </row>
    <row r="4951" spans="1:40" x14ac:dyDescent="0.2">
      <c r="A4951" s="26">
        <v>41904.564827418981</v>
      </c>
      <c r="B4951" t="s">
        <v>130</v>
      </c>
      <c r="C4951" t="s">
        <v>969</v>
      </c>
      <c r="D4951" t="s">
        <v>3896</v>
      </c>
      <c r="E4951" t="s">
        <v>133</v>
      </c>
      <c r="F4951" t="s">
        <v>134</v>
      </c>
      <c r="G4951" t="s">
        <v>135</v>
      </c>
      <c r="H4951" t="s">
        <v>174</v>
      </c>
      <c r="I4951">
        <v>60</v>
      </c>
      <c r="J4951" t="s">
        <v>139</v>
      </c>
      <c r="K4951" t="s">
        <v>175</v>
      </c>
      <c r="L4951">
        <v>40</v>
      </c>
      <c r="M4951" t="s">
        <v>139</v>
      </c>
      <c r="N4951" t="s">
        <v>176</v>
      </c>
      <c r="O4951">
        <v>50</v>
      </c>
      <c r="P4951" t="s">
        <v>139</v>
      </c>
      <c r="Q4951" t="s">
        <v>177</v>
      </c>
      <c r="R4951">
        <v>40</v>
      </c>
      <c r="S4951" t="s">
        <v>139</v>
      </c>
      <c r="T4951" t="s">
        <v>178</v>
      </c>
      <c r="U4951">
        <v>60</v>
      </c>
      <c r="V4951" t="s">
        <v>139</v>
      </c>
      <c r="W4951" t="s">
        <v>179</v>
      </c>
      <c r="X4951">
        <v>50</v>
      </c>
      <c r="Y4951" t="s">
        <v>139</v>
      </c>
      <c r="Z4951" t="s">
        <v>180</v>
      </c>
      <c r="AA4951">
        <v>50</v>
      </c>
      <c r="AB4951" t="s">
        <v>139</v>
      </c>
      <c r="AC4951" t="s">
        <v>181</v>
      </c>
      <c r="AD4951">
        <v>35</v>
      </c>
      <c r="AE4951" t="s">
        <v>139</v>
      </c>
      <c r="AF4951" t="s">
        <v>182</v>
      </c>
      <c r="AG4951">
        <v>8</v>
      </c>
      <c r="AH4951" t="s">
        <v>139</v>
      </c>
      <c r="AI4951" t="s">
        <v>183</v>
      </c>
      <c r="AJ4951">
        <v>90</v>
      </c>
      <c r="AK4951" t="s">
        <v>139</v>
      </c>
      <c r="AL4951" t="s">
        <v>184</v>
      </c>
      <c r="AM4951">
        <v>1</v>
      </c>
      <c r="AN4951" t="s">
        <v>139</v>
      </c>
    </row>
    <row r="4952" spans="1:40" x14ac:dyDescent="0.2">
      <c r="A4952" s="26">
        <v>41904.564827418981</v>
      </c>
      <c r="B4952" t="s">
        <v>130</v>
      </c>
      <c r="C4952" t="s">
        <v>969</v>
      </c>
      <c r="D4952" t="s">
        <v>3897</v>
      </c>
      <c r="E4952" t="s">
        <v>133</v>
      </c>
      <c r="F4952" t="s">
        <v>134</v>
      </c>
      <c r="G4952" t="s">
        <v>135</v>
      </c>
      <c r="H4952" t="s">
        <v>186</v>
      </c>
      <c r="I4952">
        <v>33</v>
      </c>
      <c r="J4952" t="s">
        <v>139</v>
      </c>
      <c r="K4952" t="s">
        <v>187</v>
      </c>
      <c r="L4952">
        <v>33</v>
      </c>
      <c r="M4952" t="s">
        <v>139</v>
      </c>
      <c r="N4952" t="s">
        <v>188</v>
      </c>
      <c r="O4952">
        <v>34</v>
      </c>
      <c r="P4952" t="s">
        <v>139</v>
      </c>
      <c r="Q4952" t="s">
        <v>166</v>
      </c>
      <c r="R4952">
        <v>20</v>
      </c>
      <c r="S4952" t="s">
        <v>139</v>
      </c>
      <c r="T4952" t="s">
        <v>167</v>
      </c>
      <c r="U4952">
        <v>20</v>
      </c>
      <c r="V4952" t="s">
        <v>139</v>
      </c>
      <c r="W4952" t="s">
        <v>168</v>
      </c>
      <c r="X4952">
        <v>20</v>
      </c>
      <c r="Y4952" t="s">
        <v>139</v>
      </c>
      <c r="Z4952" t="s">
        <v>189</v>
      </c>
      <c r="AA4952">
        <v>20</v>
      </c>
      <c r="AB4952" t="s">
        <v>139</v>
      </c>
      <c r="AC4952" t="s">
        <v>190</v>
      </c>
      <c r="AD4952">
        <v>20</v>
      </c>
      <c r="AE4952" t="s">
        <v>139</v>
      </c>
      <c r="AF4952" t="s">
        <v>191</v>
      </c>
      <c r="AG4952">
        <v>20</v>
      </c>
      <c r="AH4952" t="s">
        <v>139</v>
      </c>
      <c r="AI4952" t="s">
        <v>170</v>
      </c>
      <c r="AJ4952">
        <v>115200</v>
      </c>
      <c r="AK4952" t="s">
        <v>139</v>
      </c>
      <c r="AL4952" t="s">
        <v>171</v>
      </c>
      <c r="AM4952">
        <v>12000</v>
      </c>
      <c r="AN4952" t="s">
        <v>139</v>
      </c>
    </row>
    <row r="4953" spans="1:40" x14ac:dyDescent="0.2">
      <c r="A4953" s="26">
        <v>41904.564827418981</v>
      </c>
      <c r="B4953" t="s">
        <v>130</v>
      </c>
      <c r="C4953" t="s">
        <v>969</v>
      </c>
      <c r="D4953" t="s">
        <v>3890</v>
      </c>
      <c r="E4953" t="s">
        <v>133</v>
      </c>
      <c r="F4953" t="s">
        <v>134</v>
      </c>
      <c r="G4953" t="s">
        <v>135</v>
      </c>
      <c r="H4953" t="s">
        <v>142</v>
      </c>
      <c r="I4953">
        <v>49</v>
      </c>
      <c r="J4953" t="s">
        <v>139</v>
      </c>
      <c r="K4953" t="s">
        <v>143</v>
      </c>
      <c r="L4953">
        <v>130</v>
      </c>
      <c r="M4953" t="s">
        <v>139</v>
      </c>
      <c r="N4953" t="s">
        <v>144</v>
      </c>
      <c r="O4953">
        <v>180</v>
      </c>
      <c r="P4953" t="s">
        <v>139</v>
      </c>
      <c r="Q4953" t="s">
        <v>145</v>
      </c>
      <c r="R4953">
        <v>140</v>
      </c>
      <c r="S4953" t="s">
        <v>139</v>
      </c>
      <c r="T4953" t="s">
        <v>146</v>
      </c>
      <c r="U4953">
        <v>80</v>
      </c>
      <c r="V4953" t="s">
        <v>139</v>
      </c>
      <c r="W4953" t="s">
        <v>147</v>
      </c>
      <c r="X4953">
        <v>101</v>
      </c>
      <c r="Y4953" t="s">
        <v>139</v>
      </c>
      <c r="Z4953" t="s">
        <v>148</v>
      </c>
      <c r="AA4953">
        <v>190</v>
      </c>
      <c r="AB4953" t="s">
        <v>139</v>
      </c>
      <c r="AC4953" t="s">
        <v>149</v>
      </c>
      <c r="AD4953">
        <v>20</v>
      </c>
      <c r="AE4953" t="s">
        <v>139</v>
      </c>
    </row>
    <row r="4954" spans="1:40" x14ac:dyDescent="0.2">
      <c r="A4954" s="26">
        <v>41904.564827418981</v>
      </c>
      <c r="B4954" t="s">
        <v>130</v>
      </c>
      <c r="C4954" t="s">
        <v>969</v>
      </c>
      <c r="D4954" t="s">
        <v>3891</v>
      </c>
    </row>
    <row r="4955" spans="1:40" x14ac:dyDescent="0.2">
      <c r="A4955" s="26">
        <v>41904.564827418981</v>
      </c>
      <c r="B4955" t="s">
        <v>130</v>
      </c>
      <c r="C4955" t="s">
        <v>969</v>
      </c>
      <c r="D4955" t="s">
        <v>3892</v>
      </c>
      <c r="E4955" t="s">
        <v>133</v>
      </c>
      <c r="F4955" t="s">
        <v>134</v>
      </c>
      <c r="G4955" t="s">
        <v>135</v>
      </c>
      <c r="H4955" t="s">
        <v>152</v>
      </c>
      <c r="I4955">
        <v>50</v>
      </c>
      <c r="J4955" t="s">
        <v>139</v>
      </c>
      <c r="K4955" t="s">
        <v>153</v>
      </c>
      <c r="L4955">
        <v>50</v>
      </c>
      <c r="M4955" t="s">
        <v>139</v>
      </c>
      <c r="N4955" t="s">
        <v>154</v>
      </c>
      <c r="O4955">
        <v>50</v>
      </c>
      <c r="P4955" t="s">
        <v>139</v>
      </c>
    </row>
    <row r="4956" spans="1:40" x14ac:dyDescent="0.2">
      <c r="A4956" s="26">
        <v>41904.564827418981</v>
      </c>
      <c r="B4956" t="s">
        <v>130</v>
      </c>
      <c r="C4956" t="s">
        <v>969</v>
      </c>
      <c r="D4956" t="s">
        <v>3893</v>
      </c>
      <c r="E4956" t="s">
        <v>133</v>
      </c>
      <c r="F4956" t="s">
        <v>134</v>
      </c>
      <c r="G4956" t="s">
        <v>135</v>
      </c>
      <c r="H4956" t="s">
        <v>156</v>
      </c>
      <c r="I4956">
        <v>35</v>
      </c>
      <c r="J4956" t="s">
        <v>139</v>
      </c>
      <c r="K4956" t="s">
        <v>157</v>
      </c>
      <c r="L4956">
        <v>5</v>
      </c>
      <c r="M4956" t="s">
        <v>139</v>
      </c>
      <c r="N4956" t="s">
        <v>158</v>
      </c>
      <c r="O4956">
        <v>60</v>
      </c>
      <c r="P4956" t="s">
        <v>139</v>
      </c>
    </row>
    <row r="4957" spans="1:40" x14ac:dyDescent="0.2">
      <c r="A4957" s="26">
        <v>41904.564827418981</v>
      </c>
      <c r="B4957" t="s">
        <v>130</v>
      </c>
      <c r="C4957" t="s">
        <v>969</v>
      </c>
      <c r="D4957" t="s">
        <v>3894</v>
      </c>
      <c r="E4957" t="s">
        <v>133</v>
      </c>
      <c r="F4957" t="s">
        <v>134</v>
      </c>
      <c r="G4957" t="s">
        <v>135</v>
      </c>
      <c r="H4957" t="s">
        <v>160</v>
      </c>
      <c r="I4957">
        <v>1</v>
      </c>
      <c r="J4957" t="s">
        <v>139</v>
      </c>
    </row>
    <row r="4958" spans="1:40" x14ac:dyDescent="0.2">
      <c r="A4958" s="26">
        <v>41904.564827418981</v>
      </c>
      <c r="B4958" t="s">
        <v>130</v>
      </c>
      <c r="C4958" t="s">
        <v>969</v>
      </c>
      <c r="D4958" t="s">
        <v>3895</v>
      </c>
      <c r="E4958" t="s">
        <v>133</v>
      </c>
      <c r="F4958" t="s">
        <v>134</v>
      </c>
      <c r="G4958" t="s">
        <v>135</v>
      </c>
      <c r="H4958" t="s">
        <v>162</v>
      </c>
      <c r="I4958">
        <v>30</v>
      </c>
      <c r="J4958" t="s">
        <v>139</v>
      </c>
      <c r="K4958" t="s">
        <v>163</v>
      </c>
      <c r="L4958">
        <v>30</v>
      </c>
      <c r="M4958" t="s">
        <v>139</v>
      </c>
      <c r="N4958" t="s">
        <v>164</v>
      </c>
      <c r="O4958">
        <v>30</v>
      </c>
      <c r="P4958" t="s">
        <v>139</v>
      </c>
      <c r="Q4958" t="s">
        <v>165</v>
      </c>
      <c r="R4958">
        <v>10</v>
      </c>
      <c r="S4958" t="s">
        <v>139</v>
      </c>
      <c r="T4958" t="s">
        <v>166</v>
      </c>
      <c r="U4958">
        <v>20</v>
      </c>
      <c r="V4958" t="s">
        <v>139</v>
      </c>
      <c r="W4958" t="s">
        <v>167</v>
      </c>
      <c r="X4958">
        <v>20</v>
      </c>
      <c r="Y4958" t="s">
        <v>139</v>
      </c>
      <c r="Z4958" t="s">
        <v>168</v>
      </c>
      <c r="AA4958">
        <v>20</v>
      </c>
      <c r="AB4958" t="s">
        <v>139</v>
      </c>
      <c r="AC4958" t="s">
        <v>169</v>
      </c>
      <c r="AD4958">
        <v>20</v>
      </c>
      <c r="AE4958" t="s">
        <v>139</v>
      </c>
      <c r="AF4958" t="s">
        <v>170</v>
      </c>
      <c r="AG4958">
        <v>115200</v>
      </c>
      <c r="AH4958" t="s">
        <v>139</v>
      </c>
      <c r="AI4958" t="s">
        <v>171</v>
      </c>
      <c r="AJ4958">
        <v>12000</v>
      </c>
      <c r="AK4958" t="s">
        <v>139</v>
      </c>
      <c r="AL4958" t="s">
        <v>172</v>
      </c>
      <c r="AM4958">
        <v>30000</v>
      </c>
      <c r="AN4958" t="s">
        <v>139</v>
      </c>
    </row>
    <row r="4959" spans="1:40" x14ac:dyDescent="0.2">
      <c r="A4959" s="26">
        <v>41904.564827418981</v>
      </c>
      <c r="B4959" t="s">
        <v>130</v>
      </c>
      <c r="C4959" t="s">
        <v>969</v>
      </c>
      <c r="D4959" t="s">
        <v>3896</v>
      </c>
      <c r="E4959" t="s">
        <v>133</v>
      </c>
      <c r="F4959" t="s">
        <v>134</v>
      </c>
      <c r="G4959" t="s">
        <v>135</v>
      </c>
      <c r="H4959" t="s">
        <v>174</v>
      </c>
      <c r="I4959">
        <v>60</v>
      </c>
      <c r="J4959" t="s">
        <v>139</v>
      </c>
      <c r="K4959" t="s">
        <v>175</v>
      </c>
      <c r="L4959">
        <v>40</v>
      </c>
      <c r="M4959" t="s">
        <v>139</v>
      </c>
      <c r="N4959" t="s">
        <v>176</v>
      </c>
      <c r="O4959">
        <v>50</v>
      </c>
      <c r="P4959" t="s">
        <v>139</v>
      </c>
      <c r="Q4959" t="s">
        <v>177</v>
      </c>
      <c r="R4959">
        <v>40</v>
      </c>
      <c r="S4959" t="s">
        <v>139</v>
      </c>
      <c r="T4959" t="s">
        <v>178</v>
      </c>
      <c r="U4959">
        <v>60</v>
      </c>
      <c r="V4959" t="s">
        <v>139</v>
      </c>
      <c r="W4959" t="s">
        <v>179</v>
      </c>
      <c r="X4959">
        <v>50</v>
      </c>
      <c r="Y4959" t="s">
        <v>139</v>
      </c>
      <c r="Z4959" t="s">
        <v>180</v>
      </c>
      <c r="AA4959">
        <v>50</v>
      </c>
      <c r="AB4959" t="s">
        <v>139</v>
      </c>
      <c r="AC4959" t="s">
        <v>181</v>
      </c>
      <c r="AD4959">
        <v>35</v>
      </c>
      <c r="AE4959" t="s">
        <v>139</v>
      </c>
      <c r="AF4959" t="s">
        <v>182</v>
      </c>
      <c r="AG4959">
        <v>8</v>
      </c>
      <c r="AH4959" t="s">
        <v>139</v>
      </c>
      <c r="AI4959" t="s">
        <v>183</v>
      </c>
      <c r="AJ4959">
        <v>90</v>
      </c>
      <c r="AK4959" t="s">
        <v>139</v>
      </c>
      <c r="AL4959" t="s">
        <v>184</v>
      </c>
      <c r="AM4959">
        <v>1</v>
      </c>
      <c r="AN4959" t="s">
        <v>139</v>
      </c>
    </row>
    <row r="4960" spans="1:40" x14ac:dyDescent="0.2">
      <c r="A4960" s="26">
        <v>41904.564827418981</v>
      </c>
      <c r="B4960" t="s">
        <v>130</v>
      </c>
      <c r="C4960" t="s">
        <v>969</v>
      </c>
      <c r="D4960" t="s">
        <v>3897</v>
      </c>
      <c r="E4960" t="s">
        <v>133</v>
      </c>
      <c r="F4960" t="s">
        <v>134</v>
      </c>
      <c r="G4960" t="s">
        <v>135</v>
      </c>
      <c r="H4960" t="s">
        <v>186</v>
      </c>
      <c r="I4960">
        <v>33</v>
      </c>
      <c r="J4960" t="s">
        <v>139</v>
      </c>
      <c r="K4960" t="s">
        <v>187</v>
      </c>
      <c r="L4960">
        <v>33</v>
      </c>
      <c r="M4960" t="s">
        <v>139</v>
      </c>
      <c r="N4960" t="s">
        <v>188</v>
      </c>
      <c r="O4960">
        <v>34</v>
      </c>
      <c r="P4960" t="s">
        <v>139</v>
      </c>
      <c r="Q4960" t="s">
        <v>166</v>
      </c>
      <c r="R4960">
        <v>20</v>
      </c>
      <c r="S4960" t="s">
        <v>139</v>
      </c>
      <c r="T4960" t="s">
        <v>167</v>
      </c>
      <c r="U4960">
        <v>20</v>
      </c>
      <c r="V4960" t="s">
        <v>139</v>
      </c>
      <c r="W4960" t="s">
        <v>168</v>
      </c>
      <c r="X4960">
        <v>20</v>
      </c>
      <c r="Y4960" t="s">
        <v>139</v>
      </c>
      <c r="Z4960" t="s">
        <v>189</v>
      </c>
      <c r="AA4960">
        <v>20</v>
      </c>
      <c r="AB4960" t="s">
        <v>139</v>
      </c>
      <c r="AC4960" t="s">
        <v>190</v>
      </c>
      <c r="AD4960">
        <v>20</v>
      </c>
      <c r="AE4960" t="s">
        <v>139</v>
      </c>
      <c r="AF4960" t="s">
        <v>191</v>
      </c>
      <c r="AG4960">
        <v>20</v>
      </c>
      <c r="AH4960" t="s">
        <v>139</v>
      </c>
      <c r="AI4960" t="s">
        <v>170</v>
      </c>
      <c r="AJ4960">
        <v>115200</v>
      </c>
      <c r="AK4960" t="s">
        <v>139</v>
      </c>
      <c r="AL4960" t="s">
        <v>171</v>
      </c>
      <c r="AM4960">
        <v>12000</v>
      </c>
      <c r="AN4960" t="s">
        <v>139</v>
      </c>
    </row>
    <row r="4961" spans="1:40" x14ac:dyDescent="0.2">
      <c r="A4961" s="26">
        <v>41904.564827418981</v>
      </c>
      <c r="B4961" t="s">
        <v>130</v>
      </c>
      <c r="C4961" t="s">
        <v>969</v>
      </c>
      <c r="D4961" t="s">
        <v>3898</v>
      </c>
      <c r="E4961" t="s">
        <v>193</v>
      </c>
      <c r="F4961" t="s">
        <v>194</v>
      </c>
      <c r="G4961" t="s">
        <v>195</v>
      </c>
    </row>
    <row r="4962" spans="1:40" x14ac:dyDescent="0.2">
      <c r="A4962" s="26">
        <v>41904.564827418981</v>
      </c>
      <c r="B4962" t="s">
        <v>130</v>
      </c>
      <c r="C4962" t="s">
        <v>969</v>
      </c>
      <c r="D4962" t="s">
        <v>3899</v>
      </c>
      <c r="E4962" t="s">
        <v>193</v>
      </c>
      <c r="F4962" t="s">
        <v>3900</v>
      </c>
      <c r="G4962" t="s">
        <v>3901</v>
      </c>
      <c r="H4962" t="s">
        <v>3902</v>
      </c>
    </row>
    <row r="4963" spans="1:40" x14ac:dyDescent="0.2">
      <c r="A4963" s="26">
        <v>41904.564827418981</v>
      </c>
      <c r="B4963" t="s">
        <v>126</v>
      </c>
      <c r="C4963" t="s">
        <v>3903</v>
      </c>
      <c r="D4963" t="s">
        <v>649</v>
      </c>
    </row>
    <row r="4964" spans="1:40" x14ac:dyDescent="0.2">
      <c r="A4964" s="26">
        <v>41904.564827418981</v>
      </c>
      <c r="B4964" t="s">
        <v>126</v>
      </c>
      <c r="C4964" t="s">
        <v>3904</v>
      </c>
      <c r="D4964" t="s">
        <v>649</v>
      </c>
    </row>
    <row r="4965" spans="1:40" x14ac:dyDescent="0.2">
      <c r="A4965" s="26">
        <v>41904.564827453702</v>
      </c>
      <c r="B4965" t="s">
        <v>130</v>
      </c>
      <c r="C4965" t="s">
        <v>969</v>
      </c>
      <c r="D4965" t="s">
        <v>3905</v>
      </c>
    </row>
    <row r="4966" spans="1:40" x14ac:dyDescent="0.2">
      <c r="A4966" s="26">
        <v>41904.564827453702</v>
      </c>
      <c r="B4966" t="s">
        <v>130</v>
      </c>
      <c r="C4966" t="s">
        <v>969</v>
      </c>
      <c r="D4966" t="s">
        <v>3906</v>
      </c>
      <c r="E4966" t="s">
        <v>133</v>
      </c>
      <c r="F4966" t="s">
        <v>134</v>
      </c>
      <c r="G4966" t="s">
        <v>135</v>
      </c>
      <c r="H4966" t="s">
        <v>136</v>
      </c>
      <c r="I4966">
        <v>1900000</v>
      </c>
      <c r="J4966" t="s">
        <v>137</v>
      </c>
      <c r="K4966">
        <v>1900000</v>
      </c>
      <c r="L4966" t="s">
        <v>138</v>
      </c>
      <c r="M4966">
        <v>500</v>
      </c>
      <c r="N4966" t="s">
        <v>139</v>
      </c>
      <c r="O4966" t="s">
        <v>140</v>
      </c>
      <c r="P4966">
        <v>300</v>
      </c>
      <c r="Q4966" t="s">
        <v>139</v>
      </c>
    </row>
    <row r="4967" spans="1:40" x14ac:dyDescent="0.2">
      <c r="A4967" s="26">
        <v>41904.564827453702</v>
      </c>
      <c r="B4967" t="s">
        <v>130</v>
      </c>
      <c r="C4967" t="s">
        <v>969</v>
      </c>
      <c r="D4967" t="s">
        <v>3907</v>
      </c>
      <c r="E4967" t="s">
        <v>133</v>
      </c>
      <c r="F4967" t="s">
        <v>134</v>
      </c>
      <c r="G4967" t="s">
        <v>135</v>
      </c>
      <c r="H4967" t="s">
        <v>142</v>
      </c>
      <c r="I4967">
        <v>49</v>
      </c>
      <c r="J4967" t="s">
        <v>139</v>
      </c>
      <c r="K4967" t="s">
        <v>143</v>
      </c>
      <c r="L4967">
        <v>130</v>
      </c>
      <c r="M4967" t="s">
        <v>139</v>
      </c>
      <c r="N4967" t="s">
        <v>144</v>
      </c>
      <c r="O4967">
        <v>180</v>
      </c>
      <c r="P4967" t="s">
        <v>139</v>
      </c>
      <c r="Q4967" t="s">
        <v>145</v>
      </c>
      <c r="R4967">
        <v>140</v>
      </c>
      <c r="S4967" t="s">
        <v>139</v>
      </c>
      <c r="T4967" t="s">
        <v>146</v>
      </c>
      <c r="U4967">
        <v>80</v>
      </c>
      <c r="V4967" t="s">
        <v>139</v>
      </c>
      <c r="W4967" t="s">
        <v>147</v>
      </c>
      <c r="X4967">
        <v>101</v>
      </c>
      <c r="Y4967" t="s">
        <v>139</v>
      </c>
      <c r="Z4967" t="s">
        <v>148</v>
      </c>
      <c r="AA4967">
        <v>190</v>
      </c>
      <c r="AB4967" t="s">
        <v>139</v>
      </c>
      <c r="AC4967" t="s">
        <v>149</v>
      </c>
      <c r="AD4967">
        <v>20</v>
      </c>
      <c r="AE4967" t="s">
        <v>139</v>
      </c>
    </row>
    <row r="4968" spans="1:40" x14ac:dyDescent="0.2">
      <c r="A4968" s="26">
        <v>41904.564827453702</v>
      </c>
      <c r="B4968" t="s">
        <v>130</v>
      </c>
      <c r="C4968" t="s">
        <v>969</v>
      </c>
      <c r="D4968" t="s">
        <v>3908</v>
      </c>
    </row>
    <row r="4969" spans="1:40" x14ac:dyDescent="0.2">
      <c r="A4969" s="26">
        <v>41904.564827453702</v>
      </c>
      <c r="B4969" t="s">
        <v>130</v>
      </c>
      <c r="C4969" t="s">
        <v>969</v>
      </c>
      <c r="D4969" t="s">
        <v>3909</v>
      </c>
      <c r="E4969" t="s">
        <v>133</v>
      </c>
      <c r="F4969" t="s">
        <v>134</v>
      </c>
      <c r="G4969" t="s">
        <v>135</v>
      </c>
      <c r="H4969" t="s">
        <v>152</v>
      </c>
      <c r="I4969">
        <v>50</v>
      </c>
      <c r="J4969" t="s">
        <v>139</v>
      </c>
      <c r="K4969" t="s">
        <v>153</v>
      </c>
      <c r="L4969">
        <v>50</v>
      </c>
      <c r="M4969" t="s">
        <v>139</v>
      </c>
      <c r="N4969" t="s">
        <v>154</v>
      </c>
      <c r="O4969">
        <v>50</v>
      </c>
      <c r="P4969" t="s">
        <v>139</v>
      </c>
    </row>
    <row r="4970" spans="1:40" x14ac:dyDescent="0.2">
      <c r="A4970" s="26">
        <v>41904.564827453702</v>
      </c>
      <c r="B4970" t="s">
        <v>130</v>
      </c>
      <c r="C4970" t="s">
        <v>969</v>
      </c>
      <c r="D4970" t="s">
        <v>3910</v>
      </c>
      <c r="E4970" t="s">
        <v>133</v>
      </c>
      <c r="F4970" t="s">
        <v>134</v>
      </c>
      <c r="G4970" t="s">
        <v>135</v>
      </c>
      <c r="H4970" t="s">
        <v>156</v>
      </c>
      <c r="I4970">
        <v>35</v>
      </c>
      <c r="J4970" t="s">
        <v>139</v>
      </c>
      <c r="K4970" t="s">
        <v>157</v>
      </c>
      <c r="L4970">
        <v>5</v>
      </c>
      <c r="M4970" t="s">
        <v>139</v>
      </c>
      <c r="N4970" t="s">
        <v>158</v>
      </c>
      <c r="O4970">
        <v>60</v>
      </c>
      <c r="P4970" t="s">
        <v>139</v>
      </c>
    </row>
    <row r="4971" spans="1:40" x14ac:dyDescent="0.2">
      <c r="A4971" s="26">
        <v>41904.564827453702</v>
      </c>
      <c r="B4971" t="s">
        <v>130</v>
      </c>
      <c r="C4971" t="s">
        <v>969</v>
      </c>
      <c r="D4971" t="s">
        <v>3911</v>
      </c>
      <c r="E4971" t="s">
        <v>133</v>
      </c>
      <c r="F4971" t="s">
        <v>134</v>
      </c>
      <c r="G4971" t="s">
        <v>135</v>
      </c>
      <c r="H4971" t="s">
        <v>160</v>
      </c>
      <c r="I4971">
        <v>1</v>
      </c>
      <c r="J4971" t="s">
        <v>139</v>
      </c>
    </row>
    <row r="4972" spans="1:40" x14ac:dyDescent="0.2">
      <c r="A4972" s="26">
        <v>41904.564827453702</v>
      </c>
      <c r="B4972" t="s">
        <v>130</v>
      </c>
      <c r="C4972" t="s">
        <v>969</v>
      </c>
      <c r="D4972" t="s">
        <v>3912</v>
      </c>
      <c r="E4972" t="s">
        <v>133</v>
      </c>
      <c r="F4972" t="s">
        <v>134</v>
      </c>
      <c r="G4972" t="s">
        <v>135</v>
      </c>
      <c r="H4972" t="s">
        <v>162</v>
      </c>
      <c r="I4972">
        <v>30</v>
      </c>
      <c r="J4972" t="s">
        <v>139</v>
      </c>
      <c r="K4972" t="s">
        <v>163</v>
      </c>
      <c r="L4972">
        <v>30</v>
      </c>
      <c r="M4972" t="s">
        <v>139</v>
      </c>
      <c r="N4972" t="s">
        <v>164</v>
      </c>
      <c r="O4972">
        <v>30</v>
      </c>
      <c r="P4972" t="s">
        <v>139</v>
      </c>
      <c r="Q4972" t="s">
        <v>165</v>
      </c>
      <c r="R4972">
        <v>10</v>
      </c>
      <c r="S4972" t="s">
        <v>139</v>
      </c>
      <c r="T4972" t="s">
        <v>166</v>
      </c>
      <c r="U4972">
        <v>20</v>
      </c>
      <c r="V4972" t="s">
        <v>139</v>
      </c>
      <c r="W4972" t="s">
        <v>167</v>
      </c>
      <c r="X4972">
        <v>20</v>
      </c>
      <c r="Y4972" t="s">
        <v>139</v>
      </c>
      <c r="Z4972" t="s">
        <v>168</v>
      </c>
      <c r="AA4972">
        <v>20</v>
      </c>
      <c r="AB4972" t="s">
        <v>139</v>
      </c>
      <c r="AC4972" t="s">
        <v>169</v>
      </c>
      <c r="AD4972">
        <v>20</v>
      </c>
      <c r="AE4972" t="s">
        <v>139</v>
      </c>
      <c r="AF4972" t="s">
        <v>170</v>
      </c>
      <c r="AG4972">
        <v>115200</v>
      </c>
      <c r="AH4972" t="s">
        <v>139</v>
      </c>
      <c r="AI4972" t="s">
        <v>171</v>
      </c>
      <c r="AJ4972">
        <v>12000</v>
      </c>
      <c r="AK4972" t="s">
        <v>139</v>
      </c>
      <c r="AL4972" t="s">
        <v>172</v>
      </c>
      <c r="AM4972">
        <v>30000</v>
      </c>
      <c r="AN4972" t="s">
        <v>139</v>
      </c>
    </row>
    <row r="4973" spans="1:40" x14ac:dyDescent="0.2">
      <c r="A4973" s="26">
        <v>41904.564827453702</v>
      </c>
      <c r="B4973" t="s">
        <v>130</v>
      </c>
      <c r="C4973" t="s">
        <v>969</v>
      </c>
      <c r="D4973" t="s">
        <v>3913</v>
      </c>
      <c r="E4973" t="s">
        <v>133</v>
      </c>
      <c r="F4973" t="s">
        <v>134</v>
      </c>
      <c r="G4973" t="s">
        <v>135</v>
      </c>
      <c r="H4973" t="s">
        <v>174</v>
      </c>
      <c r="I4973">
        <v>60</v>
      </c>
      <c r="J4973" t="s">
        <v>139</v>
      </c>
      <c r="K4973" t="s">
        <v>175</v>
      </c>
      <c r="L4973">
        <v>40</v>
      </c>
      <c r="M4973" t="s">
        <v>139</v>
      </c>
      <c r="N4973" t="s">
        <v>176</v>
      </c>
      <c r="O4973">
        <v>50</v>
      </c>
      <c r="P4973" t="s">
        <v>139</v>
      </c>
      <c r="Q4973" t="s">
        <v>177</v>
      </c>
      <c r="R4973">
        <v>40</v>
      </c>
      <c r="S4973" t="s">
        <v>139</v>
      </c>
      <c r="T4973" t="s">
        <v>178</v>
      </c>
      <c r="U4973">
        <v>60</v>
      </c>
      <c r="V4973" t="s">
        <v>139</v>
      </c>
      <c r="W4973" t="s">
        <v>179</v>
      </c>
      <c r="X4973">
        <v>50</v>
      </c>
      <c r="Y4973" t="s">
        <v>139</v>
      </c>
      <c r="Z4973" t="s">
        <v>180</v>
      </c>
      <c r="AA4973">
        <v>50</v>
      </c>
      <c r="AB4973" t="s">
        <v>139</v>
      </c>
      <c r="AC4973" t="s">
        <v>181</v>
      </c>
      <c r="AD4973">
        <v>35</v>
      </c>
      <c r="AE4973" t="s">
        <v>139</v>
      </c>
      <c r="AF4973" t="s">
        <v>182</v>
      </c>
      <c r="AG4973">
        <v>8</v>
      </c>
      <c r="AH4973" t="s">
        <v>139</v>
      </c>
      <c r="AI4973" t="s">
        <v>183</v>
      </c>
      <c r="AJ4973">
        <v>90</v>
      </c>
      <c r="AK4973" t="s">
        <v>139</v>
      </c>
      <c r="AL4973" t="s">
        <v>184</v>
      </c>
      <c r="AM4973">
        <v>1</v>
      </c>
      <c r="AN4973" t="s">
        <v>139</v>
      </c>
    </row>
    <row r="4974" spans="1:40" x14ac:dyDescent="0.2">
      <c r="A4974" s="26">
        <v>41904.564827453702</v>
      </c>
      <c r="B4974" t="s">
        <v>130</v>
      </c>
      <c r="C4974" t="s">
        <v>969</v>
      </c>
      <c r="D4974" t="s">
        <v>3914</v>
      </c>
      <c r="E4974" t="s">
        <v>133</v>
      </c>
      <c r="F4974" t="s">
        <v>134</v>
      </c>
      <c r="G4974" t="s">
        <v>135</v>
      </c>
      <c r="H4974" t="s">
        <v>186</v>
      </c>
      <c r="I4974">
        <v>33</v>
      </c>
      <c r="J4974" t="s">
        <v>139</v>
      </c>
      <c r="K4974" t="s">
        <v>187</v>
      </c>
      <c r="L4974">
        <v>33</v>
      </c>
      <c r="M4974" t="s">
        <v>139</v>
      </c>
      <c r="N4974" t="s">
        <v>188</v>
      </c>
      <c r="O4974">
        <v>34</v>
      </c>
      <c r="P4974" t="s">
        <v>139</v>
      </c>
      <c r="Q4974" t="s">
        <v>166</v>
      </c>
      <c r="R4974">
        <v>20</v>
      </c>
      <c r="S4974" t="s">
        <v>139</v>
      </c>
      <c r="T4974" t="s">
        <v>167</v>
      </c>
      <c r="U4974">
        <v>20</v>
      </c>
      <c r="V4974" t="s">
        <v>139</v>
      </c>
      <c r="W4974" t="s">
        <v>168</v>
      </c>
      <c r="X4974">
        <v>20</v>
      </c>
      <c r="Y4974" t="s">
        <v>139</v>
      </c>
      <c r="Z4974" t="s">
        <v>189</v>
      </c>
      <c r="AA4974">
        <v>20</v>
      </c>
      <c r="AB4974" t="s">
        <v>139</v>
      </c>
      <c r="AC4974" t="s">
        <v>190</v>
      </c>
      <c r="AD4974">
        <v>20</v>
      </c>
      <c r="AE4974" t="s">
        <v>139</v>
      </c>
      <c r="AF4974" t="s">
        <v>191</v>
      </c>
      <c r="AG4974">
        <v>20</v>
      </c>
      <c r="AH4974" t="s">
        <v>139</v>
      </c>
      <c r="AI4974" t="s">
        <v>170</v>
      </c>
      <c r="AJ4974">
        <v>115200</v>
      </c>
      <c r="AK4974" t="s">
        <v>139</v>
      </c>
      <c r="AL4974" t="s">
        <v>171</v>
      </c>
      <c r="AM4974">
        <v>12000</v>
      </c>
      <c r="AN4974" t="s">
        <v>139</v>
      </c>
    </row>
    <row r="4975" spans="1:40" x14ac:dyDescent="0.2">
      <c r="A4975" s="26">
        <v>41904.564827453702</v>
      </c>
      <c r="B4975" t="s">
        <v>130</v>
      </c>
      <c r="C4975" t="s">
        <v>969</v>
      </c>
      <c r="D4975" t="s">
        <v>3907</v>
      </c>
      <c r="E4975" t="s">
        <v>133</v>
      </c>
      <c r="F4975" t="s">
        <v>134</v>
      </c>
      <c r="G4975" t="s">
        <v>135</v>
      </c>
      <c r="H4975" t="s">
        <v>142</v>
      </c>
      <c r="I4975">
        <v>49</v>
      </c>
      <c r="J4975" t="s">
        <v>139</v>
      </c>
      <c r="K4975" t="s">
        <v>143</v>
      </c>
      <c r="L4975">
        <v>130</v>
      </c>
      <c r="M4975" t="s">
        <v>139</v>
      </c>
      <c r="N4975" t="s">
        <v>144</v>
      </c>
      <c r="O4975">
        <v>180</v>
      </c>
      <c r="P4975" t="s">
        <v>139</v>
      </c>
      <c r="Q4975" t="s">
        <v>145</v>
      </c>
      <c r="R4975">
        <v>140</v>
      </c>
      <c r="S4975" t="s">
        <v>139</v>
      </c>
      <c r="T4975" t="s">
        <v>146</v>
      </c>
      <c r="U4975">
        <v>80</v>
      </c>
      <c r="V4975" t="s">
        <v>139</v>
      </c>
      <c r="W4975" t="s">
        <v>147</v>
      </c>
      <c r="X4975">
        <v>101</v>
      </c>
      <c r="Y4975" t="s">
        <v>139</v>
      </c>
      <c r="Z4975" t="s">
        <v>148</v>
      </c>
      <c r="AA4975">
        <v>190</v>
      </c>
      <c r="AB4975" t="s">
        <v>139</v>
      </c>
      <c r="AC4975" t="s">
        <v>149</v>
      </c>
      <c r="AD4975">
        <v>20</v>
      </c>
      <c r="AE4975" t="s">
        <v>139</v>
      </c>
    </row>
    <row r="4976" spans="1:40" x14ac:dyDescent="0.2">
      <c r="A4976" s="26">
        <v>41904.564827453702</v>
      </c>
      <c r="B4976" t="s">
        <v>130</v>
      </c>
      <c r="C4976" t="s">
        <v>969</v>
      </c>
      <c r="D4976" t="s">
        <v>3908</v>
      </c>
    </row>
    <row r="4977" spans="1:40" x14ac:dyDescent="0.2">
      <c r="A4977" s="26">
        <v>41904.564827453702</v>
      </c>
      <c r="B4977" t="s">
        <v>130</v>
      </c>
      <c r="C4977" t="s">
        <v>969</v>
      </c>
      <c r="D4977" t="s">
        <v>3909</v>
      </c>
      <c r="E4977" t="s">
        <v>133</v>
      </c>
      <c r="F4977" t="s">
        <v>134</v>
      </c>
      <c r="G4977" t="s">
        <v>135</v>
      </c>
      <c r="H4977" t="s">
        <v>152</v>
      </c>
      <c r="I4977">
        <v>50</v>
      </c>
      <c r="J4977" t="s">
        <v>139</v>
      </c>
      <c r="K4977" t="s">
        <v>153</v>
      </c>
      <c r="L4977">
        <v>50</v>
      </c>
      <c r="M4977" t="s">
        <v>139</v>
      </c>
      <c r="N4977" t="s">
        <v>154</v>
      </c>
      <c r="O4977">
        <v>50</v>
      </c>
      <c r="P4977" t="s">
        <v>139</v>
      </c>
    </row>
    <row r="4978" spans="1:40" x14ac:dyDescent="0.2">
      <c r="A4978" s="26">
        <v>41904.564827453702</v>
      </c>
      <c r="B4978" t="s">
        <v>130</v>
      </c>
      <c r="C4978" t="s">
        <v>969</v>
      </c>
      <c r="D4978" t="s">
        <v>3910</v>
      </c>
      <c r="E4978" t="s">
        <v>133</v>
      </c>
      <c r="F4978" t="s">
        <v>134</v>
      </c>
      <c r="G4978" t="s">
        <v>135</v>
      </c>
      <c r="H4978" t="s">
        <v>156</v>
      </c>
      <c r="I4978">
        <v>35</v>
      </c>
      <c r="J4978" t="s">
        <v>139</v>
      </c>
      <c r="K4978" t="s">
        <v>157</v>
      </c>
      <c r="L4978">
        <v>5</v>
      </c>
      <c r="M4978" t="s">
        <v>139</v>
      </c>
      <c r="N4978" t="s">
        <v>158</v>
      </c>
      <c r="O4978">
        <v>60</v>
      </c>
      <c r="P4978" t="s">
        <v>139</v>
      </c>
    </row>
    <row r="4979" spans="1:40" x14ac:dyDescent="0.2">
      <c r="A4979" s="26">
        <v>41904.564827453702</v>
      </c>
      <c r="B4979" t="s">
        <v>130</v>
      </c>
      <c r="C4979" t="s">
        <v>969</v>
      </c>
      <c r="D4979" t="s">
        <v>3911</v>
      </c>
      <c r="E4979" t="s">
        <v>133</v>
      </c>
      <c r="F4979" t="s">
        <v>134</v>
      </c>
      <c r="G4979" t="s">
        <v>135</v>
      </c>
      <c r="H4979" t="s">
        <v>160</v>
      </c>
      <c r="I4979">
        <v>1</v>
      </c>
      <c r="J4979" t="s">
        <v>139</v>
      </c>
    </row>
    <row r="4980" spans="1:40" x14ac:dyDescent="0.2">
      <c r="A4980" s="26">
        <v>41904.564827453702</v>
      </c>
      <c r="B4980" t="s">
        <v>130</v>
      </c>
      <c r="C4980" t="s">
        <v>969</v>
      </c>
      <c r="D4980" t="s">
        <v>3912</v>
      </c>
      <c r="E4980" t="s">
        <v>133</v>
      </c>
      <c r="F4980" t="s">
        <v>134</v>
      </c>
      <c r="G4980" t="s">
        <v>135</v>
      </c>
      <c r="H4980" t="s">
        <v>162</v>
      </c>
      <c r="I4980">
        <v>30</v>
      </c>
      <c r="J4980" t="s">
        <v>139</v>
      </c>
      <c r="K4980" t="s">
        <v>163</v>
      </c>
      <c r="L4980">
        <v>30</v>
      </c>
      <c r="M4980" t="s">
        <v>139</v>
      </c>
      <c r="N4980" t="s">
        <v>164</v>
      </c>
      <c r="O4980">
        <v>30</v>
      </c>
      <c r="P4980" t="s">
        <v>139</v>
      </c>
      <c r="Q4980" t="s">
        <v>165</v>
      </c>
      <c r="R4980">
        <v>10</v>
      </c>
      <c r="S4980" t="s">
        <v>139</v>
      </c>
      <c r="T4980" t="s">
        <v>166</v>
      </c>
      <c r="U4980">
        <v>20</v>
      </c>
      <c r="V4980" t="s">
        <v>139</v>
      </c>
      <c r="W4980" t="s">
        <v>167</v>
      </c>
      <c r="X4980">
        <v>20</v>
      </c>
      <c r="Y4980" t="s">
        <v>139</v>
      </c>
      <c r="Z4980" t="s">
        <v>168</v>
      </c>
      <c r="AA4980">
        <v>20</v>
      </c>
      <c r="AB4980" t="s">
        <v>139</v>
      </c>
      <c r="AC4980" t="s">
        <v>169</v>
      </c>
      <c r="AD4980">
        <v>20</v>
      </c>
      <c r="AE4980" t="s">
        <v>139</v>
      </c>
      <c r="AF4980" t="s">
        <v>170</v>
      </c>
      <c r="AG4980">
        <v>115200</v>
      </c>
      <c r="AH4980" t="s">
        <v>139</v>
      </c>
      <c r="AI4980" t="s">
        <v>171</v>
      </c>
      <c r="AJ4980">
        <v>12000</v>
      </c>
      <c r="AK4980" t="s">
        <v>139</v>
      </c>
      <c r="AL4980" t="s">
        <v>172</v>
      </c>
      <c r="AM4980">
        <v>30000</v>
      </c>
      <c r="AN4980" t="s">
        <v>139</v>
      </c>
    </row>
    <row r="4981" spans="1:40" x14ac:dyDescent="0.2">
      <c r="A4981" s="26">
        <v>41904.564827453702</v>
      </c>
      <c r="B4981" t="s">
        <v>130</v>
      </c>
      <c r="C4981" t="s">
        <v>969</v>
      </c>
      <c r="D4981" t="s">
        <v>3913</v>
      </c>
      <c r="E4981" t="s">
        <v>133</v>
      </c>
      <c r="F4981" t="s">
        <v>134</v>
      </c>
      <c r="G4981" t="s">
        <v>135</v>
      </c>
      <c r="H4981" t="s">
        <v>174</v>
      </c>
      <c r="I4981">
        <v>60</v>
      </c>
      <c r="J4981" t="s">
        <v>139</v>
      </c>
      <c r="K4981" t="s">
        <v>175</v>
      </c>
      <c r="L4981">
        <v>40</v>
      </c>
      <c r="M4981" t="s">
        <v>139</v>
      </c>
      <c r="N4981" t="s">
        <v>176</v>
      </c>
      <c r="O4981">
        <v>50</v>
      </c>
      <c r="P4981" t="s">
        <v>139</v>
      </c>
      <c r="Q4981" t="s">
        <v>177</v>
      </c>
      <c r="R4981">
        <v>40</v>
      </c>
      <c r="S4981" t="s">
        <v>139</v>
      </c>
      <c r="T4981" t="s">
        <v>178</v>
      </c>
      <c r="U4981">
        <v>60</v>
      </c>
      <c r="V4981" t="s">
        <v>139</v>
      </c>
      <c r="W4981" t="s">
        <v>179</v>
      </c>
      <c r="X4981">
        <v>50</v>
      </c>
      <c r="Y4981" t="s">
        <v>139</v>
      </c>
      <c r="Z4981" t="s">
        <v>180</v>
      </c>
      <c r="AA4981">
        <v>50</v>
      </c>
      <c r="AB4981" t="s">
        <v>139</v>
      </c>
      <c r="AC4981" t="s">
        <v>181</v>
      </c>
      <c r="AD4981">
        <v>35</v>
      </c>
      <c r="AE4981" t="s">
        <v>139</v>
      </c>
      <c r="AF4981" t="s">
        <v>182</v>
      </c>
      <c r="AG4981">
        <v>8</v>
      </c>
      <c r="AH4981" t="s">
        <v>139</v>
      </c>
      <c r="AI4981" t="s">
        <v>183</v>
      </c>
      <c r="AJ4981">
        <v>90</v>
      </c>
      <c r="AK4981" t="s">
        <v>139</v>
      </c>
      <c r="AL4981" t="s">
        <v>184</v>
      </c>
      <c r="AM4981">
        <v>1</v>
      </c>
      <c r="AN4981" t="s">
        <v>139</v>
      </c>
    </row>
    <row r="4982" spans="1:40" x14ac:dyDescent="0.2">
      <c r="A4982" s="26">
        <v>41904.564827453702</v>
      </c>
      <c r="B4982" t="s">
        <v>130</v>
      </c>
      <c r="C4982" t="s">
        <v>969</v>
      </c>
      <c r="D4982" t="s">
        <v>3914</v>
      </c>
      <c r="E4982" t="s">
        <v>133</v>
      </c>
      <c r="F4982" t="s">
        <v>134</v>
      </c>
      <c r="G4982" t="s">
        <v>135</v>
      </c>
      <c r="H4982" t="s">
        <v>186</v>
      </c>
      <c r="I4982">
        <v>33</v>
      </c>
      <c r="J4982" t="s">
        <v>139</v>
      </c>
      <c r="K4982" t="s">
        <v>187</v>
      </c>
      <c r="L4982">
        <v>33</v>
      </c>
      <c r="M4982" t="s">
        <v>139</v>
      </c>
      <c r="N4982" t="s">
        <v>188</v>
      </c>
      <c r="O4982">
        <v>34</v>
      </c>
      <c r="P4982" t="s">
        <v>139</v>
      </c>
      <c r="Q4982" t="s">
        <v>166</v>
      </c>
      <c r="R4982">
        <v>20</v>
      </c>
      <c r="S4982" t="s">
        <v>139</v>
      </c>
      <c r="T4982" t="s">
        <v>167</v>
      </c>
      <c r="U4982">
        <v>20</v>
      </c>
      <c r="V4982" t="s">
        <v>139</v>
      </c>
      <c r="W4982" t="s">
        <v>168</v>
      </c>
      <c r="X4982">
        <v>20</v>
      </c>
      <c r="Y4982" t="s">
        <v>139</v>
      </c>
      <c r="Z4982" t="s">
        <v>189</v>
      </c>
      <c r="AA4982">
        <v>20</v>
      </c>
      <c r="AB4982" t="s">
        <v>139</v>
      </c>
      <c r="AC4982" t="s">
        <v>190</v>
      </c>
      <c r="AD4982">
        <v>20</v>
      </c>
      <c r="AE4982" t="s">
        <v>139</v>
      </c>
      <c r="AF4982" t="s">
        <v>191</v>
      </c>
      <c r="AG4982">
        <v>20</v>
      </c>
      <c r="AH4982" t="s">
        <v>139</v>
      </c>
      <c r="AI4982" t="s">
        <v>170</v>
      </c>
      <c r="AJ4982">
        <v>115200</v>
      </c>
      <c r="AK4982" t="s">
        <v>139</v>
      </c>
      <c r="AL4982" t="s">
        <v>171</v>
      </c>
      <c r="AM4982">
        <v>12000</v>
      </c>
      <c r="AN4982" t="s">
        <v>139</v>
      </c>
    </row>
    <row r="4983" spans="1:40" x14ac:dyDescent="0.2">
      <c r="A4983" s="26">
        <v>41904.564827453702</v>
      </c>
      <c r="B4983" t="s">
        <v>130</v>
      </c>
      <c r="C4983" t="s">
        <v>969</v>
      </c>
      <c r="D4983" t="s">
        <v>3915</v>
      </c>
      <c r="E4983" t="s">
        <v>193</v>
      </c>
      <c r="F4983" t="s">
        <v>194</v>
      </c>
      <c r="G4983" t="s">
        <v>195</v>
      </c>
    </row>
    <row r="4984" spans="1:40" x14ac:dyDescent="0.2">
      <c r="A4984" s="26">
        <v>41904.564827453702</v>
      </c>
      <c r="B4984" t="s">
        <v>130</v>
      </c>
      <c r="C4984" t="s">
        <v>969</v>
      </c>
      <c r="D4984" t="s">
        <v>3916</v>
      </c>
      <c r="E4984" t="s">
        <v>193</v>
      </c>
      <c r="F4984" t="s">
        <v>3917</v>
      </c>
      <c r="G4984" t="s">
        <v>3918</v>
      </c>
      <c r="H4984" t="s">
        <v>3919</v>
      </c>
    </row>
    <row r="4985" spans="1:40" x14ac:dyDescent="0.2">
      <c r="A4985" s="26">
        <v>41904.564827465278</v>
      </c>
      <c r="B4985" t="s">
        <v>130</v>
      </c>
      <c r="C4985" t="s">
        <v>546</v>
      </c>
      <c r="D4985" t="s">
        <v>3920</v>
      </c>
      <c r="E4985" t="s">
        <v>133</v>
      </c>
      <c r="F4985" t="s">
        <v>134</v>
      </c>
      <c r="G4985" t="s">
        <v>135</v>
      </c>
      <c r="H4985" t="s">
        <v>136</v>
      </c>
      <c r="I4985">
        <v>1900000</v>
      </c>
      <c r="J4985" t="s">
        <v>137</v>
      </c>
      <c r="K4985">
        <v>1900000</v>
      </c>
      <c r="L4985" t="s">
        <v>138</v>
      </c>
      <c r="M4985">
        <v>500</v>
      </c>
      <c r="N4985" t="s">
        <v>139</v>
      </c>
      <c r="O4985" t="s">
        <v>140</v>
      </c>
      <c r="P4985">
        <v>300</v>
      </c>
      <c r="Q4985" t="s">
        <v>139</v>
      </c>
    </row>
    <row r="4986" spans="1:40" x14ac:dyDescent="0.2">
      <c r="A4986" s="26">
        <v>41904.564827465278</v>
      </c>
      <c r="B4986" t="s">
        <v>130</v>
      </c>
      <c r="C4986" t="s">
        <v>546</v>
      </c>
      <c r="D4986" t="s">
        <v>3921</v>
      </c>
      <c r="E4986" t="s">
        <v>133</v>
      </c>
      <c r="F4986" t="s">
        <v>134</v>
      </c>
      <c r="G4986" t="s">
        <v>135</v>
      </c>
      <c r="H4986" t="s">
        <v>142</v>
      </c>
      <c r="I4986">
        <v>49</v>
      </c>
      <c r="J4986" t="s">
        <v>139</v>
      </c>
      <c r="K4986" t="s">
        <v>143</v>
      </c>
      <c r="L4986">
        <v>130</v>
      </c>
      <c r="M4986" t="s">
        <v>139</v>
      </c>
      <c r="N4986" t="s">
        <v>144</v>
      </c>
      <c r="O4986">
        <v>180</v>
      </c>
      <c r="P4986" t="s">
        <v>139</v>
      </c>
      <c r="Q4986" t="s">
        <v>145</v>
      </c>
      <c r="R4986">
        <v>140</v>
      </c>
      <c r="S4986" t="s">
        <v>139</v>
      </c>
      <c r="T4986" t="s">
        <v>146</v>
      </c>
      <c r="U4986">
        <v>80</v>
      </c>
      <c r="V4986" t="s">
        <v>139</v>
      </c>
      <c r="W4986" t="s">
        <v>147</v>
      </c>
      <c r="X4986">
        <v>101</v>
      </c>
      <c r="Y4986" t="s">
        <v>139</v>
      </c>
      <c r="Z4986" t="s">
        <v>148</v>
      </c>
      <c r="AA4986">
        <v>190</v>
      </c>
      <c r="AB4986" t="s">
        <v>139</v>
      </c>
      <c r="AC4986" t="s">
        <v>149</v>
      </c>
      <c r="AD4986">
        <v>20</v>
      </c>
      <c r="AE4986" t="s">
        <v>139</v>
      </c>
    </row>
    <row r="4987" spans="1:40" x14ac:dyDescent="0.2">
      <c r="A4987" s="26">
        <v>41904.564827465278</v>
      </c>
      <c r="B4987" t="s">
        <v>130</v>
      </c>
      <c r="C4987" t="s">
        <v>546</v>
      </c>
      <c r="D4987" t="s">
        <v>3922</v>
      </c>
    </row>
    <row r="4988" spans="1:40" x14ac:dyDescent="0.2">
      <c r="A4988" s="26">
        <v>41904.564827465278</v>
      </c>
      <c r="B4988" t="s">
        <v>130</v>
      </c>
      <c r="C4988" t="s">
        <v>546</v>
      </c>
      <c r="D4988" t="s">
        <v>3923</v>
      </c>
      <c r="E4988" t="s">
        <v>133</v>
      </c>
      <c r="F4988" t="s">
        <v>134</v>
      </c>
      <c r="G4988" t="s">
        <v>135</v>
      </c>
      <c r="H4988" t="s">
        <v>152</v>
      </c>
      <c r="I4988">
        <v>50</v>
      </c>
      <c r="J4988" t="s">
        <v>139</v>
      </c>
      <c r="K4988" t="s">
        <v>153</v>
      </c>
      <c r="L4988">
        <v>50</v>
      </c>
      <c r="M4988" t="s">
        <v>139</v>
      </c>
      <c r="N4988" t="s">
        <v>154</v>
      </c>
      <c r="O4988">
        <v>50</v>
      </c>
      <c r="P4988" t="s">
        <v>139</v>
      </c>
    </row>
    <row r="4989" spans="1:40" x14ac:dyDescent="0.2">
      <c r="A4989" s="26">
        <v>41904.564827465278</v>
      </c>
      <c r="B4989" t="s">
        <v>130</v>
      </c>
      <c r="C4989" t="s">
        <v>546</v>
      </c>
      <c r="D4989" t="s">
        <v>3924</v>
      </c>
      <c r="E4989" t="s">
        <v>133</v>
      </c>
      <c r="F4989" t="s">
        <v>134</v>
      </c>
      <c r="G4989" t="s">
        <v>135</v>
      </c>
      <c r="H4989" t="s">
        <v>156</v>
      </c>
      <c r="I4989">
        <v>35</v>
      </c>
      <c r="J4989" t="s">
        <v>139</v>
      </c>
      <c r="K4989" t="s">
        <v>157</v>
      </c>
      <c r="L4989">
        <v>5</v>
      </c>
      <c r="M4989" t="s">
        <v>139</v>
      </c>
      <c r="N4989" t="s">
        <v>158</v>
      </c>
      <c r="O4989">
        <v>60</v>
      </c>
      <c r="P4989" t="s">
        <v>139</v>
      </c>
    </row>
    <row r="4990" spans="1:40" x14ac:dyDescent="0.2">
      <c r="A4990" s="26">
        <v>41904.564827465278</v>
      </c>
      <c r="B4990" t="s">
        <v>130</v>
      </c>
      <c r="C4990" t="s">
        <v>546</v>
      </c>
      <c r="D4990" t="s">
        <v>3925</v>
      </c>
      <c r="E4990" t="s">
        <v>133</v>
      </c>
      <c r="F4990" t="s">
        <v>134</v>
      </c>
      <c r="G4990" t="s">
        <v>135</v>
      </c>
      <c r="H4990" t="s">
        <v>160</v>
      </c>
      <c r="I4990">
        <v>1</v>
      </c>
      <c r="J4990" t="s">
        <v>139</v>
      </c>
    </row>
    <row r="4991" spans="1:40" x14ac:dyDescent="0.2">
      <c r="A4991" s="26">
        <v>41904.564827465278</v>
      </c>
      <c r="B4991" t="s">
        <v>130</v>
      </c>
      <c r="C4991" t="s">
        <v>546</v>
      </c>
      <c r="D4991" t="s">
        <v>3926</v>
      </c>
      <c r="E4991" t="s">
        <v>133</v>
      </c>
      <c r="F4991" t="s">
        <v>134</v>
      </c>
      <c r="G4991" t="s">
        <v>135</v>
      </c>
      <c r="H4991" t="s">
        <v>162</v>
      </c>
      <c r="I4991">
        <v>30</v>
      </c>
      <c r="J4991" t="s">
        <v>139</v>
      </c>
      <c r="K4991" t="s">
        <v>163</v>
      </c>
      <c r="L4991">
        <v>30</v>
      </c>
      <c r="M4991" t="s">
        <v>139</v>
      </c>
      <c r="N4991" t="s">
        <v>164</v>
      </c>
      <c r="O4991">
        <v>30</v>
      </c>
      <c r="P4991" t="s">
        <v>139</v>
      </c>
      <c r="Q4991" t="s">
        <v>165</v>
      </c>
      <c r="R4991">
        <v>10</v>
      </c>
      <c r="S4991" t="s">
        <v>139</v>
      </c>
      <c r="T4991" t="s">
        <v>166</v>
      </c>
      <c r="U4991">
        <v>20</v>
      </c>
      <c r="V4991" t="s">
        <v>139</v>
      </c>
      <c r="W4991" t="s">
        <v>167</v>
      </c>
      <c r="X4991">
        <v>20</v>
      </c>
      <c r="Y4991" t="s">
        <v>139</v>
      </c>
      <c r="Z4991" t="s">
        <v>168</v>
      </c>
      <c r="AA4991">
        <v>20</v>
      </c>
      <c r="AB4991" t="s">
        <v>139</v>
      </c>
      <c r="AC4991" t="s">
        <v>169</v>
      </c>
      <c r="AD4991">
        <v>20</v>
      </c>
      <c r="AE4991" t="s">
        <v>139</v>
      </c>
      <c r="AF4991" t="s">
        <v>170</v>
      </c>
      <c r="AG4991">
        <v>115200</v>
      </c>
      <c r="AH4991" t="s">
        <v>139</v>
      </c>
      <c r="AI4991" t="s">
        <v>171</v>
      </c>
      <c r="AJ4991">
        <v>12000</v>
      </c>
      <c r="AK4991" t="s">
        <v>139</v>
      </c>
      <c r="AL4991" t="s">
        <v>172</v>
      </c>
      <c r="AM4991">
        <v>30000</v>
      </c>
      <c r="AN4991" t="s">
        <v>139</v>
      </c>
    </row>
    <row r="4992" spans="1:40" x14ac:dyDescent="0.2">
      <c r="A4992" s="26">
        <v>41904.564827465278</v>
      </c>
      <c r="B4992" t="s">
        <v>130</v>
      </c>
      <c r="C4992" t="s">
        <v>546</v>
      </c>
      <c r="D4992" t="s">
        <v>3927</v>
      </c>
    </row>
    <row r="4993" spans="1:40" x14ac:dyDescent="0.2">
      <c r="A4993" s="26">
        <v>41904.564827476854</v>
      </c>
      <c r="B4993" t="s">
        <v>130</v>
      </c>
      <c r="C4993" t="s">
        <v>545</v>
      </c>
      <c r="D4993" t="s">
        <v>3928</v>
      </c>
    </row>
    <row r="4994" spans="1:40" x14ac:dyDescent="0.2">
      <c r="A4994" s="26">
        <v>41904.564827476854</v>
      </c>
      <c r="B4994" t="s">
        <v>130</v>
      </c>
      <c r="C4994" t="s">
        <v>545</v>
      </c>
      <c r="D4994" t="s">
        <v>3929</v>
      </c>
      <c r="E4994" t="s">
        <v>133</v>
      </c>
      <c r="F4994" t="s">
        <v>134</v>
      </c>
      <c r="G4994" t="s">
        <v>135</v>
      </c>
      <c r="H4994" t="s">
        <v>136</v>
      </c>
      <c r="I4994">
        <v>1900000</v>
      </c>
      <c r="J4994" t="s">
        <v>137</v>
      </c>
      <c r="K4994">
        <v>1900000</v>
      </c>
      <c r="L4994" t="s">
        <v>138</v>
      </c>
      <c r="M4994">
        <v>500</v>
      </c>
      <c r="N4994" t="s">
        <v>139</v>
      </c>
      <c r="O4994" t="s">
        <v>140</v>
      </c>
      <c r="P4994">
        <v>300</v>
      </c>
      <c r="Q4994" t="s">
        <v>139</v>
      </c>
    </row>
    <row r="4995" spans="1:40" x14ac:dyDescent="0.2">
      <c r="A4995" s="26">
        <v>41904.564827476854</v>
      </c>
      <c r="B4995" t="s">
        <v>130</v>
      </c>
      <c r="C4995" t="s">
        <v>545</v>
      </c>
      <c r="D4995" t="s">
        <v>3930</v>
      </c>
      <c r="E4995" t="s">
        <v>133</v>
      </c>
      <c r="F4995" t="s">
        <v>134</v>
      </c>
      <c r="G4995" t="s">
        <v>135</v>
      </c>
      <c r="H4995" t="s">
        <v>142</v>
      </c>
      <c r="I4995">
        <v>49</v>
      </c>
      <c r="J4995" t="s">
        <v>139</v>
      </c>
      <c r="K4995" t="s">
        <v>143</v>
      </c>
      <c r="L4995">
        <v>130</v>
      </c>
      <c r="M4995" t="s">
        <v>139</v>
      </c>
      <c r="N4995" t="s">
        <v>144</v>
      </c>
      <c r="O4995">
        <v>180</v>
      </c>
      <c r="P4995" t="s">
        <v>139</v>
      </c>
      <c r="Q4995" t="s">
        <v>145</v>
      </c>
      <c r="R4995">
        <v>140</v>
      </c>
      <c r="S4995" t="s">
        <v>139</v>
      </c>
      <c r="T4995" t="s">
        <v>146</v>
      </c>
      <c r="U4995">
        <v>80</v>
      </c>
      <c r="V4995" t="s">
        <v>139</v>
      </c>
      <c r="W4995" t="s">
        <v>147</v>
      </c>
      <c r="X4995">
        <v>101</v>
      </c>
      <c r="Y4995" t="s">
        <v>139</v>
      </c>
      <c r="Z4995" t="s">
        <v>148</v>
      </c>
      <c r="AA4995">
        <v>190</v>
      </c>
      <c r="AB4995" t="s">
        <v>139</v>
      </c>
      <c r="AC4995" t="s">
        <v>149</v>
      </c>
      <c r="AD4995">
        <v>20</v>
      </c>
      <c r="AE4995" t="s">
        <v>139</v>
      </c>
    </row>
    <row r="4996" spans="1:40" x14ac:dyDescent="0.2">
      <c r="A4996" s="26">
        <v>41904.564827476854</v>
      </c>
      <c r="B4996" t="s">
        <v>130</v>
      </c>
      <c r="C4996" t="s">
        <v>545</v>
      </c>
      <c r="D4996" t="s">
        <v>3931</v>
      </c>
    </row>
    <row r="4997" spans="1:40" x14ac:dyDescent="0.2">
      <c r="A4997" s="26">
        <v>41904.564827476854</v>
      </c>
      <c r="B4997" t="s">
        <v>130</v>
      </c>
      <c r="C4997" t="s">
        <v>545</v>
      </c>
      <c r="D4997" t="s">
        <v>3932</v>
      </c>
      <c r="E4997" t="s">
        <v>133</v>
      </c>
      <c r="F4997" t="s">
        <v>134</v>
      </c>
      <c r="G4997" t="s">
        <v>135</v>
      </c>
      <c r="H4997" t="s">
        <v>152</v>
      </c>
      <c r="I4997">
        <v>50</v>
      </c>
      <c r="J4997" t="s">
        <v>139</v>
      </c>
      <c r="K4997" t="s">
        <v>153</v>
      </c>
      <c r="L4997">
        <v>50</v>
      </c>
      <c r="M4997" t="s">
        <v>139</v>
      </c>
      <c r="N4997" t="s">
        <v>154</v>
      </c>
      <c r="O4997">
        <v>50</v>
      </c>
      <c r="P4997" t="s">
        <v>139</v>
      </c>
    </row>
    <row r="4998" spans="1:40" x14ac:dyDescent="0.2">
      <c r="A4998" s="26">
        <v>41904.564827476854</v>
      </c>
      <c r="B4998" t="s">
        <v>130</v>
      </c>
      <c r="C4998" t="s">
        <v>545</v>
      </c>
      <c r="D4998" t="s">
        <v>3933</v>
      </c>
      <c r="E4998" t="s">
        <v>133</v>
      </c>
      <c r="F4998" t="s">
        <v>134</v>
      </c>
      <c r="G4998" t="s">
        <v>135</v>
      </c>
      <c r="H4998" t="s">
        <v>156</v>
      </c>
      <c r="I4998">
        <v>35</v>
      </c>
      <c r="J4998" t="s">
        <v>139</v>
      </c>
      <c r="K4998" t="s">
        <v>157</v>
      </c>
      <c r="L4998">
        <v>5</v>
      </c>
      <c r="M4998" t="s">
        <v>139</v>
      </c>
      <c r="N4998" t="s">
        <v>158</v>
      </c>
      <c r="O4998">
        <v>60</v>
      </c>
      <c r="P4998" t="s">
        <v>139</v>
      </c>
    </row>
    <row r="4999" spans="1:40" x14ac:dyDescent="0.2">
      <c r="A4999" s="26">
        <v>41904.564827476854</v>
      </c>
      <c r="B4999" t="s">
        <v>130</v>
      </c>
      <c r="C4999" t="s">
        <v>545</v>
      </c>
      <c r="D4999" t="s">
        <v>3934</v>
      </c>
      <c r="E4999" t="s">
        <v>133</v>
      </c>
      <c r="F4999" t="s">
        <v>134</v>
      </c>
      <c r="G4999" t="s">
        <v>135</v>
      </c>
      <c r="H4999" t="s">
        <v>160</v>
      </c>
      <c r="I4999">
        <v>1</v>
      </c>
      <c r="J4999" t="s">
        <v>139</v>
      </c>
    </row>
    <row r="5000" spans="1:40" x14ac:dyDescent="0.2">
      <c r="A5000" s="26">
        <v>41904.564827476854</v>
      </c>
      <c r="B5000" t="s">
        <v>130</v>
      </c>
      <c r="C5000" t="s">
        <v>545</v>
      </c>
      <c r="D5000" t="s">
        <v>3935</v>
      </c>
      <c r="E5000" t="s">
        <v>133</v>
      </c>
      <c r="F5000" t="s">
        <v>134</v>
      </c>
      <c r="G5000" t="s">
        <v>135</v>
      </c>
      <c r="H5000" t="s">
        <v>162</v>
      </c>
      <c r="I5000">
        <v>30</v>
      </c>
      <c r="J5000" t="s">
        <v>139</v>
      </c>
      <c r="K5000" t="s">
        <v>163</v>
      </c>
      <c r="L5000">
        <v>30</v>
      </c>
      <c r="M5000" t="s">
        <v>139</v>
      </c>
      <c r="N5000" t="s">
        <v>164</v>
      </c>
      <c r="O5000">
        <v>30</v>
      </c>
      <c r="P5000" t="s">
        <v>139</v>
      </c>
      <c r="Q5000" t="s">
        <v>165</v>
      </c>
      <c r="R5000">
        <v>10</v>
      </c>
      <c r="S5000" t="s">
        <v>139</v>
      </c>
      <c r="T5000" t="s">
        <v>166</v>
      </c>
      <c r="U5000">
        <v>20</v>
      </c>
      <c r="V5000" t="s">
        <v>139</v>
      </c>
      <c r="W5000" t="s">
        <v>167</v>
      </c>
      <c r="X5000">
        <v>20</v>
      </c>
      <c r="Y5000" t="s">
        <v>139</v>
      </c>
      <c r="Z5000" t="s">
        <v>168</v>
      </c>
      <c r="AA5000">
        <v>20</v>
      </c>
      <c r="AB5000" t="s">
        <v>139</v>
      </c>
      <c r="AC5000" t="s">
        <v>169</v>
      </c>
      <c r="AD5000">
        <v>20</v>
      </c>
      <c r="AE5000" t="s">
        <v>139</v>
      </c>
      <c r="AF5000" t="s">
        <v>170</v>
      </c>
      <c r="AG5000">
        <v>115200</v>
      </c>
      <c r="AH5000" t="s">
        <v>139</v>
      </c>
      <c r="AI5000" t="s">
        <v>171</v>
      </c>
      <c r="AJ5000">
        <v>12000</v>
      </c>
      <c r="AK5000" t="s">
        <v>139</v>
      </c>
      <c r="AL5000" t="s">
        <v>172</v>
      </c>
      <c r="AM5000">
        <v>30000</v>
      </c>
      <c r="AN5000" t="s">
        <v>139</v>
      </c>
    </row>
    <row r="5001" spans="1:40" x14ac:dyDescent="0.2">
      <c r="A5001" s="26">
        <v>41904.564827476854</v>
      </c>
      <c r="B5001" t="s">
        <v>130</v>
      </c>
      <c r="C5001" t="s">
        <v>545</v>
      </c>
      <c r="D5001" t="s">
        <v>3936</v>
      </c>
      <c r="E5001" t="s">
        <v>133</v>
      </c>
      <c r="F5001" t="s">
        <v>134</v>
      </c>
      <c r="G5001" t="s">
        <v>135</v>
      </c>
      <c r="H5001" t="s">
        <v>174</v>
      </c>
      <c r="I5001">
        <v>60</v>
      </c>
      <c r="J5001" t="s">
        <v>139</v>
      </c>
      <c r="K5001" t="s">
        <v>175</v>
      </c>
      <c r="L5001">
        <v>40</v>
      </c>
      <c r="M5001" t="s">
        <v>139</v>
      </c>
      <c r="N5001" t="s">
        <v>176</v>
      </c>
      <c r="O5001">
        <v>50</v>
      </c>
      <c r="P5001" t="s">
        <v>139</v>
      </c>
      <c r="Q5001" t="s">
        <v>177</v>
      </c>
      <c r="R5001">
        <v>40</v>
      </c>
      <c r="S5001" t="s">
        <v>139</v>
      </c>
      <c r="T5001" t="s">
        <v>178</v>
      </c>
      <c r="U5001">
        <v>60</v>
      </c>
      <c r="V5001" t="s">
        <v>139</v>
      </c>
      <c r="W5001" t="s">
        <v>179</v>
      </c>
      <c r="X5001">
        <v>50</v>
      </c>
      <c r="Y5001" t="s">
        <v>139</v>
      </c>
      <c r="Z5001" t="s">
        <v>180</v>
      </c>
      <c r="AA5001">
        <v>50</v>
      </c>
      <c r="AB5001" t="s">
        <v>139</v>
      </c>
      <c r="AC5001" t="s">
        <v>181</v>
      </c>
      <c r="AD5001">
        <v>35</v>
      </c>
      <c r="AE5001" t="s">
        <v>139</v>
      </c>
      <c r="AF5001" t="s">
        <v>182</v>
      </c>
      <c r="AG5001">
        <v>8</v>
      </c>
      <c r="AH5001" t="s">
        <v>139</v>
      </c>
      <c r="AI5001" t="s">
        <v>183</v>
      </c>
      <c r="AJ5001">
        <v>90</v>
      </c>
      <c r="AK5001" t="s">
        <v>139</v>
      </c>
      <c r="AL5001" t="s">
        <v>184</v>
      </c>
      <c r="AM5001">
        <v>1</v>
      </c>
      <c r="AN5001" t="s">
        <v>139</v>
      </c>
    </row>
    <row r="5002" spans="1:40" x14ac:dyDescent="0.2">
      <c r="A5002" s="26">
        <v>41904.564827476854</v>
      </c>
      <c r="B5002" t="s">
        <v>130</v>
      </c>
      <c r="C5002" t="s">
        <v>545</v>
      </c>
      <c r="D5002" t="s">
        <v>3937</v>
      </c>
      <c r="E5002" t="s">
        <v>133</v>
      </c>
      <c r="F5002" t="s">
        <v>134</v>
      </c>
      <c r="G5002" t="s">
        <v>135</v>
      </c>
      <c r="H5002" t="s">
        <v>186</v>
      </c>
      <c r="I5002">
        <v>33</v>
      </c>
      <c r="J5002" t="s">
        <v>139</v>
      </c>
      <c r="K5002" t="s">
        <v>187</v>
      </c>
      <c r="L5002">
        <v>33</v>
      </c>
      <c r="M5002" t="s">
        <v>139</v>
      </c>
      <c r="N5002" t="s">
        <v>188</v>
      </c>
      <c r="O5002">
        <v>34</v>
      </c>
      <c r="P5002" t="s">
        <v>139</v>
      </c>
      <c r="Q5002" t="s">
        <v>166</v>
      </c>
      <c r="R5002">
        <v>20</v>
      </c>
      <c r="S5002" t="s">
        <v>139</v>
      </c>
      <c r="T5002" t="s">
        <v>167</v>
      </c>
      <c r="U5002">
        <v>20</v>
      </c>
      <c r="V5002" t="s">
        <v>139</v>
      </c>
      <c r="W5002" t="s">
        <v>168</v>
      </c>
      <c r="X5002">
        <v>20</v>
      </c>
      <c r="Y5002" t="s">
        <v>139</v>
      </c>
      <c r="Z5002" t="s">
        <v>189</v>
      </c>
      <c r="AA5002">
        <v>20</v>
      </c>
      <c r="AB5002" t="s">
        <v>139</v>
      </c>
      <c r="AC5002" t="s">
        <v>190</v>
      </c>
      <c r="AD5002">
        <v>20</v>
      </c>
      <c r="AE5002" t="s">
        <v>139</v>
      </c>
      <c r="AF5002" t="s">
        <v>191</v>
      </c>
      <c r="AG5002">
        <v>20</v>
      </c>
      <c r="AH5002" t="s">
        <v>139</v>
      </c>
      <c r="AI5002" t="s">
        <v>170</v>
      </c>
      <c r="AJ5002">
        <v>115200</v>
      </c>
      <c r="AK5002" t="s">
        <v>139</v>
      </c>
      <c r="AL5002" t="s">
        <v>171</v>
      </c>
      <c r="AM5002">
        <v>12000</v>
      </c>
      <c r="AN5002" t="s">
        <v>139</v>
      </c>
    </row>
    <row r="5003" spans="1:40" x14ac:dyDescent="0.2">
      <c r="A5003" s="26">
        <v>41904.564827476854</v>
      </c>
      <c r="B5003" t="s">
        <v>130</v>
      </c>
      <c r="C5003" t="s">
        <v>545</v>
      </c>
      <c r="D5003" t="s">
        <v>3930</v>
      </c>
      <c r="E5003" t="s">
        <v>133</v>
      </c>
      <c r="F5003" t="s">
        <v>134</v>
      </c>
      <c r="G5003" t="s">
        <v>135</v>
      </c>
      <c r="H5003" t="s">
        <v>142</v>
      </c>
      <c r="I5003">
        <v>49</v>
      </c>
      <c r="J5003" t="s">
        <v>139</v>
      </c>
      <c r="K5003" t="s">
        <v>143</v>
      </c>
      <c r="L5003">
        <v>130</v>
      </c>
      <c r="M5003" t="s">
        <v>139</v>
      </c>
      <c r="N5003" t="s">
        <v>144</v>
      </c>
      <c r="O5003">
        <v>180</v>
      </c>
      <c r="P5003" t="s">
        <v>139</v>
      </c>
      <c r="Q5003" t="s">
        <v>145</v>
      </c>
      <c r="R5003">
        <v>140</v>
      </c>
      <c r="S5003" t="s">
        <v>139</v>
      </c>
      <c r="T5003" t="s">
        <v>146</v>
      </c>
      <c r="U5003">
        <v>80</v>
      </c>
      <c r="V5003" t="s">
        <v>139</v>
      </c>
      <c r="W5003" t="s">
        <v>147</v>
      </c>
      <c r="X5003">
        <v>101</v>
      </c>
      <c r="Y5003" t="s">
        <v>139</v>
      </c>
      <c r="Z5003" t="s">
        <v>148</v>
      </c>
      <c r="AA5003">
        <v>190</v>
      </c>
      <c r="AB5003" t="s">
        <v>139</v>
      </c>
      <c r="AC5003" t="s">
        <v>149</v>
      </c>
      <c r="AD5003">
        <v>20</v>
      </c>
      <c r="AE5003" t="s">
        <v>139</v>
      </c>
    </row>
    <row r="5004" spans="1:40" x14ac:dyDescent="0.2">
      <c r="A5004" s="26">
        <v>41904.564827476854</v>
      </c>
      <c r="B5004" t="s">
        <v>130</v>
      </c>
      <c r="C5004" t="s">
        <v>545</v>
      </c>
      <c r="D5004" t="s">
        <v>3931</v>
      </c>
    </row>
    <row r="5005" spans="1:40" x14ac:dyDescent="0.2">
      <c r="A5005" s="26">
        <v>41904.564827476854</v>
      </c>
      <c r="B5005" t="s">
        <v>130</v>
      </c>
      <c r="C5005" t="s">
        <v>545</v>
      </c>
      <c r="D5005" t="s">
        <v>3932</v>
      </c>
      <c r="E5005" t="s">
        <v>133</v>
      </c>
      <c r="F5005" t="s">
        <v>134</v>
      </c>
      <c r="G5005" t="s">
        <v>135</v>
      </c>
      <c r="H5005" t="s">
        <v>152</v>
      </c>
      <c r="I5005">
        <v>50</v>
      </c>
      <c r="J5005" t="s">
        <v>139</v>
      </c>
      <c r="K5005" t="s">
        <v>153</v>
      </c>
      <c r="L5005">
        <v>50</v>
      </c>
      <c r="M5005" t="s">
        <v>139</v>
      </c>
      <c r="N5005" t="s">
        <v>154</v>
      </c>
      <c r="O5005">
        <v>50</v>
      </c>
      <c r="P5005" t="s">
        <v>139</v>
      </c>
    </row>
    <row r="5006" spans="1:40" x14ac:dyDescent="0.2">
      <c r="A5006" s="26">
        <v>41904.564827476854</v>
      </c>
      <c r="B5006" t="s">
        <v>130</v>
      </c>
      <c r="C5006" t="s">
        <v>545</v>
      </c>
      <c r="D5006" t="s">
        <v>3933</v>
      </c>
      <c r="E5006" t="s">
        <v>133</v>
      </c>
      <c r="F5006" t="s">
        <v>134</v>
      </c>
      <c r="G5006" t="s">
        <v>135</v>
      </c>
      <c r="H5006" t="s">
        <v>156</v>
      </c>
      <c r="I5006">
        <v>35</v>
      </c>
      <c r="J5006" t="s">
        <v>139</v>
      </c>
      <c r="K5006" t="s">
        <v>157</v>
      </c>
      <c r="L5006">
        <v>5</v>
      </c>
      <c r="M5006" t="s">
        <v>139</v>
      </c>
      <c r="N5006" t="s">
        <v>158</v>
      </c>
      <c r="O5006">
        <v>60</v>
      </c>
      <c r="P5006" t="s">
        <v>139</v>
      </c>
    </row>
    <row r="5007" spans="1:40" x14ac:dyDescent="0.2">
      <c r="A5007" s="26">
        <v>41904.564827476854</v>
      </c>
      <c r="B5007" t="s">
        <v>130</v>
      </c>
      <c r="C5007" t="s">
        <v>546</v>
      </c>
      <c r="D5007" t="s">
        <v>3938</v>
      </c>
      <c r="E5007" t="s">
        <v>133</v>
      </c>
      <c r="F5007" t="s">
        <v>134</v>
      </c>
      <c r="G5007" t="s">
        <v>135</v>
      </c>
      <c r="H5007" t="s">
        <v>174</v>
      </c>
      <c r="I5007">
        <v>60</v>
      </c>
      <c r="J5007" t="s">
        <v>139</v>
      </c>
      <c r="K5007" t="s">
        <v>175</v>
      </c>
      <c r="L5007">
        <v>40</v>
      </c>
      <c r="M5007" t="s">
        <v>139</v>
      </c>
      <c r="N5007" t="s">
        <v>176</v>
      </c>
      <c r="O5007">
        <v>50</v>
      </c>
      <c r="P5007" t="s">
        <v>139</v>
      </c>
      <c r="Q5007" t="s">
        <v>177</v>
      </c>
      <c r="R5007">
        <v>40</v>
      </c>
      <c r="S5007" t="s">
        <v>139</v>
      </c>
      <c r="T5007" t="s">
        <v>178</v>
      </c>
      <c r="U5007">
        <v>60</v>
      </c>
      <c r="V5007" t="s">
        <v>139</v>
      </c>
      <c r="W5007" t="s">
        <v>179</v>
      </c>
      <c r="X5007">
        <v>50</v>
      </c>
      <c r="Y5007" t="s">
        <v>139</v>
      </c>
      <c r="Z5007" t="s">
        <v>180</v>
      </c>
      <c r="AA5007">
        <v>50</v>
      </c>
      <c r="AB5007" t="s">
        <v>139</v>
      </c>
      <c r="AC5007" t="s">
        <v>181</v>
      </c>
      <c r="AD5007">
        <v>35</v>
      </c>
      <c r="AE5007" t="s">
        <v>139</v>
      </c>
      <c r="AF5007" t="s">
        <v>182</v>
      </c>
      <c r="AG5007">
        <v>8</v>
      </c>
      <c r="AH5007" t="s">
        <v>139</v>
      </c>
      <c r="AI5007" t="s">
        <v>183</v>
      </c>
      <c r="AJ5007">
        <v>90</v>
      </c>
      <c r="AK5007" t="s">
        <v>139</v>
      </c>
      <c r="AL5007" t="s">
        <v>184</v>
      </c>
      <c r="AM5007">
        <v>1</v>
      </c>
      <c r="AN5007" t="s">
        <v>139</v>
      </c>
    </row>
    <row r="5008" spans="1:40" x14ac:dyDescent="0.2">
      <c r="A5008" s="26">
        <v>41904.564827476854</v>
      </c>
      <c r="B5008" t="s">
        <v>130</v>
      </c>
      <c r="C5008" t="s">
        <v>546</v>
      </c>
      <c r="D5008" t="s">
        <v>3939</v>
      </c>
      <c r="E5008" t="s">
        <v>133</v>
      </c>
      <c r="F5008" t="s">
        <v>134</v>
      </c>
      <c r="G5008" t="s">
        <v>135</v>
      </c>
      <c r="H5008" t="s">
        <v>186</v>
      </c>
      <c r="I5008">
        <v>33</v>
      </c>
      <c r="J5008" t="s">
        <v>139</v>
      </c>
      <c r="K5008" t="s">
        <v>187</v>
      </c>
      <c r="L5008">
        <v>33</v>
      </c>
      <c r="M5008" t="s">
        <v>139</v>
      </c>
      <c r="N5008" t="s">
        <v>188</v>
      </c>
      <c r="O5008">
        <v>34</v>
      </c>
      <c r="P5008" t="s">
        <v>139</v>
      </c>
      <c r="Q5008" t="s">
        <v>166</v>
      </c>
      <c r="R5008">
        <v>20</v>
      </c>
      <c r="S5008" t="s">
        <v>139</v>
      </c>
      <c r="T5008" t="s">
        <v>167</v>
      </c>
      <c r="U5008">
        <v>20</v>
      </c>
      <c r="V5008" t="s">
        <v>139</v>
      </c>
      <c r="W5008" t="s">
        <v>168</v>
      </c>
      <c r="X5008">
        <v>20</v>
      </c>
      <c r="Y5008" t="s">
        <v>139</v>
      </c>
      <c r="Z5008" t="s">
        <v>189</v>
      </c>
      <c r="AA5008">
        <v>20</v>
      </c>
      <c r="AB5008" t="s">
        <v>139</v>
      </c>
      <c r="AC5008" t="s">
        <v>190</v>
      </c>
      <c r="AD5008">
        <v>20</v>
      </c>
      <c r="AE5008" t="s">
        <v>139</v>
      </c>
      <c r="AF5008" t="s">
        <v>191</v>
      </c>
      <c r="AG5008">
        <v>20</v>
      </c>
      <c r="AH5008" t="s">
        <v>139</v>
      </c>
      <c r="AI5008" t="s">
        <v>170</v>
      </c>
      <c r="AJ5008">
        <v>115200</v>
      </c>
      <c r="AK5008" t="s">
        <v>139</v>
      </c>
      <c r="AL5008" t="s">
        <v>171</v>
      </c>
      <c r="AM5008">
        <v>12000</v>
      </c>
      <c r="AN5008" t="s">
        <v>139</v>
      </c>
    </row>
    <row r="5009" spans="1:40" x14ac:dyDescent="0.2">
      <c r="A5009" s="26">
        <v>41904.564827476854</v>
      </c>
      <c r="B5009" t="s">
        <v>130</v>
      </c>
      <c r="C5009" t="s">
        <v>546</v>
      </c>
      <c r="D5009" t="s">
        <v>3921</v>
      </c>
      <c r="E5009" t="s">
        <v>133</v>
      </c>
      <c r="F5009" t="s">
        <v>134</v>
      </c>
      <c r="G5009" t="s">
        <v>135</v>
      </c>
      <c r="H5009" t="s">
        <v>142</v>
      </c>
      <c r="I5009">
        <v>49</v>
      </c>
      <c r="J5009" t="s">
        <v>139</v>
      </c>
      <c r="K5009" t="s">
        <v>143</v>
      </c>
      <c r="L5009">
        <v>130</v>
      </c>
      <c r="M5009" t="s">
        <v>139</v>
      </c>
      <c r="N5009" t="s">
        <v>144</v>
      </c>
      <c r="O5009">
        <v>180</v>
      </c>
      <c r="P5009" t="s">
        <v>139</v>
      </c>
      <c r="Q5009" t="s">
        <v>145</v>
      </c>
      <c r="R5009">
        <v>140</v>
      </c>
      <c r="S5009" t="s">
        <v>139</v>
      </c>
      <c r="T5009" t="s">
        <v>146</v>
      </c>
      <c r="U5009">
        <v>80</v>
      </c>
      <c r="V5009" t="s">
        <v>139</v>
      </c>
      <c r="W5009" t="s">
        <v>147</v>
      </c>
      <c r="X5009">
        <v>101</v>
      </c>
      <c r="Y5009" t="s">
        <v>139</v>
      </c>
      <c r="Z5009" t="s">
        <v>148</v>
      </c>
      <c r="AA5009">
        <v>190</v>
      </c>
      <c r="AB5009" t="s">
        <v>139</v>
      </c>
      <c r="AC5009" t="s">
        <v>149</v>
      </c>
      <c r="AD5009">
        <v>20</v>
      </c>
      <c r="AE5009" t="s">
        <v>139</v>
      </c>
    </row>
    <row r="5010" spans="1:40" x14ac:dyDescent="0.2">
      <c r="A5010" s="26">
        <v>41904.564827476854</v>
      </c>
      <c r="B5010" t="s">
        <v>130</v>
      </c>
      <c r="C5010" t="s">
        <v>546</v>
      </c>
      <c r="D5010" t="s">
        <v>3922</v>
      </c>
    </row>
    <row r="5011" spans="1:40" x14ac:dyDescent="0.2">
      <c r="A5011" s="26">
        <v>41904.564827476854</v>
      </c>
      <c r="B5011" t="s">
        <v>130</v>
      </c>
      <c r="C5011" t="s">
        <v>546</v>
      </c>
      <c r="D5011" t="s">
        <v>3923</v>
      </c>
      <c r="E5011" t="s">
        <v>133</v>
      </c>
      <c r="F5011" t="s">
        <v>134</v>
      </c>
      <c r="G5011" t="s">
        <v>135</v>
      </c>
      <c r="H5011" t="s">
        <v>152</v>
      </c>
      <c r="I5011">
        <v>50</v>
      </c>
      <c r="J5011" t="s">
        <v>139</v>
      </c>
      <c r="K5011" t="s">
        <v>153</v>
      </c>
      <c r="L5011">
        <v>50</v>
      </c>
      <c r="M5011" t="s">
        <v>139</v>
      </c>
      <c r="N5011" t="s">
        <v>154</v>
      </c>
      <c r="O5011">
        <v>50</v>
      </c>
      <c r="P5011" t="s">
        <v>139</v>
      </c>
    </row>
    <row r="5012" spans="1:40" x14ac:dyDescent="0.2">
      <c r="A5012" s="26">
        <v>41904.564827476854</v>
      </c>
      <c r="B5012" t="s">
        <v>130</v>
      </c>
      <c r="C5012" t="s">
        <v>546</v>
      </c>
      <c r="D5012" t="s">
        <v>3924</v>
      </c>
      <c r="E5012" t="s">
        <v>133</v>
      </c>
      <c r="F5012" t="s">
        <v>134</v>
      </c>
      <c r="G5012" t="s">
        <v>135</v>
      </c>
      <c r="H5012" t="s">
        <v>156</v>
      </c>
      <c r="I5012">
        <v>35</v>
      </c>
      <c r="J5012" t="s">
        <v>139</v>
      </c>
      <c r="K5012" t="s">
        <v>157</v>
      </c>
      <c r="L5012">
        <v>5</v>
      </c>
      <c r="M5012" t="s">
        <v>139</v>
      </c>
      <c r="N5012" t="s">
        <v>158</v>
      </c>
      <c r="O5012">
        <v>60</v>
      </c>
      <c r="P5012" t="s">
        <v>139</v>
      </c>
    </row>
    <row r="5013" spans="1:40" x14ac:dyDescent="0.2">
      <c r="A5013" s="26">
        <v>41904.564827476854</v>
      </c>
      <c r="B5013" t="s">
        <v>130</v>
      </c>
      <c r="C5013" t="s">
        <v>546</v>
      </c>
      <c r="D5013" t="s">
        <v>3925</v>
      </c>
      <c r="E5013" t="s">
        <v>133</v>
      </c>
      <c r="F5013" t="s">
        <v>134</v>
      </c>
      <c r="G5013" t="s">
        <v>135</v>
      </c>
      <c r="H5013" t="s">
        <v>160</v>
      </c>
      <c r="I5013">
        <v>1</v>
      </c>
      <c r="J5013" t="s">
        <v>139</v>
      </c>
    </row>
    <row r="5014" spans="1:40" x14ac:dyDescent="0.2">
      <c r="A5014" s="26">
        <v>41904.564827476854</v>
      </c>
      <c r="B5014" t="s">
        <v>130</v>
      </c>
      <c r="C5014" t="s">
        <v>546</v>
      </c>
      <c r="D5014" t="s">
        <v>3926</v>
      </c>
      <c r="E5014" t="s">
        <v>133</v>
      </c>
      <c r="F5014" t="s">
        <v>134</v>
      </c>
      <c r="G5014" t="s">
        <v>135</v>
      </c>
      <c r="H5014" t="s">
        <v>162</v>
      </c>
      <c r="I5014">
        <v>30</v>
      </c>
      <c r="J5014" t="s">
        <v>139</v>
      </c>
      <c r="K5014" t="s">
        <v>163</v>
      </c>
      <c r="L5014">
        <v>30</v>
      </c>
      <c r="M5014" t="s">
        <v>139</v>
      </c>
      <c r="N5014" t="s">
        <v>164</v>
      </c>
      <c r="O5014">
        <v>30</v>
      </c>
      <c r="P5014" t="s">
        <v>139</v>
      </c>
      <c r="Q5014" t="s">
        <v>165</v>
      </c>
      <c r="R5014">
        <v>10</v>
      </c>
      <c r="S5014" t="s">
        <v>139</v>
      </c>
      <c r="T5014" t="s">
        <v>166</v>
      </c>
      <c r="U5014">
        <v>20</v>
      </c>
      <c r="V5014" t="s">
        <v>139</v>
      </c>
      <c r="W5014" t="s">
        <v>167</v>
      </c>
      <c r="X5014">
        <v>20</v>
      </c>
      <c r="Y5014" t="s">
        <v>139</v>
      </c>
      <c r="Z5014" t="s">
        <v>168</v>
      </c>
      <c r="AA5014">
        <v>20</v>
      </c>
      <c r="AB5014" t="s">
        <v>139</v>
      </c>
      <c r="AC5014" t="s">
        <v>169</v>
      </c>
      <c r="AD5014">
        <v>20</v>
      </c>
      <c r="AE5014" t="s">
        <v>139</v>
      </c>
      <c r="AF5014" t="s">
        <v>170</v>
      </c>
      <c r="AG5014">
        <v>115200</v>
      </c>
      <c r="AH5014" t="s">
        <v>139</v>
      </c>
      <c r="AI5014" t="s">
        <v>171</v>
      </c>
      <c r="AJ5014">
        <v>12000</v>
      </c>
      <c r="AK5014" t="s">
        <v>139</v>
      </c>
      <c r="AL5014" t="s">
        <v>172</v>
      </c>
      <c r="AM5014">
        <v>30000</v>
      </c>
      <c r="AN5014" t="s">
        <v>139</v>
      </c>
    </row>
    <row r="5015" spans="1:40" x14ac:dyDescent="0.2">
      <c r="A5015" s="26">
        <v>41904.564827476854</v>
      </c>
      <c r="B5015" t="s">
        <v>130</v>
      </c>
      <c r="C5015" t="s">
        <v>546</v>
      </c>
      <c r="D5015" t="s">
        <v>3938</v>
      </c>
      <c r="E5015" t="s">
        <v>133</v>
      </c>
      <c r="F5015" t="s">
        <v>134</v>
      </c>
      <c r="G5015" t="s">
        <v>135</v>
      </c>
      <c r="H5015" t="s">
        <v>174</v>
      </c>
      <c r="I5015">
        <v>60</v>
      </c>
      <c r="J5015" t="s">
        <v>139</v>
      </c>
      <c r="K5015" t="s">
        <v>175</v>
      </c>
      <c r="L5015">
        <v>40</v>
      </c>
      <c r="M5015" t="s">
        <v>139</v>
      </c>
      <c r="N5015" t="s">
        <v>176</v>
      </c>
      <c r="O5015">
        <v>50</v>
      </c>
      <c r="P5015" t="s">
        <v>139</v>
      </c>
      <c r="Q5015" t="s">
        <v>177</v>
      </c>
      <c r="R5015">
        <v>40</v>
      </c>
      <c r="S5015" t="s">
        <v>139</v>
      </c>
      <c r="T5015" t="s">
        <v>178</v>
      </c>
      <c r="U5015">
        <v>60</v>
      </c>
      <c r="V5015" t="s">
        <v>139</v>
      </c>
      <c r="W5015" t="s">
        <v>179</v>
      </c>
      <c r="X5015">
        <v>50</v>
      </c>
      <c r="Y5015" t="s">
        <v>139</v>
      </c>
      <c r="Z5015" t="s">
        <v>180</v>
      </c>
      <c r="AA5015">
        <v>50</v>
      </c>
      <c r="AB5015" t="s">
        <v>139</v>
      </c>
      <c r="AC5015" t="s">
        <v>181</v>
      </c>
      <c r="AD5015">
        <v>35</v>
      </c>
      <c r="AE5015" t="s">
        <v>139</v>
      </c>
      <c r="AF5015" t="s">
        <v>182</v>
      </c>
      <c r="AG5015">
        <v>8</v>
      </c>
      <c r="AH5015" t="s">
        <v>139</v>
      </c>
      <c r="AI5015" t="s">
        <v>183</v>
      </c>
      <c r="AJ5015">
        <v>90</v>
      </c>
      <c r="AK5015" t="s">
        <v>139</v>
      </c>
      <c r="AL5015" t="s">
        <v>184</v>
      </c>
      <c r="AM5015">
        <v>1</v>
      </c>
      <c r="AN5015" t="s">
        <v>139</v>
      </c>
    </row>
    <row r="5016" spans="1:40" x14ac:dyDescent="0.2">
      <c r="A5016" s="26">
        <v>41904.564827476854</v>
      </c>
      <c r="B5016" t="s">
        <v>130</v>
      </c>
      <c r="C5016" t="s">
        <v>546</v>
      </c>
      <c r="D5016" t="s">
        <v>3939</v>
      </c>
      <c r="E5016" t="s">
        <v>133</v>
      </c>
      <c r="F5016" t="s">
        <v>134</v>
      </c>
      <c r="G5016" t="s">
        <v>135</v>
      </c>
      <c r="H5016" t="s">
        <v>186</v>
      </c>
      <c r="I5016">
        <v>33</v>
      </c>
      <c r="J5016" t="s">
        <v>139</v>
      </c>
      <c r="K5016" t="s">
        <v>187</v>
      </c>
      <c r="L5016">
        <v>33</v>
      </c>
      <c r="M5016" t="s">
        <v>139</v>
      </c>
      <c r="N5016" t="s">
        <v>188</v>
      </c>
      <c r="O5016">
        <v>34</v>
      </c>
      <c r="P5016" t="s">
        <v>139</v>
      </c>
      <c r="Q5016" t="s">
        <v>166</v>
      </c>
      <c r="R5016">
        <v>20</v>
      </c>
      <c r="S5016" t="s">
        <v>139</v>
      </c>
      <c r="T5016" t="s">
        <v>167</v>
      </c>
      <c r="U5016">
        <v>20</v>
      </c>
      <c r="V5016" t="s">
        <v>139</v>
      </c>
      <c r="W5016" t="s">
        <v>168</v>
      </c>
      <c r="X5016">
        <v>20</v>
      </c>
      <c r="Y5016" t="s">
        <v>139</v>
      </c>
      <c r="Z5016" t="s">
        <v>189</v>
      </c>
      <c r="AA5016">
        <v>20</v>
      </c>
      <c r="AB5016" t="s">
        <v>139</v>
      </c>
      <c r="AC5016" t="s">
        <v>190</v>
      </c>
      <c r="AD5016">
        <v>20</v>
      </c>
      <c r="AE5016" t="s">
        <v>139</v>
      </c>
      <c r="AF5016" t="s">
        <v>191</v>
      </c>
      <c r="AG5016">
        <v>20</v>
      </c>
      <c r="AH5016" t="s">
        <v>139</v>
      </c>
      <c r="AI5016" t="s">
        <v>170</v>
      </c>
      <c r="AJ5016">
        <v>115200</v>
      </c>
      <c r="AK5016" t="s">
        <v>139</v>
      </c>
      <c r="AL5016" t="s">
        <v>171</v>
      </c>
      <c r="AM5016">
        <v>12000</v>
      </c>
      <c r="AN5016" t="s">
        <v>139</v>
      </c>
    </row>
    <row r="5017" spans="1:40" x14ac:dyDescent="0.2">
      <c r="A5017" s="26">
        <v>41904.564827476854</v>
      </c>
      <c r="B5017" t="s">
        <v>130</v>
      </c>
      <c r="C5017" t="s">
        <v>546</v>
      </c>
      <c r="D5017" t="s">
        <v>3940</v>
      </c>
      <c r="E5017" t="s">
        <v>193</v>
      </c>
      <c r="F5017" t="s">
        <v>194</v>
      </c>
      <c r="G5017" t="s">
        <v>195</v>
      </c>
    </row>
    <row r="5018" spans="1:40" x14ac:dyDescent="0.2">
      <c r="A5018" s="26">
        <v>41904.564827476854</v>
      </c>
      <c r="B5018" t="s">
        <v>130</v>
      </c>
      <c r="C5018" t="s">
        <v>546</v>
      </c>
      <c r="D5018" t="s">
        <v>3941</v>
      </c>
      <c r="E5018" t="s">
        <v>193</v>
      </c>
      <c r="F5018" t="s">
        <v>3942</v>
      </c>
      <c r="G5018" t="s">
        <v>3943</v>
      </c>
      <c r="H5018" t="s">
        <v>3944</v>
      </c>
    </row>
    <row r="5019" spans="1:40" x14ac:dyDescent="0.2">
      <c r="A5019" s="26">
        <v>41904.564827488422</v>
      </c>
      <c r="B5019" t="s">
        <v>130</v>
      </c>
      <c r="C5019" t="s">
        <v>549</v>
      </c>
      <c r="D5019" t="s">
        <v>3945</v>
      </c>
      <c r="E5019" t="s">
        <v>133</v>
      </c>
      <c r="F5019" t="s">
        <v>134</v>
      </c>
      <c r="G5019" t="s">
        <v>135</v>
      </c>
      <c r="H5019" t="s">
        <v>136</v>
      </c>
      <c r="I5019">
        <v>1900000</v>
      </c>
      <c r="J5019" t="s">
        <v>137</v>
      </c>
      <c r="K5019">
        <v>1900000</v>
      </c>
      <c r="L5019" t="s">
        <v>138</v>
      </c>
      <c r="M5019">
        <v>500</v>
      </c>
      <c r="N5019" t="s">
        <v>139</v>
      </c>
      <c r="O5019" t="s">
        <v>140</v>
      </c>
      <c r="P5019">
        <v>300</v>
      </c>
      <c r="Q5019" t="s">
        <v>139</v>
      </c>
    </row>
    <row r="5020" spans="1:40" x14ac:dyDescent="0.2">
      <c r="A5020" s="26">
        <v>41904.564827488422</v>
      </c>
      <c r="B5020" t="s">
        <v>130</v>
      </c>
      <c r="C5020" t="s">
        <v>549</v>
      </c>
      <c r="D5020" t="s">
        <v>3946</v>
      </c>
      <c r="E5020" t="s">
        <v>133</v>
      </c>
      <c r="F5020" t="s">
        <v>134</v>
      </c>
      <c r="G5020" t="s">
        <v>135</v>
      </c>
      <c r="H5020" t="s">
        <v>142</v>
      </c>
      <c r="I5020">
        <v>49</v>
      </c>
      <c r="J5020" t="s">
        <v>139</v>
      </c>
      <c r="K5020" t="s">
        <v>143</v>
      </c>
      <c r="L5020">
        <v>130</v>
      </c>
      <c r="M5020" t="s">
        <v>139</v>
      </c>
      <c r="N5020" t="s">
        <v>144</v>
      </c>
      <c r="O5020">
        <v>180</v>
      </c>
      <c r="P5020" t="s">
        <v>139</v>
      </c>
      <c r="Q5020" t="s">
        <v>145</v>
      </c>
      <c r="R5020">
        <v>140</v>
      </c>
      <c r="S5020" t="s">
        <v>139</v>
      </c>
      <c r="T5020" t="s">
        <v>146</v>
      </c>
      <c r="U5020">
        <v>80</v>
      </c>
      <c r="V5020" t="s">
        <v>139</v>
      </c>
      <c r="W5020" t="s">
        <v>147</v>
      </c>
      <c r="X5020">
        <v>101</v>
      </c>
      <c r="Y5020" t="s">
        <v>139</v>
      </c>
      <c r="Z5020" t="s">
        <v>148</v>
      </c>
      <c r="AA5020">
        <v>190</v>
      </c>
      <c r="AB5020" t="s">
        <v>139</v>
      </c>
      <c r="AC5020" t="s">
        <v>149</v>
      </c>
      <c r="AD5020">
        <v>20</v>
      </c>
      <c r="AE5020" t="s">
        <v>139</v>
      </c>
    </row>
    <row r="5021" spans="1:40" x14ac:dyDescent="0.2">
      <c r="A5021" s="26">
        <v>41904.564827488422</v>
      </c>
      <c r="B5021" t="s">
        <v>130</v>
      </c>
      <c r="C5021" t="s">
        <v>549</v>
      </c>
      <c r="D5021" t="s">
        <v>3947</v>
      </c>
    </row>
    <row r="5022" spans="1:40" x14ac:dyDescent="0.2">
      <c r="A5022" s="26">
        <v>41904.564827488422</v>
      </c>
      <c r="B5022" t="s">
        <v>130</v>
      </c>
      <c r="C5022" t="s">
        <v>549</v>
      </c>
      <c r="D5022" t="s">
        <v>3948</v>
      </c>
    </row>
    <row r="5023" spans="1:40" x14ac:dyDescent="0.2">
      <c r="A5023" s="26">
        <v>41904.564827488422</v>
      </c>
      <c r="B5023" t="s">
        <v>130</v>
      </c>
      <c r="C5023" t="s">
        <v>550</v>
      </c>
      <c r="D5023" t="s">
        <v>3949</v>
      </c>
    </row>
    <row r="5024" spans="1:40" x14ac:dyDescent="0.2">
      <c r="A5024" s="26">
        <v>41904.564827488422</v>
      </c>
      <c r="B5024" t="s">
        <v>130</v>
      </c>
      <c r="C5024" t="s">
        <v>550</v>
      </c>
      <c r="D5024" t="s">
        <v>3950</v>
      </c>
      <c r="E5024" t="s">
        <v>133</v>
      </c>
      <c r="F5024" t="s">
        <v>134</v>
      </c>
      <c r="G5024" t="s">
        <v>135</v>
      </c>
      <c r="H5024" t="s">
        <v>136</v>
      </c>
      <c r="I5024">
        <v>1900000</v>
      </c>
      <c r="J5024" t="s">
        <v>137</v>
      </c>
      <c r="K5024">
        <v>1900000</v>
      </c>
      <c r="L5024" t="s">
        <v>138</v>
      </c>
      <c r="M5024">
        <v>500</v>
      </c>
      <c r="N5024" t="s">
        <v>139</v>
      </c>
      <c r="O5024" t="s">
        <v>140</v>
      </c>
      <c r="P5024">
        <v>300</v>
      </c>
      <c r="Q5024" t="s">
        <v>139</v>
      </c>
    </row>
    <row r="5025" spans="1:40" x14ac:dyDescent="0.2">
      <c r="A5025" s="26">
        <v>41904.564827488422</v>
      </c>
      <c r="B5025" t="s">
        <v>130</v>
      </c>
      <c r="C5025" t="s">
        <v>550</v>
      </c>
      <c r="D5025" t="s">
        <v>3951</v>
      </c>
      <c r="E5025" t="s">
        <v>133</v>
      </c>
      <c r="F5025" t="s">
        <v>134</v>
      </c>
      <c r="G5025" t="s">
        <v>135</v>
      </c>
      <c r="H5025" t="s">
        <v>142</v>
      </c>
      <c r="I5025">
        <v>49</v>
      </c>
      <c r="J5025" t="s">
        <v>139</v>
      </c>
      <c r="K5025" t="s">
        <v>143</v>
      </c>
      <c r="L5025">
        <v>130</v>
      </c>
      <c r="M5025" t="s">
        <v>139</v>
      </c>
      <c r="N5025" t="s">
        <v>144</v>
      </c>
      <c r="O5025">
        <v>180</v>
      </c>
      <c r="P5025" t="s">
        <v>139</v>
      </c>
      <c r="Q5025" t="s">
        <v>145</v>
      </c>
      <c r="R5025">
        <v>140</v>
      </c>
      <c r="S5025" t="s">
        <v>139</v>
      </c>
      <c r="T5025" t="s">
        <v>146</v>
      </c>
      <c r="U5025">
        <v>80</v>
      </c>
      <c r="V5025" t="s">
        <v>139</v>
      </c>
      <c r="W5025" t="s">
        <v>147</v>
      </c>
      <c r="X5025">
        <v>101</v>
      </c>
      <c r="Y5025" t="s">
        <v>139</v>
      </c>
      <c r="Z5025" t="s">
        <v>148</v>
      </c>
      <c r="AA5025">
        <v>190</v>
      </c>
      <c r="AB5025" t="s">
        <v>139</v>
      </c>
      <c r="AC5025" t="s">
        <v>149</v>
      </c>
      <c r="AD5025">
        <v>20</v>
      </c>
      <c r="AE5025" t="s">
        <v>139</v>
      </c>
    </row>
    <row r="5026" spans="1:40" x14ac:dyDescent="0.2">
      <c r="A5026" s="26">
        <v>41904.564827488422</v>
      </c>
      <c r="B5026" t="s">
        <v>130</v>
      </c>
      <c r="C5026" t="s">
        <v>550</v>
      </c>
      <c r="D5026" t="s">
        <v>3952</v>
      </c>
    </row>
    <row r="5027" spans="1:40" x14ac:dyDescent="0.2">
      <c r="A5027" s="26">
        <v>41904.564827488422</v>
      </c>
      <c r="B5027" t="s">
        <v>130</v>
      </c>
      <c r="C5027" t="s">
        <v>550</v>
      </c>
      <c r="D5027" t="s">
        <v>3953</v>
      </c>
      <c r="E5027" t="s">
        <v>133</v>
      </c>
      <c r="F5027" t="s">
        <v>134</v>
      </c>
      <c r="G5027" t="s">
        <v>135</v>
      </c>
      <c r="H5027" t="s">
        <v>152</v>
      </c>
      <c r="I5027">
        <v>50</v>
      </c>
      <c r="J5027" t="s">
        <v>139</v>
      </c>
      <c r="K5027" t="s">
        <v>153</v>
      </c>
      <c r="L5027">
        <v>50</v>
      </c>
      <c r="M5027" t="s">
        <v>139</v>
      </c>
      <c r="N5027" t="s">
        <v>154</v>
      </c>
      <c r="O5027">
        <v>50</v>
      </c>
      <c r="P5027" t="s">
        <v>139</v>
      </c>
    </row>
    <row r="5028" spans="1:40" x14ac:dyDescent="0.2">
      <c r="A5028" s="26">
        <v>41904.564827488422</v>
      </c>
      <c r="B5028" t="s">
        <v>130</v>
      </c>
      <c r="C5028" t="s">
        <v>550</v>
      </c>
      <c r="D5028" t="s">
        <v>3954</v>
      </c>
      <c r="E5028" t="s">
        <v>133</v>
      </c>
      <c r="F5028" t="s">
        <v>134</v>
      </c>
      <c r="G5028" t="s">
        <v>135</v>
      </c>
      <c r="H5028" t="s">
        <v>156</v>
      </c>
      <c r="I5028">
        <v>35</v>
      </c>
      <c r="J5028" t="s">
        <v>139</v>
      </c>
      <c r="K5028" t="s">
        <v>157</v>
      </c>
      <c r="L5028">
        <v>5</v>
      </c>
      <c r="M5028" t="s">
        <v>139</v>
      </c>
      <c r="N5028" t="s">
        <v>158</v>
      </c>
      <c r="O5028">
        <v>60</v>
      </c>
      <c r="P5028" t="s">
        <v>139</v>
      </c>
    </row>
    <row r="5029" spans="1:40" x14ac:dyDescent="0.2">
      <c r="A5029" s="26">
        <v>41904.564827488422</v>
      </c>
      <c r="B5029" t="s">
        <v>130</v>
      </c>
      <c r="C5029" t="s">
        <v>550</v>
      </c>
      <c r="D5029" t="s">
        <v>3955</v>
      </c>
      <c r="E5029" t="s">
        <v>133</v>
      </c>
      <c r="F5029" t="s">
        <v>134</v>
      </c>
      <c r="G5029" t="s">
        <v>135</v>
      </c>
      <c r="H5029" t="s">
        <v>160</v>
      </c>
      <c r="I5029">
        <v>1</v>
      </c>
      <c r="J5029" t="s">
        <v>139</v>
      </c>
    </row>
    <row r="5030" spans="1:40" x14ac:dyDescent="0.2">
      <c r="A5030" s="26">
        <v>41904.564827488422</v>
      </c>
      <c r="B5030" t="s">
        <v>130</v>
      </c>
      <c r="C5030" t="s">
        <v>550</v>
      </c>
      <c r="D5030" t="s">
        <v>3956</v>
      </c>
      <c r="E5030" t="s">
        <v>133</v>
      </c>
      <c r="F5030" t="s">
        <v>134</v>
      </c>
      <c r="G5030" t="s">
        <v>135</v>
      </c>
      <c r="H5030" t="s">
        <v>162</v>
      </c>
      <c r="I5030">
        <v>30</v>
      </c>
      <c r="J5030" t="s">
        <v>139</v>
      </c>
      <c r="K5030" t="s">
        <v>163</v>
      </c>
      <c r="L5030">
        <v>30</v>
      </c>
      <c r="M5030" t="s">
        <v>139</v>
      </c>
      <c r="N5030" t="s">
        <v>164</v>
      </c>
      <c r="O5030">
        <v>30</v>
      </c>
      <c r="P5030" t="s">
        <v>139</v>
      </c>
      <c r="Q5030" t="s">
        <v>165</v>
      </c>
      <c r="R5030">
        <v>10</v>
      </c>
      <c r="S5030" t="s">
        <v>139</v>
      </c>
      <c r="T5030" t="s">
        <v>166</v>
      </c>
      <c r="U5030">
        <v>20</v>
      </c>
      <c r="V5030" t="s">
        <v>139</v>
      </c>
      <c r="W5030" t="s">
        <v>167</v>
      </c>
      <c r="X5030">
        <v>20</v>
      </c>
      <c r="Y5030" t="s">
        <v>139</v>
      </c>
      <c r="Z5030" t="s">
        <v>168</v>
      </c>
      <c r="AA5030">
        <v>20</v>
      </c>
      <c r="AB5030" t="s">
        <v>139</v>
      </c>
      <c r="AC5030" t="s">
        <v>169</v>
      </c>
      <c r="AD5030">
        <v>20</v>
      </c>
      <c r="AE5030" t="s">
        <v>139</v>
      </c>
      <c r="AF5030" t="s">
        <v>170</v>
      </c>
      <c r="AG5030">
        <v>115200</v>
      </c>
      <c r="AH5030" t="s">
        <v>139</v>
      </c>
      <c r="AI5030" t="s">
        <v>171</v>
      </c>
      <c r="AJ5030">
        <v>12000</v>
      </c>
      <c r="AK5030" t="s">
        <v>139</v>
      </c>
      <c r="AL5030" t="s">
        <v>172</v>
      </c>
      <c r="AM5030">
        <v>30000</v>
      </c>
      <c r="AN5030" t="s">
        <v>139</v>
      </c>
    </row>
    <row r="5031" spans="1:40" x14ac:dyDescent="0.2">
      <c r="A5031" s="26">
        <v>41904.564827488422</v>
      </c>
      <c r="B5031" t="s">
        <v>130</v>
      </c>
      <c r="C5031" t="s">
        <v>550</v>
      </c>
      <c r="D5031" t="s">
        <v>3957</v>
      </c>
      <c r="E5031" t="s">
        <v>133</v>
      </c>
      <c r="F5031" t="s">
        <v>134</v>
      </c>
      <c r="G5031" t="s">
        <v>135</v>
      </c>
      <c r="H5031" t="s">
        <v>174</v>
      </c>
      <c r="I5031">
        <v>60</v>
      </c>
      <c r="J5031" t="s">
        <v>139</v>
      </c>
      <c r="K5031" t="s">
        <v>175</v>
      </c>
      <c r="L5031">
        <v>40</v>
      </c>
      <c r="M5031" t="s">
        <v>139</v>
      </c>
      <c r="N5031" t="s">
        <v>176</v>
      </c>
      <c r="O5031">
        <v>50</v>
      </c>
      <c r="P5031" t="s">
        <v>139</v>
      </c>
      <c r="Q5031" t="s">
        <v>177</v>
      </c>
      <c r="R5031">
        <v>40</v>
      </c>
      <c r="S5031" t="s">
        <v>139</v>
      </c>
      <c r="T5031" t="s">
        <v>178</v>
      </c>
      <c r="U5031">
        <v>60</v>
      </c>
      <c r="V5031" t="s">
        <v>139</v>
      </c>
      <c r="W5031" t="s">
        <v>179</v>
      </c>
      <c r="X5031">
        <v>50</v>
      </c>
      <c r="Y5031" t="s">
        <v>139</v>
      </c>
      <c r="Z5031" t="s">
        <v>180</v>
      </c>
      <c r="AA5031">
        <v>50</v>
      </c>
      <c r="AB5031" t="s">
        <v>139</v>
      </c>
      <c r="AC5031" t="s">
        <v>181</v>
      </c>
      <c r="AD5031">
        <v>35</v>
      </c>
      <c r="AE5031" t="s">
        <v>139</v>
      </c>
      <c r="AF5031" t="s">
        <v>182</v>
      </c>
      <c r="AG5031">
        <v>8</v>
      </c>
      <c r="AH5031" t="s">
        <v>139</v>
      </c>
      <c r="AI5031" t="s">
        <v>183</v>
      </c>
      <c r="AJ5031">
        <v>90</v>
      </c>
      <c r="AK5031" t="s">
        <v>139</v>
      </c>
      <c r="AL5031" t="s">
        <v>184</v>
      </c>
      <c r="AM5031">
        <v>1</v>
      </c>
      <c r="AN5031" t="s">
        <v>139</v>
      </c>
    </row>
    <row r="5032" spans="1:40" x14ac:dyDescent="0.2">
      <c r="A5032" s="26">
        <v>41904.564827488422</v>
      </c>
      <c r="B5032" t="s">
        <v>130</v>
      </c>
      <c r="C5032" t="s">
        <v>550</v>
      </c>
      <c r="D5032" t="s">
        <v>3958</v>
      </c>
      <c r="E5032" t="s">
        <v>133</v>
      </c>
      <c r="F5032" t="s">
        <v>134</v>
      </c>
      <c r="G5032" t="s">
        <v>135</v>
      </c>
      <c r="H5032" t="s">
        <v>186</v>
      </c>
      <c r="I5032">
        <v>33</v>
      </c>
      <c r="J5032" t="s">
        <v>139</v>
      </c>
      <c r="K5032" t="s">
        <v>187</v>
      </c>
      <c r="L5032">
        <v>33</v>
      </c>
      <c r="M5032" t="s">
        <v>139</v>
      </c>
      <c r="N5032" t="s">
        <v>188</v>
      </c>
      <c r="O5032">
        <v>34</v>
      </c>
      <c r="P5032" t="s">
        <v>139</v>
      </c>
      <c r="Q5032" t="s">
        <v>166</v>
      </c>
      <c r="R5032">
        <v>20</v>
      </c>
      <c r="S5032" t="s">
        <v>139</v>
      </c>
      <c r="T5032" t="s">
        <v>167</v>
      </c>
      <c r="U5032">
        <v>20</v>
      </c>
      <c r="V5032" t="s">
        <v>139</v>
      </c>
      <c r="W5032" t="s">
        <v>168</v>
      </c>
      <c r="X5032">
        <v>20</v>
      </c>
      <c r="Y5032" t="s">
        <v>139</v>
      </c>
      <c r="Z5032" t="s">
        <v>189</v>
      </c>
      <c r="AA5032">
        <v>20</v>
      </c>
      <c r="AB5032" t="s">
        <v>139</v>
      </c>
      <c r="AC5032" t="s">
        <v>190</v>
      </c>
      <c r="AD5032">
        <v>20</v>
      </c>
      <c r="AE5032" t="s">
        <v>139</v>
      </c>
      <c r="AF5032" t="s">
        <v>191</v>
      </c>
      <c r="AG5032">
        <v>20</v>
      </c>
      <c r="AH5032" t="s">
        <v>139</v>
      </c>
      <c r="AI5032" t="s">
        <v>170</v>
      </c>
      <c r="AJ5032">
        <v>115200</v>
      </c>
      <c r="AK5032" t="s">
        <v>139</v>
      </c>
      <c r="AL5032" t="s">
        <v>171</v>
      </c>
      <c r="AM5032">
        <v>12000</v>
      </c>
      <c r="AN5032" t="s">
        <v>139</v>
      </c>
    </row>
    <row r="5033" spans="1:40" x14ac:dyDescent="0.2">
      <c r="A5033" s="26">
        <v>41904.564827488422</v>
      </c>
      <c r="B5033" t="s">
        <v>130</v>
      </c>
      <c r="C5033" t="s">
        <v>550</v>
      </c>
      <c r="D5033" t="s">
        <v>3951</v>
      </c>
      <c r="E5033" t="s">
        <v>133</v>
      </c>
      <c r="F5033" t="s">
        <v>134</v>
      </c>
      <c r="G5033" t="s">
        <v>135</v>
      </c>
      <c r="H5033" t="s">
        <v>142</v>
      </c>
      <c r="I5033">
        <v>49</v>
      </c>
      <c r="J5033" t="s">
        <v>139</v>
      </c>
      <c r="K5033" t="s">
        <v>143</v>
      </c>
      <c r="L5033">
        <v>130</v>
      </c>
      <c r="M5033" t="s">
        <v>139</v>
      </c>
      <c r="N5033" t="s">
        <v>144</v>
      </c>
      <c r="O5033">
        <v>180</v>
      </c>
      <c r="P5033" t="s">
        <v>139</v>
      </c>
      <c r="Q5033" t="s">
        <v>145</v>
      </c>
      <c r="R5033">
        <v>140</v>
      </c>
      <c r="S5033" t="s">
        <v>139</v>
      </c>
      <c r="T5033" t="s">
        <v>146</v>
      </c>
      <c r="U5033">
        <v>80</v>
      </c>
      <c r="V5033" t="s">
        <v>139</v>
      </c>
      <c r="W5033" t="s">
        <v>147</v>
      </c>
      <c r="X5033">
        <v>101</v>
      </c>
      <c r="Y5033" t="s">
        <v>139</v>
      </c>
      <c r="Z5033" t="s">
        <v>148</v>
      </c>
      <c r="AA5033">
        <v>190</v>
      </c>
      <c r="AB5033" t="s">
        <v>139</v>
      </c>
      <c r="AC5033" t="s">
        <v>149</v>
      </c>
      <c r="AD5033">
        <v>20</v>
      </c>
      <c r="AE5033" t="s">
        <v>139</v>
      </c>
    </row>
    <row r="5034" spans="1:40" x14ac:dyDescent="0.2">
      <c r="A5034" s="26">
        <v>41904.564827488422</v>
      </c>
      <c r="B5034" t="s">
        <v>130</v>
      </c>
      <c r="C5034" t="s">
        <v>550</v>
      </c>
      <c r="D5034" t="s">
        <v>3952</v>
      </c>
    </row>
    <row r="5035" spans="1:40" x14ac:dyDescent="0.2">
      <c r="A5035" s="26">
        <v>41904.564827488422</v>
      </c>
      <c r="B5035" t="s">
        <v>130</v>
      </c>
      <c r="C5035" t="s">
        <v>550</v>
      </c>
      <c r="D5035" t="s">
        <v>3953</v>
      </c>
      <c r="E5035" t="s">
        <v>133</v>
      </c>
      <c r="F5035" t="s">
        <v>134</v>
      </c>
      <c r="G5035" t="s">
        <v>135</v>
      </c>
      <c r="H5035" t="s">
        <v>152</v>
      </c>
      <c r="I5035">
        <v>50</v>
      </c>
      <c r="J5035" t="s">
        <v>139</v>
      </c>
      <c r="K5035" t="s">
        <v>153</v>
      </c>
      <c r="L5035">
        <v>50</v>
      </c>
      <c r="M5035" t="s">
        <v>139</v>
      </c>
      <c r="N5035" t="s">
        <v>154</v>
      </c>
      <c r="O5035">
        <v>50</v>
      </c>
      <c r="P5035" t="s">
        <v>139</v>
      </c>
    </row>
    <row r="5036" spans="1:40" x14ac:dyDescent="0.2">
      <c r="A5036" s="26">
        <v>41904.564827488422</v>
      </c>
      <c r="B5036" t="s">
        <v>130</v>
      </c>
      <c r="C5036" t="s">
        <v>550</v>
      </c>
      <c r="D5036" t="s">
        <v>3954</v>
      </c>
      <c r="E5036" t="s">
        <v>133</v>
      </c>
      <c r="F5036" t="s">
        <v>134</v>
      </c>
      <c r="G5036" t="s">
        <v>135</v>
      </c>
      <c r="H5036" t="s">
        <v>156</v>
      </c>
      <c r="I5036">
        <v>35</v>
      </c>
      <c r="J5036" t="s">
        <v>139</v>
      </c>
      <c r="K5036" t="s">
        <v>157</v>
      </c>
      <c r="L5036">
        <v>5</v>
      </c>
      <c r="M5036" t="s">
        <v>139</v>
      </c>
      <c r="N5036" t="s">
        <v>158</v>
      </c>
      <c r="O5036">
        <v>60</v>
      </c>
      <c r="P5036" t="s">
        <v>139</v>
      </c>
    </row>
    <row r="5037" spans="1:40" x14ac:dyDescent="0.2">
      <c r="A5037" s="26">
        <v>41904.564827488422</v>
      </c>
      <c r="B5037" t="s">
        <v>130</v>
      </c>
      <c r="C5037" t="s">
        <v>550</v>
      </c>
      <c r="D5037" t="s">
        <v>3955</v>
      </c>
      <c r="E5037" t="s">
        <v>133</v>
      </c>
      <c r="F5037" t="s">
        <v>134</v>
      </c>
      <c r="G5037" t="s">
        <v>135</v>
      </c>
      <c r="H5037" t="s">
        <v>160</v>
      </c>
      <c r="I5037">
        <v>1</v>
      </c>
      <c r="J5037" t="s">
        <v>139</v>
      </c>
    </row>
    <row r="5038" spans="1:40" x14ac:dyDescent="0.2">
      <c r="A5038" s="26">
        <v>41904.564827488422</v>
      </c>
      <c r="B5038" t="s">
        <v>130</v>
      </c>
      <c r="C5038" t="s">
        <v>124</v>
      </c>
      <c r="D5038" t="s">
        <v>3959</v>
      </c>
    </row>
    <row r="5039" spans="1:40" x14ac:dyDescent="0.2">
      <c r="A5039" s="26">
        <v>41904.564827488422</v>
      </c>
      <c r="B5039" t="s">
        <v>130</v>
      </c>
      <c r="C5039" t="s">
        <v>124</v>
      </c>
      <c r="D5039" t="s">
        <v>3960</v>
      </c>
      <c r="E5039" t="s">
        <v>133</v>
      </c>
      <c r="F5039" t="s">
        <v>134</v>
      </c>
      <c r="G5039" t="s">
        <v>135</v>
      </c>
      <c r="H5039" t="s">
        <v>136</v>
      </c>
      <c r="I5039">
        <v>1900000</v>
      </c>
      <c r="J5039" t="s">
        <v>137</v>
      </c>
      <c r="K5039">
        <v>1900000</v>
      </c>
      <c r="L5039" t="s">
        <v>138</v>
      </c>
      <c r="M5039">
        <v>500</v>
      </c>
      <c r="N5039" t="s">
        <v>139</v>
      </c>
      <c r="O5039" t="s">
        <v>140</v>
      </c>
      <c r="P5039">
        <v>300</v>
      </c>
      <c r="Q5039" t="s">
        <v>139</v>
      </c>
    </row>
    <row r="5040" spans="1:40" x14ac:dyDescent="0.2">
      <c r="A5040" s="26">
        <v>41904.564827488422</v>
      </c>
      <c r="B5040" t="s">
        <v>130</v>
      </c>
      <c r="C5040" t="s">
        <v>124</v>
      </c>
      <c r="D5040" t="s">
        <v>3961</v>
      </c>
      <c r="E5040" t="s">
        <v>133</v>
      </c>
      <c r="F5040" t="s">
        <v>134</v>
      </c>
      <c r="G5040" t="s">
        <v>135</v>
      </c>
      <c r="H5040" t="s">
        <v>142</v>
      </c>
      <c r="I5040">
        <v>49</v>
      </c>
      <c r="J5040" t="s">
        <v>139</v>
      </c>
      <c r="K5040" t="s">
        <v>143</v>
      </c>
      <c r="L5040">
        <v>130</v>
      </c>
      <c r="M5040" t="s">
        <v>139</v>
      </c>
      <c r="N5040" t="s">
        <v>144</v>
      </c>
      <c r="O5040">
        <v>180</v>
      </c>
      <c r="P5040" t="s">
        <v>139</v>
      </c>
      <c r="Q5040" t="s">
        <v>145</v>
      </c>
      <c r="R5040">
        <v>140</v>
      </c>
      <c r="S5040" t="s">
        <v>139</v>
      </c>
      <c r="T5040" t="s">
        <v>146</v>
      </c>
      <c r="U5040">
        <v>80</v>
      </c>
      <c r="V5040" t="s">
        <v>139</v>
      </c>
      <c r="W5040" t="s">
        <v>147</v>
      </c>
      <c r="X5040">
        <v>101</v>
      </c>
      <c r="Y5040" t="s">
        <v>139</v>
      </c>
      <c r="Z5040" t="s">
        <v>148</v>
      </c>
      <c r="AA5040">
        <v>190</v>
      </c>
      <c r="AB5040" t="s">
        <v>139</v>
      </c>
      <c r="AC5040" t="s">
        <v>149</v>
      </c>
      <c r="AD5040">
        <v>20</v>
      </c>
      <c r="AE5040" t="s">
        <v>139</v>
      </c>
    </row>
    <row r="5041" spans="1:40" x14ac:dyDescent="0.2">
      <c r="A5041" s="26">
        <v>41904.564827488422</v>
      </c>
      <c r="B5041" t="s">
        <v>130</v>
      </c>
      <c r="C5041" t="s">
        <v>124</v>
      </c>
      <c r="D5041" t="s">
        <v>3962</v>
      </c>
    </row>
    <row r="5042" spans="1:40" x14ac:dyDescent="0.2">
      <c r="A5042" s="26">
        <v>41904.564827488422</v>
      </c>
      <c r="B5042" t="s">
        <v>130</v>
      </c>
      <c r="C5042" t="s">
        <v>124</v>
      </c>
      <c r="D5042" t="s">
        <v>3963</v>
      </c>
      <c r="E5042" t="s">
        <v>133</v>
      </c>
      <c r="F5042" t="s">
        <v>134</v>
      </c>
      <c r="G5042" t="s">
        <v>135</v>
      </c>
      <c r="H5042" t="s">
        <v>152</v>
      </c>
      <c r="I5042">
        <v>50</v>
      </c>
      <c r="J5042" t="s">
        <v>139</v>
      </c>
      <c r="K5042" t="s">
        <v>153</v>
      </c>
      <c r="L5042">
        <v>50</v>
      </c>
      <c r="M5042" t="s">
        <v>139</v>
      </c>
      <c r="N5042" t="s">
        <v>154</v>
      </c>
      <c r="O5042">
        <v>50</v>
      </c>
      <c r="P5042" t="s">
        <v>139</v>
      </c>
    </row>
    <row r="5043" spans="1:40" x14ac:dyDescent="0.2">
      <c r="A5043" s="26">
        <v>41904.564827488422</v>
      </c>
      <c r="B5043" t="s">
        <v>130</v>
      </c>
      <c r="C5043" t="s">
        <v>124</v>
      </c>
      <c r="D5043" t="s">
        <v>3964</v>
      </c>
      <c r="E5043" t="s">
        <v>133</v>
      </c>
      <c r="F5043" t="s">
        <v>134</v>
      </c>
      <c r="G5043" t="s">
        <v>135</v>
      </c>
      <c r="H5043" t="s">
        <v>156</v>
      </c>
      <c r="I5043">
        <v>35</v>
      </c>
      <c r="J5043" t="s">
        <v>139</v>
      </c>
      <c r="K5043" t="s">
        <v>157</v>
      </c>
      <c r="L5043">
        <v>5</v>
      </c>
      <c r="M5043" t="s">
        <v>139</v>
      </c>
      <c r="N5043" t="s">
        <v>158</v>
      </c>
      <c r="O5043">
        <v>60</v>
      </c>
      <c r="P5043" t="s">
        <v>139</v>
      </c>
    </row>
    <row r="5044" spans="1:40" x14ac:dyDescent="0.2">
      <c r="A5044" s="26">
        <v>41904.564827488422</v>
      </c>
      <c r="B5044" t="s">
        <v>130</v>
      </c>
      <c r="C5044" t="s">
        <v>124</v>
      </c>
      <c r="D5044" t="s">
        <v>3965</v>
      </c>
      <c r="E5044" t="s">
        <v>133</v>
      </c>
      <c r="F5044" t="s">
        <v>134</v>
      </c>
      <c r="G5044" t="s">
        <v>135</v>
      </c>
      <c r="H5044" t="s">
        <v>160</v>
      </c>
      <c r="I5044">
        <v>1</v>
      </c>
      <c r="J5044" t="s">
        <v>139</v>
      </c>
    </row>
    <row r="5045" spans="1:40" x14ac:dyDescent="0.2">
      <c r="A5045" s="26">
        <v>41904.564827488422</v>
      </c>
      <c r="B5045" t="s">
        <v>130</v>
      </c>
      <c r="C5045" t="s">
        <v>124</v>
      </c>
      <c r="D5045" t="s">
        <v>3966</v>
      </c>
      <c r="E5045" t="s">
        <v>133</v>
      </c>
      <c r="F5045" t="s">
        <v>134</v>
      </c>
      <c r="G5045" t="s">
        <v>135</v>
      </c>
      <c r="H5045" t="s">
        <v>162</v>
      </c>
      <c r="I5045">
        <v>30</v>
      </c>
      <c r="J5045" t="s">
        <v>139</v>
      </c>
      <c r="K5045" t="s">
        <v>163</v>
      </c>
      <c r="L5045">
        <v>30</v>
      </c>
      <c r="M5045" t="s">
        <v>139</v>
      </c>
      <c r="N5045" t="s">
        <v>164</v>
      </c>
      <c r="O5045">
        <v>30</v>
      </c>
      <c r="P5045" t="s">
        <v>139</v>
      </c>
      <c r="Q5045" t="s">
        <v>165</v>
      </c>
      <c r="R5045">
        <v>10</v>
      </c>
      <c r="S5045" t="s">
        <v>139</v>
      </c>
      <c r="T5045" t="s">
        <v>166</v>
      </c>
      <c r="U5045">
        <v>20</v>
      </c>
      <c r="V5045" t="s">
        <v>139</v>
      </c>
      <c r="W5045" t="s">
        <v>167</v>
      </c>
      <c r="X5045">
        <v>20</v>
      </c>
      <c r="Y5045" t="s">
        <v>139</v>
      </c>
      <c r="Z5045" t="s">
        <v>168</v>
      </c>
      <c r="AA5045">
        <v>20</v>
      </c>
      <c r="AB5045" t="s">
        <v>139</v>
      </c>
      <c r="AC5045" t="s">
        <v>169</v>
      </c>
      <c r="AD5045">
        <v>20</v>
      </c>
      <c r="AE5045" t="s">
        <v>139</v>
      </c>
      <c r="AF5045" t="s">
        <v>170</v>
      </c>
      <c r="AG5045">
        <v>115200</v>
      </c>
      <c r="AH5045" t="s">
        <v>139</v>
      </c>
      <c r="AI5045" t="s">
        <v>171</v>
      </c>
      <c r="AJ5045">
        <v>12000</v>
      </c>
      <c r="AK5045" t="s">
        <v>139</v>
      </c>
      <c r="AL5045" t="s">
        <v>172</v>
      </c>
      <c r="AM5045">
        <v>30000</v>
      </c>
      <c r="AN5045" t="s">
        <v>139</v>
      </c>
    </row>
    <row r="5046" spans="1:40" x14ac:dyDescent="0.2">
      <c r="A5046" s="26">
        <v>41904.564827488422</v>
      </c>
      <c r="B5046" t="s">
        <v>130</v>
      </c>
      <c r="C5046" t="s">
        <v>124</v>
      </c>
      <c r="D5046" t="s">
        <v>3967</v>
      </c>
      <c r="E5046" t="s">
        <v>133</v>
      </c>
      <c r="F5046" t="s">
        <v>134</v>
      </c>
      <c r="G5046" t="s">
        <v>135</v>
      </c>
      <c r="H5046" t="s">
        <v>174</v>
      </c>
      <c r="I5046">
        <v>60</v>
      </c>
      <c r="J5046" t="s">
        <v>139</v>
      </c>
      <c r="K5046" t="s">
        <v>175</v>
      </c>
      <c r="L5046">
        <v>40</v>
      </c>
      <c r="M5046" t="s">
        <v>139</v>
      </c>
      <c r="N5046" t="s">
        <v>176</v>
      </c>
      <c r="O5046">
        <v>50</v>
      </c>
      <c r="P5046" t="s">
        <v>139</v>
      </c>
      <c r="Q5046" t="s">
        <v>177</v>
      </c>
      <c r="R5046">
        <v>40</v>
      </c>
      <c r="S5046" t="s">
        <v>139</v>
      </c>
      <c r="T5046" t="s">
        <v>178</v>
      </c>
      <c r="U5046">
        <v>60</v>
      </c>
      <c r="V5046" t="s">
        <v>139</v>
      </c>
      <c r="W5046" t="s">
        <v>179</v>
      </c>
      <c r="X5046">
        <v>50</v>
      </c>
      <c r="Y5046" t="s">
        <v>139</v>
      </c>
      <c r="Z5046" t="s">
        <v>180</v>
      </c>
      <c r="AA5046">
        <v>50</v>
      </c>
      <c r="AB5046" t="s">
        <v>139</v>
      </c>
      <c r="AC5046" t="s">
        <v>181</v>
      </c>
      <c r="AD5046">
        <v>35</v>
      </c>
      <c r="AE5046" t="s">
        <v>139</v>
      </c>
      <c r="AF5046" t="s">
        <v>182</v>
      </c>
      <c r="AG5046">
        <v>8</v>
      </c>
      <c r="AH5046" t="s">
        <v>139</v>
      </c>
      <c r="AI5046" t="s">
        <v>183</v>
      </c>
      <c r="AJ5046">
        <v>90</v>
      </c>
      <c r="AK5046" t="s">
        <v>139</v>
      </c>
      <c r="AL5046" t="s">
        <v>184</v>
      </c>
      <c r="AM5046">
        <v>1</v>
      </c>
      <c r="AN5046" t="s">
        <v>139</v>
      </c>
    </row>
    <row r="5047" spans="1:40" x14ac:dyDescent="0.2">
      <c r="A5047" s="26">
        <v>41904.564827488422</v>
      </c>
      <c r="B5047" t="s">
        <v>130</v>
      </c>
      <c r="C5047" t="s">
        <v>124</v>
      </c>
      <c r="D5047" t="s">
        <v>3968</v>
      </c>
      <c r="E5047" t="s">
        <v>133</v>
      </c>
      <c r="F5047" t="s">
        <v>134</v>
      </c>
      <c r="G5047" t="s">
        <v>135</v>
      </c>
      <c r="H5047" t="s">
        <v>186</v>
      </c>
      <c r="I5047">
        <v>33</v>
      </c>
      <c r="J5047" t="s">
        <v>139</v>
      </c>
      <c r="K5047" t="s">
        <v>187</v>
      </c>
      <c r="L5047">
        <v>33</v>
      </c>
      <c r="M5047" t="s">
        <v>139</v>
      </c>
      <c r="N5047" t="s">
        <v>188</v>
      </c>
      <c r="O5047">
        <v>34</v>
      </c>
      <c r="P5047" t="s">
        <v>139</v>
      </c>
      <c r="Q5047" t="s">
        <v>166</v>
      </c>
      <c r="R5047">
        <v>20</v>
      </c>
      <c r="S5047" t="s">
        <v>139</v>
      </c>
      <c r="T5047" t="s">
        <v>167</v>
      </c>
      <c r="U5047">
        <v>20</v>
      </c>
      <c r="V5047" t="s">
        <v>139</v>
      </c>
      <c r="W5047" t="s">
        <v>168</v>
      </c>
      <c r="X5047">
        <v>20</v>
      </c>
      <c r="Y5047" t="s">
        <v>139</v>
      </c>
      <c r="Z5047" t="s">
        <v>189</v>
      </c>
      <c r="AA5047">
        <v>20</v>
      </c>
      <c r="AB5047" t="s">
        <v>139</v>
      </c>
      <c r="AC5047" t="s">
        <v>190</v>
      </c>
      <c r="AD5047">
        <v>20</v>
      </c>
      <c r="AE5047" t="s">
        <v>139</v>
      </c>
      <c r="AF5047" t="s">
        <v>191</v>
      </c>
      <c r="AG5047">
        <v>20</v>
      </c>
      <c r="AH5047" t="s">
        <v>139</v>
      </c>
      <c r="AI5047" t="s">
        <v>170</v>
      </c>
      <c r="AJ5047">
        <v>115200</v>
      </c>
      <c r="AK5047" t="s">
        <v>139</v>
      </c>
      <c r="AL5047" t="s">
        <v>171</v>
      </c>
      <c r="AM5047">
        <v>12000</v>
      </c>
      <c r="AN5047" t="s">
        <v>139</v>
      </c>
    </row>
    <row r="5048" spans="1:40" x14ac:dyDescent="0.2">
      <c r="A5048" s="26">
        <v>41904.564827488422</v>
      </c>
      <c r="B5048" t="s">
        <v>130</v>
      </c>
      <c r="C5048" t="s">
        <v>124</v>
      </c>
      <c r="D5048" t="s">
        <v>3961</v>
      </c>
      <c r="E5048" t="s">
        <v>133</v>
      </c>
      <c r="F5048" t="s">
        <v>134</v>
      </c>
      <c r="G5048" t="s">
        <v>135</v>
      </c>
      <c r="H5048" t="s">
        <v>142</v>
      </c>
      <c r="I5048">
        <v>49</v>
      </c>
      <c r="J5048" t="s">
        <v>139</v>
      </c>
      <c r="K5048" t="s">
        <v>143</v>
      </c>
      <c r="L5048">
        <v>130</v>
      </c>
      <c r="M5048" t="s">
        <v>139</v>
      </c>
      <c r="N5048" t="s">
        <v>144</v>
      </c>
      <c r="O5048">
        <v>180</v>
      </c>
      <c r="P5048" t="s">
        <v>139</v>
      </c>
      <c r="Q5048" t="s">
        <v>145</v>
      </c>
      <c r="R5048">
        <v>140</v>
      </c>
      <c r="S5048" t="s">
        <v>139</v>
      </c>
      <c r="T5048" t="s">
        <v>146</v>
      </c>
      <c r="U5048">
        <v>80</v>
      </c>
      <c r="V5048" t="s">
        <v>139</v>
      </c>
      <c r="W5048" t="s">
        <v>147</v>
      </c>
      <c r="X5048">
        <v>101</v>
      </c>
      <c r="Y5048" t="s">
        <v>139</v>
      </c>
      <c r="Z5048" t="s">
        <v>148</v>
      </c>
      <c r="AA5048">
        <v>190</v>
      </c>
      <c r="AB5048" t="s">
        <v>139</v>
      </c>
      <c r="AC5048" t="s">
        <v>149</v>
      </c>
      <c r="AD5048">
        <v>20</v>
      </c>
      <c r="AE5048" t="s">
        <v>139</v>
      </c>
    </row>
    <row r="5049" spans="1:40" x14ac:dyDescent="0.2">
      <c r="A5049" s="26">
        <v>41904.564827488422</v>
      </c>
      <c r="B5049" t="s">
        <v>130</v>
      </c>
      <c r="C5049" t="s">
        <v>124</v>
      </c>
      <c r="D5049" t="s">
        <v>3962</v>
      </c>
    </row>
    <row r="5050" spans="1:40" x14ac:dyDescent="0.2">
      <c r="A5050" s="26">
        <v>41904.564827488422</v>
      </c>
      <c r="B5050" t="s">
        <v>130</v>
      </c>
      <c r="C5050" t="s">
        <v>124</v>
      </c>
      <c r="D5050" t="s">
        <v>3963</v>
      </c>
      <c r="E5050" t="s">
        <v>133</v>
      </c>
      <c r="F5050" t="s">
        <v>134</v>
      </c>
      <c r="G5050" t="s">
        <v>135</v>
      </c>
      <c r="H5050" t="s">
        <v>152</v>
      </c>
      <c r="I5050">
        <v>50</v>
      </c>
      <c r="J5050" t="s">
        <v>139</v>
      </c>
      <c r="K5050" t="s">
        <v>153</v>
      </c>
      <c r="L5050">
        <v>50</v>
      </c>
      <c r="M5050" t="s">
        <v>139</v>
      </c>
      <c r="N5050" t="s">
        <v>154</v>
      </c>
      <c r="O5050">
        <v>50</v>
      </c>
      <c r="P5050" t="s">
        <v>139</v>
      </c>
    </row>
    <row r="5051" spans="1:40" x14ac:dyDescent="0.2">
      <c r="A5051" s="26">
        <v>41904.564827488422</v>
      </c>
      <c r="B5051" t="s">
        <v>130</v>
      </c>
      <c r="C5051" t="s">
        <v>124</v>
      </c>
      <c r="D5051" t="s">
        <v>3964</v>
      </c>
      <c r="E5051" t="s">
        <v>133</v>
      </c>
      <c r="F5051" t="s">
        <v>134</v>
      </c>
      <c r="G5051" t="s">
        <v>135</v>
      </c>
      <c r="H5051" t="s">
        <v>156</v>
      </c>
      <c r="I5051">
        <v>35</v>
      </c>
      <c r="J5051" t="s">
        <v>139</v>
      </c>
      <c r="K5051" t="s">
        <v>157</v>
      </c>
      <c r="L5051">
        <v>5</v>
      </c>
      <c r="M5051" t="s">
        <v>139</v>
      </c>
      <c r="N5051" t="s">
        <v>158</v>
      </c>
      <c r="O5051">
        <v>60</v>
      </c>
      <c r="P5051" t="s">
        <v>139</v>
      </c>
    </row>
    <row r="5052" spans="1:40" x14ac:dyDescent="0.2">
      <c r="A5052" s="26">
        <v>41904.564827488422</v>
      </c>
      <c r="B5052" t="s">
        <v>130</v>
      </c>
      <c r="C5052" t="s">
        <v>124</v>
      </c>
      <c r="D5052" t="s">
        <v>3965</v>
      </c>
      <c r="E5052" t="s">
        <v>133</v>
      </c>
      <c r="F5052" t="s">
        <v>134</v>
      </c>
      <c r="G5052" t="s">
        <v>135</v>
      </c>
      <c r="H5052" t="s">
        <v>160</v>
      </c>
      <c r="I5052">
        <v>1</v>
      </c>
      <c r="J5052" t="s">
        <v>139</v>
      </c>
    </row>
    <row r="5053" spans="1:40" x14ac:dyDescent="0.2">
      <c r="A5053" s="26">
        <v>41904.564827488422</v>
      </c>
      <c r="B5053" t="s">
        <v>130</v>
      </c>
      <c r="C5053" t="s">
        <v>124</v>
      </c>
      <c r="D5053" t="s">
        <v>3966</v>
      </c>
      <c r="E5053" t="s">
        <v>133</v>
      </c>
      <c r="F5053" t="s">
        <v>134</v>
      </c>
      <c r="G5053" t="s">
        <v>135</v>
      </c>
      <c r="H5053" t="s">
        <v>162</v>
      </c>
      <c r="I5053">
        <v>30</v>
      </c>
      <c r="J5053" t="s">
        <v>139</v>
      </c>
      <c r="K5053" t="s">
        <v>163</v>
      </c>
      <c r="L5053">
        <v>30</v>
      </c>
      <c r="M5053" t="s">
        <v>139</v>
      </c>
      <c r="N5053" t="s">
        <v>164</v>
      </c>
      <c r="O5053">
        <v>30</v>
      </c>
      <c r="P5053" t="s">
        <v>139</v>
      </c>
      <c r="Q5053" t="s">
        <v>165</v>
      </c>
      <c r="R5053">
        <v>10</v>
      </c>
      <c r="S5053" t="s">
        <v>139</v>
      </c>
      <c r="T5053" t="s">
        <v>166</v>
      </c>
      <c r="U5053">
        <v>20</v>
      </c>
      <c r="V5053" t="s">
        <v>139</v>
      </c>
      <c r="W5053" t="s">
        <v>167</v>
      </c>
      <c r="X5053">
        <v>20</v>
      </c>
      <c r="Y5053" t="s">
        <v>139</v>
      </c>
      <c r="Z5053" t="s">
        <v>168</v>
      </c>
      <c r="AA5053">
        <v>20</v>
      </c>
      <c r="AB5053" t="s">
        <v>139</v>
      </c>
      <c r="AC5053" t="s">
        <v>169</v>
      </c>
      <c r="AD5053">
        <v>20</v>
      </c>
      <c r="AE5053" t="s">
        <v>139</v>
      </c>
      <c r="AF5053" t="s">
        <v>170</v>
      </c>
      <c r="AG5053">
        <v>115200</v>
      </c>
      <c r="AH5053" t="s">
        <v>139</v>
      </c>
      <c r="AI5053" t="s">
        <v>171</v>
      </c>
      <c r="AJ5053">
        <v>12000</v>
      </c>
      <c r="AK5053" t="s">
        <v>139</v>
      </c>
      <c r="AL5053" t="s">
        <v>172</v>
      </c>
      <c r="AM5053">
        <v>30000</v>
      </c>
      <c r="AN5053" t="s">
        <v>139</v>
      </c>
    </row>
    <row r="5054" spans="1:40" x14ac:dyDescent="0.2">
      <c r="A5054" s="26">
        <v>41904.564827488422</v>
      </c>
      <c r="B5054" t="s">
        <v>130</v>
      </c>
      <c r="C5054" t="s">
        <v>551</v>
      </c>
      <c r="D5054" t="s">
        <v>3969</v>
      </c>
    </row>
    <row r="5055" spans="1:40" x14ac:dyDescent="0.2">
      <c r="A5055" s="26">
        <v>41904.564827488422</v>
      </c>
      <c r="B5055" t="s">
        <v>130</v>
      </c>
      <c r="C5055" t="s">
        <v>551</v>
      </c>
      <c r="D5055" t="s">
        <v>3970</v>
      </c>
      <c r="E5055" t="s">
        <v>133</v>
      </c>
      <c r="F5055" t="s">
        <v>134</v>
      </c>
      <c r="G5055" t="s">
        <v>135</v>
      </c>
      <c r="H5055" t="s">
        <v>136</v>
      </c>
      <c r="I5055">
        <v>1900000</v>
      </c>
      <c r="J5055" t="s">
        <v>137</v>
      </c>
      <c r="K5055">
        <v>1900000</v>
      </c>
      <c r="L5055" t="s">
        <v>138</v>
      </c>
      <c r="M5055">
        <v>500</v>
      </c>
      <c r="N5055" t="s">
        <v>139</v>
      </c>
      <c r="O5055" t="s">
        <v>140</v>
      </c>
      <c r="P5055">
        <v>300</v>
      </c>
      <c r="Q5055" t="s">
        <v>139</v>
      </c>
    </row>
    <row r="5056" spans="1:40" x14ac:dyDescent="0.2">
      <c r="A5056" s="26">
        <v>41904.564827488422</v>
      </c>
      <c r="B5056" t="s">
        <v>130</v>
      </c>
      <c r="C5056" t="s">
        <v>551</v>
      </c>
      <c r="D5056" t="s">
        <v>3971</v>
      </c>
      <c r="E5056" t="s">
        <v>133</v>
      </c>
      <c r="F5056" t="s">
        <v>134</v>
      </c>
      <c r="G5056" t="s">
        <v>135</v>
      </c>
      <c r="H5056" t="s">
        <v>142</v>
      </c>
      <c r="I5056">
        <v>49</v>
      </c>
      <c r="J5056" t="s">
        <v>139</v>
      </c>
      <c r="K5056" t="s">
        <v>143</v>
      </c>
      <c r="L5056">
        <v>130</v>
      </c>
      <c r="M5056" t="s">
        <v>139</v>
      </c>
      <c r="N5056" t="s">
        <v>144</v>
      </c>
      <c r="O5056">
        <v>180</v>
      </c>
      <c r="P5056" t="s">
        <v>139</v>
      </c>
      <c r="Q5056" t="s">
        <v>145</v>
      </c>
      <c r="R5056">
        <v>140</v>
      </c>
      <c r="S5056" t="s">
        <v>139</v>
      </c>
      <c r="T5056" t="s">
        <v>146</v>
      </c>
      <c r="U5056">
        <v>80</v>
      </c>
      <c r="V5056" t="s">
        <v>139</v>
      </c>
      <c r="W5056" t="s">
        <v>147</v>
      </c>
      <c r="X5056">
        <v>101</v>
      </c>
      <c r="Y5056" t="s">
        <v>139</v>
      </c>
      <c r="Z5056" t="s">
        <v>148</v>
      </c>
      <c r="AA5056">
        <v>190</v>
      </c>
      <c r="AB5056" t="s">
        <v>139</v>
      </c>
      <c r="AC5056" t="s">
        <v>149</v>
      </c>
      <c r="AD5056">
        <v>20</v>
      </c>
      <c r="AE5056" t="s">
        <v>139</v>
      </c>
    </row>
    <row r="5057" spans="1:40" x14ac:dyDescent="0.2">
      <c r="A5057" s="26">
        <v>41904.564827488422</v>
      </c>
      <c r="B5057" t="s">
        <v>130</v>
      </c>
      <c r="C5057" t="s">
        <v>551</v>
      </c>
      <c r="D5057" t="s">
        <v>3972</v>
      </c>
    </row>
    <row r="5058" spans="1:40" x14ac:dyDescent="0.2">
      <c r="A5058" s="26">
        <v>41904.564827488422</v>
      </c>
      <c r="B5058" t="s">
        <v>130</v>
      </c>
      <c r="C5058" t="s">
        <v>551</v>
      </c>
      <c r="D5058" t="s">
        <v>3973</v>
      </c>
      <c r="E5058" t="s">
        <v>133</v>
      </c>
      <c r="F5058" t="s">
        <v>134</v>
      </c>
      <c r="G5058" t="s">
        <v>135</v>
      </c>
      <c r="H5058" t="s">
        <v>152</v>
      </c>
      <c r="I5058">
        <v>50</v>
      </c>
      <c r="J5058" t="s">
        <v>139</v>
      </c>
      <c r="K5058" t="s">
        <v>153</v>
      </c>
      <c r="L5058">
        <v>50</v>
      </c>
      <c r="M5058" t="s">
        <v>139</v>
      </c>
      <c r="N5058" t="s">
        <v>154</v>
      </c>
      <c r="O5058">
        <v>50</v>
      </c>
      <c r="P5058" t="s">
        <v>139</v>
      </c>
    </row>
    <row r="5059" spans="1:40" x14ac:dyDescent="0.2">
      <c r="A5059" s="26">
        <v>41904.564827488422</v>
      </c>
      <c r="B5059" t="s">
        <v>130</v>
      </c>
      <c r="C5059" t="s">
        <v>551</v>
      </c>
      <c r="D5059" t="s">
        <v>3974</v>
      </c>
      <c r="E5059" t="s">
        <v>133</v>
      </c>
      <c r="F5059" t="s">
        <v>134</v>
      </c>
      <c r="G5059" t="s">
        <v>135</v>
      </c>
      <c r="H5059" t="s">
        <v>156</v>
      </c>
      <c r="I5059">
        <v>35</v>
      </c>
      <c r="J5059" t="s">
        <v>139</v>
      </c>
      <c r="K5059" t="s">
        <v>157</v>
      </c>
      <c r="L5059">
        <v>5</v>
      </c>
      <c r="M5059" t="s">
        <v>139</v>
      </c>
      <c r="N5059" t="s">
        <v>158</v>
      </c>
      <c r="O5059">
        <v>60</v>
      </c>
      <c r="P5059" t="s">
        <v>139</v>
      </c>
    </row>
    <row r="5060" spans="1:40" x14ac:dyDescent="0.2">
      <c r="A5060" s="26">
        <v>41904.564827488422</v>
      </c>
      <c r="B5060" t="s">
        <v>130</v>
      </c>
      <c r="C5060" t="s">
        <v>551</v>
      </c>
      <c r="D5060" t="s">
        <v>3975</v>
      </c>
      <c r="E5060" t="s">
        <v>133</v>
      </c>
      <c r="F5060" t="s">
        <v>134</v>
      </c>
      <c r="G5060" t="s">
        <v>135</v>
      </c>
      <c r="H5060" t="s">
        <v>160</v>
      </c>
      <c r="I5060">
        <v>1</v>
      </c>
      <c r="J5060" t="s">
        <v>139</v>
      </c>
    </row>
    <row r="5061" spans="1:40" x14ac:dyDescent="0.2">
      <c r="A5061" s="26">
        <v>41904.564827488422</v>
      </c>
      <c r="B5061" t="s">
        <v>130</v>
      </c>
      <c r="C5061" t="s">
        <v>551</v>
      </c>
      <c r="D5061" t="s">
        <v>3976</v>
      </c>
      <c r="E5061" t="s">
        <v>133</v>
      </c>
      <c r="F5061" t="s">
        <v>134</v>
      </c>
      <c r="G5061" t="s">
        <v>135</v>
      </c>
      <c r="H5061" t="s">
        <v>162</v>
      </c>
      <c r="I5061">
        <v>30</v>
      </c>
      <c r="J5061" t="s">
        <v>139</v>
      </c>
      <c r="K5061" t="s">
        <v>163</v>
      </c>
      <c r="L5061">
        <v>30</v>
      </c>
      <c r="M5061" t="s">
        <v>139</v>
      </c>
      <c r="N5061" t="s">
        <v>164</v>
      </c>
      <c r="O5061">
        <v>30</v>
      </c>
      <c r="P5061" t="s">
        <v>139</v>
      </c>
      <c r="Q5061" t="s">
        <v>165</v>
      </c>
      <c r="R5061">
        <v>10</v>
      </c>
      <c r="S5061" t="s">
        <v>139</v>
      </c>
      <c r="T5061" t="s">
        <v>166</v>
      </c>
      <c r="U5061">
        <v>20</v>
      </c>
      <c r="V5061" t="s">
        <v>139</v>
      </c>
      <c r="W5061" t="s">
        <v>167</v>
      </c>
      <c r="X5061">
        <v>20</v>
      </c>
      <c r="Y5061" t="s">
        <v>139</v>
      </c>
      <c r="Z5061" t="s">
        <v>168</v>
      </c>
      <c r="AA5061">
        <v>20</v>
      </c>
      <c r="AB5061" t="s">
        <v>139</v>
      </c>
      <c r="AC5061" t="s">
        <v>169</v>
      </c>
      <c r="AD5061">
        <v>20</v>
      </c>
      <c r="AE5061" t="s">
        <v>139</v>
      </c>
      <c r="AF5061" t="s">
        <v>170</v>
      </c>
      <c r="AG5061">
        <v>115200</v>
      </c>
      <c r="AH5061" t="s">
        <v>139</v>
      </c>
      <c r="AI5061" t="s">
        <v>171</v>
      </c>
      <c r="AJ5061">
        <v>12000</v>
      </c>
      <c r="AK5061" t="s">
        <v>139</v>
      </c>
      <c r="AL5061" t="s">
        <v>172</v>
      </c>
      <c r="AM5061">
        <v>30000</v>
      </c>
      <c r="AN5061" t="s">
        <v>139</v>
      </c>
    </row>
    <row r="5062" spans="1:40" x14ac:dyDescent="0.2">
      <c r="A5062" s="26">
        <v>41904.564827488422</v>
      </c>
      <c r="B5062" t="s">
        <v>130</v>
      </c>
      <c r="C5062" t="s">
        <v>551</v>
      </c>
      <c r="D5062" t="s">
        <v>3977</v>
      </c>
      <c r="E5062" t="s">
        <v>133</v>
      </c>
      <c r="F5062" t="s">
        <v>134</v>
      </c>
      <c r="G5062" t="s">
        <v>135</v>
      </c>
      <c r="H5062" t="s">
        <v>174</v>
      </c>
      <c r="I5062">
        <v>60</v>
      </c>
      <c r="J5062" t="s">
        <v>139</v>
      </c>
      <c r="K5062" t="s">
        <v>175</v>
      </c>
      <c r="L5062">
        <v>40</v>
      </c>
      <c r="M5062" t="s">
        <v>139</v>
      </c>
      <c r="N5062" t="s">
        <v>176</v>
      </c>
      <c r="O5062">
        <v>50</v>
      </c>
      <c r="P5062" t="s">
        <v>139</v>
      </c>
      <c r="Q5062" t="s">
        <v>177</v>
      </c>
      <c r="R5062">
        <v>40</v>
      </c>
      <c r="S5062" t="s">
        <v>139</v>
      </c>
      <c r="T5062" t="s">
        <v>178</v>
      </c>
      <c r="U5062">
        <v>60</v>
      </c>
      <c r="V5062" t="s">
        <v>139</v>
      </c>
      <c r="W5062" t="s">
        <v>179</v>
      </c>
      <c r="X5062">
        <v>50</v>
      </c>
      <c r="Y5062" t="s">
        <v>139</v>
      </c>
      <c r="Z5062" t="s">
        <v>180</v>
      </c>
      <c r="AA5062">
        <v>50</v>
      </c>
      <c r="AB5062" t="s">
        <v>139</v>
      </c>
      <c r="AC5062" t="s">
        <v>181</v>
      </c>
      <c r="AD5062">
        <v>35</v>
      </c>
      <c r="AE5062" t="s">
        <v>139</v>
      </c>
      <c r="AF5062" t="s">
        <v>182</v>
      </c>
      <c r="AG5062">
        <v>8</v>
      </c>
      <c r="AH5062" t="s">
        <v>139</v>
      </c>
      <c r="AI5062" t="s">
        <v>183</v>
      </c>
      <c r="AJ5062">
        <v>90</v>
      </c>
      <c r="AK5062" t="s">
        <v>139</v>
      </c>
      <c r="AL5062" t="s">
        <v>184</v>
      </c>
      <c r="AM5062">
        <v>1</v>
      </c>
      <c r="AN5062" t="s">
        <v>139</v>
      </c>
    </row>
    <row r="5063" spans="1:40" x14ac:dyDescent="0.2">
      <c r="A5063" s="26">
        <v>41904.564827488422</v>
      </c>
      <c r="B5063" t="s">
        <v>130</v>
      </c>
      <c r="C5063" t="s">
        <v>547</v>
      </c>
      <c r="D5063" t="s">
        <v>3978</v>
      </c>
    </row>
    <row r="5064" spans="1:40" x14ac:dyDescent="0.2">
      <c r="A5064" s="26">
        <v>41904.564827488422</v>
      </c>
      <c r="B5064" t="s">
        <v>130</v>
      </c>
      <c r="C5064" t="s">
        <v>547</v>
      </c>
      <c r="D5064" t="s">
        <v>3979</v>
      </c>
      <c r="E5064" t="s">
        <v>133</v>
      </c>
      <c r="F5064" t="s">
        <v>134</v>
      </c>
      <c r="G5064" t="s">
        <v>135</v>
      </c>
      <c r="H5064" t="s">
        <v>136</v>
      </c>
      <c r="I5064">
        <v>1900000</v>
      </c>
      <c r="J5064" t="s">
        <v>137</v>
      </c>
      <c r="K5064">
        <v>1900000</v>
      </c>
      <c r="L5064" t="s">
        <v>138</v>
      </c>
      <c r="M5064">
        <v>500</v>
      </c>
      <c r="N5064" t="s">
        <v>139</v>
      </c>
      <c r="O5064" t="s">
        <v>140</v>
      </c>
      <c r="P5064">
        <v>300</v>
      </c>
      <c r="Q5064" t="s">
        <v>139</v>
      </c>
    </row>
    <row r="5065" spans="1:40" x14ac:dyDescent="0.2">
      <c r="A5065" s="26">
        <v>41904.564827488422</v>
      </c>
      <c r="B5065" t="s">
        <v>130</v>
      </c>
      <c r="C5065" t="s">
        <v>547</v>
      </c>
      <c r="D5065" t="s">
        <v>3980</v>
      </c>
      <c r="E5065" t="s">
        <v>133</v>
      </c>
      <c r="F5065" t="s">
        <v>134</v>
      </c>
      <c r="G5065" t="s">
        <v>135</v>
      </c>
      <c r="H5065" t="s">
        <v>142</v>
      </c>
      <c r="I5065">
        <v>49</v>
      </c>
      <c r="J5065" t="s">
        <v>139</v>
      </c>
      <c r="K5065" t="s">
        <v>143</v>
      </c>
      <c r="L5065">
        <v>130</v>
      </c>
      <c r="M5065" t="s">
        <v>139</v>
      </c>
      <c r="N5065" t="s">
        <v>144</v>
      </c>
      <c r="O5065">
        <v>180</v>
      </c>
      <c r="P5065" t="s">
        <v>139</v>
      </c>
      <c r="Q5065" t="s">
        <v>145</v>
      </c>
      <c r="R5065">
        <v>140</v>
      </c>
      <c r="S5065" t="s">
        <v>139</v>
      </c>
      <c r="T5065" t="s">
        <v>146</v>
      </c>
      <c r="U5065">
        <v>80</v>
      </c>
      <c r="V5065" t="s">
        <v>139</v>
      </c>
      <c r="W5065" t="s">
        <v>147</v>
      </c>
      <c r="X5065">
        <v>101</v>
      </c>
      <c r="Y5065" t="s">
        <v>139</v>
      </c>
      <c r="Z5065" t="s">
        <v>148</v>
      </c>
      <c r="AA5065">
        <v>190</v>
      </c>
      <c r="AB5065" t="s">
        <v>139</v>
      </c>
      <c r="AC5065" t="s">
        <v>149</v>
      </c>
      <c r="AD5065">
        <v>20</v>
      </c>
      <c r="AE5065" t="s">
        <v>139</v>
      </c>
    </row>
    <row r="5066" spans="1:40" x14ac:dyDescent="0.2">
      <c r="A5066" s="26">
        <v>41904.564827488422</v>
      </c>
      <c r="B5066" t="s">
        <v>130</v>
      </c>
      <c r="C5066" t="s">
        <v>547</v>
      </c>
      <c r="D5066" t="s">
        <v>3981</v>
      </c>
    </row>
    <row r="5067" spans="1:40" x14ac:dyDescent="0.2">
      <c r="A5067" s="26">
        <v>41904.564827488422</v>
      </c>
      <c r="B5067" t="s">
        <v>130</v>
      </c>
      <c r="C5067" t="s">
        <v>547</v>
      </c>
      <c r="D5067" t="s">
        <v>3982</v>
      </c>
      <c r="E5067" t="s">
        <v>133</v>
      </c>
      <c r="F5067" t="s">
        <v>134</v>
      </c>
      <c r="G5067" t="s">
        <v>135</v>
      </c>
      <c r="H5067" t="s">
        <v>152</v>
      </c>
      <c r="I5067">
        <v>50</v>
      </c>
      <c r="J5067" t="s">
        <v>139</v>
      </c>
      <c r="K5067" t="s">
        <v>153</v>
      </c>
      <c r="L5067">
        <v>50</v>
      </c>
      <c r="M5067" t="s">
        <v>139</v>
      </c>
      <c r="N5067" t="s">
        <v>154</v>
      </c>
      <c r="O5067">
        <v>50</v>
      </c>
      <c r="P5067" t="s">
        <v>139</v>
      </c>
    </row>
    <row r="5068" spans="1:40" x14ac:dyDescent="0.2">
      <c r="A5068" s="26">
        <v>41904.564827488422</v>
      </c>
      <c r="B5068" t="s">
        <v>130</v>
      </c>
      <c r="C5068" t="s">
        <v>547</v>
      </c>
      <c r="D5068" t="s">
        <v>3983</v>
      </c>
      <c r="E5068" t="s">
        <v>133</v>
      </c>
      <c r="F5068" t="s">
        <v>134</v>
      </c>
      <c r="G5068" t="s">
        <v>135</v>
      </c>
      <c r="H5068" t="s">
        <v>156</v>
      </c>
      <c r="I5068">
        <v>35</v>
      </c>
      <c r="J5068" t="s">
        <v>139</v>
      </c>
      <c r="K5068" t="s">
        <v>157</v>
      </c>
      <c r="L5068">
        <v>5</v>
      </c>
      <c r="M5068" t="s">
        <v>139</v>
      </c>
      <c r="N5068" t="s">
        <v>158</v>
      </c>
      <c r="O5068">
        <v>60</v>
      </c>
      <c r="P5068" t="s">
        <v>139</v>
      </c>
    </row>
    <row r="5069" spans="1:40" x14ac:dyDescent="0.2">
      <c r="A5069" s="26">
        <v>41904.564827488422</v>
      </c>
      <c r="B5069" t="s">
        <v>130</v>
      </c>
      <c r="C5069" t="s">
        <v>547</v>
      </c>
      <c r="D5069" t="s">
        <v>3984</v>
      </c>
      <c r="E5069" t="s">
        <v>133</v>
      </c>
      <c r="F5069" t="s">
        <v>134</v>
      </c>
      <c r="G5069" t="s">
        <v>135</v>
      </c>
      <c r="H5069" t="s">
        <v>160</v>
      </c>
      <c r="I5069">
        <v>1</v>
      </c>
      <c r="J5069" t="s">
        <v>139</v>
      </c>
    </row>
    <row r="5070" spans="1:40" x14ac:dyDescent="0.2">
      <c r="A5070" s="26">
        <v>41904.564827488422</v>
      </c>
      <c r="B5070" t="s">
        <v>130</v>
      </c>
      <c r="C5070" t="s">
        <v>547</v>
      </c>
      <c r="D5070" t="s">
        <v>3985</v>
      </c>
      <c r="E5070" t="s">
        <v>133</v>
      </c>
      <c r="F5070" t="s">
        <v>134</v>
      </c>
      <c r="G5070" t="s">
        <v>135</v>
      </c>
      <c r="H5070" t="s">
        <v>162</v>
      </c>
      <c r="I5070">
        <v>30</v>
      </c>
      <c r="J5070" t="s">
        <v>139</v>
      </c>
      <c r="K5070" t="s">
        <v>163</v>
      </c>
      <c r="L5070">
        <v>30</v>
      </c>
      <c r="M5070" t="s">
        <v>139</v>
      </c>
      <c r="N5070" t="s">
        <v>164</v>
      </c>
      <c r="O5070">
        <v>30</v>
      </c>
      <c r="P5070" t="s">
        <v>139</v>
      </c>
      <c r="Q5070" t="s">
        <v>165</v>
      </c>
      <c r="R5070">
        <v>10</v>
      </c>
      <c r="S5070" t="s">
        <v>139</v>
      </c>
      <c r="T5070" t="s">
        <v>166</v>
      </c>
      <c r="U5070">
        <v>20</v>
      </c>
      <c r="V5070" t="s">
        <v>139</v>
      </c>
      <c r="W5070" t="s">
        <v>167</v>
      </c>
      <c r="X5070">
        <v>20</v>
      </c>
      <c r="Y5070" t="s">
        <v>139</v>
      </c>
      <c r="Z5070" t="s">
        <v>168</v>
      </c>
      <c r="AA5070">
        <v>20</v>
      </c>
      <c r="AB5070" t="s">
        <v>139</v>
      </c>
      <c r="AC5070" t="s">
        <v>169</v>
      </c>
      <c r="AD5070">
        <v>20</v>
      </c>
      <c r="AE5070" t="s">
        <v>139</v>
      </c>
      <c r="AF5070" t="s">
        <v>170</v>
      </c>
      <c r="AG5070">
        <v>115200</v>
      </c>
      <c r="AH5070" t="s">
        <v>139</v>
      </c>
      <c r="AI5070" t="s">
        <v>171</v>
      </c>
      <c r="AJ5070">
        <v>12000</v>
      </c>
      <c r="AK5070" t="s">
        <v>139</v>
      </c>
      <c r="AL5070" t="s">
        <v>172</v>
      </c>
      <c r="AM5070">
        <v>30000</v>
      </c>
      <c r="AN5070" t="s">
        <v>139</v>
      </c>
    </row>
    <row r="5071" spans="1:40" x14ac:dyDescent="0.2">
      <c r="A5071" s="26">
        <v>41904.564827488422</v>
      </c>
      <c r="B5071" t="s">
        <v>130</v>
      </c>
      <c r="C5071" t="s">
        <v>547</v>
      </c>
      <c r="D5071" t="s">
        <v>3986</v>
      </c>
      <c r="E5071" t="s">
        <v>133</v>
      </c>
      <c r="F5071" t="s">
        <v>134</v>
      </c>
      <c r="G5071" t="s">
        <v>135</v>
      </c>
      <c r="H5071" t="s">
        <v>174</v>
      </c>
      <c r="I5071">
        <v>60</v>
      </c>
      <c r="J5071" t="s">
        <v>139</v>
      </c>
      <c r="K5071" t="s">
        <v>175</v>
      </c>
      <c r="L5071">
        <v>40</v>
      </c>
      <c r="M5071" t="s">
        <v>139</v>
      </c>
      <c r="N5071" t="s">
        <v>176</v>
      </c>
      <c r="O5071">
        <v>50</v>
      </c>
      <c r="P5071" t="s">
        <v>139</v>
      </c>
      <c r="Q5071" t="s">
        <v>177</v>
      </c>
      <c r="R5071">
        <v>40</v>
      </c>
      <c r="S5071" t="s">
        <v>139</v>
      </c>
      <c r="T5071" t="s">
        <v>178</v>
      </c>
      <c r="U5071">
        <v>60</v>
      </c>
      <c r="V5071" t="s">
        <v>139</v>
      </c>
      <c r="W5071" t="s">
        <v>179</v>
      </c>
      <c r="X5071">
        <v>50</v>
      </c>
      <c r="Y5071" t="s">
        <v>139</v>
      </c>
      <c r="Z5071" t="s">
        <v>180</v>
      </c>
      <c r="AA5071">
        <v>50</v>
      </c>
      <c r="AB5071" t="s">
        <v>139</v>
      </c>
      <c r="AC5071" t="s">
        <v>181</v>
      </c>
      <c r="AD5071">
        <v>35</v>
      </c>
      <c r="AE5071" t="s">
        <v>139</v>
      </c>
      <c r="AF5071" t="s">
        <v>182</v>
      </c>
      <c r="AG5071">
        <v>8</v>
      </c>
      <c r="AH5071" t="s">
        <v>139</v>
      </c>
      <c r="AI5071" t="s">
        <v>183</v>
      </c>
      <c r="AJ5071">
        <v>90</v>
      </c>
      <c r="AK5071" t="s">
        <v>139</v>
      </c>
      <c r="AL5071" t="s">
        <v>184</v>
      </c>
      <c r="AM5071">
        <v>1</v>
      </c>
      <c r="AN5071" t="s">
        <v>139</v>
      </c>
    </row>
    <row r="5072" spans="1:40" x14ac:dyDescent="0.2">
      <c r="A5072" s="26">
        <v>41904.564827488422</v>
      </c>
      <c r="B5072" t="s">
        <v>130</v>
      </c>
      <c r="C5072" t="s">
        <v>547</v>
      </c>
      <c r="D5072" t="s">
        <v>3987</v>
      </c>
      <c r="E5072" t="s">
        <v>133</v>
      </c>
      <c r="F5072" t="s">
        <v>134</v>
      </c>
      <c r="G5072" t="s">
        <v>135</v>
      </c>
      <c r="H5072" t="s">
        <v>186</v>
      </c>
      <c r="I5072">
        <v>33</v>
      </c>
      <c r="J5072" t="s">
        <v>139</v>
      </c>
      <c r="K5072" t="s">
        <v>187</v>
      </c>
      <c r="L5072">
        <v>33</v>
      </c>
      <c r="M5072" t="s">
        <v>139</v>
      </c>
      <c r="N5072" t="s">
        <v>188</v>
      </c>
      <c r="O5072">
        <v>34</v>
      </c>
      <c r="P5072" t="s">
        <v>139</v>
      </c>
      <c r="Q5072" t="s">
        <v>166</v>
      </c>
      <c r="R5072">
        <v>20</v>
      </c>
      <c r="S5072" t="s">
        <v>139</v>
      </c>
      <c r="T5072" t="s">
        <v>167</v>
      </c>
      <c r="U5072">
        <v>20</v>
      </c>
      <c r="V5072" t="s">
        <v>139</v>
      </c>
      <c r="W5072" t="s">
        <v>168</v>
      </c>
      <c r="X5072">
        <v>20</v>
      </c>
      <c r="Y5072" t="s">
        <v>139</v>
      </c>
      <c r="Z5072" t="s">
        <v>189</v>
      </c>
      <c r="AA5072">
        <v>20</v>
      </c>
      <c r="AB5072" t="s">
        <v>139</v>
      </c>
      <c r="AC5072" t="s">
        <v>190</v>
      </c>
      <c r="AD5072">
        <v>20</v>
      </c>
      <c r="AE5072" t="s">
        <v>139</v>
      </c>
      <c r="AF5072" t="s">
        <v>191</v>
      </c>
      <c r="AG5072">
        <v>20</v>
      </c>
      <c r="AH5072" t="s">
        <v>139</v>
      </c>
      <c r="AI5072" t="s">
        <v>170</v>
      </c>
      <c r="AJ5072">
        <v>115200</v>
      </c>
      <c r="AK5072" t="s">
        <v>139</v>
      </c>
      <c r="AL5072" t="s">
        <v>171</v>
      </c>
      <c r="AM5072">
        <v>12000</v>
      </c>
      <c r="AN5072" t="s">
        <v>139</v>
      </c>
    </row>
    <row r="5073" spans="1:40" x14ac:dyDescent="0.2">
      <c r="A5073" s="26">
        <v>41904.564827488422</v>
      </c>
      <c r="B5073" t="s">
        <v>130</v>
      </c>
      <c r="C5073" t="s">
        <v>547</v>
      </c>
      <c r="D5073" t="s">
        <v>3980</v>
      </c>
      <c r="E5073" t="s">
        <v>133</v>
      </c>
      <c r="F5073" t="s">
        <v>134</v>
      </c>
      <c r="G5073" t="s">
        <v>135</v>
      </c>
      <c r="H5073" t="s">
        <v>142</v>
      </c>
      <c r="I5073">
        <v>49</v>
      </c>
      <c r="J5073" t="s">
        <v>139</v>
      </c>
      <c r="K5073" t="s">
        <v>143</v>
      </c>
      <c r="L5073">
        <v>130</v>
      </c>
      <c r="M5073" t="s">
        <v>139</v>
      </c>
      <c r="N5073" t="s">
        <v>144</v>
      </c>
      <c r="O5073">
        <v>180</v>
      </c>
      <c r="P5073" t="s">
        <v>139</v>
      </c>
      <c r="Q5073" t="s">
        <v>145</v>
      </c>
      <c r="R5073">
        <v>140</v>
      </c>
      <c r="S5073" t="s">
        <v>139</v>
      </c>
      <c r="T5073" t="s">
        <v>146</v>
      </c>
      <c r="U5073">
        <v>80</v>
      </c>
      <c r="V5073" t="s">
        <v>139</v>
      </c>
      <c r="W5073" t="s">
        <v>147</v>
      </c>
      <c r="X5073">
        <v>101</v>
      </c>
      <c r="Y5073" t="s">
        <v>139</v>
      </c>
      <c r="Z5073" t="s">
        <v>148</v>
      </c>
      <c r="AA5073">
        <v>190</v>
      </c>
      <c r="AB5073" t="s">
        <v>139</v>
      </c>
      <c r="AC5073" t="s">
        <v>149</v>
      </c>
      <c r="AD5073">
        <v>20</v>
      </c>
      <c r="AE5073" t="s">
        <v>139</v>
      </c>
    </row>
    <row r="5074" spans="1:40" x14ac:dyDescent="0.2">
      <c r="A5074" s="26">
        <v>41904.564827488422</v>
      </c>
      <c r="B5074" t="s">
        <v>130</v>
      </c>
      <c r="C5074" t="s">
        <v>547</v>
      </c>
      <c r="D5074" t="s">
        <v>3981</v>
      </c>
    </row>
    <row r="5075" spans="1:40" x14ac:dyDescent="0.2">
      <c r="A5075" s="26">
        <v>41904.564827488422</v>
      </c>
      <c r="B5075" t="s">
        <v>130</v>
      </c>
      <c r="C5075" t="s">
        <v>547</v>
      </c>
      <c r="D5075" t="s">
        <v>3982</v>
      </c>
      <c r="E5075" t="s">
        <v>133</v>
      </c>
      <c r="F5075" t="s">
        <v>134</v>
      </c>
      <c r="G5075" t="s">
        <v>135</v>
      </c>
      <c r="H5075" t="s">
        <v>152</v>
      </c>
      <c r="I5075">
        <v>50</v>
      </c>
      <c r="J5075" t="s">
        <v>139</v>
      </c>
      <c r="K5075" t="s">
        <v>153</v>
      </c>
      <c r="L5075">
        <v>50</v>
      </c>
      <c r="M5075" t="s">
        <v>139</v>
      </c>
      <c r="N5075" t="s">
        <v>154</v>
      </c>
      <c r="O5075">
        <v>50</v>
      </c>
      <c r="P5075" t="s">
        <v>139</v>
      </c>
    </row>
    <row r="5076" spans="1:40" x14ac:dyDescent="0.2">
      <c r="A5076" s="26">
        <v>41904.564827488422</v>
      </c>
      <c r="B5076" t="s">
        <v>130</v>
      </c>
      <c r="C5076" t="s">
        <v>547</v>
      </c>
      <c r="D5076" t="s">
        <v>3983</v>
      </c>
      <c r="E5076" t="s">
        <v>133</v>
      </c>
      <c r="F5076" t="s">
        <v>134</v>
      </c>
      <c r="G5076" t="s">
        <v>135</v>
      </c>
      <c r="H5076" t="s">
        <v>156</v>
      </c>
      <c r="I5076">
        <v>35</v>
      </c>
      <c r="J5076" t="s">
        <v>139</v>
      </c>
      <c r="K5076" t="s">
        <v>157</v>
      </c>
      <c r="L5076">
        <v>5</v>
      </c>
      <c r="M5076" t="s">
        <v>139</v>
      </c>
      <c r="N5076" t="s">
        <v>158</v>
      </c>
      <c r="O5076">
        <v>60</v>
      </c>
      <c r="P5076" t="s">
        <v>139</v>
      </c>
    </row>
    <row r="5077" spans="1:40" x14ac:dyDescent="0.2">
      <c r="A5077" s="26">
        <v>41904.564827488422</v>
      </c>
      <c r="B5077" t="s">
        <v>130</v>
      </c>
      <c r="C5077" t="s">
        <v>547</v>
      </c>
      <c r="D5077" t="s">
        <v>3984</v>
      </c>
      <c r="E5077" t="s">
        <v>133</v>
      </c>
      <c r="F5077" t="s">
        <v>134</v>
      </c>
      <c r="G5077" t="s">
        <v>135</v>
      </c>
      <c r="H5077" t="s">
        <v>160</v>
      </c>
      <c r="I5077">
        <v>1</v>
      </c>
      <c r="J5077" t="s">
        <v>139</v>
      </c>
    </row>
    <row r="5078" spans="1:40" x14ac:dyDescent="0.2">
      <c r="A5078" s="26">
        <v>41904.564827488422</v>
      </c>
      <c r="B5078" t="s">
        <v>130</v>
      </c>
      <c r="C5078" t="s">
        <v>547</v>
      </c>
      <c r="D5078" t="s">
        <v>3985</v>
      </c>
      <c r="E5078" t="s">
        <v>133</v>
      </c>
      <c r="F5078" t="s">
        <v>134</v>
      </c>
      <c r="G5078" t="s">
        <v>135</v>
      </c>
      <c r="H5078" t="s">
        <v>162</v>
      </c>
      <c r="I5078">
        <v>30</v>
      </c>
      <c r="J5078" t="s">
        <v>139</v>
      </c>
      <c r="K5078" t="s">
        <v>163</v>
      </c>
      <c r="L5078">
        <v>30</v>
      </c>
      <c r="M5078" t="s">
        <v>139</v>
      </c>
      <c r="N5078" t="s">
        <v>164</v>
      </c>
      <c r="O5078">
        <v>30</v>
      </c>
      <c r="P5078" t="s">
        <v>139</v>
      </c>
      <c r="Q5078" t="s">
        <v>165</v>
      </c>
      <c r="R5078">
        <v>10</v>
      </c>
      <c r="S5078" t="s">
        <v>139</v>
      </c>
      <c r="T5078" t="s">
        <v>166</v>
      </c>
      <c r="U5078">
        <v>20</v>
      </c>
      <c r="V5078" t="s">
        <v>139</v>
      </c>
      <c r="W5078" t="s">
        <v>167</v>
      </c>
      <c r="X5078">
        <v>20</v>
      </c>
      <c r="Y5078" t="s">
        <v>139</v>
      </c>
      <c r="Z5078" t="s">
        <v>168</v>
      </c>
      <c r="AA5078">
        <v>20</v>
      </c>
      <c r="AB5078" t="s">
        <v>139</v>
      </c>
      <c r="AC5078" t="s">
        <v>169</v>
      </c>
      <c r="AD5078">
        <v>20</v>
      </c>
      <c r="AE5078" t="s">
        <v>139</v>
      </c>
      <c r="AF5078" t="s">
        <v>170</v>
      </c>
      <c r="AG5078">
        <v>115200</v>
      </c>
      <c r="AH5078" t="s">
        <v>139</v>
      </c>
      <c r="AI5078" t="s">
        <v>171</v>
      </c>
      <c r="AJ5078">
        <v>12000</v>
      </c>
      <c r="AK5078" t="s">
        <v>139</v>
      </c>
      <c r="AL5078" t="s">
        <v>172</v>
      </c>
      <c r="AM5078">
        <v>30000</v>
      </c>
      <c r="AN5078" t="s">
        <v>139</v>
      </c>
    </row>
    <row r="5079" spans="1:40" x14ac:dyDescent="0.2">
      <c r="A5079" s="26">
        <v>41904.564827488422</v>
      </c>
      <c r="B5079" t="s">
        <v>130</v>
      </c>
      <c r="C5079" t="s">
        <v>547</v>
      </c>
      <c r="D5079" t="s">
        <v>3986</v>
      </c>
      <c r="E5079" t="s">
        <v>133</v>
      </c>
      <c r="F5079" t="s">
        <v>134</v>
      </c>
      <c r="G5079" t="s">
        <v>135</v>
      </c>
      <c r="H5079" t="s">
        <v>174</v>
      </c>
      <c r="I5079">
        <v>60</v>
      </c>
      <c r="J5079" t="s">
        <v>139</v>
      </c>
      <c r="K5079" t="s">
        <v>175</v>
      </c>
      <c r="L5079">
        <v>40</v>
      </c>
      <c r="M5079" t="s">
        <v>139</v>
      </c>
      <c r="N5079" t="s">
        <v>176</v>
      </c>
      <c r="O5079">
        <v>50</v>
      </c>
      <c r="P5079" t="s">
        <v>139</v>
      </c>
      <c r="Q5079" t="s">
        <v>177</v>
      </c>
      <c r="R5079">
        <v>40</v>
      </c>
      <c r="S5079" t="s">
        <v>139</v>
      </c>
      <c r="T5079" t="s">
        <v>178</v>
      </c>
      <c r="U5079">
        <v>60</v>
      </c>
      <c r="V5079" t="s">
        <v>139</v>
      </c>
      <c r="W5079" t="s">
        <v>179</v>
      </c>
      <c r="X5079">
        <v>50</v>
      </c>
      <c r="Y5079" t="s">
        <v>139</v>
      </c>
      <c r="Z5079" t="s">
        <v>180</v>
      </c>
      <c r="AA5079">
        <v>50</v>
      </c>
      <c r="AB5079" t="s">
        <v>139</v>
      </c>
      <c r="AC5079" t="s">
        <v>181</v>
      </c>
      <c r="AD5079">
        <v>35</v>
      </c>
      <c r="AE5079" t="s">
        <v>139</v>
      </c>
      <c r="AF5079" t="s">
        <v>182</v>
      </c>
      <c r="AG5079">
        <v>8</v>
      </c>
      <c r="AH5079" t="s">
        <v>139</v>
      </c>
      <c r="AI5079" t="s">
        <v>183</v>
      </c>
      <c r="AJ5079">
        <v>90</v>
      </c>
      <c r="AK5079" t="s">
        <v>139</v>
      </c>
      <c r="AL5079" t="s">
        <v>184</v>
      </c>
      <c r="AM5079">
        <v>1</v>
      </c>
      <c r="AN5079" t="s">
        <v>139</v>
      </c>
    </row>
    <row r="5080" spans="1:40" x14ac:dyDescent="0.2">
      <c r="A5080" s="26">
        <v>41904.564827488422</v>
      </c>
      <c r="B5080" t="s">
        <v>130</v>
      </c>
      <c r="C5080" t="s">
        <v>547</v>
      </c>
      <c r="D5080" t="s">
        <v>3987</v>
      </c>
      <c r="E5080" t="s">
        <v>133</v>
      </c>
      <c r="F5080" t="s">
        <v>134</v>
      </c>
      <c r="G5080" t="s">
        <v>135</v>
      </c>
      <c r="H5080" t="s">
        <v>186</v>
      </c>
      <c r="I5080">
        <v>33</v>
      </c>
      <c r="J5080" t="s">
        <v>139</v>
      </c>
      <c r="K5080" t="s">
        <v>187</v>
      </c>
      <c r="L5080">
        <v>33</v>
      </c>
      <c r="M5080" t="s">
        <v>139</v>
      </c>
      <c r="N5080" t="s">
        <v>188</v>
      </c>
      <c r="O5080">
        <v>34</v>
      </c>
      <c r="P5080" t="s">
        <v>139</v>
      </c>
      <c r="Q5080" t="s">
        <v>166</v>
      </c>
      <c r="R5080">
        <v>20</v>
      </c>
      <c r="S5080" t="s">
        <v>139</v>
      </c>
      <c r="T5080" t="s">
        <v>167</v>
      </c>
      <c r="U5080">
        <v>20</v>
      </c>
      <c r="V5080" t="s">
        <v>139</v>
      </c>
      <c r="W5080" t="s">
        <v>168</v>
      </c>
      <c r="X5080">
        <v>20</v>
      </c>
      <c r="Y5080" t="s">
        <v>139</v>
      </c>
      <c r="Z5080" t="s">
        <v>189</v>
      </c>
      <c r="AA5080">
        <v>20</v>
      </c>
      <c r="AB5080" t="s">
        <v>139</v>
      </c>
      <c r="AC5080" t="s">
        <v>190</v>
      </c>
      <c r="AD5080">
        <v>20</v>
      </c>
      <c r="AE5080" t="s">
        <v>139</v>
      </c>
      <c r="AF5080" t="s">
        <v>191</v>
      </c>
      <c r="AG5080">
        <v>20</v>
      </c>
      <c r="AH5080" t="s">
        <v>139</v>
      </c>
      <c r="AI5080" t="s">
        <v>170</v>
      </c>
      <c r="AJ5080">
        <v>115200</v>
      </c>
      <c r="AK5080" t="s">
        <v>139</v>
      </c>
      <c r="AL5080" t="s">
        <v>171</v>
      </c>
      <c r="AM5080">
        <v>12000</v>
      </c>
      <c r="AN5080" t="s">
        <v>139</v>
      </c>
    </row>
    <row r="5081" spans="1:40" x14ac:dyDescent="0.2">
      <c r="A5081" s="26">
        <v>41904.564827488422</v>
      </c>
      <c r="B5081" t="s">
        <v>130</v>
      </c>
      <c r="C5081" t="s">
        <v>547</v>
      </c>
      <c r="D5081" t="s">
        <v>3988</v>
      </c>
      <c r="E5081" t="s">
        <v>193</v>
      </c>
      <c r="F5081" t="s">
        <v>194</v>
      </c>
      <c r="G5081" t="s">
        <v>195</v>
      </c>
    </row>
    <row r="5082" spans="1:40" x14ac:dyDescent="0.2">
      <c r="A5082" s="26">
        <v>41904.564827488422</v>
      </c>
      <c r="B5082" t="s">
        <v>130</v>
      </c>
      <c r="C5082" t="s">
        <v>547</v>
      </c>
      <c r="D5082" t="s">
        <v>3989</v>
      </c>
      <c r="E5082" t="s">
        <v>193</v>
      </c>
      <c r="F5082" t="s">
        <v>3990</v>
      </c>
      <c r="G5082" t="s">
        <v>3991</v>
      </c>
      <c r="H5082" t="s">
        <v>3992</v>
      </c>
    </row>
    <row r="5083" spans="1:40" x14ac:dyDescent="0.2">
      <c r="A5083" s="26">
        <v>41904.564827488422</v>
      </c>
      <c r="B5083" t="s">
        <v>130</v>
      </c>
      <c r="C5083" t="s">
        <v>545</v>
      </c>
      <c r="D5083" t="s">
        <v>3935</v>
      </c>
      <c r="E5083" t="s">
        <v>133</v>
      </c>
      <c r="F5083" t="s">
        <v>134</v>
      </c>
      <c r="G5083" t="s">
        <v>135</v>
      </c>
      <c r="H5083" t="s">
        <v>162</v>
      </c>
      <c r="I5083">
        <v>30</v>
      </c>
      <c r="J5083" t="s">
        <v>139</v>
      </c>
      <c r="K5083" t="s">
        <v>163</v>
      </c>
      <c r="L5083">
        <v>30</v>
      </c>
      <c r="M5083" t="s">
        <v>139</v>
      </c>
      <c r="N5083" t="s">
        <v>164</v>
      </c>
      <c r="O5083">
        <v>30</v>
      </c>
      <c r="P5083" t="s">
        <v>139</v>
      </c>
      <c r="Q5083" t="s">
        <v>165</v>
      </c>
      <c r="R5083">
        <v>10</v>
      </c>
      <c r="S5083" t="s">
        <v>139</v>
      </c>
      <c r="T5083" t="s">
        <v>166</v>
      </c>
      <c r="U5083">
        <v>20</v>
      </c>
      <c r="V5083" t="s">
        <v>139</v>
      </c>
      <c r="W5083" t="s">
        <v>167</v>
      </c>
      <c r="X5083">
        <v>20</v>
      </c>
      <c r="Y5083" t="s">
        <v>139</v>
      </c>
      <c r="Z5083" t="s">
        <v>168</v>
      </c>
      <c r="AA5083">
        <v>20</v>
      </c>
      <c r="AB5083" t="s">
        <v>139</v>
      </c>
      <c r="AC5083" t="s">
        <v>169</v>
      </c>
      <c r="AD5083">
        <v>20</v>
      </c>
      <c r="AE5083" t="s">
        <v>139</v>
      </c>
      <c r="AF5083" t="s">
        <v>170</v>
      </c>
      <c r="AG5083">
        <v>115200</v>
      </c>
      <c r="AH5083" t="s">
        <v>139</v>
      </c>
      <c r="AI5083" t="s">
        <v>171</v>
      </c>
      <c r="AJ5083">
        <v>12000</v>
      </c>
      <c r="AK5083" t="s">
        <v>139</v>
      </c>
      <c r="AL5083" t="s">
        <v>172</v>
      </c>
      <c r="AM5083">
        <v>30000</v>
      </c>
      <c r="AN5083" t="s">
        <v>139</v>
      </c>
    </row>
    <row r="5084" spans="1:40" x14ac:dyDescent="0.2">
      <c r="A5084" s="26">
        <v>41904.564827488422</v>
      </c>
      <c r="B5084" t="s">
        <v>130</v>
      </c>
      <c r="C5084" t="s">
        <v>545</v>
      </c>
      <c r="D5084" t="s">
        <v>3936</v>
      </c>
      <c r="E5084" t="s">
        <v>133</v>
      </c>
      <c r="F5084" t="s">
        <v>134</v>
      </c>
      <c r="G5084" t="s">
        <v>135</v>
      </c>
      <c r="H5084" t="s">
        <v>174</v>
      </c>
      <c r="I5084">
        <v>60</v>
      </c>
      <c r="J5084" t="s">
        <v>139</v>
      </c>
      <c r="K5084" t="s">
        <v>175</v>
      </c>
      <c r="L5084">
        <v>40</v>
      </c>
      <c r="M5084" t="s">
        <v>139</v>
      </c>
      <c r="N5084" t="s">
        <v>176</v>
      </c>
      <c r="O5084">
        <v>50</v>
      </c>
      <c r="P5084" t="s">
        <v>139</v>
      </c>
      <c r="Q5084" t="s">
        <v>177</v>
      </c>
      <c r="R5084">
        <v>40</v>
      </c>
      <c r="S5084" t="s">
        <v>139</v>
      </c>
      <c r="T5084" t="s">
        <v>178</v>
      </c>
      <c r="U5084">
        <v>60</v>
      </c>
      <c r="V5084" t="s">
        <v>139</v>
      </c>
      <c r="W5084" t="s">
        <v>179</v>
      </c>
      <c r="X5084">
        <v>50</v>
      </c>
      <c r="Y5084" t="s">
        <v>139</v>
      </c>
      <c r="Z5084" t="s">
        <v>180</v>
      </c>
      <c r="AA5084">
        <v>50</v>
      </c>
      <c r="AB5084" t="s">
        <v>139</v>
      </c>
      <c r="AC5084" t="s">
        <v>181</v>
      </c>
      <c r="AD5084">
        <v>35</v>
      </c>
      <c r="AE5084" t="s">
        <v>139</v>
      </c>
      <c r="AF5084" t="s">
        <v>182</v>
      </c>
      <c r="AG5084">
        <v>8</v>
      </c>
      <c r="AH5084" t="s">
        <v>139</v>
      </c>
      <c r="AI5084" t="s">
        <v>183</v>
      </c>
      <c r="AJ5084">
        <v>90</v>
      </c>
      <c r="AK5084" t="s">
        <v>139</v>
      </c>
      <c r="AL5084" t="s">
        <v>184</v>
      </c>
      <c r="AM5084">
        <v>1</v>
      </c>
      <c r="AN5084" t="s">
        <v>139</v>
      </c>
    </row>
    <row r="5085" spans="1:40" x14ac:dyDescent="0.2">
      <c r="A5085" s="26">
        <v>41904.564827488422</v>
      </c>
      <c r="B5085" t="s">
        <v>130</v>
      </c>
      <c r="C5085" t="s">
        <v>545</v>
      </c>
      <c r="D5085" t="s">
        <v>3937</v>
      </c>
      <c r="E5085" t="s">
        <v>133</v>
      </c>
      <c r="F5085" t="s">
        <v>134</v>
      </c>
      <c r="G5085" t="s">
        <v>135</v>
      </c>
      <c r="H5085" t="s">
        <v>186</v>
      </c>
      <c r="I5085">
        <v>33</v>
      </c>
      <c r="J5085" t="s">
        <v>139</v>
      </c>
      <c r="K5085" t="s">
        <v>187</v>
      </c>
      <c r="L5085">
        <v>33</v>
      </c>
      <c r="M5085" t="s">
        <v>139</v>
      </c>
      <c r="N5085" t="s">
        <v>188</v>
      </c>
      <c r="O5085">
        <v>34</v>
      </c>
      <c r="P5085" t="s">
        <v>139</v>
      </c>
      <c r="Q5085" t="s">
        <v>166</v>
      </c>
      <c r="R5085">
        <v>20</v>
      </c>
      <c r="S5085" t="s">
        <v>139</v>
      </c>
      <c r="T5085" t="s">
        <v>167</v>
      </c>
      <c r="U5085">
        <v>20</v>
      </c>
      <c r="V5085" t="s">
        <v>139</v>
      </c>
      <c r="W5085" t="s">
        <v>168</v>
      </c>
      <c r="X5085">
        <v>20</v>
      </c>
      <c r="Y5085" t="s">
        <v>139</v>
      </c>
      <c r="Z5085" t="s">
        <v>189</v>
      </c>
      <c r="AA5085">
        <v>20</v>
      </c>
      <c r="AB5085" t="s">
        <v>139</v>
      </c>
      <c r="AC5085" t="s">
        <v>190</v>
      </c>
      <c r="AD5085">
        <v>20</v>
      </c>
      <c r="AE5085" t="s">
        <v>139</v>
      </c>
      <c r="AF5085" t="s">
        <v>191</v>
      </c>
      <c r="AG5085">
        <v>20</v>
      </c>
      <c r="AH5085" t="s">
        <v>139</v>
      </c>
      <c r="AI5085" t="s">
        <v>170</v>
      </c>
      <c r="AJ5085">
        <v>115200</v>
      </c>
      <c r="AK5085" t="s">
        <v>139</v>
      </c>
      <c r="AL5085" t="s">
        <v>171</v>
      </c>
      <c r="AM5085">
        <v>12000</v>
      </c>
      <c r="AN5085" t="s">
        <v>139</v>
      </c>
    </row>
    <row r="5086" spans="1:40" x14ac:dyDescent="0.2">
      <c r="A5086" s="26">
        <v>41904.564827488422</v>
      </c>
      <c r="B5086" t="s">
        <v>130</v>
      </c>
      <c r="C5086" t="s">
        <v>545</v>
      </c>
      <c r="D5086" t="s">
        <v>3993</v>
      </c>
      <c r="E5086" t="s">
        <v>193</v>
      </c>
      <c r="F5086" t="s">
        <v>194</v>
      </c>
      <c r="G5086" t="s">
        <v>195</v>
      </c>
    </row>
    <row r="5087" spans="1:40" x14ac:dyDescent="0.2">
      <c r="A5087" s="26">
        <v>41904.564827488422</v>
      </c>
      <c r="B5087" t="s">
        <v>130</v>
      </c>
      <c r="C5087" t="s">
        <v>545</v>
      </c>
      <c r="D5087" t="s">
        <v>3994</v>
      </c>
      <c r="E5087" t="s">
        <v>193</v>
      </c>
      <c r="F5087" t="s">
        <v>3995</v>
      </c>
      <c r="G5087" t="s">
        <v>3996</v>
      </c>
      <c r="H5087" t="s">
        <v>3997</v>
      </c>
    </row>
    <row r="5088" spans="1:40" x14ac:dyDescent="0.2">
      <c r="A5088" s="26">
        <v>41904.564827488422</v>
      </c>
      <c r="B5088" t="s">
        <v>130</v>
      </c>
      <c r="C5088" t="s">
        <v>545</v>
      </c>
      <c r="D5088" t="s">
        <v>3934</v>
      </c>
      <c r="E5088" t="s">
        <v>133</v>
      </c>
      <c r="F5088" t="s">
        <v>134</v>
      </c>
      <c r="G5088" t="s">
        <v>135</v>
      </c>
      <c r="H5088" t="s">
        <v>160</v>
      </c>
      <c r="I5088">
        <v>1</v>
      </c>
      <c r="J5088" t="s">
        <v>139</v>
      </c>
    </row>
    <row r="5089" spans="1:40" x14ac:dyDescent="0.2">
      <c r="A5089" s="26">
        <v>41904.564827488422</v>
      </c>
      <c r="B5089" t="s">
        <v>130</v>
      </c>
      <c r="C5089" t="s">
        <v>548</v>
      </c>
      <c r="D5089" t="s">
        <v>3998</v>
      </c>
    </row>
    <row r="5090" spans="1:40" x14ac:dyDescent="0.2">
      <c r="A5090" s="26">
        <v>41904.564827488422</v>
      </c>
      <c r="B5090" t="s">
        <v>130</v>
      </c>
      <c r="C5090" t="s">
        <v>548</v>
      </c>
      <c r="D5090" t="s">
        <v>3999</v>
      </c>
      <c r="E5090" t="s">
        <v>133</v>
      </c>
      <c r="F5090" t="s">
        <v>134</v>
      </c>
      <c r="G5090" t="s">
        <v>135</v>
      </c>
      <c r="H5090" t="s">
        <v>136</v>
      </c>
      <c r="I5090">
        <v>1900000</v>
      </c>
      <c r="J5090" t="s">
        <v>137</v>
      </c>
      <c r="K5090">
        <v>1900000</v>
      </c>
      <c r="L5090" t="s">
        <v>138</v>
      </c>
      <c r="M5090">
        <v>500</v>
      </c>
      <c r="N5090" t="s">
        <v>139</v>
      </c>
      <c r="O5090" t="s">
        <v>140</v>
      </c>
      <c r="P5090">
        <v>300</v>
      </c>
      <c r="Q5090" t="s">
        <v>139</v>
      </c>
    </row>
    <row r="5091" spans="1:40" x14ac:dyDescent="0.2">
      <c r="A5091" s="26">
        <v>41904.564827488422</v>
      </c>
      <c r="B5091" t="s">
        <v>130</v>
      </c>
      <c r="C5091" t="s">
        <v>548</v>
      </c>
      <c r="D5091" t="s">
        <v>4000</v>
      </c>
      <c r="E5091" t="s">
        <v>133</v>
      </c>
      <c r="F5091" t="s">
        <v>134</v>
      </c>
      <c r="G5091" t="s">
        <v>135</v>
      </c>
      <c r="H5091" t="s">
        <v>142</v>
      </c>
      <c r="I5091">
        <v>49</v>
      </c>
      <c r="J5091" t="s">
        <v>139</v>
      </c>
      <c r="K5091" t="s">
        <v>143</v>
      </c>
      <c r="L5091">
        <v>130</v>
      </c>
      <c r="M5091" t="s">
        <v>139</v>
      </c>
      <c r="N5091" t="s">
        <v>144</v>
      </c>
      <c r="O5091">
        <v>180</v>
      </c>
      <c r="P5091" t="s">
        <v>139</v>
      </c>
      <c r="Q5091" t="s">
        <v>145</v>
      </c>
      <c r="R5091">
        <v>140</v>
      </c>
      <c r="S5091" t="s">
        <v>139</v>
      </c>
      <c r="T5091" t="s">
        <v>146</v>
      </c>
      <c r="U5091">
        <v>80</v>
      </c>
      <c r="V5091" t="s">
        <v>139</v>
      </c>
      <c r="W5091" t="s">
        <v>147</v>
      </c>
      <c r="X5091">
        <v>101</v>
      </c>
      <c r="Y5091" t="s">
        <v>139</v>
      </c>
      <c r="Z5091" t="s">
        <v>148</v>
      </c>
      <c r="AA5091">
        <v>190</v>
      </c>
      <c r="AB5091" t="s">
        <v>139</v>
      </c>
      <c r="AC5091" t="s">
        <v>149</v>
      </c>
      <c r="AD5091">
        <v>20</v>
      </c>
      <c r="AE5091" t="s">
        <v>139</v>
      </c>
    </row>
    <row r="5092" spans="1:40" x14ac:dyDescent="0.2">
      <c r="A5092" s="26">
        <v>41904.564827488422</v>
      </c>
      <c r="B5092" t="s">
        <v>130</v>
      </c>
      <c r="C5092" t="s">
        <v>548</v>
      </c>
      <c r="D5092" t="s">
        <v>4001</v>
      </c>
    </row>
    <row r="5093" spans="1:40" x14ac:dyDescent="0.2">
      <c r="A5093" s="26">
        <v>41904.564827488422</v>
      </c>
      <c r="B5093" t="s">
        <v>130</v>
      </c>
      <c r="C5093" t="s">
        <v>548</v>
      </c>
      <c r="D5093" t="s">
        <v>4002</v>
      </c>
      <c r="E5093" t="s">
        <v>133</v>
      </c>
      <c r="F5093" t="s">
        <v>134</v>
      </c>
      <c r="G5093" t="s">
        <v>135</v>
      </c>
      <c r="H5093" t="s">
        <v>152</v>
      </c>
      <c r="I5093">
        <v>50</v>
      </c>
      <c r="J5093" t="s">
        <v>139</v>
      </c>
      <c r="K5093" t="s">
        <v>153</v>
      </c>
      <c r="L5093">
        <v>50</v>
      </c>
      <c r="M5093" t="s">
        <v>139</v>
      </c>
      <c r="N5093" t="s">
        <v>154</v>
      </c>
      <c r="O5093">
        <v>50</v>
      </c>
      <c r="P5093" t="s">
        <v>139</v>
      </c>
    </row>
    <row r="5094" spans="1:40" x14ac:dyDescent="0.2">
      <c r="A5094" s="26">
        <v>41904.564827488422</v>
      </c>
      <c r="B5094" t="s">
        <v>130</v>
      </c>
      <c r="C5094" t="s">
        <v>548</v>
      </c>
      <c r="D5094" t="s">
        <v>4003</v>
      </c>
      <c r="E5094" t="s">
        <v>133</v>
      </c>
      <c r="F5094" t="s">
        <v>134</v>
      </c>
      <c r="G5094" t="s">
        <v>135</v>
      </c>
      <c r="H5094" t="s">
        <v>156</v>
      </c>
      <c r="I5094">
        <v>35</v>
      </c>
      <c r="J5094" t="s">
        <v>139</v>
      </c>
      <c r="K5094" t="s">
        <v>157</v>
      </c>
      <c r="L5094">
        <v>5</v>
      </c>
      <c r="M5094" t="s">
        <v>139</v>
      </c>
      <c r="N5094" t="s">
        <v>158</v>
      </c>
      <c r="O5094">
        <v>60</v>
      </c>
      <c r="P5094" t="s">
        <v>139</v>
      </c>
    </row>
    <row r="5095" spans="1:40" x14ac:dyDescent="0.2">
      <c r="A5095" s="26">
        <v>41904.564827488422</v>
      </c>
      <c r="B5095" t="s">
        <v>130</v>
      </c>
      <c r="C5095" t="s">
        <v>548</v>
      </c>
      <c r="D5095" t="s">
        <v>4004</v>
      </c>
      <c r="E5095" t="s">
        <v>133</v>
      </c>
      <c r="F5095" t="s">
        <v>134</v>
      </c>
      <c r="G5095" t="s">
        <v>135</v>
      </c>
      <c r="H5095" t="s">
        <v>160</v>
      </c>
      <c r="I5095">
        <v>1</v>
      </c>
      <c r="J5095" t="s">
        <v>139</v>
      </c>
    </row>
    <row r="5096" spans="1:40" x14ac:dyDescent="0.2">
      <c r="A5096" s="26">
        <v>41904.564827488422</v>
      </c>
      <c r="B5096" t="s">
        <v>130</v>
      </c>
      <c r="C5096" t="s">
        <v>548</v>
      </c>
      <c r="D5096" t="s">
        <v>4005</v>
      </c>
      <c r="E5096" t="s">
        <v>133</v>
      </c>
      <c r="F5096" t="s">
        <v>134</v>
      </c>
      <c r="G5096" t="s">
        <v>135</v>
      </c>
      <c r="H5096" t="s">
        <v>162</v>
      </c>
      <c r="I5096">
        <v>30</v>
      </c>
      <c r="J5096" t="s">
        <v>139</v>
      </c>
      <c r="K5096" t="s">
        <v>163</v>
      </c>
      <c r="L5096">
        <v>30</v>
      </c>
      <c r="M5096" t="s">
        <v>139</v>
      </c>
      <c r="N5096" t="s">
        <v>164</v>
      </c>
      <c r="O5096">
        <v>30</v>
      </c>
      <c r="P5096" t="s">
        <v>139</v>
      </c>
      <c r="Q5096" t="s">
        <v>165</v>
      </c>
      <c r="R5096">
        <v>10</v>
      </c>
      <c r="S5096" t="s">
        <v>139</v>
      </c>
      <c r="T5096" t="s">
        <v>166</v>
      </c>
      <c r="U5096">
        <v>20</v>
      </c>
      <c r="V5096" t="s">
        <v>139</v>
      </c>
      <c r="W5096" t="s">
        <v>167</v>
      </c>
      <c r="X5096">
        <v>20</v>
      </c>
      <c r="Y5096" t="s">
        <v>139</v>
      </c>
      <c r="Z5096" t="s">
        <v>168</v>
      </c>
      <c r="AA5096">
        <v>20</v>
      </c>
      <c r="AB5096" t="s">
        <v>139</v>
      </c>
      <c r="AC5096" t="s">
        <v>169</v>
      </c>
      <c r="AD5096">
        <v>20</v>
      </c>
      <c r="AE5096" t="s">
        <v>139</v>
      </c>
      <c r="AF5096" t="s">
        <v>170</v>
      </c>
      <c r="AG5096">
        <v>115200</v>
      </c>
      <c r="AH5096" t="s">
        <v>139</v>
      </c>
      <c r="AI5096" t="s">
        <v>171</v>
      </c>
      <c r="AJ5096">
        <v>12000</v>
      </c>
      <c r="AK5096" t="s">
        <v>139</v>
      </c>
      <c r="AL5096" t="s">
        <v>172</v>
      </c>
      <c r="AM5096">
        <v>30000</v>
      </c>
      <c r="AN5096" t="s">
        <v>139</v>
      </c>
    </row>
    <row r="5097" spans="1:40" x14ac:dyDescent="0.2">
      <c r="A5097" s="26">
        <v>41904.564827488422</v>
      </c>
      <c r="B5097" t="s">
        <v>130</v>
      </c>
      <c r="C5097" t="s">
        <v>548</v>
      </c>
      <c r="D5097" t="s">
        <v>4006</v>
      </c>
      <c r="E5097" t="s">
        <v>133</v>
      </c>
      <c r="F5097" t="s">
        <v>134</v>
      </c>
      <c r="G5097" t="s">
        <v>135</v>
      </c>
      <c r="H5097" t="s">
        <v>174</v>
      </c>
      <c r="I5097">
        <v>60</v>
      </c>
      <c r="J5097" t="s">
        <v>139</v>
      </c>
      <c r="K5097" t="s">
        <v>175</v>
      </c>
      <c r="L5097">
        <v>40</v>
      </c>
      <c r="M5097" t="s">
        <v>139</v>
      </c>
      <c r="N5097" t="s">
        <v>176</v>
      </c>
      <c r="O5097">
        <v>50</v>
      </c>
      <c r="P5097" t="s">
        <v>139</v>
      </c>
      <c r="Q5097" t="s">
        <v>177</v>
      </c>
      <c r="R5097">
        <v>40</v>
      </c>
      <c r="S5097" t="s">
        <v>139</v>
      </c>
      <c r="T5097" t="s">
        <v>178</v>
      </c>
      <c r="U5097">
        <v>60</v>
      </c>
      <c r="V5097" t="s">
        <v>139</v>
      </c>
      <c r="W5097" t="s">
        <v>179</v>
      </c>
      <c r="X5097">
        <v>50</v>
      </c>
      <c r="Y5097" t="s">
        <v>139</v>
      </c>
      <c r="Z5097" t="s">
        <v>180</v>
      </c>
      <c r="AA5097">
        <v>50</v>
      </c>
      <c r="AB5097" t="s">
        <v>139</v>
      </c>
      <c r="AC5097" t="s">
        <v>181</v>
      </c>
      <c r="AD5097">
        <v>35</v>
      </c>
      <c r="AE5097" t="s">
        <v>139</v>
      </c>
      <c r="AF5097" t="s">
        <v>182</v>
      </c>
      <c r="AG5097">
        <v>8</v>
      </c>
      <c r="AH5097" t="s">
        <v>139</v>
      </c>
      <c r="AI5097" t="s">
        <v>183</v>
      </c>
      <c r="AJ5097">
        <v>90</v>
      </c>
      <c r="AK5097" t="s">
        <v>139</v>
      </c>
      <c r="AL5097" t="s">
        <v>184</v>
      </c>
      <c r="AM5097">
        <v>1</v>
      </c>
      <c r="AN5097" t="s">
        <v>139</v>
      </c>
    </row>
    <row r="5098" spans="1:40" x14ac:dyDescent="0.2">
      <c r="A5098" s="26">
        <v>41904.564827488422</v>
      </c>
      <c r="B5098" t="s">
        <v>130</v>
      </c>
      <c r="C5098" t="s">
        <v>548</v>
      </c>
      <c r="D5098" t="s">
        <v>4007</v>
      </c>
      <c r="E5098" t="s">
        <v>133</v>
      </c>
      <c r="F5098" t="s">
        <v>134</v>
      </c>
      <c r="G5098" t="s">
        <v>135</v>
      </c>
      <c r="H5098" t="s">
        <v>186</v>
      </c>
      <c r="I5098">
        <v>33</v>
      </c>
      <c r="J5098" t="s">
        <v>139</v>
      </c>
      <c r="K5098" t="s">
        <v>187</v>
      </c>
      <c r="L5098">
        <v>33</v>
      </c>
      <c r="M5098" t="s">
        <v>139</v>
      </c>
      <c r="N5098" t="s">
        <v>188</v>
      </c>
      <c r="O5098">
        <v>34</v>
      </c>
      <c r="P5098" t="s">
        <v>139</v>
      </c>
      <c r="Q5098" t="s">
        <v>166</v>
      </c>
      <c r="R5098">
        <v>20</v>
      </c>
      <c r="S5098" t="s">
        <v>139</v>
      </c>
      <c r="T5098" t="s">
        <v>167</v>
      </c>
      <c r="U5098">
        <v>20</v>
      </c>
      <c r="V5098" t="s">
        <v>139</v>
      </c>
      <c r="W5098" t="s">
        <v>168</v>
      </c>
      <c r="X5098">
        <v>20</v>
      </c>
      <c r="Y5098" t="s">
        <v>139</v>
      </c>
      <c r="Z5098" t="s">
        <v>189</v>
      </c>
      <c r="AA5098">
        <v>20</v>
      </c>
      <c r="AB5098" t="s">
        <v>139</v>
      </c>
      <c r="AC5098" t="s">
        <v>190</v>
      </c>
      <c r="AD5098">
        <v>20</v>
      </c>
      <c r="AE5098" t="s">
        <v>139</v>
      </c>
      <c r="AF5098" t="s">
        <v>191</v>
      </c>
      <c r="AG5098">
        <v>20</v>
      </c>
      <c r="AH5098" t="s">
        <v>139</v>
      </c>
      <c r="AI5098" t="s">
        <v>170</v>
      </c>
      <c r="AJ5098">
        <v>115200</v>
      </c>
      <c r="AK5098" t="s">
        <v>139</v>
      </c>
      <c r="AL5098" t="s">
        <v>171</v>
      </c>
      <c r="AM5098">
        <v>12000</v>
      </c>
      <c r="AN5098" t="s">
        <v>139</v>
      </c>
    </row>
    <row r="5099" spans="1:40" x14ac:dyDescent="0.2">
      <c r="A5099" s="26">
        <v>41904.564827488422</v>
      </c>
      <c r="B5099" t="s">
        <v>130</v>
      </c>
      <c r="C5099" t="s">
        <v>548</v>
      </c>
      <c r="D5099" t="s">
        <v>4000</v>
      </c>
      <c r="E5099" t="s">
        <v>133</v>
      </c>
      <c r="F5099" t="s">
        <v>134</v>
      </c>
      <c r="G5099" t="s">
        <v>135</v>
      </c>
      <c r="H5099" t="s">
        <v>142</v>
      </c>
      <c r="I5099">
        <v>49</v>
      </c>
      <c r="J5099" t="s">
        <v>139</v>
      </c>
      <c r="K5099" t="s">
        <v>143</v>
      </c>
      <c r="L5099">
        <v>130</v>
      </c>
      <c r="M5099" t="s">
        <v>139</v>
      </c>
      <c r="N5099" t="s">
        <v>144</v>
      </c>
      <c r="O5099">
        <v>180</v>
      </c>
      <c r="P5099" t="s">
        <v>139</v>
      </c>
      <c r="Q5099" t="s">
        <v>145</v>
      </c>
      <c r="R5099">
        <v>140</v>
      </c>
      <c r="S5099" t="s">
        <v>139</v>
      </c>
      <c r="T5099" t="s">
        <v>146</v>
      </c>
      <c r="U5099">
        <v>80</v>
      </c>
      <c r="V5099" t="s">
        <v>139</v>
      </c>
      <c r="W5099" t="s">
        <v>147</v>
      </c>
      <c r="X5099">
        <v>101</v>
      </c>
      <c r="Y5099" t="s">
        <v>139</v>
      </c>
      <c r="Z5099" t="s">
        <v>148</v>
      </c>
      <c r="AA5099">
        <v>190</v>
      </c>
      <c r="AB5099" t="s">
        <v>139</v>
      </c>
      <c r="AC5099" t="s">
        <v>149</v>
      </c>
      <c r="AD5099">
        <v>20</v>
      </c>
      <c r="AE5099" t="s">
        <v>139</v>
      </c>
    </row>
    <row r="5100" spans="1:40" x14ac:dyDescent="0.2">
      <c r="A5100" s="26">
        <v>41904.564827488422</v>
      </c>
      <c r="B5100" t="s">
        <v>130</v>
      </c>
      <c r="C5100" t="s">
        <v>548</v>
      </c>
      <c r="D5100" t="s">
        <v>4001</v>
      </c>
    </row>
    <row r="5101" spans="1:40" x14ac:dyDescent="0.2">
      <c r="A5101" s="26">
        <v>41904.564827488422</v>
      </c>
      <c r="B5101" t="s">
        <v>130</v>
      </c>
      <c r="C5101" t="s">
        <v>548</v>
      </c>
      <c r="D5101" t="s">
        <v>4002</v>
      </c>
      <c r="E5101" t="s">
        <v>133</v>
      </c>
      <c r="F5101" t="s">
        <v>134</v>
      </c>
      <c r="G5101" t="s">
        <v>135</v>
      </c>
      <c r="H5101" t="s">
        <v>152</v>
      </c>
      <c r="I5101">
        <v>50</v>
      </c>
      <c r="J5101" t="s">
        <v>139</v>
      </c>
      <c r="K5101" t="s">
        <v>153</v>
      </c>
      <c r="L5101">
        <v>50</v>
      </c>
      <c r="M5101" t="s">
        <v>139</v>
      </c>
      <c r="N5101" t="s">
        <v>154</v>
      </c>
      <c r="O5101">
        <v>50</v>
      </c>
      <c r="P5101" t="s">
        <v>139</v>
      </c>
    </row>
    <row r="5102" spans="1:40" x14ac:dyDescent="0.2">
      <c r="A5102" s="26">
        <v>41904.564827488422</v>
      </c>
      <c r="B5102" t="s">
        <v>130</v>
      </c>
      <c r="C5102" t="s">
        <v>548</v>
      </c>
      <c r="D5102" t="s">
        <v>4003</v>
      </c>
      <c r="E5102" t="s">
        <v>133</v>
      </c>
      <c r="F5102" t="s">
        <v>134</v>
      </c>
      <c r="G5102" t="s">
        <v>135</v>
      </c>
      <c r="H5102" t="s">
        <v>156</v>
      </c>
      <c r="I5102">
        <v>35</v>
      </c>
      <c r="J5102" t="s">
        <v>139</v>
      </c>
      <c r="K5102" t="s">
        <v>157</v>
      </c>
      <c r="L5102">
        <v>5</v>
      </c>
      <c r="M5102" t="s">
        <v>139</v>
      </c>
      <c r="N5102" t="s">
        <v>158</v>
      </c>
      <c r="O5102">
        <v>60</v>
      </c>
      <c r="P5102" t="s">
        <v>139</v>
      </c>
    </row>
    <row r="5103" spans="1:40" x14ac:dyDescent="0.2">
      <c r="A5103" s="26">
        <v>41904.564827488422</v>
      </c>
      <c r="B5103" t="s">
        <v>130</v>
      </c>
      <c r="C5103" t="s">
        <v>548</v>
      </c>
      <c r="D5103" t="s">
        <v>4004</v>
      </c>
      <c r="E5103" t="s">
        <v>133</v>
      </c>
      <c r="F5103" t="s">
        <v>134</v>
      </c>
      <c r="G5103" t="s">
        <v>135</v>
      </c>
      <c r="H5103" t="s">
        <v>160</v>
      </c>
      <c r="I5103">
        <v>1</v>
      </c>
      <c r="J5103" t="s">
        <v>139</v>
      </c>
    </row>
    <row r="5104" spans="1:40" x14ac:dyDescent="0.2">
      <c r="A5104" s="26">
        <v>41904.564827488422</v>
      </c>
      <c r="B5104" t="s">
        <v>130</v>
      </c>
      <c r="C5104" t="s">
        <v>548</v>
      </c>
      <c r="D5104" t="s">
        <v>4005</v>
      </c>
      <c r="E5104" t="s">
        <v>133</v>
      </c>
      <c r="F5104" t="s">
        <v>134</v>
      </c>
      <c r="G5104" t="s">
        <v>135</v>
      </c>
      <c r="H5104" t="s">
        <v>162</v>
      </c>
      <c r="I5104">
        <v>30</v>
      </c>
      <c r="J5104" t="s">
        <v>139</v>
      </c>
      <c r="K5104" t="s">
        <v>163</v>
      </c>
      <c r="L5104">
        <v>30</v>
      </c>
      <c r="M5104" t="s">
        <v>139</v>
      </c>
      <c r="N5104" t="s">
        <v>164</v>
      </c>
      <c r="O5104">
        <v>30</v>
      </c>
      <c r="P5104" t="s">
        <v>139</v>
      </c>
      <c r="Q5104" t="s">
        <v>165</v>
      </c>
      <c r="R5104">
        <v>10</v>
      </c>
      <c r="S5104" t="s">
        <v>139</v>
      </c>
      <c r="T5104" t="s">
        <v>166</v>
      </c>
      <c r="U5104">
        <v>20</v>
      </c>
      <c r="V5104" t="s">
        <v>139</v>
      </c>
      <c r="W5104" t="s">
        <v>167</v>
      </c>
      <c r="X5104">
        <v>20</v>
      </c>
      <c r="Y5104" t="s">
        <v>139</v>
      </c>
      <c r="Z5104" t="s">
        <v>168</v>
      </c>
      <c r="AA5104">
        <v>20</v>
      </c>
      <c r="AB5104" t="s">
        <v>139</v>
      </c>
      <c r="AC5104" t="s">
        <v>169</v>
      </c>
      <c r="AD5104">
        <v>20</v>
      </c>
      <c r="AE5104" t="s">
        <v>139</v>
      </c>
      <c r="AF5104" t="s">
        <v>170</v>
      </c>
      <c r="AG5104">
        <v>115200</v>
      </c>
      <c r="AH5104" t="s">
        <v>139</v>
      </c>
      <c r="AI5104" t="s">
        <v>171</v>
      </c>
      <c r="AJ5104">
        <v>12000</v>
      </c>
      <c r="AK5104" t="s">
        <v>139</v>
      </c>
      <c r="AL5104" t="s">
        <v>172</v>
      </c>
      <c r="AM5104">
        <v>30000</v>
      </c>
      <c r="AN5104" t="s">
        <v>139</v>
      </c>
    </row>
    <row r="5105" spans="1:40" x14ac:dyDescent="0.2">
      <c r="A5105" s="26">
        <v>41904.564827488422</v>
      </c>
      <c r="B5105" t="s">
        <v>130</v>
      </c>
      <c r="C5105" t="s">
        <v>548</v>
      </c>
      <c r="D5105" t="s">
        <v>4006</v>
      </c>
      <c r="E5105" t="s">
        <v>133</v>
      </c>
      <c r="F5105" t="s">
        <v>134</v>
      </c>
      <c r="G5105" t="s">
        <v>135</v>
      </c>
      <c r="H5105" t="s">
        <v>174</v>
      </c>
      <c r="I5105">
        <v>60</v>
      </c>
      <c r="J5105" t="s">
        <v>139</v>
      </c>
      <c r="K5105" t="s">
        <v>175</v>
      </c>
      <c r="L5105">
        <v>40</v>
      </c>
      <c r="M5105" t="s">
        <v>139</v>
      </c>
      <c r="N5105" t="s">
        <v>176</v>
      </c>
      <c r="O5105">
        <v>50</v>
      </c>
      <c r="P5105" t="s">
        <v>139</v>
      </c>
      <c r="Q5105" t="s">
        <v>177</v>
      </c>
      <c r="R5105">
        <v>40</v>
      </c>
      <c r="S5105" t="s">
        <v>139</v>
      </c>
      <c r="T5105" t="s">
        <v>178</v>
      </c>
      <c r="U5105">
        <v>60</v>
      </c>
      <c r="V5105" t="s">
        <v>139</v>
      </c>
      <c r="W5105" t="s">
        <v>179</v>
      </c>
      <c r="X5105">
        <v>50</v>
      </c>
      <c r="Y5105" t="s">
        <v>139</v>
      </c>
      <c r="Z5105" t="s">
        <v>180</v>
      </c>
      <c r="AA5105">
        <v>50</v>
      </c>
      <c r="AB5105" t="s">
        <v>139</v>
      </c>
      <c r="AC5105" t="s">
        <v>181</v>
      </c>
      <c r="AD5105">
        <v>35</v>
      </c>
      <c r="AE5105" t="s">
        <v>139</v>
      </c>
      <c r="AF5105" t="s">
        <v>182</v>
      </c>
      <c r="AG5105">
        <v>8</v>
      </c>
      <c r="AH5105" t="s">
        <v>139</v>
      </c>
      <c r="AI5105" t="s">
        <v>183</v>
      </c>
      <c r="AJ5105">
        <v>90</v>
      </c>
      <c r="AK5105" t="s">
        <v>139</v>
      </c>
      <c r="AL5105" t="s">
        <v>184</v>
      </c>
      <c r="AM5105">
        <v>1</v>
      </c>
      <c r="AN5105" t="s">
        <v>139</v>
      </c>
    </row>
    <row r="5106" spans="1:40" x14ac:dyDescent="0.2">
      <c r="A5106" s="26">
        <v>41904.564827488422</v>
      </c>
      <c r="B5106" t="s">
        <v>130</v>
      </c>
      <c r="C5106" t="s">
        <v>548</v>
      </c>
      <c r="D5106" t="s">
        <v>4007</v>
      </c>
      <c r="E5106" t="s">
        <v>133</v>
      </c>
      <c r="F5106" t="s">
        <v>134</v>
      </c>
      <c r="G5106" t="s">
        <v>135</v>
      </c>
      <c r="H5106" t="s">
        <v>186</v>
      </c>
      <c r="I5106">
        <v>33</v>
      </c>
      <c r="J5106" t="s">
        <v>139</v>
      </c>
      <c r="K5106" t="s">
        <v>187</v>
      </c>
      <c r="L5106">
        <v>33</v>
      </c>
      <c r="M5106" t="s">
        <v>139</v>
      </c>
      <c r="N5106" t="s">
        <v>188</v>
      </c>
      <c r="O5106">
        <v>34</v>
      </c>
      <c r="P5106" t="s">
        <v>139</v>
      </c>
      <c r="Q5106" t="s">
        <v>166</v>
      </c>
      <c r="R5106">
        <v>20</v>
      </c>
      <c r="S5106" t="s">
        <v>139</v>
      </c>
      <c r="T5106" t="s">
        <v>167</v>
      </c>
      <c r="U5106">
        <v>20</v>
      </c>
      <c r="V5106" t="s">
        <v>139</v>
      </c>
      <c r="W5106" t="s">
        <v>168</v>
      </c>
      <c r="X5106">
        <v>20</v>
      </c>
      <c r="Y5106" t="s">
        <v>139</v>
      </c>
      <c r="Z5106" t="s">
        <v>189</v>
      </c>
      <c r="AA5106">
        <v>20</v>
      </c>
      <c r="AB5106" t="s">
        <v>139</v>
      </c>
      <c r="AC5106" t="s">
        <v>190</v>
      </c>
      <c r="AD5106">
        <v>20</v>
      </c>
      <c r="AE5106" t="s">
        <v>139</v>
      </c>
      <c r="AF5106" t="s">
        <v>191</v>
      </c>
      <c r="AG5106">
        <v>20</v>
      </c>
      <c r="AH5106" t="s">
        <v>139</v>
      </c>
      <c r="AI5106" t="s">
        <v>170</v>
      </c>
      <c r="AJ5106">
        <v>115200</v>
      </c>
      <c r="AK5106" t="s">
        <v>139</v>
      </c>
      <c r="AL5106" t="s">
        <v>171</v>
      </c>
      <c r="AM5106">
        <v>12000</v>
      </c>
      <c r="AN5106" t="s">
        <v>139</v>
      </c>
    </row>
    <row r="5107" spans="1:40" x14ac:dyDescent="0.2">
      <c r="A5107" s="26">
        <v>41904.564827488422</v>
      </c>
      <c r="B5107" t="s">
        <v>130</v>
      </c>
      <c r="C5107" t="s">
        <v>548</v>
      </c>
      <c r="D5107" t="s">
        <v>4008</v>
      </c>
      <c r="E5107" t="s">
        <v>193</v>
      </c>
      <c r="F5107" t="s">
        <v>194</v>
      </c>
      <c r="G5107" t="s">
        <v>195</v>
      </c>
    </row>
    <row r="5108" spans="1:40" x14ac:dyDescent="0.2">
      <c r="A5108" s="26">
        <v>41904.564827488422</v>
      </c>
      <c r="B5108" t="s">
        <v>130</v>
      </c>
      <c r="C5108" t="s">
        <v>548</v>
      </c>
      <c r="D5108" t="s">
        <v>4009</v>
      </c>
      <c r="E5108" t="s">
        <v>193</v>
      </c>
      <c r="F5108" t="s">
        <v>4010</v>
      </c>
      <c r="G5108" t="s">
        <v>4011</v>
      </c>
      <c r="H5108" t="s">
        <v>4012</v>
      </c>
    </row>
    <row r="5109" spans="1:40" x14ac:dyDescent="0.2">
      <c r="A5109" s="26">
        <v>41904.564827499999</v>
      </c>
      <c r="B5109" t="s">
        <v>130</v>
      </c>
      <c r="C5109" t="s">
        <v>643</v>
      </c>
      <c r="D5109" t="s">
        <v>4013</v>
      </c>
    </row>
    <row r="5110" spans="1:40" x14ac:dyDescent="0.2">
      <c r="A5110" s="26">
        <v>41904.564827499999</v>
      </c>
      <c r="B5110" t="s">
        <v>130</v>
      </c>
      <c r="C5110" t="s">
        <v>643</v>
      </c>
      <c r="D5110" t="s">
        <v>4014</v>
      </c>
      <c r="E5110" t="s">
        <v>133</v>
      </c>
      <c r="F5110" t="s">
        <v>134</v>
      </c>
      <c r="G5110" t="s">
        <v>135</v>
      </c>
      <c r="H5110" t="s">
        <v>136</v>
      </c>
      <c r="I5110">
        <v>1900000</v>
      </c>
      <c r="J5110" t="s">
        <v>137</v>
      </c>
      <c r="K5110">
        <v>1900000</v>
      </c>
      <c r="L5110" t="s">
        <v>138</v>
      </c>
      <c r="M5110">
        <v>500</v>
      </c>
      <c r="N5110" t="s">
        <v>139</v>
      </c>
      <c r="O5110" t="s">
        <v>140</v>
      </c>
      <c r="P5110">
        <v>300</v>
      </c>
      <c r="Q5110" t="s">
        <v>139</v>
      </c>
    </row>
    <row r="5111" spans="1:40" x14ac:dyDescent="0.2">
      <c r="A5111" s="26">
        <v>41904.564827499999</v>
      </c>
      <c r="B5111" t="s">
        <v>130</v>
      </c>
      <c r="C5111" t="s">
        <v>643</v>
      </c>
      <c r="D5111" t="s">
        <v>4015</v>
      </c>
      <c r="E5111" t="s">
        <v>133</v>
      </c>
      <c r="F5111" t="s">
        <v>134</v>
      </c>
      <c r="G5111" t="s">
        <v>135</v>
      </c>
      <c r="H5111" t="s">
        <v>142</v>
      </c>
      <c r="I5111">
        <v>49</v>
      </c>
      <c r="J5111" t="s">
        <v>139</v>
      </c>
      <c r="K5111" t="s">
        <v>143</v>
      </c>
      <c r="L5111">
        <v>130</v>
      </c>
      <c r="M5111" t="s">
        <v>139</v>
      </c>
      <c r="N5111" t="s">
        <v>144</v>
      </c>
      <c r="O5111">
        <v>180</v>
      </c>
      <c r="P5111" t="s">
        <v>139</v>
      </c>
      <c r="Q5111" t="s">
        <v>145</v>
      </c>
      <c r="R5111">
        <v>140</v>
      </c>
      <c r="S5111" t="s">
        <v>139</v>
      </c>
      <c r="T5111" t="s">
        <v>146</v>
      </c>
      <c r="U5111">
        <v>80</v>
      </c>
      <c r="V5111" t="s">
        <v>139</v>
      </c>
      <c r="W5111" t="s">
        <v>147</v>
      </c>
      <c r="X5111">
        <v>101</v>
      </c>
      <c r="Y5111" t="s">
        <v>139</v>
      </c>
      <c r="Z5111" t="s">
        <v>148</v>
      </c>
      <c r="AA5111">
        <v>190</v>
      </c>
      <c r="AB5111" t="s">
        <v>139</v>
      </c>
      <c r="AC5111" t="s">
        <v>149</v>
      </c>
      <c r="AD5111">
        <v>20</v>
      </c>
      <c r="AE5111" t="s">
        <v>139</v>
      </c>
    </row>
    <row r="5112" spans="1:40" x14ac:dyDescent="0.2">
      <c r="A5112" s="26">
        <v>41904.564827499999</v>
      </c>
      <c r="B5112" t="s">
        <v>130</v>
      </c>
      <c r="C5112" t="s">
        <v>643</v>
      </c>
      <c r="D5112" t="s">
        <v>4016</v>
      </c>
    </row>
    <row r="5113" spans="1:40" x14ac:dyDescent="0.2">
      <c r="A5113" s="26">
        <v>41904.564827499999</v>
      </c>
      <c r="B5113" t="s">
        <v>130</v>
      </c>
      <c r="C5113" t="s">
        <v>643</v>
      </c>
      <c r="D5113" t="s">
        <v>4017</v>
      </c>
      <c r="E5113" t="s">
        <v>133</v>
      </c>
      <c r="F5113" t="s">
        <v>134</v>
      </c>
      <c r="G5113" t="s">
        <v>135</v>
      </c>
      <c r="H5113" t="s">
        <v>152</v>
      </c>
      <c r="I5113">
        <v>50</v>
      </c>
      <c r="J5113" t="s">
        <v>139</v>
      </c>
      <c r="K5113" t="s">
        <v>153</v>
      </c>
      <c r="L5113">
        <v>50</v>
      </c>
      <c r="M5113" t="s">
        <v>139</v>
      </c>
      <c r="N5113" t="s">
        <v>154</v>
      </c>
      <c r="O5113">
        <v>50</v>
      </c>
      <c r="P5113" t="s">
        <v>139</v>
      </c>
    </row>
    <row r="5114" spans="1:40" x14ac:dyDescent="0.2">
      <c r="A5114" s="26">
        <v>41904.564827499999</v>
      </c>
      <c r="B5114" t="s">
        <v>130</v>
      </c>
      <c r="C5114" t="s">
        <v>643</v>
      </c>
      <c r="D5114" t="s">
        <v>4018</v>
      </c>
      <c r="E5114" t="s">
        <v>133</v>
      </c>
      <c r="F5114" t="s">
        <v>134</v>
      </c>
      <c r="G5114" t="s">
        <v>135</v>
      </c>
      <c r="H5114" t="s">
        <v>156</v>
      </c>
      <c r="I5114">
        <v>35</v>
      </c>
      <c r="J5114" t="s">
        <v>139</v>
      </c>
      <c r="K5114" t="s">
        <v>157</v>
      </c>
      <c r="L5114">
        <v>5</v>
      </c>
      <c r="M5114" t="s">
        <v>139</v>
      </c>
      <c r="N5114" t="s">
        <v>158</v>
      </c>
      <c r="O5114">
        <v>60</v>
      </c>
      <c r="P5114" t="s">
        <v>139</v>
      </c>
    </row>
    <row r="5115" spans="1:40" x14ac:dyDescent="0.2">
      <c r="A5115" s="26">
        <v>41904.564827499999</v>
      </c>
      <c r="B5115" t="s">
        <v>130</v>
      </c>
      <c r="C5115" t="s">
        <v>643</v>
      </c>
      <c r="D5115" t="s">
        <v>4019</v>
      </c>
      <c r="E5115" t="s">
        <v>133</v>
      </c>
      <c r="F5115" t="s">
        <v>134</v>
      </c>
      <c r="G5115" t="s">
        <v>135</v>
      </c>
      <c r="H5115" t="s">
        <v>160</v>
      </c>
      <c r="I5115">
        <v>1</v>
      </c>
      <c r="J5115" t="s">
        <v>139</v>
      </c>
    </row>
    <row r="5116" spans="1:40" x14ac:dyDescent="0.2">
      <c r="A5116" s="26">
        <v>41904.564827499999</v>
      </c>
      <c r="B5116" t="s">
        <v>130</v>
      </c>
      <c r="C5116" t="s">
        <v>643</v>
      </c>
      <c r="D5116" t="s">
        <v>4020</v>
      </c>
      <c r="E5116" t="s">
        <v>133</v>
      </c>
      <c r="F5116" t="s">
        <v>134</v>
      </c>
      <c r="G5116" t="s">
        <v>135</v>
      </c>
      <c r="H5116" t="s">
        <v>162</v>
      </c>
      <c r="I5116">
        <v>30</v>
      </c>
      <c r="J5116" t="s">
        <v>139</v>
      </c>
      <c r="K5116" t="s">
        <v>163</v>
      </c>
      <c r="L5116">
        <v>30</v>
      </c>
      <c r="M5116" t="s">
        <v>139</v>
      </c>
      <c r="N5116" t="s">
        <v>164</v>
      </c>
      <c r="O5116">
        <v>30</v>
      </c>
      <c r="P5116" t="s">
        <v>139</v>
      </c>
      <c r="Q5116" t="s">
        <v>165</v>
      </c>
      <c r="R5116">
        <v>10</v>
      </c>
      <c r="S5116" t="s">
        <v>139</v>
      </c>
      <c r="T5116" t="s">
        <v>166</v>
      </c>
      <c r="U5116">
        <v>20</v>
      </c>
      <c r="V5116" t="s">
        <v>139</v>
      </c>
      <c r="W5116" t="s">
        <v>167</v>
      </c>
      <c r="X5116">
        <v>20</v>
      </c>
      <c r="Y5116" t="s">
        <v>139</v>
      </c>
      <c r="Z5116" t="s">
        <v>168</v>
      </c>
      <c r="AA5116">
        <v>20</v>
      </c>
      <c r="AB5116" t="s">
        <v>139</v>
      </c>
      <c r="AC5116" t="s">
        <v>169</v>
      </c>
      <c r="AD5116">
        <v>20</v>
      </c>
      <c r="AE5116" t="s">
        <v>139</v>
      </c>
      <c r="AF5116" t="s">
        <v>170</v>
      </c>
      <c r="AG5116">
        <v>115200</v>
      </c>
      <c r="AH5116" t="s">
        <v>139</v>
      </c>
      <c r="AI5116" t="s">
        <v>171</v>
      </c>
      <c r="AJ5116">
        <v>12000</v>
      </c>
      <c r="AK5116" t="s">
        <v>139</v>
      </c>
      <c r="AL5116" t="s">
        <v>172</v>
      </c>
      <c r="AM5116">
        <v>30000</v>
      </c>
      <c r="AN5116" t="s">
        <v>139</v>
      </c>
    </row>
    <row r="5117" spans="1:40" x14ac:dyDescent="0.2">
      <c r="A5117" s="26">
        <v>41904.564827499999</v>
      </c>
      <c r="B5117" t="s">
        <v>130</v>
      </c>
      <c r="C5117" t="s">
        <v>643</v>
      </c>
      <c r="D5117" t="s">
        <v>4021</v>
      </c>
      <c r="E5117" t="s">
        <v>133</v>
      </c>
      <c r="F5117" t="s">
        <v>134</v>
      </c>
      <c r="G5117" t="s">
        <v>135</v>
      </c>
      <c r="H5117" t="s">
        <v>174</v>
      </c>
      <c r="I5117">
        <v>60</v>
      </c>
      <c r="J5117" t="s">
        <v>139</v>
      </c>
      <c r="K5117" t="s">
        <v>175</v>
      </c>
      <c r="L5117">
        <v>40</v>
      </c>
      <c r="M5117" t="s">
        <v>139</v>
      </c>
      <c r="N5117" t="s">
        <v>176</v>
      </c>
      <c r="O5117">
        <v>50</v>
      </c>
      <c r="P5117" t="s">
        <v>139</v>
      </c>
      <c r="Q5117" t="s">
        <v>177</v>
      </c>
      <c r="R5117">
        <v>40</v>
      </c>
      <c r="S5117" t="s">
        <v>139</v>
      </c>
      <c r="T5117" t="s">
        <v>178</v>
      </c>
      <c r="U5117">
        <v>60</v>
      </c>
      <c r="V5117" t="s">
        <v>139</v>
      </c>
      <c r="W5117" t="s">
        <v>179</v>
      </c>
      <c r="X5117">
        <v>50</v>
      </c>
      <c r="Y5117" t="s">
        <v>139</v>
      </c>
      <c r="Z5117" t="s">
        <v>180</v>
      </c>
      <c r="AA5117">
        <v>50</v>
      </c>
      <c r="AB5117" t="s">
        <v>139</v>
      </c>
      <c r="AC5117" t="s">
        <v>181</v>
      </c>
      <c r="AD5117">
        <v>35</v>
      </c>
      <c r="AE5117" t="s">
        <v>139</v>
      </c>
      <c r="AF5117" t="s">
        <v>182</v>
      </c>
      <c r="AG5117">
        <v>8</v>
      </c>
      <c r="AH5117" t="s">
        <v>139</v>
      </c>
      <c r="AI5117" t="s">
        <v>183</v>
      </c>
      <c r="AJ5117">
        <v>90</v>
      </c>
      <c r="AK5117" t="s">
        <v>139</v>
      </c>
      <c r="AL5117" t="s">
        <v>184</v>
      </c>
      <c r="AM5117">
        <v>1</v>
      </c>
      <c r="AN5117" t="s">
        <v>139</v>
      </c>
    </row>
    <row r="5118" spans="1:40" x14ac:dyDescent="0.2">
      <c r="A5118" s="26">
        <v>41904.564827499999</v>
      </c>
      <c r="B5118" t="s">
        <v>130</v>
      </c>
      <c r="C5118" t="s">
        <v>643</v>
      </c>
      <c r="D5118" t="s">
        <v>4022</v>
      </c>
      <c r="E5118" t="s">
        <v>133</v>
      </c>
      <c r="F5118" t="s">
        <v>134</v>
      </c>
      <c r="G5118" t="s">
        <v>135</v>
      </c>
      <c r="H5118" t="s">
        <v>186</v>
      </c>
      <c r="I5118">
        <v>33</v>
      </c>
      <c r="J5118" t="s">
        <v>139</v>
      </c>
      <c r="K5118" t="s">
        <v>187</v>
      </c>
      <c r="L5118">
        <v>33</v>
      </c>
      <c r="M5118" t="s">
        <v>139</v>
      </c>
      <c r="N5118" t="s">
        <v>188</v>
      </c>
      <c r="O5118">
        <v>34</v>
      </c>
      <c r="P5118" t="s">
        <v>139</v>
      </c>
      <c r="Q5118" t="s">
        <v>166</v>
      </c>
      <c r="R5118">
        <v>20</v>
      </c>
      <c r="S5118" t="s">
        <v>139</v>
      </c>
      <c r="T5118" t="s">
        <v>167</v>
      </c>
      <c r="U5118">
        <v>20</v>
      </c>
      <c r="V5118" t="s">
        <v>139</v>
      </c>
      <c r="W5118" t="s">
        <v>168</v>
      </c>
      <c r="X5118">
        <v>20</v>
      </c>
      <c r="Y5118" t="s">
        <v>139</v>
      </c>
      <c r="Z5118" t="s">
        <v>189</v>
      </c>
      <c r="AA5118">
        <v>20</v>
      </c>
      <c r="AB5118" t="s">
        <v>139</v>
      </c>
      <c r="AC5118" t="s">
        <v>190</v>
      </c>
      <c r="AD5118">
        <v>20</v>
      </c>
      <c r="AE5118" t="s">
        <v>139</v>
      </c>
      <c r="AF5118" t="s">
        <v>191</v>
      </c>
      <c r="AG5118">
        <v>20</v>
      </c>
      <c r="AH5118" t="s">
        <v>139</v>
      </c>
      <c r="AI5118" t="s">
        <v>170</v>
      </c>
      <c r="AJ5118">
        <v>115200</v>
      </c>
      <c r="AK5118" t="s">
        <v>139</v>
      </c>
      <c r="AL5118" t="s">
        <v>171</v>
      </c>
      <c r="AM5118">
        <v>12000</v>
      </c>
      <c r="AN5118" t="s">
        <v>139</v>
      </c>
    </row>
    <row r="5119" spans="1:40" x14ac:dyDescent="0.2">
      <c r="A5119" s="26">
        <v>41904.564827499999</v>
      </c>
      <c r="B5119" t="s">
        <v>130</v>
      </c>
      <c r="C5119" t="s">
        <v>643</v>
      </c>
      <c r="D5119" t="s">
        <v>4015</v>
      </c>
      <c r="E5119" t="s">
        <v>133</v>
      </c>
      <c r="F5119" t="s">
        <v>134</v>
      </c>
      <c r="G5119" t="s">
        <v>135</v>
      </c>
      <c r="H5119" t="s">
        <v>142</v>
      </c>
      <c r="I5119">
        <v>49</v>
      </c>
      <c r="J5119" t="s">
        <v>139</v>
      </c>
      <c r="K5119" t="s">
        <v>143</v>
      </c>
      <c r="L5119">
        <v>130</v>
      </c>
      <c r="M5119" t="s">
        <v>139</v>
      </c>
      <c r="N5119" t="s">
        <v>144</v>
      </c>
      <c r="O5119">
        <v>180</v>
      </c>
      <c r="P5119" t="s">
        <v>139</v>
      </c>
      <c r="Q5119" t="s">
        <v>145</v>
      </c>
      <c r="R5119">
        <v>140</v>
      </c>
      <c r="S5119" t="s">
        <v>139</v>
      </c>
      <c r="T5119" t="s">
        <v>146</v>
      </c>
      <c r="U5119">
        <v>80</v>
      </c>
      <c r="V5119" t="s">
        <v>139</v>
      </c>
      <c r="W5119" t="s">
        <v>147</v>
      </c>
      <c r="X5119">
        <v>101</v>
      </c>
      <c r="Y5119" t="s">
        <v>139</v>
      </c>
      <c r="Z5119" t="s">
        <v>148</v>
      </c>
      <c r="AA5119">
        <v>190</v>
      </c>
      <c r="AB5119" t="s">
        <v>139</v>
      </c>
      <c r="AC5119" t="s">
        <v>149</v>
      </c>
      <c r="AD5119">
        <v>20</v>
      </c>
      <c r="AE5119" t="s">
        <v>139</v>
      </c>
    </row>
    <row r="5120" spans="1:40" x14ac:dyDescent="0.2">
      <c r="A5120" s="26">
        <v>41904.564827499999</v>
      </c>
      <c r="B5120" t="s">
        <v>130</v>
      </c>
      <c r="C5120" t="s">
        <v>643</v>
      </c>
      <c r="D5120" t="s">
        <v>4016</v>
      </c>
    </row>
    <row r="5121" spans="1:40" x14ac:dyDescent="0.2">
      <c r="A5121" s="26">
        <v>41904.564827499999</v>
      </c>
      <c r="B5121" t="s">
        <v>130</v>
      </c>
      <c r="C5121" t="s">
        <v>643</v>
      </c>
      <c r="D5121" t="s">
        <v>4017</v>
      </c>
      <c r="E5121" t="s">
        <v>133</v>
      </c>
      <c r="F5121" t="s">
        <v>134</v>
      </c>
      <c r="G5121" t="s">
        <v>135</v>
      </c>
      <c r="H5121" t="s">
        <v>152</v>
      </c>
      <c r="I5121">
        <v>50</v>
      </c>
      <c r="J5121" t="s">
        <v>139</v>
      </c>
      <c r="K5121" t="s">
        <v>153</v>
      </c>
      <c r="L5121">
        <v>50</v>
      </c>
      <c r="M5121" t="s">
        <v>139</v>
      </c>
      <c r="N5121" t="s">
        <v>154</v>
      </c>
      <c r="O5121">
        <v>50</v>
      </c>
      <c r="P5121" t="s">
        <v>139</v>
      </c>
    </row>
    <row r="5122" spans="1:40" x14ac:dyDescent="0.2">
      <c r="A5122" s="26">
        <v>41904.564827499999</v>
      </c>
      <c r="B5122" t="s">
        <v>130</v>
      </c>
      <c r="C5122" t="s">
        <v>643</v>
      </c>
      <c r="D5122" t="s">
        <v>4018</v>
      </c>
      <c r="E5122" t="s">
        <v>133</v>
      </c>
      <c r="F5122" t="s">
        <v>134</v>
      </c>
      <c r="G5122" t="s">
        <v>135</v>
      </c>
      <c r="H5122" t="s">
        <v>156</v>
      </c>
      <c r="I5122">
        <v>35</v>
      </c>
      <c r="J5122" t="s">
        <v>139</v>
      </c>
      <c r="K5122" t="s">
        <v>157</v>
      </c>
      <c r="L5122">
        <v>5</v>
      </c>
      <c r="M5122" t="s">
        <v>139</v>
      </c>
      <c r="N5122" t="s">
        <v>158</v>
      </c>
      <c r="O5122">
        <v>60</v>
      </c>
      <c r="P5122" t="s">
        <v>139</v>
      </c>
    </row>
    <row r="5123" spans="1:40" x14ac:dyDescent="0.2">
      <c r="A5123" s="26">
        <v>41904.564827499999</v>
      </c>
      <c r="B5123" t="s">
        <v>130</v>
      </c>
      <c r="C5123" t="s">
        <v>643</v>
      </c>
      <c r="D5123" t="s">
        <v>4019</v>
      </c>
      <c r="E5123" t="s">
        <v>133</v>
      </c>
      <c r="F5123" t="s">
        <v>134</v>
      </c>
      <c r="G5123" t="s">
        <v>135</v>
      </c>
      <c r="H5123" t="s">
        <v>160</v>
      </c>
      <c r="I5123">
        <v>1</v>
      </c>
      <c r="J5123" t="s">
        <v>139</v>
      </c>
    </row>
    <row r="5124" spans="1:40" x14ac:dyDescent="0.2">
      <c r="A5124" s="26">
        <v>41904.564827499999</v>
      </c>
      <c r="B5124" t="s">
        <v>130</v>
      </c>
      <c r="C5124" t="s">
        <v>643</v>
      </c>
      <c r="D5124" t="s">
        <v>4020</v>
      </c>
      <c r="E5124" t="s">
        <v>133</v>
      </c>
      <c r="F5124" t="s">
        <v>134</v>
      </c>
      <c r="G5124" t="s">
        <v>135</v>
      </c>
      <c r="H5124" t="s">
        <v>162</v>
      </c>
      <c r="I5124">
        <v>30</v>
      </c>
      <c r="J5124" t="s">
        <v>139</v>
      </c>
      <c r="K5124" t="s">
        <v>163</v>
      </c>
      <c r="L5124">
        <v>30</v>
      </c>
      <c r="M5124" t="s">
        <v>139</v>
      </c>
      <c r="N5124" t="s">
        <v>164</v>
      </c>
      <c r="O5124">
        <v>30</v>
      </c>
      <c r="P5124" t="s">
        <v>139</v>
      </c>
      <c r="Q5124" t="s">
        <v>165</v>
      </c>
      <c r="R5124">
        <v>10</v>
      </c>
      <c r="S5124" t="s">
        <v>139</v>
      </c>
      <c r="T5124" t="s">
        <v>166</v>
      </c>
      <c r="U5124">
        <v>20</v>
      </c>
      <c r="V5124" t="s">
        <v>139</v>
      </c>
      <c r="W5124" t="s">
        <v>167</v>
      </c>
      <c r="X5124">
        <v>20</v>
      </c>
      <c r="Y5124" t="s">
        <v>139</v>
      </c>
      <c r="Z5124" t="s">
        <v>168</v>
      </c>
      <c r="AA5124">
        <v>20</v>
      </c>
      <c r="AB5124" t="s">
        <v>139</v>
      </c>
      <c r="AC5124" t="s">
        <v>169</v>
      </c>
      <c r="AD5124">
        <v>20</v>
      </c>
      <c r="AE5124" t="s">
        <v>139</v>
      </c>
      <c r="AF5124" t="s">
        <v>170</v>
      </c>
      <c r="AG5124">
        <v>115200</v>
      </c>
      <c r="AH5124" t="s">
        <v>139</v>
      </c>
      <c r="AI5124" t="s">
        <v>171</v>
      </c>
      <c r="AJ5124">
        <v>12000</v>
      </c>
      <c r="AK5124" t="s">
        <v>139</v>
      </c>
      <c r="AL5124" t="s">
        <v>172</v>
      </c>
      <c r="AM5124">
        <v>30000</v>
      </c>
      <c r="AN5124" t="s">
        <v>139</v>
      </c>
    </row>
    <row r="5125" spans="1:40" x14ac:dyDescent="0.2">
      <c r="A5125" s="26">
        <v>41904.564827499999</v>
      </c>
      <c r="B5125" t="s">
        <v>130</v>
      </c>
      <c r="C5125" t="s">
        <v>643</v>
      </c>
      <c r="D5125" t="s">
        <v>4021</v>
      </c>
      <c r="E5125" t="s">
        <v>133</v>
      </c>
      <c r="F5125" t="s">
        <v>134</v>
      </c>
      <c r="G5125" t="s">
        <v>135</v>
      </c>
      <c r="H5125" t="s">
        <v>174</v>
      </c>
      <c r="I5125">
        <v>60</v>
      </c>
      <c r="J5125" t="s">
        <v>139</v>
      </c>
      <c r="K5125" t="s">
        <v>175</v>
      </c>
      <c r="L5125">
        <v>40</v>
      </c>
      <c r="M5125" t="s">
        <v>139</v>
      </c>
      <c r="N5125" t="s">
        <v>176</v>
      </c>
      <c r="O5125">
        <v>50</v>
      </c>
      <c r="P5125" t="s">
        <v>139</v>
      </c>
      <c r="Q5125" t="s">
        <v>177</v>
      </c>
      <c r="R5125">
        <v>40</v>
      </c>
      <c r="S5125" t="s">
        <v>139</v>
      </c>
      <c r="T5125" t="s">
        <v>178</v>
      </c>
      <c r="U5125">
        <v>60</v>
      </c>
      <c r="V5125" t="s">
        <v>139</v>
      </c>
      <c r="W5125" t="s">
        <v>179</v>
      </c>
      <c r="X5125">
        <v>50</v>
      </c>
      <c r="Y5125" t="s">
        <v>139</v>
      </c>
      <c r="Z5125" t="s">
        <v>180</v>
      </c>
      <c r="AA5125">
        <v>50</v>
      </c>
      <c r="AB5125" t="s">
        <v>139</v>
      </c>
      <c r="AC5125" t="s">
        <v>181</v>
      </c>
      <c r="AD5125">
        <v>35</v>
      </c>
      <c r="AE5125" t="s">
        <v>139</v>
      </c>
      <c r="AF5125" t="s">
        <v>182</v>
      </c>
      <c r="AG5125">
        <v>8</v>
      </c>
      <c r="AH5125" t="s">
        <v>139</v>
      </c>
      <c r="AI5125" t="s">
        <v>183</v>
      </c>
      <c r="AJ5125">
        <v>90</v>
      </c>
      <c r="AK5125" t="s">
        <v>139</v>
      </c>
      <c r="AL5125" t="s">
        <v>184</v>
      </c>
      <c r="AM5125">
        <v>1</v>
      </c>
      <c r="AN5125" t="s">
        <v>139</v>
      </c>
    </row>
    <row r="5126" spans="1:40" x14ac:dyDescent="0.2">
      <c r="A5126" s="26">
        <v>41904.564827499999</v>
      </c>
      <c r="B5126" t="s">
        <v>130</v>
      </c>
      <c r="C5126" t="s">
        <v>643</v>
      </c>
      <c r="D5126" t="s">
        <v>4022</v>
      </c>
      <c r="E5126" t="s">
        <v>133</v>
      </c>
      <c r="F5126" t="s">
        <v>134</v>
      </c>
      <c r="G5126" t="s">
        <v>135</v>
      </c>
      <c r="H5126" t="s">
        <v>186</v>
      </c>
      <c r="I5126">
        <v>33</v>
      </c>
      <c r="J5126" t="s">
        <v>139</v>
      </c>
      <c r="K5126" t="s">
        <v>187</v>
      </c>
      <c r="L5126">
        <v>33</v>
      </c>
      <c r="M5126" t="s">
        <v>139</v>
      </c>
      <c r="N5126" t="s">
        <v>188</v>
      </c>
      <c r="O5126">
        <v>34</v>
      </c>
      <c r="P5126" t="s">
        <v>139</v>
      </c>
      <c r="Q5126" t="s">
        <v>166</v>
      </c>
      <c r="R5126">
        <v>20</v>
      </c>
      <c r="S5126" t="s">
        <v>139</v>
      </c>
      <c r="T5126" t="s">
        <v>167</v>
      </c>
      <c r="U5126">
        <v>20</v>
      </c>
      <c r="V5126" t="s">
        <v>139</v>
      </c>
      <c r="W5126" t="s">
        <v>168</v>
      </c>
      <c r="X5126">
        <v>20</v>
      </c>
      <c r="Y5126" t="s">
        <v>139</v>
      </c>
      <c r="Z5126" t="s">
        <v>189</v>
      </c>
      <c r="AA5126">
        <v>20</v>
      </c>
      <c r="AB5126" t="s">
        <v>139</v>
      </c>
      <c r="AC5126" t="s">
        <v>190</v>
      </c>
      <c r="AD5126">
        <v>20</v>
      </c>
      <c r="AE5126" t="s">
        <v>139</v>
      </c>
      <c r="AF5126" t="s">
        <v>191</v>
      </c>
      <c r="AG5126">
        <v>20</v>
      </c>
      <c r="AH5126" t="s">
        <v>139</v>
      </c>
      <c r="AI5126" t="s">
        <v>170</v>
      </c>
      <c r="AJ5126">
        <v>115200</v>
      </c>
      <c r="AK5126" t="s">
        <v>139</v>
      </c>
      <c r="AL5126" t="s">
        <v>171</v>
      </c>
      <c r="AM5126">
        <v>12000</v>
      </c>
      <c r="AN5126" t="s">
        <v>139</v>
      </c>
    </row>
    <row r="5127" spans="1:40" x14ac:dyDescent="0.2">
      <c r="A5127" s="26">
        <v>41904.564827499999</v>
      </c>
      <c r="B5127" t="s">
        <v>130</v>
      </c>
      <c r="C5127" t="s">
        <v>643</v>
      </c>
      <c r="D5127" t="s">
        <v>4023</v>
      </c>
      <c r="E5127" t="s">
        <v>193</v>
      </c>
      <c r="F5127" t="s">
        <v>194</v>
      </c>
      <c r="G5127" t="s">
        <v>195</v>
      </c>
    </row>
    <row r="5128" spans="1:40" x14ac:dyDescent="0.2">
      <c r="A5128" s="26">
        <v>41904.564827499999</v>
      </c>
      <c r="B5128" t="s">
        <v>130</v>
      </c>
      <c r="C5128" t="s">
        <v>643</v>
      </c>
      <c r="D5128" t="s">
        <v>4024</v>
      </c>
      <c r="E5128" t="s">
        <v>193</v>
      </c>
      <c r="F5128" t="s">
        <v>4025</v>
      </c>
      <c r="G5128" t="s">
        <v>4026</v>
      </c>
      <c r="H5128" t="s">
        <v>4027</v>
      </c>
    </row>
    <row r="5129" spans="1:40" x14ac:dyDescent="0.2">
      <c r="A5129" s="26">
        <v>41904.564827499999</v>
      </c>
      <c r="B5129" t="s">
        <v>130</v>
      </c>
      <c r="C5129" t="s">
        <v>549</v>
      </c>
      <c r="D5129" t="s">
        <v>4028</v>
      </c>
      <c r="E5129" t="s">
        <v>133</v>
      </c>
      <c r="F5129" t="s">
        <v>134</v>
      </c>
      <c r="G5129" t="s">
        <v>135</v>
      </c>
      <c r="H5129" t="s">
        <v>152</v>
      </c>
      <c r="I5129">
        <v>50</v>
      </c>
      <c r="J5129" t="s">
        <v>139</v>
      </c>
      <c r="K5129" t="s">
        <v>153</v>
      </c>
      <c r="L5129">
        <v>50</v>
      </c>
      <c r="M5129" t="s">
        <v>139</v>
      </c>
      <c r="N5129" t="s">
        <v>154</v>
      </c>
      <c r="O5129">
        <v>50</v>
      </c>
      <c r="P5129" t="s">
        <v>139</v>
      </c>
    </row>
    <row r="5130" spans="1:40" x14ac:dyDescent="0.2">
      <c r="A5130" s="26">
        <v>41904.564827499999</v>
      </c>
      <c r="B5130" t="s">
        <v>130</v>
      </c>
      <c r="C5130" t="s">
        <v>549</v>
      </c>
      <c r="D5130" t="s">
        <v>4029</v>
      </c>
      <c r="E5130" t="s">
        <v>133</v>
      </c>
      <c r="F5130" t="s">
        <v>134</v>
      </c>
      <c r="G5130" t="s">
        <v>135</v>
      </c>
      <c r="H5130" t="s">
        <v>156</v>
      </c>
      <c r="I5130">
        <v>35</v>
      </c>
      <c r="J5130" t="s">
        <v>139</v>
      </c>
      <c r="K5130" t="s">
        <v>157</v>
      </c>
      <c r="L5130">
        <v>5</v>
      </c>
      <c r="M5130" t="s">
        <v>139</v>
      </c>
      <c r="N5130" t="s">
        <v>158</v>
      </c>
      <c r="O5130">
        <v>60</v>
      </c>
      <c r="P5130" t="s">
        <v>139</v>
      </c>
    </row>
    <row r="5131" spans="1:40" x14ac:dyDescent="0.2">
      <c r="A5131" s="26">
        <v>41904.564827499999</v>
      </c>
      <c r="B5131" t="s">
        <v>130</v>
      </c>
      <c r="C5131" t="s">
        <v>549</v>
      </c>
      <c r="D5131" t="s">
        <v>4030</v>
      </c>
      <c r="E5131" t="s">
        <v>133</v>
      </c>
      <c r="F5131" t="s">
        <v>134</v>
      </c>
      <c r="G5131" t="s">
        <v>135</v>
      </c>
      <c r="H5131" t="s">
        <v>160</v>
      </c>
      <c r="I5131">
        <v>1</v>
      </c>
      <c r="J5131" t="s">
        <v>139</v>
      </c>
    </row>
    <row r="5132" spans="1:40" x14ac:dyDescent="0.2">
      <c r="A5132" s="26">
        <v>41904.564827499999</v>
      </c>
      <c r="B5132" t="s">
        <v>130</v>
      </c>
      <c r="C5132" t="s">
        <v>549</v>
      </c>
      <c r="D5132" t="s">
        <v>4031</v>
      </c>
      <c r="E5132" t="s">
        <v>133</v>
      </c>
      <c r="F5132" t="s">
        <v>134</v>
      </c>
      <c r="G5132" t="s">
        <v>135</v>
      </c>
      <c r="H5132" t="s">
        <v>162</v>
      </c>
      <c r="I5132">
        <v>30</v>
      </c>
      <c r="J5132" t="s">
        <v>139</v>
      </c>
      <c r="K5132" t="s">
        <v>163</v>
      </c>
      <c r="L5132">
        <v>30</v>
      </c>
      <c r="M5132" t="s">
        <v>139</v>
      </c>
      <c r="N5132" t="s">
        <v>164</v>
      </c>
      <c r="O5132">
        <v>30</v>
      </c>
      <c r="P5132" t="s">
        <v>139</v>
      </c>
      <c r="Q5132" t="s">
        <v>165</v>
      </c>
      <c r="R5132">
        <v>10</v>
      </c>
      <c r="S5132" t="s">
        <v>139</v>
      </c>
      <c r="T5132" t="s">
        <v>166</v>
      </c>
      <c r="U5132">
        <v>20</v>
      </c>
      <c r="V5132" t="s">
        <v>139</v>
      </c>
      <c r="W5132" t="s">
        <v>167</v>
      </c>
      <c r="X5132">
        <v>20</v>
      </c>
      <c r="Y5132" t="s">
        <v>139</v>
      </c>
      <c r="Z5132" t="s">
        <v>168</v>
      </c>
      <c r="AA5132">
        <v>20</v>
      </c>
      <c r="AB5132" t="s">
        <v>139</v>
      </c>
      <c r="AC5132" t="s">
        <v>169</v>
      </c>
      <c r="AD5132">
        <v>20</v>
      </c>
      <c r="AE5132" t="s">
        <v>139</v>
      </c>
      <c r="AF5132" t="s">
        <v>170</v>
      </c>
      <c r="AG5132">
        <v>115200</v>
      </c>
      <c r="AH5132" t="s">
        <v>139</v>
      </c>
      <c r="AI5132" t="s">
        <v>171</v>
      </c>
      <c r="AJ5132">
        <v>12000</v>
      </c>
      <c r="AK5132" t="s">
        <v>139</v>
      </c>
      <c r="AL5132" t="s">
        <v>172</v>
      </c>
      <c r="AM5132">
        <v>30000</v>
      </c>
      <c r="AN5132" t="s">
        <v>139</v>
      </c>
    </row>
    <row r="5133" spans="1:40" x14ac:dyDescent="0.2">
      <c r="A5133" s="26">
        <v>41904.564827499999</v>
      </c>
      <c r="B5133" t="s">
        <v>130</v>
      </c>
      <c r="C5133" t="s">
        <v>549</v>
      </c>
      <c r="D5133" t="s">
        <v>4032</v>
      </c>
      <c r="E5133" t="s">
        <v>133</v>
      </c>
      <c r="F5133" t="s">
        <v>134</v>
      </c>
      <c r="G5133" t="s">
        <v>135</v>
      </c>
      <c r="H5133" t="s">
        <v>174</v>
      </c>
      <c r="I5133">
        <v>60</v>
      </c>
      <c r="J5133" t="s">
        <v>139</v>
      </c>
      <c r="K5133" t="s">
        <v>175</v>
      </c>
      <c r="L5133">
        <v>40</v>
      </c>
      <c r="M5133" t="s">
        <v>139</v>
      </c>
      <c r="N5133" t="s">
        <v>176</v>
      </c>
      <c r="O5133">
        <v>50</v>
      </c>
      <c r="P5133" t="s">
        <v>139</v>
      </c>
      <c r="Q5133" t="s">
        <v>177</v>
      </c>
      <c r="R5133">
        <v>40</v>
      </c>
      <c r="S5133" t="s">
        <v>139</v>
      </c>
      <c r="T5133" t="s">
        <v>178</v>
      </c>
      <c r="U5133">
        <v>60</v>
      </c>
      <c r="V5133" t="s">
        <v>139</v>
      </c>
      <c r="W5133" t="s">
        <v>179</v>
      </c>
      <c r="X5133">
        <v>50</v>
      </c>
      <c r="Y5133" t="s">
        <v>139</v>
      </c>
      <c r="Z5133" t="s">
        <v>180</v>
      </c>
      <c r="AA5133">
        <v>50</v>
      </c>
      <c r="AB5133" t="s">
        <v>139</v>
      </c>
      <c r="AC5133" t="s">
        <v>181</v>
      </c>
      <c r="AD5133">
        <v>35</v>
      </c>
      <c r="AE5133" t="s">
        <v>139</v>
      </c>
      <c r="AF5133" t="s">
        <v>182</v>
      </c>
      <c r="AG5133">
        <v>8</v>
      </c>
      <c r="AH5133" t="s">
        <v>139</v>
      </c>
      <c r="AI5133" t="s">
        <v>183</v>
      </c>
      <c r="AJ5133">
        <v>90</v>
      </c>
      <c r="AK5133" t="s">
        <v>139</v>
      </c>
      <c r="AL5133" t="s">
        <v>184</v>
      </c>
      <c r="AM5133">
        <v>1</v>
      </c>
      <c r="AN5133" t="s">
        <v>139</v>
      </c>
    </row>
    <row r="5134" spans="1:40" x14ac:dyDescent="0.2">
      <c r="A5134" s="26">
        <v>41904.564827499999</v>
      </c>
      <c r="B5134" t="s">
        <v>130</v>
      </c>
      <c r="C5134" t="s">
        <v>549</v>
      </c>
      <c r="D5134" t="s">
        <v>4033</v>
      </c>
      <c r="E5134" t="s">
        <v>133</v>
      </c>
      <c r="F5134" t="s">
        <v>134</v>
      </c>
      <c r="G5134" t="s">
        <v>135</v>
      </c>
      <c r="H5134" t="s">
        <v>186</v>
      </c>
      <c r="I5134">
        <v>33</v>
      </c>
      <c r="J5134" t="s">
        <v>139</v>
      </c>
      <c r="K5134" t="s">
        <v>187</v>
      </c>
      <c r="L5134">
        <v>33</v>
      </c>
      <c r="M5134" t="s">
        <v>139</v>
      </c>
      <c r="N5134" t="s">
        <v>188</v>
      </c>
      <c r="O5134">
        <v>34</v>
      </c>
      <c r="P5134" t="s">
        <v>139</v>
      </c>
      <c r="Q5134" t="s">
        <v>166</v>
      </c>
      <c r="R5134">
        <v>20</v>
      </c>
      <c r="S5134" t="s">
        <v>139</v>
      </c>
      <c r="T5134" t="s">
        <v>167</v>
      </c>
      <c r="U5134">
        <v>20</v>
      </c>
      <c r="V5134" t="s">
        <v>139</v>
      </c>
      <c r="W5134" t="s">
        <v>168</v>
      </c>
      <c r="X5134">
        <v>20</v>
      </c>
      <c r="Y5134" t="s">
        <v>139</v>
      </c>
      <c r="Z5134" t="s">
        <v>189</v>
      </c>
      <c r="AA5134">
        <v>20</v>
      </c>
      <c r="AB5134" t="s">
        <v>139</v>
      </c>
      <c r="AC5134" t="s">
        <v>190</v>
      </c>
      <c r="AD5134">
        <v>20</v>
      </c>
      <c r="AE5134" t="s">
        <v>139</v>
      </c>
      <c r="AF5134" t="s">
        <v>191</v>
      </c>
      <c r="AG5134">
        <v>20</v>
      </c>
      <c r="AH5134" t="s">
        <v>139</v>
      </c>
      <c r="AI5134" t="s">
        <v>170</v>
      </c>
      <c r="AJ5134">
        <v>115200</v>
      </c>
      <c r="AK5134" t="s">
        <v>139</v>
      </c>
      <c r="AL5134" t="s">
        <v>171</v>
      </c>
      <c r="AM5134">
        <v>12000</v>
      </c>
      <c r="AN5134" t="s">
        <v>139</v>
      </c>
    </row>
    <row r="5135" spans="1:40" x14ac:dyDescent="0.2">
      <c r="A5135" s="26">
        <v>41904.564827499999</v>
      </c>
      <c r="B5135" t="s">
        <v>130</v>
      </c>
      <c r="C5135" t="s">
        <v>549</v>
      </c>
      <c r="D5135" t="s">
        <v>3946</v>
      </c>
      <c r="E5135" t="s">
        <v>133</v>
      </c>
      <c r="F5135" t="s">
        <v>134</v>
      </c>
      <c r="G5135" t="s">
        <v>135</v>
      </c>
      <c r="H5135" t="s">
        <v>142</v>
      </c>
      <c r="I5135">
        <v>49</v>
      </c>
      <c r="J5135" t="s">
        <v>139</v>
      </c>
      <c r="K5135" t="s">
        <v>143</v>
      </c>
      <c r="L5135">
        <v>130</v>
      </c>
      <c r="M5135" t="s">
        <v>139</v>
      </c>
      <c r="N5135" t="s">
        <v>144</v>
      </c>
      <c r="O5135">
        <v>180</v>
      </c>
      <c r="P5135" t="s">
        <v>139</v>
      </c>
      <c r="Q5135" t="s">
        <v>145</v>
      </c>
      <c r="R5135">
        <v>140</v>
      </c>
      <c r="S5135" t="s">
        <v>139</v>
      </c>
      <c r="T5135" t="s">
        <v>146</v>
      </c>
      <c r="U5135">
        <v>80</v>
      </c>
      <c r="V5135" t="s">
        <v>139</v>
      </c>
      <c r="W5135" t="s">
        <v>147</v>
      </c>
      <c r="X5135">
        <v>101</v>
      </c>
      <c r="Y5135" t="s">
        <v>139</v>
      </c>
      <c r="Z5135" t="s">
        <v>148</v>
      </c>
      <c r="AA5135">
        <v>190</v>
      </c>
      <c r="AB5135" t="s">
        <v>139</v>
      </c>
      <c r="AC5135" t="s">
        <v>149</v>
      </c>
      <c r="AD5135">
        <v>20</v>
      </c>
      <c r="AE5135" t="s">
        <v>139</v>
      </c>
    </row>
    <row r="5136" spans="1:40" x14ac:dyDescent="0.2">
      <c r="A5136" s="26">
        <v>41904.564827499999</v>
      </c>
      <c r="B5136" t="s">
        <v>130</v>
      </c>
      <c r="C5136" t="s">
        <v>549</v>
      </c>
      <c r="D5136" t="s">
        <v>3947</v>
      </c>
    </row>
    <row r="5137" spans="1:40" x14ac:dyDescent="0.2">
      <c r="A5137" s="26">
        <v>41904.564827499999</v>
      </c>
      <c r="B5137" t="s">
        <v>130</v>
      </c>
      <c r="C5137" t="s">
        <v>549</v>
      </c>
      <c r="D5137" t="s">
        <v>4028</v>
      </c>
      <c r="E5137" t="s">
        <v>133</v>
      </c>
      <c r="F5137" t="s">
        <v>134</v>
      </c>
      <c r="G5137" t="s">
        <v>135</v>
      </c>
      <c r="H5137" t="s">
        <v>152</v>
      </c>
      <c r="I5137">
        <v>50</v>
      </c>
      <c r="J5137" t="s">
        <v>139</v>
      </c>
      <c r="K5137" t="s">
        <v>153</v>
      </c>
      <c r="L5137">
        <v>50</v>
      </c>
      <c r="M5137" t="s">
        <v>139</v>
      </c>
      <c r="N5137" t="s">
        <v>154</v>
      </c>
      <c r="O5137">
        <v>50</v>
      </c>
      <c r="P5137" t="s">
        <v>139</v>
      </c>
    </row>
    <row r="5138" spans="1:40" x14ac:dyDescent="0.2">
      <c r="A5138" s="26">
        <v>41904.564827499999</v>
      </c>
      <c r="B5138" t="s">
        <v>130</v>
      </c>
      <c r="C5138" t="s">
        <v>549</v>
      </c>
      <c r="D5138" t="s">
        <v>4029</v>
      </c>
      <c r="E5138" t="s">
        <v>133</v>
      </c>
      <c r="F5138" t="s">
        <v>134</v>
      </c>
      <c r="G5138" t="s">
        <v>135</v>
      </c>
      <c r="H5138" t="s">
        <v>156</v>
      </c>
      <c r="I5138">
        <v>35</v>
      </c>
      <c r="J5138" t="s">
        <v>139</v>
      </c>
      <c r="K5138" t="s">
        <v>157</v>
      </c>
      <c r="L5138">
        <v>5</v>
      </c>
      <c r="M5138" t="s">
        <v>139</v>
      </c>
      <c r="N5138" t="s">
        <v>158</v>
      </c>
      <c r="O5138">
        <v>60</v>
      </c>
      <c r="P5138" t="s">
        <v>139</v>
      </c>
    </row>
    <row r="5139" spans="1:40" x14ac:dyDescent="0.2">
      <c r="A5139" s="26">
        <v>41904.564827499999</v>
      </c>
      <c r="B5139" t="s">
        <v>130</v>
      </c>
      <c r="C5139" t="s">
        <v>549</v>
      </c>
      <c r="D5139" t="s">
        <v>4030</v>
      </c>
      <c r="E5139" t="s">
        <v>133</v>
      </c>
      <c r="F5139" t="s">
        <v>134</v>
      </c>
      <c r="G5139" t="s">
        <v>135</v>
      </c>
      <c r="H5139" t="s">
        <v>160</v>
      </c>
      <c r="I5139">
        <v>1</v>
      </c>
      <c r="J5139" t="s">
        <v>139</v>
      </c>
    </row>
    <row r="5140" spans="1:40" x14ac:dyDescent="0.2">
      <c r="A5140" s="26">
        <v>41904.564827499999</v>
      </c>
      <c r="B5140" t="s">
        <v>130</v>
      </c>
      <c r="C5140" t="s">
        <v>549</v>
      </c>
      <c r="D5140" t="s">
        <v>4031</v>
      </c>
      <c r="E5140" t="s">
        <v>133</v>
      </c>
      <c r="F5140" t="s">
        <v>134</v>
      </c>
      <c r="G5140" t="s">
        <v>135</v>
      </c>
      <c r="H5140" t="s">
        <v>162</v>
      </c>
      <c r="I5140">
        <v>30</v>
      </c>
      <c r="J5140" t="s">
        <v>139</v>
      </c>
      <c r="K5140" t="s">
        <v>163</v>
      </c>
      <c r="L5140">
        <v>30</v>
      </c>
      <c r="M5140" t="s">
        <v>139</v>
      </c>
      <c r="N5140" t="s">
        <v>164</v>
      </c>
      <c r="O5140">
        <v>30</v>
      </c>
      <c r="P5140" t="s">
        <v>139</v>
      </c>
      <c r="Q5140" t="s">
        <v>165</v>
      </c>
      <c r="R5140">
        <v>10</v>
      </c>
      <c r="S5140" t="s">
        <v>139</v>
      </c>
      <c r="T5140" t="s">
        <v>166</v>
      </c>
      <c r="U5140">
        <v>20</v>
      </c>
      <c r="V5140" t="s">
        <v>139</v>
      </c>
      <c r="W5140" t="s">
        <v>167</v>
      </c>
      <c r="X5140">
        <v>20</v>
      </c>
      <c r="Y5140" t="s">
        <v>139</v>
      </c>
      <c r="Z5140" t="s">
        <v>168</v>
      </c>
      <c r="AA5140">
        <v>20</v>
      </c>
      <c r="AB5140" t="s">
        <v>139</v>
      </c>
      <c r="AC5140" t="s">
        <v>169</v>
      </c>
      <c r="AD5140">
        <v>20</v>
      </c>
      <c r="AE5140" t="s">
        <v>139</v>
      </c>
      <c r="AF5140" t="s">
        <v>170</v>
      </c>
      <c r="AG5140">
        <v>115200</v>
      </c>
      <c r="AH5140" t="s">
        <v>139</v>
      </c>
      <c r="AI5140" t="s">
        <v>171</v>
      </c>
      <c r="AJ5140">
        <v>12000</v>
      </c>
      <c r="AK5140" t="s">
        <v>139</v>
      </c>
      <c r="AL5140" t="s">
        <v>172</v>
      </c>
      <c r="AM5140">
        <v>30000</v>
      </c>
      <c r="AN5140" t="s">
        <v>139</v>
      </c>
    </row>
    <row r="5141" spans="1:40" x14ac:dyDescent="0.2">
      <c r="A5141" s="26">
        <v>41904.564827499999</v>
      </c>
      <c r="B5141" t="s">
        <v>130</v>
      </c>
      <c r="C5141" t="s">
        <v>549</v>
      </c>
      <c r="D5141" t="s">
        <v>4032</v>
      </c>
      <c r="E5141" t="s">
        <v>133</v>
      </c>
      <c r="F5141" t="s">
        <v>134</v>
      </c>
      <c r="G5141" t="s">
        <v>135</v>
      </c>
      <c r="H5141" t="s">
        <v>174</v>
      </c>
      <c r="I5141">
        <v>60</v>
      </c>
      <c r="J5141" t="s">
        <v>139</v>
      </c>
      <c r="K5141" t="s">
        <v>175</v>
      </c>
      <c r="L5141">
        <v>40</v>
      </c>
      <c r="M5141" t="s">
        <v>139</v>
      </c>
      <c r="N5141" t="s">
        <v>176</v>
      </c>
      <c r="O5141">
        <v>50</v>
      </c>
      <c r="P5141" t="s">
        <v>139</v>
      </c>
      <c r="Q5141" t="s">
        <v>177</v>
      </c>
      <c r="R5141">
        <v>40</v>
      </c>
      <c r="S5141" t="s">
        <v>139</v>
      </c>
      <c r="T5141" t="s">
        <v>178</v>
      </c>
      <c r="U5141">
        <v>60</v>
      </c>
      <c r="V5141" t="s">
        <v>139</v>
      </c>
      <c r="W5141" t="s">
        <v>179</v>
      </c>
      <c r="X5141">
        <v>50</v>
      </c>
      <c r="Y5141" t="s">
        <v>139</v>
      </c>
      <c r="Z5141" t="s">
        <v>180</v>
      </c>
      <c r="AA5141">
        <v>50</v>
      </c>
      <c r="AB5141" t="s">
        <v>139</v>
      </c>
      <c r="AC5141" t="s">
        <v>181</v>
      </c>
      <c r="AD5141">
        <v>35</v>
      </c>
      <c r="AE5141" t="s">
        <v>139</v>
      </c>
      <c r="AF5141" t="s">
        <v>182</v>
      </c>
      <c r="AG5141">
        <v>8</v>
      </c>
      <c r="AH5141" t="s">
        <v>139</v>
      </c>
      <c r="AI5141" t="s">
        <v>183</v>
      </c>
      <c r="AJ5141">
        <v>90</v>
      </c>
      <c r="AK5141" t="s">
        <v>139</v>
      </c>
      <c r="AL5141" t="s">
        <v>184</v>
      </c>
      <c r="AM5141">
        <v>1</v>
      </c>
      <c r="AN5141" t="s">
        <v>139</v>
      </c>
    </row>
    <row r="5142" spans="1:40" x14ac:dyDescent="0.2">
      <c r="A5142" s="26">
        <v>41904.564827499999</v>
      </c>
      <c r="B5142" t="s">
        <v>130</v>
      </c>
      <c r="C5142" t="s">
        <v>549</v>
      </c>
      <c r="D5142" t="s">
        <v>4033</v>
      </c>
      <c r="E5142" t="s">
        <v>133</v>
      </c>
      <c r="F5142" t="s">
        <v>134</v>
      </c>
      <c r="G5142" t="s">
        <v>135</v>
      </c>
      <c r="H5142" t="s">
        <v>186</v>
      </c>
      <c r="I5142">
        <v>33</v>
      </c>
      <c r="J5142" t="s">
        <v>139</v>
      </c>
      <c r="K5142" t="s">
        <v>187</v>
      </c>
      <c r="L5142">
        <v>33</v>
      </c>
      <c r="M5142" t="s">
        <v>139</v>
      </c>
      <c r="N5142" t="s">
        <v>188</v>
      </c>
      <c r="O5142">
        <v>34</v>
      </c>
      <c r="P5142" t="s">
        <v>139</v>
      </c>
      <c r="Q5142" t="s">
        <v>166</v>
      </c>
      <c r="R5142">
        <v>20</v>
      </c>
      <c r="S5142" t="s">
        <v>139</v>
      </c>
      <c r="T5142" t="s">
        <v>167</v>
      </c>
      <c r="U5142">
        <v>20</v>
      </c>
      <c r="V5142" t="s">
        <v>139</v>
      </c>
      <c r="W5142" t="s">
        <v>168</v>
      </c>
      <c r="X5142">
        <v>20</v>
      </c>
      <c r="Y5142" t="s">
        <v>139</v>
      </c>
      <c r="Z5142" t="s">
        <v>189</v>
      </c>
      <c r="AA5142">
        <v>20</v>
      </c>
      <c r="AB5142" t="s">
        <v>139</v>
      </c>
      <c r="AC5142" t="s">
        <v>190</v>
      </c>
      <c r="AD5142">
        <v>20</v>
      </c>
      <c r="AE5142" t="s">
        <v>139</v>
      </c>
      <c r="AF5142" t="s">
        <v>191</v>
      </c>
      <c r="AG5142">
        <v>20</v>
      </c>
      <c r="AH5142" t="s">
        <v>139</v>
      </c>
      <c r="AI5142" t="s">
        <v>170</v>
      </c>
      <c r="AJ5142">
        <v>115200</v>
      </c>
      <c r="AK5142" t="s">
        <v>139</v>
      </c>
      <c r="AL5142" t="s">
        <v>171</v>
      </c>
      <c r="AM5142">
        <v>12000</v>
      </c>
      <c r="AN5142" t="s">
        <v>139</v>
      </c>
    </row>
    <row r="5143" spans="1:40" x14ac:dyDescent="0.2">
      <c r="A5143" s="26">
        <v>41904.564827499999</v>
      </c>
      <c r="B5143" t="s">
        <v>130</v>
      </c>
      <c r="C5143" t="s">
        <v>549</v>
      </c>
      <c r="D5143" t="s">
        <v>4034</v>
      </c>
      <c r="E5143" t="s">
        <v>193</v>
      </c>
      <c r="F5143" t="s">
        <v>194</v>
      </c>
      <c r="G5143" t="s">
        <v>195</v>
      </c>
    </row>
    <row r="5144" spans="1:40" x14ac:dyDescent="0.2">
      <c r="A5144" s="26">
        <v>41904.564827499999</v>
      </c>
      <c r="B5144" t="s">
        <v>130</v>
      </c>
      <c r="C5144" t="s">
        <v>549</v>
      </c>
      <c r="D5144" t="s">
        <v>4035</v>
      </c>
      <c r="E5144" t="s">
        <v>193</v>
      </c>
      <c r="F5144" t="s">
        <v>4036</v>
      </c>
      <c r="G5144" t="s">
        <v>4037</v>
      </c>
      <c r="H5144" t="s">
        <v>4038</v>
      </c>
    </row>
    <row r="5145" spans="1:40" x14ac:dyDescent="0.2">
      <c r="A5145" s="26">
        <v>41904.564827499999</v>
      </c>
      <c r="B5145" t="s">
        <v>130</v>
      </c>
      <c r="C5145" t="s">
        <v>550</v>
      </c>
      <c r="D5145" t="s">
        <v>3957</v>
      </c>
      <c r="E5145" t="s">
        <v>133</v>
      </c>
      <c r="F5145" t="s">
        <v>134</v>
      </c>
      <c r="G5145" t="s">
        <v>135</v>
      </c>
      <c r="H5145" t="s">
        <v>174</v>
      </c>
      <c r="I5145">
        <v>60</v>
      </c>
      <c r="J5145" t="s">
        <v>139</v>
      </c>
      <c r="K5145" t="s">
        <v>175</v>
      </c>
      <c r="L5145">
        <v>40</v>
      </c>
      <c r="M5145" t="s">
        <v>139</v>
      </c>
      <c r="N5145" t="s">
        <v>176</v>
      </c>
      <c r="O5145">
        <v>50</v>
      </c>
      <c r="P5145" t="s">
        <v>139</v>
      </c>
      <c r="Q5145" t="s">
        <v>177</v>
      </c>
      <c r="R5145">
        <v>40</v>
      </c>
      <c r="S5145" t="s">
        <v>139</v>
      </c>
      <c r="T5145" t="s">
        <v>178</v>
      </c>
      <c r="U5145">
        <v>60</v>
      </c>
      <c r="V5145" t="s">
        <v>139</v>
      </c>
      <c r="W5145" t="s">
        <v>179</v>
      </c>
      <c r="X5145">
        <v>50</v>
      </c>
      <c r="Y5145" t="s">
        <v>139</v>
      </c>
      <c r="Z5145" t="s">
        <v>180</v>
      </c>
      <c r="AA5145">
        <v>50</v>
      </c>
      <c r="AB5145" t="s">
        <v>139</v>
      </c>
      <c r="AC5145" t="s">
        <v>181</v>
      </c>
      <c r="AD5145">
        <v>35</v>
      </c>
      <c r="AE5145" t="s">
        <v>139</v>
      </c>
      <c r="AF5145" t="s">
        <v>182</v>
      </c>
      <c r="AG5145">
        <v>8</v>
      </c>
      <c r="AH5145" t="s">
        <v>139</v>
      </c>
      <c r="AI5145" t="s">
        <v>183</v>
      </c>
      <c r="AJ5145">
        <v>90</v>
      </c>
      <c r="AK5145" t="s">
        <v>139</v>
      </c>
      <c r="AL5145" t="s">
        <v>184</v>
      </c>
      <c r="AM5145">
        <v>1</v>
      </c>
      <c r="AN5145" t="s">
        <v>139</v>
      </c>
    </row>
    <row r="5146" spans="1:40" x14ac:dyDescent="0.2">
      <c r="A5146" s="26">
        <v>41904.564827499999</v>
      </c>
      <c r="B5146" t="s">
        <v>130</v>
      </c>
      <c r="C5146" t="s">
        <v>550</v>
      </c>
      <c r="D5146" t="s">
        <v>3958</v>
      </c>
      <c r="E5146" t="s">
        <v>133</v>
      </c>
      <c r="F5146" t="s">
        <v>134</v>
      </c>
      <c r="G5146" t="s">
        <v>135</v>
      </c>
      <c r="H5146" t="s">
        <v>186</v>
      </c>
      <c r="I5146">
        <v>33</v>
      </c>
      <c r="J5146" t="s">
        <v>139</v>
      </c>
      <c r="K5146" t="s">
        <v>187</v>
      </c>
      <c r="L5146">
        <v>33</v>
      </c>
      <c r="M5146" t="s">
        <v>139</v>
      </c>
      <c r="N5146" t="s">
        <v>188</v>
      </c>
      <c r="O5146">
        <v>34</v>
      </c>
      <c r="P5146" t="s">
        <v>139</v>
      </c>
      <c r="Q5146" t="s">
        <v>166</v>
      </c>
      <c r="R5146">
        <v>20</v>
      </c>
      <c r="S5146" t="s">
        <v>139</v>
      </c>
      <c r="T5146" t="s">
        <v>167</v>
      </c>
      <c r="U5146">
        <v>20</v>
      </c>
      <c r="V5146" t="s">
        <v>139</v>
      </c>
      <c r="W5146" t="s">
        <v>168</v>
      </c>
      <c r="X5146">
        <v>20</v>
      </c>
      <c r="Y5146" t="s">
        <v>139</v>
      </c>
      <c r="Z5146" t="s">
        <v>189</v>
      </c>
      <c r="AA5146">
        <v>20</v>
      </c>
      <c r="AB5146" t="s">
        <v>139</v>
      </c>
      <c r="AC5146" t="s">
        <v>190</v>
      </c>
      <c r="AD5146">
        <v>20</v>
      </c>
      <c r="AE5146" t="s">
        <v>139</v>
      </c>
      <c r="AF5146" t="s">
        <v>191</v>
      </c>
      <c r="AG5146">
        <v>20</v>
      </c>
      <c r="AH5146" t="s">
        <v>139</v>
      </c>
      <c r="AI5146" t="s">
        <v>170</v>
      </c>
      <c r="AJ5146">
        <v>115200</v>
      </c>
      <c r="AK5146" t="s">
        <v>139</v>
      </c>
      <c r="AL5146" t="s">
        <v>171</v>
      </c>
      <c r="AM5146">
        <v>12000</v>
      </c>
      <c r="AN5146" t="s">
        <v>139</v>
      </c>
    </row>
    <row r="5147" spans="1:40" x14ac:dyDescent="0.2">
      <c r="A5147" s="26">
        <v>41904.564827499999</v>
      </c>
      <c r="B5147" t="s">
        <v>130</v>
      </c>
      <c r="C5147" t="s">
        <v>550</v>
      </c>
      <c r="D5147" t="s">
        <v>4039</v>
      </c>
      <c r="E5147" t="s">
        <v>193</v>
      </c>
      <c r="F5147" t="s">
        <v>194</v>
      </c>
      <c r="G5147" t="s">
        <v>195</v>
      </c>
    </row>
    <row r="5148" spans="1:40" x14ac:dyDescent="0.2">
      <c r="A5148" s="26">
        <v>41904.564827499999</v>
      </c>
      <c r="B5148" t="s">
        <v>130</v>
      </c>
      <c r="C5148" t="s">
        <v>550</v>
      </c>
      <c r="D5148" t="s">
        <v>4040</v>
      </c>
      <c r="E5148" t="s">
        <v>193</v>
      </c>
      <c r="F5148" t="s">
        <v>4041</v>
      </c>
      <c r="G5148" t="s">
        <v>4042</v>
      </c>
      <c r="H5148" t="s">
        <v>4043</v>
      </c>
    </row>
    <row r="5149" spans="1:40" x14ac:dyDescent="0.2">
      <c r="A5149" s="26">
        <v>41904.564827499999</v>
      </c>
      <c r="B5149" t="s">
        <v>130</v>
      </c>
      <c r="C5149" t="s">
        <v>550</v>
      </c>
      <c r="D5149" t="s">
        <v>3956</v>
      </c>
      <c r="E5149" t="s">
        <v>133</v>
      </c>
      <c r="F5149" t="s">
        <v>134</v>
      </c>
      <c r="G5149" t="s">
        <v>135</v>
      </c>
      <c r="H5149" t="s">
        <v>162</v>
      </c>
      <c r="I5149">
        <v>30</v>
      </c>
      <c r="J5149" t="s">
        <v>139</v>
      </c>
      <c r="K5149" t="s">
        <v>163</v>
      </c>
      <c r="L5149">
        <v>30</v>
      </c>
      <c r="M5149" t="s">
        <v>139</v>
      </c>
      <c r="N5149" t="s">
        <v>164</v>
      </c>
      <c r="O5149">
        <v>30</v>
      </c>
      <c r="P5149" t="s">
        <v>139</v>
      </c>
      <c r="Q5149" t="s">
        <v>165</v>
      </c>
      <c r="R5149">
        <v>10</v>
      </c>
      <c r="S5149" t="s">
        <v>139</v>
      </c>
      <c r="T5149" t="s">
        <v>166</v>
      </c>
      <c r="U5149">
        <v>20</v>
      </c>
      <c r="V5149" t="s">
        <v>139</v>
      </c>
      <c r="W5149" t="s">
        <v>167</v>
      </c>
      <c r="X5149">
        <v>20</v>
      </c>
      <c r="Y5149" t="s">
        <v>139</v>
      </c>
      <c r="Z5149" t="s">
        <v>168</v>
      </c>
      <c r="AA5149">
        <v>20</v>
      </c>
      <c r="AB5149" t="s">
        <v>139</v>
      </c>
      <c r="AC5149" t="s">
        <v>169</v>
      </c>
      <c r="AD5149">
        <v>20</v>
      </c>
      <c r="AE5149" t="s">
        <v>139</v>
      </c>
      <c r="AF5149" t="s">
        <v>170</v>
      </c>
      <c r="AG5149">
        <v>115200</v>
      </c>
      <c r="AH5149" t="s">
        <v>139</v>
      </c>
      <c r="AI5149" t="s">
        <v>171</v>
      </c>
      <c r="AJ5149">
        <v>12000</v>
      </c>
      <c r="AK5149" t="s">
        <v>139</v>
      </c>
      <c r="AL5149" t="s">
        <v>172</v>
      </c>
      <c r="AM5149">
        <v>30000</v>
      </c>
      <c r="AN5149" t="s">
        <v>139</v>
      </c>
    </row>
    <row r="5150" spans="1:40" x14ac:dyDescent="0.2">
      <c r="A5150" s="26">
        <v>41904.564827499999</v>
      </c>
      <c r="B5150" t="s">
        <v>130</v>
      </c>
      <c r="C5150" t="s">
        <v>124</v>
      </c>
      <c r="D5150" t="s">
        <v>3968</v>
      </c>
      <c r="E5150" t="s">
        <v>133</v>
      </c>
      <c r="F5150" t="s">
        <v>134</v>
      </c>
      <c r="G5150" t="s">
        <v>135</v>
      </c>
      <c r="H5150" t="s">
        <v>186</v>
      </c>
      <c r="I5150">
        <v>33</v>
      </c>
      <c r="J5150" t="s">
        <v>139</v>
      </c>
      <c r="K5150" t="s">
        <v>187</v>
      </c>
      <c r="L5150">
        <v>33</v>
      </c>
      <c r="M5150" t="s">
        <v>139</v>
      </c>
      <c r="N5150" t="s">
        <v>188</v>
      </c>
      <c r="O5150">
        <v>34</v>
      </c>
      <c r="P5150" t="s">
        <v>139</v>
      </c>
      <c r="Q5150" t="s">
        <v>166</v>
      </c>
      <c r="R5150">
        <v>20</v>
      </c>
      <c r="S5150" t="s">
        <v>139</v>
      </c>
      <c r="T5150" t="s">
        <v>167</v>
      </c>
      <c r="U5150">
        <v>20</v>
      </c>
      <c r="V5150" t="s">
        <v>139</v>
      </c>
      <c r="W5150" t="s">
        <v>168</v>
      </c>
      <c r="X5150">
        <v>20</v>
      </c>
      <c r="Y5150" t="s">
        <v>139</v>
      </c>
      <c r="Z5150" t="s">
        <v>189</v>
      </c>
      <c r="AA5150">
        <v>20</v>
      </c>
      <c r="AB5150" t="s">
        <v>139</v>
      </c>
      <c r="AC5150" t="s">
        <v>190</v>
      </c>
      <c r="AD5150">
        <v>20</v>
      </c>
      <c r="AE5150" t="s">
        <v>139</v>
      </c>
      <c r="AF5150" t="s">
        <v>191</v>
      </c>
      <c r="AG5150">
        <v>20</v>
      </c>
      <c r="AH5150" t="s">
        <v>139</v>
      </c>
      <c r="AI5150" t="s">
        <v>170</v>
      </c>
      <c r="AJ5150">
        <v>115200</v>
      </c>
      <c r="AK5150" t="s">
        <v>139</v>
      </c>
      <c r="AL5150" t="s">
        <v>171</v>
      </c>
      <c r="AM5150">
        <v>12000</v>
      </c>
      <c r="AN5150" t="s">
        <v>139</v>
      </c>
    </row>
    <row r="5151" spans="1:40" x14ac:dyDescent="0.2">
      <c r="A5151" s="26">
        <v>41904.564827499999</v>
      </c>
      <c r="B5151" t="s">
        <v>130</v>
      </c>
      <c r="C5151" t="s">
        <v>124</v>
      </c>
      <c r="D5151" t="s">
        <v>4044</v>
      </c>
      <c r="E5151" t="s">
        <v>193</v>
      </c>
      <c r="F5151" t="s">
        <v>194</v>
      </c>
      <c r="G5151" t="s">
        <v>195</v>
      </c>
    </row>
    <row r="5152" spans="1:40" x14ac:dyDescent="0.2">
      <c r="A5152" s="26">
        <v>41904.564827499999</v>
      </c>
      <c r="B5152" t="s">
        <v>130</v>
      </c>
      <c r="C5152" t="s">
        <v>124</v>
      </c>
      <c r="D5152" t="s">
        <v>4045</v>
      </c>
      <c r="E5152" t="s">
        <v>193</v>
      </c>
      <c r="F5152" t="s">
        <v>4046</v>
      </c>
      <c r="G5152" t="s">
        <v>4047</v>
      </c>
      <c r="H5152" t="s">
        <v>4048</v>
      </c>
    </row>
    <row r="5153" spans="1:40" x14ac:dyDescent="0.2">
      <c r="A5153" s="26">
        <v>41904.564827499999</v>
      </c>
      <c r="B5153" t="s">
        <v>130</v>
      </c>
      <c r="C5153" t="s">
        <v>124</v>
      </c>
      <c r="D5153" t="s">
        <v>3967</v>
      </c>
      <c r="E5153" t="s">
        <v>133</v>
      </c>
      <c r="F5153" t="s">
        <v>134</v>
      </c>
      <c r="G5153" t="s">
        <v>135</v>
      </c>
      <c r="H5153" t="s">
        <v>174</v>
      </c>
      <c r="I5153">
        <v>60</v>
      </c>
      <c r="J5153" t="s">
        <v>139</v>
      </c>
      <c r="K5153" t="s">
        <v>175</v>
      </c>
      <c r="L5153">
        <v>40</v>
      </c>
      <c r="M5153" t="s">
        <v>139</v>
      </c>
      <c r="N5153" t="s">
        <v>176</v>
      </c>
      <c r="O5153">
        <v>50</v>
      </c>
      <c r="P5153" t="s">
        <v>139</v>
      </c>
      <c r="Q5153" t="s">
        <v>177</v>
      </c>
      <c r="R5153">
        <v>40</v>
      </c>
      <c r="S5153" t="s">
        <v>139</v>
      </c>
      <c r="T5153" t="s">
        <v>178</v>
      </c>
      <c r="U5153">
        <v>60</v>
      </c>
      <c r="V5153" t="s">
        <v>139</v>
      </c>
      <c r="W5153" t="s">
        <v>179</v>
      </c>
      <c r="X5153">
        <v>50</v>
      </c>
      <c r="Y5153" t="s">
        <v>139</v>
      </c>
      <c r="Z5153" t="s">
        <v>180</v>
      </c>
      <c r="AA5153">
        <v>50</v>
      </c>
      <c r="AB5153" t="s">
        <v>139</v>
      </c>
      <c r="AC5153" t="s">
        <v>181</v>
      </c>
      <c r="AD5153">
        <v>35</v>
      </c>
      <c r="AE5153" t="s">
        <v>139</v>
      </c>
      <c r="AF5153" t="s">
        <v>182</v>
      </c>
      <c r="AG5153">
        <v>8</v>
      </c>
      <c r="AH5153" t="s">
        <v>139</v>
      </c>
      <c r="AI5153" t="s">
        <v>183</v>
      </c>
      <c r="AJ5153">
        <v>90</v>
      </c>
      <c r="AK5153" t="s">
        <v>139</v>
      </c>
      <c r="AL5153" t="s">
        <v>184</v>
      </c>
      <c r="AM5153">
        <v>1</v>
      </c>
      <c r="AN5153" t="s">
        <v>139</v>
      </c>
    </row>
    <row r="5154" spans="1:40" x14ac:dyDescent="0.2">
      <c r="A5154" s="26">
        <v>41904.564827499999</v>
      </c>
      <c r="B5154" t="s">
        <v>130</v>
      </c>
      <c r="C5154" t="s">
        <v>128</v>
      </c>
      <c r="D5154" t="s">
        <v>4049</v>
      </c>
    </row>
    <row r="5155" spans="1:40" x14ac:dyDescent="0.2">
      <c r="A5155" s="26">
        <v>41904.564827499999</v>
      </c>
      <c r="B5155" t="s">
        <v>130</v>
      </c>
      <c r="C5155" t="s">
        <v>128</v>
      </c>
      <c r="D5155" t="s">
        <v>4050</v>
      </c>
      <c r="E5155" t="s">
        <v>133</v>
      </c>
      <c r="F5155" t="s">
        <v>134</v>
      </c>
      <c r="G5155" t="s">
        <v>135</v>
      </c>
      <c r="H5155" t="s">
        <v>136</v>
      </c>
      <c r="I5155">
        <v>1900000</v>
      </c>
      <c r="J5155" t="s">
        <v>137</v>
      </c>
      <c r="K5155">
        <v>1900000</v>
      </c>
      <c r="L5155" t="s">
        <v>138</v>
      </c>
      <c r="M5155">
        <v>500</v>
      </c>
      <c r="N5155" t="s">
        <v>139</v>
      </c>
      <c r="O5155" t="s">
        <v>140</v>
      </c>
      <c r="P5155">
        <v>300</v>
      </c>
      <c r="Q5155" t="s">
        <v>139</v>
      </c>
    </row>
    <row r="5156" spans="1:40" x14ac:dyDescent="0.2">
      <c r="A5156" s="26">
        <v>41904.564827499999</v>
      </c>
      <c r="B5156" t="s">
        <v>130</v>
      </c>
      <c r="C5156" t="s">
        <v>128</v>
      </c>
      <c r="D5156" t="s">
        <v>4051</v>
      </c>
      <c r="E5156" t="s">
        <v>133</v>
      </c>
      <c r="F5156" t="s">
        <v>134</v>
      </c>
      <c r="G5156" t="s">
        <v>135</v>
      </c>
      <c r="H5156" t="s">
        <v>142</v>
      </c>
      <c r="I5156">
        <v>49</v>
      </c>
      <c r="J5156" t="s">
        <v>139</v>
      </c>
      <c r="K5156" t="s">
        <v>143</v>
      </c>
      <c r="L5156">
        <v>130</v>
      </c>
      <c r="M5156" t="s">
        <v>139</v>
      </c>
      <c r="N5156" t="s">
        <v>144</v>
      </c>
      <c r="O5156">
        <v>180</v>
      </c>
      <c r="P5156" t="s">
        <v>139</v>
      </c>
      <c r="Q5156" t="s">
        <v>145</v>
      </c>
      <c r="R5156">
        <v>140</v>
      </c>
      <c r="S5156" t="s">
        <v>139</v>
      </c>
      <c r="T5156" t="s">
        <v>146</v>
      </c>
      <c r="U5156">
        <v>80</v>
      </c>
      <c r="V5156" t="s">
        <v>139</v>
      </c>
      <c r="W5156" t="s">
        <v>147</v>
      </c>
      <c r="X5156">
        <v>101</v>
      </c>
      <c r="Y5156" t="s">
        <v>139</v>
      </c>
      <c r="Z5156" t="s">
        <v>148</v>
      </c>
      <c r="AA5156">
        <v>190</v>
      </c>
      <c r="AB5156" t="s">
        <v>139</v>
      </c>
      <c r="AC5156" t="s">
        <v>149</v>
      </c>
      <c r="AD5156">
        <v>20</v>
      </c>
      <c r="AE5156" t="s">
        <v>139</v>
      </c>
    </row>
    <row r="5157" spans="1:40" x14ac:dyDescent="0.2">
      <c r="A5157" s="26">
        <v>41904.564827499999</v>
      </c>
      <c r="B5157" t="s">
        <v>130</v>
      </c>
      <c r="C5157" t="s">
        <v>128</v>
      </c>
      <c r="D5157" t="s">
        <v>4052</v>
      </c>
    </row>
    <row r="5158" spans="1:40" x14ac:dyDescent="0.2">
      <c r="A5158" s="26">
        <v>41904.564827499999</v>
      </c>
      <c r="B5158" t="s">
        <v>130</v>
      </c>
      <c r="C5158" t="s">
        <v>128</v>
      </c>
      <c r="D5158" t="s">
        <v>4053</v>
      </c>
      <c r="E5158" t="s">
        <v>133</v>
      </c>
      <c r="F5158" t="s">
        <v>134</v>
      </c>
      <c r="G5158" t="s">
        <v>135</v>
      </c>
      <c r="H5158" t="s">
        <v>152</v>
      </c>
      <c r="I5158">
        <v>50</v>
      </c>
      <c r="J5158" t="s">
        <v>139</v>
      </c>
      <c r="K5158" t="s">
        <v>153</v>
      </c>
      <c r="L5158">
        <v>50</v>
      </c>
      <c r="M5158" t="s">
        <v>139</v>
      </c>
      <c r="N5158" t="s">
        <v>154</v>
      </c>
      <c r="O5158">
        <v>50</v>
      </c>
      <c r="P5158" t="s">
        <v>139</v>
      </c>
    </row>
    <row r="5159" spans="1:40" x14ac:dyDescent="0.2">
      <c r="A5159" s="26">
        <v>41904.564827499999</v>
      </c>
      <c r="B5159" t="s">
        <v>130</v>
      </c>
      <c r="C5159" t="s">
        <v>128</v>
      </c>
      <c r="D5159" t="s">
        <v>4054</v>
      </c>
      <c r="E5159" t="s">
        <v>133</v>
      </c>
      <c r="F5159" t="s">
        <v>134</v>
      </c>
      <c r="G5159" t="s">
        <v>135</v>
      </c>
      <c r="H5159" t="s">
        <v>156</v>
      </c>
      <c r="I5159">
        <v>35</v>
      </c>
      <c r="J5159" t="s">
        <v>139</v>
      </c>
      <c r="K5159" t="s">
        <v>157</v>
      </c>
      <c r="L5159">
        <v>5</v>
      </c>
      <c r="M5159" t="s">
        <v>139</v>
      </c>
      <c r="N5159" t="s">
        <v>158</v>
      </c>
      <c r="O5159">
        <v>60</v>
      </c>
      <c r="P5159" t="s">
        <v>139</v>
      </c>
    </row>
    <row r="5160" spans="1:40" x14ac:dyDescent="0.2">
      <c r="A5160" s="26">
        <v>41904.564827499999</v>
      </c>
      <c r="B5160" t="s">
        <v>130</v>
      </c>
      <c r="C5160" t="s">
        <v>128</v>
      </c>
      <c r="D5160" t="s">
        <v>4055</v>
      </c>
      <c r="E5160" t="s">
        <v>133</v>
      </c>
      <c r="F5160" t="s">
        <v>134</v>
      </c>
      <c r="G5160" t="s">
        <v>135</v>
      </c>
      <c r="H5160" t="s">
        <v>160</v>
      </c>
      <c r="I5160">
        <v>1</v>
      </c>
      <c r="J5160" t="s">
        <v>139</v>
      </c>
    </row>
    <row r="5161" spans="1:40" x14ac:dyDescent="0.2">
      <c r="A5161" s="26">
        <v>41904.564827499999</v>
      </c>
      <c r="B5161" t="s">
        <v>130</v>
      </c>
      <c r="C5161" t="s">
        <v>128</v>
      </c>
      <c r="D5161" t="s">
        <v>4056</v>
      </c>
      <c r="E5161" t="s">
        <v>133</v>
      </c>
      <c r="F5161" t="s">
        <v>134</v>
      </c>
      <c r="G5161" t="s">
        <v>135</v>
      </c>
      <c r="H5161" t="s">
        <v>162</v>
      </c>
      <c r="I5161">
        <v>30</v>
      </c>
      <c r="J5161" t="s">
        <v>139</v>
      </c>
      <c r="K5161" t="s">
        <v>163</v>
      </c>
      <c r="L5161">
        <v>30</v>
      </c>
      <c r="M5161" t="s">
        <v>139</v>
      </c>
      <c r="N5161" t="s">
        <v>164</v>
      </c>
      <c r="O5161">
        <v>30</v>
      </c>
      <c r="P5161" t="s">
        <v>139</v>
      </c>
      <c r="Q5161" t="s">
        <v>165</v>
      </c>
      <c r="R5161">
        <v>10</v>
      </c>
      <c r="S5161" t="s">
        <v>139</v>
      </c>
      <c r="T5161" t="s">
        <v>166</v>
      </c>
      <c r="U5161">
        <v>20</v>
      </c>
      <c r="V5161" t="s">
        <v>139</v>
      </c>
      <c r="W5161" t="s">
        <v>167</v>
      </c>
      <c r="X5161">
        <v>20</v>
      </c>
      <c r="Y5161" t="s">
        <v>139</v>
      </c>
      <c r="Z5161" t="s">
        <v>168</v>
      </c>
      <c r="AA5161">
        <v>20</v>
      </c>
      <c r="AB5161" t="s">
        <v>139</v>
      </c>
      <c r="AC5161" t="s">
        <v>169</v>
      </c>
      <c r="AD5161">
        <v>20</v>
      </c>
      <c r="AE5161" t="s">
        <v>139</v>
      </c>
      <c r="AF5161" t="s">
        <v>170</v>
      </c>
      <c r="AG5161">
        <v>115200</v>
      </c>
      <c r="AH5161" t="s">
        <v>139</v>
      </c>
      <c r="AI5161" t="s">
        <v>171</v>
      </c>
      <c r="AJ5161">
        <v>12000</v>
      </c>
      <c r="AK5161" t="s">
        <v>139</v>
      </c>
      <c r="AL5161" t="s">
        <v>172</v>
      </c>
      <c r="AM5161">
        <v>30000</v>
      </c>
      <c r="AN5161" t="s">
        <v>139</v>
      </c>
    </row>
    <row r="5162" spans="1:40" x14ac:dyDescent="0.2">
      <c r="A5162" s="26">
        <v>41904.564827499999</v>
      </c>
      <c r="B5162" t="s">
        <v>130</v>
      </c>
      <c r="C5162" t="s">
        <v>128</v>
      </c>
      <c r="D5162" t="s">
        <v>4057</v>
      </c>
      <c r="E5162" t="s">
        <v>133</v>
      </c>
      <c r="F5162" t="s">
        <v>134</v>
      </c>
      <c r="G5162" t="s">
        <v>135</v>
      </c>
      <c r="H5162" t="s">
        <v>174</v>
      </c>
      <c r="I5162">
        <v>60</v>
      </c>
      <c r="J5162" t="s">
        <v>139</v>
      </c>
      <c r="K5162" t="s">
        <v>175</v>
      </c>
      <c r="L5162">
        <v>40</v>
      </c>
      <c r="M5162" t="s">
        <v>139</v>
      </c>
      <c r="N5162" t="s">
        <v>176</v>
      </c>
      <c r="O5162">
        <v>50</v>
      </c>
      <c r="P5162" t="s">
        <v>139</v>
      </c>
      <c r="Q5162" t="s">
        <v>177</v>
      </c>
      <c r="R5162">
        <v>40</v>
      </c>
      <c r="S5162" t="s">
        <v>139</v>
      </c>
      <c r="T5162" t="s">
        <v>178</v>
      </c>
      <c r="U5162">
        <v>60</v>
      </c>
      <c r="V5162" t="s">
        <v>139</v>
      </c>
      <c r="W5162" t="s">
        <v>179</v>
      </c>
      <c r="X5162">
        <v>50</v>
      </c>
      <c r="Y5162" t="s">
        <v>139</v>
      </c>
      <c r="Z5162" t="s">
        <v>180</v>
      </c>
      <c r="AA5162">
        <v>50</v>
      </c>
      <c r="AB5162" t="s">
        <v>139</v>
      </c>
      <c r="AC5162" t="s">
        <v>181</v>
      </c>
      <c r="AD5162">
        <v>35</v>
      </c>
      <c r="AE5162" t="s">
        <v>139</v>
      </c>
      <c r="AF5162" t="s">
        <v>182</v>
      </c>
      <c r="AG5162">
        <v>8</v>
      </c>
      <c r="AH5162" t="s">
        <v>139</v>
      </c>
      <c r="AI5162" t="s">
        <v>183</v>
      </c>
      <c r="AJ5162">
        <v>90</v>
      </c>
      <c r="AK5162" t="s">
        <v>139</v>
      </c>
      <c r="AL5162" t="s">
        <v>184</v>
      </c>
      <c r="AM5162">
        <v>1</v>
      </c>
      <c r="AN5162" t="s">
        <v>139</v>
      </c>
    </row>
    <row r="5163" spans="1:40" x14ac:dyDescent="0.2">
      <c r="A5163" s="26">
        <v>41904.564827499999</v>
      </c>
      <c r="B5163" t="s">
        <v>130</v>
      </c>
      <c r="C5163" t="s">
        <v>128</v>
      </c>
      <c r="D5163" t="s">
        <v>4058</v>
      </c>
      <c r="E5163" t="s">
        <v>133</v>
      </c>
      <c r="F5163" t="s">
        <v>134</v>
      </c>
      <c r="G5163" t="s">
        <v>135</v>
      </c>
      <c r="H5163" t="s">
        <v>186</v>
      </c>
      <c r="I5163">
        <v>33</v>
      </c>
      <c r="J5163" t="s">
        <v>139</v>
      </c>
      <c r="K5163" t="s">
        <v>187</v>
      </c>
      <c r="L5163">
        <v>33</v>
      </c>
      <c r="M5163" t="s">
        <v>139</v>
      </c>
      <c r="N5163" t="s">
        <v>188</v>
      </c>
      <c r="O5163">
        <v>34</v>
      </c>
      <c r="P5163" t="s">
        <v>139</v>
      </c>
      <c r="Q5163" t="s">
        <v>166</v>
      </c>
      <c r="R5163">
        <v>20</v>
      </c>
      <c r="S5163" t="s">
        <v>139</v>
      </c>
      <c r="T5163" t="s">
        <v>167</v>
      </c>
      <c r="U5163">
        <v>20</v>
      </c>
      <c r="V5163" t="s">
        <v>139</v>
      </c>
      <c r="W5163" t="s">
        <v>168</v>
      </c>
      <c r="X5163">
        <v>20</v>
      </c>
      <c r="Y5163" t="s">
        <v>139</v>
      </c>
      <c r="Z5163" t="s">
        <v>189</v>
      </c>
      <c r="AA5163">
        <v>20</v>
      </c>
      <c r="AB5163" t="s">
        <v>139</v>
      </c>
      <c r="AC5163" t="s">
        <v>190</v>
      </c>
      <c r="AD5163">
        <v>20</v>
      </c>
      <c r="AE5163" t="s">
        <v>139</v>
      </c>
      <c r="AF5163" t="s">
        <v>191</v>
      </c>
      <c r="AG5163">
        <v>20</v>
      </c>
      <c r="AH5163" t="s">
        <v>139</v>
      </c>
      <c r="AI5163" t="s">
        <v>170</v>
      </c>
      <c r="AJ5163">
        <v>115200</v>
      </c>
      <c r="AK5163" t="s">
        <v>139</v>
      </c>
      <c r="AL5163" t="s">
        <v>171</v>
      </c>
      <c r="AM5163">
        <v>12000</v>
      </c>
      <c r="AN5163" t="s">
        <v>139</v>
      </c>
    </row>
    <row r="5164" spans="1:40" x14ac:dyDescent="0.2">
      <c r="A5164" s="26">
        <v>41904.564827499999</v>
      </c>
      <c r="B5164" t="s">
        <v>130</v>
      </c>
      <c r="C5164" t="s">
        <v>128</v>
      </c>
      <c r="D5164" t="s">
        <v>4051</v>
      </c>
      <c r="E5164" t="s">
        <v>133</v>
      </c>
      <c r="F5164" t="s">
        <v>134</v>
      </c>
      <c r="G5164" t="s">
        <v>135</v>
      </c>
      <c r="H5164" t="s">
        <v>142</v>
      </c>
      <c r="I5164">
        <v>49</v>
      </c>
      <c r="J5164" t="s">
        <v>139</v>
      </c>
      <c r="K5164" t="s">
        <v>143</v>
      </c>
      <c r="L5164">
        <v>130</v>
      </c>
      <c r="M5164" t="s">
        <v>139</v>
      </c>
      <c r="N5164" t="s">
        <v>144</v>
      </c>
      <c r="O5164">
        <v>180</v>
      </c>
      <c r="P5164" t="s">
        <v>139</v>
      </c>
      <c r="Q5164" t="s">
        <v>145</v>
      </c>
      <c r="R5164">
        <v>140</v>
      </c>
      <c r="S5164" t="s">
        <v>139</v>
      </c>
      <c r="T5164" t="s">
        <v>146</v>
      </c>
      <c r="U5164">
        <v>80</v>
      </c>
      <c r="V5164" t="s">
        <v>139</v>
      </c>
      <c r="W5164" t="s">
        <v>147</v>
      </c>
      <c r="X5164">
        <v>101</v>
      </c>
      <c r="Y5164" t="s">
        <v>139</v>
      </c>
      <c r="Z5164" t="s">
        <v>148</v>
      </c>
      <c r="AA5164">
        <v>190</v>
      </c>
      <c r="AB5164" t="s">
        <v>139</v>
      </c>
      <c r="AC5164" t="s">
        <v>149</v>
      </c>
      <c r="AD5164">
        <v>20</v>
      </c>
      <c r="AE5164" t="s">
        <v>139</v>
      </c>
    </row>
    <row r="5165" spans="1:40" x14ac:dyDescent="0.2">
      <c r="A5165" s="26">
        <v>41904.564827499999</v>
      </c>
      <c r="B5165" t="s">
        <v>130</v>
      </c>
      <c r="C5165" t="s">
        <v>128</v>
      </c>
      <c r="D5165" t="s">
        <v>4052</v>
      </c>
    </row>
    <row r="5166" spans="1:40" x14ac:dyDescent="0.2">
      <c r="A5166" s="26">
        <v>41904.564827499999</v>
      </c>
      <c r="B5166" t="s">
        <v>130</v>
      </c>
      <c r="C5166" t="s">
        <v>128</v>
      </c>
      <c r="D5166" t="s">
        <v>4053</v>
      </c>
      <c r="E5166" t="s">
        <v>133</v>
      </c>
      <c r="F5166" t="s">
        <v>134</v>
      </c>
      <c r="G5166" t="s">
        <v>135</v>
      </c>
      <c r="H5166" t="s">
        <v>152</v>
      </c>
      <c r="I5166">
        <v>50</v>
      </c>
      <c r="J5166" t="s">
        <v>139</v>
      </c>
      <c r="K5166" t="s">
        <v>153</v>
      </c>
      <c r="L5166">
        <v>50</v>
      </c>
      <c r="M5166" t="s">
        <v>139</v>
      </c>
      <c r="N5166" t="s">
        <v>154</v>
      </c>
      <c r="O5166">
        <v>50</v>
      </c>
      <c r="P5166" t="s">
        <v>139</v>
      </c>
    </row>
    <row r="5167" spans="1:40" x14ac:dyDescent="0.2">
      <c r="A5167" s="26">
        <v>41904.564827499999</v>
      </c>
      <c r="B5167" t="s">
        <v>130</v>
      </c>
      <c r="C5167" t="s">
        <v>128</v>
      </c>
      <c r="D5167" t="s">
        <v>4054</v>
      </c>
      <c r="E5167" t="s">
        <v>133</v>
      </c>
      <c r="F5167" t="s">
        <v>134</v>
      </c>
      <c r="G5167" t="s">
        <v>135</v>
      </c>
      <c r="H5167" t="s">
        <v>156</v>
      </c>
      <c r="I5167">
        <v>35</v>
      </c>
      <c r="J5167" t="s">
        <v>139</v>
      </c>
      <c r="K5167" t="s">
        <v>157</v>
      </c>
      <c r="L5167">
        <v>5</v>
      </c>
      <c r="M5167" t="s">
        <v>139</v>
      </c>
      <c r="N5167" t="s">
        <v>158</v>
      </c>
      <c r="O5167">
        <v>60</v>
      </c>
      <c r="P5167" t="s">
        <v>139</v>
      </c>
    </row>
    <row r="5168" spans="1:40" x14ac:dyDescent="0.2">
      <c r="A5168" s="26">
        <v>41904.564827499999</v>
      </c>
      <c r="B5168" t="s">
        <v>130</v>
      </c>
      <c r="C5168" t="s">
        <v>128</v>
      </c>
      <c r="D5168" t="s">
        <v>4055</v>
      </c>
      <c r="E5168" t="s">
        <v>133</v>
      </c>
      <c r="F5168" t="s">
        <v>134</v>
      </c>
      <c r="G5168" t="s">
        <v>135</v>
      </c>
      <c r="H5168" t="s">
        <v>160</v>
      </c>
      <c r="I5168">
        <v>1</v>
      </c>
      <c r="J5168" t="s">
        <v>139</v>
      </c>
    </row>
    <row r="5169" spans="1:40" x14ac:dyDescent="0.2">
      <c r="A5169" s="26">
        <v>41904.564827499999</v>
      </c>
      <c r="B5169" t="s">
        <v>130</v>
      </c>
      <c r="C5169" t="s">
        <v>128</v>
      </c>
      <c r="D5169" t="s">
        <v>4056</v>
      </c>
      <c r="E5169" t="s">
        <v>133</v>
      </c>
      <c r="F5169" t="s">
        <v>134</v>
      </c>
      <c r="G5169" t="s">
        <v>135</v>
      </c>
      <c r="H5169" t="s">
        <v>162</v>
      </c>
      <c r="I5169">
        <v>30</v>
      </c>
      <c r="J5169" t="s">
        <v>139</v>
      </c>
      <c r="K5169" t="s">
        <v>163</v>
      </c>
      <c r="L5169">
        <v>30</v>
      </c>
      <c r="M5169" t="s">
        <v>139</v>
      </c>
      <c r="N5169" t="s">
        <v>164</v>
      </c>
      <c r="O5169">
        <v>30</v>
      </c>
      <c r="P5169" t="s">
        <v>139</v>
      </c>
      <c r="Q5169" t="s">
        <v>165</v>
      </c>
      <c r="R5169">
        <v>10</v>
      </c>
      <c r="S5169" t="s">
        <v>139</v>
      </c>
      <c r="T5169" t="s">
        <v>166</v>
      </c>
      <c r="U5169">
        <v>20</v>
      </c>
      <c r="V5169" t="s">
        <v>139</v>
      </c>
      <c r="W5169" t="s">
        <v>167</v>
      </c>
      <c r="X5169">
        <v>20</v>
      </c>
      <c r="Y5169" t="s">
        <v>139</v>
      </c>
      <c r="Z5169" t="s">
        <v>168</v>
      </c>
      <c r="AA5169">
        <v>20</v>
      </c>
      <c r="AB5169" t="s">
        <v>139</v>
      </c>
      <c r="AC5169" t="s">
        <v>169</v>
      </c>
      <c r="AD5169">
        <v>20</v>
      </c>
      <c r="AE5169" t="s">
        <v>139</v>
      </c>
      <c r="AF5169" t="s">
        <v>170</v>
      </c>
      <c r="AG5169">
        <v>115200</v>
      </c>
      <c r="AH5169" t="s">
        <v>139</v>
      </c>
      <c r="AI5169" t="s">
        <v>171</v>
      </c>
      <c r="AJ5169">
        <v>12000</v>
      </c>
      <c r="AK5169" t="s">
        <v>139</v>
      </c>
      <c r="AL5169" t="s">
        <v>172</v>
      </c>
      <c r="AM5169">
        <v>30000</v>
      </c>
      <c r="AN5169" t="s">
        <v>139</v>
      </c>
    </row>
    <row r="5170" spans="1:40" x14ac:dyDescent="0.2">
      <c r="A5170" s="26">
        <v>41904.564827499999</v>
      </c>
      <c r="B5170" t="s">
        <v>130</v>
      </c>
      <c r="C5170" t="s">
        <v>128</v>
      </c>
      <c r="D5170" t="s">
        <v>4057</v>
      </c>
      <c r="E5170" t="s">
        <v>133</v>
      </c>
      <c r="F5170" t="s">
        <v>134</v>
      </c>
      <c r="G5170" t="s">
        <v>135</v>
      </c>
      <c r="H5170" t="s">
        <v>174</v>
      </c>
      <c r="I5170">
        <v>60</v>
      </c>
      <c r="J5170" t="s">
        <v>139</v>
      </c>
      <c r="K5170" t="s">
        <v>175</v>
      </c>
      <c r="L5170">
        <v>40</v>
      </c>
      <c r="M5170" t="s">
        <v>139</v>
      </c>
      <c r="N5170" t="s">
        <v>176</v>
      </c>
      <c r="O5170">
        <v>50</v>
      </c>
      <c r="P5170" t="s">
        <v>139</v>
      </c>
      <c r="Q5170" t="s">
        <v>177</v>
      </c>
      <c r="R5170">
        <v>40</v>
      </c>
      <c r="S5170" t="s">
        <v>139</v>
      </c>
      <c r="T5170" t="s">
        <v>178</v>
      </c>
      <c r="U5170">
        <v>60</v>
      </c>
      <c r="V5170" t="s">
        <v>139</v>
      </c>
      <c r="W5170" t="s">
        <v>179</v>
      </c>
      <c r="X5170">
        <v>50</v>
      </c>
      <c r="Y5170" t="s">
        <v>139</v>
      </c>
      <c r="Z5170" t="s">
        <v>180</v>
      </c>
      <c r="AA5170">
        <v>50</v>
      </c>
      <c r="AB5170" t="s">
        <v>139</v>
      </c>
      <c r="AC5170" t="s">
        <v>181</v>
      </c>
      <c r="AD5170">
        <v>35</v>
      </c>
      <c r="AE5170" t="s">
        <v>139</v>
      </c>
      <c r="AF5170" t="s">
        <v>182</v>
      </c>
      <c r="AG5170">
        <v>8</v>
      </c>
      <c r="AH5170" t="s">
        <v>139</v>
      </c>
      <c r="AI5170" t="s">
        <v>183</v>
      </c>
      <c r="AJ5170">
        <v>90</v>
      </c>
      <c r="AK5170" t="s">
        <v>139</v>
      </c>
      <c r="AL5170" t="s">
        <v>184</v>
      </c>
      <c r="AM5170">
        <v>1</v>
      </c>
      <c r="AN5170" t="s">
        <v>139</v>
      </c>
    </row>
    <row r="5171" spans="1:40" x14ac:dyDescent="0.2">
      <c r="A5171" s="26">
        <v>41904.564827499999</v>
      </c>
      <c r="B5171" t="s">
        <v>130</v>
      </c>
      <c r="C5171" t="s">
        <v>128</v>
      </c>
      <c r="D5171" t="s">
        <v>4058</v>
      </c>
      <c r="E5171" t="s">
        <v>133</v>
      </c>
      <c r="F5171" t="s">
        <v>134</v>
      </c>
      <c r="G5171" t="s">
        <v>135</v>
      </c>
      <c r="H5171" t="s">
        <v>186</v>
      </c>
      <c r="I5171">
        <v>33</v>
      </c>
      <c r="J5171" t="s">
        <v>139</v>
      </c>
      <c r="K5171" t="s">
        <v>187</v>
      </c>
      <c r="L5171">
        <v>33</v>
      </c>
      <c r="M5171" t="s">
        <v>139</v>
      </c>
      <c r="N5171" t="s">
        <v>188</v>
      </c>
      <c r="O5171">
        <v>34</v>
      </c>
      <c r="P5171" t="s">
        <v>139</v>
      </c>
      <c r="Q5171" t="s">
        <v>166</v>
      </c>
      <c r="R5171">
        <v>20</v>
      </c>
      <c r="S5171" t="s">
        <v>139</v>
      </c>
      <c r="T5171" t="s">
        <v>167</v>
      </c>
      <c r="U5171">
        <v>20</v>
      </c>
      <c r="V5171" t="s">
        <v>139</v>
      </c>
      <c r="W5171" t="s">
        <v>168</v>
      </c>
      <c r="X5171">
        <v>20</v>
      </c>
      <c r="Y5171" t="s">
        <v>139</v>
      </c>
      <c r="Z5171" t="s">
        <v>189</v>
      </c>
      <c r="AA5171">
        <v>20</v>
      </c>
      <c r="AB5171" t="s">
        <v>139</v>
      </c>
      <c r="AC5171" t="s">
        <v>190</v>
      </c>
      <c r="AD5171">
        <v>20</v>
      </c>
      <c r="AE5171" t="s">
        <v>139</v>
      </c>
      <c r="AF5171" t="s">
        <v>191</v>
      </c>
      <c r="AG5171">
        <v>20</v>
      </c>
      <c r="AH5171" t="s">
        <v>139</v>
      </c>
      <c r="AI5171" t="s">
        <v>170</v>
      </c>
      <c r="AJ5171">
        <v>115200</v>
      </c>
      <c r="AK5171" t="s">
        <v>139</v>
      </c>
      <c r="AL5171" t="s">
        <v>171</v>
      </c>
      <c r="AM5171">
        <v>12000</v>
      </c>
      <c r="AN5171" t="s">
        <v>139</v>
      </c>
    </row>
    <row r="5172" spans="1:40" x14ac:dyDescent="0.2">
      <c r="A5172" s="26">
        <v>41904.564827499999</v>
      </c>
      <c r="B5172" t="s">
        <v>130</v>
      </c>
      <c r="C5172" t="s">
        <v>128</v>
      </c>
      <c r="D5172" t="s">
        <v>4059</v>
      </c>
      <c r="E5172" t="s">
        <v>193</v>
      </c>
      <c r="F5172" t="s">
        <v>194</v>
      </c>
      <c r="G5172" t="s">
        <v>195</v>
      </c>
    </row>
    <row r="5173" spans="1:40" x14ac:dyDescent="0.2">
      <c r="A5173" s="26">
        <v>41904.564827499999</v>
      </c>
      <c r="B5173" t="s">
        <v>130</v>
      </c>
      <c r="C5173" t="s">
        <v>128</v>
      </c>
      <c r="D5173" t="s">
        <v>4060</v>
      </c>
      <c r="E5173" t="s">
        <v>193</v>
      </c>
      <c r="F5173" t="s">
        <v>4061</v>
      </c>
      <c r="G5173" t="s">
        <v>4062</v>
      </c>
      <c r="H5173" t="s">
        <v>4063</v>
      </c>
    </row>
    <row r="5174" spans="1:40" x14ac:dyDescent="0.2">
      <c r="A5174" s="26">
        <v>41904.564827499999</v>
      </c>
      <c r="B5174" t="s">
        <v>130</v>
      </c>
      <c r="C5174" t="s">
        <v>646</v>
      </c>
      <c r="D5174" t="s">
        <v>4064</v>
      </c>
    </row>
    <row r="5175" spans="1:40" x14ac:dyDescent="0.2">
      <c r="A5175" s="26">
        <v>41904.564827499999</v>
      </c>
      <c r="B5175" t="s">
        <v>130</v>
      </c>
      <c r="C5175" t="s">
        <v>646</v>
      </c>
      <c r="D5175" t="s">
        <v>4065</v>
      </c>
      <c r="E5175" t="s">
        <v>133</v>
      </c>
      <c r="F5175" t="s">
        <v>134</v>
      </c>
      <c r="G5175" t="s">
        <v>135</v>
      </c>
      <c r="H5175" t="s">
        <v>136</v>
      </c>
      <c r="I5175">
        <v>1900000</v>
      </c>
      <c r="J5175" t="s">
        <v>137</v>
      </c>
      <c r="K5175">
        <v>1900000</v>
      </c>
      <c r="L5175" t="s">
        <v>138</v>
      </c>
      <c r="M5175">
        <v>500</v>
      </c>
      <c r="N5175" t="s">
        <v>139</v>
      </c>
      <c r="O5175" t="s">
        <v>140</v>
      </c>
      <c r="P5175">
        <v>300</v>
      </c>
      <c r="Q5175" t="s">
        <v>139</v>
      </c>
    </row>
    <row r="5176" spans="1:40" x14ac:dyDescent="0.2">
      <c r="A5176" s="26">
        <v>41904.564827499999</v>
      </c>
      <c r="B5176" t="s">
        <v>130</v>
      </c>
      <c r="C5176" t="s">
        <v>646</v>
      </c>
      <c r="D5176" t="s">
        <v>4066</v>
      </c>
      <c r="E5176" t="s">
        <v>133</v>
      </c>
      <c r="F5176" t="s">
        <v>134</v>
      </c>
      <c r="G5176" t="s">
        <v>135</v>
      </c>
      <c r="H5176" t="s">
        <v>142</v>
      </c>
      <c r="I5176">
        <v>49</v>
      </c>
      <c r="J5176" t="s">
        <v>139</v>
      </c>
      <c r="K5176" t="s">
        <v>143</v>
      </c>
      <c r="L5176">
        <v>130</v>
      </c>
      <c r="M5176" t="s">
        <v>139</v>
      </c>
      <c r="N5176" t="s">
        <v>144</v>
      </c>
      <c r="O5176">
        <v>180</v>
      </c>
      <c r="P5176" t="s">
        <v>139</v>
      </c>
      <c r="Q5176" t="s">
        <v>145</v>
      </c>
      <c r="R5176">
        <v>140</v>
      </c>
      <c r="S5176" t="s">
        <v>139</v>
      </c>
      <c r="T5176" t="s">
        <v>146</v>
      </c>
      <c r="U5176">
        <v>80</v>
      </c>
      <c r="V5176" t="s">
        <v>139</v>
      </c>
      <c r="W5176" t="s">
        <v>147</v>
      </c>
      <c r="X5176">
        <v>101</v>
      </c>
      <c r="Y5176" t="s">
        <v>139</v>
      </c>
      <c r="Z5176" t="s">
        <v>148</v>
      </c>
      <c r="AA5176">
        <v>190</v>
      </c>
      <c r="AB5176" t="s">
        <v>139</v>
      </c>
      <c r="AC5176" t="s">
        <v>149</v>
      </c>
      <c r="AD5176">
        <v>20</v>
      </c>
      <c r="AE5176" t="s">
        <v>139</v>
      </c>
    </row>
    <row r="5177" spans="1:40" x14ac:dyDescent="0.2">
      <c r="A5177" s="26">
        <v>41904.564827499999</v>
      </c>
      <c r="B5177" t="s">
        <v>130</v>
      </c>
      <c r="C5177" t="s">
        <v>646</v>
      </c>
      <c r="D5177" t="s">
        <v>4067</v>
      </c>
    </row>
    <row r="5178" spans="1:40" x14ac:dyDescent="0.2">
      <c r="A5178" s="26">
        <v>41904.564827499999</v>
      </c>
      <c r="B5178" t="s">
        <v>130</v>
      </c>
      <c r="C5178" t="s">
        <v>646</v>
      </c>
      <c r="D5178" t="s">
        <v>4068</v>
      </c>
      <c r="E5178" t="s">
        <v>133</v>
      </c>
      <c r="F5178" t="s">
        <v>134</v>
      </c>
      <c r="G5178" t="s">
        <v>135</v>
      </c>
      <c r="H5178" t="s">
        <v>152</v>
      </c>
      <c r="I5178">
        <v>50</v>
      </c>
      <c r="J5178" t="s">
        <v>139</v>
      </c>
      <c r="K5178" t="s">
        <v>153</v>
      </c>
      <c r="L5178">
        <v>50</v>
      </c>
      <c r="M5178" t="s">
        <v>139</v>
      </c>
      <c r="N5178" t="s">
        <v>154</v>
      </c>
      <c r="O5178">
        <v>50</v>
      </c>
      <c r="P5178" t="s">
        <v>139</v>
      </c>
    </row>
    <row r="5179" spans="1:40" x14ac:dyDescent="0.2">
      <c r="A5179" s="26">
        <v>41904.564827499999</v>
      </c>
      <c r="B5179" t="s">
        <v>130</v>
      </c>
      <c r="C5179" t="s">
        <v>646</v>
      </c>
      <c r="D5179" t="s">
        <v>4069</v>
      </c>
      <c r="E5179" t="s">
        <v>133</v>
      </c>
      <c r="F5179" t="s">
        <v>134</v>
      </c>
      <c r="G5179" t="s">
        <v>135</v>
      </c>
      <c r="H5179" t="s">
        <v>156</v>
      </c>
      <c r="I5179">
        <v>35</v>
      </c>
      <c r="J5179" t="s">
        <v>139</v>
      </c>
      <c r="K5179" t="s">
        <v>157</v>
      </c>
      <c r="L5179">
        <v>5</v>
      </c>
      <c r="M5179" t="s">
        <v>139</v>
      </c>
      <c r="N5179" t="s">
        <v>158</v>
      </c>
      <c r="O5179">
        <v>60</v>
      </c>
      <c r="P5179" t="s">
        <v>139</v>
      </c>
    </row>
    <row r="5180" spans="1:40" x14ac:dyDescent="0.2">
      <c r="A5180" s="26">
        <v>41904.564827499999</v>
      </c>
      <c r="B5180" t="s">
        <v>130</v>
      </c>
      <c r="C5180" t="s">
        <v>646</v>
      </c>
      <c r="D5180" t="s">
        <v>4070</v>
      </c>
      <c r="E5180" t="s">
        <v>133</v>
      </c>
      <c r="F5180" t="s">
        <v>134</v>
      </c>
      <c r="G5180" t="s">
        <v>135</v>
      </c>
      <c r="H5180" t="s">
        <v>160</v>
      </c>
      <c r="I5180">
        <v>1</v>
      </c>
      <c r="J5180" t="s">
        <v>139</v>
      </c>
    </row>
    <row r="5181" spans="1:40" x14ac:dyDescent="0.2">
      <c r="A5181" s="26">
        <v>41904.564827499999</v>
      </c>
      <c r="B5181" t="s">
        <v>130</v>
      </c>
      <c r="C5181" t="s">
        <v>646</v>
      </c>
      <c r="D5181" t="s">
        <v>4071</v>
      </c>
      <c r="E5181" t="s">
        <v>133</v>
      </c>
      <c r="F5181" t="s">
        <v>134</v>
      </c>
      <c r="G5181" t="s">
        <v>135</v>
      </c>
      <c r="H5181" t="s">
        <v>162</v>
      </c>
      <c r="I5181">
        <v>30</v>
      </c>
      <c r="J5181" t="s">
        <v>139</v>
      </c>
      <c r="K5181" t="s">
        <v>163</v>
      </c>
      <c r="L5181">
        <v>30</v>
      </c>
      <c r="M5181" t="s">
        <v>139</v>
      </c>
      <c r="N5181" t="s">
        <v>164</v>
      </c>
      <c r="O5181">
        <v>30</v>
      </c>
      <c r="P5181" t="s">
        <v>139</v>
      </c>
      <c r="Q5181" t="s">
        <v>165</v>
      </c>
      <c r="R5181">
        <v>10</v>
      </c>
      <c r="S5181" t="s">
        <v>139</v>
      </c>
      <c r="T5181" t="s">
        <v>166</v>
      </c>
      <c r="U5181">
        <v>20</v>
      </c>
      <c r="V5181" t="s">
        <v>139</v>
      </c>
      <c r="W5181" t="s">
        <v>167</v>
      </c>
      <c r="X5181">
        <v>20</v>
      </c>
      <c r="Y5181" t="s">
        <v>139</v>
      </c>
      <c r="Z5181" t="s">
        <v>168</v>
      </c>
      <c r="AA5181">
        <v>20</v>
      </c>
      <c r="AB5181" t="s">
        <v>139</v>
      </c>
      <c r="AC5181" t="s">
        <v>169</v>
      </c>
      <c r="AD5181">
        <v>20</v>
      </c>
      <c r="AE5181" t="s">
        <v>139</v>
      </c>
      <c r="AF5181" t="s">
        <v>170</v>
      </c>
      <c r="AG5181">
        <v>115200</v>
      </c>
      <c r="AH5181" t="s">
        <v>139</v>
      </c>
      <c r="AI5181" t="s">
        <v>171</v>
      </c>
      <c r="AJ5181">
        <v>12000</v>
      </c>
      <c r="AK5181" t="s">
        <v>139</v>
      </c>
      <c r="AL5181" t="s">
        <v>172</v>
      </c>
      <c r="AM5181">
        <v>30000</v>
      </c>
      <c r="AN5181" t="s">
        <v>139</v>
      </c>
    </row>
    <row r="5182" spans="1:40" x14ac:dyDescent="0.2">
      <c r="A5182" s="26">
        <v>41904.564827499999</v>
      </c>
      <c r="B5182" t="s">
        <v>130</v>
      </c>
      <c r="C5182" t="s">
        <v>646</v>
      </c>
      <c r="D5182" t="s">
        <v>4072</v>
      </c>
      <c r="E5182" t="s">
        <v>133</v>
      </c>
      <c r="F5182" t="s">
        <v>134</v>
      </c>
      <c r="G5182" t="s">
        <v>135</v>
      </c>
      <c r="H5182" t="s">
        <v>174</v>
      </c>
      <c r="I5182">
        <v>60</v>
      </c>
      <c r="J5182" t="s">
        <v>139</v>
      </c>
      <c r="K5182" t="s">
        <v>175</v>
      </c>
      <c r="L5182">
        <v>40</v>
      </c>
      <c r="M5182" t="s">
        <v>139</v>
      </c>
      <c r="N5182" t="s">
        <v>176</v>
      </c>
      <c r="O5182">
        <v>50</v>
      </c>
      <c r="P5182" t="s">
        <v>139</v>
      </c>
      <c r="Q5182" t="s">
        <v>177</v>
      </c>
      <c r="R5182">
        <v>40</v>
      </c>
      <c r="S5182" t="s">
        <v>139</v>
      </c>
      <c r="T5182" t="s">
        <v>178</v>
      </c>
      <c r="U5182">
        <v>60</v>
      </c>
      <c r="V5182" t="s">
        <v>139</v>
      </c>
      <c r="W5182" t="s">
        <v>179</v>
      </c>
      <c r="X5182">
        <v>50</v>
      </c>
      <c r="Y5182" t="s">
        <v>139</v>
      </c>
      <c r="Z5182" t="s">
        <v>180</v>
      </c>
      <c r="AA5182">
        <v>50</v>
      </c>
      <c r="AB5182" t="s">
        <v>139</v>
      </c>
      <c r="AC5182" t="s">
        <v>181</v>
      </c>
      <c r="AD5182">
        <v>35</v>
      </c>
      <c r="AE5182" t="s">
        <v>139</v>
      </c>
      <c r="AF5182" t="s">
        <v>182</v>
      </c>
      <c r="AG5182">
        <v>8</v>
      </c>
      <c r="AH5182" t="s">
        <v>139</v>
      </c>
      <c r="AI5182" t="s">
        <v>183</v>
      </c>
      <c r="AJ5182">
        <v>90</v>
      </c>
      <c r="AK5182" t="s">
        <v>139</v>
      </c>
      <c r="AL5182" t="s">
        <v>184</v>
      </c>
      <c r="AM5182">
        <v>1</v>
      </c>
      <c r="AN5182" t="s">
        <v>139</v>
      </c>
    </row>
    <row r="5183" spans="1:40" x14ac:dyDescent="0.2">
      <c r="A5183" s="26">
        <v>41904.564827499999</v>
      </c>
      <c r="B5183" t="s">
        <v>130</v>
      </c>
      <c r="C5183" t="s">
        <v>646</v>
      </c>
      <c r="D5183" t="s">
        <v>4073</v>
      </c>
      <c r="E5183" t="s">
        <v>133</v>
      </c>
      <c r="F5183" t="s">
        <v>134</v>
      </c>
      <c r="G5183" t="s">
        <v>135</v>
      </c>
      <c r="H5183" t="s">
        <v>186</v>
      </c>
      <c r="I5183">
        <v>33</v>
      </c>
      <c r="J5183" t="s">
        <v>139</v>
      </c>
      <c r="K5183" t="s">
        <v>187</v>
      </c>
      <c r="L5183">
        <v>33</v>
      </c>
      <c r="M5183" t="s">
        <v>139</v>
      </c>
      <c r="N5183" t="s">
        <v>188</v>
      </c>
      <c r="O5183">
        <v>34</v>
      </c>
      <c r="P5183" t="s">
        <v>139</v>
      </c>
      <c r="Q5183" t="s">
        <v>166</v>
      </c>
      <c r="R5183">
        <v>20</v>
      </c>
      <c r="S5183" t="s">
        <v>139</v>
      </c>
      <c r="T5183" t="s">
        <v>167</v>
      </c>
      <c r="U5183">
        <v>20</v>
      </c>
      <c r="V5183" t="s">
        <v>139</v>
      </c>
      <c r="W5183" t="s">
        <v>168</v>
      </c>
      <c r="X5183">
        <v>20</v>
      </c>
      <c r="Y5183" t="s">
        <v>139</v>
      </c>
      <c r="Z5183" t="s">
        <v>189</v>
      </c>
      <c r="AA5183">
        <v>20</v>
      </c>
      <c r="AB5183" t="s">
        <v>139</v>
      </c>
      <c r="AC5183" t="s">
        <v>190</v>
      </c>
      <c r="AD5183">
        <v>20</v>
      </c>
      <c r="AE5183" t="s">
        <v>139</v>
      </c>
      <c r="AF5183" t="s">
        <v>191</v>
      </c>
      <c r="AG5183">
        <v>20</v>
      </c>
      <c r="AH5183" t="s">
        <v>139</v>
      </c>
      <c r="AI5183" t="s">
        <v>170</v>
      </c>
      <c r="AJ5183">
        <v>115200</v>
      </c>
      <c r="AK5183" t="s">
        <v>139</v>
      </c>
      <c r="AL5183" t="s">
        <v>171</v>
      </c>
      <c r="AM5183">
        <v>12000</v>
      </c>
      <c r="AN5183" t="s">
        <v>139</v>
      </c>
    </row>
    <row r="5184" spans="1:40" x14ac:dyDescent="0.2">
      <c r="A5184" s="26">
        <v>41904.564827499999</v>
      </c>
      <c r="B5184" t="s">
        <v>130</v>
      </c>
      <c r="C5184" t="s">
        <v>646</v>
      </c>
      <c r="D5184" t="s">
        <v>4066</v>
      </c>
      <c r="E5184" t="s">
        <v>133</v>
      </c>
      <c r="F5184" t="s">
        <v>134</v>
      </c>
      <c r="G5184" t="s">
        <v>135</v>
      </c>
      <c r="H5184" t="s">
        <v>142</v>
      </c>
      <c r="I5184">
        <v>49</v>
      </c>
      <c r="J5184" t="s">
        <v>139</v>
      </c>
      <c r="K5184" t="s">
        <v>143</v>
      </c>
      <c r="L5184">
        <v>130</v>
      </c>
      <c r="M5184" t="s">
        <v>139</v>
      </c>
      <c r="N5184" t="s">
        <v>144</v>
      </c>
      <c r="O5184">
        <v>180</v>
      </c>
      <c r="P5184" t="s">
        <v>139</v>
      </c>
      <c r="Q5184" t="s">
        <v>145</v>
      </c>
      <c r="R5184">
        <v>140</v>
      </c>
      <c r="S5184" t="s">
        <v>139</v>
      </c>
      <c r="T5184" t="s">
        <v>146</v>
      </c>
      <c r="U5184">
        <v>80</v>
      </c>
      <c r="V5184" t="s">
        <v>139</v>
      </c>
      <c r="W5184" t="s">
        <v>147</v>
      </c>
      <c r="X5184">
        <v>101</v>
      </c>
      <c r="Y5184" t="s">
        <v>139</v>
      </c>
      <c r="Z5184" t="s">
        <v>148</v>
      </c>
      <c r="AA5184">
        <v>190</v>
      </c>
      <c r="AB5184" t="s">
        <v>139</v>
      </c>
      <c r="AC5184" t="s">
        <v>149</v>
      </c>
      <c r="AD5184">
        <v>20</v>
      </c>
      <c r="AE5184" t="s">
        <v>139</v>
      </c>
    </row>
    <row r="5185" spans="1:40" x14ac:dyDescent="0.2">
      <c r="A5185" s="26">
        <v>41904.564827499999</v>
      </c>
      <c r="B5185" t="s">
        <v>130</v>
      </c>
      <c r="C5185" t="s">
        <v>646</v>
      </c>
      <c r="D5185" t="s">
        <v>4067</v>
      </c>
    </row>
    <row r="5186" spans="1:40" x14ac:dyDescent="0.2">
      <c r="A5186" s="26">
        <v>41904.564827499999</v>
      </c>
      <c r="B5186" t="s">
        <v>130</v>
      </c>
      <c r="C5186" t="s">
        <v>646</v>
      </c>
      <c r="D5186" t="s">
        <v>4068</v>
      </c>
      <c r="E5186" t="s">
        <v>133</v>
      </c>
      <c r="F5186" t="s">
        <v>134</v>
      </c>
      <c r="G5186" t="s">
        <v>135</v>
      </c>
      <c r="H5186" t="s">
        <v>152</v>
      </c>
      <c r="I5186">
        <v>50</v>
      </c>
      <c r="J5186" t="s">
        <v>139</v>
      </c>
      <c r="K5186" t="s">
        <v>153</v>
      </c>
      <c r="L5186">
        <v>50</v>
      </c>
      <c r="M5186" t="s">
        <v>139</v>
      </c>
      <c r="N5186" t="s">
        <v>154</v>
      </c>
      <c r="O5186">
        <v>50</v>
      </c>
      <c r="P5186" t="s">
        <v>139</v>
      </c>
    </row>
    <row r="5187" spans="1:40" x14ac:dyDescent="0.2">
      <c r="A5187" s="26">
        <v>41904.564827499999</v>
      </c>
      <c r="B5187" t="s">
        <v>130</v>
      </c>
      <c r="C5187" t="s">
        <v>646</v>
      </c>
      <c r="D5187" t="s">
        <v>4069</v>
      </c>
      <c r="E5187" t="s">
        <v>133</v>
      </c>
      <c r="F5187" t="s">
        <v>134</v>
      </c>
      <c r="G5187" t="s">
        <v>135</v>
      </c>
      <c r="H5187" t="s">
        <v>156</v>
      </c>
      <c r="I5187">
        <v>35</v>
      </c>
      <c r="J5187" t="s">
        <v>139</v>
      </c>
      <c r="K5187" t="s">
        <v>157</v>
      </c>
      <c r="L5187">
        <v>5</v>
      </c>
      <c r="M5187" t="s">
        <v>139</v>
      </c>
      <c r="N5187" t="s">
        <v>158</v>
      </c>
      <c r="O5187">
        <v>60</v>
      </c>
      <c r="P5187" t="s">
        <v>139</v>
      </c>
    </row>
    <row r="5188" spans="1:40" x14ac:dyDescent="0.2">
      <c r="A5188" s="26">
        <v>41904.564827499999</v>
      </c>
      <c r="B5188" t="s">
        <v>130</v>
      </c>
      <c r="C5188" t="s">
        <v>646</v>
      </c>
      <c r="D5188" t="s">
        <v>4070</v>
      </c>
      <c r="E5188" t="s">
        <v>133</v>
      </c>
      <c r="F5188" t="s">
        <v>134</v>
      </c>
      <c r="G5188" t="s">
        <v>135</v>
      </c>
      <c r="H5188" t="s">
        <v>160</v>
      </c>
      <c r="I5188">
        <v>1</v>
      </c>
      <c r="J5188" t="s">
        <v>139</v>
      </c>
    </row>
    <row r="5189" spans="1:40" x14ac:dyDescent="0.2">
      <c r="A5189" s="26">
        <v>41904.564827499999</v>
      </c>
      <c r="B5189" t="s">
        <v>130</v>
      </c>
      <c r="C5189" t="s">
        <v>646</v>
      </c>
      <c r="D5189" t="s">
        <v>4071</v>
      </c>
      <c r="E5189" t="s">
        <v>133</v>
      </c>
      <c r="F5189" t="s">
        <v>134</v>
      </c>
      <c r="G5189" t="s">
        <v>135</v>
      </c>
      <c r="H5189" t="s">
        <v>162</v>
      </c>
      <c r="I5189">
        <v>30</v>
      </c>
      <c r="J5189" t="s">
        <v>139</v>
      </c>
      <c r="K5189" t="s">
        <v>163</v>
      </c>
      <c r="L5189">
        <v>30</v>
      </c>
      <c r="M5189" t="s">
        <v>139</v>
      </c>
      <c r="N5189" t="s">
        <v>164</v>
      </c>
      <c r="O5189">
        <v>30</v>
      </c>
      <c r="P5189" t="s">
        <v>139</v>
      </c>
      <c r="Q5189" t="s">
        <v>165</v>
      </c>
      <c r="R5189">
        <v>10</v>
      </c>
      <c r="S5189" t="s">
        <v>139</v>
      </c>
      <c r="T5189" t="s">
        <v>166</v>
      </c>
      <c r="U5189">
        <v>20</v>
      </c>
      <c r="V5189" t="s">
        <v>139</v>
      </c>
      <c r="W5189" t="s">
        <v>167</v>
      </c>
      <c r="X5189">
        <v>20</v>
      </c>
      <c r="Y5189" t="s">
        <v>139</v>
      </c>
      <c r="Z5189" t="s">
        <v>168</v>
      </c>
      <c r="AA5189">
        <v>20</v>
      </c>
      <c r="AB5189" t="s">
        <v>139</v>
      </c>
      <c r="AC5189" t="s">
        <v>169</v>
      </c>
      <c r="AD5189">
        <v>20</v>
      </c>
      <c r="AE5189" t="s">
        <v>139</v>
      </c>
      <c r="AF5189" t="s">
        <v>170</v>
      </c>
      <c r="AG5189">
        <v>115200</v>
      </c>
      <c r="AH5189" t="s">
        <v>139</v>
      </c>
      <c r="AI5189" t="s">
        <v>171</v>
      </c>
      <c r="AJ5189">
        <v>12000</v>
      </c>
      <c r="AK5189" t="s">
        <v>139</v>
      </c>
      <c r="AL5189" t="s">
        <v>172</v>
      </c>
      <c r="AM5189">
        <v>30000</v>
      </c>
      <c r="AN5189" t="s">
        <v>139</v>
      </c>
    </row>
    <row r="5190" spans="1:40" x14ac:dyDescent="0.2">
      <c r="A5190" s="26">
        <v>41904.564827499999</v>
      </c>
      <c r="B5190" t="s">
        <v>130</v>
      </c>
      <c r="C5190" t="s">
        <v>646</v>
      </c>
      <c r="D5190" t="s">
        <v>4072</v>
      </c>
      <c r="E5190" t="s">
        <v>133</v>
      </c>
      <c r="F5190" t="s">
        <v>134</v>
      </c>
      <c r="G5190" t="s">
        <v>135</v>
      </c>
      <c r="H5190" t="s">
        <v>174</v>
      </c>
      <c r="I5190">
        <v>60</v>
      </c>
      <c r="J5190" t="s">
        <v>139</v>
      </c>
      <c r="K5190" t="s">
        <v>175</v>
      </c>
      <c r="L5190">
        <v>40</v>
      </c>
      <c r="M5190" t="s">
        <v>139</v>
      </c>
      <c r="N5190" t="s">
        <v>176</v>
      </c>
      <c r="O5190">
        <v>50</v>
      </c>
      <c r="P5190" t="s">
        <v>139</v>
      </c>
      <c r="Q5190" t="s">
        <v>177</v>
      </c>
      <c r="R5190">
        <v>40</v>
      </c>
      <c r="S5190" t="s">
        <v>139</v>
      </c>
      <c r="T5190" t="s">
        <v>178</v>
      </c>
      <c r="U5190">
        <v>60</v>
      </c>
      <c r="V5190" t="s">
        <v>139</v>
      </c>
      <c r="W5190" t="s">
        <v>179</v>
      </c>
      <c r="X5190">
        <v>50</v>
      </c>
      <c r="Y5190" t="s">
        <v>139</v>
      </c>
      <c r="Z5190" t="s">
        <v>180</v>
      </c>
      <c r="AA5190">
        <v>50</v>
      </c>
      <c r="AB5190" t="s">
        <v>139</v>
      </c>
      <c r="AC5190" t="s">
        <v>181</v>
      </c>
      <c r="AD5190">
        <v>35</v>
      </c>
      <c r="AE5190" t="s">
        <v>139</v>
      </c>
      <c r="AF5190" t="s">
        <v>182</v>
      </c>
      <c r="AG5190">
        <v>8</v>
      </c>
      <c r="AH5190" t="s">
        <v>139</v>
      </c>
      <c r="AI5190" t="s">
        <v>183</v>
      </c>
      <c r="AJ5190">
        <v>90</v>
      </c>
      <c r="AK5190" t="s">
        <v>139</v>
      </c>
      <c r="AL5190" t="s">
        <v>184</v>
      </c>
      <c r="AM5190">
        <v>1</v>
      </c>
      <c r="AN5190" t="s">
        <v>139</v>
      </c>
    </row>
    <row r="5191" spans="1:40" x14ac:dyDescent="0.2">
      <c r="A5191" s="26">
        <v>41904.564827499999</v>
      </c>
      <c r="B5191" t="s">
        <v>130</v>
      </c>
      <c r="C5191" t="s">
        <v>646</v>
      </c>
      <c r="D5191" t="s">
        <v>4073</v>
      </c>
      <c r="E5191" t="s">
        <v>133</v>
      </c>
      <c r="F5191" t="s">
        <v>134</v>
      </c>
      <c r="G5191" t="s">
        <v>135</v>
      </c>
      <c r="H5191" t="s">
        <v>186</v>
      </c>
      <c r="I5191">
        <v>33</v>
      </c>
      <c r="J5191" t="s">
        <v>139</v>
      </c>
      <c r="K5191" t="s">
        <v>187</v>
      </c>
      <c r="L5191">
        <v>33</v>
      </c>
      <c r="M5191" t="s">
        <v>139</v>
      </c>
      <c r="N5191" t="s">
        <v>188</v>
      </c>
      <c r="O5191">
        <v>34</v>
      </c>
      <c r="P5191" t="s">
        <v>139</v>
      </c>
      <c r="Q5191" t="s">
        <v>166</v>
      </c>
      <c r="R5191">
        <v>20</v>
      </c>
      <c r="S5191" t="s">
        <v>139</v>
      </c>
      <c r="T5191" t="s">
        <v>167</v>
      </c>
      <c r="U5191">
        <v>20</v>
      </c>
      <c r="V5191" t="s">
        <v>139</v>
      </c>
      <c r="W5191" t="s">
        <v>168</v>
      </c>
      <c r="X5191">
        <v>20</v>
      </c>
      <c r="Y5191" t="s">
        <v>139</v>
      </c>
      <c r="Z5191" t="s">
        <v>189</v>
      </c>
      <c r="AA5191">
        <v>20</v>
      </c>
      <c r="AB5191" t="s">
        <v>139</v>
      </c>
      <c r="AC5191" t="s">
        <v>190</v>
      </c>
      <c r="AD5191">
        <v>20</v>
      </c>
      <c r="AE5191" t="s">
        <v>139</v>
      </c>
      <c r="AF5191" t="s">
        <v>191</v>
      </c>
      <c r="AG5191">
        <v>20</v>
      </c>
      <c r="AH5191" t="s">
        <v>139</v>
      </c>
      <c r="AI5191" t="s">
        <v>170</v>
      </c>
      <c r="AJ5191">
        <v>115200</v>
      </c>
      <c r="AK5191" t="s">
        <v>139</v>
      </c>
      <c r="AL5191" t="s">
        <v>171</v>
      </c>
      <c r="AM5191">
        <v>12000</v>
      </c>
      <c r="AN5191" t="s">
        <v>139</v>
      </c>
    </row>
    <row r="5192" spans="1:40" x14ac:dyDescent="0.2">
      <c r="A5192" s="26">
        <v>41904.564827499999</v>
      </c>
      <c r="B5192" t="s">
        <v>130</v>
      </c>
      <c r="C5192" t="s">
        <v>646</v>
      </c>
      <c r="D5192" t="s">
        <v>4074</v>
      </c>
      <c r="E5192" t="s">
        <v>193</v>
      </c>
      <c r="F5192" t="s">
        <v>194</v>
      </c>
      <c r="G5192" t="s">
        <v>195</v>
      </c>
    </row>
    <row r="5193" spans="1:40" x14ac:dyDescent="0.2">
      <c r="A5193" s="26">
        <v>41904.564827499999</v>
      </c>
      <c r="B5193" t="s">
        <v>130</v>
      </c>
      <c r="C5193" t="s">
        <v>646</v>
      </c>
      <c r="D5193" t="s">
        <v>4075</v>
      </c>
      <c r="E5193" t="s">
        <v>193</v>
      </c>
      <c r="F5193" t="s">
        <v>4076</v>
      </c>
      <c r="G5193" t="s">
        <v>4077</v>
      </c>
      <c r="H5193" t="s">
        <v>4078</v>
      </c>
    </row>
    <row r="5194" spans="1:40" x14ac:dyDescent="0.2">
      <c r="A5194" s="26">
        <v>41904.564827499999</v>
      </c>
      <c r="B5194" t="s">
        <v>130</v>
      </c>
      <c r="C5194" t="s">
        <v>551</v>
      </c>
      <c r="D5194" t="s">
        <v>4079</v>
      </c>
      <c r="E5194" t="s">
        <v>133</v>
      </c>
      <c r="F5194" t="s">
        <v>134</v>
      </c>
      <c r="G5194" t="s">
        <v>135</v>
      </c>
      <c r="H5194" t="s">
        <v>186</v>
      </c>
      <c r="I5194">
        <v>33</v>
      </c>
      <c r="J5194" t="s">
        <v>139</v>
      </c>
      <c r="K5194" t="s">
        <v>187</v>
      </c>
      <c r="L5194">
        <v>33</v>
      </c>
      <c r="M5194" t="s">
        <v>139</v>
      </c>
      <c r="N5194" t="s">
        <v>188</v>
      </c>
      <c r="O5194">
        <v>34</v>
      </c>
      <c r="P5194" t="s">
        <v>139</v>
      </c>
      <c r="Q5194" t="s">
        <v>166</v>
      </c>
      <c r="R5194">
        <v>20</v>
      </c>
      <c r="S5194" t="s">
        <v>139</v>
      </c>
      <c r="T5194" t="s">
        <v>167</v>
      </c>
      <c r="U5194">
        <v>20</v>
      </c>
      <c r="V5194" t="s">
        <v>139</v>
      </c>
      <c r="W5194" t="s">
        <v>168</v>
      </c>
      <c r="X5194">
        <v>20</v>
      </c>
      <c r="Y5194" t="s">
        <v>139</v>
      </c>
      <c r="Z5194" t="s">
        <v>189</v>
      </c>
      <c r="AA5194">
        <v>20</v>
      </c>
      <c r="AB5194" t="s">
        <v>139</v>
      </c>
      <c r="AC5194" t="s">
        <v>190</v>
      </c>
      <c r="AD5194">
        <v>20</v>
      </c>
      <c r="AE5194" t="s">
        <v>139</v>
      </c>
      <c r="AF5194" t="s">
        <v>191</v>
      </c>
      <c r="AG5194">
        <v>20</v>
      </c>
      <c r="AH5194" t="s">
        <v>139</v>
      </c>
      <c r="AI5194" t="s">
        <v>170</v>
      </c>
      <c r="AJ5194">
        <v>115200</v>
      </c>
      <c r="AK5194" t="s">
        <v>139</v>
      </c>
      <c r="AL5194" t="s">
        <v>171</v>
      </c>
      <c r="AM5194">
        <v>12000</v>
      </c>
      <c r="AN5194" t="s">
        <v>139</v>
      </c>
    </row>
    <row r="5195" spans="1:40" x14ac:dyDescent="0.2">
      <c r="A5195" s="26">
        <v>41904.564827499999</v>
      </c>
      <c r="B5195" t="s">
        <v>130</v>
      </c>
      <c r="C5195" t="s">
        <v>551</v>
      </c>
      <c r="D5195" t="s">
        <v>3971</v>
      </c>
      <c r="E5195" t="s">
        <v>133</v>
      </c>
      <c r="F5195" t="s">
        <v>134</v>
      </c>
      <c r="G5195" t="s">
        <v>135</v>
      </c>
      <c r="H5195" t="s">
        <v>142</v>
      </c>
      <c r="I5195">
        <v>49</v>
      </c>
      <c r="J5195" t="s">
        <v>139</v>
      </c>
      <c r="K5195" t="s">
        <v>143</v>
      </c>
      <c r="L5195">
        <v>130</v>
      </c>
      <c r="M5195" t="s">
        <v>139</v>
      </c>
      <c r="N5195" t="s">
        <v>144</v>
      </c>
      <c r="O5195">
        <v>180</v>
      </c>
      <c r="P5195" t="s">
        <v>139</v>
      </c>
      <c r="Q5195" t="s">
        <v>145</v>
      </c>
      <c r="R5195">
        <v>140</v>
      </c>
      <c r="S5195" t="s">
        <v>139</v>
      </c>
      <c r="T5195" t="s">
        <v>146</v>
      </c>
      <c r="U5195">
        <v>80</v>
      </c>
      <c r="V5195" t="s">
        <v>139</v>
      </c>
      <c r="W5195" t="s">
        <v>147</v>
      </c>
      <c r="X5195">
        <v>101</v>
      </c>
      <c r="Y5195" t="s">
        <v>139</v>
      </c>
      <c r="Z5195" t="s">
        <v>148</v>
      </c>
      <c r="AA5195">
        <v>190</v>
      </c>
      <c r="AB5195" t="s">
        <v>139</v>
      </c>
      <c r="AC5195" t="s">
        <v>149</v>
      </c>
      <c r="AD5195">
        <v>20</v>
      </c>
      <c r="AE5195" t="s">
        <v>139</v>
      </c>
    </row>
    <row r="5196" spans="1:40" x14ac:dyDescent="0.2">
      <c r="A5196" s="26">
        <v>41904.564827499999</v>
      </c>
      <c r="B5196" t="s">
        <v>130</v>
      </c>
      <c r="C5196" t="s">
        <v>551</v>
      </c>
      <c r="D5196" t="s">
        <v>3972</v>
      </c>
    </row>
    <row r="5197" spans="1:40" x14ac:dyDescent="0.2">
      <c r="A5197" s="26">
        <v>41904.564827499999</v>
      </c>
      <c r="B5197" t="s">
        <v>130</v>
      </c>
      <c r="C5197" t="s">
        <v>551</v>
      </c>
      <c r="D5197" t="s">
        <v>3973</v>
      </c>
      <c r="E5197" t="s">
        <v>133</v>
      </c>
      <c r="F5197" t="s">
        <v>134</v>
      </c>
      <c r="G5197" t="s">
        <v>135</v>
      </c>
      <c r="H5197" t="s">
        <v>152</v>
      </c>
      <c r="I5197">
        <v>50</v>
      </c>
      <c r="J5197" t="s">
        <v>139</v>
      </c>
      <c r="K5197" t="s">
        <v>153</v>
      </c>
      <c r="L5197">
        <v>50</v>
      </c>
      <c r="M5197" t="s">
        <v>139</v>
      </c>
      <c r="N5197" t="s">
        <v>154</v>
      </c>
      <c r="O5197">
        <v>50</v>
      </c>
      <c r="P5197" t="s">
        <v>139</v>
      </c>
    </row>
    <row r="5198" spans="1:40" x14ac:dyDescent="0.2">
      <c r="A5198" s="26">
        <v>41904.564827499999</v>
      </c>
      <c r="B5198" t="s">
        <v>130</v>
      </c>
      <c r="C5198" t="s">
        <v>551</v>
      </c>
      <c r="D5198" t="s">
        <v>3974</v>
      </c>
      <c r="E5198" t="s">
        <v>133</v>
      </c>
      <c r="F5198" t="s">
        <v>134</v>
      </c>
      <c r="G5198" t="s">
        <v>135</v>
      </c>
      <c r="H5198" t="s">
        <v>156</v>
      </c>
      <c r="I5198">
        <v>35</v>
      </c>
      <c r="J5198" t="s">
        <v>139</v>
      </c>
      <c r="K5198" t="s">
        <v>157</v>
      </c>
      <c r="L5198">
        <v>5</v>
      </c>
      <c r="M5198" t="s">
        <v>139</v>
      </c>
      <c r="N5198" t="s">
        <v>158</v>
      </c>
      <c r="O5198">
        <v>60</v>
      </c>
      <c r="P5198" t="s">
        <v>139</v>
      </c>
    </row>
    <row r="5199" spans="1:40" x14ac:dyDescent="0.2">
      <c r="A5199" s="26">
        <v>41904.564827499999</v>
      </c>
      <c r="B5199" t="s">
        <v>130</v>
      </c>
      <c r="C5199" t="s">
        <v>551</v>
      </c>
      <c r="D5199" t="s">
        <v>3975</v>
      </c>
      <c r="E5199" t="s">
        <v>133</v>
      </c>
      <c r="F5199" t="s">
        <v>134</v>
      </c>
      <c r="G5199" t="s">
        <v>135</v>
      </c>
      <c r="H5199" t="s">
        <v>160</v>
      </c>
      <c r="I5199">
        <v>1</v>
      </c>
      <c r="J5199" t="s">
        <v>139</v>
      </c>
    </row>
    <row r="5200" spans="1:40" x14ac:dyDescent="0.2">
      <c r="A5200" s="26">
        <v>41904.564827499999</v>
      </c>
      <c r="B5200" t="s">
        <v>130</v>
      </c>
      <c r="C5200" t="s">
        <v>551</v>
      </c>
      <c r="D5200" t="s">
        <v>3976</v>
      </c>
      <c r="E5200" t="s">
        <v>133</v>
      </c>
      <c r="F5200" t="s">
        <v>134</v>
      </c>
      <c r="G5200" t="s">
        <v>135</v>
      </c>
      <c r="H5200" t="s">
        <v>162</v>
      </c>
      <c r="I5200">
        <v>30</v>
      </c>
      <c r="J5200" t="s">
        <v>139</v>
      </c>
      <c r="K5200" t="s">
        <v>163</v>
      </c>
      <c r="L5200">
        <v>30</v>
      </c>
      <c r="M5200" t="s">
        <v>139</v>
      </c>
      <c r="N5200" t="s">
        <v>164</v>
      </c>
      <c r="O5200">
        <v>30</v>
      </c>
      <c r="P5200" t="s">
        <v>139</v>
      </c>
      <c r="Q5200" t="s">
        <v>165</v>
      </c>
      <c r="R5200">
        <v>10</v>
      </c>
      <c r="S5200" t="s">
        <v>139</v>
      </c>
      <c r="T5200" t="s">
        <v>166</v>
      </c>
      <c r="U5200">
        <v>20</v>
      </c>
      <c r="V5200" t="s">
        <v>139</v>
      </c>
      <c r="W5200" t="s">
        <v>167</v>
      </c>
      <c r="X5200">
        <v>20</v>
      </c>
      <c r="Y5200" t="s">
        <v>139</v>
      </c>
      <c r="Z5200" t="s">
        <v>168</v>
      </c>
      <c r="AA5200">
        <v>20</v>
      </c>
      <c r="AB5200" t="s">
        <v>139</v>
      </c>
      <c r="AC5200" t="s">
        <v>169</v>
      </c>
      <c r="AD5200">
        <v>20</v>
      </c>
      <c r="AE5200" t="s">
        <v>139</v>
      </c>
      <c r="AF5200" t="s">
        <v>170</v>
      </c>
      <c r="AG5200">
        <v>115200</v>
      </c>
      <c r="AH5200" t="s">
        <v>139</v>
      </c>
      <c r="AI5200" t="s">
        <v>171</v>
      </c>
      <c r="AJ5200">
        <v>12000</v>
      </c>
      <c r="AK5200" t="s">
        <v>139</v>
      </c>
      <c r="AL5200" t="s">
        <v>172</v>
      </c>
      <c r="AM5200">
        <v>30000</v>
      </c>
      <c r="AN5200" t="s">
        <v>139</v>
      </c>
    </row>
    <row r="5201" spans="1:40" x14ac:dyDescent="0.2">
      <c r="A5201" s="26">
        <v>41904.564827499999</v>
      </c>
      <c r="B5201" t="s">
        <v>130</v>
      </c>
      <c r="C5201" t="s">
        <v>551</v>
      </c>
      <c r="D5201" t="s">
        <v>3977</v>
      </c>
      <c r="E5201" t="s">
        <v>133</v>
      </c>
      <c r="F5201" t="s">
        <v>134</v>
      </c>
      <c r="G5201" t="s">
        <v>135</v>
      </c>
      <c r="H5201" t="s">
        <v>174</v>
      </c>
      <c r="I5201">
        <v>60</v>
      </c>
      <c r="J5201" t="s">
        <v>139</v>
      </c>
      <c r="K5201" t="s">
        <v>175</v>
      </c>
      <c r="L5201">
        <v>40</v>
      </c>
      <c r="M5201" t="s">
        <v>139</v>
      </c>
      <c r="N5201" t="s">
        <v>176</v>
      </c>
      <c r="O5201">
        <v>50</v>
      </c>
      <c r="P5201" t="s">
        <v>139</v>
      </c>
      <c r="Q5201" t="s">
        <v>177</v>
      </c>
      <c r="R5201">
        <v>40</v>
      </c>
      <c r="S5201" t="s">
        <v>139</v>
      </c>
      <c r="T5201" t="s">
        <v>178</v>
      </c>
      <c r="U5201">
        <v>60</v>
      </c>
      <c r="V5201" t="s">
        <v>139</v>
      </c>
      <c r="W5201" t="s">
        <v>179</v>
      </c>
      <c r="X5201">
        <v>50</v>
      </c>
      <c r="Y5201" t="s">
        <v>139</v>
      </c>
      <c r="Z5201" t="s">
        <v>180</v>
      </c>
      <c r="AA5201">
        <v>50</v>
      </c>
      <c r="AB5201" t="s">
        <v>139</v>
      </c>
      <c r="AC5201" t="s">
        <v>181</v>
      </c>
      <c r="AD5201">
        <v>35</v>
      </c>
      <c r="AE5201" t="s">
        <v>139</v>
      </c>
      <c r="AF5201" t="s">
        <v>182</v>
      </c>
      <c r="AG5201">
        <v>8</v>
      </c>
      <c r="AH5201" t="s">
        <v>139</v>
      </c>
      <c r="AI5201" t="s">
        <v>183</v>
      </c>
      <c r="AJ5201">
        <v>90</v>
      </c>
      <c r="AK5201" t="s">
        <v>139</v>
      </c>
      <c r="AL5201" t="s">
        <v>184</v>
      </c>
      <c r="AM5201">
        <v>1</v>
      </c>
      <c r="AN5201" t="s">
        <v>139</v>
      </c>
    </row>
    <row r="5202" spans="1:40" x14ac:dyDescent="0.2">
      <c r="A5202" s="26">
        <v>41904.564827499999</v>
      </c>
      <c r="B5202" t="s">
        <v>130</v>
      </c>
      <c r="C5202" t="s">
        <v>551</v>
      </c>
      <c r="D5202" t="s">
        <v>4079</v>
      </c>
      <c r="E5202" t="s">
        <v>133</v>
      </c>
      <c r="F5202" t="s">
        <v>134</v>
      </c>
      <c r="G5202" t="s">
        <v>135</v>
      </c>
      <c r="H5202" t="s">
        <v>186</v>
      </c>
      <c r="I5202">
        <v>33</v>
      </c>
      <c r="J5202" t="s">
        <v>139</v>
      </c>
      <c r="K5202" t="s">
        <v>187</v>
      </c>
      <c r="L5202">
        <v>33</v>
      </c>
      <c r="M5202" t="s">
        <v>139</v>
      </c>
      <c r="N5202" t="s">
        <v>188</v>
      </c>
      <c r="O5202">
        <v>34</v>
      </c>
      <c r="P5202" t="s">
        <v>139</v>
      </c>
      <c r="Q5202" t="s">
        <v>166</v>
      </c>
      <c r="R5202">
        <v>20</v>
      </c>
      <c r="S5202" t="s">
        <v>139</v>
      </c>
      <c r="T5202" t="s">
        <v>167</v>
      </c>
      <c r="U5202">
        <v>20</v>
      </c>
      <c r="V5202" t="s">
        <v>139</v>
      </c>
      <c r="W5202" t="s">
        <v>168</v>
      </c>
      <c r="X5202">
        <v>20</v>
      </c>
      <c r="Y5202" t="s">
        <v>139</v>
      </c>
      <c r="Z5202" t="s">
        <v>189</v>
      </c>
      <c r="AA5202">
        <v>20</v>
      </c>
      <c r="AB5202" t="s">
        <v>139</v>
      </c>
      <c r="AC5202" t="s">
        <v>190</v>
      </c>
      <c r="AD5202">
        <v>20</v>
      </c>
      <c r="AE5202" t="s">
        <v>139</v>
      </c>
      <c r="AF5202" t="s">
        <v>191</v>
      </c>
      <c r="AG5202">
        <v>20</v>
      </c>
      <c r="AH5202" t="s">
        <v>139</v>
      </c>
      <c r="AI5202" t="s">
        <v>170</v>
      </c>
      <c r="AJ5202">
        <v>115200</v>
      </c>
      <c r="AK5202" t="s">
        <v>139</v>
      </c>
      <c r="AL5202" t="s">
        <v>171</v>
      </c>
      <c r="AM5202">
        <v>12000</v>
      </c>
      <c r="AN5202" t="s">
        <v>139</v>
      </c>
    </row>
    <row r="5203" spans="1:40" x14ac:dyDescent="0.2">
      <c r="A5203" s="26">
        <v>41904.564827499999</v>
      </c>
      <c r="B5203" t="s">
        <v>130</v>
      </c>
      <c r="C5203" t="s">
        <v>551</v>
      </c>
      <c r="D5203" t="s">
        <v>4080</v>
      </c>
      <c r="E5203" t="s">
        <v>193</v>
      </c>
      <c r="F5203" t="s">
        <v>194</v>
      </c>
      <c r="G5203" t="s">
        <v>195</v>
      </c>
    </row>
    <row r="5204" spans="1:40" x14ac:dyDescent="0.2">
      <c r="A5204" s="26">
        <v>41904.564827499999</v>
      </c>
      <c r="B5204" t="s">
        <v>130</v>
      </c>
      <c r="C5204" t="s">
        <v>551</v>
      </c>
      <c r="D5204" t="s">
        <v>4081</v>
      </c>
      <c r="E5204" t="s">
        <v>193</v>
      </c>
      <c r="F5204" t="s">
        <v>4082</v>
      </c>
      <c r="G5204" t="s">
        <v>4083</v>
      </c>
      <c r="H5204" t="s">
        <v>4084</v>
      </c>
    </row>
    <row r="5205" spans="1:40" x14ac:dyDescent="0.2">
      <c r="A5205" s="26">
        <v>41904.564827499999</v>
      </c>
      <c r="B5205" t="s">
        <v>130</v>
      </c>
      <c r="C5205" t="s">
        <v>552</v>
      </c>
      <c r="D5205" t="s">
        <v>4085</v>
      </c>
    </row>
    <row r="5206" spans="1:40" x14ac:dyDescent="0.2">
      <c r="A5206" s="26">
        <v>41904.564827499999</v>
      </c>
      <c r="B5206" t="s">
        <v>130</v>
      </c>
      <c r="C5206" t="s">
        <v>552</v>
      </c>
      <c r="D5206" t="s">
        <v>4086</v>
      </c>
      <c r="E5206" t="s">
        <v>133</v>
      </c>
      <c r="F5206" t="s">
        <v>134</v>
      </c>
      <c r="G5206" t="s">
        <v>135</v>
      </c>
      <c r="H5206" t="s">
        <v>136</v>
      </c>
      <c r="I5206">
        <v>1900000</v>
      </c>
      <c r="J5206" t="s">
        <v>137</v>
      </c>
      <c r="K5206">
        <v>1900000</v>
      </c>
      <c r="L5206" t="s">
        <v>138</v>
      </c>
      <c r="M5206">
        <v>500</v>
      </c>
      <c r="N5206" t="s">
        <v>139</v>
      </c>
      <c r="O5206" t="s">
        <v>140</v>
      </c>
      <c r="P5206">
        <v>300</v>
      </c>
      <c r="Q5206" t="s">
        <v>139</v>
      </c>
    </row>
    <row r="5207" spans="1:40" x14ac:dyDescent="0.2">
      <c r="A5207" s="26">
        <v>41904.564827499999</v>
      </c>
      <c r="B5207" t="s">
        <v>130</v>
      </c>
      <c r="C5207" t="s">
        <v>552</v>
      </c>
      <c r="D5207" t="s">
        <v>4087</v>
      </c>
      <c r="E5207" t="s">
        <v>133</v>
      </c>
      <c r="F5207" t="s">
        <v>134</v>
      </c>
      <c r="G5207" t="s">
        <v>135</v>
      </c>
      <c r="H5207" t="s">
        <v>142</v>
      </c>
      <c r="I5207">
        <v>49</v>
      </c>
      <c r="J5207" t="s">
        <v>139</v>
      </c>
      <c r="K5207" t="s">
        <v>143</v>
      </c>
      <c r="L5207">
        <v>130</v>
      </c>
      <c r="M5207" t="s">
        <v>139</v>
      </c>
      <c r="N5207" t="s">
        <v>144</v>
      </c>
      <c r="O5207">
        <v>180</v>
      </c>
      <c r="P5207" t="s">
        <v>139</v>
      </c>
      <c r="Q5207" t="s">
        <v>145</v>
      </c>
      <c r="R5207">
        <v>140</v>
      </c>
      <c r="S5207" t="s">
        <v>139</v>
      </c>
      <c r="T5207" t="s">
        <v>146</v>
      </c>
      <c r="U5207">
        <v>80</v>
      </c>
      <c r="V5207" t="s">
        <v>139</v>
      </c>
      <c r="W5207" t="s">
        <v>147</v>
      </c>
      <c r="X5207">
        <v>101</v>
      </c>
      <c r="Y5207" t="s">
        <v>139</v>
      </c>
      <c r="Z5207" t="s">
        <v>148</v>
      </c>
      <c r="AA5207">
        <v>190</v>
      </c>
      <c r="AB5207" t="s">
        <v>139</v>
      </c>
      <c r="AC5207" t="s">
        <v>149</v>
      </c>
      <c r="AD5207">
        <v>20</v>
      </c>
      <c r="AE5207" t="s">
        <v>139</v>
      </c>
    </row>
    <row r="5208" spans="1:40" x14ac:dyDescent="0.2">
      <c r="A5208" s="26">
        <v>41904.564827499999</v>
      </c>
      <c r="B5208" t="s">
        <v>130</v>
      </c>
      <c r="C5208" t="s">
        <v>552</v>
      </c>
      <c r="D5208" t="s">
        <v>4088</v>
      </c>
    </row>
    <row r="5209" spans="1:40" x14ac:dyDescent="0.2">
      <c r="A5209" s="26">
        <v>41904.564827499999</v>
      </c>
      <c r="B5209" t="s">
        <v>130</v>
      </c>
      <c r="C5209" t="s">
        <v>552</v>
      </c>
      <c r="D5209" t="s">
        <v>4089</v>
      </c>
      <c r="E5209" t="s">
        <v>133</v>
      </c>
      <c r="F5209" t="s">
        <v>134</v>
      </c>
      <c r="G5209" t="s">
        <v>135</v>
      </c>
      <c r="H5209" t="s">
        <v>152</v>
      </c>
      <c r="I5209">
        <v>50</v>
      </c>
      <c r="J5209" t="s">
        <v>139</v>
      </c>
      <c r="K5209" t="s">
        <v>153</v>
      </c>
      <c r="L5209">
        <v>50</v>
      </c>
      <c r="M5209" t="s">
        <v>139</v>
      </c>
      <c r="N5209" t="s">
        <v>154</v>
      </c>
      <c r="O5209">
        <v>50</v>
      </c>
      <c r="P5209" t="s">
        <v>139</v>
      </c>
    </row>
    <row r="5210" spans="1:40" x14ac:dyDescent="0.2">
      <c r="A5210" s="26">
        <v>41904.564827499999</v>
      </c>
      <c r="B5210" t="s">
        <v>130</v>
      </c>
      <c r="C5210" t="s">
        <v>552</v>
      </c>
      <c r="D5210" t="s">
        <v>4090</v>
      </c>
      <c r="E5210" t="s">
        <v>133</v>
      </c>
      <c r="F5210" t="s">
        <v>134</v>
      </c>
      <c r="G5210" t="s">
        <v>135</v>
      </c>
      <c r="H5210" t="s">
        <v>156</v>
      </c>
      <c r="I5210">
        <v>35</v>
      </c>
      <c r="J5210" t="s">
        <v>139</v>
      </c>
      <c r="K5210" t="s">
        <v>157</v>
      </c>
      <c r="L5210">
        <v>5</v>
      </c>
      <c r="M5210" t="s">
        <v>139</v>
      </c>
      <c r="N5210" t="s">
        <v>158</v>
      </c>
      <c r="O5210">
        <v>60</v>
      </c>
      <c r="P5210" t="s">
        <v>139</v>
      </c>
    </row>
    <row r="5211" spans="1:40" x14ac:dyDescent="0.2">
      <c r="A5211" s="26">
        <v>41904.564827499999</v>
      </c>
      <c r="B5211" t="s">
        <v>130</v>
      </c>
      <c r="C5211" t="s">
        <v>552</v>
      </c>
      <c r="D5211" t="s">
        <v>4091</v>
      </c>
      <c r="E5211" t="s">
        <v>133</v>
      </c>
      <c r="F5211" t="s">
        <v>134</v>
      </c>
      <c r="G5211" t="s">
        <v>135</v>
      </c>
      <c r="H5211" t="s">
        <v>160</v>
      </c>
      <c r="I5211">
        <v>1</v>
      </c>
      <c r="J5211" t="s">
        <v>139</v>
      </c>
    </row>
    <row r="5212" spans="1:40" x14ac:dyDescent="0.2">
      <c r="A5212" s="26">
        <v>41904.564827499999</v>
      </c>
      <c r="B5212" t="s">
        <v>130</v>
      </c>
      <c r="C5212" t="s">
        <v>552</v>
      </c>
      <c r="D5212" t="s">
        <v>4092</v>
      </c>
      <c r="E5212" t="s">
        <v>133</v>
      </c>
      <c r="F5212" t="s">
        <v>134</v>
      </c>
      <c r="G5212" t="s">
        <v>135</v>
      </c>
      <c r="H5212" t="s">
        <v>162</v>
      </c>
      <c r="I5212">
        <v>30</v>
      </c>
      <c r="J5212" t="s">
        <v>139</v>
      </c>
      <c r="K5212" t="s">
        <v>163</v>
      </c>
      <c r="L5212">
        <v>30</v>
      </c>
      <c r="M5212" t="s">
        <v>139</v>
      </c>
      <c r="N5212" t="s">
        <v>164</v>
      </c>
      <c r="O5212">
        <v>30</v>
      </c>
      <c r="P5212" t="s">
        <v>139</v>
      </c>
      <c r="Q5212" t="s">
        <v>165</v>
      </c>
      <c r="R5212">
        <v>10</v>
      </c>
      <c r="S5212" t="s">
        <v>139</v>
      </c>
      <c r="T5212" t="s">
        <v>166</v>
      </c>
      <c r="U5212">
        <v>20</v>
      </c>
      <c r="V5212" t="s">
        <v>139</v>
      </c>
      <c r="W5212" t="s">
        <v>167</v>
      </c>
      <c r="X5212">
        <v>20</v>
      </c>
      <c r="Y5212" t="s">
        <v>139</v>
      </c>
      <c r="Z5212" t="s">
        <v>168</v>
      </c>
      <c r="AA5212">
        <v>20</v>
      </c>
      <c r="AB5212" t="s">
        <v>139</v>
      </c>
      <c r="AC5212" t="s">
        <v>169</v>
      </c>
      <c r="AD5212">
        <v>20</v>
      </c>
      <c r="AE5212" t="s">
        <v>139</v>
      </c>
      <c r="AF5212" t="s">
        <v>170</v>
      </c>
      <c r="AG5212">
        <v>115200</v>
      </c>
      <c r="AH5212" t="s">
        <v>139</v>
      </c>
      <c r="AI5212" t="s">
        <v>171</v>
      </c>
      <c r="AJ5212">
        <v>12000</v>
      </c>
      <c r="AK5212" t="s">
        <v>139</v>
      </c>
      <c r="AL5212" t="s">
        <v>172</v>
      </c>
      <c r="AM5212">
        <v>30000</v>
      </c>
      <c r="AN5212" t="s">
        <v>139</v>
      </c>
    </row>
    <row r="5213" spans="1:40" x14ac:dyDescent="0.2">
      <c r="A5213" s="26">
        <v>41904.564827499999</v>
      </c>
      <c r="B5213" t="s">
        <v>130</v>
      </c>
      <c r="C5213" t="s">
        <v>552</v>
      </c>
      <c r="D5213" t="s">
        <v>4093</v>
      </c>
      <c r="E5213" t="s">
        <v>133</v>
      </c>
      <c r="F5213" t="s">
        <v>134</v>
      </c>
      <c r="G5213" t="s">
        <v>135</v>
      </c>
      <c r="H5213" t="s">
        <v>174</v>
      </c>
      <c r="I5213">
        <v>60</v>
      </c>
      <c r="J5213" t="s">
        <v>139</v>
      </c>
      <c r="K5213" t="s">
        <v>175</v>
      </c>
      <c r="L5213">
        <v>40</v>
      </c>
      <c r="M5213" t="s">
        <v>139</v>
      </c>
      <c r="N5213" t="s">
        <v>176</v>
      </c>
      <c r="O5213">
        <v>50</v>
      </c>
      <c r="P5213" t="s">
        <v>139</v>
      </c>
      <c r="Q5213" t="s">
        <v>177</v>
      </c>
      <c r="R5213">
        <v>40</v>
      </c>
      <c r="S5213" t="s">
        <v>139</v>
      </c>
      <c r="T5213" t="s">
        <v>178</v>
      </c>
      <c r="U5213">
        <v>60</v>
      </c>
      <c r="V5213" t="s">
        <v>139</v>
      </c>
      <c r="W5213" t="s">
        <v>179</v>
      </c>
      <c r="X5213">
        <v>50</v>
      </c>
      <c r="Y5213" t="s">
        <v>139</v>
      </c>
      <c r="Z5213" t="s">
        <v>180</v>
      </c>
      <c r="AA5213">
        <v>50</v>
      </c>
      <c r="AB5213" t="s">
        <v>139</v>
      </c>
      <c r="AC5213" t="s">
        <v>181</v>
      </c>
      <c r="AD5213">
        <v>35</v>
      </c>
      <c r="AE5213" t="s">
        <v>139</v>
      </c>
      <c r="AF5213" t="s">
        <v>182</v>
      </c>
      <c r="AG5213">
        <v>8</v>
      </c>
      <c r="AH5213" t="s">
        <v>139</v>
      </c>
      <c r="AI5213" t="s">
        <v>183</v>
      </c>
      <c r="AJ5213">
        <v>90</v>
      </c>
      <c r="AK5213" t="s">
        <v>139</v>
      </c>
      <c r="AL5213" t="s">
        <v>184</v>
      </c>
      <c r="AM5213">
        <v>1</v>
      </c>
      <c r="AN5213" t="s">
        <v>139</v>
      </c>
    </row>
    <row r="5214" spans="1:40" x14ac:dyDescent="0.2">
      <c r="A5214" s="26">
        <v>41904.564827499999</v>
      </c>
      <c r="B5214" t="s">
        <v>130</v>
      </c>
      <c r="C5214" t="s">
        <v>552</v>
      </c>
      <c r="D5214" t="s">
        <v>4094</v>
      </c>
      <c r="E5214" t="s">
        <v>133</v>
      </c>
      <c r="F5214" t="s">
        <v>134</v>
      </c>
      <c r="G5214" t="s">
        <v>135</v>
      </c>
      <c r="H5214" t="s">
        <v>186</v>
      </c>
      <c r="I5214">
        <v>33</v>
      </c>
      <c r="J5214" t="s">
        <v>139</v>
      </c>
      <c r="K5214" t="s">
        <v>187</v>
      </c>
      <c r="L5214">
        <v>33</v>
      </c>
      <c r="M5214" t="s">
        <v>139</v>
      </c>
      <c r="N5214" t="s">
        <v>188</v>
      </c>
      <c r="O5214">
        <v>34</v>
      </c>
      <c r="P5214" t="s">
        <v>139</v>
      </c>
      <c r="Q5214" t="s">
        <v>166</v>
      </c>
      <c r="R5214">
        <v>20</v>
      </c>
      <c r="S5214" t="s">
        <v>139</v>
      </c>
      <c r="T5214" t="s">
        <v>167</v>
      </c>
      <c r="U5214">
        <v>20</v>
      </c>
      <c r="V5214" t="s">
        <v>139</v>
      </c>
      <c r="W5214" t="s">
        <v>168</v>
      </c>
      <c r="X5214">
        <v>20</v>
      </c>
      <c r="Y5214" t="s">
        <v>139</v>
      </c>
      <c r="Z5214" t="s">
        <v>189</v>
      </c>
      <c r="AA5214">
        <v>20</v>
      </c>
      <c r="AB5214" t="s">
        <v>139</v>
      </c>
      <c r="AC5214" t="s">
        <v>190</v>
      </c>
      <c r="AD5214">
        <v>20</v>
      </c>
      <c r="AE5214" t="s">
        <v>139</v>
      </c>
      <c r="AF5214" t="s">
        <v>191</v>
      </c>
      <c r="AG5214">
        <v>20</v>
      </c>
      <c r="AH5214" t="s">
        <v>139</v>
      </c>
      <c r="AI5214" t="s">
        <v>170</v>
      </c>
      <c r="AJ5214">
        <v>115200</v>
      </c>
      <c r="AK5214" t="s">
        <v>139</v>
      </c>
      <c r="AL5214" t="s">
        <v>171</v>
      </c>
      <c r="AM5214">
        <v>12000</v>
      </c>
      <c r="AN5214" t="s">
        <v>139</v>
      </c>
    </row>
    <row r="5215" spans="1:40" x14ac:dyDescent="0.2">
      <c r="A5215" s="26">
        <v>41904.564827499999</v>
      </c>
      <c r="B5215" t="s">
        <v>130</v>
      </c>
      <c r="C5215" t="s">
        <v>552</v>
      </c>
      <c r="D5215" t="s">
        <v>4087</v>
      </c>
      <c r="E5215" t="s">
        <v>133</v>
      </c>
      <c r="F5215" t="s">
        <v>134</v>
      </c>
      <c r="G5215" t="s">
        <v>135</v>
      </c>
      <c r="H5215" t="s">
        <v>142</v>
      </c>
      <c r="I5215">
        <v>49</v>
      </c>
      <c r="J5215" t="s">
        <v>139</v>
      </c>
      <c r="K5215" t="s">
        <v>143</v>
      </c>
      <c r="L5215">
        <v>130</v>
      </c>
      <c r="M5215" t="s">
        <v>139</v>
      </c>
      <c r="N5215" t="s">
        <v>144</v>
      </c>
      <c r="O5215">
        <v>180</v>
      </c>
      <c r="P5215" t="s">
        <v>139</v>
      </c>
      <c r="Q5215" t="s">
        <v>145</v>
      </c>
      <c r="R5215">
        <v>140</v>
      </c>
      <c r="S5215" t="s">
        <v>139</v>
      </c>
      <c r="T5215" t="s">
        <v>146</v>
      </c>
      <c r="U5215">
        <v>80</v>
      </c>
      <c r="V5215" t="s">
        <v>139</v>
      </c>
      <c r="W5215" t="s">
        <v>147</v>
      </c>
      <c r="X5215">
        <v>101</v>
      </c>
      <c r="Y5215" t="s">
        <v>139</v>
      </c>
      <c r="Z5215" t="s">
        <v>148</v>
      </c>
      <c r="AA5215">
        <v>190</v>
      </c>
      <c r="AB5215" t="s">
        <v>139</v>
      </c>
      <c r="AC5215" t="s">
        <v>149</v>
      </c>
      <c r="AD5215">
        <v>20</v>
      </c>
      <c r="AE5215" t="s">
        <v>139</v>
      </c>
    </row>
    <row r="5216" spans="1:40" x14ac:dyDescent="0.2">
      <c r="A5216" s="26">
        <v>41904.564827499999</v>
      </c>
      <c r="B5216" t="s">
        <v>130</v>
      </c>
      <c r="C5216" t="s">
        <v>552</v>
      </c>
      <c r="D5216" t="s">
        <v>4088</v>
      </c>
    </row>
    <row r="5217" spans="1:40" x14ac:dyDescent="0.2">
      <c r="A5217" s="26">
        <v>41904.564827499999</v>
      </c>
      <c r="B5217" t="s">
        <v>130</v>
      </c>
      <c r="C5217" t="s">
        <v>552</v>
      </c>
      <c r="D5217" t="s">
        <v>4089</v>
      </c>
      <c r="E5217" t="s">
        <v>133</v>
      </c>
      <c r="F5217" t="s">
        <v>134</v>
      </c>
      <c r="G5217" t="s">
        <v>135</v>
      </c>
      <c r="H5217" t="s">
        <v>152</v>
      </c>
      <c r="I5217">
        <v>50</v>
      </c>
      <c r="J5217" t="s">
        <v>139</v>
      </c>
      <c r="K5217" t="s">
        <v>153</v>
      </c>
      <c r="L5217">
        <v>50</v>
      </c>
      <c r="M5217" t="s">
        <v>139</v>
      </c>
      <c r="N5217" t="s">
        <v>154</v>
      </c>
      <c r="O5217">
        <v>50</v>
      </c>
      <c r="P5217" t="s">
        <v>139</v>
      </c>
    </row>
    <row r="5218" spans="1:40" x14ac:dyDescent="0.2">
      <c r="A5218" s="26">
        <v>41904.564827499999</v>
      </c>
      <c r="B5218" t="s">
        <v>130</v>
      </c>
      <c r="C5218" t="s">
        <v>552</v>
      </c>
      <c r="D5218" t="s">
        <v>4090</v>
      </c>
      <c r="E5218" t="s">
        <v>133</v>
      </c>
      <c r="F5218" t="s">
        <v>134</v>
      </c>
      <c r="G5218" t="s">
        <v>135</v>
      </c>
      <c r="H5218" t="s">
        <v>156</v>
      </c>
      <c r="I5218">
        <v>35</v>
      </c>
      <c r="J5218" t="s">
        <v>139</v>
      </c>
      <c r="K5218" t="s">
        <v>157</v>
      </c>
      <c r="L5218">
        <v>5</v>
      </c>
      <c r="M5218" t="s">
        <v>139</v>
      </c>
      <c r="N5218" t="s">
        <v>158</v>
      </c>
      <c r="O5218">
        <v>60</v>
      </c>
      <c r="P5218" t="s">
        <v>139</v>
      </c>
    </row>
    <row r="5219" spans="1:40" x14ac:dyDescent="0.2">
      <c r="A5219" s="26">
        <v>41904.564827499999</v>
      </c>
      <c r="B5219" t="s">
        <v>130</v>
      </c>
      <c r="C5219" t="s">
        <v>552</v>
      </c>
      <c r="D5219" t="s">
        <v>4091</v>
      </c>
      <c r="E5219" t="s">
        <v>133</v>
      </c>
      <c r="F5219" t="s">
        <v>134</v>
      </c>
      <c r="G5219" t="s">
        <v>135</v>
      </c>
      <c r="H5219" t="s">
        <v>160</v>
      </c>
      <c r="I5219">
        <v>1</v>
      </c>
      <c r="J5219" t="s">
        <v>139</v>
      </c>
    </row>
    <row r="5220" spans="1:40" x14ac:dyDescent="0.2">
      <c r="A5220" s="26">
        <v>41904.564827499999</v>
      </c>
      <c r="B5220" t="s">
        <v>130</v>
      </c>
      <c r="C5220" t="s">
        <v>552</v>
      </c>
      <c r="D5220" t="s">
        <v>4092</v>
      </c>
      <c r="E5220" t="s">
        <v>133</v>
      </c>
      <c r="F5220" t="s">
        <v>134</v>
      </c>
      <c r="G5220" t="s">
        <v>135</v>
      </c>
      <c r="H5220" t="s">
        <v>162</v>
      </c>
      <c r="I5220">
        <v>30</v>
      </c>
      <c r="J5220" t="s">
        <v>139</v>
      </c>
      <c r="K5220" t="s">
        <v>163</v>
      </c>
      <c r="L5220">
        <v>30</v>
      </c>
      <c r="M5220" t="s">
        <v>139</v>
      </c>
      <c r="N5220" t="s">
        <v>164</v>
      </c>
      <c r="O5220">
        <v>30</v>
      </c>
      <c r="P5220" t="s">
        <v>139</v>
      </c>
      <c r="Q5220" t="s">
        <v>165</v>
      </c>
      <c r="R5220">
        <v>10</v>
      </c>
      <c r="S5220" t="s">
        <v>139</v>
      </c>
      <c r="T5220" t="s">
        <v>166</v>
      </c>
      <c r="U5220">
        <v>20</v>
      </c>
      <c r="V5220" t="s">
        <v>139</v>
      </c>
      <c r="W5220" t="s">
        <v>167</v>
      </c>
      <c r="X5220">
        <v>20</v>
      </c>
      <c r="Y5220" t="s">
        <v>139</v>
      </c>
      <c r="Z5220" t="s">
        <v>168</v>
      </c>
      <c r="AA5220">
        <v>20</v>
      </c>
      <c r="AB5220" t="s">
        <v>139</v>
      </c>
      <c r="AC5220" t="s">
        <v>169</v>
      </c>
      <c r="AD5220">
        <v>20</v>
      </c>
      <c r="AE5220" t="s">
        <v>139</v>
      </c>
      <c r="AF5220" t="s">
        <v>170</v>
      </c>
      <c r="AG5220">
        <v>115200</v>
      </c>
      <c r="AH5220" t="s">
        <v>139</v>
      </c>
      <c r="AI5220" t="s">
        <v>171</v>
      </c>
      <c r="AJ5220">
        <v>12000</v>
      </c>
      <c r="AK5220" t="s">
        <v>139</v>
      </c>
      <c r="AL5220" t="s">
        <v>172</v>
      </c>
      <c r="AM5220">
        <v>30000</v>
      </c>
      <c r="AN5220" t="s">
        <v>139</v>
      </c>
    </row>
    <row r="5221" spans="1:40" x14ac:dyDescent="0.2">
      <c r="A5221" s="26">
        <v>41904.564827499999</v>
      </c>
      <c r="B5221" t="s">
        <v>130</v>
      </c>
      <c r="C5221" t="s">
        <v>552</v>
      </c>
      <c r="D5221" t="s">
        <v>4093</v>
      </c>
      <c r="E5221" t="s">
        <v>133</v>
      </c>
      <c r="F5221" t="s">
        <v>134</v>
      </c>
      <c r="G5221" t="s">
        <v>135</v>
      </c>
      <c r="H5221" t="s">
        <v>174</v>
      </c>
      <c r="I5221">
        <v>60</v>
      </c>
      <c r="J5221" t="s">
        <v>139</v>
      </c>
      <c r="K5221" t="s">
        <v>175</v>
      </c>
      <c r="L5221">
        <v>40</v>
      </c>
      <c r="M5221" t="s">
        <v>139</v>
      </c>
      <c r="N5221" t="s">
        <v>176</v>
      </c>
      <c r="O5221">
        <v>50</v>
      </c>
      <c r="P5221" t="s">
        <v>139</v>
      </c>
      <c r="Q5221" t="s">
        <v>177</v>
      </c>
      <c r="R5221">
        <v>40</v>
      </c>
      <c r="S5221" t="s">
        <v>139</v>
      </c>
      <c r="T5221" t="s">
        <v>178</v>
      </c>
      <c r="U5221">
        <v>60</v>
      </c>
      <c r="V5221" t="s">
        <v>139</v>
      </c>
      <c r="W5221" t="s">
        <v>179</v>
      </c>
      <c r="X5221">
        <v>50</v>
      </c>
      <c r="Y5221" t="s">
        <v>139</v>
      </c>
      <c r="Z5221" t="s">
        <v>180</v>
      </c>
      <c r="AA5221">
        <v>50</v>
      </c>
      <c r="AB5221" t="s">
        <v>139</v>
      </c>
      <c r="AC5221" t="s">
        <v>181</v>
      </c>
      <c r="AD5221">
        <v>35</v>
      </c>
      <c r="AE5221" t="s">
        <v>139</v>
      </c>
      <c r="AF5221" t="s">
        <v>182</v>
      </c>
      <c r="AG5221">
        <v>8</v>
      </c>
      <c r="AH5221" t="s">
        <v>139</v>
      </c>
      <c r="AI5221" t="s">
        <v>183</v>
      </c>
      <c r="AJ5221">
        <v>90</v>
      </c>
      <c r="AK5221" t="s">
        <v>139</v>
      </c>
      <c r="AL5221" t="s">
        <v>184</v>
      </c>
      <c r="AM5221">
        <v>1</v>
      </c>
      <c r="AN5221" t="s">
        <v>139</v>
      </c>
    </row>
    <row r="5222" spans="1:40" x14ac:dyDescent="0.2">
      <c r="A5222" s="26">
        <v>41904.564827499999</v>
      </c>
      <c r="B5222" t="s">
        <v>130</v>
      </c>
      <c r="C5222" t="s">
        <v>552</v>
      </c>
      <c r="D5222" t="s">
        <v>4094</v>
      </c>
      <c r="E5222" t="s">
        <v>133</v>
      </c>
      <c r="F5222" t="s">
        <v>134</v>
      </c>
      <c r="G5222" t="s">
        <v>135</v>
      </c>
      <c r="H5222" t="s">
        <v>186</v>
      </c>
      <c r="I5222">
        <v>33</v>
      </c>
      <c r="J5222" t="s">
        <v>139</v>
      </c>
      <c r="K5222" t="s">
        <v>187</v>
      </c>
      <c r="L5222">
        <v>33</v>
      </c>
      <c r="M5222" t="s">
        <v>139</v>
      </c>
      <c r="N5222" t="s">
        <v>188</v>
      </c>
      <c r="O5222">
        <v>34</v>
      </c>
      <c r="P5222" t="s">
        <v>139</v>
      </c>
      <c r="Q5222" t="s">
        <v>166</v>
      </c>
      <c r="R5222">
        <v>20</v>
      </c>
      <c r="S5222" t="s">
        <v>139</v>
      </c>
      <c r="T5222" t="s">
        <v>167</v>
      </c>
      <c r="U5222">
        <v>20</v>
      </c>
      <c r="V5222" t="s">
        <v>139</v>
      </c>
      <c r="W5222" t="s">
        <v>168</v>
      </c>
      <c r="X5222">
        <v>20</v>
      </c>
      <c r="Y5222" t="s">
        <v>139</v>
      </c>
      <c r="Z5222" t="s">
        <v>189</v>
      </c>
      <c r="AA5222">
        <v>20</v>
      </c>
      <c r="AB5222" t="s">
        <v>139</v>
      </c>
      <c r="AC5222" t="s">
        <v>190</v>
      </c>
      <c r="AD5222">
        <v>20</v>
      </c>
      <c r="AE5222" t="s">
        <v>139</v>
      </c>
      <c r="AF5222" t="s">
        <v>191</v>
      </c>
      <c r="AG5222">
        <v>20</v>
      </c>
      <c r="AH5222" t="s">
        <v>139</v>
      </c>
      <c r="AI5222" t="s">
        <v>170</v>
      </c>
      <c r="AJ5222">
        <v>115200</v>
      </c>
      <c r="AK5222" t="s">
        <v>139</v>
      </c>
      <c r="AL5222" t="s">
        <v>171</v>
      </c>
      <c r="AM5222">
        <v>12000</v>
      </c>
      <c r="AN5222" t="s">
        <v>139</v>
      </c>
    </row>
    <row r="5223" spans="1:40" x14ac:dyDescent="0.2">
      <c r="A5223" s="26">
        <v>41904.564827499999</v>
      </c>
      <c r="B5223" t="s">
        <v>130</v>
      </c>
      <c r="C5223" t="s">
        <v>552</v>
      </c>
      <c r="D5223" t="s">
        <v>4095</v>
      </c>
      <c r="E5223" t="s">
        <v>193</v>
      </c>
      <c r="F5223" t="s">
        <v>194</v>
      </c>
      <c r="G5223" t="s">
        <v>195</v>
      </c>
    </row>
    <row r="5224" spans="1:40" x14ac:dyDescent="0.2">
      <c r="A5224" s="26">
        <v>41904.564827499999</v>
      </c>
      <c r="B5224" t="s">
        <v>130</v>
      </c>
      <c r="C5224" t="s">
        <v>552</v>
      </c>
      <c r="D5224" t="s">
        <v>4096</v>
      </c>
      <c r="E5224" t="s">
        <v>193</v>
      </c>
      <c r="F5224" t="s">
        <v>4097</v>
      </c>
      <c r="G5224" t="s">
        <v>4098</v>
      </c>
      <c r="H5224" t="s">
        <v>4099</v>
      </c>
    </row>
    <row r="5225" spans="1:40" x14ac:dyDescent="0.2">
      <c r="A5225" s="26">
        <v>41904.564827569448</v>
      </c>
      <c r="B5225" t="s">
        <v>130</v>
      </c>
      <c r="C5225" t="s">
        <v>647</v>
      </c>
      <c r="D5225" t="s">
        <v>4100</v>
      </c>
    </row>
    <row r="5226" spans="1:40" x14ac:dyDescent="0.2">
      <c r="A5226" s="26">
        <v>41904.564827569448</v>
      </c>
      <c r="B5226" t="s">
        <v>130</v>
      </c>
      <c r="C5226" t="s">
        <v>647</v>
      </c>
      <c r="D5226" t="s">
        <v>4101</v>
      </c>
      <c r="E5226" t="s">
        <v>133</v>
      </c>
      <c r="F5226" t="s">
        <v>134</v>
      </c>
      <c r="G5226" t="s">
        <v>135</v>
      </c>
      <c r="H5226" t="s">
        <v>136</v>
      </c>
      <c r="I5226">
        <v>1900000</v>
      </c>
      <c r="J5226" t="s">
        <v>137</v>
      </c>
      <c r="K5226">
        <v>1900000</v>
      </c>
      <c r="L5226" t="s">
        <v>138</v>
      </c>
      <c r="M5226">
        <v>500</v>
      </c>
      <c r="N5226" t="s">
        <v>139</v>
      </c>
      <c r="O5226" t="s">
        <v>140</v>
      </c>
      <c r="P5226">
        <v>300</v>
      </c>
      <c r="Q5226" t="s">
        <v>139</v>
      </c>
    </row>
    <row r="5227" spans="1:40" x14ac:dyDescent="0.2">
      <c r="A5227" s="26">
        <v>41904.564827569448</v>
      </c>
      <c r="B5227" t="s">
        <v>130</v>
      </c>
      <c r="C5227" t="s">
        <v>647</v>
      </c>
      <c r="D5227" t="s">
        <v>4102</v>
      </c>
      <c r="E5227" t="s">
        <v>133</v>
      </c>
      <c r="F5227" t="s">
        <v>134</v>
      </c>
      <c r="G5227" t="s">
        <v>135</v>
      </c>
      <c r="H5227" t="s">
        <v>142</v>
      </c>
      <c r="I5227">
        <v>49</v>
      </c>
      <c r="J5227" t="s">
        <v>139</v>
      </c>
      <c r="K5227" t="s">
        <v>143</v>
      </c>
      <c r="L5227">
        <v>130</v>
      </c>
      <c r="M5227" t="s">
        <v>139</v>
      </c>
      <c r="N5227" t="s">
        <v>144</v>
      </c>
      <c r="O5227">
        <v>180</v>
      </c>
      <c r="P5227" t="s">
        <v>139</v>
      </c>
      <c r="Q5227" t="s">
        <v>145</v>
      </c>
      <c r="R5227">
        <v>140</v>
      </c>
      <c r="S5227" t="s">
        <v>139</v>
      </c>
      <c r="T5227" t="s">
        <v>146</v>
      </c>
      <c r="U5227">
        <v>80</v>
      </c>
      <c r="V5227" t="s">
        <v>139</v>
      </c>
      <c r="W5227" t="s">
        <v>147</v>
      </c>
      <c r="X5227">
        <v>101</v>
      </c>
      <c r="Y5227" t="s">
        <v>139</v>
      </c>
      <c r="Z5227" t="s">
        <v>148</v>
      </c>
      <c r="AA5227">
        <v>190</v>
      </c>
      <c r="AB5227" t="s">
        <v>139</v>
      </c>
      <c r="AC5227" t="s">
        <v>149</v>
      </c>
      <c r="AD5227">
        <v>20</v>
      </c>
      <c r="AE5227" t="s">
        <v>139</v>
      </c>
    </row>
    <row r="5228" spans="1:40" x14ac:dyDescent="0.2">
      <c r="A5228" s="26">
        <v>41904.564827569448</v>
      </c>
      <c r="B5228" t="s">
        <v>130</v>
      </c>
      <c r="C5228" t="s">
        <v>647</v>
      </c>
      <c r="D5228" t="s">
        <v>4103</v>
      </c>
    </row>
    <row r="5229" spans="1:40" x14ac:dyDescent="0.2">
      <c r="A5229" s="26">
        <v>41904.564827569448</v>
      </c>
      <c r="B5229" t="s">
        <v>130</v>
      </c>
      <c r="C5229" t="s">
        <v>647</v>
      </c>
      <c r="D5229" t="s">
        <v>4104</v>
      </c>
      <c r="E5229" t="s">
        <v>133</v>
      </c>
      <c r="F5229" t="s">
        <v>134</v>
      </c>
      <c r="G5229" t="s">
        <v>135</v>
      </c>
      <c r="H5229" t="s">
        <v>152</v>
      </c>
      <c r="I5229">
        <v>50</v>
      </c>
      <c r="J5229" t="s">
        <v>139</v>
      </c>
      <c r="K5229" t="s">
        <v>153</v>
      </c>
      <c r="L5229">
        <v>50</v>
      </c>
      <c r="M5229" t="s">
        <v>139</v>
      </c>
      <c r="N5229" t="s">
        <v>154</v>
      </c>
      <c r="O5229">
        <v>50</v>
      </c>
      <c r="P5229" t="s">
        <v>139</v>
      </c>
    </row>
    <row r="5230" spans="1:40" x14ac:dyDescent="0.2">
      <c r="A5230" s="26">
        <v>41904.564827569448</v>
      </c>
      <c r="B5230" t="s">
        <v>130</v>
      </c>
      <c r="C5230" t="s">
        <v>647</v>
      </c>
      <c r="D5230" t="s">
        <v>4105</v>
      </c>
      <c r="E5230" t="s">
        <v>133</v>
      </c>
      <c r="F5230" t="s">
        <v>134</v>
      </c>
      <c r="G5230" t="s">
        <v>135</v>
      </c>
      <c r="H5230" t="s">
        <v>156</v>
      </c>
      <c r="I5230">
        <v>35</v>
      </c>
      <c r="J5230" t="s">
        <v>139</v>
      </c>
      <c r="K5230" t="s">
        <v>157</v>
      </c>
      <c r="L5230">
        <v>5</v>
      </c>
      <c r="M5230" t="s">
        <v>139</v>
      </c>
      <c r="N5230" t="s">
        <v>158</v>
      </c>
      <c r="O5230">
        <v>60</v>
      </c>
      <c r="P5230" t="s">
        <v>139</v>
      </c>
    </row>
    <row r="5231" spans="1:40" x14ac:dyDescent="0.2">
      <c r="A5231" s="26">
        <v>41904.564827569448</v>
      </c>
      <c r="B5231" t="s">
        <v>130</v>
      </c>
      <c r="C5231" t="s">
        <v>647</v>
      </c>
      <c r="D5231" t="s">
        <v>4106</v>
      </c>
      <c r="E5231" t="s">
        <v>133</v>
      </c>
      <c r="F5231" t="s">
        <v>134</v>
      </c>
      <c r="G5231" t="s">
        <v>135</v>
      </c>
      <c r="H5231" t="s">
        <v>160</v>
      </c>
      <c r="I5231">
        <v>1</v>
      </c>
      <c r="J5231" t="s">
        <v>139</v>
      </c>
    </row>
    <row r="5232" spans="1:40" x14ac:dyDescent="0.2">
      <c r="A5232" s="26">
        <v>41904.564827569448</v>
      </c>
      <c r="B5232" t="s">
        <v>130</v>
      </c>
      <c r="C5232" t="s">
        <v>647</v>
      </c>
      <c r="D5232" t="s">
        <v>4107</v>
      </c>
      <c r="E5232" t="s">
        <v>133</v>
      </c>
      <c r="F5232" t="s">
        <v>134</v>
      </c>
      <c r="G5232" t="s">
        <v>135</v>
      </c>
      <c r="H5232" t="s">
        <v>162</v>
      </c>
      <c r="I5232">
        <v>30</v>
      </c>
      <c r="J5232" t="s">
        <v>139</v>
      </c>
      <c r="K5232" t="s">
        <v>163</v>
      </c>
      <c r="L5232">
        <v>30</v>
      </c>
      <c r="M5232" t="s">
        <v>139</v>
      </c>
      <c r="N5232" t="s">
        <v>164</v>
      </c>
      <c r="O5232">
        <v>30</v>
      </c>
      <c r="P5232" t="s">
        <v>139</v>
      </c>
      <c r="Q5232" t="s">
        <v>165</v>
      </c>
      <c r="R5232">
        <v>10</v>
      </c>
      <c r="S5232" t="s">
        <v>139</v>
      </c>
      <c r="T5232" t="s">
        <v>166</v>
      </c>
      <c r="U5232">
        <v>20</v>
      </c>
      <c r="V5232" t="s">
        <v>139</v>
      </c>
      <c r="W5232" t="s">
        <v>167</v>
      </c>
      <c r="X5232">
        <v>20</v>
      </c>
      <c r="Y5232" t="s">
        <v>139</v>
      </c>
      <c r="Z5232" t="s">
        <v>168</v>
      </c>
      <c r="AA5232">
        <v>20</v>
      </c>
      <c r="AB5232" t="s">
        <v>139</v>
      </c>
      <c r="AC5232" t="s">
        <v>169</v>
      </c>
      <c r="AD5232">
        <v>20</v>
      </c>
      <c r="AE5232" t="s">
        <v>139</v>
      </c>
      <c r="AF5232" t="s">
        <v>170</v>
      </c>
      <c r="AG5232">
        <v>115200</v>
      </c>
      <c r="AH5232" t="s">
        <v>139</v>
      </c>
      <c r="AI5232" t="s">
        <v>171</v>
      </c>
      <c r="AJ5232">
        <v>12000</v>
      </c>
      <c r="AK5232" t="s">
        <v>139</v>
      </c>
      <c r="AL5232" t="s">
        <v>172</v>
      </c>
      <c r="AM5232">
        <v>30000</v>
      </c>
      <c r="AN5232" t="s">
        <v>139</v>
      </c>
    </row>
    <row r="5233" spans="1:40" x14ac:dyDescent="0.2">
      <c r="A5233" s="26">
        <v>41904.564827581016</v>
      </c>
      <c r="B5233" t="s">
        <v>130</v>
      </c>
      <c r="C5233" t="s">
        <v>647</v>
      </c>
      <c r="D5233" t="s">
        <v>4108</v>
      </c>
      <c r="E5233" t="s">
        <v>133</v>
      </c>
      <c r="F5233" t="s">
        <v>134</v>
      </c>
      <c r="G5233" t="s">
        <v>135</v>
      </c>
      <c r="H5233" t="s">
        <v>174</v>
      </c>
      <c r="I5233">
        <v>60</v>
      </c>
      <c r="J5233" t="s">
        <v>139</v>
      </c>
      <c r="K5233" t="s">
        <v>175</v>
      </c>
      <c r="L5233">
        <v>40</v>
      </c>
      <c r="M5233" t="s">
        <v>139</v>
      </c>
      <c r="N5233" t="s">
        <v>176</v>
      </c>
      <c r="O5233">
        <v>50</v>
      </c>
      <c r="P5233" t="s">
        <v>139</v>
      </c>
      <c r="Q5233" t="s">
        <v>177</v>
      </c>
      <c r="R5233">
        <v>40</v>
      </c>
      <c r="S5233" t="s">
        <v>139</v>
      </c>
      <c r="T5233" t="s">
        <v>178</v>
      </c>
      <c r="U5233">
        <v>60</v>
      </c>
      <c r="V5233" t="s">
        <v>139</v>
      </c>
      <c r="W5233" t="s">
        <v>179</v>
      </c>
      <c r="X5233">
        <v>50</v>
      </c>
      <c r="Y5233" t="s">
        <v>139</v>
      </c>
      <c r="Z5233" t="s">
        <v>180</v>
      </c>
      <c r="AA5233">
        <v>50</v>
      </c>
      <c r="AB5233" t="s">
        <v>139</v>
      </c>
      <c r="AC5233" t="s">
        <v>181</v>
      </c>
      <c r="AD5233">
        <v>35</v>
      </c>
      <c r="AE5233" t="s">
        <v>139</v>
      </c>
      <c r="AF5233" t="s">
        <v>182</v>
      </c>
      <c r="AG5233">
        <v>8</v>
      </c>
      <c r="AH5233" t="s">
        <v>139</v>
      </c>
      <c r="AI5233" t="s">
        <v>183</v>
      </c>
      <c r="AJ5233">
        <v>90</v>
      </c>
      <c r="AK5233" t="s">
        <v>139</v>
      </c>
      <c r="AL5233" t="s">
        <v>184</v>
      </c>
      <c r="AM5233">
        <v>1</v>
      </c>
      <c r="AN5233" t="s">
        <v>139</v>
      </c>
    </row>
    <row r="5234" spans="1:40" x14ac:dyDescent="0.2">
      <c r="A5234" s="26">
        <v>41904.564827581016</v>
      </c>
      <c r="B5234" t="s">
        <v>130</v>
      </c>
      <c r="C5234" t="s">
        <v>647</v>
      </c>
      <c r="D5234" t="s">
        <v>4109</v>
      </c>
      <c r="E5234" t="s">
        <v>133</v>
      </c>
      <c r="F5234" t="s">
        <v>134</v>
      </c>
      <c r="G5234" t="s">
        <v>135</v>
      </c>
      <c r="H5234" t="s">
        <v>186</v>
      </c>
      <c r="I5234">
        <v>33</v>
      </c>
      <c r="J5234" t="s">
        <v>139</v>
      </c>
      <c r="K5234" t="s">
        <v>187</v>
      </c>
      <c r="L5234">
        <v>33</v>
      </c>
      <c r="M5234" t="s">
        <v>139</v>
      </c>
      <c r="N5234" t="s">
        <v>188</v>
      </c>
      <c r="O5234">
        <v>34</v>
      </c>
      <c r="P5234" t="s">
        <v>139</v>
      </c>
      <c r="Q5234" t="s">
        <v>166</v>
      </c>
      <c r="R5234">
        <v>20</v>
      </c>
      <c r="S5234" t="s">
        <v>139</v>
      </c>
      <c r="T5234" t="s">
        <v>167</v>
      </c>
      <c r="U5234">
        <v>20</v>
      </c>
      <c r="V5234" t="s">
        <v>139</v>
      </c>
      <c r="W5234" t="s">
        <v>168</v>
      </c>
      <c r="X5234">
        <v>20</v>
      </c>
      <c r="Y5234" t="s">
        <v>139</v>
      </c>
      <c r="Z5234" t="s">
        <v>189</v>
      </c>
      <c r="AA5234">
        <v>20</v>
      </c>
      <c r="AB5234" t="s">
        <v>139</v>
      </c>
      <c r="AC5234" t="s">
        <v>190</v>
      </c>
      <c r="AD5234">
        <v>20</v>
      </c>
      <c r="AE5234" t="s">
        <v>139</v>
      </c>
      <c r="AF5234" t="s">
        <v>191</v>
      </c>
      <c r="AG5234">
        <v>20</v>
      </c>
      <c r="AH5234" t="s">
        <v>139</v>
      </c>
      <c r="AI5234" t="s">
        <v>170</v>
      </c>
      <c r="AJ5234">
        <v>115200</v>
      </c>
      <c r="AK5234" t="s">
        <v>139</v>
      </c>
      <c r="AL5234" t="s">
        <v>171</v>
      </c>
      <c r="AM5234">
        <v>12000</v>
      </c>
      <c r="AN5234" t="s">
        <v>139</v>
      </c>
    </row>
    <row r="5235" spans="1:40" x14ac:dyDescent="0.2">
      <c r="A5235" s="26">
        <v>41904.564827581016</v>
      </c>
      <c r="B5235" t="s">
        <v>130</v>
      </c>
      <c r="C5235" t="s">
        <v>647</v>
      </c>
      <c r="D5235" t="s">
        <v>4102</v>
      </c>
      <c r="E5235" t="s">
        <v>133</v>
      </c>
      <c r="F5235" t="s">
        <v>134</v>
      </c>
      <c r="G5235" t="s">
        <v>135</v>
      </c>
      <c r="H5235" t="s">
        <v>142</v>
      </c>
      <c r="I5235">
        <v>49</v>
      </c>
      <c r="J5235" t="s">
        <v>139</v>
      </c>
      <c r="K5235" t="s">
        <v>143</v>
      </c>
      <c r="L5235">
        <v>130</v>
      </c>
      <c r="M5235" t="s">
        <v>139</v>
      </c>
      <c r="N5235" t="s">
        <v>144</v>
      </c>
      <c r="O5235">
        <v>180</v>
      </c>
      <c r="P5235" t="s">
        <v>139</v>
      </c>
      <c r="Q5235" t="s">
        <v>145</v>
      </c>
      <c r="R5235">
        <v>140</v>
      </c>
      <c r="S5235" t="s">
        <v>139</v>
      </c>
      <c r="T5235" t="s">
        <v>146</v>
      </c>
      <c r="U5235">
        <v>80</v>
      </c>
      <c r="V5235" t="s">
        <v>139</v>
      </c>
      <c r="W5235" t="s">
        <v>147</v>
      </c>
      <c r="X5235">
        <v>101</v>
      </c>
      <c r="Y5235" t="s">
        <v>139</v>
      </c>
      <c r="Z5235" t="s">
        <v>148</v>
      </c>
      <c r="AA5235">
        <v>190</v>
      </c>
      <c r="AB5235" t="s">
        <v>139</v>
      </c>
      <c r="AC5235" t="s">
        <v>149</v>
      </c>
      <c r="AD5235">
        <v>20</v>
      </c>
      <c r="AE5235" t="s">
        <v>139</v>
      </c>
    </row>
    <row r="5236" spans="1:40" x14ac:dyDescent="0.2">
      <c r="A5236" s="26">
        <v>41904.564827581016</v>
      </c>
      <c r="B5236" t="s">
        <v>130</v>
      </c>
      <c r="C5236" t="s">
        <v>647</v>
      </c>
      <c r="D5236" t="s">
        <v>4103</v>
      </c>
    </row>
    <row r="5237" spans="1:40" x14ac:dyDescent="0.2">
      <c r="A5237" s="26">
        <v>41904.564827581016</v>
      </c>
      <c r="B5237" t="s">
        <v>130</v>
      </c>
      <c r="C5237" t="s">
        <v>647</v>
      </c>
      <c r="D5237" t="s">
        <v>4104</v>
      </c>
      <c r="E5237" t="s">
        <v>133</v>
      </c>
      <c r="F5237" t="s">
        <v>134</v>
      </c>
      <c r="G5237" t="s">
        <v>135</v>
      </c>
      <c r="H5237" t="s">
        <v>152</v>
      </c>
      <c r="I5237">
        <v>50</v>
      </c>
      <c r="J5237" t="s">
        <v>139</v>
      </c>
      <c r="K5237" t="s">
        <v>153</v>
      </c>
      <c r="L5237">
        <v>50</v>
      </c>
      <c r="M5237" t="s">
        <v>139</v>
      </c>
      <c r="N5237" t="s">
        <v>154</v>
      </c>
      <c r="O5237">
        <v>50</v>
      </c>
      <c r="P5237" t="s">
        <v>139</v>
      </c>
    </row>
    <row r="5238" spans="1:40" x14ac:dyDescent="0.2">
      <c r="A5238" s="26">
        <v>41904.564827581016</v>
      </c>
      <c r="B5238" t="s">
        <v>130</v>
      </c>
      <c r="C5238" t="s">
        <v>647</v>
      </c>
      <c r="D5238" t="s">
        <v>4105</v>
      </c>
      <c r="E5238" t="s">
        <v>133</v>
      </c>
      <c r="F5238" t="s">
        <v>134</v>
      </c>
      <c r="G5238" t="s">
        <v>135</v>
      </c>
      <c r="H5238" t="s">
        <v>156</v>
      </c>
      <c r="I5238">
        <v>35</v>
      </c>
      <c r="J5238" t="s">
        <v>139</v>
      </c>
      <c r="K5238" t="s">
        <v>157</v>
      </c>
      <c r="L5238">
        <v>5</v>
      </c>
      <c r="M5238" t="s">
        <v>139</v>
      </c>
      <c r="N5238" t="s">
        <v>158</v>
      </c>
      <c r="O5238">
        <v>60</v>
      </c>
      <c r="P5238" t="s">
        <v>139</v>
      </c>
    </row>
    <row r="5239" spans="1:40" x14ac:dyDescent="0.2">
      <c r="A5239" s="26">
        <v>41904.564827581016</v>
      </c>
      <c r="B5239" t="s">
        <v>130</v>
      </c>
      <c r="C5239" t="s">
        <v>647</v>
      </c>
      <c r="D5239" t="s">
        <v>4106</v>
      </c>
      <c r="E5239" t="s">
        <v>133</v>
      </c>
      <c r="F5239" t="s">
        <v>134</v>
      </c>
      <c r="G5239" t="s">
        <v>135</v>
      </c>
      <c r="H5239" t="s">
        <v>160</v>
      </c>
      <c r="I5239">
        <v>1</v>
      </c>
      <c r="J5239" t="s">
        <v>139</v>
      </c>
    </row>
    <row r="5240" spans="1:40" x14ac:dyDescent="0.2">
      <c r="A5240" s="26">
        <v>41904.564827581016</v>
      </c>
      <c r="B5240" t="s">
        <v>130</v>
      </c>
      <c r="C5240" t="s">
        <v>647</v>
      </c>
      <c r="D5240" t="s">
        <v>4107</v>
      </c>
      <c r="E5240" t="s">
        <v>133</v>
      </c>
      <c r="F5240" t="s">
        <v>134</v>
      </c>
      <c r="G5240" t="s">
        <v>135</v>
      </c>
      <c r="H5240" t="s">
        <v>162</v>
      </c>
      <c r="I5240">
        <v>30</v>
      </c>
      <c r="J5240" t="s">
        <v>139</v>
      </c>
      <c r="K5240" t="s">
        <v>163</v>
      </c>
      <c r="L5240">
        <v>30</v>
      </c>
      <c r="M5240" t="s">
        <v>139</v>
      </c>
      <c r="N5240" t="s">
        <v>164</v>
      </c>
      <c r="O5240">
        <v>30</v>
      </c>
      <c r="P5240" t="s">
        <v>139</v>
      </c>
      <c r="Q5240" t="s">
        <v>165</v>
      </c>
      <c r="R5240">
        <v>10</v>
      </c>
      <c r="S5240" t="s">
        <v>139</v>
      </c>
      <c r="T5240" t="s">
        <v>166</v>
      </c>
      <c r="U5240">
        <v>20</v>
      </c>
      <c r="V5240" t="s">
        <v>139</v>
      </c>
      <c r="W5240" t="s">
        <v>167</v>
      </c>
      <c r="X5240">
        <v>20</v>
      </c>
      <c r="Y5240" t="s">
        <v>139</v>
      </c>
      <c r="Z5240" t="s">
        <v>168</v>
      </c>
      <c r="AA5240">
        <v>20</v>
      </c>
      <c r="AB5240" t="s">
        <v>139</v>
      </c>
      <c r="AC5240" t="s">
        <v>169</v>
      </c>
      <c r="AD5240">
        <v>20</v>
      </c>
      <c r="AE5240" t="s">
        <v>139</v>
      </c>
      <c r="AF5240" t="s">
        <v>170</v>
      </c>
      <c r="AG5240">
        <v>115200</v>
      </c>
      <c r="AH5240" t="s">
        <v>139</v>
      </c>
      <c r="AI5240" t="s">
        <v>171</v>
      </c>
      <c r="AJ5240">
        <v>12000</v>
      </c>
      <c r="AK5240" t="s">
        <v>139</v>
      </c>
      <c r="AL5240" t="s">
        <v>172</v>
      </c>
      <c r="AM5240">
        <v>30000</v>
      </c>
      <c r="AN5240" t="s">
        <v>139</v>
      </c>
    </row>
    <row r="5241" spans="1:40" x14ac:dyDescent="0.2">
      <c r="A5241" s="26">
        <v>41904.564827581016</v>
      </c>
      <c r="B5241" t="s">
        <v>130</v>
      </c>
      <c r="C5241" t="s">
        <v>647</v>
      </c>
      <c r="D5241" t="s">
        <v>4108</v>
      </c>
      <c r="E5241" t="s">
        <v>133</v>
      </c>
      <c r="F5241" t="s">
        <v>134</v>
      </c>
      <c r="G5241" t="s">
        <v>135</v>
      </c>
      <c r="H5241" t="s">
        <v>174</v>
      </c>
      <c r="I5241">
        <v>60</v>
      </c>
      <c r="J5241" t="s">
        <v>139</v>
      </c>
      <c r="K5241" t="s">
        <v>175</v>
      </c>
      <c r="L5241">
        <v>40</v>
      </c>
      <c r="M5241" t="s">
        <v>139</v>
      </c>
      <c r="N5241" t="s">
        <v>176</v>
      </c>
      <c r="O5241">
        <v>50</v>
      </c>
      <c r="P5241" t="s">
        <v>139</v>
      </c>
      <c r="Q5241" t="s">
        <v>177</v>
      </c>
      <c r="R5241">
        <v>40</v>
      </c>
      <c r="S5241" t="s">
        <v>139</v>
      </c>
      <c r="T5241" t="s">
        <v>178</v>
      </c>
      <c r="U5241">
        <v>60</v>
      </c>
      <c r="V5241" t="s">
        <v>139</v>
      </c>
      <c r="W5241" t="s">
        <v>179</v>
      </c>
      <c r="X5241">
        <v>50</v>
      </c>
      <c r="Y5241" t="s">
        <v>139</v>
      </c>
      <c r="Z5241" t="s">
        <v>180</v>
      </c>
      <c r="AA5241">
        <v>50</v>
      </c>
      <c r="AB5241" t="s">
        <v>139</v>
      </c>
      <c r="AC5241" t="s">
        <v>181</v>
      </c>
      <c r="AD5241">
        <v>35</v>
      </c>
      <c r="AE5241" t="s">
        <v>139</v>
      </c>
      <c r="AF5241" t="s">
        <v>182</v>
      </c>
      <c r="AG5241">
        <v>8</v>
      </c>
      <c r="AH5241" t="s">
        <v>139</v>
      </c>
      <c r="AI5241" t="s">
        <v>183</v>
      </c>
      <c r="AJ5241">
        <v>90</v>
      </c>
      <c r="AK5241" t="s">
        <v>139</v>
      </c>
      <c r="AL5241" t="s">
        <v>184</v>
      </c>
      <c r="AM5241">
        <v>1</v>
      </c>
      <c r="AN5241" t="s">
        <v>139</v>
      </c>
    </row>
    <row r="5242" spans="1:40" x14ac:dyDescent="0.2">
      <c r="A5242" s="26">
        <v>41904.564827581016</v>
      </c>
      <c r="B5242" t="s">
        <v>130</v>
      </c>
      <c r="C5242" t="s">
        <v>647</v>
      </c>
      <c r="D5242" t="s">
        <v>4109</v>
      </c>
      <c r="E5242" t="s">
        <v>133</v>
      </c>
      <c r="F5242" t="s">
        <v>134</v>
      </c>
      <c r="G5242" t="s">
        <v>135</v>
      </c>
      <c r="H5242" t="s">
        <v>186</v>
      </c>
      <c r="I5242">
        <v>33</v>
      </c>
      <c r="J5242" t="s">
        <v>139</v>
      </c>
      <c r="K5242" t="s">
        <v>187</v>
      </c>
      <c r="L5242">
        <v>33</v>
      </c>
      <c r="M5242" t="s">
        <v>139</v>
      </c>
      <c r="N5242" t="s">
        <v>188</v>
      </c>
      <c r="O5242">
        <v>34</v>
      </c>
      <c r="P5242" t="s">
        <v>139</v>
      </c>
      <c r="Q5242" t="s">
        <v>166</v>
      </c>
      <c r="R5242">
        <v>20</v>
      </c>
      <c r="S5242" t="s">
        <v>139</v>
      </c>
      <c r="T5242" t="s">
        <v>167</v>
      </c>
      <c r="U5242">
        <v>20</v>
      </c>
      <c r="V5242" t="s">
        <v>139</v>
      </c>
      <c r="W5242" t="s">
        <v>168</v>
      </c>
      <c r="X5242">
        <v>20</v>
      </c>
      <c r="Y5242" t="s">
        <v>139</v>
      </c>
      <c r="Z5242" t="s">
        <v>189</v>
      </c>
      <c r="AA5242">
        <v>20</v>
      </c>
      <c r="AB5242" t="s">
        <v>139</v>
      </c>
      <c r="AC5242" t="s">
        <v>190</v>
      </c>
      <c r="AD5242">
        <v>20</v>
      </c>
      <c r="AE5242" t="s">
        <v>139</v>
      </c>
      <c r="AF5242" t="s">
        <v>191</v>
      </c>
      <c r="AG5242">
        <v>20</v>
      </c>
      <c r="AH5242" t="s">
        <v>139</v>
      </c>
      <c r="AI5242" t="s">
        <v>170</v>
      </c>
      <c r="AJ5242">
        <v>115200</v>
      </c>
      <c r="AK5242" t="s">
        <v>139</v>
      </c>
      <c r="AL5242" t="s">
        <v>171</v>
      </c>
      <c r="AM5242">
        <v>12000</v>
      </c>
      <c r="AN5242" t="s">
        <v>139</v>
      </c>
    </row>
    <row r="5243" spans="1:40" x14ac:dyDescent="0.2">
      <c r="A5243" s="26">
        <v>41904.564827581016</v>
      </c>
      <c r="B5243" t="s">
        <v>130</v>
      </c>
      <c r="C5243" t="s">
        <v>647</v>
      </c>
      <c r="D5243" t="s">
        <v>4110</v>
      </c>
      <c r="E5243" t="s">
        <v>193</v>
      </c>
      <c r="F5243" t="s">
        <v>194</v>
      </c>
      <c r="G5243" t="s">
        <v>195</v>
      </c>
    </row>
    <row r="5244" spans="1:40" x14ac:dyDescent="0.2">
      <c r="A5244" s="26">
        <v>41904.564827581016</v>
      </c>
      <c r="B5244" t="s">
        <v>130</v>
      </c>
      <c r="C5244" t="s">
        <v>647</v>
      </c>
      <c r="D5244" t="s">
        <v>4111</v>
      </c>
      <c r="E5244" t="s">
        <v>193</v>
      </c>
      <c r="F5244" t="s">
        <v>4112</v>
      </c>
      <c r="G5244" t="s">
        <v>4113</v>
      </c>
      <c r="H5244" t="s">
        <v>4114</v>
      </c>
    </row>
    <row r="5245" spans="1:40" x14ac:dyDescent="0.2">
      <c r="A5245" s="26">
        <v>41904.564827627313</v>
      </c>
      <c r="B5245" t="s">
        <v>130</v>
      </c>
      <c r="C5245" t="s">
        <v>969</v>
      </c>
      <c r="D5245" t="s">
        <v>4115</v>
      </c>
      <c r="E5245" t="s">
        <v>133</v>
      </c>
      <c r="F5245" t="s">
        <v>134</v>
      </c>
      <c r="G5245" t="s">
        <v>135</v>
      </c>
      <c r="H5245" t="s">
        <v>136</v>
      </c>
      <c r="I5245">
        <v>1900000</v>
      </c>
      <c r="J5245" t="s">
        <v>137</v>
      </c>
      <c r="K5245">
        <v>1900000</v>
      </c>
      <c r="L5245" t="s">
        <v>138</v>
      </c>
      <c r="M5245">
        <v>500</v>
      </c>
      <c r="N5245" t="s">
        <v>139</v>
      </c>
      <c r="O5245" t="s">
        <v>140</v>
      </c>
      <c r="P5245">
        <v>300</v>
      </c>
      <c r="Q5245" t="s">
        <v>139</v>
      </c>
    </row>
    <row r="5246" spans="1:40" x14ac:dyDescent="0.2">
      <c r="A5246" s="26">
        <v>41904.564827627313</v>
      </c>
      <c r="B5246" t="s">
        <v>130</v>
      </c>
      <c r="C5246" t="s">
        <v>969</v>
      </c>
      <c r="D5246" t="s">
        <v>4116</v>
      </c>
      <c r="E5246" t="s">
        <v>133</v>
      </c>
      <c r="F5246" t="s">
        <v>134</v>
      </c>
      <c r="G5246" t="s">
        <v>135</v>
      </c>
      <c r="H5246" t="s">
        <v>142</v>
      </c>
      <c r="I5246">
        <v>49</v>
      </c>
      <c r="J5246" t="s">
        <v>139</v>
      </c>
      <c r="K5246" t="s">
        <v>143</v>
      </c>
      <c r="L5246">
        <v>130</v>
      </c>
      <c r="M5246" t="s">
        <v>139</v>
      </c>
      <c r="N5246" t="s">
        <v>144</v>
      </c>
      <c r="O5246">
        <v>180</v>
      </c>
      <c r="P5246" t="s">
        <v>139</v>
      </c>
      <c r="Q5246" t="s">
        <v>145</v>
      </c>
      <c r="R5246">
        <v>140</v>
      </c>
      <c r="S5246" t="s">
        <v>139</v>
      </c>
      <c r="T5246" t="s">
        <v>146</v>
      </c>
      <c r="U5246">
        <v>80</v>
      </c>
      <c r="V5246" t="s">
        <v>139</v>
      </c>
      <c r="W5246" t="s">
        <v>147</v>
      </c>
      <c r="X5246">
        <v>101</v>
      </c>
      <c r="Y5246" t="s">
        <v>139</v>
      </c>
      <c r="Z5246" t="s">
        <v>148</v>
      </c>
      <c r="AA5246">
        <v>190</v>
      </c>
      <c r="AB5246" t="s">
        <v>139</v>
      </c>
      <c r="AC5246" t="s">
        <v>149</v>
      </c>
      <c r="AD5246">
        <v>20</v>
      </c>
      <c r="AE5246" t="s">
        <v>139</v>
      </c>
    </row>
    <row r="5247" spans="1:40" x14ac:dyDescent="0.2">
      <c r="A5247" s="26">
        <v>41904.564827627313</v>
      </c>
      <c r="B5247" t="s">
        <v>130</v>
      </c>
      <c r="C5247" t="s">
        <v>969</v>
      </c>
      <c r="D5247" t="s">
        <v>4117</v>
      </c>
    </row>
    <row r="5248" spans="1:40" x14ac:dyDescent="0.2">
      <c r="A5248" s="26">
        <v>41904.564827627313</v>
      </c>
      <c r="B5248" t="s">
        <v>130</v>
      </c>
      <c r="C5248" t="s">
        <v>969</v>
      </c>
      <c r="D5248" t="s">
        <v>4118</v>
      </c>
    </row>
    <row r="5249" spans="1:40" x14ac:dyDescent="0.2">
      <c r="A5249" s="26">
        <v>41904.564827638889</v>
      </c>
      <c r="B5249" t="s">
        <v>130</v>
      </c>
      <c r="C5249" t="s">
        <v>969</v>
      </c>
      <c r="D5249" t="s">
        <v>4119</v>
      </c>
      <c r="E5249" t="s">
        <v>133</v>
      </c>
      <c r="F5249" t="s">
        <v>134</v>
      </c>
      <c r="G5249" t="s">
        <v>135</v>
      </c>
      <c r="H5249" t="s">
        <v>152</v>
      </c>
      <c r="I5249">
        <v>50</v>
      </c>
      <c r="J5249" t="s">
        <v>139</v>
      </c>
      <c r="K5249" t="s">
        <v>153</v>
      </c>
      <c r="L5249">
        <v>50</v>
      </c>
      <c r="M5249" t="s">
        <v>139</v>
      </c>
      <c r="N5249" t="s">
        <v>154</v>
      </c>
      <c r="O5249">
        <v>50</v>
      </c>
      <c r="P5249" t="s">
        <v>139</v>
      </c>
    </row>
    <row r="5250" spans="1:40" x14ac:dyDescent="0.2">
      <c r="A5250" s="26">
        <v>41904.564827638889</v>
      </c>
      <c r="B5250" t="s">
        <v>130</v>
      </c>
      <c r="C5250" t="s">
        <v>969</v>
      </c>
      <c r="D5250" t="s">
        <v>4120</v>
      </c>
      <c r="E5250" t="s">
        <v>133</v>
      </c>
      <c r="F5250" t="s">
        <v>134</v>
      </c>
      <c r="G5250" t="s">
        <v>135</v>
      </c>
      <c r="H5250" t="s">
        <v>156</v>
      </c>
      <c r="I5250">
        <v>35</v>
      </c>
      <c r="J5250" t="s">
        <v>139</v>
      </c>
      <c r="K5250" t="s">
        <v>157</v>
      </c>
      <c r="L5250">
        <v>5</v>
      </c>
      <c r="M5250" t="s">
        <v>139</v>
      </c>
      <c r="N5250" t="s">
        <v>158</v>
      </c>
      <c r="O5250">
        <v>60</v>
      </c>
      <c r="P5250" t="s">
        <v>139</v>
      </c>
    </row>
    <row r="5251" spans="1:40" x14ac:dyDescent="0.2">
      <c r="A5251" s="26">
        <v>41904.564827638889</v>
      </c>
      <c r="B5251" t="s">
        <v>130</v>
      </c>
      <c r="C5251" t="s">
        <v>969</v>
      </c>
      <c r="D5251" t="s">
        <v>4121</v>
      </c>
      <c r="E5251" t="s">
        <v>133</v>
      </c>
      <c r="F5251" t="s">
        <v>134</v>
      </c>
      <c r="G5251" t="s">
        <v>135</v>
      </c>
      <c r="H5251" t="s">
        <v>160</v>
      </c>
      <c r="I5251">
        <v>1</v>
      </c>
      <c r="J5251" t="s">
        <v>139</v>
      </c>
    </row>
    <row r="5252" spans="1:40" x14ac:dyDescent="0.2">
      <c r="A5252" s="26">
        <v>41904.564827638889</v>
      </c>
      <c r="B5252" t="s">
        <v>130</v>
      </c>
      <c r="C5252" t="s">
        <v>969</v>
      </c>
      <c r="D5252" t="s">
        <v>4122</v>
      </c>
      <c r="E5252" t="s">
        <v>133</v>
      </c>
      <c r="F5252" t="s">
        <v>134</v>
      </c>
      <c r="G5252" t="s">
        <v>135</v>
      </c>
      <c r="H5252" t="s">
        <v>162</v>
      </c>
      <c r="I5252">
        <v>30</v>
      </c>
      <c r="J5252" t="s">
        <v>139</v>
      </c>
      <c r="K5252" t="s">
        <v>163</v>
      </c>
      <c r="L5252">
        <v>30</v>
      </c>
      <c r="M5252" t="s">
        <v>139</v>
      </c>
      <c r="N5252" t="s">
        <v>164</v>
      </c>
      <c r="O5252">
        <v>30</v>
      </c>
      <c r="P5252" t="s">
        <v>139</v>
      </c>
      <c r="Q5252" t="s">
        <v>165</v>
      </c>
      <c r="R5252">
        <v>10</v>
      </c>
      <c r="S5252" t="s">
        <v>139</v>
      </c>
      <c r="T5252" t="s">
        <v>166</v>
      </c>
      <c r="U5252">
        <v>20</v>
      </c>
      <c r="V5252" t="s">
        <v>139</v>
      </c>
      <c r="W5252" t="s">
        <v>167</v>
      </c>
      <c r="X5252">
        <v>20</v>
      </c>
      <c r="Y5252" t="s">
        <v>139</v>
      </c>
      <c r="Z5252" t="s">
        <v>168</v>
      </c>
      <c r="AA5252">
        <v>20</v>
      </c>
      <c r="AB5252" t="s">
        <v>139</v>
      </c>
      <c r="AC5252" t="s">
        <v>169</v>
      </c>
      <c r="AD5252">
        <v>20</v>
      </c>
      <c r="AE5252" t="s">
        <v>139</v>
      </c>
      <c r="AF5252" t="s">
        <v>170</v>
      </c>
      <c r="AG5252">
        <v>115200</v>
      </c>
      <c r="AH5252" t="s">
        <v>139</v>
      </c>
      <c r="AI5252" t="s">
        <v>171</v>
      </c>
      <c r="AJ5252">
        <v>12000</v>
      </c>
      <c r="AK5252" t="s">
        <v>139</v>
      </c>
      <c r="AL5252" t="s">
        <v>172</v>
      </c>
      <c r="AM5252">
        <v>30000</v>
      </c>
      <c r="AN5252" t="s">
        <v>139</v>
      </c>
    </row>
    <row r="5253" spans="1:40" x14ac:dyDescent="0.2">
      <c r="A5253" s="26">
        <v>41904.564827638889</v>
      </c>
      <c r="B5253" t="s">
        <v>130</v>
      </c>
      <c r="C5253" t="s">
        <v>969</v>
      </c>
      <c r="D5253" t="s">
        <v>4123</v>
      </c>
      <c r="E5253" t="s">
        <v>133</v>
      </c>
      <c r="F5253" t="s">
        <v>134</v>
      </c>
      <c r="G5253" t="s">
        <v>135</v>
      </c>
      <c r="H5253" t="s">
        <v>174</v>
      </c>
      <c r="I5253">
        <v>60</v>
      </c>
      <c r="J5253" t="s">
        <v>139</v>
      </c>
      <c r="K5253" t="s">
        <v>175</v>
      </c>
      <c r="L5253">
        <v>40</v>
      </c>
      <c r="M5253" t="s">
        <v>139</v>
      </c>
      <c r="N5253" t="s">
        <v>176</v>
      </c>
      <c r="O5253">
        <v>50</v>
      </c>
      <c r="P5253" t="s">
        <v>139</v>
      </c>
      <c r="Q5253" t="s">
        <v>177</v>
      </c>
      <c r="R5253">
        <v>40</v>
      </c>
      <c r="S5253" t="s">
        <v>139</v>
      </c>
      <c r="T5253" t="s">
        <v>178</v>
      </c>
      <c r="U5253">
        <v>60</v>
      </c>
      <c r="V5253" t="s">
        <v>139</v>
      </c>
      <c r="W5253" t="s">
        <v>179</v>
      </c>
      <c r="X5253">
        <v>50</v>
      </c>
      <c r="Y5253" t="s">
        <v>139</v>
      </c>
      <c r="Z5253" t="s">
        <v>180</v>
      </c>
      <c r="AA5253">
        <v>50</v>
      </c>
      <c r="AB5253" t="s">
        <v>139</v>
      </c>
      <c r="AC5253" t="s">
        <v>181</v>
      </c>
      <c r="AD5253">
        <v>35</v>
      </c>
      <c r="AE5253" t="s">
        <v>139</v>
      </c>
      <c r="AF5253" t="s">
        <v>182</v>
      </c>
      <c r="AG5253">
        <v>8</v>
      </c>
      <c r="AH5253" t="s">
        <v>139</v>
      </c>
      <c r="AI5253" t="s">
        <v>183</v>
      </c>
      <c r="AJ5253">
        <v>90</v>
      </c>
      <c r="AK5253" t="s">
        <v>139</v>
      </c>
      <c r="AL5253" t="s">
        <v>184</v>
      </c>
      <c r="AM5253">
        <v>1</v>
      </c>
      <c r="AN5253" t="s">
        <v>139</v>
      </c>
    </row>
    <row r="5254" spans="1:40" x14ac:dyDescent="0.2">
      <c r="A5254" s="26">
        <v>41904.564827638889</v>
      </c>
      <c r="B5254" t="s">
        <v>130</v>
      </c>
      <c r="C5254" t="s">
        <v>969</v>
      </c>
      <c r="D5254" t="s">
        <v>4124</v>
      </c>
      <c r="E5254" t="s">
        <v>133</v>
      </c>
      <c r="F5254" t="s">
        <v>134</v>
      </c>
      <c r="G5254" t="s">
        <v>135</v>
      </c>
      <c r="H5254" t="s">
        <v>186</v>
      </c>
      <c r="I5254">
        <v>33</v>
      </c>
      <c r="J5254" t="s">
        <v>139</v>
      </c>
      <c r="K5254" t="s">
        <v>187</v>
      </c>
      <c r="L5254">
        <v>33</v>
      </c>
      <c r="M5254" t="s">
        <v>139</v>
      </c>
      <c r="N5254" t="s">
        <v>188</v>
      </c>
      <c r="O5254">
        <v>34</v>
      </c>
      <c r="P5254" t="s">
        <v>139</v>
      </c>
      <c r="Q5254" t="s">
        <v>166</v>
      </c>
      <c r="R5254">
        <v>20</v>
      </c>
      <c r="S5254" t="s">
        <v>139</v>
      </c>
      <c r="T5254" t="s">
        <v>167</v>
      </c>
      <c r="U5254">
        <v>20</v>
      </c>
      <c r="V5254" t="s">
        <v>139</v>
      </c>
      <c r="W5254" t="s">
        <v>168</v>
      </c>
      <c r="X5254">
        <v>20</v>
      </c>
      <c r="Y5254" t="s">
        <v>139</v>
      </c>
      <c r="Z5254" t="s">
        <v>189</v>
      </c>
      <c r="AA5254">
        <v>20</v>
      </c>
      <c r="AB5254" t="s">
        <v>139</v>
      </c>
      <c r="AC5254" t="s">
        <v>190</v>
      </c>
      <c r="AD5254">
        <v>20</v>
      </c>
      <c r="AE5254" t="s">
        <v>139</v>
      </c>
      <c r="AF5254" t="s">
        <v>191</v>
      </c>
      <c r="AG5254">
        <v>20</v>
      </c>
      <c r="AH5254" t="s">
        <v>139</v>
      </c>
      <c r="AI5254" t="s">
        <v>170</v>
      </c>
      <c r="AJ5254">
        <v>115200</v>
      </c>
      <c r="AK5254" t="s">
        <v>139</v>
      </c>
      <c r="AL5254" t="s">
        <v>171</v>
      </c>
      <c r="AM5254">
        <v>12000</v>
      </c>
      <c r="AN5254" t="s">
        <v>139</v>
      </c>
    </row>
    <row r="5255" spans="1:40" x14ac:dyDescent="0.2">
      <c r="A5255" s="26">
        <v>41904.564827638889</v>
      </c>
      <c r="B5255" t="s">
        <v>130</v>
      </c>
      <c r="C5255" t="s">
        <v>969</v>
      </c>
      <c r="D5255" t="s">
        <v>4116</v>
      </c>
      <c r="E5255" t="s">
        <v>133</v>
      </c>
      <c r="F5255" t="s">
        <v>134</v>
      </c>
      <c r="G5255" t="s">
        <v>135</v>
      </c>
      <c r="H5255" t="s">
        <v>142</v>
      </c>
      <c r="I5255">
        <v>49</v>
      </c>
      <c r="J5255" t="s">
        <v>139</v>
      </c>
      <c r="K5255" t="s">
        <v>143</v>
      </c>
      <c r="L5255">
        <v>130</v>
      </c>
      <c r="M5255" t="s">
        <v>139</v>
      </c>
      <c r="N5255" t="s">
        <v>144</v>
      </c>
      <c r="O5255">
        <v>180</v>
      </c>
      <c r="P5255" t="s">
        <v>139</v>
      </c>
      <c r="Q5255" t="s">
        <v>145</v>
      </c>
      <c r="R5255">
        <v>140</v>
      </c>
      <c r="S5255" t="s">
        <v>139</v>
      </c>
      <c r="T5255" t="s">
        <v>146</v>
      </c>
      <c r="U5255">
        <v>80</v>
      </c>
      <c r="V5255" t="s">
        <v>139</v>
      </c>
      <c r="W5255" t="s">
        <v>147</v>
      </c>
      <c r="X5255">
        <v>101</v>
      </c>
      <c r="Y5255" t="s">
        <v>139</v>
      </c>
      <c r="Z5255" t="s">
        <v>148</v>
      </c>
      <c r="AA5255">
        <v>190</v>
      </c>
      <c r="AB5255" t="s">
        <v>139</v>
      </c>
      <c r="AC5255" t="s">
        <v>149</v>
      </c>
      <c r="AD5255">
        <v>20</v>
      </c>
      <c r="AE5255" t="s">
        <v>139</v>
      </c>
    </row>
    <row r="5256" spans="1:40" x14ac:dyDescent="0.2">
      <c r="A5256" s="26">
        <v>41904.564827638889</v>
      </c>
      <c r="B5256" t="s">
        <v>130</v>
      </c>
      <c r="C5256" t="s">
        <v>969</v>
      </c>
      <c r="D5256" t="s">
        <v>4117</v>
      </c>
    </row>
    <row r="5257" spans="1:40" x14ac:dyDescent="0.2">
      <c r="A5257" s="26">
        <v>41904.564827638889</v>
      </c>
      <c r="B5257" t="s">
        <v>130</v>
      </c>
      <c r="C5257" t="s">
        <v>969</v>
      </c>
      <c r="D5257" t="s">
        <v>4119</v>
      </c>
      <c r="E5257" t="s">
        <v>133</v>
      </c>
      <c r="F5257" t="s">
        <v>134</v>
      </c>
      <c r="G5257" t="s">
        <v>135</v>
      </c>
      <c r="H5257" t="s">
        <v>152</v>
      </c>
      <c r="I5257">
        <v>50</v>
      </c>
      <c r="J5257" t="s">
        <v>139</v>
      </c>
      <c r="K5257" t="s">
        <v>153</v>
      </c>
      <c r="L5257">
        <v>50</v>
      </c>
      <c r="M5257" t="s">
        <v>139</v>
      </c>
      <c r="N5257" t="s">
        <v>154</v>
      </c>
      <c r="O5257">
        <v>50</v>
      </c>
      <c r="P5257" t="s">
        <v>139</v>
      </c>
    </row>
    <row r="5258" spans="1:40" x14ac:dyDescent="0.2">
      <c r="A5258" s="26">
        <v>41904.564827638889</v>
      </c>
      <c r="B5258" t="s">
        <v>130</v>
      </c>
      <c r="C5258" t="s">
        <v>969</v>
      </c>
      <c r="D5258" t="s">
        <v>4120</v>
      </c>
      <c r="E5258" t="s">
        <v>133</v>
      </c>
      <c r="F5258" t="s">
        <v>134</v>
      </c>
      <c r="G5258" t="s">
        <v>135</v>
      </c>
      <c r="H5258" t="s">
        <v>156</v>
      </c>
      <c r="I5258">
        <v>35</v>
      </c>
      <c r="J5258" t="s">
        <v>139</v>
      </c>
      <c r="K5258" t="s">
        <v>157</v>
      </c>
      <c r="L5258">
        <v>5</v>
      </c>
      <c r="M5258" t="s">
        <v>139</v>
      </c>
      <c r="N5258" t="s">
        <v>158</v>
      </c>
      <c r="O5258">
        <v>60</v>
      </c>
      <c r="P5258" t="s">
        <v>139</v>
      </c>
    </row>
    <row r="5259" spans="1:40" x14ac:dyDescent="0.2">
      <c r="A5259" s="26">
        <v>41904.564827638889</v>
      </c>
      <c r="B5259" t="s">
        <v>130</v>
      </c>
      <c r="C5259" t="s">
        <v>969</v>
      </c>
      <c r="D5259" t="s">
        <v>4121</v>
      </c>
      <c r="E5259" t="s">
        <v>133</v>
      </c>
      <c r="F5259" t="s">
        <v>134</v>
      </c>
      <c r="G5259" t="s">
        <v>135</v>
      </c>
      <c r="H5259" t="s">
        <v>160</v>
      </c>
      <c r="I5259">
        <v>1</v>
      </c>
      <c r="J5259" t="s">
        <v>139</v>
      </c>
    </row>
    <row r="5260" spans="1:40" x14ac:dyDescent="0.2">
      <c r="A5260" s="26">
        <v>41904.564827638889</v>
      </c>
      <c r="B5260" t="s">
        <v>130</v>
      </c>
      <c r="C5260" t="s">
        <v>969</v>
      </c>
      <c r="D5260" t="s">
        <v>4122</v>
      </c>
      <c r="E5260" t="s">
        <v>133</v>
      </c>
      <c r="F5260" t="s">
        <v>134</v>
      </c>
      <c r="G5260" t="s">
        <v>135</v>
      </c>
      <c r="H5260" t="s">
        <v>162</v>
      </c>
      <c r="I5260">
        <v>30</v>
      </c>
      <c r="J5260" t="s">
        <v>139</v>
      </c>
      <c r="K5260" t="s">
        <v>163</v>
      </c>
      <c r="L5260">
        <v>30</v>
      </c>
      <c r="M5260" t="s">
        <v>139</v>
      </c>
      <c r="N5260" t="s">
        <v>164</v>
      </c>
      <c r="O5260">
        <v>30</v>
      </c>
      <c r="P5260" t="s">
        <v>139</v>
      </c>
      <c r="Q5260" t="s">
        <v>165</v>
      </c>
      <c r="R5260">
        <v>10</v>
      </c>
      <c r="S5260" t="s">
        <v>139</v>
      </c>
      <c r="T5260" t="s">
        <v>166</v>
      </c>
      <c r="U5260">
        <v>20</v>
      </c>
      <c r="V5260" t="s">
        <v>139</v>
      </c>
      <c r="W5260" t="s">
        <v>167</v>
      </c>
      <c r="X5260">
        <v>20</v>
      </c>
      <c r="Y5260" t="s">
        <v>139</v>
      </c>
      <c r="Z5260" t="s">
        <v>168</v>
      </c>
      <c r="AA5260">
        <v>20</v>
      </c>
      <c r="AB5260" t="s">
        <v>139</v>
      </c>
      <c r="AC5260" t="s">
        <v>169</v>
      </c>
      <c r="AD5260">
        <v>20</v>
      </c>
      <c r="AE5260" t="s">
        <v>139</v>
      </c>
      <c r="AF5260" t="s">
        <v>170</v>
      </c>
      <c r="AG5260">
        <v>115200</v>
      </c>
      <c r="AH5260" t="s">
        <v>139</v>
      </c>
      <c r="AI5260" t="s">
        <v>171</v>
      </c>
      <c r="AJ5260">
        <v>12000</v>
      </c>
      <c r="AK5260" t="s">
        <v>139</v>
      </c>
      <c r="AL5260" t="s">
        <v>172</v>
      </c>
      <c r="AM5260">
        <v>30000</v>
      </c>
      <c r="AN5260" t="s">
        <v>139</v>
      </c>
    </row>
    <row r="5261" spans="1:40" x14ac:dyDescent="0.2">
      <c r="A5261" s="26">
        <v>41904.564827638889</v>
      </c>
      <c r="B5261" t="s">
        <v>130</v>
      </c>
      <c r="C5261" t="s">
        <v>969</v>
      </c>
      <c r="D5261" t="s">
        <v>4123</v>
      </c>
      <c r="E5261" t="s">
        <v>133</v>
      </c>
      <c r="F5261" t="s">
        <v>134</v>
      </c>
      <c r="G5261" t="s">
        <v>135</v>
      </c>
      <c r="H5261" t="s">
        <v>174</v>
      </c>
      <c r="I5261">
        <v>60</v>
      </c>
      <c r="J5261" t="s">
        <v>139</v>
      </c>
      <c r="K5261" t="s">
        <v>175</v>
      </c>
      <c r="L5261">
        <v>40</v>
      </c>
      <c r="M5261" t="s">
        <v>139</v>
      </c>
      <c r="N5261" t="s">
        <v>176</v>
      </c>
      <c r="O5261">
        <v>50</v>
      </c>
      <c r="P5261" t="s">
        <v>139</v>
      </c>
      <c r="Q5261" t="s">
        <v>177</v>
      </c>
      <c r="R5261">
        <v>40</v>
      </c>
      <c r="S5261" t="s">
        <v>139</v>
      </c>
      <c r="T5261" t="s">
        <v>178</v>
      </c>
      <c r="U5261">
        <v>60</v>
      </c>
      <c r="V5261" t="s">
        <v>139</v>
      </c>
      <c r="W5261" t="s">
        <v>179</v>
      </c>
      <c r="X5261">
        <v>50</v>
      </c>
      <c r="Y5261" t="s">
        <v>139</v>
      </c>
      <c r="Z5261" t="s">
        <v>180</v>
      </c>
      <c r="AA5261">
        <v>50</v>
      </c>
      <c r="AB5261" t="s">
        <v>139</v>
      </c>
      <c r="AC5261" t="s">
        <v>181</v>
      </c>
      <c r="AD5261">
        <v>35</v>
      </c>
      <c r="AE5261" t="s">
        <v>139</v>
      </c>
      <c r="AF5261" t="s">
        <v>182</v>
      </c>
      <c r="AG5261">
        <v>8</v>
      </c>
      <c r="AH5261" t="s">
        <v>139</v>
      </c>
      <c r="AI5261" t="s">
        <v>183</v>
      </c>
      <c r="AJ5261">
        <v>90</v>
      </c>
      <c r="AK5261" t="s">
        <v>139</v>
      </c>
      <c r="AL5261" t="s">
        <v>184</v>
      </c>
      <c r="AM5261">
        <v>1</v>
      </c>
      <c r="AN5261" t="s">
        <v>139</v>
      </c>
    </row>
    <row r="5262" spans="1:40" x14ac:dyDescent="0.2">
      <c r="A5262" s="26">
        <v>41904.564827638889</v>
      </c>
      <c r="B5262" t="s">
        <v>130</v>
      </c>
      <c r="C5262" t="s">
        <v>969</v>
      </c>
      <c r="D5262" t="s">
        <v>4124</v>
      </c>
      <c r="E5262" t="s">
        <v>133</v>
      </c>
      <c r="F5262" t="s">
        <v>134</v>
      </c>
      <c r="G5262" t="s">
        <v>135</v>
      </c>
      <c r="H5262" t="s">
        <v>186</v>
      </c>
      <c r="I5262">
        <v>33</v>
      </c>
      <c r="J5262" t="s">
        <v>139</v>
      </c>
      <c r="K5262" t="s">
        <v>187</v>
      </c>
      <c r="L5262">
        <v>33</v>
      </c>
      <c r="M5262" t="s">
        <v>139</v>
      </c>
      <c r="N5262" t="s">
        <v>188</v>
      </c>
      <c r="O5262">
        <v>34</v>
      </c>
      <c r="P5262" t="s">
        <v>139</v>
      </c>
      <c r="Q5262" t="s">
        <v>166</v>
      </c>
      <c r="R5262">
        <v>20</v>
      </c>
      <c r="S5262" t="s">
        <v>139</v>
      </c>
      <c r="T5262" t="s">
        <v>167</v>
      </c>
      <c r="U5262">
        <v>20</v>
      </c>
      <c r="V5262" t="s">
        <v>139</v>
      </c>
      <c r="W5262" t="s">
        <v>168</v>
      </c>
      <c r="X5262">
        <v>20</v>
      </c>
      <c r="Y5262" t="s">
        <v>139</v>
      </c>
      <c r="Z5262" t="s">
        <v>189</v>
      </c>
      <c r="AA5262">
        <v>20</v>
      </c>
      <c r="AB5262" t="s">
        <v>139</v>
      </c>
      <c r="AC5262" t="s">
        <v>190</v>
      </c>
      <c r="AD5262">
        <v>20</v>
      </c>
      <c r="AE5262" t="s">
        <v>139</v>
      </c>
      <c r="AF5262" t="s">
        <v>191</v>
      </c>
      <c r="AG5262">
        <v>20</v>
      </c>
      <c r="AH5262" t="s">
        <v>139</v>
      </c>
      <c r="AI5262" t="s">
        <v>170</v>
      </c>
      <c r="AJ5262">
        <v>115200</v>
      </c>
      <c r="AK5262" t="s">
        <v>139</v>
      </c>
      <c r="AL5262" t="s">
        <v>171</v>
      </c>
      <c r="AM5262">
        <v>12000</v>
      </c>
      <c r="AN5262" t="s">
        <v>139</v>
      </c>
    </row>
    <row r="5263" spans="1:40" x14ac:dyDescent="0.2">
      <c r="A5263" s="26">
        <v>41904.564827638889</v>
      </c>
      <c r="B5263" t="s">
        <v>130</v>
      </c>
      <c r="C5263" t="s">
        <v>969</v>
      </c>
      <c r="D5263" t="s">
        <v>4125</v>
      </c>
      <c r="E5263" t="s">
        <v>193</v>
      </c>
      <c r="F5263" t="s">
        <v>194</v>
      </c>
      <c r="G5263" t="s">
        <v>195</v>
      </c>
    </row>
    <row r="5264" spans="1:40" x14ac:dyDescent="0.2">
      <c r="A5264" s="26">
        <v>41904.564827638889</v>
      </c>
      <c r="B5264" t="s">
        <v>130</v>
      </c>
      <c r="C5264" t="s">
        <v>969</v>
      </c>
      <c r="D5264" t="s">
        <v>4126</v>
      </c>
      <c r="E5264" t="s">
        <v>193</v>
      </c>
      <c r="F5264" t="s">
        <v>4127</v>
      </c>
      <c r="G5264" t="s">
        <v>4128</v>
      </c>
      <c r="H5264" t="s">
        <v>4129</v>
      </c>
    </row>
    <row r="5265" spans="1:40" x14ac:dyDescent="0.2">
      <c r="A5265" s="26">
        <v>41904.564827650465</v>
      </c>
      <c r="B5265" t="s">
        <v>130</v>
      </c>
      <c r="C5265" t="s">
        <v>546</v>
      </c>
      <c r="D5265" t="s">
        <v>4130</v>
      </c>
    </row>
    <row r="5266" spans="1:40" x14ac:dyDescent="0.2">
      <c r="A5266" s="26">
        <v>41904.564827650465</v>
      </c>
      <c r="B5266" t="s">
        <v>130</v>
      </c>
      <c r="C5266" t="s">
        <v>546</v>
      </c>
      <c r="D5266" t="s">
        <v>4131</v>
      </c>
      <c r="E5266" t="s">
        <v>133</v>
      </c>
      <c r="F5266" t="s">
        <v>134</v>
      </c>
      <c r="G5266" t="s">
        <v>135</v>
      </c>
      <c r="H5266" t="s">
        <v>136</v>
      </c>
      <c r="I5266">
        <v>1900000</v>
      </c>
      <c r="J5266" t="s">
        <v>137</v>
      </c>
      <c r="K5266">
        <v>1900000</v>
      </c>
      <c r="L5266" t="s">
        <v>138</v>
      </c>
      <c r="M5266">
        <v>500</v>
      </c>
      <c r="N5266" t="s">
        <v>139</v>
      </c>
      <c r="O5266" t="s">
        <v>140</v>
      </c>
      <c r="P5266">
        <v>300</v>
      </c>
      <c r="Q5266" t="s">
        <v>139</v>
      </c>
    </row>
    <row r="5267" spans="1:40" x14ac:dyDescent="0.2">
      <c r="A5267" s="26">
        <v>41904.564827650465</v>
      </c>
      <c r="B5267" t="s">
        <v>130</v>
      </c>
      <c r="C5267" t="s">
        <v>546</v>
      </c>
      <c r="D5267" t="s">
        <v>4132</v>
      </c>
      <c r="E5267" t="s">
        <v>133</v>
      </c>
      <c r="F5267" t="s">
        <v>134</v>
      </c>
      <c r="G5267" t="s">
        <v>135</v>
      </c>
      <c r="H5267" t="s">
        <v>142</v>
      </c>
      <c r="I5267">
        <v>49</v>
      </c>
      <c r="J5267" t="s">
        <v>139</v>
      </c>
      <c r="K5267" t="s">
        <v>143</v>
      </c>
      <c r="L5267">
        <v>130</v>
      </c>
      <c r="M5267" t="s">
        <v>139</v>
      </c>
      <c r="N5267" t="s">
        <v>144</v>
      </c>
      <c r="O5267">
        <v>180</v>
      </c>
      <c r="P5267" t="s">
        <v>139</v>
      </c>
      <c r="Q5267" t="s">
        <v>145</v>
      </c>
      <c r="R5267">
        <v>140</v>
      </c>
      <c r="S5267" t="s">
        <v>139</v>
      </c>
      <c r="T5267" t="s">
        <v>146</v>
      </c>
      <c r="U5267">
        <v>80</v>
      </c>
      <c r="V5267" t="s">
        <v>139</v>
      </c>
      <c r="W5267" t="s">
        <v>147</v>
      </c>
      <c r="X5267">
        <v>101</v>
      </c>
      <c r="Y5267" t="s">
        <v>139</v>
      </c>
      <c r="Z5267" t="s">
        <v>148</v>
      </c>
      <c r="AA5267">
        <v>190</v>
      </c>
      <c r="AB5267" t="s">
        <v>139</v>
      </c>
      <c r="AC5267" t="s">
        <v>149</v>
      </c>
      <c r="AD5267">
        <v>20</v>
      </c>
      <c r="AE5267" t="s">
        <v>139</v>
      </c>
    </row>
    <row r="5268" spans="1:40" x14ac:dyDescent="0.2">
      <c r="A5268" s="26">
        <v>41904.564827650465</v>
      </c>
      <c r="B5268" t="s">
        <v>130</v>
      </c>
      <c r="C5268" t="s">
        <v>546</v>
      </c>
      <c r="D5268" t="s">
        <v>4133</v>
      </c>
    </row>
    <row r="5269" spans="1:40" x14ac:dyDescent="0.2">
      <c r="A5269" s="26">
        <v>41904.564827650465</v>
      </c>
      <c r="B5269" t="s">
        <v>130</v>
      </c>
      <c r="C5269" t="s">
        <v>546</v>
      </c>
      <c r="D5269" t="s">
        <v>4134</v>
      </c>
      <c r="E5269" t="s">
        <v>133</v>
      </c>
      <c r="F5269" t="s">
        <v>134</v>
      </c>
      <c r="G5269" t="s">
        <v>135</v>
      </c>
      <c r="H5269" t="s">
        <v>152</v>
      </c>
      <c r="I5269">
        <v>50</v>
      </c>
      <c r="J5269" t="s">
        <v>139</v>
      </c>
      <c r="K5269" t="s">
        <v>153</v>
      </c>
      <c r="L5269">
        <v>50</v>
      </c>
      <c r="M5269" t="s">
        <v>139</v>
      </c>
      <c r="N5269" t="s">
        <v>154</v>
      </c>
      <c r="O5269">
        <v>50</v>
      </c>
      <c r="P5269" t="s">
        <v>139</v>
      </c>
    </row>
    <row r="5270" spans="1:40" x14ac:dyDescent="0.2">
      <c r="A5270" s="26">
        <v>41904.564827650465</v>
      </c>
      <c r="B5270" t="s">
        <v>130</v>
      </c>
      <c r="C5270" t="s">
        <v>546</v>
      </c>
      <c r="D5270" t="s">
        <v>4135</v>
      </c>
      <c r="E5270" t="s">
        <v>133</v>
      </c>
      <c r="F5270" t="s">
        <v>134</v>
      </c>
      <c r="G5270" t="s">
        <v>135</v>
      </c>
      <c r="H5270" t="s">
        <v>156</v>
      </c>
      <c r="I5270">
        <v>35</v>
      </c>
      <c r="J5270" t="s">
        <v>139</v>
      </c>
      <c r="K5270" t="s">
        <v>157</v>
      </c>
      <c r="L5270">
        <v>5</v>
      </c>
      <c r="M5270" t="s">
        <v>139</v>
      </c>
      <c r="N5270" t="s">
        <v>158</v>
      </c>
      <c r="O5270">
        <v>60</v>
      </c>
      <c r="P5270" t="s">
        <v>139</v>
      </c>
    </row>
    <row r="5271" spans="1:40" x14ac:dyDescent="0.2">
      <c r="A5271" s="26">
        <v>41904.564827650465</v>
      </c>
      <c r="B5271" t="s">
        <v>130</v>
      </c>
      <c r="C5271" t="s">
        <v>546</v>
      </c>
      <c r="D5271" t="s">
        <v>4136</v>
      </c>
      <c r="E5271" t="s">
        <v>133</v>
      </c>
      <c r="F5271" t="s">
        <v>134</v>
      </c>
      <c r="G5271" t="s">
        <v>135</v>
      </c>
      <c r="H5271" t="s">
        <v>160</v>
      </c>
      <c r="I5271">
        <v>1</v>
      </c>
      <c r="J5271" t="s">
        <v>139</v>
      </c>
    </row>
    <row r="5272" spans="1:40" x14ac:dyDescent="0.2">
      <c r="A5272" s="26">
        <v>41904.564827650465</v>
      </c>
      <c r="B5272" t="s">
        <v>130</v>
      </c>
      <c r="C5272" t="s">
        <v>546</v>
      </c>
      <c r="D5272" t="s">
        <v>4137</v>
      </c>
      <c r="E5272" t="s">
        <v>133</v>
      </c>
      <c r="F5272" t="s">
        <v>134</v>
      </c>
      <c r="G5272" t="s">
        <v>135</v>
      </c>
      <c r="H5272" t="s">
        <v>162</v>
      </c>
      <c r="I5272">
        <v>30</v>
      </c>
      <c r="J5272" t="s">
        <v>139</v>
      </c>
      <c r="K5272" t="s">
        <v>163</v>
      </c>
      <c r="L5272">
        <v>30</v>
      </c>
      <c r="M5272" t="s">
        <v>139</v>
      </c>
      <c r="N5272" t="s">
        <v>164</v>
      </c>
      <c r="O5272">
        <v>30</v>
      </c>
      <c r="P5272" t="s">
        <v>139</v>
      </c>
      <c r="Q5272" t="s">
        <v>165</v>
      </c>
      <c r="R5272">
        <v>10</v>
      </c>
      <c r="S5272" t="s">
        <v>139</v>
      </c>
      <c r="T5272" t="s">
        <v>166</v>
      </c>
      <c r="U5272">
        <v>20</v>
      </c>
      <c r="V5272" t="s">
        <v>139</v>
      </c>
      <c r="W5272" t="s">
        <v>167</v>
      </c>
      <c r="X5272">
        <v>20</v>
      </c>
      <c r="Y5272" t="s">
        <v>139</v>
      </c>
      <c r="Z5272" t="s">
        <v>168</v>
      </c>
      <c r="AA5272">
        <v>20</v>
      </c>
      <c r="AB5272" t="s">
        <v>139</v>
      </c>
      <c r="AC5272" t="s">
        <v>169</v>
      </c>
      <c r="AD5272">
        <v>20</v>
      </c>
      <c r="AE5272" t="s">
        <v>139</v>
      </c>
      <c r="AF5272" t="s">
        <v>170</v>
      </c>
      <c r="AG5272">
        <v>115200</v>
      </c>
      <c r="AH5272" t="s">
        <v>139</v>
      </c>
      <c r="AI5272" t="s">
        <v>171</v>
      </c>
      <c r="AJ5272">
        <v>12000</v>
      </c>
      <c r="AK5272" t="s">
        <v>139</v>
      </c>
      <c r="AL5272" t="s">
        <v>172</v>
      </c>
      <c r="AM5272">
        <v>30000</v>
      </c>
      <c r="AN5272" t="s">
        <v>139</v>
      </c>
    </row>
    <row r="5273" spans="1:40" x14ac:dyDescent="0.2">
      <c r="A5273" s="26">
        <v>41904.564827650465</v>
      </c>
      <c r="B5273" t="s">
        <v>130</v>
      </c>
      <c r="C5273" t="s">
        <v>546</v>
      </c>
      <c r="D5273" t="s">
        <v>4138</v>
      </c>
      <c r="E5273" t="s">
        <v>133</v>
      </c>
      <c r="F5273" t="s">
        <v>134</v>
      </c>
      <c r="G5273" t="s">
        <v>135</v>
      </c>
      <c r="H5273" t="s">
        <v>174</v>
      </c>
      <c r="I5273">
        <v>60</v>
      </c>
      <c r="J5273" t="s">
        <v>139</v>
      </c>
      <c r="K5273" t="s">
        <v>175</v>
      </c>
      <c r="L5273">
        <v>40</v>
      </c>
      <c r="M5273" t="s">
        <v>139</v>
      </c>
      <c r="N5273" t="s">
        <v>176</v>
      </c>
      <c r="O5273">
        <v>50</v>
      </c>
      <c r="P5273" t="s">
        <v>139</v>
      </c>
      <c r="Q5273" t="s">
        <v>177</v>
      </c>
      <c r="R5273">
        <v>40</v>
      </c>
      <c r="S5273" t="s">
        <v>139</v>
      </c>
      <c r="T5273" t="s">
        <v>178</v>
      </c>
      <c r="U5273">
        <v>60</v>
      </c>
      <c r="V5273" t="s">
        <v>139</v>
      </c>
      <c r="W5273" t="s">
        <v>179</v>
      </c>
      <c r="X5273">
        <v>50</v>
      </c>
      <c r="Y5273" t="s">
        <v>139</v>
      </c>
      <c r="Z5273" t="s">
        <v>180</v>
      </c>
      <c r="AA5273">
        <v>50</v>
      </c>
      <c r="AB5273" t="s">
        <v>139</v>
      </c>
      <c r="AC5273" t="s">
        <v>181</v>
      </c>
      <c r="AD5273">
        <v>35</v>
      </c>
      <c r="AE5273" t="s">
        <v>139</v>
      </c>
      <c r="AF5273" t="s">
        <v>182</v>
      </c>
      <c r="AG5273">
        <v>8</v>
      </c>
      <c r="AH5273" t="s">
        <v>139</v>
      </c>
      <c r="AI5273" t="s">
        <v>183</v>
      </c>
      <c r="AJ5273">
        <v>90</v>
      </c>
      <c r="AK5273" t="s">
        <v>139</v>
      </c>
      <c r="AL5273" t="s">
        <v>184</v>
      </c>
      <c r="AM5273">
        <v>1</v>
      </c>
      <c r="AN5273" t="s">
        <v>139</v>
      </c>
    </row>
    <row r="5274" spans="1:40" x14ac:dyDescent="0.2">
      <c r="A5274" s="26">
        <v>41904.564827650465</v>
      </c>
      <c r="B5274" t="s">
        <v>130</v>
      </c>
      <c r="C5274" t="s">
        <v>546</v>
      </c>
      <c r="D5274" t="s">
        <v>4139</v>
      </c>
      <c r="E5274" t="s">
        <v>133</v>
      </c>
      <c r="F5274" t="s">
        <v>134</v>
      </c>
      <c r="G5274" t="s">
        <v>135</v>
      </c>
      <c r="H5274" t="s">
        <v>186</v>
      </c>
      <c r="I5274">
        <v>33</v>
      </c>
      <c r="J5274" t="s">
        <v>139</v>
      </c>
      <c r="K5274" t="s">
        <v>187</v>
      </c>
      <c r="L5274">
        <v>33</v>
      </c>
      <c r="M5274" t="s">
        <v>139</v>
      </c>
      <c r="N5274" t="s">
        <v>188</v>
      </c>
      <c r="O5274">
        <v>34</v>
      </c>
      <c r="P5274" t="s">
        <v>139</v>
      </c>
      <c r="Q5274" t="s">
        <v>166</v>
      </c>
      <c r="R5274">
        <v>20</v>
      </c>
      <c r="S5274" t="s">
        <v>139</v>
      </c>
      <c r="T5274" t="s">
        <v>167</v>
      </c>
      <c r="U5274">
        <v>20</v>
      </c>
      <c r="V5274" t="s">
        <v>139</v>
      </c>
      <c r="W5274" t="s">
        <v>168</v>
      </c>
      <c r="X5274">
        <v>20</v>
      </c>
      <c r="Y5274" t="s">
        <v>139</v>
      </c>
      <c r="Z5274" t="s">
        <v>189</v>
      </c>
      <c r="AA5274">
        <v>20</v>
      </c>
      <c r="AB5274" t="s">
        <v>139</v>
      </c>
      <c r="AC5274" t="s">
        <v>190</v>
      </c>
      <c r="AD5274">
        <v>20</v>
      </c>
      <c r="AE5274" t="s">
        <v>139</v>
      </c>
      <c r="AF5274" t="s">
        <v>191</v>
      </c>
      <c r="AG5274">
        <v>20</v>
      </c>
      <c r="AH5274" t="s">
        <v>139</v>
      </c>
      <c r="AI5274" t="s">
        <v>170</v>
      </c>
      <c r="AJ5274">
        <v>115200</v>
      </c>
      <c r="AK5274" t="s">
        <v>139</v>
      </c>
      <c r="AL5274" t="s">
        <v>171</v>
      </c>
      <c r="AM5274">
        <v>12000</v>
      </c>
      <c r="AN5274" t="s">
        <v>139</v>
      </c>
    </row>
    <row r="5275" spans="1:40" x14ac:dyDescent="0.2">
      <c r="A5275" s="26">
        <v>41904.564827650465</v>
      </c>
      <c r="B5275" t="s">
        <v>130</v>
      </c>
      <c r="C5275" t="s">
        <v>546</v>
      </c>
      <c r="D5275" t="s">
        <v>4132</v>
      </c>
      <c r="E5275" t="s">
        <v>133</v>
      </c>
      <c r="F5275" t="s">
        <v>134</v>
      </c>
      <c r="G5275" t="s">
        <v>135</v>
      </c>
      <c r="H5275" t="s">
        <v>142</v>
      </c>
      <c r="I5275">
        <v>49</v>
      </c>
      <c r="J5275" t="s">
        <v>139</v>
      </c>
      <c r="K5275" t="s">
        <v>143</v>
      </c>
      <c r="L5275">
        <v>130</v>
      </c>
      <c r="M5275" t="s">
        <v>139</v>
      </c>
      <c r="N5275" t="s">
        <v>144</v>
      </c>
      <c r="O5275">
        <v>180</v>
      </c>
      <c r="P5275" t="s">
        <v>139</v>
      </c>
      <c r="Q5275" t="s">
        <v>145</v>
      </c>
      <c r="R5275">
        <v>140</v>
      </c>
      <c r="S5275" t="s">
        <v>139</v>
      </c>
      <c r="T5275" t="s">
        <v>146</v>
      </c>
      <c r="U5275">
        <v>80</v>
      </c>
      <c r="V5275" t="s">
        <v>139</v>
      </c>
      <c r="W5275" t="s">
        <v>147</v>
      </c>
      <c r="X5275">
        <v>101</v>
      </c>
      <c r="Y5275" t="s">
        <v>139</v>
      </c>
      <c r="Z5275" t="s">
        <v>148</v>
      </c>
      <c r="AA5275">
        <v>190</v>
      </c>
      <c r="AB5275" t="s">
        <v>139</v>
      </c>
      <c r="AC5275" t="s">
        <v>149</v>
      </c>
      <c r="AD5275">
        <v>20</v>
      </c>
      <c r="AE5275" t="s">
        <v>139</v>
      </c>
    </row>
    <row r="5276" spans="1:40" x14ac:dyDescent="0.2">
      <c r="A5276" s="26">
        <v>41904.564827650465</v>
      </c>
      <c r="B5276" t="s">
        <v>130</v>
      </c>
      <c r="C5276" t="s">
        <v>546</v>
      </c>
      <c r="D5276" t="s">
        <v>4133</v>
      </c>
    </row>
    <row r="5277" spans="1:40" x14ac:dyDescent="0.2">
      <c r="A5277" s="26">
        <v>41904.564827650465</v>
      </c>
      <c r="B5277" t="s">
        <v>130</v>
      </c>
      <c r="C5277" t="s">
        <v>546</v>
      </c>
      <c r="D5277" t="s">
        <v>4134</v>
      </c>
      <c r="E5277" t="s">
        <v>133</v>
      </c>
      <c r="F5277" t="s">
        <v>134</v>
      </c>
      <c r="G5277" t="s">
        <v>135</v>
      </c>
      <c r="H5277" t="s">
        <v>152</v>
      </c>
      <c r="I5277">
        <v>50</v>
      </c>
      <c r="J5277" t="s">
        <v>139</v>
      </c>
      <c r="K5277" t="s">
        <v>153</v>
      </c>
      <c r="L5277">
        <v>50</v>
      </c>
      <c r="M5277" t="s">
        <v>139</v>
      </c>
      <c r="N5277" t="s">
        <v>154</v>
      </c>
      <c r="O5277">
        <v>50</v>
      </c>
      <c r="P5277" t="s">
        <v>139</v>
      </c>
    </row>
    <row r="5278" spans="1:40" x14ac:dyDescent="0.2">
      <c r="A5278" s="26">
        <v>41904.564827650465</v>
      </c>
      <c r="B5278" t="s">
        <v>130</v>
      </c>
      <c r="C5278" t="s">
        <v>546</v>
      </c>
      <c r="D5278" t="s">
        <v>4135</v>
      </c>
      <c r="E5278" t="s">
        <v>133</v>
      </c>
      <c r="F5278" t="s">
        <v>134</v>
      </c>
      <c r="G5278" t="s">
        <v>135</v>
      </c>
      <c r="H5278" t="s">
        <v>156</v>
      </c>
      <c r="I5278">
        <v>35</v>
      </c>
      <c r="J5278" t="s">
        <v>139</v>
      </c>
      <c r="K5278" t="s">
        <v>157</v>
      </c>
      <c r="L5278">
        <v>5</v>
      </c>
      <c r="M5278" t="s">
        <v>139</v>
      </c>
      <c r="N5278" t="s">
        <v>158</v>
      </c>
      <c r="O5278">
        <v>60</v>
      </c>
      <c r="P5278" t="s">
        <v>139</v>
      </c>
    </row>
    <row r="5279" spans="1:40" x14ac:dyDescent="0.2">
      <c r="A5279" s="26">
        <v>41904.564827650465</v>
      </c>
      <c r="B5279" t="s">
        <v>130</v>
      </c>
      <c r="C5279" t="s">
        <v>546</v>
      </c>
      <c r="D5279" t="s">
        <v>4136</v>
      </c>
      <c r="E5279" t="s">
        <v>133</v>
      </c>
      <c r="F5279" t="s">
        <v>134</v>
      </c>
      <c r="G5279" t="s">
        <v>135</v>
      </c>
      <c r="H5279" t="s">
        <v>160</v>
      </c>
      <c r="I5279">
        <v>1</v>
      </c>
      <c r="J5279" t="s">
        <v>139</v>
      </c>
    </row>
    <row r="5280" spans="1:40" x14ac:dyDescent="0.2">
      <c r="A5280" s="26">
        <v>41904.564827650465</v>
      </c>
      <c r="B5280" t="s">
        <v>130</v>
      </c>
      <c r="C5280" t="s">
        <v>546</v>
      </c>
      <c r="D5280" t="s">
        <v>4137</v>
      </c>
      <c r="E5280" t="s">
        <v>133</v>
      </c>
      <c r="F5280" t="s">
        <v>134</v>
      </c>
      <c r="G5280" t="s">
        <v>135</v>
      </c>
      <c r="H5280" t="s">
        <v>162</v>
      </c>
      <c r="I5280">
        <v>30</v>
      </c>
      <c r="J5280" t="s">
        <v>139</v>
      </c>
      <c r="K5280" t="s">
        <v>163</v>
      </c>
      <c r="L5280">
        <v>30</v>
      </c>
      <c r="M5280" t="s">
        <v>139</v>
      </c>
      <c r="N5280" t="s">
        <v>164</v>
      </c>
      <c r="O5280">
        <v>30</v>
      </c>
      <c r="P5280" t="s">
        <v>139</v>
      </c>
      <c r="Q5280" t="s">
        <v>165</v>
      </c>
      <c r="R5280">
        <v>10</v>
      </c>
      <c r="S5280" t="s">
        <v>139</v>
      </c>
      <c r="T5280" t="s">
        <v>166</v>
      </c>
      <c r="U5280">
        <v>20</v>
      </c>
      <c r="V5280" t="s">
        <v>139</v>
      </c>
      <c r="W5280" t="s">
        <v>167</v>
      </c>
      <c r="X5280">
        <v>20</v>
      </c>
      <c r="Y5280" t="s">
        <v>139</v>
      </c>
      <c r="Z5280" t="s">
        <v>168</v>
      </c>
      <c r="AA5280">
        <v>20</v>
      </c>
      <c r="AB5280" t="s">
        <v>139</v>
      </c>
      <c r="AC5280" t="s">
        <v>169</v>
      </c>
      <c r="AD5280">
        <v>20</v>
      </c>
      <c r="AE5280" t="s">
        <v>139</v>
      </c>
      <c r="AF5280" t="s">
        <v>170</v>
      </c>
      <c r="AG5280">
        <v>115200</v>
      </c>
      <c r="AH5280" t="s">
        <v>139</v>
      </c>
      <c r="AI5280" t="s">
        <v>171</v>
      </c>
      <c r="AJ5280">
        <v>12000</v>
      </c>
      <c r="AK5280" t="s">
        <v>139</v>
      </c>
      <c r="AL5280" t="s">
        <v>172</v>
      </c>
      <c r="AM5280">
        <v>30000</v>
      </c>
      <c r="AN5280" t="s">
        <v>139</v>
      </c>
    </row>
    <row r="5281" spans="1:40" x14ac:dyDescent="0.2">
      <c r="A5281" s="26">
        <v>41904.564827650465</v>
      </c>
      <c r="B5281" t="s">
        <v>130</v>
      </c>
      <c r="C5281" t="s">
        <v>546</v>
      </c>
      <c r="D5281" t="s">
        <v>4138</v>
      </c>
      <c r="E5281" t="s">
        <v>133</v>
      </c>
      <c r="F5281" t="s">
        <v>134</v>
      </c>
      <c r="G5281" t="s">
        <v>135</v>
      </c>
      <c r="H5281" t="s">
        <v>174</v>
      </c>
      <c r="I5281">
        <v>60</v>
      </c>
      <c r="J5281" t="s">
        <v>139</v>
      </c>
      <c r="K5281" t="s">
        <v>175</v>
      </c>
      <c r="L5281">
        <v>40</v>
      </c>
      <c r="M5281" t="s">
        <v>139</v>
      </c>
      <c r="N5281" t="s">
        <v>176</v>
      </c>
      <c r="O5281">
        <v>50</v>
      </c>
      <c r="P5281" t="s">
        <v>139</v>
      </c>
      <c r="Q5281" t="s">
        <v>177</v>
      </c>
      <c r="R5281">
        <v>40</v>
      </c>
      <c r="S5281" t="s">
        <v>139</v>
      </c>
      <c r="T5281" t="s">
        <v>178</v>
      </c>
      <c r="U5281">
        <v>60</v>
      </c>
      <c r="V5281" t="s">
        <v>139</v>
      </c>
      <c r="W5281" t="s">
        <v>179</v>
      </c>
      <c r="X5281">
        <v>50</v>
      </c>
      <c r="Y5281" t="s">
        <v>139</v>
      </c>
      <c r="Z5281" t="s">
        <v>180</v>
      </c>
      <c r="AA5281">
        <v>50</v>
      </c>
      <c r="AB5281" t="s">
        <v>139</v>
      </c>
      <c r="AC5281" t="s">
        <v>181</v>
      </c>
      <c r="AD5281">
        <v>35</v>
      </c>
      <c r="AE5281" t="s">
        <v>139</v>
      </c>
      <c r="AF5281" t="s">
        <v>182</v>
      </c>
      <c r="AG5281">
        <v>8</v>
      </c>
      <c r="AH5281" t="s">
        <v>139</v>
      </c>
      <c r="AI5281" t="s">
        <v>183</v>
      </c>
      <c r="AJ5281">
        <v>90</v>
      </c>
      <c r="AK5281" t="s">
        <v>139</v>
      </c>
      <c r="AL5281" t="s">
        <v>184</v>
      </c>
      <c r="AM5281">
        <v>1</v>
      </c>
      <c r="AN5281" t="s">
        <v>139</v>
      </c>
    </row>
    <row r="5282" spans="1:40" x14ac:dyDescent="0.2">
      <c r="A5282" s="26">
        <v>41904.564827650465</v>
      </c>
      <c r="B5282" t="s">
        <v>130</v>
      </c>
      <c r="C5282" t="s">
        <v>546</v>
      </c>
      <c r="D5282" t="s">
        <v>4139</v>
      </c>
      <c r="E5282" t="s">
        <v>133</v>
      </c>
      <c r="F5282" t="s">
        <v>134</v>
      </c>
      <c r="G5282" t="s">
        <v>135</v>
      </c>
      <c r="H5282" t="s">
        <v>186</v>
      </c>
      <c r="I5282">
        <v>33</v>
      </c>
      <c r="J5282" t="s">
        <v>139</v>
      </c>
      <c r="K5282" t="s">
        <v>187</v>
      </c>
      <c r="L5282">
        <v>33</v>
      </c>
      <c r="M5282" t="s">
        <v>139</v>
      </c>
      <c r="N5282" t="s">
        <v>188</v>
      </c>
      <c r="O5282">
        <v>34</v>
      </c>
      <c r="P5282" t="s">
        <v>139</v>
      </c>
      <c r="Q5282" t="s">
        <v>166</v>
      </c>
      <c r="R5282">
        <v>20</v>
      </c>
      <c r="S5282" t="s">
        <v>139</v>
      </c>
      <c r="T5282" t="s">
        <v>167</v>
      </c>
      <c r="U5282">
        <v>20</v>
      </c>
      <c r="V5282" t="s">
        <v>139</v>
      </c>
      <c r="W5282" t="s">
        <v>168</v>
      </c>
      <c r="X5282">
        <v>20</v>
      </c>
      <c r="Y5282" t="s">
        <v>139</v>
      </c>
      <c r="Z5282" t="s">
        <v>189</v>
      </c>
      <c r="AA5282">
        <v>20</v>
      </c>
      <c r="AB5282" t="s">
        <v>139</v>
      </c>
      <c r="AC5282" t="s">
        <v>190</v>
      </c>
      <c r="AD5282">
        <v>20</v>
      </c>
      <c r="AE5282" t="s">
        <v>139</v>
      </c>
      <c r="AF5282" t="s">
        <v>191</v>
      </c>
      <c r="AG5282">
        <v>20</v>
      </c>
      <c r="AH5282" t="s">
        <v>139</v>
      </c>
      <c r="AI5282" t="s">
        <v>170</v>
      </c>
      <c r="AJ5282">
        <v>115200</v>
      </c>
      <c r="AK5282" t="s">
        <v>139</v>
      </c>
      <c r="AL5282" t="s">
        <v>171</v>
      </c>
      <c r="AM5282">
        <v>12000</v>
      </c>
      <c r="AN5282" t="s">
        <v>139</v>
      </c>
    </row>
    <row r="5283" spans="1:40" x14ac:dyDescent="0.2">
      <c r="A5283" s="26">
        <v>41904.564827650465</v>
      </c>
      <c r="B5283" t="s">
        <v>130</v>
      </c>
      <c r="C5283" t="s">
        <v>546</v>
      </c>
      <c r="D5283" t="s">
        <v>4140</v>
      </c>
      <c r="E5283" t="s">
        <v>193</v>
      </c>
      <c r="F5283" t="s">
        <v>194</v>
      </c>
      <c r="G5283" t="s">
        <v>195</v>
      </c>
    </row>
    <row r="5284" spans="1:40" x14ac:dyDescent="0.2">
      <c r="A5284" s="26">
        <v>41904.564827650465</v>
      </c>
      <c r="B5284" t="s">
        <v>130</v>
      </c>
      <c r="C5284" t="s">
        <v>546</v>
      </c>
      <c r="D5284" t="s">
        <v>4141</v>
      </c>
      <c r="E5284" t="s">
        <v>193</v>
      </c>
      <c r="F5284" t="s">
        <v>4142</v>
      </c>
      <c r="G5284" t="s">
        <v>4143</v>
      </c>
      <c r="H5284" t="s">
        <v>4144</v>
      </c>
    </row>
    <row r="5285" spans="1:40" x14ac:dyDescent="0.2">
      <c r="A5285" s="26">
        <v>41904.564827662034</v>
      </c>
      <c r="B5285" t="s">
        <v>130</v>
      </c>
      <c r="C5285" t="s">
        <v>547</v>
      </c>
      <c r="D5285" t="s">
        <v>4145</v>
      </c>
      <c r="E5285" t="s">
        <v>133</v>
      </c>
      <c r="F5285" t="s">
        <v>134</v>
      </c>
      <c r="G5285" t="s">
        <v>135</v>
      </c>
      <c r="H5285" t="s">
        <v>136</v>
      </c>
      <c r="I5285">
        <v>1900000</v>
      </c>
      <c r="J5285" t="s">
        <v>137</v>
      </c>
      <c r="K5285">
        <v>1900000</v>
      </c>
      <c r="L5285" t="s">
        <v>138</v>
      </c>
      <c r="M5285">
        <v>500</v>
      </c>
      <c r="N5285" t="s">
        <v>139</v>
      </c>
      <c r="O5285" t="s">
        <v>140</v>
      </c>
      <c r="P5285">
        <v>300</v>
      </c>
      <c r="Q5285" t="s">
        <v>139</v>
      </c>
    </row>
    <row r="5286" spans="1:40" x14ac:dyDescent="0.2">
      <c r="A5286" s="26">
        <v>41904.564827662034</v>
      </c>
      <c r="B5286" t="s">
        <v>130</v>
      </c>
      <c r="C5286" t="s">
        <v>547</v>
      </c>
      <c r="D5286" t="s">
        <v>4146</v>
      </c>
      <c r="E5286" t="s">
        <v>133</v>
      </c>
      <c r="F5286" t="s">
        <v>134</v>
      </c>
      <c r="G5286" t="s">
        <v>135</v>
      </c>
      <c r="H5286" t="s">
        <v>142</v>
      </c>
      <c r="I5286">
        <v>49</v>
      </c>
      <c r="J5286" t="s">
        <v>139</v>
      </c>
      <c r="K5286" t="s">
        <v>143</v>
      </c>
      <c r="L5286">
        <v>130</v>
      </c>
      <c r="M5286" t="s">
        <v>139</v>
      </c>
      <c r="N5286" t="s">
        <v>144</v>
      </c>
      <c r="O5286">
        <v>180</v>
      </c>
      <c r="P5286" t="s">
        <v>139</v>
      </c>
      <c r="Q5286" t="s">
        <v>145</v>
      </c>
      <c r="R5286">
        <v>140</v>
      </c>
      <c r="S5286" t="s">
        <v>139</v>
      </c>
      <c r="T5286" t="s">
        <v>146</v>
      </c>
      <c r="U5286">
        <v>80</v>
      </c>
      <c r="V5286" t="s">
        <v>139</v>
      </c>
      <c r="W5286" t="s">
        <v>147</v>
      </c>
      <c r="X5286">
        <v>101</v>
      </c>
      <c r="Y5286" t="s">
        <v>139</v>
      </c>
      <c r="Z5286" t="s">
        <v>148</v>
      </c>
      <c r="AA5286">
        <v>190</v>
      </c>
      <c r="AB5286" t="s">
        <v>139</v>
      </c>
      <c r="AC5286" t="s">
        <v>149</v>
      </c>
      <c r="AD5286">
        <v>20</v>
      </c>
      <c r="AE5286" t="s">
        <v>139</v>
      </c>
    </row>
    <row r="5287" spans="1:40" x14ac:dyDescent="0.2">
      <c r="A5287" s="26">
        <v>41904.564827662034</v>
      </c>
      <c r="B5287" t="s">
        <v>130</v>
      </c>
      <c r="C5287" t="s">
        <v>547</v>
      </c>
      <c r="D5287" t="s">
        <v>4147</v>
      </c>
    </row>
    <row r="5288" spans="1:40" x14ac:dyDescent="0.2">
      <c r="A5288" s="26">
        <v>41904.564827662034</v>
      </c>
      <c r="B5288" t="s">
        <v>130</v>
      </c>
      <c r="C5288" t="s">
        <v>547</v>
      </c>
      <c r="D5288" t="s">
        <v>4148</v>
      </c>
      <c r="E5288" t="s">
        <v>133</v>
      </c>
      <c r="F5288" t="s">
        <v>134</v>
      </c>
      <c r="G5288" t="s">
        <v>135</v>
      </c>
      <c r="H5288" t="s">
        <v>152</v>
      </c>
      <c r="I5288">
        <v>50</v>
      </c>
      <c r="J5288" t="s">
        <v>139</v>
      </c>
      <c r="K5288" t="s">
        <v>153</v>
      </c>
      <c r="L5288">
        <v>50</v>
      </c>
      <c r="M5288" t="s">
        <v>139</v>
      </c>
      <c r="N5288" t="s">
        <v>154</v>
      </c>
      <c r="O5288">
        <v>50</v>
      </c>
      <c r="P5288" t="s">
        <v>139</v>
      </c>
    </row>
    <row r="5289" spans="1:40" x14ac:dyDescent="0.2">
      <c r="A5289" s="26">
        <v>41904.564827662034</v>
      </c>
      <c r="B5289" t="s">
        <v>130</v>
      </c>
      <c r="C5289" t="s">
        <v>547</v>
      </c>
      <c r="D5289" t="s">
        <v>4149</v>
      </c>
      <c r="E5289" t="s">
        <v>133</v>
      </c>
      <c r="F5289" t="s">
        <v>134</v>
      </c>
      <c r="G5289" t="s">
        <v>135</v>
      </c>
      <c r="H5289" t="s">
        <v>156</v>
      </c>
      <c r="I5289">
        <v>35</v>
      </c>
      <c r="J5289" t="s">
        <v>139</v>
      </c>
      <c r="K5289" t="s">
        <v>157</v>
      </c>
      <c r="L5289">
        <v>5</v>
      </c>
      <c r="M5289" t="s">
        <v>139</v>
      </c>
      <c r="N5289" t="s">
        <v>158</v>
      </c>
      <c r="O5289">
        <v>60</v>
      </c>
      <c r="P5289" t="s">
        <v>139</v>
      </c>
    </row>
    <row r="5290" spans="1:40" x14ac:dyDescent="0.2">
      <c r="A5290" s="26">
        <v>41904.564827662034</v>
      </c>
      <c r="B5290" t="s">
        <v>130</v>
      </c>
      <c r="C5290" t="s">
        <v>547</v>
      </c>
      <c r="D5290" t="s">
        <v>4150</v>
      </c>
      <c r="E5290" t="s">
        <v>133</v>
      </c>
      <c r="F5290" t="s">
        <v>134</v>
      </c>
      <c r="G5290" t="s">
        <v>135</v>
      </c>
      <c r="H5290" t="s">
        <v>160</v>
      </c>
      <c r="I5290">
        <v>1</v>
      </c>
      <c r="J5290" t="s">
        <v>139</v>
      </c>
    </row>
    <row r="5291" spans="1:40" x14ac:dyDescent="0.2">
      <c r="A5291" s="26">
        <v>41904.564827662034</v>
      </c>
      <c r="B5291" t="s">
        <v>130</v>
      </c>
      <c r="C5291" t="s">
        <v>547</v>
      </c>
      <c r="D5291" t="s">
        <v>4151</v>
      </c>
    </row>
    <row r="5292" spans="1:40" x14ac:dyDescent="0.2">
      <c r="A5292" s="26">
        <v>41904.564827662034</v>
      </c>
      <c r="B5292" t="s">
        <v>130</v>
      </c>
      <c r="C5292" t="s">
        <v>545</v>
      </c>
      <c r="D5292" t="s">
        <v>4152</v>
      </c>
    </row>
    <row r="5293" spans="1:40" x14ac:dyDescent="0.2">
      <c r="A5293" s="26">
        <v>41904.564827662034</v>
      </c>
      <c r="B5293" t="s">
        <v>130</v>
      </c>
      <c r="C5293" t="s">
        <v>545</v>
      </c>
      <c r="D5293" t="s">
        <v>4153</v>
      </c>
      <c r="E5293" t="s">
        <v>133</v>
      </c>
      <c r="F5293" t="s">
        <v>134</v>
      </c>
      <c r="G5293" t="s">
        <v>135</v>
      </c>
      <c r="H5293" t="s">
        <v>136</v>
      </c>
      <c r="I5293">
        <v>1900000</v>
      </c>
      <c r="J5293" t="s">
        <v>137</v>
      </c>
      <c r="K5293">
        <v>1900000</v>
      </c>
      <c r="L5293" t="s">
        <v>138</v>
      </c>
      <c r="M5293">
        <v>500</v>
      </c>
      <c r="N5293" t="s">
        <v>139</v>
      </c>
      <c r="O5293" t="s">
        <v>140</v>
      </c>
      <c r="P5293">
        <v>300</v>
      </c>
      <c r="Q5293" t="s">
        <v>139</v>
      </c>
    </row>
    <row r="5294" spans="1:40" x14ac:dyDescent="0.2">
      <c r="A5294" s="26">
        <v>41904.564827662034</v>
      </c>
      <c r="B5294" t="s">
        <v>130</v>
      </c>
      <c r="C5294" t="s">
        <v>545</v>
      </c>
      <c r="D5294" t="s">
        <v>4154</v>
      </c>
      <c r="E5294" t="s">
        <v>133</v>
      </c>
      <c r="F5294" t="s">
        <v>134</v>
      </c>
      <c r="G5294" t="s">
        <v>135</v>
      </c>
      <c r="H5294" t="s">
        <v>142</v>
      </c>
      <c r="I5294">
        <v>49</v>
      </c>
      <c r="J5294" t="s">
        <v>139</v>
      </c>
      <c r="K5294" t="s">
        <v>143</v>
      </c>
      <c r="L5294">
        <v>130</v>
      </c>
      <c r="M5294" t="s">
        <v>139</v>
      </c>
      <c r="N5294" t="s">
        <v>144</v>
      </c>
      <c r="O5294">
        <v>180</v>
      </c>
      <c r="P5294" t="s">
        <v>139</v>
      </c>
      <c r="Q5294" t="s">
        <v>145</v>
      </c>
      <c r="R5294">
        <v>140</v>
      </c>
      <c r="S5294" t="s">
        <v>139</v>
      </c>
      <c r="T5294" t="s">
        <v>146</v>
      </c>
      <c r="U5294">
        <v>80</v>
      </c>
      <c r="V5294" t="s">
        <v>139</v>
      </c>
      <c r="W5294" t="s">
        <v>147</v>
      </c>
      <c r="X5294">
        <v>101</v>
      </c>
      <c r="Y5294" t="s">
        <v>139</v>
      </c>
      <c r="Z5294" t="s">
        <v>148</v>
      </c>
      <c r="AA5294">
        <v>190</v>
      </c>
      <c r="AB5294" t="s">
        <v>139</v>
      </c>
      <c r="AC5294" t="s">
        <v>149</v>
      </c>
      <c r="AD5294">
        <v>20</v>
      </c>
      <c r="AE5294" t="s">
        <v>139</v>
      </c>
    </row>
    <row r="5295" spans="1:40" x14ac:dyDescent="0.2">
      <c r="A5295" s="26">
        <v>41904.564827662034</v>
      </c>
      <c r="B5295" t="s">
        <v>130</v>
      </c>
      <c r="C5295" t="s">
        <v>545</v>
      </c>
      <c r="D5295" t="s">
        <v>4155</v>
      </c>
    </row>
    <row r="5296" spans="1:40" x14ac:dyDescent="0.2">
      <c r="A5296" s="26">
        <v>41904.564827662034</v>
      </c>
      <c r="B5296" t="s">
        <v>130</v>
      </c>
      <c r="C5296" t="s">
        <v>545</v>
      </c>
      <c r="D5296" t="s">
        <v>4156</v>
      </c>
      <c r="E5296" t="s">
        <v>133</v>
      </c>
      <c r="F5296" t="s">
        <v>134</v>
      </c>
      <c r="G5296" t="s">
        <v>135</v>
      </c>
      <c r="H5296" t="s">
        <v>152</v>
      </c>
      <c r="I5296">
        <v>50</v>
      </c>
      <c r="J5296" t="s">
        <v>139</v>
      </c>
      <c r="K5296" t="s">
        <v>153</v>
      </c>
      <c r="L5296">
        <v>50</v>
      </c>
      <c r="M5296" t="s">
        <v>139</v>
      </c>
      <c r="N5296" t="s">
        <v>154</v>
      </c>
      <c r="O5296">
        <v>50</v>
      </c>
      <c r="P5296" t="s">
        <v>139</v>
      </c>
    </row>
    <row r="5297" spans="1:40" x14ac:dyDescent="0.2">
      <c r="A5297" s="26">
        <v>41904.564827662034</v>
      </c>
      <c r="B5297" t="s">
        <v>130</v>
      </c>
      <c r="C5297" t="s">
        <v>545</v>
      </c>
      <c r="D5297" t="s">
        <v>4157</v>
      </c>
      <c r="E5297" t="s">
        <v>133</v>
      </c>
      <c r="F5297" t="s">
        <v>134</v>
      </c>
      <c r="G5297" t="s">
        <v>135</v>
      </c>
      <c r="H5297" t="s">
        <v>156</v>
      </c>
      <c r="I5297">
        <v>35</v>
      </c>
      <c r="J5297" t="s">
        <v>139</v>
      </c>
      <c r="K5297" t="s">
        <v>157</v>
      </c>
      <c r="L5297">
        <v>5</v>
      </c>
      <c r="M5297" t="s">
        <v>139</v>
      </c>
      <c r="N5297" t="s">
        <v>158</v>
      </c>
      <c r="O5297">
        <v>60</v>
      </c>
      <c r="P5297" t="s">
        <v>139</v>
      </c>
    </row>
    <row r="5298" spans="1:40" x14ac:dyDescent="0.2">
      <c r="A5298" s="26">
        <v>41904.564827662034</v>
      </c>
      <c r="B5298" t="s">
        <v>130</v>
      </c>
      <c r="C5298" t="s">
        <v>545</v>
      </c>
      <c r="D5298" t="s">
        <v>4158</v>
      </c>
      <c r="E5298" t="s">
        <v>133</v>
      </c>
      <c r="F5298" t="s">
        <v>134</v>
      </c>
      <c r="G5298" t="s">
        <v>135</v>
      </c>
      <c r="H5298" t="s">
        <v>160</v>
      </c>
      <c r="I5298">
        <v>1</v>
      </c>
      <c r="J5298" t="s">
        <v>139</v>
      </c>
    </row>
    <row r="5299" spans="1:40" x14ac:dyDescent="0.2">
      <c r="A5299" s="26">
        <v>41904.564827662034</v>
      </c>
      <c r="B5299" t="s">
        <v>130</v>
      </c>
      <c r="C5299" t="s">
        <v>545</v>
      </c>
      <c r="D5299" t="s">
        <v>4159</v>
      </c>
      <c r="E5299" t="s">
        <v>133</v>
      </c>
      <c r="F5299" t="s">
        <v>134</v>
      </c>
      <c r="G5299" t="s">
        <v>135</v>
      </c>
      <c r="H5299" t="s">
        <v>162</v>
      </c>
      <c r="I5299">
        <v>30</v>
      </c>
      <c r="J5299" t="s">
        <v>139</v>
      </c>
      <c r="K5299" t="s">
        <v>163</v>
      </c>
      <c r="L5299">
        <v>30</v>
      </c>
      <c r="M5299" t="s">
        <v>139</v>
      </c>
      <c r="N5299" t="s">
        <v>164</v>
      </c>
      <c r="O5299">
        <v>30</v>
      </c>
      <c r="P5299" t="s">
        <v>139</v>
      </c>
      <c r="Q5299" t="s">
        <v>165</v>
      </c>
      <c r="R5299">
        <v>10</v>
      </c>
      <c r="S5299" t="s">
        <v>139</v>
      </c>
      <c r="T5299" t="s">
        <v>166</v>
      </c>
      <c r="U5299">
        <v>20</v>
      </c>
      <c r="V5299" t="s">
        <v>139</v>
      </c>
      <c r="W5299" t="s">
        <v>167</v>
      </c>
      <c r="X5299">
        <v>20</v>
      </c>
      <c r="Y5299" t="s">
        <v>139</v>
      </c>
      <c r="Z5299" t="s">
        <v>168</v>
      </c>
      <c r="AA5299">
        <v>20</v>
      </c>
      <c r="AB5299" t="s">
        <v>139</v>
      </c>
      <c r="AC5299" t="s">
        <v>169</v>
      </c>
      <c r="AD5299">
        <v>20</v>
      </c>
      <c r="AE5299" t="s">
        <v>139</v>
      </c>
      <c r="AF5299" t="s">
        <v>170</v>
      </c>
      <c r="AG5299">
        <v>115200</v>
      </c>
      <c r="AH5299" t="s">
        <v>139</v>
      </c>
      <c r="AI5299" t="s">
        <v>171</v>
      </c>
      <c r="AJ5299">
        <v>12000</v>
      </c>
      <c r="AK5299" t="s">
        <v>139</v>
      </c>
      <c r="AL5299" t="s">
        <v>172</v>
      </c>
      <c r="AM5299">
        <v>30000</v>
      </c>
      <c r="AN5299" t="s">
        <v>139</v>
      </c>
    </row>
    <row r="5300" spans="1:40" x14ac:dyDescent="0.2">
      <c r="A5300" s="26">
        <v>41904.564827662034</v>
      </c>
      <c r="B5300" t="s">
        <v>130</v>
      </c>
      <c r="C5300" t="s">
        <v>545</v>
      </c>
      <c r="D5300" t="s">
        <v>4160</v>
      </c>
      <c r="E5300" t="s">
        <v>133</v>
      </c>
      <c r="F5300" t="s">
        <v>134</v>
      </c>
      <c r="G5300" t="s">
        <v>135</v>
      </c>
      <c r="H5300" t="s">
        <v>174</v>
      </c>
      <c r="I5300">
        <v>60</v>
      </c>
      <c r="J5300" t="s">
        <v>139</v>
      </c>
      <c r="K5300" t="s">
        <v>175</v>
      </c>
      <c r="L5300">
        <v>40</v>
      </c>
      <c r="M5300" t="s">
        <v>139</v>
      </c>
      <c r="N5300" t="s">
        <v>176</v>
      </c>
      <c r="O5300">
        <v>50</v>
      </c>
      <c r="P5300" t="s">
        <v>139</v>
      </c>
      <c r="Q5300" t="s">
        <v>177</v>
      </c>
      <c r="R5300">
        <v>40</v>
      </c>
      <c r="S5300" t="s">
        <v>139</v>
      </c>
      <c r="T5300" t="s">
        <v>178</v>
      </c>
      <c r="U5300">
        <v>60</v>
      </c>
      <c r="V5300" t="s">
        <v>139</v>
      </c>
      <c r="W5300" t="s">
        <v>179</v>
      </c>
      <c r="X5300">
        <v>50</v>
      </c>
      <c r="Y5300" t="s">
        <v>139</v>
      </c>
      <c r="Z5300" t="s">
        <v>180</v>
      </c>
      <c r="AA5300">
        <v>50</v>
      </c>
      <c r="AB5300" t="s">
        <v>139</v>
      </c>
      <c r="AC5300" t="s">
        <v>181</v>
      </c>
      <c r="AD5300">
        <v>35</v>
      </c>
      <c r="AE5300" t="s">
        <v>139</v>
      </c>
      <c r="AF5300" t="s">
        <v>182</v>
      </c>
      <c r="AG5300">
        <v>8</v>
      </c>
      <c r="AH5300" t="s">
        <v>139</v>
      </c>
      <c r="AI5300" t="s">
        <v>183</v>
      </c>
      <c r="AJ5300">
        <v>90</v>
      </c>
      <c r="AK5300" t="s">
        <v>139</v>
      </c>
      <c r="AL5300" t="s">
        <v>184</v>
      </c>
      <c r="AM5300">
        <v>1</v>
      </c>
      <c r="AN5300" t="s">
        <v>139</v>
      </c>
    </row>
    <row r="5301" spans="1:40" x14ac:dyDescent="0.2">
      <c r="A5301" s="26">
        <v>41904.564827662034</v>
      </c>
      <c r="B5301" t="s">
        <v>130</v>
      </c>
      <c r="C5301" t="s">
        <v>545</v>
      </c>
      <c r="D5301" t="s">
        <v>4161</v>
      </c>
      <c r="E5301" t="s">
        <v>133</v>
      </c>
      <c r="F5301" t="s">
        <v>134</v>
      </c>
      <c r="G5301" t="s">
        <v>135</v>
      </c>
      <c r="H5301" t="s">
        <v>186</v>
      </c>
      <c r="I5301">
        <v>33</v>
      </c>
      <c r="J5301" t="s">
        <v>139</v>
      </c>
      <c r="K5301" t="s">
        <v>187</v>
      </c>
      <c r="L5301">
        <v>33</v>
      </c>
      <c r="M5301" t="s">
        <v>139</v>
      </c>
      <c r="N5301" t="s">
        <v>188</v>
      </c>
      <c r="O5301">
        <v>34</v>
      </c>
      <c r="P5301" t="s">
        <v>139</v>
      </c>
      <c r="Q5301" t="s">
        <v>166</v>
      </c>
      <c r="R5301">
        <v>20</v>
      </c>
      <c r="S5301" t="s">
        <v>139</v>
      </c>
      <c r="T5301" t="s">
        <v>167</v>
      </c>
      <c r="U5301">
        <v>20</v>
      </c>
      <c r="V5301" t="s">
        <v>139</v>
      </c>
      <c r="W5301" t="s">
        <v>168</v>
      </c>
      <c r="X5301">
        <v>20</v>
      </c>
      <c r="Y5301" t="s">
        <v>139</v>
      </c>
      <c r="Z5301" t="s">
        <v>189</v>
      </c>
      <c r="AA5301">
        <v>20</v>
      </c>
      <c r="AB5301" t="s">
        <v>139</v>
      </c>
      <c r="AC5301" t="s">
        <v>190</v>
      </c>
      <c r="AD5301">
        <v>20</v>
      </c>
      <c r="AE5301" t="s">
        <v>139</v>
      </c>
      <c r="AF5301" t="s">
        <v>191</v>
      </c>
      <c r="AG5301">
        <v>20</v>
      </c>
      <c r="AH5301" t="s">
        <v>139</v>
      </c>
      <c r="AI5301" t="s">
        <v>170</v>
      </c>
      <c r="AJ5301">
        <v>115200</v>
      </c>
      <c r="AK5301" t="s">
        <v>139</v>
      </c>
      <c r="AL5301" t="s">
        <v>171</v>
      </c>
      <c r="AM5301">
        <v>12000</v>
      </c>
      <c r="AN5301" t="s">
        <v>139</v>
      </c>
    </row>
    <row r="5302" spans="1:40" x14ac:dyDescent="0.2">
      <c r="A5302" s="26">
        <v>41904.564827662034</v>
      </c>
      <c r="B5302" t="s">
        <v>130</v>
      </c>
      <c r="C5302" t="s">
        <v>545</v>
      </c>
      <c r="D5302" t="s">
        <v>4154</v>
      </c>
      <c r="E5302" t="s">
        <v>133</v>
      </c>
      <c r="F5302" t="s">
        <v>134</v>
      </c>
      <c r="G5302" t="s">
        <v>135</v>
      </c>
      <c r="H5302" t="s">
        <v>142</v>
      </c>
      <c r="I5302">
        <v>49</v>
      </c>
      <c r="J5302" t="s">
        <v>139</v>
      </c>
      <c r="K5302" t="s">
        <v>143</v>
      </c>
      <c r="L5302">
        <v>130</v>
      </c>
      <c r="M5302" t="s">
        <v>139</v>
      </c>
      <c r="N5302" t="s">
        <v>144</v>
      </c>
      <c r="O5302">
        <v>180</v>
      </c>
      <c r="P5302" t="s">
        <v>139</v>
      </c>
      <c r="Q5302" t="s">
        <v>145</v>
      </c>
      <c r="R5302">
        <v>140</v>
      </c>
      <c r="S5302" t="s">
        <v>139</v>
      </c>
      <c r="T5302" t="s">
        <v>146</v>
      </c>
      <c r="U5302">
        <v>80</v>
      </c>
      <c r="V5302" t="s">
        <v>139</v>
      </c>
      <c r="W5302" t="s">
        <v>147</v>
      </c>
      <c r="X5302">
        <v>101</v>
      </c>
      <c r="Y5302" t="s">
        <v>139</v>
      </c>
      <c r="Z5302" t="s">
        <v>148</v>
      </c>
      <c r="AA5302">
        <v>190</v>
      </c>
      <c r="AB5302" t="s">
        <v>139</v>
      </c>
      <c r="AC5302" t="s">
        <v>149</v>
      </c>
      <c r="AD5302">
        <v>20</v>
      </c>
      <c r="AE5302" t="s">
        <v>139</v>
      </c>
    </row>
    <row r="5303" spans="1:40" x14ac:dyDescent="0.2">
      <c r="A5303" s="26">
        <v>41904.564827662034</v>
      </c>
      <c r="B5303" t="s">
        <v>130</v>
      </c>
      <c r="C5303" t="s">
        <v>545</v>
      </c>
      <c r="D5303" t="s">
        <v>4155</v>
      </c>
    </row>
    <row r="5304" spans="1:40" x14ac:dyDescent="0.2">
      <c r="A5304" s="26">
        <v>41904.564827662034</v>
      </c>
      <c r="B5304" t="s">
        <v>130</v>
      </c>
      <c r="C5304" t="s">
        <v>545</v>
      </c>
      <c r="D5304" t="s">
        <v>4156</v>
      </c>
      <c r="E5304" t="s">
        <v>133</v>
      </c>
      <c r="F5304" t="s">
        <v>134</v>
      </c>
      <c r="G5304" t="s">
        <v>135</v>
      </c>
      <c r="H5304" t="s">
        <v>152</v>
      </c>
      <c r="I5304">
        <v>50</v>
      </c>
      <c r="J5304" t="s">
        <v>139</v>
      </c>
      <c r="K5304" t="s">
        <v>153</v>
      </c>
      <c r="L5304">
        <v>50</v>
      </c>
      <c r="M5304" t="s">
        <v>139</v>
      </c>
      <c r="N5304" t="s">
        <v>154</v>
      </c>
      <c r="O5304">
        <v>50</v>
      </c>
      <c r="P5304" t="s">
        <v>139</v>
      </c>
    </row>
    <row r="5305" spans="1:40" x14ac:dyDescent="0.2">
      <c r="A5305" s="26">
        <v>41904.564827662034</v>
      </c>
      <c r="B5305" t="s">
        <v>130</v>
      </c>
      <c r="C5305" t="s">
        <v>545</v>
      </c>
      <c r="D5305" t="s">
        <v>4157</v>
      </c>
      <c r="E5305" t="s">
        <v>133</v>
      </c>
      <c r="F5305" t="s">
        <v>134</v>
      </c>
      <c r="G5305" t="s">
        <v>135</v>
      </c>
      <c r="H5305" t="s">
        <v>156</v>
      </c>
      <c r="I5305">
        <v>35</v>
      </c>
      <c r="J5305" t="s">
        <v>139</v>
      </c>
      <c r="K5305" t="s">
        <v>157</v>
      </c>
      <c r="L5305">
        <v>5</v>
      </c>
      <c r="M5305" t="s">
        <v>139</v>
      </c>
      <c r="N5305" t="s">
        <v>158</v>
      </c>
      <c r="O5305">
        <v>60</v>
      </c>
      <c r="P5305" t="s">
        <v>139</v>
      </c>
    </row>
    <row r="5306" spans="1:40" x14ac:dyDescent="0.2">
      <c r="A5306" s="26">
        <v>41904.564827662034</v>
      </c>
      <c r="B5306" t="s">
        <v>130</v>
      </c>
      <c r="C5306" t="s">
        <v>545</v>
      </c>
      <c r="D5306" t="s">
        <v>4158</v>
      </c>
      <c r="E5306" t="s">
        <v>133</v>
      </c>
      <c r="F5306" t="s">
        <v>134</v>
      </c>
      <c r="G5306" t="s">
        <v>135</v>
      </c>
      <c r="H5306" t="s">
        <v>160</v>
      </c>
      <c r="I5306">
        <v>1</v>
      </c>
      <c r="J5306" t="s">
        <v>139</v>
      </c>
    </row>
    <row r="5307" spans="1:40" x14ac:dyDescent="0.2">
      <c r="A5307" s="26">
        <v>41904.564827662034</v>
      </c>
      <c r="B5307" t="s">
        <v>130</v>
      </c>
      <c r="C5307" t="s">
        <v>545</v>
      </c>
      <c r="D5307" t="s">
        <v>4159</v>
      </c>
      <c r="E5307" t="s">
        <v>133</v>
      </c>
      <c r="F5307" t="s">
        <v>134</v>
      </c>
      <c r="G5307" t="s">
        <v>135</v>
      </c>
      <c r="H5307" t="s">
        <v>162</v>
      </c>
      <c r="I5307">
        <v>30</v>
      </c>
      <c r="J5307" t="s">
        <v>139</v>
      </c>
      <c r="K5307" t="s">
        <v>163</v>
      </c>
      <c r="L5307">
        <v>30</v>
      </c>
      <c r="M5307" t="s">
        <v>139</v>
      </c>
      <c r="N5307" t="s">
        <v>164</v>
      </c>
      <c r="O5307">
        <v>30</v>
      </c>
      <c r="P5307" t="s">
        <v>139</v>
      </c>
      <c r="Q5307" t="s">
        <v>165</v>
      </c>
      <c r="R5307">
        <v>10</v>
      </c>
      <c r="S5307" t="s">
        <v>139</v>
      </c>
      <c r="T5307" t="s">
        <v>166</v>
      </c>
      <c r="U5307">
        <v>20</v>
      </c>
      <c r="V5307" t="s">
        <v>139</v>
      </c>
      <c r="W5307" t="s">
        <v>167</v>
      </c>
      <c r="X5307">
        <v>20</v>
      </c>
      <c r="Y5307" t="s">
        <v>139</v>
      </c>
      <c r="Z5307" t="s">
        <v>168</v>
      </c>
      <c r="AA5307">
        <v>20</v>
      </c>
      <c r="AB5307" t="s">
        <v>139</v>
      </c>
      <c r="AC5307" t="s">
        <v>169</v>
      </c>
      <c r="AD5307">
        <v>20</v>
      </c>
      <c r="AE5307" t="s">
        <v>139</v>
      </c>
      <c r="AF5307" t="s">
        <v>170</v>
      </c>
      <c r="AG5307">
        <v>115200</v>
      </c>
      <c r="AH5307" t="s">
        <v>139</v>
      </c>
      <c r="AI5307" t="s">
        <v>171</v>
      </c>
      <c r="AJ5307">
        <v>12000</v>
      </c>
      <c r="AK5307" t="s">
        <v>139</v>
      </c>
      <c r="AL5307" t="s">
        <v>172</v>
      </c>
      <c r="AM5307">
        <v>30000</v>
      </c>
      <c r="AN5307" t="s">
        <v>139</v>
      </c>
    </row>
    <row r="5308" spans="1:40" x14ac:dyDescent="0.2">
      <c r="A5308" s="26">
        <v>41904.564827662034</v>
      </c>
      <c r="B5308" t="s">
        <v>130</v>
      </c>
      <c r="C5308" t="s">
        <v>545</v>
      </c>
      <c r="D5308" t="s">
        <v>4160</v>
      </c>
      <c r="E5308" t="s">
        <v>133</v>
      </c>
      <c r="F5308" t="s">
        <v>134</v>
      </c>
      <c r="G5308" t="s">
        <v>135</v>
      </c>
      <c r="H5308" t="s">
        <v>174</v>
      </c>
      <c r="I5308">
        <v>60</v>
      </c>
      <c r="J5308" t="s">
        <v>139</v>
      </c>
      <c r="K5308" t="s">
        <v>175</v>
      </c>
      <c r="L5308">
        <v>40</v>
      </c>
      <c r="M5308" t="s">
        <v>139</v>
      </c>
      <c r="N5308" t="s">
        <v>176</v>
      </c>
      <c r="O5308">
        <v>50</v>
      </c>
      <c r="P5308" t="s">
        <v>139</v>
      </c>
      <c r="Q5308" t="s">
        <v>177</v>
      </c>
      <c r="R5308">
        <v>40</v>
      </c>
      <c r="S5308" t="s">
        <v>139</v>
      </c>
      <c r="T5308" t="s">
        <v>178</v>
      </c>
      <c r="U5308">
        <v>60</v>
      </c>
      <c r="V5308" t="s">
        <v>139</v>
      </c>
      <c r="W5308" t="s">
        <v>179</v>
      </c>
      <c r="X5308">
        <v>50</v>
      </c>
      <c r="Y5308" t="s">
        <v>139</v>
      </c>
      <c r="Z5308" t="s">
        <v>180</v>
      </c>
      <c r="AA5308">
        <v>50</v>
      </c>
      <c r="AB5308" t="s">
        <v>139</v>
      </c>
      <c r="AC5308" t="s">
        <v>181</v>
      </c>
      <c r="AD5308">
        <v>35</v>
      </c>
      <c r="AE5308" t="s">
        <v>139</v>
      </c>
      <c r="AF5308" t="s">
        <v>182</v>
      </c>
      <c r="AG5308">
        <v>8</v>
      </c>
      <c r="AH5308" t="s">
        <v>139</v>
      </c>
      <c r="AI5308" t="s">
        <v>183</v>
      </c>
      <c r="AJ5308">
        <v>90</v>
      </c>
      <c r="AK5308" t="s">
        <v>139</v>
      </c>
      <c r="AL5308" t="s">
        <v>184</v>
      </c>
      <c r="AM5308">
        <v>1</v>
      </c>
      <c r="AN5308" t="s">
        <v>139</v>
      </c>
    </row>
    <row r="5309" spans="1:40" x14ac:dyDescent="0.2">
      <c r="A5309" s="26">
        <v>41904.564827662034</v>
      </c>
      <c r="B5309" t="s">
        <v>130</v>
      </c>
      <c r="C5309" t="s">
        <v>545</v>
      </c>
      <c r="D5309" t="s">
        <v>4161</v>
      </c>
      <c r="E5309" t="s">
        <v>133</v>
      </c>
      <c r="F5309" t="s">
        <v>134</v>
      </c>
      <c r="G5309" t="s">
        <v>135</v>
      </c>
      <c r="H5309" t="s">
        <v>186</v>
      </c>
      <c r="I5309">
        <v>33</v>
      </c>
      <c r="J5309" t="s">
        <v>139</v>
      </c>
      <c r="K5309" t="s">
        <v>187</v>
      </c>
      <c r="L5309">
        <v>33</v>
      </c>
      <c r="M5309" t="s">
        <v>139</v>
      </c>
      <c r="N5309" t="s">
        <v>188</v>
      </c>
      <c r="O5309">
        <v>34</v>
      </c>
      <c r="P5309" t="s">
        <v>139</v>
      </c>
      <c r="Q5309" t="s">
        <v>166</v>
      </c>
      <c r="R5309">
        <v>20</v>
      </c>
      <c r="S5309" t="s">
        <v>139</v>
      </c>
      <c r="T5309" t="s">
        <v>167</v>
      </c>
      <c r="U5309">
        <v>20</v>
      </c>
      <c r="V5309" t="s">
        <v>139</v>
      </c>
      <c r="W5309" t="s">
        <v>168</v>
      </c>
      <c r="X5309">
        <v>20</v>
      </c>
      <c r="Y5309" t="s">
        <v>139</v>
      </c>
      <c r="Z5309" t="s">
        <v>189</v>
      </c>
      <c r="AA5309">
        <v>20</v>
      </c>
      <c r="AB5309" t="s">
        <v>139</v>
      </c>
      <c r="AC5309" t="s">
        <v>190</v>
      </c>
      <c r="AD5309">
        <v>20</v>
      </c>
      <c r="AE5309" t="s">
        <v>139</v>
      </c>
      <c r="AF5309" t="s">
        <v>191</v>
      </c>
      <c r="AG5309">
        <v>20</v>
      </c>
      <c r="AH5309" t="s">
        <v>139</v>
      </c>
      <c r="AI5309" t="s">
        <v>170</v>
      </c>
      <c r="AJ5309">
        <v>115200</v>
      </c>
      <c r="AK5309" t="s">
        <v>139</v>
      </c>
      <c r="AL5309" t="s">
        <v>171</v>
      </c>
      <c r="AM5309">
        <v>12000</v>
      </c>
      <c r="AN5309" t="s">
        <v>139</v>
      </c>
    </row>
    <row r="5310" spans="1:40" x14ac:dyDescent="0.2">
      <c r="A5310" s="26">
        <v>41904.564827662034</v>
      </c>
      <c r="B5310" t="s">
        <v>130</v>
      </c>
      <c r="C5310" t="s">
        <v>545</v>
      </c>
      <c r="D5310" t="s">
        <v>4162</v>
      </c>
      <c r="E5310" t="s">
        <v>193</v>
      </c>
      <c r="F5310" t="s">
        <v>194</v>
      </c>
      <c r="G5310" t="s">
        <v>195</v>
      </c>
    </row>
    <row r="5311" spans="1:40" x14ac:dyDescent="0.2">
      <c r="A5311" s="26">
        <v>41904.564827662034</v>
      </c>
      <c r="B5311" t="s">
        <v>130</v>
      </c>
      <c r="C5311" t="s">
        <v>545</v>
      </c>
      <c r="D5311" t="s">
        <v>4163</v>
      </c>
      <c r="E5311" t="s">
        <v>193</v>
      </c>
      <c r="F5311" t="s">
        <v>4164</v>
      </c>
      <c r="G5311" t="s">
        <v>4165</v>
      </c>
      <c r="H5311" t="s">
        <v>4166</v>
      </c>
    </row>
    <row r="5312" spans="1:40" x14ac:dyDescent="0.2">
      <c r="A5312" s="26">
        <v>41904.56482767361</v>
      </c>
      <c r="B5312" t="s">
        <v>130</v>
      </c>
      <c r="C5312" t="s">
        <v>643</v>
      </c>
      <c r="D5312" t="s">
        <v>4167</v>
      </c>
    </row>
    <row r="5313" spans="1:40" x14ac:dyDescent="0.2">
      <c r="A5313" s="26">
        <v>41904.56482767361</v>
      </c>
      <c r="B5313" t="s">
        <v>130</v>
      </c>
      <c r="C5313" t="s">
        <v>643</v>
      </c>
      <c r="D5313" t="s">
        <v>4168</v>
      </c>
      <c r="E5313" t="s">
        <v>133</v>
      </c>
      <c r="F5313" t="s">
        <v>134</v>
      </c>
      <c r="G5313" t="s">
        <v>135</v>
      </c>
      <c r="H5313" t="s">
        <v>136</v>
      </c>
      <c r="I5313">
        <v>1900000</v>
      </c>
      <c r="J5313" t="s">
        <v>137</v>
      </c>
      <c r="K5313">
        <v>1900000</v>
      </c>
      <c r="L5313" t="s">
        <v>138</v>
      </c>
      <c r="M5313">
        <v>500</v>
      </c>
      <c r="N5313" t="s">
        <v>139</v>
      </c>
      <c r="O5313" t="s">
        <v>140</v>
      </c>
      <c r="P5313">
        <v>300</v>
      </c>
      <c r="Q5313" t="s">
        <v>139</v>
      </c>
    </row>
    <row r="5314" spans="1:40" x14ac:dyDescent="0.2">
      <c r="A5314" s="26">
        <v>41904.56482767361</v>
      </c>
      <c r="B5314" t="s">
        <v>130</v>
      </c>
      <c r="C5314" t="s">
        <v>643</v>
      </c>
      <c r="D5314" t="s">
        <v>4169</v>
      </c>
      <c r="E5314" t="s">
        <v>133</v>
      </c>
      <c r="F5314" t="s">
        <v>134</v>
      </c>
      <c r="G5314" t="s">
        <v>135</v>
      </c>
      <c r="H5314" t="s">
        <v>142</v>
      </c>
      <c r="I5314">
        <v>49</v>
      </c>
      <c r="J5314" t="s">
        <v>139</v>
      </c>
      <c r="K5314" t="s">
        <v>143</v>
      </c>
      <c r="L5314">
        <v>130</v>
      </c>
      <c r="M5314" t="s">
        <v>139</v>
      </c>
      <c r="N5314" t="s">
        <v>144</v>
      </c>
      <c r="O5314">
        <v>180</v>
      </c>
      <c r="P5314" t="s">
        <v>139</v>
      </c>
      <c r="Q5314" t="s">
        <v>145</v>
      </c>
      <c r="R5314">
        <v>140</v>
      </c>
      <c r="S5314" t="s">
        <v>139</v>
      </c>
      <c r="T5314" t="s">
        <v>146</v>
      </c>
      <c r="U5314">
        <v>80</v>
      </c>
      <c r="V5314" t="s">
        <v>139</v>
      </c>
      <c r="W5314" t="s">
        <v>147</v>
      </c>
      <c r="X5314">
        <v>101</v>
      </c>
      <c r="Y5314" t="s">
        <v>139</v>
      </c>
      <c r="Z5314" t="s">
        <v>148</v>
      </c>
      <c r="AA5314">
        <v>190</v>
      </c>
      <c r="AB5314" t="s">
        <v>139</v>
      </c>
      <c r="AC5314" t="s">
        <v>149</v>
      </c>
      <c r="AD5314">
        <v>20</v>
      </c>
      <c r="AE5314" t="s">
        <v>139</v>
      </c>
    </row>
    <row r="5315" spans="1:40" x14ac:dyDescent="0.2">
      <c r="A5315" s="26">
        <v>41904.56482767361</v>
      </c>
      <c r="B5315" t="s">
        <v>130</v>
      </c>
      <c r="C5315" t="s">
        <v>643</v>
      </c>
      <c r="D5315" t="s">
        <v>4170</v>
      </c>
    </row>
    <row r="5316" spans="1:40" x14ac:dyDescent="0.2">
      <c r="A5316" s="26">
        <v>41904.56482767361</v>
      </c>
      <c r="B5316" t="s">
        <v>130</v>
      </c>
      <c r="C5316" t="s">
        <v>643</v>
      </c>
      <c r="D5316" t="s">
        <v>4171</v>
      </c>
      <c r="E5316" t="s">
        <v>133</v>
      </c>
      <c r="F5316" t="s">
        <v>134</v>
      </c>
      <c r="G5316" t="s">
        <v>135</v>
      </c>
      <c r="H5316" t="s">
        <v>152</v>
      </c>
      <c r="I5316">
        <v>50</v>
      </c>
      <c r="J5316" t="s">
        <v>139</v>
      </c>
      <c r="K5316" t="s">
        <v>153</v>
      </c>
      <c r="L5316">
        <v>50</v>
      </c>
      <c r="M5316" t="s">
        <v>139</v>
      </c>
      <c r="N5316" t="s">
        <v>154</v>
      </c>
      <c r="O5316">
        <v>50</v>
      </c>
      <c r="P5316" t="s">
        <v>139</v>
      </c>
    </row>
    <row r="5317" spans="1:40" x14ac:dyDescent="0.2">
      <c r="A5317" s="26">
        <v>41904.56482767361</v>
      </c>
      <c r="B5317" t="s">
        <v>130</v>
      </c>
      <c r="C5317" t="s">
        <v>643</v>
      </c>
      <c r="D5317" t="s">
        <v>4172</v>
      </c>
      <c r="E5317" t="s">
        <v>133</v>
      </c>
      <c r="F5317" t="s">
        <v>134</v>
      </c>
      <c r="G5317" t="s">
        <v>135</v>
      </c>
      <c r="H5317" t="s">
        <v>156</v>
      </c>
      <c r="I5317">
        <v>35</v>
      </c>
      <c r="J5317" t="s">
        <v>139</v>
      </c>
      <c r="K5317" t="s">
        <v>157</v>
      </c>
      <c r="L5317">
        <v>5</v>
      </c>
      <c r="M5317" t="s">
        <v>139</v>
      </c>
      <c r="N5317" t="s">
        <v>158</v>
      </c>
      <c r="O5317">
        <v>60</v>
      </c>
      <c r="P5317" t="s">
        <v>139</v>
      </c>
    </row>
    <row r="5318" spans="1:40" x14ac:dyDescent="0.2">
      <c r="A5318" s="26">
        <v>41904.56482767361</v>
      </c>
      <c r="B5318" t="s">
        <v>130</v>
      </c>
      <c r="C5318" t="s">
        <v>643</v>
      </c>
      <c r="D5318" t="s">
        <v>4173</v>
      </c>
      <c r="E5318" t="s">
        <v>133</v>
      </c>
      <c r="F5318" t="s">
        <v>134</v>
      </c>
      <c r="G5318" t="s">
        <v>135</v>
      </c>
      <c r="H5318" t="s">
        <v>160</v>
      </c>
      <c r="I5318">
        <v>1</v>
      </c>
      <c r="J5318" t="s">
        <v>139</v>
      </c>
    </row>
    <row r="5319" spans="1:40" x14ac:dyDescent="0.2">
      <c r="A5319" s="26">
        <v>41904.56482767361</v>
      </c>
      <c r="B5319" t="s">
        <v>130</v>
      </c>
      <c r="C5319" t="s">
        <v>643</v>
      </c>
      <c r="D5319" t="s">
        <v>4174</v>
      </c>
      <c r="E5319" t="s">
        <v>133</v>
      </c>
      <c r="F5319" t="s">
        <v>134</v>
      </c>
      <c r="G5319" t="s">
        <v>135</v>
      </c>
      <c r="H5319" t="s">
        <v>162</v>
      </c>
      <c r="I5319">
        <v>30</v>
      </c>
      <c r="J5319" t="s">
        <v>139</v>
      </c>
      <c r="K5319" t="s">
        <v>163</v>
      </c>
      <c r="L5319">
        <v>30</v>
      </c>
      <c r="M5319" t="s">
        <v>139</v>
      </c>
      <c r="N5319" t="s">
        <v>164</v>
      </c>
      <c r="O5319">
        <v>30</v>
      </c>
      <c r="P5319" t="s">
        <v>139</v>
      </c>
      <c r="Q5319" t="s">
        <v>165</v>
      </c>
      <c r="R5319">
        <v>10</v>
      </c>
      <c r="S5319" t="s">
        <v>139</v>
      </c>
      <c r="T5319" t="s">
        <v>166</v>
      </c>
      <c r="U5319">
        <v>20</v>
      </c>
      <c r="V5319" t="s">
        <v>139</v>
      </c>
      <c r="W5319" t="s">
        <v>167</v>
      </c>
      <c r="X5319">
        <v>20</v>
      </c>
      <c r="Y5319" t="s">
        <v>139</v>
      </c>
      <c r="Z5319" t="s">
        <v>168</v>
      </c>
      <c r="AA5319">
        <v>20</v>
      </c>
      <c r="AB5319" t="s">
        <v>139</v>
      </c>
      <c r="AC5319" t="s">
        <v>169</v>
      </c>
      <c r="AD5319">
        <v>20</v>
      </c>
      <c r="AE5319" t="s">
        <v>139</v>
      </c>
      <c r="AF5319" t="s">
        <v>170</v>
      </c>
      <c r="AG5319">
        <v>115200</v>
      </c>
      <c r="AH5319" t="s">
        <v>139</v>
      </c>
      <c r="AI5319" t="s">
        <v>171</v>
      </c>
      <c r="AJ5319">
        <v>12000</v>
      </c>
      <c r="AK5319" t="s">
        <v>139</v>
      </c>
      <c r="AL5319" t="s">
        <v>172</v>
      </c>
      <c r="AM5319">
        <v>30000</v>
      </c>
      <c r="AN5319" t="s">
        <v>139</v>
      </c>
    </row>
    <row r="5320" spans="1:40" x14ac:dyDescent="0.2">
      <c r="A5320" s="26">
        <v>41904.56482767361</v>
      </c>
      <c r="B5320" t="s">
        <v>130</v>
      </c>
      <c r="C5320" t="s">
        <v>643</v>
      </c>
      <c r="D5320" t="s">
        <v>4175</v>
      </c>
      <c r="E5320" t="s">
        <v>133</v>
      </c>
      <c r="F5320" t="s">
        <v>134</v>
      </c>
      <c r="G5320" t="s">
        <v>135</v>
      </c>
      <c r="H5320" t="s">
        <v>174</v>
      </c>
      <c r="I5320">
        <v>60</v>
      </c>
      <c r="J5320" t="s">
        <v>139</v>
      </c>
      <c r="K5320" t="s">
        <v>175</v>
      </c>
      <c r="L5320">
        <v>40</v>
      </c>
      <c r="M5320" t="s">
        <v>139</v>
      </c>
      <c r="N5320" t="s">
        <v>176</v>
      </c>
      <c r="O5320">
        <v>50</v>
      </c>
      <c r="P5320" t="s">
        <v>139</v>
      </c>
      <c r="Q5320" t="s">
        <v>177</v>
      </c>
      <c r="R5320">
        <v>40</v>
      </c>
      <c r="S5320" t="s">
        <v>139</v>
      </c>
      <c r="T5320" t="s">
        <v>178</v>
      </c>
      <c r="U5320">
        <v>60</v>
      </c>
      <c r="V5320" t="s">
        <v>139</v>
      </c>
      <c r="W5320" t="s">
        <v>179</v>
      </c>
      <c r="X5320">
        <v>50</v>
      </c>
      <c r="Y5320" t="s">
        <v>139</v>
      </c>
      <c r="Z5320" t="s">
        <v>180</v>
      </c>
      <c r="AA5320">
        <v>50</v>
      </c>
      <c r="AB5320" t="s">
        <v>139</v>
      </c>
      <c r="AC5320" t="s">
        <v>181</v>
      </c>
      <c r="AD5320">
        <v>35</v>
      </c>
      <c r="AE5320" t="s">
        <v>139</v>
      </c>
      <c r="AF5320" t="s">
        <v>182</v>
      </c>
      <c r="AG5320">
        <v>8</v>
      </c>
      <c r="AH5320" t="s">
        <v>139</v>
      </c>
      <c r="AI5320" t="s">
        <v>183</v>
      </c>
      <c r="AJ5320">
        <v>90</v>
      </c>
      <c r="AK5320" t="s">
        <v>139</v>
      </c>
      <c r="AL5320" t="s">
        <v>184</v>
      </c>
      <c r="AM5320">
        <v>1</v>
      </c>
      <c r="AN5320" t="s">
        <v>139</v>
      </c>
    </row>
    <row r="5321" spans="1:40" x14ac:dyDescent="0.2">
      <c r="A5321" s="26">
        <v>41904.56482767361</v>
      </c>
      <c r="B5321" t="s">
        <v>130</v>
      </c>
      <c r="C5321" t="s">
        <v>549</v>
      </c>
      <c r="D5321" t="s">
        <v>4176</v>
      </c>
    </row>
    <row r="5322" spans="1:40" x14ac:dyDescent="0.2">
      <c r="A5322" s="26">
        <v>41904.56482767361</v>
      </c>
      <c r="B5322" t="s">
        <v>130</v>
      </c>
      <c r="C5322" t="s">
        <v>549</v>
      </c>
      <c r="D5322" t="s">
        <v>4177</v>
      </c>
      <c r="E5322" t="s">
        <v>133</v>
      </c>
      <c r="F5322" t="s">
        <v>134</v>
      </c>
      <c r="G5322" t="s">
        <v>135</v>
      </c>
      <c r="H5322" t="s">
        <v>136</v>
      </c>
      <c r="I5322">
        <v>1900000</v>
      </c>
      <c r="J5322" t="s">
        <v>137</v>
      </c>
      <c r="K5322">
        <v>1900000</v>
      </c>
      <c r="L5322" t="s">
        <v>138</v>
      </c>
      <c r="M5322">
        <v>500</v>
      </c>
      <c r="N5322" t="s">
        <v>139</v>
      </c>
      <c r="O5322" t="s">
        <v>140</v>
      </c>
      <c r="P5322">
        <v>300</v>
      </c>
      <c r="Q5322" t="s">
        <v>139</v>
      </c>
    </row>
    <row r="5323" spans="1:40" x14ac:dyDescent="0.2">
      <c r="A5323" s="26">
        <v>41904.56482767361</v>
      </c>
      <c r="B5323" t="s">
        <v>130</v>
      </c>
      <c r="C5323" t="s">
        <v>549</v>
      </c>
      <c r="D5323" t="s">
        <v>4178</v>
      </c>
      <c r="E5323" t="s">
        <v>133</v>
      </c>
      <c r="F5323" t="s">
        <v>134</v>
      </c>
      <c r="G5323" t="s">
        <v>135</v>
      </c>
      <c r="H5323" t="s">
        <v>142</v>
      </c>
      <c r="I5323">
        <v>49</v>
      </c>
      <c r="J5323" t="s">
        <v>139</v>
      </c>
      <c r="K5323" t="s">
        <v>143</v>
      </c>
      <c r="L5323">
        <v>130</v>
      </c>
      <c r="M5323" t="s">
        <v>139</v>
      </c>
      <c r="N5323" t="s">
        <v>144</v>
      </c>
      <c r="O5323">
        <v>180</v>
      </c>
      <c r="P5323" t="s">
        <v>139</v>
      </c>
      <c r="Q5323" t="s">
        <v>145</v>
      </c>
      <c r="R5323">
        <v>140</v>
      </c>
      <c r="S5323" t="s">
        <v>139</v>
      </c>
      <c r="T5323" t="s">
        <v>146</v>
      </c>
      <c r="U5323">
        <v>80</v>
      </c>
      <c r="V5323" t="s">
        <v>139</v>
      </c>
      <c r="W5323" t="s">
        <v>147</v>
      </c>
      <c r="X5323">
        <v>101</v>
      </c>
      <c r="Y5323" t="s">
        <v>139</v>
      </c>
      <c r="Z5323" t="s">
        <v>148</v>
      </c>
      <c r="AA5323">
        <v>190</v>
      </c>
      <c r="AB5323" t="s">
        <v>139</v>
      </c>
      <c r="AC5323" t="s">
        <v>149</v>
      </c>
      <c r="AD5323">
        <v>20</v>
      </c>
      <c r="AE5323" t="s">
        <v>139</v>
      </c>
    </row>
    <row r="5324" spans="1:40" x14ac:dyDescent="0.2">
      <c r="A5324" s="26">
        <v>41904.56482767361</v>
      </c>
      <c r="B5324" t="s">
        <v>130</v>
      </c>
      <c r="C5324" t="s">
        <v>549</v>
      </c>
      <c r="D5324" t="s">
        <v>4179</v>
      </c>
    </row>
    <row r="5325" spans="1:40" x14ac:dyDescent="0.2">
      <c r="A5325" s="26">
        <v>41904.56482767361</v>
      </c>
      <c r="B5325" t="s">
        <v>130</v>
      </c>
      <c r="C5325" t="s">
        <v>549</v>
      </c>
      <c r="D5325" t="s">
        <v>4180</v>
      </c>
      <c r="E5325" t="s">
        <v>133</v>
      </c>
      <c r="F5325" t="s">
        <v>134</v>
      </c>
      <c r="G5325" t="s">
        <v>135</v>
      </c>
      <c r="H5325" t="s">
        <v>152</v>
      </c>
      <c r="I5325">
        <v>50</v>
      </c>
      <c r="J5325" t="s">
        <v>139</v>
      </c>
      <c r="K5325" t="s">
        <v>153</v>
      </c>
      <c r="L5325">
        <v>50</v>
      </c>
      <c r="M5325" t="s">
        <v>139</v>
      </c>
      <c r="N5325" t="s">
        <v>154</v>
      </c>
      <c r="O5325">
        <v>50</v>
      </c>
      <c r="P5325" t="s">
        <v>139</v>
      </c>
    </row>
    <row r="5326" spans="1:40" x14ac:dyDescent="0.2">
      <c r="A5326" s="26">
        <v>41904.56482767361</v>
      </c>
      <c r="B5326" t="s">
        <v>130</v>
      </c>
      <c r="C5326" t="s">
        <v>549</v>
      </c>
      <c r="D5326" t="s">
        <v>4181</v>
      </c>
      <c r="E5326" t="s">
        <v>133</v>
      </c>
      <c r="F5326" t="s">
        <v>134</v>
      </c>
      <c r="G5326" t="s">
        <v>135</v>
      </c>
      <c r="H5326" t="s">
        <v>156</v>
      </c>
      <c r="I5326">
        <v>35</v>
      </c>
      <c r="J5326" t="s">
        <v>139</v>
      </c>
      <c r="K5326" t="s">
        <v>157</v>
      </c>
      <c r="L5326">
        <v>5</v>
      </c>
      <c r="M5326" t="s">
        <v>139</v>
      </c>
      <c r="N5326" t="s">
        <v>158</v>
      </c>
      <c r="O5326">
        <v>60</v>
      </c>
      <c r="P5326" t="s">
        <v>139</v>
      </c>
    </row>
    <row r="5327" spans="1:40" x14ac:dyDescent="0.2">
      <c r="A5327" s="26">
        <v>41904.56482767361</v>
      </c>
      <c r="B5327" t="s">
        <v>130</v>
      </c>
      <c r="C5327" t="s">
        <v>549</v>
      </c>
      <c r="D5327" t="s">
        <v>4182</v>
      </c>
      <c r="E5327" t="s">
        <v>133</v>
      </c>
      <c r="F5327" t="s">
        <v>134</v>
      </c>
      <c r="G5327" t="s">
        <v>135</v>
      </c>
      <c r="H5327" t="s">
        <v>160</v>
      </c>
      <c r="I5327">
        <v>1</v>
      </c>
      <c r="J5327" t="s">
        <v>139</v>
      </c>
    </row>
    <row r="5328" spans="1:40" x14ac:dyDescent="0.2">
      <c r="A5328" s="26">
        <v>41904.56482767361</v>
      </c>
      <c r="B5328" t="s">
        <v>130</v>
      </c>
      <c r="C5328" t="s">
        <v>549</v>
      </c>
      <c r="D5328" t="s">
        <v>4183</v>
      </c>
      <c r="E5328" t="s">
        <v>133</v>
      </c>
      <c r="F5328" t="s">
        <v>134</v>
      </c>
      <c r="G5328" t="s">
        <v>135</v>
      </c>
      <c r="H5328" t="s">
        <v>162</v>
      </c>
      <c r="I5328">
        <v>30</v>
      </c>
      <c r="J5328" t="s">
        <v>139</v>
      </c>
      <c r="K5328" t="s">
        <v>163</v>
      </c>
      <c r="L5328">
        <v>30</v>
      </c>
      <c r="M5328" t="s">
        <v>139</v>
      </c>
      <c r="N5328" t="s">
        <v>164</v>
      </c>
      <c r="O5328">
        <v>30</v>
      </c>
      <c r="P5328" t="s">
        <v>139</v>
      </c>
      <c r="Q5328" t="s">
        <v>165</v>
      </c>
      <c r="R5328">
        <v>10</v>
      </c>
      <c r="S5328" t="s">
        <v>139</v>
      </c>
      <c r="T5328" t="s">
        <v>166</v>
      </c>
      <c r="U5328">
        <v>20</v>
      </c>
      <c r="V5328" t="s">
        <v>139</v>
      </c>
      <c r="W5328" t="s">
        <v>167</v>
      </c>
      <c r="X5328">
        <v>20</v>
      </c>
      <c r="Y5328" t="s">
        <v>139</v>
      </c>
      <c r="Z5328" t="s">
        <v>168</v>
      </c>
      <c r="AA5328">
        <v>20</v>
      </c>
      <c r="AB5328" t="s">
        <v>139</v>
      </c>
      <c r="AC5328" t="s">
        <v>169</v>
      </c>
      <c r="AD5328">
        <v>20</v>
      </c>
      <c r="AE5328" t="s">
        <v>139</v>
      </c>
      <c r="AF5328" t="s">
        <v>170</v>
      </c>
      <c r="AG5328">
        <v>115200</v>
      </c>
      <c r="AH5328" t="s">
        <v>139</v>
      </c>
      <c r="AI5328" t="s">
        <v>171</v>
      </c>
      <c r="AJ5328">
        <v>12000</v>
      </c>
      <c r="AK5328" t="s">
        <v>139</v>
      </c>
      <c r="AL5328" t="s">
        <v>172</v>
      </c>
      <c r="AM5328">
        <v>30000</v>
      </c>
      <c r="AN5328" t="s">
        <v>139</v>
      </c>
    </row>
    <row r="5329" spans="1:40" x14ac:dyDescent="0.2">
      <c r="A5329" s="26">
        <v>41904.56482767361</v>
      </c>
      <c r="B5329" t="s">
        <v>130</v>
      </c>
      <c r="C5329" t="s">
        <v>549</v>
      </c>
      <c r="D5329" t="s">
        <v>4184</v>
      </c>
      <c r="E5329" t="s">
        <v>133</v>
      </c>
      <c r="F5329" t="s">
        <v>134</v>
      </c>
      <c r="G5329" t="s">
        <v>135</v>
      </c>
      <c r="H5329" t="s">
        <v>174</v>
      </c>
      <c r="I5329">
        <v>60</v>
      </c>
      <c r="J5329" t="s">
        <v>139</v>
      </c>
      <c r="K5329" t="s">
        <v>175</v>
      </c>
      <c r="L5329">
        <v>40</v>
      </c>
      <c r="M5329" t="s">
        <v>139</v>
      </c>
      <c r="N5329" t="s">
        <v>176</v>
      </c>
      <c r="O5329">
        <v>50</v>
      </c>
      <c r="P5329" t="s">
        <v>139</v>
      </c>
      <c r="Q5329" t="s">
        <v>177</v>
      </c>
      <c r="R5329">
        <v>40</v>
      </c>
      <c r="S5329" t="s">
        <v>139</v>
      </c>
      <c r="T5329" t="s">
        <v>178</v>
      </c>
      <c r="U5329">
        <v>60</v>
      </c>
      <c r="V5329" t="s">
        <v>139</v>
      </c>
      <c r="W5329" t="s">
        <v>179</v>
      </c>
      <c r="X5329">
        <v>50</v>
      </c>
      <c r="Y5329" t="s">
        <v>139</v>
      </c>
      <c r="Z5329" t="s">
        <v>180</v>
      </c>
      <c r="AA5329">
        <v>50</v>
      </c>
      <c r="AB5329" t="s">
        <v>139</v>
      </c>
      <c r="AC5329" t="s">
        <v>181</v>
      </c>
      <c r="AD5329">
        <v>35</v>
      </c>
      <c r="AE5329" t="s">
        <v>139</v>
      </c>
      <c r="AF5329" t="s">
        <v>182</v>
      </c>
      <c r="AG5329">
        <v>8</v>
      </c>
      <c r="AH5329" t="s">
        <v>139</v>
      </c>
      <c r="AI5329" t="s">
        <v>183</v>
      </c>
      <c r="AJ5329">
        <v>90</v>
      </c>
      <c r="AK5329" t="s">
        <v>139</v>
      </c>
      <c r="AL5329" t="s">
        <v>184</v>
      </c>
      <c r="AM5329">
        <v>1</v>
      </c>
      <c r="AN5329" t="s">
        <v>139</v>
      </c>
    </row>
    <row r="5330" spans="1:40" x14ac:dyDescent="0.2">
      <c r="A5330" s="26">
        <v>41904.56482767361</v>
      </c>
      <c r="B5330" t="s">
        <v>130</v>
      </c>
      <c r="C5330" t="s">
        <v>549</v>
      </c>
      <c r="D5330" t="s">
        <v>4185</v>
      </c>
      <c r="E5330" t="s">
        <v>133</v>
      </c>
      <c r="F5330" t="s">
        <v>134</v>
      </c>
      <c r="G5330" t="s">
        <v>135</v>
      </c>
      <c r="H5330" t="s">
        <v>186</v>
      </c>
      <c r="I5330">
        <v>33</v>
      </c>
      <c r="J5330" t="s">
        <v>139</v>
      </c>
      <c r="K5330" t="s">
        <v>187</v>
      </c>
      <c r="L5330">
        <v>33</v>
      </c>
      <c r="M5330" t="s">
        <v>139</v>
      </c>
      <c r="N5330" t="s">
        <v>188</v>
      </c>
      <c r="O5330">
        <v>34</v>
      </c>
      <c r="P5330" t="s">
        <v>139</v>
      </c>
      <c r="Q5330" t="s">
        <v>166</v>
      </c>
      <c r="R5330">
        <v>20</v>
      </c>
      <c r="S5330" t="s">
        <v>139</v>
      </c>
      <c r="T5330" t="s">
        <v>167</v>
      </c>
      <c r="U5330">
        <v>20</v>
      </c>
      <c r="V5330" t="s">
        <v>139</v>
      </c>
      <c r="W5330" t="s">
        <v>168</v>
      </c>
      <c r="X5330">
        <v>20</v>
      </c>
      <c r="Y5330" t="s">
        <v>139</v>
      </c>
      <c r="Z5330" t="s">
        <v>189</v>
      </c>
      <c r="AA5330">
        <v>20</v>
      </c>
      <c r="AB5330" t="s">
        <v>139</v>
      </c>
      <c r="AC5330" t="s">
        <v>190</v>
      </c>
      <c r="AD5330">
        <v>20</v>
      </c>
      <c r="AE5330" t="s">
        <v>139</v>
      </c>
      <c r="AF5330" t="s">
        <v>191</v>
      </c>
      <c r="AG5330">
        <v>20</v>
      </c>
      <c r="AH5330" t="s">
        <v>139</v>
      </c>
      <c r="AI5330" t="s">
        <v>170</v>
      </c>
      <c r="AJ5330">
        <v>115200</v>
      </c>
      <c r="AK5330" t="s">
        <v>139</v>
      </c>
      <c r="AL5330" t="s">
        <v>171</v>
      </c>
      <c r="AM5330">
        <v>12000</v>
      </c>
      <c r="AN5330" t="s">
        <v>139</v>
      </c>
    </row>
    <row r="5331" spans="1:40" x14ac:dyDescent="0.2">
      <c r="A5331" s="26">
        <v>41904.56482767361</v>
      </c>
      <c r="B5331" t="s">
        <v>130</v>
      </c>
      <c r="C5331" t="s">
        <v>549</v>
      </c>
      <c r="D5331" t="s">
        <v>4178</v>
      </c>
      <c r="E5331" t="s">
        <v>133</v>
      </c>
      <c r="F5331" t="s">
        <v>134</v>
      </c>
      <c r="G5331" t="s">
        <v>135</v>
      </c>
      <c r="H5331" t="s">
        <v>142</v>
      </c>
      <c r="I5331">
        <v>49</v>
      </c>
      <c r="J5331" t="s">
        <v>139</v>
      </c>
      <c r="K5331" t="s">
        <v>143</v>
      </c>
      <c r="L5331">
        <v>130</v>
      </c>
      <c r="M5331" t="s">
        <v>139</v>
      </c>
      <c r="N5331" t="s">
        <v>144</v>
      </c>
      <c r="O5331">
        <v>180</v>
      </c>
      <c r="P5331" t="s">
        <v>139</v>
      </c>
      <c r="Q5331" t="s">
        <v>145</v>
      </c>
      <c r="R5331">
        <v>140</v>
      </c>
      <c r="S5331" t="s">
        <v>139</v>
      </c>
      <c r="T5331" t="s">
        <v>146</v>
      </c>
      <c r="U5331">
        <v>80</v>
      </c>
      <c r="V5331" t="s">
        <v>139</v>
      </c>
      <c r="W5331" t="s">
        <v>147</v>
      </c>
      <c r="X5331">
        <v>101</v>
      </c>
      <c r="Y5331" t="s">
        <v>139</v>
      </c>
      <c r="Z5331" t="s">
        <v>148</v>
      </c>
      <c r="AA5331">
        <v>190</v>
      </c>
      <c r="AB5331" t="s">
        <v>139</v>
      </c>
      <c r="AC5331" t="s">
        <v>149</v>
      </c>
      <c r="AD5331">
        <v>20</v>
      </c>
      <c r="AE5331" t="s">
        <v>139</v>
      </c>
    </row>
    <row r="5332" spans="1:40" x14ac:dyDescent="0.2">
      <c r="A5332" s="26">
        <v>41904.56482767361</v>
      </c>
      <c r="B5332" t="s">
        <v>130</v>
      </c>
      <c r="C5332" t="s">
        <v>549</v>
      </c>
      <c r="D5332" t="s">
        <v>4179</v>
      </c>
    </row>
    <row r="5333" spans="1:40" x14ac:dyDescent="0.2">
      <c r="A5333" s="26">
        <v>41904.56482767361</v>
      </c>
      <c r="B5333" t="s">
        <v>130</v>
      </c>
      <c r="C5333" t="s">
        <v>549</v>
      </c>
      <c r="D5333" t="s">
        <v>4180</v>
      </c>
      <c r="E5333" t="s">
        <v>133</v>
      </c>
      <c r="F5333" t="s">
        <v>134</v>
      </c>
      <c r="G5333" t="s">
        <v>135</v>
      </c>
      <c r="H5333" t="s">
        <v>152</v>
      </c>
      <c r="I5333">
        <v>50</v>
      </c>
      <c r="J5333" t="s">
        <v>139</v>
      </c>
      <c r="K5333" t="s">
        <v>153</v>
      </c>
      <c r="L5333">
        <v>50</v>
      </c>
      <c r="M5333" t="s">
        <v>139</v>
      </c>
      <c r="N5333" t="s">
        <v>154</v>
      </c>
      <c r="O5333">
        <v>50</v>
      </c>
      <c r="P5333" t="s">
        <v>139</v>
      </c>
    </row>
    <row r="5334" spans="1:40" x14ac:dyDescent="0.2">
      <c r="A5334" s="26">
        <v>41904.56482767361</v>
      </c>
      <c r="B5334" t="s">
        <v>130</v>
      </c>
      <c r="C5334" t="s">
        <v>549</v>
      </c>
      <c r="D5334" t="s">
        <v>4181</v>
      </c>
      <c r="E5334" t="s">
        <v>133</v>
      </c>
      <c r="F5334" t="s">
        <v>134</v>
      </c>
      <c r="G5334" t="s">
        <v>135</v>
      </c>
      <c r="H5334" t="s">
        <v>156</v>
      </c>
      <c r="I5334">
        <v>35</v>
      </c>
      <c r="J5334" t="s">
        <v>139</v>
      </c>
      <c r="K5334" t="s">
        <v>157</v>
      </c>
      <c r="L5334">
        <v>5</v>
      </c>
      <c r="M5334" t="s">
        <v>139</v>
      </c>
      <c r="N5334" t="s">
        <v>158</v>
      </c>
      <c r="O5334">
        <v>60</v>
      </c>
      <c r="P5334" t="s">
        <v>139</v>
      </c>
    </row>
    <row r="5335" spans="1:40" x14ac:dyDescent="0.2">
      <c r="A5335" s="26">
        <v>41904.56482767361</v>
      </c>
      <c r="B5335" t="s">
        <v>130</v>
      </c>
      <c r="C5335" t="s">
        <v>549</v>
      </c>
      <c r="D5335" t="s">
        <v>4182</v>
      </c>
      <c r="E5335" t="s">
        <v>133</v>
      </c>
      <c r="F5335" t="s">
        <v>134</v>
      </c>
      <c r="G5335" t="s">
        <v>135</v>
      </c>
      <c r="H5335" t="s">
        <v>160</v>
      </c>
      <c r="I5335">
        <v>1</v>
      </c>
      <c r="J5335" t="s">
        <v>139</v>
      </c>
    </row>
    <row r="5336" spans="1:40" x14ac:dyDescent="0.2">
      <c r="A5336" s="26">
        <v>41904.56482767361</v>
      </c>
      <c r="B5336" t="s">
        <v>130</v>
      </c>
      <c r="C5336" t="s">
        <v>549</v>
      </c>
      <c r="D5336" t="s">
        <v>4183</v>
      </c>
      <c r="E5336" t="s">
        <v>133</v>
      </c>
      <c r="F5336" t="s">
        <v>134</v>
      </c>
      <c r="G5336" t="s">
        <v>135</v>
      </c>
      <c r="H5336" t="s">
        <v>162</v>
      </c>
      <c r="I5336">
        <v>30</v>
      </c>
      <c r="J5336" t="s">
        <v>139</v>
      </c>
      <c r="K5336" t="s">
        <v>163</v>
      </c>
      <c r="L5336">
        <v>30</v>
      </c>
      <c r="M5336" t="s">
        <v>139</v>
      </c>
      <c r="N5336" t="s">
        <v>164</v>
      </c>
      <c r="O5336">
        <v>30</v>
      </c>
      <c r="P5336" t="s">
        <v>139</v>
      </c>
      <c r="Q5336" t="s">
        <v>165</v>
      </c>
      <c r="R5336">
        <v>10</v>
      </c>
      <c r="S5336" t="s">
        <v>139</v>
      </c>
      <c r="T5336" t="s">
        <v>166</v>
      </c>
      <c r="U5336">
        <v>20</v>
      </c>
      <c r="V5336" t="s">
        <v>139</v>
      </c>
      <c r="W5336" t="s">
        <v>167</v>
      </c>
      <c r="X5336">
        <v>20</v>
      </c>
      <c r="Y5336" t="s">
        <v>139</v>
      </c>
      <c r="Z5336" t="s">
        <v>168</v>
      </c>
      <c r="AA5336">
        <v>20</v>
      </c>
      <c r="AB5336" t="s">
        <v>139</v>
      </c>
      <c r="AC5336" t="s">
        <v>169</v>
      </c>
      <c r="AD5336">
        <v>20</v>
      </c>
      <c r="AE5336" t="s">
        <v>139</v>
      </c>
      <c r="AF5336" t="s">
        <v>170</v>
      </c>
      <c r="AG5336">
        <v>115200</v>
      </c>
      <c r="AH5336" t="s">
        <v>139</v>
      </c>
      <c r="AI5336" t="s">
        <v>171</v>
      </c>
      <c r="AJ5336">
        <v>12000</v>
      </c>
      <c r="AK5336" t="s">
        <v>139</v>
      </c>
      <c r="AL5336" t="s">
        <v>172</v>
      </c>
      <c r="AM5336">
        <v>30000</v>
      </c>
      <c r="AN5336" t="s">
        <v>139</v>
      </c>
    </row>
    <row r="5337" spans="1:40" x14ac:dyDescent="0.2">
      <c r="A5337" s="26">
        <v>41904.56482767361</v>
      </c>
      <c r="B5337" t="s">
        <v>130</v>
      </c>
      <c r="C5337" t="s">
        <v>549</v>
      </c>
      <c r="D5337" t="s">
        <v>4184</v>
      </c>
      <c r="E5337" t="s">
        <v>133</v>
      </c>
      <c r="F5337" t="s">
        <v>134</v>
      </c>
      <c r="G5337" t="s">
        <v>135</v>
      </c>
      <c r="H5337" t="s">
        <v>174</v>
      </c>
      <c r="I5337">
        <v>60</v>
      </c>
      <c r="J5337" t="s">
        <v>139</v>
      </c>
      <c r="K5337" t="s">
        <v>175</v>
      </c>
      <c r="L5337">
        <v>40</v>
      </c>
      <c r="M5337" t="s">
        <v>139</v>
      </c>
      <c r="N5337" t="s">
        <v>176</v>
      </c>
      <c r="O5337">
        <v>50</v>
      </c>
      <c r="P5337" t="s">
        <v>139</v>
      </c>
      <c r="Q5337" t="s">
        <v>177</v>
      </c>
      <c r="R5337">
        <v>40</v>
      </c>
      <c r="S5337" t="s">
        <v>139</v>
      </c>
      <c r="T5337" t="s">
        <v>178</v>
      </c>
      <c r="U5337">
        <v>60</v>
      </c>
      <c r="V5337" t="s">
        <v>139</v>
      </c>
      <c r="W5337" t="s">
        <v>179</v>
      </c>
      <c r="X5337">
        <v>50</v>
      </c>
      <c r="Y5337" t="s">
        <v>139</v>
      </c>
      <c r="Z5337" t="s">
        <v>180</v>
      </c>
      <c r="AA5337">
        <v>50</v>
      </c>
      <c r="AB5337" t="s">
        <v>139</v>
      </c>
      <c r="AC5337" t="s">
        <v>181</v>
      </c>
      <c r="AD5337">
        <v>35</v>
      </c>
      <c r="AE5337" t="s">
        <v>139</v>
      </c>
      <c r="AF5337" t="s">
        <v>182</v>
      </c>
      <c r="AG5337">
        <v>8</v>
      </c>
      <c r="AH5337" t="s">
        <v>139</v>
      </c>
      <c r="AI5337" t="s">
        <v>183</v>
      </c>
      <c r="AJ5337">
        <v>90</v>
      </c>
      <c r="AK5337" t="s">
        <v>139</v>
      </c>
      <c r="AL5337" t="s">
        <v>184</v>
      </c>
      <c r="AM5337">
        <v>1</v>
      </c>
      <c r="AN5337" t="s">
        <v>139</v>
      </c>
    </row>
    <row r="5338" spans="1:40" x14ac:dyDescent="0.2">
      <c r="A5338" s="26">
        <v>41904.56482767361</v>
      </c>
      <c r="B5338" t="s">
        <v>130</v>
      </c>
      <c r="C5338" t="s">
        <v>549</v>
      </c>
      <c r="D5338" t="s">
        <v>4185</v>
      </c>
      <c r="E5338" t="s">
        <v>133</v>
      </c>
      <c r="F5338" t="s">
        <v>134</v>
      </c>
      <c r="G5338" t="s">
        <v>135</v>
      </c>
      <c r="H5338" t="s">
        <v>186</v>
      </c>
      <c r="I5338">
        <v>33</v>
      </c>
      <c r="J5338" t="s">
        <v>139</v>
      </c>
      <c r="K5338" t="s">
        <v>187</v>
      </c>
      <c r="L5338">
        <v>33</v>
      </c>
      <c r="M5338" t="s">
        <v>139</v>
      </c>
      <c r="N5338" t="s">
        <v>188</v>
      </c>
      <c r="O5338">
        <v>34</v>
      </c>
      <c r="P5338" t="s">
        <v>139</v>
      </c>
      <c r="Q5338" t="s">
        <v>166</v>
      </c>
      <c r="R5338">
        <v>20</v>
      </c>
      <c r="S5338" t="s">
        <v>139</v>
      </c>
      <c r="T5338" t="s">
        <v>167</v>
      </c>
      <c r="U5338">
        <v>20</v>
      </c>
      <c r="V5338" t="s">
        <v>139</v>
      </c>
      <c r="W5338" t="s">
        <v>168</v>
      </c>
      <c r="X5338">
        <v>20</v>
      </c>
      <c r="Y5338" t="s">
        <v>139</v>
      </c>
      <c r="Z5338" t="s">
        <v>189</v>
      </c>
      <c r="AA5338">
        <v>20</v>
      </c>
      <c r="AB5338" t="s">
        <v>139</v>
      </c>
      <c r="AC5338" t="s">
        <v>190</v>
      </c>
      <c r="AD5338">
        <v>20</v>
      </c>
      <c r="AE5338" t="s">
        <v>139</v>
      </c>
      <c r="AF5338" t="s">
        <v>191</v>
      </c>
      <c r="AG5338">
        <v>20</v>
      </c>
      <c r="AH5338" t="s">
        <v>139</v>
      </c>
      <c r="AI5338" t="s">
        <v>170</v>
      </c>
      <c r="AJ5338">
        <v>115200</v>
      </c>
      <c r="AK5338" t="s">
        <v>139</v>
      </c>
      <c r="AL5338" t="s">
        <v>171</v>
      </c>
      <c r="AM5338">
        <v>12000</v>
      </c>
      <c r="AN5338" t="s">
        <v>139</v>
      </c>
    </row>
    <row r="5339" spans="1:40" x14ac:dyDescent="0.2">
      <c r="A5339" s="26">
        <v>41904.56482767361</v>
      </c>
      <c r="B5339" t="s">
        <v>130</v>
      </c>
      <c r="C5339" t="s">
        <v>549</v>
      </c>
      <c r="D5339" t="s">
        <v>4186</v>
      </c>
      <c r="E5339" t="s">
        <v>193</v>
      </c>
      <c r="F5339" t="s">
        <v>194</v>
      </c>
      <c r="G5339" t="s">
        <v>195</v>
      </c>
    </row>
    <row r="5340" spans="1:40" x14ac:dyDescent="0.2">
      <c r="A5340" s="26">
        <v>41904.56482767361</v>
      </c>
      <c r="B5340" t="s">
        <v>130</v>
      </c>
      <c r="C5340" t="s">
        <v>549</v>
      </c>
      <c r="D5340" t="s">
        <v>4187</v>
      </c>
      <c r="E5340" t="s">
        <v>193</v>
      </c>
      <c r="F5340" t="s">
        <v>4188</v>
      </c>
      <c r="G5340" t="s">
        <v>4189</v>
      </c>
      <c r="H5340" t="s">
        <v>4190</v>
      </c>
    </row>
    <row r="5341" spans="1:40" x14ac:dyDescent="0.2">
      <c r="A5341" s="26">
        <v>41904.56482767361</v>
      </c>
      <c r="B5341" t="s">
        <v>130</v>
      </c>
      <c r="C5341" t="s">
        <v>550</v>
      </c>
      <c r="D5341" t="s">
        <v>4191</v>
      </c>
    </row>
    <row r="5342" spans="1:40" x14ac:dyDescent="0.2">
      <c r="A5342" s="26">
        <v>41904.56482767361</v>
      </c>
      <c r="B5342" t="s">
        <v>130</v>
      </c>
      <c r="C5342" t="s">
        <v>550</v>
      </c>
      <c r="D5342" t="s">
        <v>4192</v>
      </c>
      <c r="E5342" t="s">
        <v>133</v>
      </c>
      <c r="F5342" t="s">
        <v>134</v>
      </c>
      <c r="G5342" t="s">
        <v>135</v>
      </c>
      <c r="H5342" t="s">
        <v>136</v>
      </c>
      <c r="I5342">
        <v>1900000</v>
      </c>
      <c r="J5342" t="s">
        <v>137</v>
      </c>
      <c r="K5342">
        <v>1900000</v>
      </c>
      <c r="L5342" t="s">
        <v>138</v>
      </c>
      <c r="M5342">
        <v>500</v>
      </c>
      <c r="N5342" t="s">
        <v>139</v>
      </c>
      <c r="O5342" t="s">
        <v>140</v>
      </c>
      <c r="P5342">
        <v>300</v>
      </c>
      <c r="Q5342" t="s">
        <v>139</v>
      </c>
    </row>
    <row r="5343" spans="1:40" x14ac:dyDescent="0.2">
      <c r="A5343" s="26">
        <v>41904.56482767361</v>
      </c>
      <c r="B5343" t="s">
        <v>130</v>
      </c>
      <c r="C5343" t="s">
        <v>550</v>
      </c>
      <c r="D5343" t="s">
        <v>4193</v>
      </c>
      <c r="E5343" t="s">
        <v>133</v>
      </c>
      <c r="F5343" t="s">
        <v>134</v>
      </c>
      <c r="G5343" t="s">
        <v>135</v>
      </c>
      <c r="H5343" t="s">
        <v>142</v>
      </c>
      <c r="I5343">
        <v>49</v>
      </c>
      <c r="J5343" t="s">
        <v>139</v>
      </c>
      <c r="K5343" t="s">
        <v>143</v>
      </c>
      <c r="L5343">
        <v>130</v>
      </c>
      <c r="M5343" t="s">
        <v>139</v>
      </c>
      <c r="N5343" t="s">
        <v>144</v>
      </c>
      <c r="O5343">
        <v>180</v>
      </c>
      <c r="P5343" t="s">
        <v>139</v>
      </c>
      <c r="Q5343" t="s">
        <v>145</v>
      </c>
      <c r="R5343">
        <v>140</v>
      </c>
      <c r="S5343" t="s">
        <v>139</v>
      </c>
      <c r="T5343" t="s">
        <v>146</v>
      </c>
      <c r="U5343">
        <v>80</v>
      </c>
      <c r="V5343" t="s">
        <v>139</v>
      </c>
      <c r="W5343" t="s">
        <v>147</v>
      </c>
      <c r="X5343">
        <v>101</v>
      </c>
      <c r="Y5343" t="s">
        <v>139</v>
      </c>
      <c r="Z5343" t="s">
        <v>148</v>
      </c>
      <c r="AA5343">
        <v>190</v>
      </c>
      <c r="AB5343" t="s">
        <v>139</v>
      </c>
      <c r="AC5343" t="s">
        <v>149</v>
      </c>
      <c r="AD5343">
        <v>20</v>
      </c>
      <c r="AE5343" t="s">
        <v>139</v>
      </c>
    </row>
    <row r="5344" spans="1:40" x14ac:dyDescent="0.2">
      <c r="A5344" s="26">
        <v>41904.56482767361</v>
      </c>
      <c r="B5344" t="s">
        <v>130</v>
      </c>
      <c r="C5344" t="s">
        <v>550</v>
      </c>
      <c r="D5344" t="s">
        <v>4194</v>
      </c>
    </row>
    <row r="5345" spans="1:40" x14ac:dyDescent="0.2">
      <c r="A5345" s="26">
        <v>41904.56482767361</v>
      </c>
      <c r="B5345" t="s">
        <v>130</v>
      </c>
      <c r="C5345" t="s">
        <v>550</v>
      </c>
      <c r="D5345" t="s">
        <v>4195</v>
      </c>
      <c r="E5345" t="s">
        <v>133</v>
      </c>
      <c r="F5345" t="s">
        <v>134</v>
      </c>
      <c r="G5345" t="s">
        <v>135</v>
      </c>
      <c r="H5345" t="s">
        <v>152</v>
      </c>
      <c r="I5345">
        <v>50</v>
      </c>
      <c r="J5345" t="s">
        <v>139</v>
      </c>
      <c r="K5345" t="s">
        <v>153</v>
      </c>
      <c r="L5345">
        <v>50</v>
      </c>
      <c r="M5345" t="s">
        <v>139</v>
      </c>
      <c r="N5345" t="s">
        <v>154</v>
      </c>
      <c r="O5345">
        <v>50</v>
      </c>
      <c r="P5345" t="s">
        <v>139</v>
      </c>
    </row>
    <row r="5346" spans="1:40" x14ac:dyDescent="0.2">
      <c r="A5346" s="26">
        <v>41904.56482767361</v>
      </c>
      <c r="B5346" t="s">
        <v>130</v>
      </c>
      <c r="C5346" t="s">
        <v>550</v>
      </c>
      <c r="D5346" t="s">
        <v>4196</v>
      </c>
      <c r="E5346" t="s">
        <v>133</v>
      </c>
      <c r="F5346" t="s">
        <v>134</v>
      </c>
      <c r="G5346" t="s">
        <v>135</v>
      </c>
      <c r="H5346" t="s">
        <v>156</v>
      </c>
      <c r="I5346">
        <v>35</v>
      </c>
      <c r="J5346" t="s">
        <v>139</v>
      </c>
      <c r="K5346" t="s">
        <v>157</v>
      </c>
      <c r="L5346">
        <v>5</v>
      </c>
      <c r="M5346" t="s">
        <v>139</v>
      </c>
      <c r="N5346" t="s">
        <v>158</v>
      </c>
      <c r="O5346">
        <v>60</v>
      </c>
      <c r="P5346" t="s">
        <v>139</v>
      </c>
    </row>
    <row r="5347" spans="1:40" x14ac:dyDescent="0.2">
      <c r="A5347" s="26">
        <v>41904.56482767361</v>
      </c>
      <c r="B5347" t="s">
        <v>130</v>
      </c>
      <c r="C5347" t="s">
        <v>550</v>
      </c>
      <c r="D5347" t="s">
        <v>4197</v>
      </c>
      <c r="E5347" t="s">
        <v>133</v>
      </c>
      <c r="F5347" t="s">
        <v>134</v>
      </c>
      <c r="G5347" t="s">
        <v>135</v>
      </c>
      <c r="H5347" t="s">
        <v>160</v>
      </c>
      <c r="I5347">
        <v>1</v>
      </c>
      <c r="J5347" t="s">
        <v>139</v>
      </c>
    </row>
    <row r="5348" spans="1:40" x14ac:dyDescent="0.2">
      <c r="A5348" s="26">
        <v>41904.56482767361</v>
      </c>
      <c r="B5348" t="s">
        <v>130</v>
      </c>
      <c r="C5348" t="s">
        <v>550</v>
      </c>
      <c r="D5348" t="s">
        <v>4198</v>
      </c>
      <c r="E5348" t="s">
        <v>133</v>
      </c>
      <c r="F5348" t="s">
        <v>134</v>
      </c>
      <c r="G5348" t="s">
        <v>135</v>
      </c>
      <c r="H5348" t="s">
        <v>162</v>
      </c>
      <c r="I5348">
        <v>30</v>
      </c>
      <c r="J5348" t="s">
        <v>139</v>
      </c>
      <c r="K5348" t="s">
        <v>163</v>
      </c>
      <c r="L5348">
        <v>30</v>
      </c>
      <c r="M5348" t="s">
        <v>139</v>
      </c>
      <c r="N5348" t="s">
        <v>164</v>
      </c>
      <c r="O5348">
        <v>30</v>
      </c>
      <c r="P5348" t="s">
        <v>139</v>
      </c>
      <c r="Q5348" t="s">
        <v>165</v>
      </c>
      <c r="R5348">
        <v>10</v>
      </c>
      <c r="S5348" t="s">
        <v>139</v>
      </c>
      <c r="T5348" t="s">
        <v>166</v>
      </c>
      <c r="U5348">
        <v>20</v>
      </c>
      <c r="V5348" t="s">
        <v>139</v>
      </c>
      <c r="W5348" t="s">
        <v>167</v>
      </c>
      <c r="X5348">
        <v>20</v>
      </c>
      <c r="Y5348" t="s">
        <v>139</v>
      </c>
      <c r="Z5348" t="s">
        <v>168</v>
      </c>
      <c r="AA5348">
        <v>20</v>
      </c>
      <c r="AB5348" t="s">
        <v>139</v>
      </c>
      <c r="AC5348" t="s">
        <v>169</v>
      </c>
      <c r="AD5348">
        <v>20</v>
      </c>
      <c r="AE5348" t="s">
        <v>139</v>
      </c>
      <c r="AF5348" t="s">
        <v>170</v>
      </c>
      <c r="AG5348">
        <v>115200</v>
      </c>
      <c r="AH5348" t="s">
        <v>139</v>
      </c>
      <c r="AI5348" t="s">
        <v>171</v>
      </c>
      <c r="AJ5348">
        <v>12000</v>
      </c>
      <c r="AK5348" t="s">
        <v>139</v>
      </c>
      <c r="AL5348" t="s">
        <v>172</v>
      </c>
      <c r="AM5348">
        <v>30000</v>
      </c>
      <c r="AN5348" t="s">
        <v>139</v>
      </c>
    </row>
    <row r="5349" spans="1:40" x14ac:dyDescent="0.2">
      <c r="A5349" s="26">
        <v>41904.56482767361</v>
      </c>
      <c r="B5349" t="s">
        <v>130</v>
      </c>
      <c r="C5349" t="s">
        <v>550</v>
      </c>
      <c r="D5349" t="s">
        <v>4199</v>
      </c>
      <c r="E5349" t="s">
        <v>133</v>
      </c>
      <c r="F5349" t="s">
        <v>134</v>
      </c>
      <c r="G5349" t="s">
        <v>135</v>
      </c>
      <c r="H5349" t="s">
        <v>174</v>
      </c>
      <c r="I5349">
        <v>60</v>
      </c>
      <c r="J5349" t="s">
        <v>139</v>
      </c>
      <c r="K5349" t="s">
        <v>175</v>
      </c>
      <c r="L5349">
        <v>40</v>
      </c>
      <c r="M5349" t="s">
        <v>139</v>
      </c>
      <c r="N5349" t="s">
        <v>176</v>
      </c>
      <c r="O5349">
        <v>50</v>
      </c>
      <c r="P5349" t="s">
        <v>139</v>
      </c>
      <c r="Q5349" t="s">
        <v>177</v>
      </c>
      <c r="R5349">
        <v>40</v>
      </c>
      <c r="S5349" t="s">
        <v>139</v>
      </c>
      <c r="T5349" t="s">
        <v>178</v>
      </c>
      <c r="U5349">
        <v>60</v>
      </c>
      <c r="V5349" t="s">
        <v>139</v>
      </c>
      <c r="W5349" t="s">
        <v>179</v>
      </c>
      <c r="X5349">
        <v>50</v>
      </c>
      <c r="Y5349" t="s">
        <v>139</v>
      </c>
      <c r="Z5349" t="s">
        <v>180</v>
      </c>
      <c r="AA5349">
        <v>50</v>
      </c>
      <c r="AB5349" t="s">
        <v>139</v>
      </c>
      <c r="AC5349" t="s">
        <v>181</v>
      </c>
      <c r="AD5349">
        <v>35</v>
      </c>
      <c r="AE5349" t="s">
        <v>139</v>
      </c>
      <c r="AF5349" t="s">
        <v>182</v>
      </c>
      <c r="AG5349">
        <v>8</v>
      </c>
      <c r="AH5349" t="s">
        <v>139</v>
      </c>
      <c r="AI5349" t="s">
        <v>183</v>
      </c>
      <c r="AJ5349">
        <v>90</v>
      </c>
      <c r="AK5349" t="s">
        <v>139</v>
      </c>
      <c r="AL5349" t="s">
        <v>184</v>
      </c>
      <c r="AM5349">
        <v>1</v>
      </c>
      <c r="AN5349" t="s">
        <v>139</v>
      </c>
    </row>
    <row r="5350" spans="1:40" x14ac:dyDescent="0.2">
      <c r="A5350" s="26">
        <v>41904.56482767361</v>
      </c>
      <c r="B5350" t="s">
        <v>130</v>
      </c>
      <c r="C5350" t="s">
        <v>550</v>
      </c>
      <c r="D5350" t="s">
        <v>4200</v>
      </c>
      <c r="E5350" t="s">
        <v>133</v>
      </c>
      <c r="F5350" t="s">
        <v>134</v>
      </c>
      <c r="G5350" t="s">
        <v>135</v>
      </c>
      <c r="H5350" t="s">
        <v>186</v>
      </c>
      <c r="I5350">
        <v>33</v>
      </c>
      <c r="J5350" t="s">
        <v>139</v>
      </c>
      <c r="K5350" t="s">
        <v>187</v>
      </c>
      <c r="L5350">
        <v>33</v>
      </c>
      <c r="M5350" t="s">
        <v>139</v>
      </c>
      <c r="N5350" t="s">
        <v>188</v>
      </c>
      <c r="O5350">
        <v>34</v>
      </c>
      <c r="P5350" t="s">
        <v>139</v>
      </c>
      <c r="Q5350" t="s">
        <v>166</v>
      </c>
      <c r="R5350">
        <v>20</v>
      </c>
      <c r="S5350" t="s">
        <v>139</v>
      </c>
      <c r="T5350" t="s">
        <v>167</v>
      </c>
      <c r="U5350">
        <v>20</v>
      </c>
      <c r="V5350" t="s">
        <v>139</v>
      </c>
      <c r="W5350" t="s">
        <v>168</v>
      </c>
      <c r="X5350">
        <v>20</v>
      </c>
      <c r="Y5350" t="s">
        <v>139</v>
      </c>
      <c r="Z5350" t="s">
        <v>189</v>
      </c>
      <c r="AA5350">
        <v>20</v>
      </c>
      <c r="AB5350" t="s">
        <v>139</v>
      </c>
      <c r="AC5350" t="s">
        <v>190</v>
      </c>
      <c r="AD5350">
        <v>20</v>
      </c>
      <c r="AE5350" t="s">
        <v>139</v>
      </c>
      <c r="AF5350" t="s">
        <v>191</v>
      </c>
      <c r="AG5350">
        <v>20</v>
      </c>
      <c r="AH5350" t="s">
        <v>139</v>
      </c>
      <c r="AI5350" t="s">
        <v>170</v>
      </c>
      <c r="AJ5350">
        <v>115200</v>
      </c>
      <c r="AK5350" t="s">
        <v>139</v>
      </c>
      <c r="AL5350" t="s">
        <v>171</v>
      </c>
      <c r="AM5350">
        <v>12000</v>
      </c>
      <c r="AN5350" t="s">
        <v>139</v>
      </c>
    </row>
    <row r="5351" spans="1:40" x14ac:dyDescent="0.2">
      <c r="A5351" s="26">
        <v>41904.56482767361</v>
      </c>
      <c r="B5351" t="s">
        <v>130</v>
      </c>
      <c r="C5351" t="s">
        <v>550</v>
      </c>
      <c r="D5351" t="s">
        <v>4193</v>
      </c>
      <c r="E5351" t="s">
        <v>133</v>
      </c>
      <c r="F5351" t="s">
        <v>134</v>
      </c>
      <c r="G5351" t="s">
        <v>135</v>
      </c>
      <c r="H5351" t="s">
        <v>142</v>
      </c>
      <c r="I5351">
        <v>49</v>
      </c>
      <c r="J5351" t="s">
        <v>139</v>
      </c>
      <c r="K5351" t="s">
        <v>143</v>
      </c>
      <c r="L5351">
        <v>130</v>
      </c>
      <c r="M5351" t="s">
        <v>139</v>
      </c>
      <c r="N5351" t="s">
        <v>144</v>
      </c>
      <c r="O5351">
        <v>180</v>
      </c>
      <c r="P5351" t="s">
        <v>139</v>
      </c>
      <c r="Q5351" t="s">
        <v>145</v>
      </c>
      <c r="R5351">
        <v>140</v>
      </c>
      <c r="S5351" t="s">
        <v>139</v>
      </c>
      <c r="T5351" t="s">
        <v>146</v>
      </c>
      <c r="U5351">
        <v>80</v>
      </c>
      <c r="V5351" t="s">
        <v>139</v>
      </c>
      <c r="W5351" t="s">
        <v>147</v>
      </c>
      <c r="X5351">
        <v>101</v>
      </c>
      <c r="Y5351" t="s">
        <v>139</v>
      </c>
      <c r="Z5351" t="s">
        <v>148</v>
      </c>
      <c r="AA5351">
        <v>190</v>
      </c>
      <c r="AB5351" t="s">
        <v>139</v>
      </c>
      <c r="AC5351" t="s">
        <v>149</v>
      </c>
      <c r="AD5351">
        <v>20</v>
      </c>
      <c r="AE5351" t="s">
        <v>139</v>
      </c>
    </row>
    <row r="5352" spans="1:40" x14ac:dyDescent="0.2">
      <c r="A5352" s="26">
        <v>41904.56482767361</v>
      </c>
      <c r="B5352" t="s">
        <v>130</v>
      </c>
      <c r="C5352" t="s">
        <v>550</v>
      </c>
      <c r="D5352" t="s">
        <v>4194</v>
      </c>
    </row>
    <row r="5353" spans="1:40" x14ac:dyDescent="0.2">
      <c r="A5353" s="26">
        <v>41904.56482767361</v>
      </c>
      <c r="B5353" t="s">
        <v>130</v>
      </c>
      <c r="C5353" t="s">
        <v>550</v>
      </c>
      <c r="D5353" t="s">
        <v>4195</v>
      </c>
      <c r="E5353" t="s">
        <v>133</v>
      </c>
      <c r="F5353" t="s">
        <v>134</v>
      </c>
      <c r="G5353" t="s">
        <v>135</v>
      </c>
      <c r="H5353" t="s">
        <v>152</v>
      </c>
      <c r="I5353">
        <v>50</v>
      </c>
      <c r="J5353" t="s">
        <v>139</v>
      </c>
      <c r="K5353" t="s">
        <v>153</v>
      </c>
      <c r="L5353">
        <v>50</v>
      </c>
      <c r="M5353" t="s">
        <v>139</v>
      </c>
      <c r="N5353" t="s">
        <v>154</v>
      </c>
      <c r="O5353">
        <v>50</v>
      </c>
      <c r="P5353" t="s">
        <v>139</v>
      </c>
    </row>
    <row r="5354" spans="1:40" x14ac:dyDescent="0.2">
      <c r="A5354" s="26">
        <v>41904.56482767361</v>
      </c>
      <c r="B5354" t="s">
        <v>130</v>
      </c>
      <c r="C5354" t="s">
        <v>550</v>
      </c>
      <c r="D5354" t="s">
        <v>4196</v>
      </c>
      <c r="E5354" t="s">
        <v>133</v>
      </c>
      <c r="F5354" t="s">
        <v>134</v>
      </c>
      <c r="G5354" t="s">
        <v>135</v>
      </c>
      <c r="H5354" t="s">
        <v>156</v>
      </c>
      <c r="I5354">
        <v>35</v>
      </c>
      <c r="J5354" t="s">
        <v>139</v>
      </c>
      <c r="K5354" t="s">
        <v>157</v>
      </c>
      <c r="L5354">
        <v>5</v>
      </c>
      <c r="M5354" t="s">
        <v>139</v>
      </c>
      <c r="N5354" t="s">
        <v>158</v>
      </c>
      <c r="O5354">
        <v>60</v>
      </c>
      <c r="P5354" t="s">
        <v>139</v>
      </c>
    </row>
    <row r="5355" spans="1:40" x14ac:dyDescent="0.2">
      <c r="A5355" s="26">
        <v>41904.56482767361</v>
      </c>
      <c r="B5355" t="s">
        <v>130</v>
      </c>
      <c r="C5355" t="s">
        <v>550</v>
      </c>
      <c r="D5355" t="s">
        <v>4197</v>
      </c>
      <c r="E5355" t="s">
        <v>133</v>
      </c>
      <c r="F5355" t="s">
        <v>134</v>
      </c>
      <c r="G5355" t="s">
        <v>135</v>
      </c>
      <c r="H5355" t="s">
        <v>160</v>
      </c>
      <c r="I5355">
        <v>1</v>
      </c>
      <c r="J5355" t="s">
        <v>139</v>
      </c>
    </row>
    <row r="5356" spans="1:40" x14ac:dyDescent="0.2">
      <c r="A5356" s="26">
        <v>41904.56482767361</v>
      </c>
      <c r="B5356" t="s">
        <v>130</v>
      </c>
      <c r="C5356" t="s">
        <v>550</v>
      </c>
      <c r="D5356" t="s">
        <v>4198</v>
      </c>
      <c r="E5356" t="s">
        <v>133</v>
      </c>
      <c r="F5356" t="s">
        <v>134</v>
      </c>
      <c r="G5356" t="s">
        <v>135</v>
      </c>
      <c r="H5356" t="s">
        <v>162</v>
      </c>
      <c r="I5356">
        <v>30</v>
      </c>
      <c r="J5356" t="s">
        <v>139</v>
      </c>
      <c r="K5356" t="s">
        <v>163</v>
      </c>
      <c r="L5356">
        <v>30</v>
      </c>
      <c r="M5356" t="s">
        <v>139</v>
      </c>
      <c r="N5356" t="s">
        <v>164</v>
      </c>
      <c r="O5356">
        <v>30</v>
      </c>
      <c r="P5356" t="s">
        <v>139</v>
      </c>
      <c r="Q5356" t="s">
        <v>165</v>
      </c>
      <c r="R5356">
        <v>10</v>
      </c>
      <c r="S5356" t="s">
        <v>139</v>
      </c>
      <c r="T5356" t="s">
        <v>166</v>
      </c>
      <c r="U5356">
        <v>20</v>
      </c>
      <c r="V5356" t="s">
        <v>139</v>
      </c>
      <c r="W5356" t="s">
        <v>167</v>
      </c>
      <c r="X5356">
        <v>20</v>
      </c>
      <c r="Y5356" t="s">
        <v>139</v>
      </c>
      <c r="Z5356" t="s">
        <v>168</v>
      </c>
      <c r="AA5356">
        <v>20</v>
      </c>
      <c r="AB5356" t="s">
        <v>139</v>
      </c>
      <c r="AC5356" t="s">
        <v>169</v>
      </c>
      <c r="AD5356">
        <v>20</v>
      </c>
      <c r="AE5356" t="s">
        <v>139</v>
      </c>
      <c r="AF5356" t="s">
        <v>170</v>
      </c>
      <c r="AG5356">
        <v>115200</v>
      </c>
      <c r="AH5356" t="s">
        <v>139</v>
      </c>
      <c r="AI5356" t="s">
        <v>171</v>
      </c>
      <c r="AJ5356">
        <v>12000</v>
      </c>
      <c r="AK5356" t="s">
        <v>139</v>
      </c>
      <c r="AL5356" t="s">
        <v>172</v>
      </c>
      <c r="AM5356">
        <v>30000</v>
      </c>
      <c r="AN5356" t="s">
        <v>139</v>
      </c>
    </row>
    <row r="5357" spans="1:40" x14ac:dyDescent="0.2">
      <c r="A5357" s="26">
        <v>41904.56482767361</v>
      </c>
      <c r="B5357" t="s">
        <v>130</v>
      </c>
      <c r="C5357" t="s">
        <v>550</v>
      </c>
      <c r="D5357" t="s">
        <v>4199</v>
      </c>
      <c r="E5357" t="s">
        <v>133</v>
      </c>
      <c r="F5357" t="s">
        <v>134</v>
      </c>
      <c r="G5357" t="s">
        <v>135</v>
      </c>
      <c r="H5357" t="s">
        <v>174</v>
      </c>
      <c r="I5357">
        <v>60</v>
      </c>
      <c r="J5357" t="s">
        <v>139</v>
      </c>
      <c r="K5357" t="s">
        <v>175</v>
      </c>
      <c r="L5357">
        <v>40</v>
      </c>
      <c r="M5357" t="s">
        <v>139</v>
      </c>
      <c r="N5357" t="s">
        <v>176</v>
      </c>
      <c r="O5357">
        <v>50</v>
      </c>
      <c r="P5357" t="s">
        <v>139</v>
      </c>
      <c r="Q5357" t="s">
        <v>177</v>
      </c>
      <c r="R5357">
        <v>40</v>
      </c>
      <c r="S5357" t="s">
        <v>139</v>
      </c>
      <c r="T5357" t="s">
        <v>178</v>
      </c>
      <c r="U5357">
        <v>60</v>
      </c>
      <c r="V5357" t="s">
        <v>139</v>
      </c>
      <c r="W5357" t="s">
        <v>179</v>
      </c>
      <c r="X5357">
        <v>50</v>
      </c>
      <c r="Y5357" t="s">
        <v>139</v>
      </c>
      <c r="Z5357" t="s">
        <v>180</v>
      </c>
      <c r="AA5357">
        <v>50</v>
      </c>
      <c r="AB5357" t="s">
        <v>139</v>
      </c>
      <c r="AC5357" t="s">
        <v>181</v>
      </c>
      <c r="AD5357">
        <v>35</v>
      </c>
      <c r="AE5357" t="s">
        <v>139</v>
      </c>
      <c r="AF5357" t="s">
        <v>182</v>
      </c>
      <c r="AG5357">
        <v>8</v>
      </c>
      <c r="AH5357" t="s">
        <v>139</v>
      </c>
      <c r="AI5357" t="s">
        <v>183</v>
      </c>
      <c r="AJ5357">
        <v>90</v>
      </c>
      <c r="AK5357" t="s">
        <v>139</v>
      </c>
      <c r="AL5357" t="s">
        <v>184</v>
      </c>
      <c r="AM5357">
        <v>1</v>
      </c>
      <c r="AN5357" t="s">
        <v>139</v>
      </c>
    </row>
    <row r="5358" spans="1:40" x14ac:dyDescent="0.2">
      <c r="A5358" s="26">
        <v>41904.56482767361</v>
      </c>
      <c r="B5358" t="s">
        <v>130</v>
      </c>
      <c r="C5358" t="s">
        <v>550</v>
      </c>
      <c r="D5358" t="s">
        <v>4200</v>
      </c>
      <c r="E5358" t="s">
        <v>133</v>
      </c>
      <c r="F5358" t="s">
        <v>134</v>
      </c>
      <c r="G5358" t="s">
        <v>135</v>
      </c>
      <c r="H5358" t="s">
        <v>186</v>
      </c>
      <c r="I5358">
        <v>33</v>
      </c>
      <c r="J5358" t="s">
        <v>139</v>
      </c>
      <c r="K5358" t="s">
        <v>187</v>
      </c>
      <c r="L5358">
        <v>33</v>
      </c>
      <c r="M5358" t="s">
        <v>139</v>
      </c>
      <c r="N5358" t="s">
        <v>188</v>
      </c>
      <c r="O5358">
        <v>34</v>
      </c>
      <c r="P5358" t="s">
        <v>139</v>
      </c>
      <c r="Q5358" t="s">
        <v>166</v>
      </c>
      <c r="R5358">
        <v>20</v>
      </c>
      <c r="S5358" t="s">
        <v>139</v>
      </c>
      <c r="T5358" t="s">
        <v>167</v>
      </c>
      <c r="U5358">
        <v>20</v>
      </c>
      <c r="V5358" t="s">
        <v>139</v>
      </c>
      <c r="W5358" t="s">
        <v>168</v>
      </c>
      <c r="X5358">
        <v>20</v>
      </c>
      <c r="Y5358" t="s">
        <v>139</v>
      </c>
      <c r="Z5358" t="s">
        <v>189</v>
      </c>
      <c r="AA5358">
        <v>20</v>
      </c>
      <c r="AB5358" t="s">
        <v>139</v>
      </c>
      <c r="AC5358" t="s">
        <v>190</v>
      </c>
      <c r="AD5358">
        <v>20</v>
      </c>
      <c r="AE5358" t="s">
        <v>139</v>
      </c>
      <c r="AF5358" t="s">
        <v>191</v>
      </c>
      <c r="AG5358">
        <v>20</v>
      </c>
      <c r="AH5358" t="s">
        <v>139</v>
      </c>
      <c r="AI5358" t="s">
        <v>170</v>
      </c>
      <c r="AJ5358">
        <v>115200</v>
      </c>
      <c r="AK5358" t="s">
        <v>139</v>
      </c>
      <c r="AL5358" t="s">
        <v>171</v>
      </c>
      <c r="AM5358">
        <v>12000</v>
      </c>
      <c r="AN5358" t="s">
        <v>139</v>
      </c>
    </row>
    <row r="5359" spans="1:40" x14ac:dyDescent="0.2">
      <c r="A5359" s="26">
        <v>41904.56482767361</v>
      </c>
      <c r="B5359" t="s">
        <v>130</v>
      </c>
      <c r="C5359" t="s">
        <v>550</v>
      </c>
      <c r="D5359" t="s">
        <v>4201</v>
      </c>
      <c r="E5359" t="s">
        <v>193</v>
      </c>
      <c r="F5359" t="s">
        <v>194</v>
      </c>
      <c r="G5359" t="s">
        <v>195</v>
      </c>
    </row>
    <row r="5360" spans="1:40" x14ac:dyDescent="0.2">
      <c r="A5360" s="26">
        <v>41904.56482767361</v>
      </c>
      <c r="B5360" t="s">
        <v>130</v>
      </c>
      <c r="C5360" t="s">
        <v>550</v>
      </c>
      <c r="D5360" t="s">
        <v>4202</v>
      </c>
      <c r="E5360" t="s">
        <v>193</v>
      </c>
      <c r="F5360" t="s">
        <v>4203</v>
      </c>
      <c r="G5360" t="s">
        <v>4204</v>
      </c>
      <c r="H5360" t="s">
        <v>4205</v>
      </c>
    </row>
    <row r="5361" spans="1:40" x14ac:dyDescent="0.2">
      <c r="A5361" s="26">
        <v>41904.56482767361</v>
      </c>
      <c r="B5361" t="s">
        <v>130</v>
      </c>
      <c r="C5361" t="s">
        <v>124</v>
      </c>
      <c r="D5361" t="s">
        <v>4206</v>
      </c>
    </row>
    <row r="5362" spans="1:40" x14ac:dyDescent="0.2">
      <c r="A5362" s="26">
        <v>41904.56482767361</v>
      </c>
      <c r="B5362" t="s">
        <v>130</v>
      </c>
      <c r="C5362" t="s">
        <v>124</v>
      </c>
      <c r="D5362" t="s">
        <v>4207</v>
      </c>
      <c r="E5362" t="s">
        <v>133</v>
      </c>
      <c r="F5362" t="s">
        <v>134</v>
      </c>
      <c r="G5362" t="s">
        <v>135</v>
      </c>
      <c r="H5362" t="s">
        <v>136</v>
      </c>
      <c r="I5362">
        <v>1900000</v>
      </c>
      <c r="J5362" t="s">
        <v>137</v>
      </c>
      <c r="K5362">
        <v>1900000</v>
      </c>
      <c r="L5362" t="s">
        <v>138</v>
      </c>
      <c r="M5362">
        <v>500</v>
      </c>
      <c r="N5362" t="s">
        <v>139</v>
      </c>
      <c r="O5362" t="s">
        <v>140</v>
      </c>
      <c r="P5362">
        <v>300</v>
      </c>
      <c r="Q5362" t="s">
        <v>139</v>
      </c>
    </row>
    <row r="5363" spans="1:40" x14ac:dyDescent="0.2">
      <c r="A5363" s="26">
        <v>41904.56482767361</v>
      </c>
      <c r="B5363" t="s">
        <v>130</v>
      </c>
      <c r="C5363" t="s">
        <v>124</v>
      </c>
      <c r="D5363" t="s">
        <v>4208</v>
      </c>
      <c r="E5363" t="s">
        <v>133</v>
      </c>
      <c r="F5363" t="s">
        <v>134</v>
      </c>
      <c r="G5363" t="s">
        <v>135</v>
      </c>
      <c r="H5363" t="s">
        <v>142</v>
      </c>
      <c r="I5363">
        <v>49</v>
      </c>
      <c r="J5363" t="s">
        <v>139</v>
      </c>
      <c r="K5363" t="s">
        <v>143</v>
      </c>
      <c r="L5363">
        <v>130</v>
      </c>
      <c r="M5363" t="s">
        <v>139</v>
      </c>
      <c r="N5363" t="s">
        <v>144</v>
      </c>
      <c r="O5363">
        <v>180</v>
      </c>
      <c r="P5363" t="s">
        <v>139</v>
      </c>
      <c r="Q5363" t="s">
        <v>145</v>
      </c>
      <c r="R5363">
        <v>140</v>
      </c>
      <c r="S5363" t="s">
        <v>139</v>
      </c>
      <c r="T5363" t="s">
        <v>146</v>
      </c>
      <c r="U5363">
        <v>80</v>
      </c>
      <c r="V5363" t="s">
        <v>139</v>
      </c>
      <c r="W5363" t="s">
        <v>147</v>
      </c>
      <c r="X5363">
        <v>101</v>
      </c>
      <c r="Y5363" t="s">
        <v>139</v>
      </c>
      <c r="Z5363" t="s">
        <v>148</v>
      </c>
      <c r="AA5363">
        <v>190</v>
      </c>
      <c r="AB5363" t="s">
        <v>139</v>
      </c>
      <c r="AC5363" t="s">
        <v>149</v>
      </c>
      <c r="AD5363">
        <v>20</v>
      </c>
      <c r="AE5363" t="s">
        <v>139</v>
      </c>
    </row>
    <row r="5364" spans="1:40" x14ac:dyDescent="0.2">
      <c r="A5364" s="26">
        <v>41904.56482767361</v>
      </c>
      <c r="B5364" t="s">
        <v>130</v>
      </c>
      <c r="C5364" t="s">
        <v>124</v>
      </c>
      <c r="D5364" t="s">
        <v>4209</v>
      </c>
    </row>
    <row r="5365" spans="1:40" x14ac:dyDescent="0.2">
      <c r="A5365" s="26">
        <v>41904.56482767361</v>
      </c>
      <c r="B5365" t="s">
        <v>130</v>
      </c>
      <c r="C5365" t="s">
        <v>124</v>
      </c>
      <c r="D5365" t="s">
        <v>4210</v>
      </c>
      <c r="E5365" t="s">
        <v>133</v>
      </c>
      <c r="F5365" t="s">
        <v>134</v>
      </c>
      <c r="G5365" t="s">
        <v>135</v>
      </c>
      <c r="H5365" t="s">
        <v>152</v>
      </c>
      <c r="I5365">
        <v>50</v>
      </c>
      <c r="J5365" t="s">
        <v>139</v>
      </c>
      <c r="K5365" t="s">
        <v>153</v>
      </c>
      <c r="L5365">
        <v>50</v>
      </c>
      <c r="M5365" t="s">
        <v>139</v>
      </c>
      <c r="N5365" t="s">
        <v>154</v>
      </c>
      <c r="O5365">
        <v>50</v>
      </c>
      <c r="P5365" t="s">
        <v>139</v>
      </c>
    </row>
    <row r="5366" spans="1:40" x14ac:dyDescent="0.2">
      <c r="A5366" s="26">
        <v>41904.56482767361</v>
      </c>
      <c r="B5366" t="s">
        <v>130</v>
      </c>
      <c r="C5366" t="s">
        <v>124</v>
      </c>
      <c r="D5366" t="s">
        <v>4211</v>
      </c>
      <c r="E5366" t="s">
        <v>133</v>
      </c>
      <c r="F5366" t="s">
        <v>134</v>
      </c>
      <c r="G5366" t="s">
        <v>135</v>
      </c>
      <c r="H5366" t="s">
        <v>156</v>
      </c>
      <c r="I5366">
        <v>35</v>
      </c>
      <c r="J5366" t="s">
        <v>139</v>
      </c>
      <c r="K5366" t="s">
        <v>157</v>
      </c>
      <c r="L5366">
        <v>5</v>
      </c>
      <c r="M5366" t="s">
        <v>139</v>
      </c>
      <c r="N5366" t="s">
        <v>158</v>
      </c>
      <c r="O5366">
        <v>60</v>
      </c>
      <c r="P5366" t="s">
        <v>139</v>
      </c>
    </row>
    <row r="5367" spans="1:40" x14ac:dyDescent="0.2">
      <c r="A5367" s="26">
        <v>41904.56482767361</v>
      </c>
      <c r="B5367" t="s">
        <v>130</v>
      </c>
      <c r="C5367" t="s">
        <v>124</v>
      </c>
      <c r="D5367" t="s">
        <v>4212</v>
      </c>
      <c r="E5367" t="s">
        <v>133</v>
      </c>
      <c r="F5367" t="s">
        <v>134</v>
      </c>
      <c r="G5367" t="s">
        <v>135</v>
      </c>
      <c r="H5367" t="s">
        <v>160</v>
      </c>
      <c r="I5367">
        <v>1</v>
      </c>
      <c r="J5367" t="s">
        <v>139</v>
      </c>
    </row>
    <row r="5368" spans="1:40" x14ac:dyDescent="0.2">
      <c r="A5368" s="26">
        <v>41904.56482767361</v>
      </c>
      <c r="B5368" t="s">
        <v>130</v>
      </c>
      <c r="C5368" t="s">
        <v>124</v>
      </c>
      <c r="D5368" t="s">
        <v>4213</v>
      </c>
      <c r="E5368" t="s">
        <v>133</v>
      </c>
      <c r="F5368" t="s">
        <v>134</v>
      </c>
      <c r="G5368" t="s">
        <v>135</v>
      </c>
      <c r="H5368" t="s">
        <v>162</v>
      </c>
      <c r="I5368">
        <v>30</v>
      </c>
      <c r="J5368" t="s">
        <v>139</v>
      </c>
      <c r="K5368" t="s">
        <v>163</v>
      </c>
      <c r="L5368">
        <v>30</v>
      </c>
      <c r="M5368" t="s">
        <v>139</v>
      </c>
      <c r="N5368" t="s">
        <v>164</v>
      </c>
      <c r="O5368">
        <v>30</v>
      </c>
      <c r="P5368" t="s">
        <v>139</v>
      </c>
      <c r="Q5368" t="s">
        <v>165</v>
      </c>
      <c r="R5368">
        <v>10</v>
      </c>
      <c r="S5368" t="s">
        <v>139</v>
      </c>
      <c r="T5368" t="s">
        <v>166</v>
      </c>
      <c r="U5368">
        <v>20</v>
      </c>
      <c r="V5368" t="s">
        <v>139</v>
      </c>
      <c r="W5368" t="s">
        <v>167</v>
      </c>
      <c r="X5368">
        <v>20</v>
      </c>
      <c r="Y5368" t="s">
        <v>139</v>
      </c>
      <c r="Z5368" t="s">
        <v>168</v>
      </c>
      <c r="AA5368">
        <v>20</v>
      </c>
      <c r="AB5368" t="s">
        <v>139</v>
      </c>
      <c r="AC5368" t="s">
        <v>169</v>
      </c>
      <c r="AD5368">
        <v>20</v>
      </c>
      <c r="AE5368" t="s">
        <v>139</v>
      </c>
      <c r="AF5368" t="s">
        <v>170</v>
      </c>
      <c r="AG5368">
        <v>115200</v>
      </c>
      <c r="AH5368" t="s">
        <v>139</v>
      </c>
      <c r="AI5368" t="s">
        <v>171</v>
      </c>
      <c r="AJ5368">
        <v>12000</v>
      </c>
      <c r="AK5368" t="s">
        <v>139</v>
      </c>
      <c r="AL5368" t="s">
        <v>172</v>
      </c>
      <c r="AM5368">
        <v>30000</v>
      </c>
      <c r="AN5368" t="s">
        <v>139</v>
      </c>
    </row>
    <row r="5369" spans="1:40" x14ac:dyDescent="0.2">
      <c r="A5369" s="26">
        <v>41904.56482767361</v>
      </c>
      <c r="B5369" t="s">
        <v>130</v>
      </c>
      <c r="C5369" t="s">
        <v>124</v>
      </c>
      <c r="D5369" t="s">
        <v>4214</v>
      </c>
      <c r="E5369" t="s">
        <v>133</v>
      </c>
      <c r="F5369" t="s">
        <v>134</v>
      </c>
      <c r="G5369" t="s">
        <v>135</v>
      </c>
      <c r="H5369" t="s">
        <v>174</v>
      </c>
      <c r="I5369">
        <v>60</v>
      </c>
      <c r="J5369" t="s">
        <v>139</v>
      </c>
      <c r="K5369" t="s">
        <v>175</v>
      </c>
      <c r="L5369">
        <v>40</v>
      </c>
      <c r="M5369" t="s">
        <v>139</v>
      </c>
      <c r="N5369" t="s">
        <v>176</v>
      </c>
      <c r="O5369">
        <v>50</v>
      </c>
      <c r="P5369" t="s">
        <v>139</v>
      </c>
      <c r="Q5369" t="s">
        <v>177</v>
      </c>
      <c r="R5369">
        <v>40</v>
      </c>
      <c r="S5369" t="s">
        <v>139</v>
      </c>
      <c r="T5369" t="s">
        <v>178</v>
      </c>
      <c r="U5369">
        <v>60</v>
      </c>
      <c r="V5369" t="s">
        <v>139</v>
      </c>
      <c r="W5369" t="s">
        <v>179</v>
      </c>
      <c r="X5369">
        <v>50</v>
      </c>
      <c r="Y5369" t="s">
        <v>139</v>
      </c>
      <c r="Z5369" t="s">
        <v>180</v>
      </c>
      <c r="AA5369">
        <v>50</v>
      </c>
      <c r="AB5369" t="s">
        <v>139</v>
      </c>
      <c r="AC5369" t="s">
        <v>181</v>
      </c>
      <c r="AD5369">
        <v>35</v>
      </c>
      <c r="AE5369" t="s">
        <v>139</v>
      </c>
      <c r="AF5369" t="s">
        <v>182</v>
      </c>
      <c r="AG5369">
        <v>8</v>
      </c>
      <c r="AH5369" t="s">
        <v>139</v>
      </c>
      <c r="AI5369" t="s">
        <v>183</v>
      </c>
      <c r="AJ5369">
        <v>90</v>
      </c>
      <c r="AK5369" t="s">
        <v>139</v>
      </c>
      <c r="AL5369" t="s">
        <v>184</v>
      </c>
      <c r="AM5369">
        <v>1</v>
      </c>
      <c r="AN5369" t="s">
        <v>139</v>
      </c>
    </row>
    <row r="5370" spans="1:40" x14ac:dyDescent="0.2">
      <c r="A5370" s="26">
        <v>41904.56482767361</v>
      </c>
      <c r="B5370" t="s">
        <v>130</v>
      </c>
      <c r="C5370" t="s">
        <v>124</v>
      </c>
      <c r="D5370" t="s">
        <v>4215</v>
      </c>
      <c r="E5370" t="s">
        <v>133</v>
      </c>
      <c r="F5370" t="s">
        <v>134</v>
      </c>
      <c r="G5370" t="s">
        <v>135</v>
      </c>
      <c r="H5370" t="s">
        <v>186</v>
      </c>
      <c r="I5370">
        <v>33</v>
      </c>
      <c r="J5370" t="s">
        <v>139</v>
      </c>
      <c r="K5370" t="s">
        <v>187</v>
      </c>
      <c r="L5370">
        <v>33</v>
      </c>
      <c r="M5370" t="s">
        <v>139</v>
      </c>
      <c r="N5370" t="s">
        <v>188</v>
      </c>
      <c r="O5370">
        <v>34</v>
      </c>
      <c r="P5370" t="s">
        <v>139</v>
      </c>
      <c r="Q5370" t="s">
        <v>166</v>
      </c>
      <c r="R5370">
        <v>20</v>
      </c>
      <c r="S5370" t="s">
        <v>139</v>
      </c>
      <c r="T5370" t="s">
        <v>167</v>
      </c>
      <c r="U5370">
        <v>20</v>
      </c>
      <c r="V5370" t="s">
        <v>139</v>
      </c>
      <c r="W5370" t="s">
        <v>168</v>
      </c>
      <c r="X5370">
        <v>20</v>
      </c>
      <c r="Y5370" t="s">
        <v>139</v>
      </c>
      <c r="Z5370" t="s">
        <v>189</v>
      </c>
      <c r="AA5370">
        <v>20</v>
      </c>
      <c r="AB5370" t="s">
        <v>139</v>
      </c>
      <c r="AC5370" t="s">
        <v>190</v>
      </c>
      <c r="AD5370">
        <v>20</v>
      </c>
      <c r="AE5370" t="s">
        <v>139</v>
      </c>
      <c r="AF5370" t="s">
        <v>191</v>
      </c>
      <c r="AG5370">
        <v>20</v>
      </c>
      <c r="AH5370" t="s">
        <v>139</v>
      </c>
      <c r="AI5370" t="s">
        <v>170</v>
      </c>
      <c r="AJ5370">
        <v>115200</v>
      </c>
      <c r="AK5370" t="s">
        <v>139</v>
      </c>
      <c r="AL5370" t="s">
        <v>171</v>
      </c>
      <c r="AM5370">
        <v>12000</v>
      </c>
      <c r="AN5370" t="s">
        <v>139</v>
      </c>
    </row>
    <row r="5371" spans="1:40" x14ac:dyDescent="0.2">
      <c r="A5371" s="26">
        <v>41904.56482767361</v>
      </c>
      <c r="B5371" t="s">
        <v>130</v>
      </c>
      <c r="C5371" t="s">
        <v>124</v>
      </c>
      <c r="D5371" t="s">
        <v>4208</v>
      </c>
      <c r="E5371" t="s">
        <v>133</v>
      </c>
      <c r="F5371" t="s">
        <v>134</v>
      </c>
      <c r="G5371" t="s">
        <v>135</v>
      </c>
      <c r="H5371" t="s">
        <v>142</v>
      </c>
      <c r="I5371">
        <v>49</v>
      </c>
      <c r="J5371" t="s">
        <v>139</v>
      </c>
      <c r="K5371" t="s">
        <v>143</v>
      </c>
      <c r="L5371">
        <v>130</v>
      </c>
      <c r="M5371" t="s">
        <v>139</v>
      </c>
      <c r="N5371" t="s">
        <v>144</v>
      </c>
      <c r="O5371">
        <v>180</v>
      </c>
      <c r="P5371" t="s">
        <v>139</v>
      </c>
      <c r="Q5371" t="s">
        <v>145</v>
      </c>
      <c r="R5371">
        <v>140</v>
      </c>
      <c r="S5371" t="s">
        <v>139</v>
      </c>
      <c r="T5371" t="s">
        <v>146</v>
      </c>
      <c r="U5371">
        <v>80</v>
      </c>
      <c r="V5371" t="s">
        <v>139</v>
      </c>
      <c r="W5371" t="s">
        <v>147</v>
      </c>
      <c r="X5371">
        <v>101</v>
      </c>
      <c r="Y5371" t="s">
        <v>139</v>
      </c>
      <c r="Z5371" t="s">
        <v>148</v>
      </c>
      <c r="AA5371">
        <v>190</v>
      </c>
      <c r="AB5371" t="s">
        <v>139</v>
      </c>
      <c r="AC5371" t="s">
        <v>149</v>
      </c>
      <c r="AD5371">
        <v>20</v>
      </c>
      <c r="AE5371" t="s">
        <v>139</v>
      </c>
    </row>
    <row r="5372" spans="1:40" x14ac:dyDescent="0.2">
      <c r="A5372" s="26">
        <v>41904.56482767361</v>
      </c>
      <c r="B5372" t="s">
        <v>130</v>
      </c>
      <c r="C5372" t="s">
        <v>124</v>
      </c>
      <c r="D5372" t="s">
        <v>4209</v>
      </c>
    </row>
    <row r="5373" spans="1:40" x14ac:dyDescent="0.2">
      <c r="A5373" s="26">
        <v>41904.56482767361</v>
      </c>
      <c r="B5373" t="s">
        <v>130</v>
      </c>
      <c r="C5373" t="s">
        <v>124</v>
      </c>
      <c r="D5373" t="s">
        <v>4210</v>
      </c>
      <c r="E5373" t="s">
        <v>133</v>
      </c>
      <c r="F5373" t="s">
        <v>134</v>
      </c>
      <c r="G5373" t="s">
        <v>135</v>
      </c>
      <c r="H5373" t="s">
        <v>152</v>
      </c>
      <c r="I5373">
        <v>50</v>
      </c>
      <c r="J5373" t="s">
        <v>139</v>
      </c>
      <c r="K5373" t="s">
        <v>153</v>
      </c>
      <c r="L5373">
        <v>50</v>
      </c>
      <c r="M5373" t="s">
        <v>139</v>
      </c>
      <c r="N5373" t="s">
        <v>154</v>
      </c>
      <c r="O5373">
        <v>50</v>
      </c>
      <c r="P5373" t="s">
        <v>139</v>
      </c>
    </row>
    <row r="5374" spans="1:40" x14ac:dyDescent="0.2">
      <c r="A5374" s="26">
        <v>41904.56482767361</v>
      </c>
      <c r="B5374" t="s">
        <v>130</v>
      </c>
      <c r="C5374" t="s">
        <v>124</v>
      </c>
      <c r="D5374" t="s">
        <v>4211</v>
      </c>
      <c r="E5374" t="s">
        <v>133</v>
      </c>
      <c r="F5374" t="s">
        <v>134</v>
      </c>
      <c r="G5374" t="s">
        <v>135</v>
      </c>
      <c r="H5374" t="s">
        <v>156</v>
      </c>
      <c r="I5374">
        <v>35</v>
      </c>
      <c r="J5374" t="s">
        <v>139</v>
      </c>
      <c r="K5374" t="s">
        <v>157</v>
      </c>
      <c r="L5374">
        <v>5</v>
      </c>
      <c r="M5374" t="s">
        <v>139</v>
      </c>
      <c r="N5374" t="s">
        <v>158</v>
      </c>
      <c r="O5374">
        <v>60</v>
      </c>
      <c r="P5374" t="s">
        <v>139</v>
      </c>
    </row>
    <row r="5375" spans="1:40" x14ac:dyDescent="0.2">
      <c r="A5375" s="26">
        <v>41904.56482767361</v>
      </c>
      <c r="B5375" t="s">
        <v>130</v>
      </c>
      <c r="C5375" t="s">
        <v>124</v>
      </c>
      <c r="D5375" t="s">
        <v>4212</v>
      </c>
      <c r="E5375" t="s">
        <v>133</v>
      </c>
      <c r="F5375" t="s">
        <v>134</v>
      </c>
      <c r="G5375" t="s">
        <v>135</v>
      </c>
      <c r="H5375" t="s">
        <v>160</v>
      </c>
      <c r="I5375">
        <v>1</v>
      </c>
      <c r="J5375" t="s">
        <v>139</v>
      </c>
    </row>
    <row r="5376" spans="1:40" x14ac:dyDescent="0.2">
      <c r="A5376" s="26">
        <v>41904.56482767361</v>
      </c>
      <c r="B5376" t="s">
        <v>130</v>
      </c>
      <c r="C5376" t="s">
        <v>124</v>
      </c>
      <c r="D5376" t="s">
        <v>4213</v>
      </c>
      <c r="E5376" t="s">
        <v>133</v>
      </c>
      <c r="F5376" t="s">
        <v>134</v>
      </c>
      <c r="G5376" t="s">
        <v>135</v>
      </c>
      <c r="H5376" t="s">
        <v>162</v>
      </c>
      <c r="I5376">
        <v>30</v>
      </c>
      <c r="J5376" t="s">
        <v>139</v>
      </c>
      <c r="K5376" t="s">
        <v>163</v>
      </c>
      <c r="L5376">
        <v>30</v>
      </c>
      <c r="M5376" t="s">
        <v>139</v>
      </c>
      <c r="N5376" t="s">
        <v>164</v>
      </c>
      <c r="O5376">
        <v>30</v>
      </c>
      <c r="P5376" t="s">
        <v>139</v>
      </c>
      <c r="Q5376" t="s">
        <v>165</v>
      </c>
      <c r="R5376">
        <v>10</v>
      </c>
      <c r="S5376" t="s">
        <v>139</v>
      </c>
      <c r="T5376" t="s">
        <v>166</v>
      </c>
      <c r="U5376">
        <v>20</v>
      </c>
      <c r="V5376" t="s">
        <v>139</v>
      </c>
      <c r="W5376" t="s">
        <v>167</v>
      </c>
      <c r="X5376">
        <v>20</v>
      </c>
      <c r="Y5376" t="s">
        <v>139</v>
      </c>
      <c r="Z5376" t="s">
        <v>168</v>
      </c>
      <c r="AA5376">
        <v>20</v>
      </c>
      <c r="AB5376" t="s">
        <v>139</v>
      </c>
      <c r="AC5376" t="s">
        <v>169</v>
      </c>
      <c r="AD5376">
        <v>20</v>
      </c>
      <c r="AE5376" t="s">
        <v>139</v>
      </c>
      <c r="AF5376" t="s">
        <v>170</v>
      </c>
      <c r="AG5376">
        <v>115200</v>
      </c>
      <c r="AH5376" t="s">
        <v>139</v>
      </c>
      <c r="AI5376" t="s">
        <v>171</v>
      </c>
      <c r="AJ5376">
        <v>12000</v>
      </c>
      <c r="AK5376" t="s">
        <v>139</v>
      </c>
      <c r="AL5376" t="s">
        <v>172</v>
      </c>
      <c r="AM5376">
        <v>30000</v>
      </c>
      <c r="AN5376" t="s">
        <v>139</v>
      </c>
    </row>
    <row r="5377" spans="1:40" x14ac:dyDescent="0.2">
      <c r="A5377" s="26">
        <v>41904.56482767361</v>
      </c>
      <c r="B5377" t="s">
        <v>130</v>
      </c>
      <c r="C5377" t="s">
        <v>124</v>
      </c>
      <c r="D5377" t="s">
        <v>4214</v>
      </c>
      <c r="E5377" t="s">
        <v>133</v>
      </c>
      <c r="F5377" t="s">
        <v>134</v>
      </c>
      <c r="G5377" t="s">
        <v>135</v>
      </c>
      <c r="H5377" t="s">
        <v>174</v>
      </c>
      <c r="I5377">
        <v>60</v>
      </c>
      <c r="J5377" t="s">
        <v>139</v>
      </c>
      <c r="K5377" t="s">
        <v>175</v>
      </c>
      <c r="L5377">
        <v>40</v>
      </c>
      <c r="M5377" t="s">
        <v>139</v>
      </c>
      <c r="N5377" t="s">
        <v>176</v>
      </c>
      <c r="O5377">
        <v>50</v>
      </c>
      <c r="P5377" t="s">
        <v>139</v>
      </c>
      <c r="Q5377" t="s">
        <v>177</v>
      </c>
      <c r="R5377">
        <v>40</v>
      </c>
      <c r="S5377" t="s">
        <v>139</v>
      </c>
      <c r="T5377" t="s">
        <v>178</v>
      </c>
      <c r="U5377">
        <v>60</v>
      </c>
      <c r="V5377" t="s">
        <v>139</v>
      </c>
      <c r="W5377" t="s">
        <v>179</v>
      </c>
      <c r="X5377">
        <v>50</v>
      </c>
      <c r="Y5377" t="s">
        <v>139</v>
      </c>
      <c r="Z5377" t="s">
        <v>180</v>
      </c>
      <c r="AA5377">
        <v>50</v>
      </c>
      <c r="AB5377" t="s">
        <v>139</v>
      </c>
      <c r="AC5377" t="s">
        <v>181</v>
      </c>
      <c r="AD5377">
        <v>35</v>
      </c>
      <c r="AE5377" t="s">
        <v>139</v>
      </c>
      <c r="AF5377" t="s">
        <v>182</v>
      </c>
      <c r="AG5377">
        <v>8</v>
      </c>
      <c r="AH5377" t="s">
        <v>139</v>
      </c>
      <c r="AI5377" t="s">
        <v>183</v>
      </c>
      <c r="AJ5377">
        <v>90</v>
      </c>
      <c r="AK5377" t="s">
        <v>139</v>
      </c>
      <c r="AL5377" t="s">
        <v>184</v>
      </c>
      <c r="AM5377">
        <v>1</v>
      </c>
      <c r="AN5377" t="s">
        <v>139</v>
      </c>
    </row>
    <row r="5378" spans="1:40" x14ac:dyDescent="0.2">
      <c r="A5378" s="26">
        <v>41904.56482767361</v>
      </c>
      <c r="B5378" t="s">
        <v>130</v>
      </c>
      <c r="C5378" t="s">
        <v>124</v>
      </c>
      <c r="D5378" t="s">
        <v>4215</v>
      </c>
      <c r="E5378" t="s">
        <v>133</v>
      </c>
      <c r="F5378" t="s">
        <v>134</v>
      </c>
      <c r="G5378" t="s">
        <v>135</v>
      </c>
      <c r="H5378" t="s">
        <v>186</v>
      </c>
      <c r="I5378">
        <v>33</v>
      </c>
      <c r="J5378" t="s">
        <v>139</v>
      </c>
      <c r="K5378" t="s">
        <v>187</v>
      </c>
      <c r="L5378">
        <v>33</v>
      </c>
      <c r="M5378" t="s">
        <v>139</v>
      </c>
      <c r="N5378" t="s">
        <v>188</v>
      </c>
      <c r="O5378">
        <v>34</v>
      </c>
      <c r="P5378" t="s">
        <v>139</v>
      </c>
      <c r="Q5378" t="s">
        <v>166</v>
      </c>
      <c r="R5378">
        <v>20</v>
      </c>
      <c r="S5378" t="s">
        <v>139</v>
      </c>
      <c r="T5378" t="s">
        <v>167</v>
      </c>
      <c r="U5378">
        <v>20</v>
      </c>
      <c r="V5378" t="s">
        <v>139</v>
      </c>
      <c r="W5378" t="s">
        <v>168</v>
      </c>
      <c r="X5378">
        <v>20</v>
      </c>
      <c r="Y5378" t="s">
        <v>139</v>
      </c>
      <c r="Z5378" t="s">
        <v>189</v>
      </c>
      <c r="AA5378">
        <v>20</v>
      </c>
      <c r="AB5378" t="s">
        <v>139</v>
      </c>
      <c r="AC5378" t="s">
        <v>190</v>
      </c>
      <c r="AD5378">
        <v>20</v>
      </c>
      <c r="AE5378" t="s">
        <v>139</v>
      </c>
      <c r="AF5378" t="s">
        <v>191</v>
      </c>
      <c r="AG5378">
        <v>20</v>
      </c>
      <c r="AH5378" t="s">
        <v>139</v>
      </c>
      <c r="AI5378" t="s">
        <v>170</v>
      </c>
      <c r="AJ5378">
        <v>115200</v>
      </c>
      <c r="AK5378" t="s">
        <v>139</v>
      </c>
      <c r="AL5378" t="s">
        <v>171</v>
      </c>
      <c r="AM5378">
        <v>12000</v>
      </c>
      <c r="AN5378" t="s">
        <v>139</v>
      </c>
    </row>
    <row r="5379" spans="1:40" x14ac:dyDescent="0.2">
      <c r="A5379" s="26">
        <v>41904.56482767361</v>
      </c>
      <c r="B5379" t="s">
        <v>130</v>
      </c>
      <c r="C5379" t="s">
        <v>124</v>
      </c>
      <c r="D5379" t="s">
        <v>4216</v>
      </c>
      <c r="E5379" t="s">
        <v>193</v>
      </c>
      <c r="F5379" t="s">
        <v>194</v>
      </c>
      <c r="G5379" t="s">
        <v>195</v>
      </c>
    </row>
    <row r="5380" spans="1:40" x14ac:dyDescent="0.2">
      <c r="A5380" s="26">
        <v>41904.56482767361</v>
      </c>
      <c r="B5380" t="s">
        <v>130</v>
      </c>
      <c r="C5380" t="s">
        <v>124</v>
      </c>
      <c r="D5380" t="s">
        <v>4217</v>
      </c>
      <c r="E5380" t="s">
        <v>193</v>
      </c>
      <c r="F5380" t="s">
        <v>4218</v>
      </c>
      <c r="G5380" t="s">
        <v>4219</v>
      </c>
      <c r="H5380" t="s">
        <v>4220</v>
      </c>
    </row>
    <row r="5381" spans="1:40" x14ac:dyDescent="0.2">
      <c r="A5381" s="26">
        <v>41904.56482767361</v>
      </c>
      <c r="B5381" t="s">
        <v>130</v>
      </c>
      <c r="C5381" t="s">
        <v>646</v>
      </c>
      <c r="D5381" t="s">
        <v>4221</v>
      </c>
    </row>
    <row r="5382" spans="1:40" x14ac:dyDescent="0.2">
      <c r="A5382" s="26">
        <v>41904.56482767361</v>
      </c>
      <c r="B5382" t="s">
        <v>130</v>
      </c>
      <c r="C5382" t="s">
        <v>646</v>
      </c>
      <c r="D5382" t="s">
        <v>4222</v>
      </c>
      <c r="E5382" t="s">
        <v>133</v>
      </c>
      <c r="F5382" t="s">
        <v>134</v>
      </c>
      <c r="G5382" t="s">
        <v>135</v>
      </c>
      <c r="H5382" t="s">
        <v>136</v>
      </c>
      <c r="I5382">
        <v>1900000</v>
      </c>
      <c r="J5382" t="s">
        <v>137</v>
      </c>
      <c r="K5382">
        <v>1900000</v>
      </c>
      <c r="L5382" t="s">
        <v>138</v>
      </c>
      <c r="M5382">
        <v>500</v>
      </c>
      <c r="N5382" t="s">
        <v>139</v>
      </c>
      <c r="O5382" t="s">
        <v>140</v>
      </c>
      <c r="P5382">
        <v>300</v>
      </c>
      <c r="Q5382" t="s">
        <v>139</v>
      </c>
    </row>
    <row r="5383" spans="1:40" x14ac:dyDescent="0.2">
      <c r="A5383" s="26">
        <v>41904.56482767361</v>
      </c>
      <c r="B5383" t="s">
        <v>130</v>
      </c>
      <c r="C5383" t="s">
        <v>646</v>
      </c>
      <c r="D5383" t="s">
        <v>4223</v>
      </c>
      <c r="E5383" t="s">
        <v>133</v>
      </c>
      <c r="F5383" t="s">
        <v>134</v>
      </c>
      <c r="G5383" t="s">
        <v>135</v>
      </c>
      <c r="H5383" t="s">
        <v>142</v>
      </c>
      <c r="I5383">
        <v>49</v>
      </c>
      <c r="J5383" t="s">
        <v>139</v>
      </c>
      <c r="K5383" t="s">
        <v>143</v>
      </c>
      <c r="L5383">
        <v>130</v>
      </c>
      <c r="M5383" t="s">
        <v>139</v>
      </c>
      <c r="N5383" t="s">
        <v>144</v>
      </c>
      <c r="O5383">
        <v>180</v>
      </c>
      <c r="P5383" t="s">
        <v>139</v>
      </c>
      <c r="Q5383" t="s">
        <v>145</v>
      </c>
      <c r="R5383">
        <v>140</v>
      </c>
      <c r="S5383" t="s">
        <v>139</v>
      </c>
      <c r="T5383" t="s">
        <v>146</v>
      </c>
      <c r="U5383">
        <v>80</v>
      </c>
      <c r="V5383" t="s">
        <v>139</v>
      </c>
      <c r="W5383" t="s">
        <v>147</v>
      </c>
      <c r="X5383">
        <v>101</v>
      </c>
      <c r="Y5383" t="s">
        <v>139</v>
      </c>
      <c r="Z5383" t="s">
        <v>148</v>
      </c>
      <c r="AA5383">
        <v>190</v>
      </c>
      <c r="AB5383" t="s">
        <v>139</v>
      </c>
      <c r="AC5383" t="s">
        <v>149</v>
      </c>
      <c r="AD5383">
        <v>20</v>
      </c>
      <c r="AE5383" t="s">
        <v>139</v>
      </c>
    </row>
    <row r="5384" spans="1:40" x14ac:dyDescent="0.2">
      <c r="A5384" s="26">
        <v>41904.56482767361</v>
      </c>
      <c r="B5384" t="s">
        <v>130</v>
      </c>
      <c r="C5384" t="s">
        <v>646</v>
      </c>
      <c r="D5384" t="s">
        <v>4224</v>
      </c>
    </row>
    <row r="5385" spans="1:40" x14ac:dyDescent="0.2">
      <c r="A5385" s="26">
        <v>41904.56482767361</v>
      </c>
      <c r="B5385" t="s">
        <v>130</v>
      </c>
      <c r="C5385" t="s">
        <v>646</v>
      </c>
      <c r="D5385" t="s">
        <v>4225</v>
      </c>
      <c r="E5385" t="s">
        <v>133</v>
      </c>
      <c r="F5385" t="s">
        <v>134</v>
      </c>
      <c r="G5385" t="s">
        <v>135</v>
      </c>
      <c r="H5385" t="s">
        <v>152</v>
      </c>
      <c r="I5385">
        <v>50</v>
      </c>
      <c r="J5385" t="s">
        <v>139</v>
      </c>
      <c r="K5385" t="s">
        <v>153</v>
      </c>
      <c r="L5385">
        <v>50</v>
      </c>
      <c r="M5385" t="s">
        <v>139</v>
      </c>
      <c r="N5385" t="s">
        <v>154</v>
      </c>
      <c r="O5385">
        <v>50</v>
      </c>
      <c r="P5385" t="s">
        <v>139</v>
      </c>
    </row>
    <row r="5386" spans="1:40" x14ac:dyDescent="0.2">
      <c r="A5386" s="26">
        <v>41904.56482767361</v>
      </c>
      <c r="B5386" t="s">
        <v>130</v>
      </c>
      <c r="C5386" t="s">
        <v>646</v>
      </c>
      <c r="D5386" t="s">
        <v>4226</v>
      </c>
      <c r="E5386" t="s">
        <v>133</v>
      </c>
      <c r="F5386" t="s">
        <v>134</v>
      </c>
      <c r="G5386" t="s">
        <v>135</v>
      </c>
      <c r="H5386" t="s">
        <v>156</v>
      </c>
      <c r="I5386">
        <v>35</v>
      </c>
      <c r="J5386" t="s">
        <v>139</v>
      </c>
      <c r="K5386" t="s">
        <v>157</v>
      </c>
      <c r="L5386">
        <v>5</v>
      </c>
      <c r="M5386" t="s">
        <v>139</v>
      </c>
      <c r="N5386" t="s">
        <v>158</v>
      </c>
      <c r="O5386">
        <v>60</v>
      </c>
      <c r="P5386" t="s">
        <v>139</v>
      </c>
    </row>
    <row r="5387" spans="1:40" x14ac:dyDescent="0.2">
      <c r="A5387" s="26">
        <v>41904.56482767361</v>
      </c>
      <c r="B5387" t="s">
        <v>130</v>
      </c>
      <c r="C5387" t="s">
        <v>646</v>
      </c>
      <c r="D5387" t="s">
        <v>4227</v>
      </c>
      <c r="E5387" t="s">
        <v>133</v>
      </c>
      <c r="F5387" t="s">
        <v>134</v>
      </c>
      <c r="G5387" t="s">
        <v>135</v>
      </c>
      <c r="H5387" t="s">
        <v>160</v>
      </c>
      <c r="I5387">
        <v>1</v>
      </c>
      <c r="J5387" t="s">
        <v>139</v>
      </c>
    </row>
    <row r="5388" spans="1:40" x14ac:dyDescent="0.2">
      <c r="A5388" s="26">
        <v>41904.56482767361</v>
      </c>
      <c r="B5388" t="s">
        <v>130</v>
      </c>
      <c r="C5388" t="s">
        <v>646</v>
      </c>
      <c r="D5388" t="s">
        <v>4228</v>
      </c>
      <c r="E5388" t="s">
        <v>133</v>
      </c>
      <c r="F5388" t="s">
        <v>134</v>
      </c>
      <c r="G5388" t="s">
        <v>135</v>
      </c>
      <c r="H5388" t="s">
        <v>162</v>
      </c>
      <c r="I5388">
        <v>30</v>
      </c>
      <c r="J5388" t="s">
        <v>139</v>
      </c>
      <c r="K5388" t="s">
        <v>163</v>
      </c>
      <c r="L5388">
        <v>30</v>
      </c>
      <c r="M5388" t="s">
        <v>139</v>
      </c>
      <c r="N5388" t="s">
        <v>164</v>
      </c>
      <c r="O5388">
        <v>30</v>
      </c>
      <c r="P5388" t="s">
        <v>139</v>
      </c>
      <c r="Q5388" t="s">
        <v>165</v>
      </c>
      <c r="R5388">
        <v>10</v>
      </c>
      <c r="S5388" t="s">
        <v>139</v>
      </c>
      <c r="T5388" t="s">
        <v>166</v>
      </c>
      <c r="U5388">
        <v>20</v>
      </c>
      <c r="V5388" t="s">
        <v>139</v>
      </c>
      <c r="W5388" t="s">
        <v>167</v>
      </c>
      <c r="X5388">
        <v>20</v>
      </c>
      <c r="Y5388" t="s">
        <v>139</v>
      </c>
      <c r="Z5388" t="s">
        <v>168</v>
      </c>
      <c r="AA5388">
        <v>20</v>
      </c>
      <c r="AB5388" t="s">
        <v>139</v>
      </c>
      <c r="AC5388" t="s">
        <v>169</v>
      </c>
      <c r="AD5388">
        <v>20</v>
      </c>
      <c r="AE5388" t="s">
        <v>139</v>
      </c>
      <c r="AF5388" t="s">
        <v>170</v>
      </c>
      <c r="AG5388">
        <v>115200</v>
      </c>
      <c r="AH5388" t="s">
        <v>139</v>
      </c>
      <c r="AI5388" t="s">
        <v>171</v>
      </c>
      <c r="AJ5388">
        <v>12000</v>
      </c>
      <c r="AK5388" t="s">
        <v>139</v>
      </c>
      <c r="AL5388" t="s">
        <v>172</v>
      </c>
      <c r="AM5388">
        <v>30000</v>
      </c>
      <c r="AN5388" t="s">
        <v>139</v>
      </c>
    </row>
    <row r="5389" spans="1:40" x14ac:dyDescent="0.2">
      <c r="A5389" s="26">
        <v>41904.56482767361</v>
      </c>
      <c r="B5389" t="s">
        <v>130</v>
      </c>
      <c r="C5389" t="s">
        <v>646</v>
      </c>
      <c r="D5389" t="s">
        <v>4229</v>
      </c>
      <c r="E5389" t="s">
        <v>133</v>
      </c>
      <c r="F5389" t="s">
        <v>134</v>
      </c>
      <c r="G5389" t="s">
        <v>135</v>
      </c>
      <c r="H5389" t="s">
        <v>174</v>
      </c>
      <c r="I5389">
        <v>60</v>
      </c>
      <c r="J5389" t="s">
        <v>139</v>
      </c>
      <c r="K5389" t="s">
        <v>175</v>
      </c>
      <c r="L5389">
        <v>40</v>
      </c>
      <c r="M5389" t="s">
        <v>139</v>
      </c>
      <c r="N5389" t="s">
        <v>176</v>
      </c>
      <c r="O5389">
        <v>50</v>
      </c>
      <c r="P5389" t="s">
        <v>139</v>
      </c>
      <c r="Q5389" t="s">
        <v>177</v>
      </c>
      <c r="R5389">
        <v>40</v>
      </c>
      <c r="S5389" t="s">
        <v>139</v>
      </c>
      <c r="T5389" t="s">
        <v>178</v>
      </c>
      <c r="U5389">
        <v>60</v>
      </c>
      <c r="V5389" t="s">
        <v>139</v>
      </c>
      <c r="W5389" t="s">
        <v>179</v>
      </c>
      <c r="X5389">
        <v>50</v>
      </c>
      <c r="Y5389" t="s">
        <v>139</v>
      </c>
      <c r="Z5389" t="s">
        <v>180</v>
      </c>
      <c r="AA5389">
        <v>50</v>
      </c>
      <c r="AB5389" t="s">
        <v>139</v>
      </c>
      <c r="AC5389" t="s">
        <v>181</v>
      </c>
      <c r="AD5389">
        <v>35</v>
      </c>
      <c r="AE5389" t="s">
        <v>139</v>
      </c>
      <c r="AF5389" t="s">
        <v>182</v>
      </c>
      <c r="AG5389">
        <v>8</v>
      </c>
      <c r="AH5389" t="s">
        <v>139</v>
      </c>
      <c r="AI5389" t="s">
        <v>183</v>
      </c>
      <c r="AJ5389">
        <v>90</v>
      </c>
      <c r="AK5389" t="s">
        <v>139</v>
      </c>
      <c r="AL5389" t="s">
        <v>184</v>
      </c>
      <c r="AM5389">
        <v>1</v>
      </c>
      <c r="AN5389" t="s">
        <v>139</v>
      </c>
    </row>
    <row r="5390" spans="1:40" x14ac:dyDescent="0.2">
      <c r="A5390" s="26">
        <v>41904.56482767361</v>
      </c>
      <c r="B5390" t="s">
        <v>130</v>
      </c>
      <c r="C5390" t="s">
        <v>646</v>
      </c>
      <c r="D5390" t="s">
        <v>4230</v>
      </c>
      <c r="E5390" t="s">
        <v>133</v>
      </c>
      <c r="F5390" t="s">
        <v>134</v>
      </c>
      <c r="G5390" t="s">
        <v>135</v>
      </c>
      <c r="H5390" t="s">
        <v>186</v>
      </c>
      <c r="I5390">
        <v>33</v>
      </c>
      <c r="J5390" t="s">
        <v>139</v>
      </c>
      <c r="K5390" t="s">
        <v>187</v>
      </c>
      <c r="L5390">
        <v>33</v>
      </c>
      <c r="M5390" t="s">
        <v>139</v>
      </c>
      <c r="N5390" t="s">
        <v>188</v>
      </c>
      <c r="O5390">
        <v>34</v>
      </c>
      <c r="P5390" t="s">
        <v>139</v>
      </c>
      <c r="Q5390" t="s">
        <v>166</v>
      </c>
      <c r="R5390">
        <v>20</v>
      </c>
      <c r="S5390" t="s">
        <v>139</v>
      </c>
      <c r="T5390" t="s">
        <v>167</v>
      </c>
      <c r="U5390">
        <v>20</v>
      </c>
      <c r="V5390" t="s">
        <v>139</v>
      </c>
      <c r="W5390" t="s">
        <v>168</v>
      </c>
      <c r="X5390">
        <v>20</v>
      </c>
      <c r="Y5390" t="s">
        <v>139</v>
      </c>
      <c r="Z5390" t="s">
        <v>189</v>
      </c>
      <c r="AA5390">
        <v>20</v>
      </c>
      <c r="AB5390" t="s">
        <v>139</v>
      </c>
      <c r="AC5390" t="s">
        <v>190</v>
      </c>
      <c r="AD5390">
        <v>20</v>
      </c>
      <c r="AE5390" t="s">
        <v>139</v>
      </c>
      <c r="AF5390" t="s">
        <v>191</v>
      </c>
      <c r="AG5390">
        <v>20</v>
      </c>
      <c r="AH5390" t="s">
        <v>139</v>
      </c>
      <c r="AI5390" t="s">
        <v>170</v>
      </c>
      <c r="AJ5390">
        <v>115200</v>
      </c>
      <c r="AK5390" t="s">
        <v>139</v>
      </c>
      <c r="AL5390" t="s">
        <v>171</v>
      </c>
      <c r="AM5390">
        <v>12000</v>
      </c>
      <c r="AN5390" t="s">
        <v>139</v>
      </c>
    </row>
    <row r="5391" spans="1:40" x14ac:dyDescent="0.2">
      <c r="A5391" s="26">
        <v>41904.56482767361</v>
      </c>
      <c r="B5391" t="s">
        <v>130</v>
      </c>
      <c r="C5391" t="s">
        <v>646</v>
      </c>
      <c r="D5391" t="s">
        <v>4223</v>
      </c>
      <c r="E5391" t="s">
        <v>133</v>
      </c>
      <c r="F5391" t="s">
        <v>134</v>
      </c>
      <c r="G5391" t="s">
        <v>135</v>
      </c>
      <c r="H5391" t="s">
        <v>142</v>
      </c>
      <c r="I5391">
        <v>49</v>
      </c>
      <c r="J5391" t="s">
        <v>139</v>
      </c>
      <c r="K5391" t="s">
        <v>143</v>
      </c>
      <c r="L5391">
        <v>130</v>
      </c>
      <c r="M5391" t="s">
        <v>139</v>
      </c>
      <c r="N5391" t="s">
        <v>144</v>
      </c>
      <c r="O5391">
        <v>180</v>
      </c>
      <c r="P5391" t="s">
        <v>139</v>
      </c>
      <c r="Q5391" t="s">
        <v>145</v>
      </c>
      <c r="R5391">
        <v>140</v>
      </c>
      <c r="S5391" t="s">
        <v>139</v>
      </c>
      <c r="T5391" t="s">
        <v>146</v>
      </c>
      <c r="U5391">
        <v>80</v>
      </c>
      <c r="V5391" t="s">
        <v>139</v>
      </c>
      <c r="W5391" t="s">
        <v>147</v>
      </c>
      <c r="X5391">
        <v>101</v>
      </c>
      <c r="Y5391" t="s">
        <v>139</v>
      </c>
      <c r="Z5391" t="s">
        <v>148</v>
      </c>
      <c r="AA5391">
        <v>190</v>
      </c>
      <c r="AB5391" t="s">
        <v>139</v>
      </c>
      <c r="AC5391" t="s">
        <v>149</v>
      </c>
      <c r="AD5391">
        <v>20</v>
      </c>
      <c r="AE5391" t="s">
        <v>139</v>
      </c>
    </row>
    <row r="5392" spans="1:40" x14ac:dyDescent="0.2">
      <c r="A5392" s="26">
        <v>41904.56482767361</v>
      </c>
      <c r="B5392" t="s">
        <v>130</v>
      </c>
      <c r="C5392" t="s">
        <v>646</v>
      </c>
      <c r="D5392" t="s">
        <v>4224</v>
      </c>
    </row>
    <row r="5393" spans="1:40" x14ac:dyDescent="0.2">
      <c r="A5393" s="26">
        <v>41904.56482767361</v>
      </c>
      <c r="B5393" t="s">
        <v>130</v>
      </c>
      <c r="C5393" t="s">
        <v>646</v>
      </c>
      <c r="D5393" t="s">
        <v>4225</v>
      </c>
      <c r="E5393" t="s">
        <v>133</v>
      </c>
      <c r="F5393" t="s">
        <v>134</v>
      </c>
      <c r="G5393" t="s">
        <v>135</v>
      </c>
      <c r="H5393" t="s">
        <v>152</v>
      </c>
      <c r="I5393">
        <v>50</v>
      </c>
      <c r="J5393" t="s">
        <v>139</v>
      </c>
      <c r="K5393" t="s">
        <v>153</v>
      </c>
      <c r="L5393">
        <v>50</v>
      </c>
      <c r="M5393" t="s">
        <v>139</v>
      </c>
      <c r="N5393" t="s">
        <v>154</v>
      </c>
      <c r="O5393">
        <v>50</v>
      </c>
      <c r="P5393" t="s">
        <v>139</v>
      </c>
    </row>
    <row r="5394" spans="1:40" x14ac:dyDescent="0.2">
      <c r="A5394" s="26">
        <v>41904.56482767361</v>
      </c>
      <c r="B5394" t="s">
        <v>130</v>
      </c>
      <c r="C5394" t="s">
        <v>646</v>
      </c>
      <c r="D5394" t="s">
        <v>4226</v>
      </c>
      <c r="E5394" t="s">
        <v>133</v>
      </c>
      <c r="F5394" t="s">
        <v>134</v>
      </c>
      <c r="G5394" t="s">
        <v>135</v>
      </c>
      <c r="H5394" t="s">
        <v>156</v>
      </c>
      <c r="I5394">
        <v>35</v>
      </c>
      <c r="J5394" t="s">
        <v>139</v>
      </c>
      <c r="K5394" t="s">
        <v>157</v>
      </c>
      <c r="L5394">
        <v>5</v>
      </c>
      <c r="M5394" t="s">
        <v>139</v>
      </c>
      <c r="N5394" t="s">
        <v>158</v>
      </c>
      <c r="O5394">
        <v>60</v>
      </c>
      <c r="P5394" t="s">
        <v>139</v>
      </c>
    </row>
    <row r="5395" spans="1:40" x14ac:dyDescent="0.2">
      <c r="A5395" s="26">
        <v>41904.56482767361</v>
      </c>
      <c r="B5395" t="s">
        <v>130</v>
      </c>
      <c r="C5395" t="s">
        <v>646</v>
      </c>
      <c r="D5395" t="s">
        <v>4227</v>
      </c>
      <c r="E5395" t="s">
        <v>133</v>
      </c>
      <c r="F5395" t="s">
        <v>134</v>
      </c>
      <c r="G5395" t="s">
        <v>135</v>
      </c>
      <c r="H5395" t="s">
        <v>160</v>
      </c>
      <c r="I5395">
        <v>1</v>
      </c>
      <c r="J5395" t="s">
        <v>139</v>
      </c>
    </row>
    <row r="5396" spans="1:40" x14ac:dyDescent="0.2">
      <c r="A5396" s="26">
        <v>41904.56482767361</v>
      </c>
      <c r="B5396" t="s">
        <v>130</v>
      </c>
      <c r="C5396" t="s">
        <v>646</v>
      </c>
      <c r="D5396" t="s">
        <v>4228</v>
      </c>
      <c r="E5396" t="s">
        <v>133</v>
      </c>
      <c r="F5396" t="s">
        <v>134</v>
      </c>
      <c r="G5396" t="s">
        <v>135</v>
      </c>
      <c r="H5396" t="s">
        <v>162</v>
      </c>
      <c r="I5396">
        <v>30</v>
      </c>
      <c r="J5396" t="s">
        <v>139</v>
      </c>
      <c r="K5396" t="s">
        <v>163</v>
      </c>
      <c r="L5396">
        <v>30</v>
      </c>
      <c r="M5396" t="s">
        <v>139</v>
      </c>
      <c r="N5396" t="s">
        <v>164</v>
      </c>
      <c r="O5396">
        <v>30</v>
      </c>
      <c r="P5396" t="s">
        <v>139</v>
      </c>
      <c r="Q5396" t="s">
        <v>165</v>
      </c>
      <c r="R5396">
        <v>10</v>
      </c>
      <c r="S5396" t="s">
        <v>139</v>
      </c>
      <c r="T5396" t="s">
        <v>166</v>
      </c>
      <c r="U5396">
        <v>20</v>
      </c>
      <c r="V5396" t="s">
        <v>139</v>
      </c>
      <c r="W5396" t="s">
        <v>167</v>
      </c>
      <c r="X5396">
        <v>20</v>
      </c>
      <c r="Y5396" t="s">
        <v>139</v>
      </c>
      <c r="Z5396" t="s">
        <v>168</v>
      </c>
      <c r="AA5396">
        <v>20</v>
      </c>
      <c r="AB5396" t="s">
        <v>139</v>
      </c>
      <c r="AC5396" t="s">
        <v>169</v>
      </c>
      <c r="AD5396">
        <v>20</v>
      </c>
      <c r="AE5396" t="s">
        <v>139</v>
      </c>
      <c r="AF5396" t="s">
        <v>170</v>
      </c>
      <c r="AG5396">
        <v>115200</v>
      </c>
      <c r="AH5396" t="s">
        <v>139</v>
      </c>
      <c r="AI5396" t="s">
        <v>171</v>
      </c>
      <c r="AJ5396">
        <v>12000</v>
      </c>
      <c r="AK5396" t="s">
        <v>139</v>
      </c>
      <c r="AL5396" t="s">
        <v>172</v>
      </c>
      <c r="AM5396">
        <v>30000</v>
      </c>
      <c r="AN5396" t="s">
        <v>139</v>
      </c>
    </row>
    <row r="5397" spans="1:40" x14ac:dyDescent="0.2">
      <c r="A5397" s="26">
        <v>41904.56482767361</v>
      </c>
      <c r="B5397" t="s">
        <v>130</v>
      </c>
      <c r="C5397" t="s">
        <v>646</v>
      </c>
      <c r="D5397" t="s">
        <v>4229</v>
      </c>
      <c r="E5397" t="s">
        <v>133</v>
      </c>
      <c r="F5397" t="s">
        <v>134</v>
      </c>
      <c r="G5397" t="s">
        <v>135</v>
      </c>
      <c r="H5397" t="s">
        <v>174</v>
      </c>
      <c r="I5397">
        <v>60</v>
      </c>
      <c r="J5397" t="s">
        <v>139</v>
      </c>
      <c r="K5397" t="s">
        <v>175</v>
      </c>
      <c r="L5397">
        <v>40</v>
      </c>
      <c r="M5397" t="s">
        <v>139</v>
      </c>
      <c r="N5397" t="s">
        <v>176</v>
      </c>
      <c r="O5397">
        <v>50</v>
      </c>
      <c r="P5397" t="s">
        <v>139</v>
      </c>
      <c r="Q5397" t="s">
        <v>177</v>
      </c>
      <c r="R5397">
        <v>40</v>
      </c>
      <c r="S5397" t="s">
        <v>139</v>
      </c>
      <c r="T5397" t="s">
        <v>178</v>
      </c>
      <c r="U5397">
        <v>60</v>
      </c>
      <c r="V5397" t="s">
        <v>139</v>
      </c>
      <c r="W5397" t="s">
        <v>179</v>
      </c>
      <c r="X5397">
        <v>50</v>
      </c>
      <c r="Y5397" t="s">
        <v>139</v>
      </c>
      <c r="Z5397" t="s">
        <v>180</v>
      </c>
      <c r="AA5397">
        <v>50</v>
      </c>
      <c r="AB5397" t="s">
        <v>139</v>
      </c>
      <c r="AC5397" t="s">
        <v>181</v>
      </c>
      <c r="AD5397">
        <v>35</v>
      </c>
      <c r="AE5397" t="s">
        <v>139</v>
      </c>
      <c r="AF5397" t="s">
        <v>182</v>
      </c>
      <c r="AG5397">
        <v>8</v>
      </c>
      <c r="AH5397" t="s">
        <v>139</v>
      </c>
      <c r="AI5397" t="s">
        <v>183</v>
      </c>
      <c r="AJ5397">
        <v>90</v>
      </c>
      <c r="AK5397" t="s">
        <v>139</v>
      </c>
      <c r="AL5397" t="s">
        <v>184</v>
      </c>
      <c r="AM5397">
        <v>1</v>
      </c>
      <c r="AN5397" t="s">
        <v>139</v>
      </c>
    </row>
    <row r="5398" spans="1:40" x14ac:dyDescent="0.2">
      <c r="A5398" s="26">
        <v>41904.56482767361</v>
      </c>
      <c r="B5398" t="s">
        <v>130</v>
      </c>
      <c r="C5398" t="s">
        <v>551</v>
      </c>
      <c r="D5398" t="s">
        <v>4231</v>
      </c>
    </row>
    <row r="5399" spans="1:40" x14ac:dyDescent="0.2">
      <c r="A5399" s="26">
        <v>41904.56482767361</v>
      </c>
      <c r="B5399" t="s">
        <v>130</v>
      </c>
      <c r="C5399" t="s">
        <v>551</v>
      </c>
      <c r="D5399" t="s">
        <v>4232</v>
      </c>
      <c r="E5399" t="s">
        <v>133</v>
      </c>
      <c r="F5399" t="s">
        <v>134</v>
      </c>
      <c r="G5399" t="s">
        <v>135</v>
      </c>
      <c r="H5399" t="s">
        <v>136</v>
      </c>
      <c r="I5399">
        <v>1900000</v>
      </c>
      <c r="J5399" t="s">
        <v>137</v>
      </c>
      <c r="K5399">
        <v>1900000</v>
      </c>
      <c r="L5399" t="s">
        <v>138</v>
      </c>
      <c r="M5399">
        <v>500</v>
      </c>
      <c r="N5399" t="s">
        <v>139</v>
      </c>
      <c r="O5399" t="s">
        <v>140</v>
      </c>
      <c r="P5399">
        <v>300</v>
      </c>
      <c r="Q5399" t="s">
        <v>139</v>
      </c>
    </row>
    <row r="5400" spans="1:40" x14ac:dyDescent="0.2">
      <c r="A5400" s="26">
        <v>41904.56482767361</v>
      </c>
      <c r="B5400" t="s">
        <v>130</v>
      </c>
      <c r="C5400" t="s">
        <v>551</v>
      </c>
      <c r="D5400" t="s">
        <v>4233</v>
      </c>
      <c r="E5400" t="s">
        <v>133</v>
      </c>
      <c r="F5400" t="s">
        <v>134</v>
      </c>
      <c r="G5400" t="s">
        <v>135</v>
      </c>
      <c r="H5400" t="s">
        <v>142</v>
      </c>
      <c r="I5400">
        <v>49</v>
      </c>
      <c r="J5400" t="s">
        <v>139</v>
      </c>
      <c r="K5400" t="s">
        <v>143</v>
      </c>
      <c r="L5400">
        <v>130</v>
      </c>
      <c r="M5400" t="s">
        <v>139</v>
      </c>
      <c r="N5400" t="s">
        <v>144</v>
      </c>
      <c r="O5400">
        <v>180</v>
      </c>
      <c r="P5400" t="s">
        <v>139</v>
      </c>
      <c r="Q5400" t="s">
        <v>145</v>
      </c>
      <c r="R5400">
        <v>140</v>
      </c>
      <c r="S5400" t="s">
        <v>139</v>
      </c>
      <c r="T5400" t="s">
        <v>146</v>
      </c>
      <c r="U5400">
        <v>80</v>
      </c>
      <c r="V5400" t="s">
        <v>139</v>
      </c>
      <c r="W5400" t="s">
        <v>147</v>
      </c>
      <c r="X5400">
        <v>101</v>
      </c>
      <c r="Y5400" t="s">
        <v>139</v>
      </c>
      <c r="Z5400" t="s">
        <v>148</v>
      </c>
      <c r="AA5400">
        <v>190</v>
      </c>
      <c r="AB5400" t="s">
        <v>139</v>
      </c>
      <c r="AC5400" t="s">
        <v>149</v>
      </c>
      <c r="AD5400">
        <v>20</v>
      </c>
      <c r="AE5400" t="s">
        <v>139</v>
      </c>
    </row>
    <row r="5401" spans="1:40" x14ac:dyDescent="0.2">
      <c r="A5401" s="26">
        <v>41904.56482767361</v>
      </c>
      <c r="B5401" t="s">
        <v>130</v>
      </c>
      <c r="C5401" t="s">
        <v>551</v>
      </c>
      <c r="D5401" t="s">
        <v>4234</v>
      </c>
    </row>
    <row r="5402" spans="1:40" x14ac:dyDescent="0.2">
      <c r="A5402" s="26">
        <v>41904.56482767361</v>
      </c>
      <c r="B5402" t="s">
        <v>130</v>
      </c>
      <c r="C5402" t="s">
        <v>551</v>
      </c>
      <c r="D5402" t="s">
        <v>4235</v>
      </c>
      <c r="E5402" t="s">
        <v>133</v>
      </c>
      <c r="F5402" t="s">
        <v>134</v>
      </c>
      <c r="G5402" t="s">
        <v>135</v>
      </c>
      <c r="H5402" t="s">
        <v>152</v>
      </c>
      <c r="I5402">
        <v>50</v>
      </c>
      <c r="J5402" t="s">
        <v>139</v>
      </c>
      <c r="K5402" t="s">
        <v>153</v>
      </c>
      <c r="L5402">
        <v>50</v>
      </c>
      <c r="M5402" t="s">
        <v>139</v>
      </c>
      <c r="N5402" t="s">
        <v>154</v>
      </c>
      <c r="O5402">
        <v>50</v>
      </c>
      <c r="P5402" t="s">
        <v>139</v>
      </c>
    </row>
    <row r="5403" spans="1:40" x14ac:dyDescent="0.2">
      <c r="A5403" s="26">
        <v>41904.56482767361</v>
      </c>
      <c r="B5403" t="s">
        <v>130</v>
      </c>
      <c r="C5403" t="s">
        <v>551</v>
      </c>
      <c r="D5403" t="s">
        <v>4236</v>
      </c>
      <c r="E5403" t="s">
        <v>133</v>
      </c>
      <c r="F5403" t="s">
        <v>134</v>
      </c>
      <c r="G5403" t="s">
        <v>135</v>
      </c>
      <c r="H5403" t="s">
        <v>156</v>
      </c>
      <c r="I5403">
        <v>35</v>
      </c>
      <c r="J5403" t="s">
        <v>139</v>
      </c>
      <c r="K5403" t="s">
        <v>157</v>
      </c>
      <c r="L5403">
        <v>5</v>
      </c>
      <c r="M5403" t="s">
        <v>139</v>
      </c>
      <c r="N5403" t="s">
        <v>158</v>
      </c>
      <c r="O5403">
        <v>60</v>
      </c>
      <c r="P5403" t="s">
        <v>139</v>
      </c>
    </row>
    <row r="5404" spans="1:40" x14ac:dyDescent="0.2">
      <c r="A5404" s="26">
        <v>41904.56482767361</v>
      </c>
      <c r="B5404" t="s">
        <v>130</v>
      </c>
      <c r="C5404" t="s">
        <v>551</v>
      </c>
      <c r="D5404" t="s">
        <v>4237</v>
      </c>
      <c r="E5404" t="s">
        <v>133</v>
      </c>
      <c r="F5404" t="s">
        <v>134</v>
      </c>
      <c r="G5404" t="s">
        <v>135</v>
      </c>
      <c r="H5404" t="s">
        <v>160</v>
      </c>
      <c r="I5404">
        <v>1</v>
      </c>
      <c r="J5404" t="s">
        <v>139</v>
      </c>
    </row>
    <row r="5405" spans="1:40" x14ac:dyDescent="0.2">
      <c r="A5405" s="26">
        <v>41904.56482767361</v>
      </c>
      <c r="B5405" t="s">
        <v>130</v>
      </c>
      <c r="C5405" t="s">
        <v>551</v>
      </c>
      <c r="D5405" t="s">
        <v>4238</v>
      </c>
      <c r="E5405" t="s">
        <v>133</v>
      </c>
      <c r="F5405" t="s">
        <v>134</v>
      </c>
      <c r="G5405" t="s">
        <v>135</v>
      </c>
      <c r="H5405" t="s">
        <v>162</v>
      </c>
      <c r="I5405">
        <v>30</v>
      </c>
      <c r="J5405" t="s">
        <v>139</v>
      </c>
      <c r="K5405" t="s">
        <v>163</v>
      </c>
      <c r="L5405">
        <v>30</v>
      </c>
      <c r="M5405" t="s">
        <v>139</v>
      </c>
      <c r="N5405" t="s">
        <v>164</v>
      </c>
      <c r="O5405">
        <v>30</v>
      </c>
      <c r="P5405" t="s">
        <v>139</v>
      </c>
      <c r="Q5405" t="s">
        <v>165</v>
      </c>
      <c r="R5405">
        <v>10</v>
      </c>
      <c r="S5405" t="s">
        <v>139</v>
      </c>
      <c r="T5405" t="s">
        <v>166</v>
      </c>
      <c r="U5405">
        <v>20</v>
      </c>
      <c r="V5405" t="s">
        <v>139</v>
      </c>
      <c r="W5405" t="s">
        <v>167</v>
      </c>
      <c r="X5405">
        <v>20</v>
      </c>
      <c r="Y5405" t="s">
        <v>139</v>
      </c>
      <c r="Z5405" t="s">
        <v>168</v>
      </c>
      <c r="AA5405">
        <v>20</v>
      </c>
      <c r="AB5405" t="s">
        <v>139</v>
      </c>
      <c r="AC5405" t="s">
        <v>169</v>
      </c>
      <c r="AD5405">
        <v>20</v>
      </c>
      <c r="AE5405" t="s">
        <v>139</v>
      </c>
      <c r="AF5405" t="s">
        <v>170</v>
      </c>
      <c r="AG5405">
        <v>115200</v>
      </c>
      <c r="AH5405" t="s">
        <v>139</v>
      </c>
      <c r="AI5405" t="s">
        <v>171</v>
      </c>
      <c r="AJ5405">
        <v>12000</v>
      </c>
      <c r="AK5405" t="s">
        <v>139</v>
      </c>
      <c r="AL5405" t="s">
        <v>172</v>
      </c>
      <c r="AM5405">
        <v>30000</v>
      </c>
      <c r="AN5405" t="s">
        <v>139</v>
      </c>
    </row>
    <row r="5406" spans="1:40" x14ac:dyDescent="0.2">
      <c r="A5406" s="26">
        <v>41904.56482767361</v>
      </c>
      <c r="B5406" t="s">
        <v>130</v>
      </c>
      <c r="C5406" t="s">
        <v>551</v>
      </c>
      <c r="D5406" t="s">
        <v>4239</v>
      </c>
      <c r="E5406" t="s">
        <v>133</v>
      </c>
      <c r="F5406" t="s">
        <v>134</v>
      </c>
      <c r="G5406" t="s">
        <v>135</v>
      </c>
      <c r="H5406" t="s">
        <v>174</v>
      </c>
      <c r="I5406">
        <v>60</v>
      </c>
      <c r="J5406" t="s">
        <v>139</v>
      </c>
      <c r="K5406" t="s">
        <v>175</v>
      </c>
      <c r="L5406">
        <v>40</v>
      </c>
      <c r="M5406" t="s">
        <v>139</v>
      </c>
      <c r="N5406" t="s">
        <v>176</v>
      </c>
      <c r="O5406">
        <v>50</v>
      </c>
      <c r="P5406" t="s">
        <v>139</v>
      </c>
      <c r="Q5406" t="s">
        <v>177</v>
      </c>
      <c r="R5406">
        <v>40</v>
      </c>
      <c r="S5406" t="s">
        <v>139</v>
      </c>
      <c r="T5406" t="s">
        <v>178</v>
      </c>
      <c r="U5406">
        <v>60</v>
      </c>
      <c r="V5406" t="s">
        <v>139</v>
      </c>
      <c r="W5406" t="s">
        <v>179</v>
      </c>
      <c r="X5406">
        <v>50</v>
      </c>
      <c r="Y5406" t="s">
        <v>139</v>
      </c>
      <c r="Z5406" t="s">
        <v>180</v>
      </c>
      <c r="AA5406">
        <v>50</v>
      </c>
      <c r="AB5406" t="s">
        <v>139</v>
      </c>
      <c r="AC5406" t="s">
        <v>181</v>
      </c>
      <c r="AD5406">
        <v>35</v>
      </c>
      <c r="AE5406" t="s">
        <v>139</v>
      </c>
      <c r="AF5406" t="s">
        <v>182</v>
      </c>
      <c r="AG5406">
        <v>8</v>
      </c>
      <c r="AH5406" t="s">
        <v>139</v>
      </c>
      <c r="AI5406" t="s">
        <v>183</v>
      </c>
      <c r="AJ5406">
        <v>90</v>
      </c>
      <c r="AK5406" t="s">
        <v>139</v>
      </c>
      <c r="AL5406" t="s">
        <v>184</v>
      </c>
      <c r="AM5406">
        <v>1</v>
      </c>
      <c r="AN5406" t="s">
        <v>139</v>
      </c>
    </row>
    <row r="5407" spans="1:40" x14ac:dyDescent="0.2">
      <c r="A5407" s="26">
        <v>41904.56482767361</v>
      </c>
      <c r="B5407" t="s">
        <v>130</v>
      </c>
      <c r="C5407" t="s">
        <v>551</v>
      </c>
      <c r="D5407" t="s">
        <v>4240</v>
      </c>
      <c r="E5407" t="s">
        <v>133</v>
      </c>
      <c r="F5407" t="s">
        <v>134</v>
      </c>
      <c r="G5407" t="s">
        <v>135</v>
      </c>
      <c r="H5407" t="s">
        <v>186</v>
      </c>
      <c r="I5407">
        <v>33</v>
      </c>
      <c r="J5407" t="s">
        <v>139</v>
      </c>
      <c r="K5407" t="s">
        <v>187</v>
      </c>
      <c r="L5407">
        <v>33</v>
      </c>
      <c r="M5407" t="s">
        <v>139</v>
      </c>
      <c r="N5407" t="s">
        <v>188</v>
      </c>
      <c r="O5407">
        <v>34</v>
      </c>
      <c r="P5407" t="s">
        <v>139</v>
      </c>
      <c r="Q5407" t="s">
        <v>166</v>
      </c>
      <c r="R5407">
        <v>20</v>
      </c>
      <c r="S5407" t="s">
        <v>139</v>
      </c>
      <c r="T5407" t="s">
        <v>167</v>
      </c>
      <c r="U5407">
        <v>20</v>
      </c>
      <c r="V5407" t="s">
        <v>139</v>
      </c>
      <c r="W5407" t="s">
        <v>168</v>
      </c>
      <c r="X5407">
        <v>20</v>
      </c>
      <c r="Y5407" t="s">
        <v>139</v>
      </c>
      <c r="Z5407" t="s">
        <v>189</v>
      </c>
      <c r="AA5407">
        <v>20</v>
      </c>
      <c r="AB5407" t="s">
        <v>139</v>
      </c>
      <c r="AC5407" t="s">
        <v>190</v>
      </c>
      <c r="AD5407">
        <v>20</v>
      </c>
      <c r="AE5407" t="s">
        <v>139</v>
      </c>
      <c r="AF5407" t="s">
        <v>191</v>
      </c>
      <c r="AG5407">
        <v>20</v>
      </c>
      <c r="AH5407" t="s">
        <v>139</v>
      </c>
      <c r="AI5407" t="s">
        <v>170</v>
      </c>
      <c r="AJ5407">
        <v>115200</v>
      </c>
      <c r="AK5407" t="s">
        <v>139</v>
      </c>
      <c r="AL5407" t="s">
        <v>171</v>
      </c>
      <c r="AM5407">
        <v>12000</v>
      </c>
      <c r="AN5407" t="s">
        <v>139</v>
      </c>
    </row>
    <row r="5408" spans="1:40" x14ac:dyDescent="0.2">
      <c r="A5408" s="26">
        <v>41904.56482767361</v>
      </c>
      <c r="B5408" t="s">
        <v>130</v>
      </c>
      <c r="C5408" t="s">
        <v>551</v>
      </c>
      <c r="D5408" t="s">
        <v>4233</v>
      </c>
      <c r="E5408" t="s">
        <v>133</v>
      </c>
      <c r="F5408" t="s">
        <v>134</v>
      </c>
      <c r="G5408" t="s">
        <v>135</v>
      </c>
      <c r="H5408" t="s">
        <v>142</v>
      </c>
      <c r="I5408">
        <v>49</v>
      </c>
      <c r="J5408" t="s">
        <v>139</v>
      </c>
      <c r="K5408" t="s">
        <v>143</v>
      </c>
      <c r="L5408">
        <v>130</v>
      </c>
      <c r="M5408" t="s">
        <v>139</v>
      </c>
      <c r="N5408" t="s">
        <v>144</v>
      </c>
      <c r="O5408">
        <v>180</v>
      </c>
      <c r="P5408" t="s">
        <v>139</v>
      </c>
      <c r="Q5408" t="s">
        <v>145</v>
      </c>
      <c r="R5408">
        <v>140</v>
      </c>
      <c r="S5408" t="s">
        <v>139</v>
      </c>
      <c r="T5408" t="s">
        <v>146</v>
      </c>
      <c r="U5408">
        <v>80</v>
      </c>
      <c r="V5408" t="s">
        <v>139</v>
      </c>
      <c r="W5408" t="s">
        <v>147</v>
      </c>
      <c r="X5408">
        <v>101</v>
      </c>
      <c r="Y5408" t="s">
        <v>139</v>
      </c>
      <c r="Z5408" t="s">
        <v>148</v>
      </c>
      <c r="AA5408">
        <v>190</v>
      </c>
      <c r="AB5408" t="s">
        <v>139</v>
      </c>
      <c r="AC5408" t="s">
        <v>149</v>
      </c>
      <c r="AD5408">
        <v>20</v>
      </c>
      <c r="AE5408" t="s">
        <v>139</v>
      </c>
    </row>
    <row r="5409" spans="1:40" x14ac:dyDescent="0.2">
      <c r="A5409" s="26">
        <v>41904.56482767361</v>
      </c>
      <c r="B5409" t="s">
        <v>130</v>
      </c>
      <c r="C5409" t="s">
        <v>551</v>
      </c>
      <c r="D5409" t="s">
        <v>4234</v>
      </c>
    </row>
    <row r="5410" spans="1:40" x14ac:dyDescent="0.2">
      <c r="A5410" s="26">
        <v>41904.56482767361</v>
      </c>
      <c r="B5410" t="s">
        <v>130</v>
      </c>
      <c r="C5410" t="s">
        <v>551</v>
      </c>
      <c r="D5410" t="s">
        <v>4235</v>
      </c>
      <c r="E5410" t="s">
        <v>133</v>
      </c>
      <c r="F5410" t="s">
        <v>134</v>
      </c>
      <c r="G5410" t="s">
        <v>135</v>
      </c>
      <c r="H5410" t="s">
        <v>152</v>
      </c>
      <c r="I5410">
        <v>50</v>
      </c>
      <c r="J5410" t="s">
        <v>139</v>
      </c>
      <c r="K5410" t="s">
        <v>153</v>
      </c>
      <c r="L5410">
        <v>50</v>
      </c>
      <c r="M5410" t="s">
        <v>139</v>
      </c>
      <c r="N5410" t="s">
        <v>154</v>
      </c>
      <c r="O5410">
        <v>50</v>
      </c>
      <c r="P5410" t="s">
        <v>139</v>
      </c>
    </row>
    <row r="5411" spans="1:40" x14ac:dyDescent="0.2">
      <c r="A5411" s="26">
        <v>41904.56482767361</v>
      </c>
      <c r="B5411" t="s">
        <v>130</v>
      </c>
      <c r="C5411" t="s">
        <v>551</v>
      </c>
      <c r="D5411" t="s">
        <v>4236</v>
      </c>
      <c r="E5411" t="s">
        <v>133</v>
      </c>
      <c r="F5411" t="s">
        <v>134</v>
      </c>
      <c r="G5411" t="s">
        <v>135</v>
      </c>
      <c r="H5411" t="s">
        <v>156</v>
      </c>
      <c r="I5411">
        <v>35</v>
      </c>
      <c r="J5411" t="s">
        <v>139</v>
      </c>
      <c r="K5411" t="s">
        <v>157</v>
      </c>
      <c r="L5411">
        <v>5</v>
      </c>
      <c r="M5411" t="s">
        <v>139</v>
      </c>
      <c r="N5411" t="s">
        <v>158</v>
      </c>
      <c r="O5411">
        <v>60</v>
      </c>
      <c r="P5411" t="s">
        <v>139</v>
      </c>
    </row>
    <row r="5412" spans="1:40" x14ac:dyDescent="0.2">
      <c r="A5412" s="26">
        <v>41904.56482767361</v>
      </c>
      <c r="B5412" t="s">
        <v>130</v>
      </c>
      <c r="C5412" t="s">
        <v>551</v>
      </c>
      <c r="D5412" t="s">
        <v>4237</v>
      </c>
      <c r="E5412" t="s">
        <v>133</v>
      </c>
      <c r="F5412" t="s">
        <v>134</v>
      </c>
      <c r="G5412" t="s">
        <v>135</v>
      </c>
      <c r="H5412" t="s">
        <v>160</v>
      </c>
      <c r="I5412">
        <v>1</v>
      </c>
      <c r="J5412" t="s">
        <v>139</v>
      </c>
    </row>
    <row r="5413" spans="1:40" x14ac:dyDescent="0.2">
      <c r="A5413" s="26">
        <v>41904.56482767361</v>
      </c>
      <c r="B5413" t="s">
        <v>130</v>
      </c>
      <c r="C5413" t="s">
        <v>551</v>
      </c>
      <c r="D5413" t="s">
        <v>4238</v>
      </c>
      <c r="E5413" t="s">
        <v>133</v>
      </c>
      <c r="F5413" t="s">
        <v>134</v>
      </c>
      <c r="G5413" t="s">
        <v>135</v>
      </c>
      <c r="H5413" t="s">
        <v>162</v>
      </c>
      <c r="I5413">
        <v>30</v>
      </c>
      <c r="J5413" t="s">
        <v>139</v>
      </c>
      <c r="K5413" t="s">
        <v>163</v>
      </c>
      <c r="L5413">
        <v>30</v>
      </c>
      <c r="M5413" t="s">
        <v>139</v>
      </c>
      <c r="N5413" t="s">
        <v>164</v>
      </c>
      <c r="O5413">
        <v>30</v>
      </c>
      <c r="P5413" t="s">
        <v>139</v>
      </c>
      <c r="Q5413" t="s">
        <v>165</v>
      </c>
      <c r="R5413">
        <v>10</v>
      </c>
      <c r="S5413" t="s">
        <v>139</v>
      </c>
      <c r="T5413" t="s">
        <v>166</v>
      </c>
      <c r="U5413">
        <v>20</v>
      </c>
      <c r="V5413" t="s">
        <v>139</v>
      </c>
      <c r="W5413" t="s">
        <v>167</v>
      </c>
      <c r="X5413">
        <v>20</v>
      </c>
      <c r="Y5413" t="s">
        <v>139</v>
      </c>
      <c r="Z5413" t="s">
        <v>168</v>
      </c>
      <c r="AA5413">
        <v>20</v>
      </c>
      <c r="AB5413" t="s">
        <v>139</v>
      </c>
      <c r="AC5413" t="s">
        <v>169</v>
      </c>
      <c r="AD5413">
        <v>20</v>
      </c>
      <c r="AE5413" t="s">
        <v>139</v>
      </c>
      <c r="AF5413" t="s">
        <v>170</v>
      </c>
      <c r="AG5413">
        <v>115200</v>
      </c>
      <c r="AH5413" t="s">
        <v>139</v>
      </c>
      <c r="AI5413" t="s">
        <v>171</v>
      </c>
      <c r="AJ5413">
        <v>12000</v>
      </c>
      <c r="AK5413" t="s">
        <v>139</v>
      </c>
      <c r="AL5413" t="s">
        <v>172</v>
      </c>
      <c r="AM5413">
        <v>30000</v>
      </c>
      <c r="AN5413" t="s">
        <v>139</v>
      </c>
    </row>
    <row r="5414" spans="1:40" x14ac:dyDescent="0.2">
      <c r="A5414" s="26">
        <v>41904.56482767361</v>
      </c>
      <c r="B5414" t="s">
        <v>130</v>
      </c>
      <c r="C5414" t="s">
        <v>551</v>
      </c>
      <c r="D5414" t="s">
        <v>4239</v>
      </c>
      <c r="E5414" t="s">
        <v>133</v>
      </c>
      <c r="F5414" t="s">
        <v>134</v>
      </c>
      <c r="G5414" t="s">
        <v>135</v>
      </c>
      <c r="H5414" t="s">
        <v>174</v>
      </c>
      <c r="I5414">
        <v>60</v>
      </c>
      <c r="J5414" t="s">
        <v>139</v>
      </c>
      <c r="K5414" t="s">
        <v>175</v>
      </c>
      <c r="L5414">
        <v>40</v>
      </c>
      <c r="M5414" t="s">
        <v>139</v>
      </c>
      <c r="N5414" t="s">
        <v>176</v>
      </c>
      <c r="O5414">
        <v>50</v>
      </c>
      <c r="P5414" t="s">
        <v>139</v>
      </c>
      <c r="Q5414" t="s">
        <v>177</v>
      </c>
      <c r="R5414">
        <v>40</v>
      </c>
      <c r="S5414" t="s">
        <v>139</v>
      </c>
      <c r="T5414" t="s">
        <v>178</v>
      </c>
      <c r="U5414">
        <v>60</v>
      </c>
      <c r="V5414" t="s">
        <v>139</v>
      </c>
      <c r="W5414" t="s">
        <v>179</v>
      </c>
      <c r="X5414">
        <v>50</v>
      </c>
      <c r="Y5414" t="s">
        <v>139</v>
      </c>
      <c r="Z5414" t="s">
        <v>180</v>
      </c>
      <c r="AA5414">
        <v>50</v>
      </c>
      <c r="AB5414" t="s">
        <v>139</v>
      </c>
      <c r="AC5414" t="s">
        <v>181</v>
      </c>
      <c r="AD5414">
        <v>35</v>
      </c>
      <c r="AE5414" t="s">
        <v>139</v>
      </c>
      <c r="AF5414" t="s">
        <v>182</v>
      </c>
      <c r="AG5414">
        <v>8</v>
      </c>
      <c r="AH5414" t="s">
        <v>139</v>
      </c>
      <c r="AI5414" t="s">
        <v>183</v>
      </c>
      <c r="AJ5414">
        <v>90</v>
      </c>
      <c r="AK5414" t="s">
        <v>139</v>
      </c>
      <c r="AL5414" t="s">
        <v>184</v>
      </c>
      <c r="AM5414">
        <v>1</v>
      </c>
      <c r="AN5414" t="s">
        <v>139</v>
      </c>
    </row>
    <row r="5415" spans="1:40" x14ac:dyDescent="0.2">
      <c r="A5415" s="26">
        <v>41904.56482767361</v>
      </c>
      <c r="B5415" t="s">
        <v>130</v>
      </c>
      <c r="C5415" t="s">
        <v>551</v>
      </c>
      <c r="D5415" t="s">
        <v>4240</v>
      </c>
      <c r="E5415" t="s">
        <v>133</v>
      </c>
      <c r="F5415" t="s">
        <v>134</v>
      </c>
      <c r="G5415" t="s">
        <v>135</v>
      </c>
      <c r="H5415" t="s">
        <v>186</v>
      </c>
      <c r="I5415">
        <v>33</v>
      </c>
      <c r="J5415" t="s">
        <v>139</v>
      </c>
      <c r="K5415" t="s">
        <v>187</v>
      </c>
      <c r="L5415">
        <v>33</v>
      </c>
      <c r="M5415" t="s">
        <v>139</v>
      </c>
      <c r="N5415" t="s">
        <v>188</v>
      </c>
      <c r="O5415">
        <v>34</v>
      </c>
      <c r="P5415" t="s">
        <v>139</v>
      </c>
      <c r="Q5415" t="s">
        <v>166</v>
      </c>
      <c r="R5415">
        <v>20</v>
      </c>
      <c r="S5415" t="s">
        <v>139</v>
      </c>
      <c r="T5415" t="s">
        <v>167</v>
      </c>
      <c r="U5415">
        <v>20</v>
      </c>
      <c r="V5415" t="s">
        <v>139</v>
      </c>
      <c r="W5415" t="s">
        <v>168</v>
      </c>
      <c r="X5415">
        <v>20</v>
      </c>
      <c r="Y5415" t="s">
        <v>139</v>
      </c>
      <c r="Z5415" t="s">
        <v>189</v>
      </c>
      <c r="AA5415">
        <v>20</v>
      </c>
      <c r="AB5415" t="s">
        <v>139</v>
      </c>
      <c r="AC5415" t="s">
        <v>190</v>
      </c>
      <c r="AD5415">
        <v>20</v>
      </c>
      <c r="AE5415" t="s">
        <v>139</v>
      </c>
      <c r="AF5415" t="s">
        <v>191</v>
      </c>
      <c r="AG5415">
        <v>20</v>
      </c>
      <c r="AH5415" t="s">
        <v>139</v>
      </c>
      <c r="AI5415" t="s">
        <v>170</v>
      </c>
      <c r="AJ5415">
        <v>115200</v>
      </c>
      <c r="AK5415" t="s">
        <v>139</v>
      </c>
      <c r="AL5415" t="s">
        <v>171</v>
      </c>
      <c r="AM5415">
        <v>12000</v>
      </c>
      <c r="AN5415" t="s">
        <v>139</v>
      </c>
    </row>
    <row r="5416" spans="1:40" x14ac:dyDescent="0.2">
      <c r="A5416" s="26">
        <v>41904.56482767361</v>
      </c>
      <c r="B5416" t="s">
        <v>130</v>
      </c>
      <c r="C5416" t="s">
        <v>551</v>
      </c>
      <c r="D5416" t="s">
        <v>4241</v>
      </c>
      <c r="E5416" t="s">
        <v>193</v>
      </c>
      <c r="F5416" t="s">
        <v>194</v>
      </c>
      <c r="G5416" t="s">
        <v>195</v>
      </c>
    </row>
    <row r="5417" spans="1:40" x14ac:dyDescent="0.2">
      <c r="A5417" s="26">
        <v>41904.56482767361</v>
      </c>
      <c r="B5417" t="s">
        <v>130</v>
      </c>
      <c r="C5417" t="s">
        <v>551</v>
      </c>
      <c r="D5417" t="s">
        <v>4242</v>
      </c>
      <c r="E5417" t="s">
        <v>193</v>
      </c>
      <c r="F5417" t="s">
        <v>4243</v>
      </c>
      <c r="G5417" t="s">
        <v>4244</v>
      </c>
      <c r="H5417" t="s">
        <v>4245</v>
      </c>
    </row>
    <row r="5418" spans="1:40" x14ac:dyDescent="0.2">
      <c r="A5418" s="26">
        <v>41904.56482767361</v>
      </c>
      <c r="B5418" t="s">
        <v>130</v>
      </c>
      <c r="C5418" t="s">
        <v>547</v>
      </c>
      <c r="D5418" t="s">
        <v>4246</v>
      </c>
      <c r="E5418" t="s">
        <v>133</v>
      </c>
      <c r="F5418" t="s">
        <v>134</v>
      </c>
      <c r="G5418" t="s">
        <v>135</v>
      </c>
      <c r="H5418" t="s">
        <v>162</v>
      </c>
      <c r="I5418">
        <v>30</v>
      </c>
      <c r="J5418" t="s">
        <v>139</v>
      </c>
      <c r="K5418" t="s">
        <v>163</v>
      </c>
      <c r="L5418">
        <v>30</v>
      </c>
      <c r="M5418" t="s">
        <v>139</v>
      </c>
      <c r="N5418" t="s">
        <v>164</v>
      </c>
      <c r="O5418">
        <v>30</v>
      </c>
      <c r="P5418" t="s">
        <v>139</v>
      </c>
      <c r="Q5418" t="s">
        <v>165</v>
      </c>
      <c r="R5418">
        <v>10</v>
      </c>
      <c r="S5418" t="s">
        <v>139</v>
      </c>
      <c r="T5418" t="s">
        <v>166</v>
      </c>
      <c r="U5418">
        <v>20</v>
      </c>
      <c r="V5418" t="s">
        <v>139</v>
      </c>
      <c r="W5418" t="s">
        <v>167</v>
      </c>
      <c r="X5418">
        <v>20</v>
      </c>
      <c r="Y5418" t="s">
        <v>139</v>
      </c>
      <c r="Z5418" t="s">
        <v>168</v>
      </c>
      <c r="AA5418">
        <v>20</v>
      </c>
      <c r="AB5418" t="s">
        <v>139</v>
      </c>
      <c r="AC5418" t="s">
        <v>169</v>
      </c>
      <c r="AD5418">
        <v>20</v>
      </c>
      <c r="AE5418" t="s">
        <v>139</v>
      </c>
      <c r="AF5418" t="s">
        <v>170</v>
      </c>
      <c r="AG5418">
        <v>115200</v>
      </c>
      <c r="AH5418" t="s">
        <v>139</v>
      </c>
      <c r="AI5418" t="s">
        <v>171</v>
      </c>
      <c r="AJ5418">
        <v>12000</v>
      </c>
      <c r="AK5418" t="s">
        <v>139</v>
      </c>
      <c r="AL5418" t="s">
        <v>172</v>
      </c>
      <c r="AM5418">
        <v>30000</v>
      </c>
      <c r="AN5418" t="s">
        <v>139</v>
      </c>
    </row>
    <row r="5419" spans="1:40" x14ac:dyDescent="0.2">
      <c r="A5419" s="26">
        <v>41904.56482767361</v>
      </c>
      <c r="B5419" t="s">
        <v>130</v>
      </c>
      <c r="C5419" t="s">
        <v>547</v>
      </c>
      <c r="D5419" t="s">
        <v>4247</v>
      </c>
      <c r="E5419" t="s">
        <v>133</v>
      </c>
      <c r="F5419" t="s">
        <v>134</v>
      </c>
      <c r="G5419" t="s">
        <v>135</v>
      </c>
      <c r="H5419" t="s">
        <v>174</v>
      </c>
      <c r="I5419">
        <v>60</v>
      </c>
      <c r="J5419" t="s">
        <v>139</v>
      </c>
      <c r="K5419" t="s">
        <v>175</v>
      </c>
      <c r="L5419">
        <v>40</v>
      </c>
      <c r="M5419" t="s">
        <v>139</v>
      </c>
      <c r="N5419" t="s">
        <v>176</v>
      </c>
      <c r="O5419">
        <v>50</v>
      </c>
      <c r="P5419" t="s">
        <v>139</v>
      </c>
      <c r="Q5419" t="s">
        <v>177</v>
      </c>
      <c r="R5419">
        <v>40</v>
      </c>
      <c r="S5419" t="s">
        <v>139</v>
      </c>
      <c r="T5419" t="s">
        <v>178</v>
      </c>
      <c r="U5419">
        <v>60</v>
      </c>
      <c r="V5419" t="s">
        <v>139</v>
      </c>
      <c r="W5419" t="s">
        <v>179</v>
      </c>
      <c r="X5419">
        <v>50</v>
      </c>
      <c r="Y5419" t="s">
        <v>139</v>
      </c>
      <c r="Z5419" t="s">
        <v>180</v>
      </c>
      <c r="AA5419">
        <v>50</v>
      </c>
      <c r="AB5419" t="s">
        <v>139</v>
      </c>
      <c r="AC5419" t="s">
        <v>181</v>
      </c>
      <c r="AD5419">
        <v>35</v>
      </c>
      <c r="AE5419" t="s">
        <v>139</v>
      </c>
      <c r="AF5419" t="s">
        <v>182</v>
      </c>
      <c r="AG5419">
        <v>8</v>
      </c>
      <c r="AH5419" t="s">
        <v>139</v>
      </c>
      <c r="AI5419" t="s">
        <v>183</v>
      </c>
      <c r="AJ5419">
        <v>90</v>
      </c>
      <c r="AK5419" t="s">
        <v>139</v>
      </c>
      <c r="AL5419" t="s">
        <v>184</v>
      </c>
      <c r="AM5419">
        <v>1</v>
      </c>
      <c r="AN5419" t="s">
        <v>139</v>
      </c>
    </row>
    <row r="5420" spans="1:40" x14ac:dyDescent="0.2">
      <c r="A5420" s="26">
        <v>41904.56482767361</v>
      </c>
      <c r="B5420" t="s">
        <v>130</v>
      </c>
      <c r="C5420" t="s">
        <v>547</v>
      </c>
      <c r="D5420" t="s">
        <v>4248</v>
      </c>
      <c r="E5420" t="s">
        <v>133</v>
      </c>
      <c r="F5420" t="s">
        <v>134</v>
      </c>
      <c r="G5420" t="s">
        <v>135</v>
      </c>
      <c r="H5420" t="s">
        <v>186</v>
      </c>
      <c r="I5420">
        <v>33</v>
      </c>
      <c r="J5420" t="s">
        <v>139</v>
      </c>
      <c r="K5420" t="s">
        <v>187</v>
      </c>
      <c r="L5420">
        <v>33</v>
      </c>
      <c r="M5420" t="s">
        <v>139</v>
      </c>
      <c r="N5420" t="s">
        <v>188</v>
      </c>
      <c r="O5420">
        <v>34</v>
      </c>
      <c r="P5420" t="s">
        <v>139</v>
      </c>
      <c r="Q5420" t="s">
        <v>166</v>
      </c>
      <c r="R5420">
        <v>20</v>
      </c>
      <c r="S5420" t="s">
        <v>139</v>
      </c>
      <c r="T5420" t="s">
        <v>167</v>
      </c>
      <c r="U5420">
        <v>20</v>
      </c>
      <c r="V5420" t="s">
        <v>139</v>
      </c>
      <c r="W5420" t="s">
        <v>168</v>
      </c>
      <c r="X5420">
        <v>20</v>
      </c>
      <c r="Y5420" t="s">
        <v>139</v>
      </c>
      <c r="Z5420" t="s">
        <v>189</v>
      </c>
      <c r="AA5420">
        <v>20</v>
      </c>
      <c r="AB5420" t="s">
        <v>139</v>
      </c>
      <c r="AC5420" t="s">
        <v>190</v>
      </c>
      <c r="AD5420">
        <v>20</v>
      </c>
      <c r="AE5420" t="s">
        <v>139</v>
      </c>
      <c r="AF5420" t="s">
        <v>191</v>
      </c>
      <c r="AG5420">
        <v>20</v>
      </c>
      <c r="AH5420" t="s">
        <v>139</v>
      </c>
      <c r="AI5420" t="s">
        <v>170</v>
      </c>
      <c r="AJ5420">
        <v>115200</v>
      </c>
      <c r="AK5420" t="s">
        <v>139</v>
      </c>
      <c r="AL5420" t="s">
        <v>171</v>
      </c>
      <c r="AM5420">
        <v>12000</v>
      </c>
      <c r="AN5420" t="s">
        <v>139</v>
      </c>
    </row>
    <row r="5421" spans="1:40" x14ac:dyDescent="0.2">
      <c r="A5421" s="26">
        <v>41904.56482767361</v>
      </c>
      <c r="B5421" t="s">
        <v>130</v>
      </c>
      <c r="C5421" t="s">
        <v>547</v>
      </c>
      <c r="D5421" t="s">
        <v>4146</v>
      </c>
      <c r="E5421" t="s">
        <v>133</v>
      </c>
      <c r="F5421" t="s">
        <v>134</v>
      </c>
      <c r="G5421" t="s">
        <v>135</v>
      </c>
      <c r="H5421" t="s">
        <v>142</v>
      </c>
      <c r="I5421">
        <v>49</v>
      </c>
      <c r="J5421" t="s">
        <v>139</v>
      </c>
      <c r="K5421" t="s">
        <v>143</v>
      </c>
      <c r="L5421">
        <v>130</v>
      </c>
      <c r="M5421" t="s">
        <v>139</v>
      </c>
      <c r="N5421" t="s">
        <v>144</v>
      </c>
      <c r="O5421">
        <v>180</v>
      </c>
      <c r="P5421" t="s">
        <v>139</v>
      </c>
      <c r="Q5421" t="s">
        <v>145</v>
      </c>
      <c r="R5421">
        <v>140</v>
      </c>
      <c r="S5421" t="s">
        <v>139</v>
      </c>
      <c r="T5421" t="s">
        <v>146</v>
      </c>
      <c r="U5421">
        <v>80</v>
      </c>
      <c r="V5421" t="s">
        <v>139</v>
      </c>
      <c r="W5421" t="s">
        <v>147</v>
      </c>
      <c r="X5421">
        <v>101</v>
      </c>
      <c r="Y5421" t="s">
        <v>139</v>
      </c>
      <c r="Z5421" t="s">
        <v>148</v>
      </c>
      <c r="AA5421">
        <v>190</v>
      </c>
      <c r="AB5421" t="s">
        <v>139</v>
      </c>
      <c r="AC5421" t="s">
        <v>149</v>
      </c>
      <c r="AD5421">
        <v>20</v>
      </c>
      <c r="AE5421" t="s">
        <v>139</v>
      </c>
    </row>
    <row r="5422" spans="1:40" x14ac:dyDescent="0.2">
      <c r="A5422" s="26">
        <v>41904.56482767361</v>
      </c>
      <c r="B5422" t="s">
        <v>130</v>
      </c>
      <c r="C5422" t="s">
        <v>547</v>
      </c>
      <c r="D5422" t="s">
        <v>4147</v>
      </c>
    </row>
    <row r="5423" spans="1:40" x14ac:dyDescent="0.2">
      <c r="A5423" s="26">
        <v>41904.56482767361</v>
      </c>
      <c r="B5423" t="s">
        <v>130</v>
      </c>
      <c r="C5423" t="s">
        <v>547</v>
      </c>
      <c r="D5423" t="s">
        <v>4148</v>
      </c>
      <c r="E5423" t="s">
        <v>133</v>
      </c>
      <c r="F5423" t="s">
        <v>134</v>
      </c>
      <c r="G5423" t="s">
        <v>135</v>
      </c>
      <c r="H5423" t="s">
        <v>152</v>
      </c>
      <c r="I5423">
        <v>50</v>
      </c>
      <c r="J5423" t="s">
        <v>139</v>
      </c>
      <c r="K5423" t="s">
        <v>153</v>
      </c>
      <c r="L5423">
        <v>50</v>
      </c>
      <c r="M5423" t="s">
        <v>139</v>
      </c>
      <c r="N5423" t="s">
        <v>154</v>
      </c>
      <c r="O5423">
        <v>50</v>
      </c>
      <c r="P5423" t="s">
        <v>139</v>
      </c>
    </row>
    <row r="5424" spans="1:40" x14ac:dyDescent="0.2">
      <c r="A5424" s="26">
        <v>41904.56482767361</v>
      </c>
      <c r="B5424" t="s">
        <v>130</v>
      </c>
      <c r="C5424" t="s">
        <v>547</v>
      </c>
      <c r="D5424" t="s">
        <v>4149</v>
      </c>
      <c r="E5424" t="s">
        <v>133</v>
      </c>
      <c r="F5424" t="s">
        <v>134</v>
      </c>
      <c r="G5424" t="s">
        <v>135</v>
      </c>
      <c r="H5424" t="s">
        <v>156</v>
      </c>
      <c r="I5424">
        <v>35</v>
      </c>
      <c r="J5424" t="s">
        <v>139</v>
      </c>
      <c r="K5424" t="s">
        <v>157</v>
      </c>
      <c r="L5424">
        <v>5</v>
      </c>
      <c r="M5424" t="s">
        <v>139</v>
      </c>
      <c r="N5424" t="s">
        <v>158</v>
      </c>
      <c r="O5424">
        <v>60</v>
      </c>
      <c r="P5424" t="s">
        <v>139</v>
      </c>
    </row>
    <row r="5425" spans="1:40" x14ac:dyDescent="0.2">
      <c r="A5425" s="26">
        <v>41904.56482767361</v>
      </c>
      <c r="B5425" t="s">
        <v>130</v>
      </c>
      <c r="C5425" t="s">
        <v>547</v>
      </c>
      <c r="D5425" t="s">
        <v>4150</v>
      </c>
      <c r="E5425" t="s">
        <v>133</v>
      </c>
      <c r="F5425" t="s">
        <v>134</v>
      </c>
      <c r="G5425" t="s">
        <v>135</v>
      </c>
      <c r="H5425" t="s">
        <v>160</v>
      </c>
      <c r="I5425">
        <v>1</v>
      </c>
      <c r="J5425" t="s">
        <v>139</v>
      </c>
    </row>
    <row r="5426" spans="1:40" x14ac:dyDescent="0.2">
      <c r="A5426" s="26">
        <v>41904.56482767361</v>
      </c>
      <c r="B5426" t="s">
        <v>130</v>
      </c>
      <c r="C5426" t="s">
        <v>547</v>
      </c>
      <c r="D5426" t="s">
        <v>4246</v>
      </c>
      <c r="E5426" t="s">
        <v>133</v>
      </c>
      <c r="F5426" t="s">
        <v>134</v>
      </c>
      <c r="G5426" t="s">
        <v>135</v>
      </c>
      <c r="H5426" t="s">
        <v>162</v>
      </c>
      <c r="I5426">
        <v>30</v>
      </c>
      <c r="J5426" t="s">
        <v>139</v>
      </c>
      <c r="K5426" t="s">
        <v>163</v>
      </c>
      <c r="L5426">
        <v>30</v>
      </c>
      <c r="M5426" t="s">
        <v>139</v>
      </c>
      <c r="N5426" t="s">
        <v>164</v>
      </c>
      <c r="O5426">
        <v>30</v>
      </c>
      <c r="P5426" t="s">
        <v>139</v>
      </c>
      <c r="Q5426" t="s">
        <v>165</v>
      </c>
      <c r="R5426">
        <v>10</v>
      </c>
      <c r="S5426" t="s">
        <v>139</v>
      </c>
      <c r="T5426" t="s">
        <v>166</v>
      </c>
      <c r="U5426">
        <v>20</v>
      </c>
      <c r="V5426" t="s">
        <v>139</v>
      </c>
      <c r="W5426" t="s">
        <v>167</v>
      </c>
      <c r="X5426">
        <v>20</v>
      </c>
      <c r="Y5426" t="s">
        <v>139</v>
      </c>
      <c r="Z5426" t="s">
        <v>168</v>
      </c>
      <c r="AA5426">
        <v>20</v>
      </c>
      <c r="AB5426" t="s">
        <v>139</v>
      </c>
      <c r="AC5426" t="s">
        <v>169</v>
      </c>
      <c r="AD5426">
        <v>20</v>
      </c>
      <c r="AE5426" t="s">
        <v>139</v>
      </c>
      <c r="AF5426" t="s">
        <v>170</v>
      </c>
      <c r="AG5426">
        <v>115200</v>
      </c>
      <c r="AH5426" t="s">
        <v>139</v>
      </c>
      <c r="AI5426" t="s">
        <v>171</v>
      </c>
      <c r="AJ5426">
        <v>12000</v>
      </c>
      <c r="AK5426" t="s">
        <v>139</v>
      </c>
      <c r="AL5426" t="s">
        <v>172</v>
      </c>
      <c r="AM5426">
        <v>30000</v>
      </c>
      <c r="AN5426" t="s">
        <v>139</v>
      </c>
    </row>
    <row r="5427" spans="1:40" x14ac:dyDescent="0.2">
      <c r="A5427" s="26">
        <v>41904.56482767361</v>
      </c>
      <c r="B5427" t="s">
        <v>130</v>
      </c>
      <c r="C5427" t="s">
        <v>547</v>
      </c>
      <c r="D5427" t="s">
        <v>4247</v>
      </c>
      <c r="E5427" t="s">
        <v>133</v>
      </c>
      <c r="F5427" t="s">
        <v>134</v>
      </c>
      <c r="G5427" t="s">
        <v>135</v>
      </c>
      <c r="H5427" t="s">
        <v>174</v>
      </c>
      <c r="I5427">
        <v>60</v>
      </c>
      <c r="J5427" t="s">
        <v>139</v>
      </c>
      <c r="K5427" t="s">
        <v>175</v>
      </c>
      <c r="L5427">
        <v>40</v>
      </c>
      <c r="M5427" t="s">
        <v>139</v>
      </c>
      <c r="N5427" t="s">
        <v>176</v>
      </c>
      <c r="O5427">
        <v>50</v>
      </c>
      <c r="P5427" t="s">
        <v>139</v>
      </c>
      <c r="Q5427" t="s">
        <v>177</v>
      </c>
      <c r="R5427">
        <v>40</v>
      </c>
      <c r="S5427" t="s">
        <v>139</v>
      </c>
      <c r="T5427" t="s">
        <v>178</v>
      </c>
      <c r="U5427">
        <v>60</v>
      </c>
      <c r="V5427" t="s">
        <v>139</v>
      </c>
      <c r="W5427" t="s">
        <v>179</v>
      </c>
      <c r="X5427">
        <v>50</v>
      </c>
      <c r="Y5427" t="s">
        <v>139</v>
      </c>
      <c r="Z5427" t="s">
        <v>180</v>
      </c>
      <c r="AA5427">
        <v>50</v>
      </c>
      <c r="AB5427" t="s">
        <v>139</v>
      </c>
      <c r="AC5427" t="s">
        <v>181</v>
      </c>
      <c r="AD5427">
        <v>35</v>
      </c>
      <c r="AE5427" t="s">
        <v>139</v>
      </c>
      <c r="AF5427" t="s">
        <v>182</v>
      </c>
      <c r="AG5427">
        <v>8</v>
      </c>
      <c r="AH5427" t="s">
        <v>139</v>
      </c>
      <c r="AI5427" t="s">
        <v>183</v>
      </c>
      <c r="AJ5427">
        <v>90</v>
      </c>
      <c r="AK5427" t="s">
        <v>139</v>
      </c>
      <c r="AL5427" t="s">
        <v>184</v>
      </c>
      <c r="AM5427">
        <v>1</v>
      </c>
      <c r="AN5427" t="s">
        <v>139</v>
      </c>
    </row>
    <row r="5428" spans="1:40" x14ac:dyDescent="0.2">
      <c r="A5428" s="26">
        <v>41904.56482767361</v>
      </c>
      <c r="B5428" t="s">
        <v>130</v>
      </c>
      <c r="C5428" t="s">
        <v>547</v>
      </c>
      <c r="D5428" t="s">
        <v>4248</v>
      </c>
      <c r="E5428" t="s">
        <v>133</v>
      </c>
      <c r="F5428" t="s">
        <v>134</v>
      </c>
      <c r="G5428" t="s">
        <v>135</v>
      </c>
      <c r="H5428" t="s">
        <v>186</v>
      </c>
      <c r="I5428">
        <v>33</v>
      </c>
      <c r="J5428" t="s">
        <v>139</v>
      </c>
      <c r="K5428" t="s">
        <v>187</v>
      </c>
      <c r="L5428">
        <v>33</v>
      </c>
      <c r="M5428" t="s">
        <v>139</v>
      </c>
      <c r="N5428" t="s">
        <v>188</v>
      </c>
      <c r="O5428">
        <v>34</v>
      </c>
      <c r="P5428" t="s">
        <v>139</v>
      </c>
      <c r="Q5428" t="s">
        <v>166</v>
      </c>
      <c r="R5428">
        <v>20</v>
      </c>
      <c r="S5428" t="s">
        <v>139</v>
      </c>
      <c r="T5428" t="s">
        <v>167</v>
      </c>
      <c r="U5428">
        <v>20</v>
      </c>
      <c r="V5428" t="s">
        <v>139</v>
      </c>
      <c r="W5428" t="s">
        <v>168</v>
      </c>
      <c r="X5428">
        <v>20</v>
      </c>
      <c r="Y5428" t="s">
        <v>139</v>
      </c>
      <c r="Z5428" t="s">
        <v>189</v>
      </c>
      <c r="AA5428">
        <v>20</v>
      </c>
      <c r="AB5428" t="s">
        <v>139</v>
      </c>
      <c r="AC5428" t="s">
        <v>190</v>
      </c>
      <c r="AD5428">
        <v>20</v>
      </c>
      <c r="AE5428" t="s">
        <v>139</v>
      </c>
      <c r="AF5428" t="s">
        <v>191</v>
      </c>
      <c r="AG5428">
        <v>20</v>
      </c>
      <c r="AH5428" t="s">
        <v>139</v>
      </c>
      <c r="AI5428" t="s">
        <v>170</v>
      </c>
      <c r="AJ5428">
        <v>115200</v>
      </c>
      <c r="AK5428" t="s">
        <v>139</v>
      </c>
      <c r="AL5428" t="s">
        <v>171</v>
      </c>
      <c r="AM5428">
        <v>12000</v>
      </c>
      <c r="AN5428" t="s">
        <v>139</v>
      </c>
    </row>
    <row r="5429" spans="1:40" x14ac:dyDescent="0.2">
      <c r="A5429" s="26">
        <v>41904.56482767361</v>
      </c>
      <c r="B5429" t="s">
        <v>130</v>
      </c>
      <c r="C5429" t="s">
        <v>547</v>
      </c>
      <c r="D5429" t="s">
        <v>4249</v>
      </c>
      <c r="E5429" t="s">
        <v>193</v>
      </c>
      <c r="F5429" t="s">
        <v>194</v>
      </c>
      <c r="G5429" t="s">
        <v>195</v>
      </c>
    </row>
    <row r="5430" spans="1:40" x14ac:dyDescent="0.2">
      <c r="A5430" s="26">
        <v>41904.56482767361</v>
      </c>
      <c r="B5430" t="s">
        <v>130</v>
      </c>
      <c r="C5430" t="s">
        <v>547</v>
      </c>
      <c r="D5430" t="s">
        <v>4250</v>
      </c>
      <c r="E5430" t="s">
        <v>193</v>
      </c>
      <c r="F5430" t="s">
        <v>4251</v>
      </c>
      <c r="G5430" t="s">
        <v>4252</v>
      </c>
      <c r="H5430" t="s">
        <v>4253</v>
      </c>
    </row>
    <row r="5431" spans="1:40" x14ac:dyDescent="0.2">
      <c r="A5431" s="26">
        <v>41904.56482767361</v>
      </c>
      <c r="B5431" t="s">
        <v>130</v>
      </c>
      <c r="C5431" t="s">
        <v>548</v>
      </c>
      <c r="D5431" t="s">
        <v>4254</v>
      </c>
    </row>
    <row r="5432" spans="1:40" x14ac:dyDescent="0.2">
      <c r="A5432" s="26">
        <v>41904.56482767361</v>
      </c>
      <c r="B5432" t="s">
        <v>130</v>
      </c>
      <c r="C5432" t="s">
        <v>548</v>
      </c>
      <c r="D5432" t="s">
        <v>4255</v>
      </c>
      <c r="E5432" t="s">
        <v>133</v>
      </c>
      <c r="F5432" t="s">
        <v>134</v>
      </c>
      <c r="G5432" t="s">
        <v>135</v>
      </c>
      <c r="H5432" t="s">
        <v>136</v>
      </c>
      <c r="I5432">
        <v>1900000</v>
      </c>
      <c r="J5432" t="s">
        <v>137</v>
      </c>
      <c r="K5432">
        <v>1900000</v>
      </c>
      <c r="L5432" t="s">
        <v>138</v>
      </c>
      <c r="M5432">
        <v>500</v>
      </c>
      <c r="N5432" t="s">
        <v>139</v>
      </c>
      <c r="O5432" t="s">
        <v>140</v>
      </c>
      <c r="P5432">
        <v>300</v>
      </c>
      <c r="Q5432" t="s">
        <v>139</v>
      </c>
    </row>
    <row r="5433" spans="1:40" x14ac:dyDescent="0.2">
      <c r="A5433" s="26">
        <v>41904.56482767361</v>
      </c>
      <c r="B5433" t="s">
        <v>130</v>
      </c>
      <c r="C5433" t="s">
        <v>548</v>
      </c>
      <c r="D5433" t="s">
        <v>4256</v>
      </c>
      <c r="E5433" t="s">
        <v>133</v>
      </c>
      <c r="F5433" t="s">
        <v>134</v>
      </c>
      <c r="G5433" t="s">
        <v>135</v>
      </c>
      <c r="H5433" t="s">
        <v>142</v>
      </c>
      <c r="I5433">
        <v>49</v>
      </c>
      <c r="J5433" t="s">
        <v>139</v>
      </c>
      <c r="K5433" t="s">
        <v>143</v>
      </c>
      <c r="L5433">
        <v>130</v>
      </c>
      <c r="M5433" t="s">
        <v>139</v>
      </c>
      <c r="N5433" t="s">
        <v>144</v>
      </c>
      <c r="O5433">
        <v>180</v>
      </c>
      <c r="P5433" t="s">
        <v>139</v>
      </c>
      <c r="Q5433" t="s">
        <v>145</v>
      </c>
      <c r="R5433">
        <v>140</v>
      </c>
      <c r="S5433" t="s">
        <v>139</v>
      </c>
      <c r="T5433" t="s">
        <v>146</v>
      </c>
      <c r="U5433">
        <v>80</v>
      </c>
      <c r="V5433" t="s">
        <v>139</v>
      </c>
      <c r="W5433" t="s">
        <v>147</v>
      </c>
      <c r="X5433">
        <v>101</v>
      </c>
      <c r="Y5433" t="s">
        <v>139</v>
      </c>
      <c r="Z5433" t="s">
        <v>148</v>
      </c>
      <c r="AA5433">
        <v>190</v>
      </c>
      <c r="AB5433" t="s">
        <v>139</v>
      </c>
      <c r="AC5433" t="s">
        <v>149</v>
      </c>
      <c r="AD5433">
        <v>20</v>
      </c>
      <c r="AE5433" t="s">
        <v>139</v>
      </c>
    </row>
    <row r="5434" spans="1:40" x14ac:dyDescent="0.2">
      <c r="A5434" s="26">
        <v>41904.56482767361</v>
      </c>
      <c r="B5434" t="s">
        <v>130</v>
      </c>
      <c r="C5434" t="s">
        <v>548</v>
      </c>
      <c r="D5434" t="s">
        <v>4257</v>
      </c>
    </row>
    <row r="5435" spans="1:40" x14ac:dyDescent="0.2">
      <c r="A5435" s="26">
        <v>41904.56482767361</v>
      </c>
      <c r="B5435" t="s">
        <v>130</v>
      </c>
      <c r="C5435" t="s">
        <v>548</v>
      </c>
      <c r="D5435" t="s">
        <v>4258</v>
      </c>
      <c r="E5435" t="s">
        <v>133</v>
      </c>
      <c r="F5435" t="s">
        <v>134</v>
      </c>
      <c r="G5435" t="s">
        <v>135</v>
      </c>
      <c r="H5435" t="s">
        <v>152</v>
      </c>
      <c r="I5435">
        <v>50</v>
      </c>
      <c r="J5435" t="s">
        <v>139</v>
      </c>
      <c r="K5435" t="s">
        <v>153</v>
      </c>
      <c r="L5435">
        <v>50</v>
      </c>
      <c r="M5435" t="s">
        <v>139</v>
      </c>
      <c r="N5435" t="s">
        <v>154</v>
      </c>
      <c r="O5435">
        <v>50</v>
      </c>
      <c r="P5435" t="s">
        <v>139</v>
      </c>
    </row>
    <row r="5436" spans="1:40" x14ac:dyDescent="0.2">
      <c r="A5436" s="26">
        <v>41904.56482767361</v>
      </c>
      <c r="B5436" t="s">
        <v>130</v>
      </c>
      <c r="C5436" t="s">
        <v>548</v>
      </c>
      <c r="D5436" t="s">
        <v>4259</v>
      </c>
      <c r="E5436" t="s">
        <v>133</v>
      </c>
      <c r="F5436" t="s">
        <v>134</v>
      </c>
      <c r="G5436" t="s">
        <v>135</v>
      </c>
      <c r="H5436" t="s">
        <v>156</v>
      </c>
      <c r="I5436">
        <v>35</v>
      </c>
      <c r="J5436" t="s">
        <v>139</v>
      </c>
      <c r="K5436" t="s">
        <v>157</v>
      </c>
      <c r="L5436">
        <v>5</v>
      </c>
      <c r="M5436" t="s">
        <v>139</v>
      </c>
      <c r="N5436" t="s">
        <v>158</v>
      </c>
      <c r="O5436">
        <v>60</v>
      </c>
      <c r="P5436" t="s">
        <v>139</v>
      </c>
    </row>
    <row r="5437" spans="1:40" x14ac:dyDescent="0.2">
      <c r="A5437" s="26">
        <v>41904.56482767361</v>
      </c>
      <c r="B5437" t="s">
        <v>130</v>
      </c>
      <c r="C5437" t="s">
        <v>548</v>
      </c>
      <c r="D5437" t="s">
        <v>4260</v>
      </c>
      <c r="E5437" t="s">
        <v>133</v>
      </c>
      <c r="F5437" t="s">
        <v>134</v>
      </c>
      <c r="G5437" t="s">
        <v>135</v>
      </c>
      <c r="H5437" t="s">
        <v>160</v>
      </c>
      <c r="I5437">
        <v>1</v>
      </c>
      <c r="J5437" t="s">
        <v>139</v>
      </c>
    </row>
    <row r="5438" spans="1:40" x14ac:dyDescent="0.2">
      <c r="A5438" s="26">
        <v>41904.56482767361</v>
      </c>
      <c r="B5438" t="s">
        <v>130</v>
      </c>
      <c r="C5438" t="s">
        <v>548</v>
      </c>
      <c r="D5438" t="s">
        <v>4261</v>
      </c>
      <c r="E5438" t="s">
        <v>133</v>
      </c>
      <c r="F5438" t="s">
        <v>134</v>
      </c>
      <c r="G5438" t="s">
        <v>135</v>
      </c>
      <c r="H5438" t="s">
        <v>162</v>
      </c>
      <c r="I5438">
        <v>30</v>
      </c>
      <c r="J5438" t="s">
        <v>139</v>
      </c>
      <c r="K5438" t="s">
        <v>163</v>
      </c>
      <c r="L5438">
        <v>30</v>
      </c>
      <c r="M5438" t="s">
        <v>139</v>
      </c>
      <c r="N5438" t="s">
        <v>164</v>
      </c>
      <c r="O5438">
        <v>30</v>
      </c>
      <c r="P5438" t="s">
        <v>139</v>
      </c>
      <c r="Q5438" t="s">
        <v>165</v>
      </c>
      <c r="R5438">
        <v>10</v>
      </c>
      <c r="S5438" t="s">
        <v>139</v>
      </c>
      <c r="T5438" t="s">
        <v>166</v>
      </c>
      <c r="U5438">
        <v>20</v>
      </c>
      <c r="V5438" t="s">
        <v>139</v>
      </c>
      <c r="W5438" t="s">
        <v>167</v>
      </c>
      <c r="X5438">
        <v>20</v>
      </c>
      <c r="Y5438" t="s">
        <v>139</v>
      </c>
      <c r="Z5438" t="s">
        <v>168</v>
      </c>
      <c r="AA5438">
        <v>20</v>
      </c>
      <c r="AB5438" t="s">
        <v>139</v>
      </c>
      <c r="AC5438" t="s">
        <v>169</v>
      </c>
      <c r="AD5438">
        <v>20</v>
      </c>
      <c r="AE5438" t="s">
        <v>139</v>
      </c>
      <c r="AF5438" t="s">
        <v>170</v>
      </c>
      <c r="AG5438">
        <v>115200</v>
      </c>
      <c r="AH5438" t="s">
        <v>139</v>
      </c>
      <c r="AI5438" t="s">
        <v>171</v>
      </c>
      <c r="AJ5438">
        <v>12000</v>
      </c>
      <c r="AK5438" t="s">
        <v>139</v>
      </c>
      <c r="AL5438" t="s">
        <v>172</v>
      </c>
      <c r="AM5438">
        <v>30000</v>
      </c>
      <c r="AN5438" t="s">
        <v>139</v>
      </c>
    </row>
    <row r="5439" spans="1:40" x14ac:dyDescent="0.2">
      <c r="A5439" s="26">
        <v>41904.56482767361</v>
      </c>
      <c r="B5439" t="s">
        <v>130</v>
      </c>
      <c r="C5439" t="s">
        <v>548</v>
      </c>
      <c r="D5439" t="s">
        <v>4262</v>
      </c>
      <c r="E5439" t="s">
        <v>133</v>
      </c>
      <c r="F5439" t="s">
        <v>134</v>
      </c>
      <c r="G5439" t="s">
        <v>135</v>
      </c>
      <c r="H5439" t="s">
        <v>174</v>
      </c>
      <c r="I5439">
        <v>60</v>
      </c>
      <c r="J5439" t="s">
        <v>139</v>
      </c>
      <c r="K5439" t="s">
        <v>175</v>
      </c>
      <c r="L5439">
        <v>40</v>
      </c>
      <c r="M5439" t="s">
        <v>139</v>
      </c>
      <c r="N5439" t="s">
        <v>176</v>
      </c>
      <c r="O5439">
        <v>50</v>
      </c>
      <c r="P5439" t="s">
        <v>139</v>
      </c>
      <c r="Q5439" t="s">
        <v>177</v>
      </c>
      <c r="R5439">
        <v>40</v>
      </c>
      <c r="S5439" t="s">
        <v>139</v>
      </c>
      <c r="T5439" t="s">
        <v>178</v>
      </c>
      <c r="U5439">
        <v>60</v>
      </c>
      <c r="V5439" t="s">
        <v>139</v>
      </c>
      <c r="W5439" t="s">
        <v>179</v>
      </c>
      <c r="X5439">
        <v>50</v>
      </c>
      <c r="Y5439" t="s">
        <v>139</v>
      </c>
      <c r="Z5439" t="s">
        <v>180</v>
      </c>
      <c r="AA5439">
        <v>50</v>
      </c>
      <c r="AB5439" t="s">
        <v>139</v>
      </c>
      <c r="AC5439" t="s">
        <v>181</v>
      </c>
      <c r="AD5439">
        <v>35</v>
      </c>
      <c r="AE5439" t="s">
        <v>139</v>
      </c>
      <c r="AF5439" t="s">
        <v>182</v>
      </c>
      <c r="AG5439">
        <v>8</v>
      </c>
      <c r="AH5439" t="s">
        <v>139</v>
      </c>
      <c r="AI5439" t="s">
        <v>183</v>
      </c>
      <c r="AJ5439">
        <v>90</v>
      </c>
      <c r="AK5439" t="s">
        <v>139</v>
      </c>
      <c r="AL5439" t="s">
        <v>184</v>
      </c>
      <c r="AM5439">
        <v>1</v>
      </c>
      <c r="AN5439" t="s">
        <v>139</v>
      </c>
    </row>
    <row r="5440" spans="1:40" x14ac:dyDescent="0.2">
      <c r="A5440" s="26">
        <v>41904.56482767361</v>
      </c>
      <c r="B5440" t="s">
        <v>130</v>
      </c>
      <c r="C5440" t="s">
        <v>548</v>
      </c>
      <c r="D5440" t="s">
        <v>4263</v>
      </c>
      <c r="E5440" t="s">
        <v>133</v>
      </c>
      <c r="F5440" t="s">
        <v>134</v>
      </c>
      <c r="G5440" t="s">
        <v>135</v>
      </c>
      <c r="H5440" t="s">
        <v>186</v>
      </c>
      <c r="I5440">
        <v>33</v>
      </c>
      <c r="J5440" t="s">
        <v>139</v>
      </c>
      <c r="K5440" t="s">
        <v>187</v>
      </c>
      <c r="L5440">
        <v>33</v>
      </c>
      <c r="M5440" t="s">
        <v>139</v>
      </c>
      <c r="N5440" t="s">
        <v>188</v>
      </c>
      <c r="O5440">
        <v>34</v>
      </c>
      <c r="P5440" t="s">
        <v>139</v>
      </c>
      <c r="Q5440" t="s">
        <v>166</v>
      </c>
      <c r="R5440">
        <v>20</v>
      </c>
      <c r="S5440" t="s">
        <v>139</v>
      </c>
      <c r="T5440" t="s">
        <v>167</v>
      </c>
      <c r="U5440">
        <v>20</v>
      </c>
      <c r="V5440" t="s">
        <v>139</v>
      </c>
      <c r="W5440" t="s">
        <v>168</v>
      </c>
      <c r="X5440">
        <v>20</v>
      </c>
      <c r="Y5440" t="s">
        <v>139</v>
      </c>
      <c r="Z5440" t="s">
        <v>189</v>
      </c>
      <c r="AA5440">
        <v>20</v>
      </c>
      <c r="AB5440" t="s">
        <v>139</v>
      </c>
      <c r="AC5440" t="s">
        <v>190</v>
      </c>
      <c r="AD5440">
        <v>20</v>
      </c>
      <c r="AE5440" t="s">
        <v>139</v>
      </c>
      <c r="AF5440" t="s">
        <v>191</v>
      </c>
      <c r="AG5440">
        <v>20</v>
      </c>
      <c r="AH5440" t="s">
        <v>139</v>
      </c>
      <c r="AI5440" t="s">
        <v>170</v>
      </c>
      <c r="AJ5440">
        <v>115200</v>
      </c>
      <c r="AK5440" t="s">
        <v>139</v>
      </c>
      <c r="AL5440" t="s">
        <v>171</v>
      </c>
      <c r="AM5440">
        <v>12000</v>
      </c>
      <c r="AN5440" t="s">
        <v>139</v>
      </c>
    </row>
    <row r="5441" spans="1:40" x14ac:dyDescent="0.2">
      <c r="A5441" s="26">
        <v>41904.56482767361</v>
      </c>
      <c r="B5441" t="s">
        <v>130</v>
      </c>
      <c r="C5441" t="s">
        <v>548</v>
      </c>
      <c r="D5441" t="s">
        <v>4256</v>
      </c>
      <c r="E5441" t="s">
        <v>133</v>
      </c>
      <c r="F5441" t="s">
        <v>134</v>
      </c>
      <c r="G5441" t="s">
        <v>135</v>
      </c>
      <c r="H5441" t="s">
        <v>142</v>
      </c>
      <c r="I5441">
        <v>49</v>
      </c>
      <c r="J5441" t="s">
        <v>139</v>
      </c>
      <c r="K5441" t="s">
        <v>143</v>
      </c>
      <c r="L5441">
        <v>130</v>
      </c>
      <c r="M5441" t="s">
        <v>139</v>
      </c>
      <c r="N5441" t="s">
        <v>144</v>
      </c>
      <c r="O5441">
        <v>180</v>
      </c>
      <c r="P5441" t="s">
        <v>139</v>
      </c>
      <c r="Q5441" t="s">
        <v>145</v>
      </c>
      <c r="R5441">
        <v>140</v>
      </c>
      <c r="S5441" t="s">
        <v>139</v>
      </c>
      <c r="T5441" t="s">
        <v>146</v>
      </c>
      <c r="U5441">
        <v>80</v>
      </c>
      <c r="V5441" t="s">
        <v>139</v>
      </c>
      <c r="W5441" t="s">
        <v>147</v>
      </c>
      <c r="X5441">
        <v>101</v>
      </c>
      <c r="Y5441" t="s">
        <v>139</v>
      </c>
      <c r="Z5441" t="s">
        <v>148</v>
      </c>
      <c r="AA5441">
        <v>190</v>
      </c>
      <c r="AB5441" t="s">
        <v>139</v>
      </c>
      <c r="AC5441" t="s">
        <v>149</v>
      </c>
      <c r="AD5441">
        <v>20</v>
      </c>
      <c r="AE5441" t="s">
        <v>139</v>
      </c>
    </row>
    <row r="5442" spans="1:40" x14ac:dyDescent="0.2">
      <c r="A5442" s="26">
        <v>41904.56482767361</v>
      </c>
      <c r="B5442" t="s">
        <v>130</v>
      </c>
      <c r="C5442" t="s">
        <v>548</v>
      </c>
      <c r="D5442" t="s">
        <v>4257</v>
      </c>
    </row>
    <row r="5443" spans="1:40" x14ac:dyDescent="0.2">
      <c r="A5443" s="26">
        <v>41904.56482767361</v>
      </c>
      <c r="B5443" t="s">
        <v>130</v>
      </c>
      <c r="C5443" t="s">
        <v>548</v>
      </c>
      <c r="D5443" t="s">
        <v>4258</v>
      </c>
      <c r="E5443" t="s">
        <v>133</v>
      </c>
      <c r="F5443" t="s">
        <v>134</v>
      </c>
      <c r="G5443" t="s">
        <v>135</v>
      </c>
      <c r="H5443" t="s">
        <v>152</v>
      </c>
      <c r="I5443">
        <v>50</v>
      </c>
      <c r="J5443" t="s">
        <v>139</v>
      </c>
      <c r="K5443" t="s">
        <v>153</v>
      </c>
      <c r="L5443">
        <v>50</v>
      </c>
      <c r="M5443" t="s">
        <v>139</v>
      </c>
      <c r="N5443" t="s">
        <v>154</v>
      </c>
      <c r="O5443">
        <v>50</v>
      </c>
      <c r="P5443" t="s">
        <v>139</v>
      </c>
    </row>
    <row r="5444" spans="1:40" x14ac:dyDescent="0.2">
      <c r="A5444" s="26">
        <v>41904.56482767361</v>
      </c>
      <c r="B5444" t="s">
        <v>130</v>
      </c>
      <c r="C5444" t="s">
        <v>548</v>
      </c>
      <c r="D5444" t="s">
        <v>4259</v>
      </c>
      <c r="E5444" t="s">
        <v>133</v>
      </c>
      <c r="F5444" t="s">
        <v>134</v>
      </c>
      <c r="G5444" t="s">
        <v>135</v>
      </c>
      <c r="H5444" t="s">
        <v>156</v>
      </c>
      <c r="I5444">
        <v>35</v>
      </c>
      <c r="J5444" t="s">
        <v>139</v>
      </c>
      <c r="K5444" t="s">
        <v>157</v>
      </c>
      <c r="L5444">
        <v>5</v>
      </c>
      <c r="M5444" t="s">
        <v>139</v>
      </c>
      <c r="N5444" t="s">
        <v>158</v>
      </c>
      <c r="O5444">
        <v>60</v>
      </c>
      <c r="P5444" t="s">
        <v>139</v>
      </c>
    </row>
    <row r="5445" spans="1:40" x14ac:dyDescent="0.2">
      <c r="A5445" s="26">
        <v>41904.56482767361</v>
      </c>
      <c r="B5445" t="s">
        <v>130</v>
      </c>
      <c r="C5445" t="s">
        <v>548</v>
      </c>
      <c r="D5445" t="s">
        <v>4260</v>
      </c>
      <c r="E5445" t="s">
        <v>133</v>
      </c>
      <c r="F5445" t="s">
        <v>134</v>
      </c>
      <c r="G5445" t="s">
        <v>135</v>
      </c>
      <c r="H5445" t="s">
        <v>160</v>
      </c>
      <c r="I5445">
        <v>1</v>
      </c>
      <c r="J5445" t="s">
        <v>139</v>
      </c>
    </row>
    <row r="5446" spans="1:40" x14ac:dyDescent="0.2">
      <c r="A5446" s="26">
        <v>41904.56482767361</v>
      </c>
      <c r="B5446" t="s">
        <v>130</v>
      </c>
      <c r="C5446" t="s">
        <v>548</v>
      </c>
      <c r="D5446" t="s">
        <v>4261</v>
      </c>
      <c r="E5446" t="s">
        <v>133</v>
      </c>
      <c r="F5446" t="s">
        <v>134</v>
      </c>
      <c r="G5446" t="s">
        <v>135</v>
      </c>
      <c r="H5446" t="s">
        <v>162</v>
      </c>
      <c r="I5446">
        <v>30</v>
      </c>
      <c r="J5446" t="s">
        <v>139</v>
      </c>
      <c r="K5446" t="s">
        <v>163</v>
      </c>
      <c r="L5446">
        <v>30</v>
      </c>
      <c r="M5446" t="s">
        <v>139</v>
      </c>
      <c r="N5446" t="s">
        <v>164</v>
      </c>
      <c r="O5446">
        <v>30</v>
      </c>
      <c r="P5446" t="s">
        <v>139</v>
      </c>
      <c r="Q5446" t="s">
        <v>165</v>
      </c>
      <c r="R5446">
        <v>10</v>
      </c>
      <c r="S5446" t="s">
        <v>139</v>
      </c>
      <c r="T5446" t="s">
        <v>166</v>
      </c>
      <c r="U5446">
        <v>20</v>
      </c>
      <c r="V5446" t="s">
        <v>139</v>
      </c>
      <c r="W5446" t="s">
        <v>167</v>
      </c>
      <c r="X5446">
        <v>20</v>
      </c>
      <c r="Y5446" t="s">
        <v>139</v>
      </c>
      <c r="Z5446" t="s">
        <v>168</v>
      </c>
      <c r="AA5446">
        <v>20</v>
      </c>
      <c r="AB5446" t="s">
        <v>139</v>
      </c>
      <c r="AC5446" t="s">
        <v>169</v>
      </c>
      <c r="AD5446">
        <v>20</v>
      </c>
      <c r="AE5446" t="s">
        <v>139</v>
      </c>
      <c r="AF5446" t="s">
        <v>170</v>
      </c>
      <c r="AG5446">
        <v>115200</v>
      </c>
      <c r="AH5446" t="s">
        <v>139</v>
      </c>
      <c r="AI5446" t="s">
        <v>171</v>
      </c>
      <c r="AJ5446">
        <v>12000</v>
      </c>
      <c r="AK5446" t="s">
        <v>139</v>
      </c>
      <c r="AL5446" t="s">
        <v>172</v>
      </c>
      <c r="AM5446">
        <v>30000</v>
      </c>
      <c r="AN5446" t="s">
        <v>139</v>
      </c>
    </row>
    <row r="5447" spans="1:40" x14ac:dyDescent="0.2">
      <c r="A5447" s="26">
        <v>41904.56482767361</v>
      </c>
      <c r="B5447" t="s">
        <v>130</v>
      </c>
      <c r="C5447" t="s">
        <v>548</v>
      </c>
      <c r="D5447" t="s">
        <v>4262</v>
      </c>
      <c r="E5447" t="s">
        <v>133</v>
      </c>
      <c r="F5447" t="s">
        <v>134</v>
      </c>
      <c r="G5447" t="s">
        <v>135</v>
      </c>
      <c r="H5447" t="s">
        <v>174</v>
      </c>
      <c r="I5447">
        <v>60</v>
      </c>
      <c r="J5447" t="s">
        <v>139</v>
      </c>
      <c r="K5447" t="s">
        <v>175</v>
      </c>
      <c r="L5447">
        <v>40</v>
      </c>
      <c r="M5447" t="s">
        <v>139</v>
      </c>
      <c r="N5447" t="s">
        <v>176</v>
      </c>
      <c r="O5447">
        <v>50</v>
      </c>
      <c r="P5447" t="s">
        <v>139</v>
      </c>
      <c r="Q5447" t="s">
        <v>177</v>
      </c>
      <c r="R5447">
        <v>40</v>
      </c>
      <c r="S5447" t="s">
        <v>139</v>
      </c>
      <c r="T5447" t="s">
        <v>178</v>
      </c>
      <c r="U5447">
        <v>60</v>
      </c>
      <c r="V5447" t="s">
        <v>139</v>
      </c>
      <c r="W5447" t="s">
        <v>179</v>
      </c>
      <c r="X5447">
        <v>50</v>
      </c>
      <c r="Y5447" t="s">
        <v>139</v>
      </c>
      <c r="Z5447" t="s">
        <v>180</v>
      </c>
      <c r="AA5447">
        <v>50</v>
      </c>
      <c r="AB5447" t="s">
        <v>139</v>
      </c>
      <c r="AC5447" t="s">
        <v>181</v>
      </c>
      <c r="AD5447">
        <v>35</v>
      </c>
      <c r="AE5447" t="s">
        <v>139</v>
      </c>
      <c r="AF5447" t="s">
        <v>182</v>
      </c>
      <c r="AG5447">
        <v>8</v>
      </c>
      <c r="AH5447" t="s">
        <v>139</v>
      </c>
      <c r="AI5447" t="s">
        <v>183</v>
      </c>
      <c r="AJ5447">
        <v>90</v>
      </c>
      <c r="AK5447" t="s">
        <v>139</v>
      </c>
      <c r="AL5447" t="s">
        <v>184</v>
      </c>
      <c r="AM5447">
        <v>1</v>
      </c>
      <c r="AN5447" t="s">
        <v>139</v>
      </c>
    </row>
    <row r="5448" spans="1:40" x14ac:dyDescent="0.2">
      <c r="A5448" s="26">
        <v>41904.56482767361</v>
      </c>
      <c r="B5448" t="s">
        <v>130</v>
      </c>
      <c r="C5448" t="s">
        <v>548</v>
      </c>
      <c r="D5448" t="s">
        <v>4263</v>
      </c>
      <c r="E5448" t="s">
        <v>133</v>
      </c>
      <c r="F5448" t="s">
        <v>134</v>
      </c>
      <c r="G5448" t="s">
        <v>135</v>
      </c>
      <c r="H5448" t="s">
        <v>186</v>
      </c>
      <c r="I5448">
        <v>33</v>
      </c>
      <c r="J5448" t="s">
        <v>139</v>
      </c>
      <c r="K5448" t="s">
        <v>187</v>
      </c>
      <c r="L5448">
        <v>33</v>
      </c>
      <c r="M5448" t="s">
        <v>139</v>
      </c>
      <c r="N5448" t="s">
        <v>188</v>
      </c>
      <c r="O5448">
        <v>34</v>
      </c>
      <c r="P5448" t="s">
        <v>139</v>
      </c>
      <c r="Q5448" t="s">
        <v>166</v>
      </c>
      <c r="R5448">
        <v>20</v>
      </c>
      <c r="S5448" t="s">
        <v>139</v>
      </c>
      <c r="T5448" t="s">
        <v>167</v>
      </c>
      <c r="U5448">
        <v>20</v>
      </c>
      <c r="V5448" t="s">
        <v>139</v>
      </c>
      <c r="W5448" t="s">
        <v>168</v>
      </c>
      <c r="X5448">
        <v>20</v>
      </c>
      <c r="Y5448" t="s">
        <v>139</v>
      </c>
      <c r="Z5448" t="s">
        <v>189</v>
      </c>
      <c r="AA5448">
        <v>20</v>
      </c>
      <c r="AB5448" t="s">
        <v>139</v>
      </c>
      <c r="AC5448" t="s">
        <v>190</v>
      </c>
      <c r="AD5448">
        <v>20</v>
      </c>
      <c r="AE5448" t="s">
        <v>139</v>
      </c>
      <c r="AF5448" t="s">
        <v>191</v>
      </c>
      <c r="AG5448">
        <v>20</v>
      </c>
      <c r="AH5448" t="s">
        <v>139</v>
      </c>
      <c r="AI5448" t="s">
        <v>170</v>
      </c>
      <c r="AJ5448">
        <v>115200</v>
      </c>
      <c r="AK5448" t="s">
        <v>139</v>
      </c>
      <c r="AL5448" t="s">
        <v>171</v>
      </c>
      <c r="AM5448">
        <v>12000</v>
      </c>
      <c r="AN5448" t="s">
        <v>139</v>
      </c>
    </row>
    <row r="5449" spans="1:40" x14ac:dyDescent="0.2">
      <c r="A5449" s="26">
        <v>41904.56482767361</v>
      </c>
      <c r="B5449" t="s">
        <v>130</v>
      </c>
      <c r="C5449" t="s">
        <v>548</v>
      </c>
      <c r="D5449" t="s">
        <v>4264</v>
      </c>
      <c r="E5449" t="s">
        <v>193</v>
      </c>
      <c r="F5449" t="s">
        <v>194</v>
      </c>
      <c r="G5449" t="s">
        <v>195</v>
      </c>
    </row>
    <row r="5450" spans="1:40" x14ac:dyDescent="0.2">
      <c r="A5450" s="26">
        <v>41904.56482767361</v>
      </c>
      <c r="B5450" t="s">
        <v>130</v>
      </c>
      <c r="C5450" t="s">
        <v>548</v>
      </c>
      <c r="D5450" t="s">
        <v>4265</v>
      </c>
      <c r="E5450" t="s">
        <v>193</v>
      </c>
      <c r="F5450" t="s">
        <v>4266</v>
      </c>
      <c r="G5450" t="s">
        <v>4267</v>
      </c>
      <c r="H5450" t="s">
        <v>4268</v>
      </c>
    </row>
    <row r="5451" spans="1:40" x14ac:dyDescent="0.2">
      <c r="A5451" s="26">
        <v>41904.564827685186</v>
      </c>
      <c r="B5451" t="s">
        <v>130</v>
      </c>
      <c r="C5451" t="s">
        <v>643</v>
      </c>
      <c r="D5451" t="s">
        <v>4269</v>
      </c>
      <c r="E5451" t="s">
        <v>133</v>
      </c>
      <c r="F5451" t="s">
        <v>134</v>
      </c>
      <c r="G5451" t="s">
        <v>135</v>
      </c>
      <c r="H5451" t="s">
        <v>186</v>
      </c>
      <c r="I5451">
        <v>33</v>
      </c>
      <c r="J5451" t="s">
        <v>139</v>
      </c>
      <c r="K5451" t="s">
        <v>187</v>
      </c>
      <c r="L5451">
        <v>33</v>
      </c>
      <c r="M5451" t="s">
        <v>139</v>
      </c>
      <c r="N5451" t="s">
        <v>188</v>
      </c>
      <c r="O5451">
        <v>34</v>
      </c>
      <c r="P5451" t="s">
        <v>139</v>
      </c>
      <c r="Q5451" t="s">
        <v>166</v>
      </c>
      <c r="R5451">
        <v>20</v>
      </c>
      <c r="S5451" t="s">
        <v>139</v>
      </c>
      <c r="T5451" t="s">
        <v>167</v>
      </c>
      <c r="U5451">
        <v>20</v>
      </c>
      <c r="V5451" t="s">
        <v>139</v>
      </c>
      <c r="W5451" t="s">
        <v>168</v>
      </c>
      <c r="X5451">
        <v>20</v>
      </c>
      <c r="Y5451" t="s">
        <v>139</v>
      </c>
      <c r="Z5451" t="s">
        <v>189</v>
      </c>
      <c r="AA5451">
        <v>20</v>
      </c>
      <c r="AB5451" t="s">
        <v>139</v>
      </c>
      <c r="AC5451" t="s">
        <v>190</v>
      </c>
      <c r="AD5451">
        <v>20</v>
      </c>
      <c r="AE5451" t="s">
        <v>139</v>
      </c>
      <c r="AF5451" t="s">
        <v>191</v>
      </c>
      <c r="AG5451">
        <v>20</v>
      </c>
      <c r="AH5451" t="s">
        <v>139</v>
      </c>
      <c r="AI5451" t="s">
        <v>170</v>
      </c>
      <c r="AJ5451">
        <v>115200</v>
      </c>
      <c r="AK5451" t="s">
        <v>139</v>
      </c>
      <c r="AL5451" t="s">
        <v>171</v>
      </c>
      <c r="AM5451">
        <v>12000</v>
      </c>
      <c r="AN5451" t="s">
        <v>139</v>
      </c>
    </row>
    <row r="5452" spans="1:40" x14ac:dyDescent="0.2">
      <c r="A5452" s="26">
        <v>41904.564827685186</v>
      </c>
      <c r="B5452" t="s">
        <v>130</v>
      </c>
      <c r="C5452" t="s">
        <v>643</v>
      </c>
      <c r="D5452" t="s">
        <v>4169</v>
      </c>
      <c r="E5452" t="s">
        <v>133</v>
      </c>
      <c r="F5452" t="s">
        <v>134</v>
      </c>
      <c r="G5452" t="s">
        <v>135</v>
      </c>
      <c r="H5452" t="s">
        <v>142</v>
      </c>
      <c r="I5452">
        <v>49</v>
      </c>
      <c r="J5452" t="s">
        <v>139</v>
      </c>
      <c r="K5452" t="s">
        <v>143</v>
      </c>
      <c r="L5452">
        <v>130</v>
      </c>
      <c r="M5452" t="s">
        <v>139</v>
      </c>
      <c r="N5452" t="s">
        <v>144</v>
      </c>
      <c r="O5452">
        <v>180</v>
      </c>
      <c r="P5452" t="s">
        <v>139</v>
      </c>
      <c r="Q5452" t="s">
        <v>145</v>
      </c>
      <c r="R5452">
        <v>140</v>
      </c>
      <c r="S5452" t="s">
        <v>139</v>
      </c>
      <c r="T5452" t="s">
        <v>146</v>
      </c>
      <c r="U5452">
        <v>80</v>
      </c>
      <c r="V5452" t="s">
        <v>139</v>
      </c>
      <c r="W5452" t="s">
        <v>147</v>
      </c>
      <c r="X5452">
        <v>101</v>
      </c>
      <c r="Y5452" t="s">
        <v>139</v>
      </c>
      <c r="Z5452" t="s">
        <v>148</v>
      </c>
      <c r="AA5452">
        <v>190</v>
      </c>
      <c r="AB5452" t="s">
        <v>139</v>
      </c>
      <c r="AC5452" t="s">
        <v>149</v>
      </c>
      <c r="AD5452">
        <v>20</v>
      </c>
      <c r="AE5452" t="s">
        <v>139</v>
      </c>
    </row>
    <row r="5453" spans="1:40" x14ac:dyDescent="0.2">
      <c r="A5453" s="26">
        <v>41904.564827685186</v>
      </c>
      <c r="B5453" t="s">
        <v>130</v>
      </c>
      <c r="C5453" t="s">
        <v>643</v>
      </c>
      <c r="D5453" t="s">
        <v>4170</v>
      </c>
    </row>
    <row r="5454" spans="1:40" x14ac:dyDescent="0.2">
      <c r="A5454" s="26">
        <v>41904.564827685186</v>
      </c>
      <c r="B5454" t="s">
        <v>130</v>
      </c>
      <c r="C5454" t="s">
        <v>643</v>
      </c>
      <c r="D5454" t="s">
        <v>4171</v>
      </c>
      <c r="E5454" t="s">
        <v>133</v>
      </c>
      <c r="F5454" t="s">
        <v>134</v>
      </c>
      <c r="G5454" t="s">
        <v>135</v>
      </c>
      <c r="H5454" t="s">
        <v>152</v>
      </c>
      <c r="I5454">
        <v>50</v>
      </c>
      <c r="J5454" t="s">
        <v>139</v>
      </c>
      <c r="K5454" t="s">
        <v>153</v>
      </c>
      <c r="L5454">
        <v>50</v>
      </c>
      <c r="M5454" t="s">
        <v>139</v>
      </c>
      <c r="N5454" t="s">
        <v>154</v>
      </c>
      <c r="O5454">
        <v>50</v>
      </c>
      <c r="P5454" t="s">
        <v>139</v>
      </c>
    </row>
    <row r="5455" spans="1:40" x14ac:dyDescent="0.2">
      <c r="A5455" s="26">
        <v>41904.564827685186</v>
      </c>
      <c r="B5455" t="s">
        <v>130</v>
      </c>
      <c r="C5455" t="s">
        <v>643</v>
      </c>
      <c r="D5455" t="s">
        <v>4172</v>
      </c>
      <c r="E5455" t="s">
        <v>133</v>
      </c>
      <c r="F5455" t="s">
        <v>134</v>
      </c>
      <c r="G5455" t="s">
        <v>135</v>
      </c>
      <c r="H5455" t="s">
        <v>156</v>
      </c>
      <c r="I5455">
        <v>35</v>
      </c>
      <c r="J5455" t="s">
        <v>139</v>
      </c>
      <c r="K5455" t="s">
        <v>157</v>
      </c>
      <c r="L5455">
        <v>5</v>
      </c>
      <c r="M5455" t="s">
        <v>139</v>
      </c>
      <c r="N5455" t="s">
        <v>158</v>
      </c>
      <c r="O5455">
        <v>60</v>
      </c>
      <c r="P5455" t="s">
        <v>139</v>
      </c>
    </row>
    <row r="5456" spans="1:40" x14ac:dyDescent="0.2">
      <c r="A5456" s="26">
        <v>41904.564827685186</v>
      </c>
      <c r="B5456" t="s">
        <v>130</v>
      </c>
      <c r="C5456" t="s">
        <v>643</v>
      </c>
      <c r="D5456" t="s">
        <v>4173</v>
      </c>
      <c r="E5456" t="s">
        <v>133</v>
      </c>
      <c r="F5456" t="s">
        <v>134</v>
      </c>
      <c r="G5456" t="s">
        <v>135</v>
      </c>
      <c r="H5456" t="s">
        <v>160</v>
      </c>
      <c r="I5456">
        <v>1</v>
      </c>
      <c r="J5456" t="s">
        <v>139</v>
      </c>
    </row>
    <row r="5457" spans="1:40" x14ac:dyDescent="0.2">
      <c r="A5457" s="26">
        <v>41904.564827685186</v>
      </c>
      <c r="B5457" t="s">
        <v>130</v>
      </c>
      <c r="C5457" t="s">
        <v>643</v>
      </c>
      <c r="D5457" t="s">
        <v>4174</v>
      </c>
      <c r="E5457" t="s">
        <v>133</v>
      </c>
      <c r="F5457" t="s">
        <v>134</v>
      </c>
      <c r="G5457" t="s">
        <v>135</v>
      </c>
      <c r="H5457" t="s">
        <v>162</v>
      </c>
      <c r="I5457">
        <v>30</v>
      </c>
      <c r="J5457" t="s">
        <v>139</v>
      </c>
      <c r="K5457" t="s">
        <v>163</v>
      </c>
      <c r="L5457">
        <v>30</v>
      </c>
      <c r="M5457" t="s">
        <v>139</v>
      </c>
      <c r="N5457" t="s">
        <v>164</v>
      </c>
      <c r="O5457">
        <v>30</v>
      </c>
      <c r="P5457" t="s">
        <v>139</v>
      </c>
      <c r="Q5457" t="s">
        <v>165</v>
      </c>
      <c r="R5457">
        <v>10</v>
      </c>
      <c r="S5457" t="s">
        <v>139</v>
      </c>
      <c r="T5457" t="s">
        <v>166</v>
      </c>
      <c r="U5457">
        <v>20</v>
      </c>
      <c r="V5457" t="s">
        <v>139</v>
      </c>
      <c r="W5457" t="s">
        <v>167</v>
      </c>
      <c r="X5457">
        <v>20</v>
      </c>
      <c r="Y5457" t="s">
        <v>139</v>
      </c>
      <c r="Z5457" t="s">
        <v>168</v>
      </c>
      <c r="AA5457">
        <v>20</v>
      </c>
      <c r="AB5457" t="s">
        <v>139</v>
      </c>
      <c r="AC5457" t="s">
        <v>169</v>
      </c>
      <c r="AD5457">
        <v>20</v>
      </c>
      <c r="AE5457" t="s">
        <v>139</v>
      </c>
      <c r="AF5457" t="s">
        <v>170</v>
      </c>
      <c r="AG5457">
        <v>115200</v>
      </c>
      <c r="AH5457" t="s">
        <v>139</v>
      </c>
      <c r="AI5457" t="s">
        <v>171</v>
      </c>
      <c r="AJ5457">
        <v>12000</v>
      </c>
      <c r="AK5457" t="s">
        <v>139</v>
      </c>
      <c r="AL5457" t="s">
        <v>172</v>
      </c>
      <c r="AM5457">
        <v>30000</v>
      </c>
      <c r="AN5457" t="s">
        <v>139</v>
      </c>
    </row>
    <row r="5458" spans="1:40" x14ac:dyDescent="0.2">
      <c r="A5458" s="26">
        <v>41904.564827685186</v>
      </c>
      <c r="B5458" t="s">
        <v>130</v>
      </c>
      <c r="C5458" t="s">
        <v>643</v>
      </c>
      <c r="D5458" t="s">
        <v>4175</v>
      </c>
      <c r="E5458" t="s">
        <v>133</v>
      </c>
      <c r="F5458" t="s">
        <v>134</v>
      </c>
      <c r="G5458" t="s">
        <v>135</v>
      </c>
      <c r="H5458" t="s">
        <v>174</v>
      </c>
      <c r="I5458">
        <v>60</v>
      </c>
      <c r="J5458" t="s">
        <v>139</v>
      </c>
      <c r="K5458" t="s">
        <v>175</v>
      </c>
      <c r="L5458">
        <v>40</v>
      </c>
      <c r="M5458" t="s">
        <v>139</v>
      </c>
      <c r="N5458" t="s">
        <v>176</v>
      </c>
      <c r="O5458">
        <v>50</v>
      </c>
      <c r="P5458" t="s">
        <v>139</v>
      </c>
      <c r="Q5458" t="s">
        <v>177</v>
      </c>
      <c r="R5458">
        <v>40</v>
      </c>
      <c r="S5458" t="s">
        <v>139</v>
      </c>
      <c r="T5458" t="s">
        <v>178</v>
      </c>
      <c r="U5458">
        <v>60</v>
      </c>
      <c r="V5458" t="s">
        <v>139</v>
      </c>
      <c r="W5458" t="s">
        <v>179</v>
      </c>
      <c r="X5458">
        <v>50</v>
      </c>
      <c r="Y5458" t="s">
        <v>139</v>
      </c>
      <c r="Z5458" t="s">
        <v>180</v>
      </c>
      <c r="AA5458">
        <v>50</v>
      </c>
      <c r="AB5458" t="s">
        <v>139</v>
      </c>
      <c r="AC5458" t="s">
        <v>181</v>
      </c>
      <c r="AD5458">
        <v>35</v>
      </c>
      <c r="AE5458" t="s">
        <v>139</v>
      </c>
      <c r="AF5458" t="s">
        <v>182</v>
      </c>
      <c r="AG5458">
        <v>8</v>
      </c>
      <c r="AH5458" t="s">
        <v>139</v>
      </c>
      <c r="AI5458" t="s">
        <v>183</v>
      </c>
      <c r="AJ5458">
        <v>90</v>
      </c>
      <c r="AK5458" t="s">
        <v>139</v>
      </c>
      <c r="AL5458" t="s">
        <v>184</v>
      </c>
      <c r="AM5458">
        <v>1</v>
      </c>
      <c r="AN5458" t="s">
        <v>139</v>
      </c>
    </row>
    <row r="5459" spans="1:40" x14ac:dyDescent="0.2">
      <c r="A5459" s="26">
        <v>41904.564827685186</v>
      </c>
      <c r="B5459" t="s">
        <v>130</v>
      </c>
      <c r="C5459" t="s">
        <v>643</v>
      </c>
      <c r="D5459" t="s">
        <v>4269</v>
      </c>
      <c r="E5459" t="s">
        <v>133</v>
      </c>
      <c r="F5459" t="s">
        <v>134</v>
      </c>
      <c r="G5459" t="s">
        <v>135</v>
      </c>
      <c r="H5459" t="s">
        <v>186</v>
      </c>
      <c r="I5459">
        <v>33</v>
      </c>
      <c r="J5459" t="s">
        <v>139</v>
      </c>
      <c r="K5459" t="s">
        <v>187</v>
      </c>
      <c r="L5459">
        <v>33</v>
      </c>
      <c r="M5459" t="s">
        <v>139</v>
      </c>
      <c r="N5459" t="s">
        <v>188</v>
      </c>
      <c r="O5459">
        <v>34</v>
      </c>
      <c r="P5459" t="s">
        <v>139</v>
      </c>
      <c r="Q5459" t="s">
        <v>166</v>
      </c>
      <c r="R5459">
        <v>20</v>
      </c>
      <c r="S5459" t="s">
        <v>139</v>
      </c>
      <c r="T5459" t="s">
        <v>167</v>
      </c>
      <c r="U5459">
        <v>20</v>
      </c>
      <c r="V5459" t="s">
        <v>139</v>
      </c>
      <c r="W5459" t="s">
        <v>168</v>
      </c>
      <c r="X5459">
        <v>20</v>
      </c>
      <c r="Y5459" t="s">
        <v>139</v>
      </c>
      <c r="Z5459" t="s">
        <v>189</v>
      </c>
      <c r="AA5459">
        <v>20</v>
      </c>
      <c r="AB5459" t="s">
        <v>139</v>
      </c>
      <c r="AC5459" t="s">
        <v>190</v>
      </c>
      <c r="AD5459">
        <v>20</v>
      </c>
      <c r="AE5459" t="s">
        <v>139</v>
      </c>
      <c r="AF5459" t="s">
        <v>191</v>
      </c>
      <c r="AG5459">
        <v>20</v>
      </c>
      <c r="AH5459" t="s">
        <v>139</v>
      </c>
      <c r="AI5459" t="s">
        <v>170</v>
      </c>
      <c r="AJ5459">
        <v>115200</v>
      </c>
      <c r="AK5459" t="s">
        <v>139</v>
      </c>
      <c r="AL5459" t="s">
        <v>171</v>
      </c>
      <c r="AM5459">
        <v>12000</v>
      </c>
      <c r="AN5459" t="s">
        <v>139</v>
      </c>
    </row>
    <row r="5460" spans="1:40" x14ac:dyDescent="0.2">
      <c r="A5460" s="26">
        <v>41904.564827685186</v>
      </c>
      <c r="B5460" t="s">
        <v>130</v>
      </c>
      <c r="C5460" t="s">
        <v>643</v>
      </c>
      <c r="D5460" t="s">
        <v>4270</v>
      </c>
      <c r="E5460" t="s">
        <v>193</v>
      </c>
      <c r="F5460" t="s">
        <v>194</v>
      </c>
      <c r="G5460" t="s">
        <v>195</v>
      </c>
    </row>
    <row r="5461" spans="1:40" x14ac:dyDescent="0.2">
      <c r="A5461" s="26">
        <v>41904.564827685186</v>
      </c>
      <c r="B5461" t="s">
        <v>130</v>
      </c>
      <c r="C5461" t="s">
        <v>643</v>
      </c>
      <c r="D5461" t="s">
        <v>4271</v>
      </c>
      <c r="E5461" t="s">
        <v>193</v>
      </c>
      <c r="F5461" t="s">
        <v>1603</v>
      </c>
      <c r="G5461" t="s">
        <v>4272</v>
      </c>
      <c r="H5461" t="s">
        <v>4273</v>
      </c>
    </row>
    <row r="5462" spans="1:40" x14ac:dyDescent="0.2">
      <c r="A5462" s="26">
        <v>41904.564827685186</v>
      </c>
      <c r="B5462" t="s">
        <v>130</v>
      </c>
      <c r="C5462" t="s">
        <v>128</v>
      </c>
      <c r="D5462" t="s">
        <v>4274</v>
      </c>
    </row>
    <row r="5463" spans="1:40" x14ac:dyDescent="0.2">
      <c r="A5463" s="26">
        <v>41904.564827685186</v>
      </c>
      <c r="B5463" t="s">
        <v>130</v>
      </c>
      <c r="C5463" t="s">
        <v>128</v>
      </c>
      <c r="D5463" t="s">
        <v>4275</v>
      </c>
      <c r="E5463" t="s">
        <v>133</v>
      </c>
      <c r="F5463" t="s">
        <v>134</v>
      </c>
      <c r="G5463" t="s">
        <v>135</v>
      </c>
      <c r="H5463" t="s">
        <v>136</v>
      </c>
      <c r="I5463">
        <v>1900000</v>
      </c>
      <c r="J5463" t="s">
        <v>137</v>
      </c>
      <c r="K5463">
        <v>1900000</v>
      </c>
      <c r="L5463" t="s">
        <v>138</v>
      </c>
      <c r="M5463">
        <v>500</v>
      </c>
      <c r="N5463" t="s">
        <v>139</v>
      </c>
      <c r="O5463" t="s">
        <v>140</v>
      </c>
      <c r="P5463">
        <v>300</v>
      </c>
      <c r="Q5463" t="s">
        <v>139</v>
      </c>
    </row>
    <row r="5464" spans="1:40" x14ac:dyDescent="0.2">
      <c r="A5464" s="26">
        <v>41904.564827685186</v>
      </c>
      <c r="B5464" t="s">
        <v>130</v>
      </c>
      <c r="C5464" t="s">
        <v>128</v>
      </c>
      <c r="D5464" t="s">
        <v>4276</v>
      </c>
      <c r="E5464" t="s">
        <v>133</v>
      </c>
      <c r="F5464" t="s">
        <v>134</v>
      </c>
      <c r="G5464" t="s">
        <v>135</v>
      </c>
      <c r="H5464" t="s">
        <v>142</v>
      </c>
      <c r="I5464">
        <v>49</v>
      </c>
      <c r="J5464" t="s">
        <v>139</v>
      </c>
      <c r="K5464" t="s">
        <v>143</v>
      </c>
      <c r="L5464">
        <v>130</v>
      </c>
      <c r="M5464" t="s">
        <v>139</v>
      </c>
      <c r="N5464" t="s">
        <v>144</v>
      </c>
      <c r="O5464">
        <v>180</v>
      </c>
      <c r="P5464" t="s">
        <v>139</v>
      </c>
      <c r="Q5464" t="s">
        <v>145</v>
      </c>
      <c r="R5464">
        <v>140</v>
      </c>
      <c r="S5464" t="s">
        <v>139</v>
      </c>
      <c r="T5464" t="s">
        <v>146</v>
      </c>
      <c r="U5464">
        <v>80</v>
      </c>
      <c r="V5464" t="s">
        <v>139</v>
      </c>
      <c r="W5464" t="s">
        <v>147</v>
      </c>
      <c r="X5464">
        <v>101</v>
      </c>
      <c r="Y5464" t="s">
        <v>139</v>
      </c>
      <c r="Z5464" t="s">
        <v>148</v>
      </c>
      <c r="AA5464">
        <v>190</v>
      </c>
      <c r="AB5464" t="s">
        <v>139</v>
      </c>
      <c r="AC5464" t="s">
        <v>149</v>
      </c>
      <c r="AD5464">
        <v>20</v>
      </c>
      <c r="AE5464" t="s">
        <v>139</v>
      </c>
    </row>
    <row r="5465" spans="1:40" x14ac:dyDescent="0.2">
      <c r="A5465" s="26">
        <v>41904.564827685186</v>
      </c>
      <c r="B5465" t="s">
        <v>130</v>
      </c>
      <c r="C5465" t="s">
        <v>128</v>
      </c>
      <c r="D5465" t="s">
        <v>4277</v>
      </c>
    </row>
    <row r="5466" spans="1:40" x14ac:dyDescent="0.2">
      <c r="A5466" s="26">
        <v>41904.564827685186</v>
      </c>
      <c r="B5466" t="s">
        <v>130</v>
      </c>
      <c r="C5466" t="s">
        <v>128</v>
      </c>
      <c r="D5466" t="s">
        <v>4278</v>
      </c>
      <c r="E5466" t="s">
        <v>133</v>
      </c>
      <c r="F5466" t="s">
        <v>134</v>
      </c>
      <c r="G5466" t="s">
        <v>135</v>
      </c>
      <c r="H5466" t="s">
        <v>152</v>
      </c>
      <c r="I5466">
        <v>50</v>
      </c>
      <c r="J5466" t="s">
        <v>139</v>
      </c>
      <c r="K5466" t="s">
        <v>153</v>
      </c>
      <c r="L5466">
        <v>50</v>
      </c>
      <c r="M5466" t="s">
        <v>139</v>
      </c>
      <c r="N5466" t="s">
        <v>154</v>
      </c>
      <c r="O5466">
        <v>50</v>
      </c>
      <c r="P5466" t="s">
        <v>139</v>
      </c>
    </row>
    <row r="5467" spans="1:40" x14ac:dyDescent="0.2">
      <c r="A5467" s="26">
        <v>41904.564827685186</v>
      </c>
      <c r="B5467" t="s">
        <v>130</v>
      </c>
      <c r="C5467" t="s">
        <v>128</v>
      </c>
      <c r="D5467" t="s">
        <v>4279</v>
      </c>
      <c r="E5467" t="s">
        <v>133</v>
      </c>
      <c r="F5467" t="s">
        <v>134</v>
      </c>
      <c r="G5467" t="s">
        <v>135</v>
      </c>
      <c r="H5467" t="s">
        <v>156</v>
      </c>
      <c r="I5467">
        <v>35</v>
      </c>
      <c r="J5467" t="s">
        <v>139</v>
      </c>
      <c r="K5467" t="s">
        <v>157</v>
      </c>
      <c r="L5467">
        <v>5</v>
      </c>
      <c r="M5467" t="s">
        <v>139</v>
      </c>
      <c r="N5467" t="s">
        <v>158</v>
      </c>
      <c r="O5467">
        <v>60</v>
      </c>
      <c r="P5467" t="s">
        <v>139</v>
      </c>
    </row>
    <row r="5468" spans="1:40" x14ac:dyDescent="0.2">
      <c r="A5468" s="26">
        <v>41904.564827685186</v>
      </c>
      <c r="B5468" t="s">
        <v>130</v>
      </c>
      <c r="C5468" t="s">
        <v>128</v>
      </c>
      <c r="D5468" t="s">
        <v>4280</v>
      </c>
      <c r="E5468" t="s">
        <v>133</v>
      </c>
      <c r="F5468" t="s">
        <v>134</v>
      </c>
      <c r="G5468" t="s">
        <v>135</v>
      </c>
      <c r="H5468" t="s">
        <v>160</v>
      </c>
      <c r="I5468">
        <v>1</v>
      </c>
      <c r="J5468" t="s">
        <v>139</v>
      </c>
    </row>
    <row r="5469" spans="1:40" x14ac:dyDescent="0.2">
      <c r="A5469" s="26">
        <v>41904.564827685186</v>
      </c>
      <c r="B5469" t="s">
        <v>130</v>
      </c>
      <c r="C5469" t="s">
        <v>128</v>
      </c>
      <c r="D5469" t="s">
        <v>4281</v>
      </c>
      <c r="E5469" t="s">
        <v>133</v>
      </c>
      <c r="F5469" t="s">
        <v>134</v>
      </c>
      <c r="G5469" t="s">
        <v>135</v>
      </c>
      <c r="H5469" t="s">
        <v>162</v>
      </c>
      <c r="I5469">
        <v>30</v>
      </c>
      <c r="J5469" t="s">
        <v>139</v>
      </c>
      <c r="K5469" t="s">
        <v>163</v>
      </c>
      <c r="L5469">
        <v>30</v>
      </c>
      <c r="M5469" t="s">
        <v>139</v>
      </c>
      <c r="N5469" t="s">
        <v>164</v>
      </c>
      <c r="O5469">
        <v>30</v>
      </c>
      <c r="P5469" t="s">
        <v>139</v>
      </c>
      <c r="Q5469" t="s">
        <v>165</v>
      </c>
      <c r="R5469">
        <v>10</v>
      </c>
      <c r="S5469" t="s">
        <v>139</v>
      </c>
      <c r="T5469" t="s">
        <v>166</v>
      </c>
      <c r="U5469">
        <v>20</v>
      </c>
      <c r="V5469" t="s">
        <v>139</v>
      </c>
      <c r="W5469" t="s">
        <v>167</v>
      </c>
      <c r="X5469">
        <v>20</v>
      </c>
      <c r="Y5469" t="s">
        <v>139</v>
      </c>
      <c r="Z5469" t="s">
        <v>168</v>
      </c>
      <c r="AA5469">
        <v>20</v>
      </c>
      <c r="AB5469" t="s">
        <v>139</v>
      </c>
      <c r="AC5469" t="s">
        <v>169</v>
      </c>
      <c r="AD5469">
        <v>20</v>
      </c>
      <c r="AE5469" t="s">
        <v>139</v>
      </c>
      <c r="AF5469" t="s">
        <v>170</v>
      </c>
      <c r="AG5469">
        <v>115200</v>
      </c>
      <c r="AH5469" t="s">
        <v>139</v>
      </c>
      <c r="AI5469" t="s">
        <v>171</v>
      </c>
      <c r="AJ5469">
        <v>12000</v>
      </c>
      <c r="AK5469" t="s">
        <v>139</v>
      </c>
      <c r="AL5469" t="s">
        <v>172</v>
      </c>
      <c r="AM5469">
        <v>30000</v>
      </c>
      <c r="AN5469" t="s">
        <v>139</v>
      </c>
    </row>
    <row r="5470" spans="1:40" x14ac:dyDescent="0.2">
      <c r="A5470" s="26">
        <v>41904.564827685186</v>
      </c>
      <c r="B5470" t="s">
        <v>130</v>
      </c>
      <c r="C5470" t="s">
        <v>128</v>
      </c>
      <c r="D5470" t="s">
        <v>4282</v>
      </c>
      <c r="E5470" t="s">
        <v>133</v>
      </c>
      <c r="F5470" t="s">
        <v>134</v>
      </c>
      <c r="G5470" t="s">
        <v>135</v>
      </c>
      <c r="H5470" t="s">
        <v>174</v>
      </c>
      <c r="I5470">
        <v>60</v>
      </c>
      <c r="J5470" t="s">
        <v>139</v>
      </c>
      <c r="K5470" t="s">
        <v>175</v>
      </c>
      <c r="L5470">
        <v>40</v>
      </c>
      <c r="M5470" t="s">
        <v>139</v>
      </c>
      <c r="N5470" t="s">
        <v>176</v>
      </c>
      <c r="O5470">
        <v>50</v>
      </c>
      <c r="P5470" t="s">
        <v>139</v>
      </c>
      <c r="Q5470" t="s">
        <v>177</v>
      </c>
      <c r="R5470">
        <v>40</v>
      </c>
      <c r="S5470" t="s">
        <v>139</v>
      </c>
      <c r="T5470" t="s">
        <v>178</v>
      </c>
      <c r="U5470">
        <v>60</v>
      </c>
      <c r="V5470" t="s">
        <v>139</v>
      </c>
      <c r="W5470" t="s">
        <v>179</v>
      </c>
      <c r="X5470">
        <v>50</v>
      </c>
      <c r="Y5470" t="s">
        <v>139</v>
      </c>
      <c r="Z5470" t="s">
        <v>180</v>
      </c>
      <c r="AA5470">
        <v>50</v>
      </c>
      <c r="AB5470" t="s">
        <v>139</v>
      </c>
      <c r="AC5470" t="s">
        <v>181</v>
      </c>
      <c r="AD5470">
        <v>35</v>
      </c>
      <c r="AE5470" t="s">
        <v>139</v>
      </c>
      <c r="AF5470" t="s">
        <v>182</v>
      </c>
      <c r="AG5470">
        <v>8</v>
      </c>
      <c r="AH5470" t="s">
        <v>139</v>
      </c>
      <c r="AI5470" t="s">
        <v>183</v>
      </c>
      <c r="AJ5470">
        <v>90</v>
      </c>
      <c r="AK5470" t="s">
        <v>139</v>
      </c>
      <c r="AL5470" t="s">
        <v>184</v>
      </c>
      <c r="AM5470">
        <v>1</v>
      </c>
      <c r="AN5470" t="s">
        <v>139</v>
      </c>
    </row>
    <row r="5471" spans="1:40" x14ac:dyDescent="0.2">
      <c r="A5471" s="26">
        <v>41904.564827685186</v>
      </c>
      <c r="B5471" t="s">
        <v>130</v>
      </c>
      <c r="C5471" t="s">
        <v>128</v>
      </c>
      <c r="D5471" t="s">
        <v>4283</v>
      </c>
      <c r="E5471" t="s">
        <v>133</v>
      </c>
      <c r="F5471" t="s">
        <v>134</v>
      </c>
      <c r="G5471" t="s">
        <v>135</v>
      </c>
      <c r="H5471" t="s">
        <v>186</v>
      </c>
      <c r="I5471">
        <v>33</v>
      </c>
      <c r="J5471" t="s">
        <v>139</v>
      </c>
      <c r="K5471" t="s">
        <v>187</v>
      </c>
      <c r="L5471">
        <v>33</v>
      </c>
      <c r="M5471" t="s">
        <v>139</v>
      </c>
      <c r="N5471" t="s">
        <v>188</v>
      </c>
      <c r="O5471">
        <v>34</v>
      </c>
      <c r="P5471" t="s">
        <v>139</v>
      </c>
      <c r="Q5471" t="s">
        <v>166</v>
      </c>
      <c r="R5471">
        <v>20</v>
      </c>
      <c r="S5471" t="s">
        <v>139</v>
      </c>
      <c r="T5471" t="s">
        <v>167</v>
      </c>
      <c r="U5471">
        <v>20</v>
      </c>
      <c r="V5471" t="s">
        <v>139</v>
      </c>
      <c r="W5471" t="s">
        <v>168</v>
      </c>
      <c r="X5471">
        <v>20</v>
      </c>
      <c r="Y5471" t="s">
        <v>139</v>
      </c>
      <c r="Z5471" t="s">
        <v>189</v>
      </c>
      <c r="AA5471">
        <v>20</v>
      </c>
      <c r="AB5471" t="s">
        <v>139</v>
      </c>
      <c r="AC5471" t="s">
        <v>190</v>
      </c>
      <c r="AD5471">
        <v>20</v>
      </c>
      <c r="AE5471" t="s">
        <v>139</v>
      </c>
      <c r="AF5471" t="s">
        <v>191</v>
      </c>
      <c r="AG5471">
        <v>20</v>
      </c>
      <c r="AH5471" t="s">
        <v>139</v>
      </c>
      <c r="AI5471" t="s">
        <v>170</v>
      </c>
      <c r="AJ5471">
        <v>115200</v>
      </c>
      <c r="AK5471" t="s">
        <v>139</v>
      </c>
      <c r="AL5471" t="s">
        <v>171</v>
      </c>
      <c r="AM5471">
        <v>12000</v>
      </c>
      <c r="AN5471" t="s">
        <v>139</v>
      </c>
    </row>
    <row r="5472" spans="1:40" x14ac:dyDescent="0.2">
      <c r="A5472" s="26">
        <v>41904.564827685186</v>
      </c>
      <c r="B5472" t="s">
        <v>130</v>
      </c>
      <c r="C5472" t="s">
        <v>128</v>
      </c>
      <c r="D5472" t="s">
        <v>4276</v>
      </c>
      <c r="E5472" t="s">
        <v>133</v>
      </c>
      <c r="F5472" t="s">
        <v>134</v>
      </c>
      <c r="G5472" t="s">
        <v>135</v>
      </c>
      <c r="H5472" t="s">
        <v>142</v>
      </c>
      <c r="I5472">
        <v>49</v>
      </c>
      <c r="J5472" t="s">
        <v>139</v>
      </c>
      <c r="K5472" t="s">
        <v>143</v>
      </c>
      <c r="L5472">
        <v>130</v>
      </c>
      <c r="M5472" t="s">
        <v>139</v>
      </c>
      <c r="N5472" t="s">
        <v>144</v>
      </c>
      <c r="O5472">
        <v>180</v>
      </c>
      <c r="P5472" t="s">
        <v>139</v>
      </c>
      <c r="Q5472" t="s">
        <v>145</v>
      </c>
      <c r="R5472">
        <v>140</v>
      </c>
      <c r="S5472" t="s">
        <v>139</v>
      </c>
      <c r="T5472" t="s">
        <v>146</v>
      </c>
      <c r="U5472">
        <v>80</v>
      </c>
      <c r="V5472" t="s">
        <v>139</v>
      </c>
      <c r="W5472" t="s">
        <v>147</v>
      </c>
      <c r="X5472">
        <v>101</v>
      </c>
      <c r="Y5472" t="s">
        <v>139</v>
      </c>
      <c r="Z5472" t="s">
        <v>148</v>
      </c>
      <c r="AA5472">
        <v>190</v>
      </c>
      <c r="AB5472" t="s">
        <v>139</v>
      </c>
      <c r="AC5472" t="s">
        <v>149</v>
      </c>
      <c r="AD5472">
        <v>20</v>
      </c>
      <c r="AE5472" t="s">
        <v>139</v>
      </c>
    </row>
    <row r="5473" spans="1:40" x14ac:dyDescent="0.2">
      <c r="A5473" s="26">
        <v>41904.564827685186</v>
      </c>
      <c r="B5473" t="s">
        <v>130</v>
      </c>
      <c r="C5473" t="s">
        <v>128</v>
      </c>
      <c r="D5473" t="s">
        <v>4277</v>
      </c>
    </row>
    <row r="5474" spans="1:40" x14ac:dyDescent="0.2">
      <c r="A5474" s="26">
        <v>41904.564827685186</v>
      </c>
      <c r="B5474" t="s">
        <v>130</v>
      </c>
      <c r="C5474" t="s">
        <v>128</v>
      </c>
      <c r="D5474" t="s">
        <v>4278</v>
      </c>
      <c r="E5474" t="s">
        <v>133</v>
      </c>
      <c r="F5474" t="s">
        <v>134</v>
      </c>
      <c r="G5474" t="s">
        <v>135</v>
      </c>
      <c r="H5474" t="s">
        <v>152</v>
      </c>
      <c r="I5474">
        <v>50</v>
      </c>
      <c r="J5474" t="s">
        <v>139</v>
      </c>
      <c r="K5474" t="s">
        <v>153</v>
      </c>
      <c r="L5474">
        <v>50</v>
      </c>
      <c r="M5474" t="s">
        <v>139</v>
      </c>
      <c r="N5474" t="s">
        <v>154</v>
      </c>
      <c r="O5474">
        <v>50</v>
      </c>
      <c r="P5474" t="s">
        <v>139</v>
      </c>
    </row>
    <row r="5475" spans="1:40" x14ac:dyDescent="0.2">
      <c r="A5475" s="26">
        <v>41904.564827685186</v>
      </c>
      <c r="B5475" t="s">
        <v>130</v>
      </c>
      <c r="C5475" t="s">
        <v>128</v>
      </c>
      <c r="D5475" t="s">
        <v>4279</v>
      </c>
      <c r="E5475" t="s">
        <v>133</v>
      </c>
      <c r="F5475" t="s">
        <v>134</v>
      </c>
      <c r="G5475" t="s">
        <v>135</v>
      </c>
      <c r="H5475" t="s">
        <v>156</v>
      </c>
      <c r="I5475">
        <v>35</v>
      </c>
      <c r="J5475" t="s">
        <v>139</v>
      </c>
      <c r="K5475" t="s">
        <v>157</v>
      </c>
      <c r="L5475">
        <v>5</v>
      </c>
      <c r="M5475" t="s">
        <v>139</v>
      </c>
      <c r="N5475" t="s">
        <v>158</v>
      </c>
      <c r="O5475">
        <v>60</v>
      </c>
      <c r="P5475" t="s">
        <v>139</v>
      </c>
    </row>
    <row r="5476" spans="1:40" x14ac:dyDescent="0.2">
      <c r="A5476" s="26">
        <v>41904.564827685186</v>
      </c>
      <c r="B5476" t="s">
        <v>130</v>
      </c>
      <c r="C5476" t="s">
        <v>128</v>
      </c>
      <c r="D5476" t="s">
        <v>4280</v>
      </c>
      <c r="E5476" t="s">
        <v>133</v>
      </c>
      <c r="F5476" t="s">
        <v>134</v>
      </c>
      <c r="G5476" t="s">
        <v>135</v>
      </c>
      <c r="H5476" t="s">
        <v>160</v>
      </c>
      <c r="I5476">
        <v>1</v>
      </c>
      <c r="J5476" t="s">
        <v>139</v>
      </c>
    </row>
    <row r="5477" spans="1:40" x14ac:dyDescent="0.2">
      <c r="A5477" s="26">
        <v>41904.564827685186</v>
      </c>
      <c r="B5477" t="s">
        <v>130</v>
      </c>
      <c r="C5477" t="s">
        <v>128</v>
      </c>
      <c r="D5477" t="s">
        <v>4281</v>
      </c>
      <c r="E5477" t="s">
        <v>133</v>
      </c>
      <c r="F5477" t="s">
        <v>134</v>
      </c>
      <c r="G5477" t="s">
        <v>135</v>
      </c>
      <c r="H5477" t="s">
        <v>162</v>
      </c>
      <c r="I5477">
        <v>30</v>
      </c>
      <c r="J5477" t="s">
        <v>139</v>
      </c>
      <c r="K5477" t="s">
        <v>163</v>
      </c>
      <c r="L5477">
        <v>30</v>
      </c>
      <c r="M5477" t="s">
        <v>139</v>
      </c>
      <c r="N5477" t="s">
        <v>164</v>
      </c>
      <c r="O5477">
        <v>30</v>
      </c>
      <c r="P5477" t="s">
        <v>139</v>
      </c>
      <c r="Q5477" t="s">
        <v>165</v>
      </c>
      <c r="R5477">
        <v>10</v>
      </c>
      <c r="S5477" t="s">
        <v>139</v>
      </c>
      <c r="T5477" t="s">
        <v>166</v>
      </c>
      <c r="U5477">
        <v>20</v>
      </c>
      <c r="V5477" t="s">
        <v>139</v>
      </c>
      <c r="W5477" t="s">
        <v>167</v>
      </c>
      <c r="X5477">
        <v>20</v>
      </c>
      <c r="Y5477" t="s">
        <v>139</v>
      </c>
      <c r="Z5477" t="s">
        <v>168</v>
      </c>
      <c r="AA5477">
        <v>20</v>
      </c>
      <c r="AB5477" t="s">
        <v>139</v>
      </c>
      <c r="AC5477" t="s">
        <v>169</v>
      </c>
      <c r="AD5477">
        <v>20</v>
      </c>
      <c r="AE5477" t="s">
        <v>139</v>
      </c>
      <c r="AF5477" t="s">
        <v>170</v>
      </c>
      <c r="AG5477">
        <v>115200</v>
      </c>
      <c r="AH5477" t="s">
        <v>139</v>
      </c>
      <c r="AI5477" t="s">
        <v>171</v>
      </c>
      <c r="AJ5477">
        <v>12000</v>
      </c>
      <c r="AK5477" t="s">
        <v>139</v>
      </c>
      <c r="AL5477" t="s">
        <v>172</v>
      </c>
      <c r="AM5477">
        <v>30000</v>
      </c>
      <c r="AN5477" t="s">
        <v>139</v>
      </c>
    </row>
    <row r="5478" spans="1:40" x14ac:dyDescent="0.2">
      <c r="A5478" s="26">
        <v>41904.564827685186</v>
      </c>
      <c r="B5478" t="s">
        <v>130</v>
      </c>
      <c r="C5478" t="s">
        <v>128</v>
      </c>
      <c r="D5478" t="s">
        <v>4282</v>
      </c>
      <c r="E5478" t="s">
        <v>133</v>
      </c>
      <c r="F5478" t="s">
        <v>134</v>
      </c>
      <c r="G5478" t="s">
        <v>135</v>
      </c>
      <c r="H5478" t="s">
        <v>174</v>
      </c>
      <c r="I5478">
        <v>60</v>
      </c>
      <c r="J5478" t="s">
        <v>139</v>
      </c>
      <c r="K5478" t="s">
        <v>175</v>
      </c>
      <c r="L5478">
        <v>40</v>
      </c>
      <c r="M5478" t="s">
        <v>139</v>
      </c>
      <c r="N5478" t="s">
        <v>176</v>
      </c>
      <c r="O5478">
        <v>50</v>
      </c>
      <c r="P5478" t="s">
        <v>139</v>
      </c>
      <c r="Q5478" t="s">
        <v>177</v>
      </c>
      <c r="R5478">
        <v>40</v>
      </c>
      <c r="S5478" t="s">
        <v>139</v>
      </c>
      <c r="T5478" t="s">
        <v>178</v>
      </c>
      <c r="U5478">
        <v>60</v>
      </c>
      <c r="V5478" t="s">
        <v>139</v>
      </c>
      <c r="W5478" t="s">
        <v>179</v>
      </c>
      <c r="X5478">
        <v>50</v>
      </c>
      <c r="Y5478" t="s">
        <v>139</v>
      </c>
      <c r="Z5478" t="s">
        <v>180</v>
      </c>
      <c r="AA5478">
        <v>50</v>
      </c>
      <c r="AB5478" t="s">
        <v>139</v>
      </c>
      <c r="AC5478" t="s">
        <v>181</v>
      </c>
      <c r="AD5478">
        <v>35</v>
      </c>
      <c r="AE5478" t="s">
        <v>139</v>
      </c>
      <c r="AF5478" t="s">
        <v>182</v>
      </c>
      <c r="AG5478">
        <v>8</v>
      </c>
      <c r="AH5478" t="s">
        <v>139</v>
      </c>
      <c r="AI5478" t="s">
        <v>183</v>
      </c>
      <c r="AJ5478">
        <v>90</v>
      </c>
      <c r="AK5478" t="s">
        <v>139</v>
      </c>
      <c r="AL5478" t="s">
        <v>184</v>
      </c>
      <c r="AM5478">
        <v>1</v>
      </c>
      <c r="AN5478" t="s">
        <v>139</v>
      </c>
    </row>
    <row r="5479" spans="1:40" x14ac:dyDescent="0.2">
      <c r="A5479" s="26">
        <v>41904.564827685186</v>
      </c>
      <c r="B5479" t="s">
        <v>130</v>
      </c>
      <c r="C5479" t="s">
        <v>128</v>
      </c>
      <c r="D5479" t="s">
        <v>4283</v>
      </c>
      <c r="E5479" t="s">
        <v>133</v>
      </c>
      <c r="F5479" t="s">
        <v>134</v>
      </c>
      <c r="G5479" t="s">
        <v>135</v>
      </c>
      <c r="H5479" t="s">
        <v>186</v>
      </c>
      <c r="I5479">
        <v>33</v>
      </c>
      <c r="J5479" t="s">
        <v>139</v>
      </c>
      <c r="K5479" t="s">
        <v>187</v>
      </c>
      <c r="L5479">
        <v>33</v>
      </c>
      <c r="M5479" t="s">
        <v>139</v>
      </c>
      <c r="N5479" t="s">
        <v>188</v>
      </c>
      <c r="O5479">
        <v>34</v>
      </c>
      <c r="P5479" t="s">
        <v>139</v>
      </c>
      <c r="Q5479" t="s">
        <v>166</v>
      </c>
      <c r="R5479">
        <v>20</v>
      </c>
      <c r="S5479" t="s">
        <v>139</v>
      </c>
      <c r="T5479" t="s">
        <v>167</v>
      </c>
      <c r="U5479">
        <v>20</v>
      </c>
      <c r="V5479" t="s">
        <v>139</v>
      </c>
      <c r="W5479" t="s">
        <v>168</v>
      </c>
      <c r="X5479">
        <v>20</v>
      </c>
      <c r="Y5479" t="s">
        <v>139</v>
      </c>
      <c r="Z5479" t="s">
        <v>189</v>
      </c>
      <c r="AA5479">
        <v>20</v>
      </c>
      <c r="AB5479" t="s">
        <v>139</v>
      </c>
      <c r="AC5479" t="s">
        <v>190</v>
      </c>
      <c r="AD5479">
        <v>20</v>
      </c>
      <c r="AE5479" t="s">
        <v>139</v>
      </c>
      <c r="AF5479" t="s">
        <v>191</v>
      </c>
      <c r="AG5479">
        <v>20</v>
      </c>
      <c r="AH5479" t="s">
        <v>139</v>
      </c>
      <c r="AI5479" t="s">
        <v>170</v>
      </c>
      <c r="AJ5479">
        <v>115200</v>
      </c>
      <c r="AK5479" t="s">
        <v>139</v>
      </c>
      <c r="AL5479" t="s">
        <v>171</v>
      </c>
      <c r="AM5479">
        <v>12000</v>
      </c>
      <c r="AN5479" t="s">
        <v>139</v>
      </c>
    </row>
    <row r="5480" spans="1:40" x14ac:dyDescent="0.2">
      <c r="A5480" s="26">
        <v>41904.564827685186</v>
      </c>
      <c r="B5480" t="s">
        <v>130</v>
      </c>
      <c r="C5480" t="s">
        <v>128</v>
      </c>
      <c r="D5480" t="s">
        <v>4284</v>
      </c>
      <c r="E5480" t="s">
        <v>193</v>
      </c>
      <c r="F5480" t="s">
        <v>194</v>
      </c>
      <c r="G5480" t="s">
        <v>195</v>
      </c>
    </row>
    <row r="5481" spans="1:40" x14ac:dyDescent="0.2">
      <c r="A5481" s="26">
        <v>41904.564827685186</v>
      </c>
      <c r="B5481" t="s">
        <v>130</v>
      </c>
      <c r="C5481" t="s">
        <v>128</v>
      </c>
      <c r="D5481" t="s">
        <v>4285</v>
      </c>
      <c r="E5481" t="s">
        <v>193</v>
      </c>
      <c r="F5481" t="s">
        <v>4286</v>
      </c>
      <c r="G5481" t="s">
        <v>4287</v>
      </c>
      <c r="H5481" t="s">
        <v>4288</v>
      </c>
    </row>
    <row r="5482" spans="1:40" x14ac:dyDescent="0.2">
      <c r="A5482" s="26">
        <v>41904.564827685186</v>
      </c>
      <c r="B5482" t="s">
        <v>130</v>
      </c>
      <c r="C5482" t="s">
        <v>646</v>
      </c>
      <c r="D5482" t="s">
        <v>4289</v>
      </c>
      <c r="E5482" t="s">
        <v>193</v>
      </c>
      <c r="F5482" t="s">
        <v>194</v>
      </c>
      <c r="G5482" t="s">
        <v>195</v>
      </c>
    </row>
    <row r="5483" spans="1:40" x14ac:dyDescent="0.2">
      <c r="A5483" s="26">
        <v>41904.564827685186</v>
      </c>
      <c r="B5483" t="s">
        <v>130</v>
      </c>
      <c r="C5483" t="s">
        <v>646</v>
      </c>
      <c r="D5483" t="s">
        <v>4290</v>
      </c>
      <c r="E5483" t="s">
        <v>193</v>
      </c>
      <c r="F5483" t="s">
        <v>4291</v>
      </c>
      <c r="G5483" t="s">
        <v>4292</v>
      </c>
      <c r="H5483" t="s">
        <v>4293</v>
      </c>
    </row>
    <row r="5484" spans="1:40" x14ac:dyDescent="0.2">
      <c r="A5484" s="26">
        <v>41904.564827685186</v>
      </c>
      <c r="B5484" t="s">
        <v>130</v>
      </c>
      <c r="C5484" t="s">
        <v>646</v>
      </c>
      <c r="D5484" t="s">
        <v>4230</v>
      </c>
      <c r="E5484" t="s">
        <v>133</v>
      </c>
      <c r="F5484" t="s">
        <v>134</v>
      </c>
      <c r="G5484" t="s">
        <v>135</v>
      </c>
      <c r="H5484" t="s">
        <v>186</v>
      </c>
      <c r="I5484">
        <v>33</v>
      </c>
      <c r="J5484" t="s">
        <v>139</v>
      </c>
      <c r="K5484" t="s">
        <v>187</v>
      </c>
      <c r="L5484">
        <v>33</v>
      </c>
      <c r="M5484" t="s">
        <v>139</v>
      </c>
      <c r="N5484" t="s">
        <v>188</v>
      </c>
      <c r="O5484">
        <v>34</v>
      </c>
      <c r="P5484" t="s">
        <v>139</v>
      </c>
      <c r="Q5484" t="s">
        <v>166</v>
      </c>
      <c r="R5484">
        <v>20</v>
      </c>
      <c r="S5484" t="s">
        <v>139</v>
      </c>
      <c r="T5484" t="s">
        <v>167</v>
      </c>
      <c r="U5484">
        <v>20</v>
      </c>
      <c r="V5484" t="s">
        <v>139</v>
      </c>
      <c r="W5484" t="s">
        <v>168</v>
      </c>
      <c r="X5484">
        <v>20</v>
      </c>
      <c r="Y5484" t="s">
        <v>139</v>
      </c>
      <c r="Z5484" t="s">
        <v>189</v>
      </c>
      <c r="AA5484">
        <v>20</v>
      </c>
      <c r="AB5484" t="s">
        <v>139</v>
      </c>
      <c r="AC5484" t="s">
        <v>190</v>
      </c>
      <c r="AD5484">
        <v>20</v>
      </c>
      <c r="AE5484" t="s">
        <v>139</v>
      </c>
      <c r="AF5484" t="s">
        <v>191</v>
      </c>
      <c r="AG5484">
        <v>20</v>
      </c>
      <c r="AH5484" t="s">
        <v>139</v>
      </c>
      <c r="AI5484" t="s">
        <v>170</v>
      </c>
      <c r="AJ5484">
        <v>115200</v>
      </c>
      <c r="AK5484" t="s">
        <v>139</v>
      </c>
      <c r="AL5484" t="s">
        <v>171</v>
      </c>
      <c r="AM5484">
        <v>12000</v>
      </c>
      <c r="AN5484" t="s">
        <v>139</v>
      </c>
    </row>
    <row r="5485" spans="1:40" x14ac:dyDescent="0.2">
      <c r="A5485" s="26">
        <v>41904.564827685186</v>
      </c>
      <c r="B5485" t="s">
        <v>130</v>
      </c>
      <c r="C5485" t="s">
        <v>647</v>
      </c>
      <c r="D5485" t="s">
        <v>4294</v>
      </c>
    </row>
    <row r="5486" spans="1:40" x14ac:dyDescent="0.2">
      <c r="A5486" s="26">
        <v>41904.564827685186</v>
      </c>
      <c r="B5486" t="s">
        <v>130</v>
      </c>
      <c r="C5486" t="s">
        <v>647</v>
      </c>
      <c r="D5486" t="s">
        <v>4295</v>
      </c>
      <c r="E5486" t="s">
        <v>133</v>
      </c>
      <c r="F5486" t="s">
        <v>134</v>
      </c>
      <c r="G5486" t="s">
        <v>135</v>
      </c>
      <c r="H5486" t="s">
        <v>136</v>
      </c>
      <c r="I5486">
        <v>1900000</v>
      </c>
      <c r="J5486" t="s">
        <v>137</v>
      </c>
      <c r="K5486">
        <v>1900000</v>
      </c>
      <c r="L5486" t="s">
        <v>138</v>
      </c>
      <c r="M5486">
        <v>500</v>
      </c>
      <c r="N5486" t="s">
        <v>139</v>
      </c>
      <c r="O5486" t="s">
        <v>140</v>
      </c>
      <c r="P5486">
        <v>300</v>
      </c>
      <c r="Q5486" t="s">
        <v>139</v>
      </c>
    </row>
    <row r="5487" spans="1:40" x14ac:dyDescent="0.2">
      <c r="A5487" s="26">
        <v>41904.564827685186</v>
      </c>
      <c r="B5487" t="s">
        <v>130</v>
      </c>
      <c r="C5487" t="s">
        <v>647</v>
      </c>
      <c r="D5487" t="s">
        <v>4296</v>
      </c>
      <c r="E5487" t="s">
        <v>133</v>
      </c>
      <c r="F5487" t="s">
        <v>134</v>
      </c>
      <c r="G5487" t="s">
        <v>135</v>
      </c>
      <c r="H5487" t="s">
        <v>142</v>
      </c>
      <c r="I5487">
        <v>49</v>
      </c>
      <c r="J5487" t="s">
        <v>139</v>
      </c>
      <c r="K5487" t="s">
        <v>143</v>
      </c>
      <c r="L5487">
        <v>130</v>
      </c>
      <c r="M5487" t="s">
        <v>139</v>
      </c>
      <c r="N5487" t="s">
        <v>144</v>
      </c>
      <c r="O5487">
        <v>180</v>
      </c>
      <c r="P5487" t="s">
        <v>139</v>
      </c>
      <c r="Q5487" t="s">
        <v>145</v>
      </c>
      <c r="R5487">
        <v>140</v>
      </c>
      <c r="S5487" t="s">
        <v>139</v>
      </c>
      <c r="T5487" t="s">
        <v>146</v>
      </c>
      <c r="U5487">
        <v>80</v>
      </c>
      <c r="V5487" t="s">
        <v>139</v>
      </c>
      <c r="W5487" t="s">
        <v>147</v>
      </c>
      <c r="X5487">
        <v>101</v>
      </c>
      <c r="Y5487" t="s">
        <v>139</v>
      </c>
      <c r="Z5487" t="s">
        <v>148</v>
      </c>
      <c r="AA5487">
        <v>190</v>
      </c>
      <c r="AB5487" t="s">
        <v>139</v>
      </c>
      <c r="AC5487" t="s">
        <v>149</v>
      </c>
      <c r="AD5487">
        <v>20</v>
      </c>
      <c r="AE5487" t="s">
        <v>139</v>
      </c>
    </row>
    <row r="5488" spans="1:40" x14ac:dyDescent="0.2">
      <c r="A5488" s="26">
        <v>41904.564827685186</v>
      </c>
      <c r="B5488" t="s">
        <v>130</v>
      </c>
      <c r="C5488" t="s">
        <v>647</v>
      </c>
      <c r="D5488" t="s">
        <v>4297</v>
      </c>
    </row>
    <row r="5489" spans="1:40" x14ac:dyDescent="0.2">
      <c r="A5489" s="26">
        <v>41904.564827685186</v>
      </c>
      <c r="B5489" t="s">
        <v>130</v>
      </c>
      <c r="C5489" t="s">
        <v>647</v>
      </c>
      <c r="D5489" t="s">
        <v>4298</v>
      </c>
      <c r="E5489" t="s">
        <v>133</v>
      </c>
      <c r="F5489" t="s">
        <v>134</v>
      </c>
      <c r="G5489" t="s">
        <v>135</v>
      </c>
      <c r="H5489" t="s">
        <v>152</v>
      </c>
      <c r="I5489">
        <v>50</v>
      </c>
      <c r="J5489" t="s">
        <v>139</v>
      </c>
      <c r="K5489" t="s">
        <v>153</v>
      </c>
      <c r="L5489">
        <v>50</v>
      </c>
      <c r="M5489" t="s">
        <v>139</v>
      </c>
      <c r="N5489" t="s">
        <v>154</v>
      </c>
      <c r="O5489">
        <v>50</v>
      </c>
      <c r="P5489" t="s">
        <v>139</v>
      </c>
    </row>
    <row r="5490" spans="1:40" x14ac:dyDescent="0.2">
      <c r="A5490" s="26">
        <v>41904.564827685186</v>
      </c>
      <c r="B5490" t="s">
        <v>130</v>
      </c>
      <c r="C5490" t="s">
        <v>647</v>
      </c>
      <c r="D5490" t="s">
        <v>4299</v>
      </c>
      <c r="E5490" t="s">
        <v>133</v>
      </c>
      <c r="F5490" t="s">
        <v>134</v>
      </c>
      <c r="G5490" t="s">
        <v>135</v>
      </c>
      <c r="H5490" t="s">
        <v>156</v>
      </c>
      <c r="I5490">
        <v>35</v>
      </c>
      <c r="J5490" t="s">
        <v>139</v>
      </c>
      <c r="K5490" t="s">
        <v>157</v>
      </c>
      <c r="L5490">
        <v>5</v>
      </c>
      <c r="M5490" t="s">
        <v>139</v>
      </c>
      <c r="N5490" t="s">
        <v>158</v>
      </c>
      <c r="O5490">
        <v>60</v>
      </c>
      <c r="P5490" t="s">
        <v>139</v>
      </c>
    </row>
    <row r="5491" spans="1:40" x14ac:dyDescent="0.2">
      <c r="A5491" s="26">
        <v>41904.564827685186</v>
      </c>
      <c r="B5491" t="s">
        <v>130</v>
      </c>
      <c r="C5491" t="s">
        <v>647</v>
      </c>
      <c r="D5491" t="s">
        <v>4300</v>
      </c>
      <c r="E5491" t="s">
        <v>133</v>
      </c>
      <c r="F5491" t="s">
        <v>134</v>
      </c>
      <c r="G5491" t="s">
        <v>135</v>
      </c>
      <c r="H5491" t="s">
        <v>160</v>
      </c>
      <c r="I5491">
        <v>1</v>
      </c>
      <c r="J5491" t="s">
        <v>139</v>
      </c>
    </row>
    <row r="5492" spans="1:40" x14ac:dyDescent="0.2">
      <c r="A5492" s="26">
        <v>41904.564827685186</v>
      </c>
      <c r="B5492" t="s">
        <v>130</v>
      </c>
      <c r="C5492" t="s">
        <v>647</v>
      </c>
      <c r="D5492" t="s">
        <v>4301</v>
      </c>
      <c r="E5492" t="s">
        <v>133</v>
      </c>
      <c r="F5492" t="s">
        <v>134</v>
      </c>
      <c r="G5492" t="s">
        <v>135</v>
      </c>
      <c r="H5492" t="s">
        <v>162</v>
      </c>
      <c r="I5492">
        <v>30</v>
      </c>
      <c r="J5492" t="s">
        <v>139</v>
      </c>
      <c r="K5492" t="s">
        <v>163</v>
      </c>
      <c r="L5492">
        <v>30</v>
      </c>
      <c r="M5492" t="s">
        <v>139</v>
      </c>
      <c r="N5492" t="s">
        <v>164</v>
      </c>
      <c r="O5492">
        <v>30</v>
      </c>
      <c r="P5492" t="s">
        <v>139</v>
      </c>
      <c r="Q5492" t="s">
        <v>165</v>
      </c>
      <c r="R5492">
        <v>10</v>
      </c>
      <c r="S5492" t="s">
        <v>139</v>
      </c>
      <c r="T5492" t="s">
        <v>166</v>
      </c>
      <c r="U5492">
        <v>20</v>
      </c>
      <c r="V5492" t="s">
        <v>139</v>
      </c>
      <c r="W5492" t="s">
        <v>167</v>
      </c>
      <c r="X5492">
        <v>20</v>
      </c>
      <c r="Y5492" t="s">
        <v>139</v>
      </c>
      <c r="Z5492" t="s">
        <v>168</v>
      </c>
      <c r="AA5492">
        <v>20</v>
      </c>
      <c r="AB5492" t="s">
        <v>139</v>
      </c>
      <c r="AC5492" t="s">
        <v>169</v>
      </c>
      <c r="AD5492">
        <v>20</v>
      </c>
      <c r="AE5492" t="s">
        <v>139</v>
      </c>
      <c r="AF5492" t="s">
        <v>170</v>
      </c>
      <c r="AG5492">
        <v>115200</v>
      </c>
      <c r="AH5492" t="s">
        <v>139</v>
      </c>
      <c r="AI5492" t="s">
        <v>171</v>
      </c>
      <c r="AJ5492">
        <v>12000</v>
      </c>
      <c r="AK5492" t="s">
        <v>139</v>
      </c>
      <c r="AL5492" t="s">
        <v>172</v>
      </c>
      <c r="AM5492">
        <v>30000</v>
      </c>
      <c r="AN5492" t="s">
        <v>139</v>
      </c>
    </row>
    <row r="5493" spans="1:40" x14ac:dyDescent="0.2">
      <c r="A5493" s="26">
        <v>41904.564827685186</v>
      </c>
      <c r="B5493" t="s">
        <v>130</v>
      </c>
      <c r="C5493" t="s">
        <v>647</v>
      </c>
      <c r="D5493" t="s">
        <v>4302</v>
      </c>
      <c r="E5493" t="s">
        <v>133</v>
      </c>
      <c r="F5493" t="s">
        <v>134</v>
      </c>
      <c r="G5493" t="s">
        <v>135</v>
      </c>
      <c r="H5493" t="s">
        <v>174</v>
      </c>
      <c r="I5493">
        <v>60</v>
      </c>
      <c r="J5493" t="s">
        <v>139</v>
      </c>
      <c r="K5493" t="s">
        <v>175</v>
      </c>
      <c r="L5493">
        <v>40</v>
      </c>
      <c r="M5493" t="s">
        <v>139</v>
      </c>
      <c r="N5493" t="s">
        <v>176</v>
      </c>
      <c r="O5493">
        <v>50</v>
      </c>
      <c r="P5493" t="s">
        <v>139</v>
      </c>
      <c r="Q5493" t="s">
        <v>177</v>
      </c>
      <c r="R5493">
        <v>40</v>
      </c>
      <c r="S5493" t="s">
        <v>139</v>
      </c>
      <c r="T5493" t="s">
        <v>178</v>
      </c>
      <c r="U5493">
        <v>60</v>
      </c>
      <c r="V5493" t="s">
        <v>139</v>
      </c>
      <c r="W5493" t="s">
        <v>179</v>
      </c>
      <c r="X5493">
        <v>50</v>
      </c>
      <c r="Y5493" t="s">
        <v>139</v>
      </c>
      <c r="Z5493" t="s">
        <v>180</v>
      </c>
      <c r="AA5493">
        <v>50</v>
      </c>
      <c r="AB5493" t="s">
        <v>139</v>
      </c>
      <c r="AC5493" t="s">
        <v>181</v>
      </c>
      <c r="AD5493">
        <v>35</v>
      </c>
      <c r="AE5493" t="s">
        <v>139</v>
      </c>
      <c r="AF5493" t="s">
        <v>182</v>
      </c>
      <c r="AG5493">
        <v>8</v>
      </c>
      <c r="AH5493" t="s">
        <v>139</v>
      </c>
      <c r="AI5493" t="s">
        <v>183</v>
      </c>
      <c r="AJ5493">
        <v>90</v>
      </c>
      <c r="AK5493" t="s">
        <v>139</v>
      </c>
      <c r="AL5493" t="s">
        <v>184</v>
      </c>
      <c r="AM5493">
        <v>1</v>
      </c>
      <c r="AN5493" t="s">
        <v>139</v>
      </c>
    </row>
    <row r="5494" spans="1:40" x14ac:dyDescent="0.2">
      <c r="A5494" s="26">
        <v>41904.564827685186</v>
      </c>
      <c r="B5494" t="s">
        <v>130</v>
      </c>
      <c r="C5494" t="s">
        <v>647</v>
      </c>
      <c r="D5494" t="s">
        <v>4303</v>
      </c>
      <c r="E5494" t="s">
        <v>133</v>
      </c>
      <c r="F5494" t="s">
        <v>134</v>
      </c>
      <c r="G5494" t="s">
        <v>135</v>
      </c>
      <c r="H5494" t="s">
        <v>186</v>
      </c>
      <c r="I5494">
        <v>33</v>
      </c>
      <c r="J5494" t="s">
        <v>139</v>
      </c>
      <c r="K5494" t="s">
        <v>187</v>
      </c>
      <c r="L5494">
        <v>33</v>
      </c>
      <c r="M5494" t="s">
        <v>139</v>
      </c>
      <c r="N5494" t="s">
        <v>188</v>
      </c>
      <c r="O5494">
        <v>34</v>
      </c>
      <c r="P5494" t="s">
        <v>139</v>
      </c>
      <c r="Q5494" t="s">
        <v>166</v>
      </c>
      <c r="R5494">
        <v>20</v>
      </c>
      <c r="S5494" t="s">
        <v>139</v>
      </c>
      <c r="T5494" t="s">
        <v>167</v>
      </c>
      <c r="U5494">
        <v>20</v>
      </c>
      <c r="V5494" t="s">
        <v>139</v>
      </c>
      <c r="W5494" t="s">
        <v>168</v>
      </c>
      <c r="X5494">
        <v>20</v>
      </c>
      <c r="Y5494" t="s">
        <v>139</v>
      </c>
      <c r="Z5494" t="s">
        <v>189</v>
      </c>
      <c r="AA5494">
        <v>20</v>
      </c>
      <c r="AB5494" t="s">
        <v>139</v>
      </c>
      <c r="AC5494" t="s">
        <v>190</v>
      </c>
      <c r="AD5494">
        <v>20</v>
      </c>
      <c r="AE5494" t="s">
        <v>139</v>
      </c>
      <c r="AF5494" t="s">
        <v>191</v>
      </c>
      <c r="AG5494">
        <v>20</v>
      </c>
      <c r="AH5494" t="s">
        <v>139</v>
      </c>
      <c r="AI5494" t="s">
        <v>170</v>
      </c>
      <c r="AJ5494">
        <v>115200</v>
      </c>
      <c r="AK5494" t="s">
        <v>139</v>
      </c>
      <c r="AL5494" t="s">
        <v>171</v>
      </c>
      <c r="AM5494">
        <v>12000</v>
      </c>
      <c r="AN5494" t="s">
        <v>139</v>
      </c>
    </row>
    <row r="5495" spans="1:40" x14ac:dyDescent="0.2">
      <c r="A5495" s="26">
        <v>41904.564827685186</v>
      </c>
      <c r="B5495" t="s">
        <v>130</v>
      </c>
      <c r="C5495" t="s">
        <v>647</v>
      </c>
      <c r="D5495" t="s">
        <v>4296</v>
      </c>
      <c r="E5495" t="s">
        <v>133</v>
      </c>
      <c r="F5495" t="s">
        <v>134</v>
      </c>
      <c r="G5495" t="s">
        <v>135</v>
      </c>
      <c r="H5495" t="s">
        <v>142</v>
      </c>
      <c r="I5495">
        <v>49</v>
      </c>
      <c r="J5495" t="s">
        <v>139</v>
      </c>
      <c r="K5495" t="s">
        <v>143</v>
      </c>
      <c r="L5495">
        <v>130</v>
      </c>
      <c r="M5495" t="s">
        <v>139</v>
      </c>
      <c r="N5495" t="s">
        <v>144</v>
      </c>
      <c r="O5495">
        <v>180</v>
      </c>
      <c r="P5495" t="s">
        <v>139</v>
      </c>
      <c r="Q5495" t="s">
        <v>145</v>
      </c>
      <c r="R5495">
        <v>140</v>
      </c>
      <c r="S5495" t="s">
        <v>139</v>
      </c>
      <c r="T5495" t="s">
        <v>146</v>
      </c>
      <c r="U5495">
        <v>80</v>
      </c>
      <c r="V5495" t="s">
        <v>139</v>
      </c>
      <c r="W5495" t="s">
        <v>147</v>
      </c>
      <c r="X5495">
        <v>101</v>
      </c>
      <c r="Y5495" t="s">
        <v>139</v>
      </c>
      <c r="Z5495" t="s">
        <v>148</v>
      </c>
      <c r="AA5495">
        <v>190</v>
      </c>
      <c r="AB5495" t="s">
        <v>139</v>
      </c>
      <c r="AC5495" t="s">
        <v>149</v>
      </c>
      <c r="AD5495">
        <v>20</v>
      </c>
      <c r="AE5495" t="s">
        <v>139</v>
      </c>
    </row>
    <row r="5496" spans="1:40" x14ac:dyDescent="0.2">
      <c r="A5496" s="26">
        <v>41904.564827685186</v>
      </c>
      <c r="B5496" t="s">
        <v>130</v>
      </c>
      <c r="C5496" t="s">
        <v>647</v>
      </c>
      <c r="D5496" t="s">
        <v>4297</v>
      </c>
    </row>
    <row r="5497" spans="1:40" x14ac:dyDescent="0.2">
      <c r="A5497" s="26">
        <v>41904.564827685186</v>
      </c>
      <c r="B5497" t="s">
        <v>130</v>
      </c>
      <c r="C5497" t="s">
        <v>647</v>
      </c>
      <c r="D5497" t="s">
        <v>4298</v>
      </c>
      <c r="E5497" t="s">
        <v>133</v>
      </c>
      <c r="F5497" t="s">
        <v>134</v>
      </c>
      <c r="G5497" t="s">
        <v>135</v>
      </c>
      <c r="H5497" t="s">
        <v>152</v>
      </c>
      <c r="I5497">
        <v>50</v>
      </c>
      <c r="J5497" t="s">
        <v>139</v>
      </c>
      <c r="K5497" t="s">
        <v>153</v>
      </c>
      <c r="L5497">
        <v>50</v>
      </c>
      <c r="M5497" t="s">
        <v>139</v>
      </c>
      <c r="N5497" t="s">
        <v>154</v>
      </c>
      <c r="O5497">
        <v>50</v>
      </c>
      <c r="P5497" t="s">
        <v>139</v>
      </c>
    </row>
    <row r="5498" spans="1:40" x14ac:dyDescent="0.2">
      <c r="A5498" s="26">
        <v>41904.564827685186</v>
      </c>
      <c r="B5498" t="s">
        <v>130</v>
      </c>
      <c r="C5498" t="s">
        <v>647</v>
      </c>
      <c r="D5498" t="s">
        <v>4299</v>
      </c>
      <c r="E5498" t="s">
        <v>133</v>
      </c>
      <c r="F5498" t="s">
        <v>134</v>
      </c>
      <c r="G5498" t="s">
        <v>135</v>
      </c>
      <c r="H5498" t="s">
        <v>156</v>
      </c>
      <c r="I5498">
        <v>35</v>
      </c>
      <c r="J5498" t="s">
        <v>139</v>
      </c>
      <c r="K5498" t="s">
        <v>157</v>
      </c>
      <c r="L5498">
        <v>5</v>
      </c>
      <c r="M5498" t="s">
        <v>139</v>
      </c>
      <c r="N5498" t="s">
        <v>158</v>
      </c>
      <c r="O5498">
        <v>60</v>
      </c>
      <c r="P5498" t="s">
        <v>139</v>
      </c>
    </row>
    <row r="5499" spans="1:40" x14ac:dyDescent="0.2">
      <c r="A5499" s="26">
        <v>41904.564827685186</v>
      </c>
      <c r="B5499" t="s">
        <v>130</v>
      </c>
      <c r="C5499" t="s">
        <v>647</v>
      </c>
      <c r="D5499" t="s">
        <v>4300</v>
      </c>
      <c r="E5499" t="s">
        <v>133</v>
      </c>
      <c r="F5499" t="s">
        <v>134</v>
      </c>
      <c r="G5499" t="s">
        <v>135</v>
      </c>
      <c r="H5499" t="s">
        <v>160</v>
      </c>
      <c r="I5499">
        <v>1</v>
      </c>
      <c r="J5499" t="s">
        <v>139</v>
      </c>
    </row>
    <row r="5500" spans="1:40" x14ac:dyDescent="0.2">
      <c r="A5500" s="26">
        <v>41904.564827685186</v>
      </c>
      <c r="B5500" t="s">
        <v>130</v>
      </c>
      <c r="C5500" t="s">
        <v>647</v>
      </c>
      <c r="D5500" t="s">
        <v>4301</v>
      </c>
      <c r="E5500" t="s">
        <v>133</v>
      </c>
      <c r="F5500" t="s">
        <v>134</v>
      </c>
      <c r="G5500" t="s">
        <v>135</v>
      </c>
      <c r="H5500" t="s">
        <v>162</v>
      </c>
      <c r="I5500">
        <v>30</v>
      </c>
      <c r="J5500" t="s">
        <v>139</v>
      </c>
      <c r="K5500" t="s">
        <v>163</v>
      </c>
      <c r="L5500">
        <v>30</v>
      </c>
      <c r="M5500" t="s">
        <v>139</v>
      </c>
      <c r="N5500" t="s">
        <v>164</v>
      </c>
      <c r="O5500">
        <v>30</v>
      </c>
      <c r="P5500" t="s">
        <v>139</v>
      </c>
      <c r="Q5500" t="s">
        <v>165</v>
      </c>
      <c r="R5500">
        <v>10</v>
      </c>
      <c r="S5500" t="s">
        <v>139</v>
      </c>
      <c r="T5500" t="s">
        <v>166</v>
      </c>
      <c r="U5500">
        <v>20</v>
      </c>
      <c r="V5500" t="s">
        <v>139</v>
      </c>
      <c r="W5500" t="s">
        <v>167</v>
      </c>
      <c r="X5500">
        <v>20</v>
      </c>
      <c r="Y5500" t="s">
        <v>139</v>
      </c>
      <c r="Z5500" t="s">
        <v>168</v>
      </c>
      <c r="AA5500">
        <v>20</v>
      </c>
      <c r="AB5500" t="s">
        <v>139</v>
      </c>
      <c r="AC5500" t="s">
        <v>169</v>
      </c>
      <c r="AD5500">
        <v>20</v>
      </c>
      <c r="AE5500" t="s">
        <v>139</v>
      </c>
      <c r="AF5500" t="s">
        <v>170</v>
      </c>
      <c r="AG5500">
        <v>115200</v>
      </c>
      <c r="AH5500" t="s">
        <v>139</v>
      </c>
      <c r="AI5500" t="s">
        <v>171</v>
      </c>
      <c r="AJ5500">
        <v>12000</v>
      </c>
      <c r="AK5500" t="s">
        <v>139</v>
      </c>
      <c r="AL5500" t="s">
        <v>172</v>
      </c>
      <c r="AM5500">
        <v>30000</v>
      </c>
      <c r="AN5500" t="s">
        <v>139</v>
      </c>
    </row>
    <row r="5501" spans="1:40" x14ac:dyDescent="0.2">
      <c r="A5501" s="26">
        <v>41904.564827685186</v>
      </c>
      <c r="B5501" t="s">
        <v>130</v>
      </c>
      <c r="C5501" t="s">
        <v>647</v>
      </c>
      <c r="D5501" t="s">
        <v>4302</v>
      </c>
      <c r="E5501" t="s">
        <v>133</v>
      </c>
      <c r="F5501" t="s">
        <v>134</v>
      </c>
      <c r="G5501" t="s">
        <v>135</v>
      </c>
      <c r="H5501" t="s">
        <v>174</v>
      </c>
      <c r="I5501">
        <v>60</v>
      </c>
      <c r="J5501" t="s">
        <v>139</v>
      </c>
      <c r="K5501" t="s">
        <v>175</v>
      </c>
      <c r="L5501">
        <v>40</v>
      </c>
      <c r="M5501" t="s">
        <v>139</v>
      </c>
      <c r="N5501" t="s">
        <v>176</v>
      </c>
      <c r="O5501">
        <v>50</v>
      </c>
      <c r="P5501" t="s">
        <v>139</v>
      </c>
      <c r="Q5501" t="s">
        <v>177</v>
      </c>
      <c r="R5501">
        <v>40</v>
      </c>
      <c r="S5501" t="s">
        <v>139</v>
      </c>
      <c r="T5501" t="s">
        <v>178</v>
      </c>
      <c r="U5501">
        <v>60</v>
      </c>
      <c r="V5501" t="s">
        <v>139</v>
      </c>
      <c r="W5501" t="s">
        <v>179</v>
      </c>
      <c r="X5501">
        <v>50</v>
      </c>
      <c r="Y5501" t="s">
        <v>139</v>
      </c>
      <c r="Z5501" t="s">
        <v>180</v>
      </c>
      <c r="AA5501">
        <v>50</v>
      </c>
      <c r="AB5501" t="s">
        <v>139</v>
      </c>
      <c r="AC5501" t="s">
        <v>181</v>
      </c>
      <c r="AD5501">
        <v>35</v>
      </c>
      <c r="AE5501" t="s">
        <v>139</v>
      </c>
      <c r="AF5501" t="s">
        <v>182</v>
      </c>
      <c r="AG5501">
        <v>8</v>
      </c>
      <c r="AH5501" t="s">
        <v>139</v>
      </c>
      <c r="AI5501" t="s">
        <v>183</v>
      </c>
      <c r="AJ5501">
        <v>90</v>
      </c>
      <c r="AK5501" t="s">
        <v>139</v>
      </c>
      <c r="AL5501" t="s">
        <v>184</v>
      </c>
      <c r="AM5501">
        <v>1</v>
      </c>
      <c r="AN5501" t="s">
        <v>139</v>
      </c>
    </row>
    <row r="5502" spans="1:40" x14ac:dyDescent="0.2">
      <c r="A5502" s="26">
        <v>41904.564827685186</v>
      </c>
      <c r="B5502" t="s">
        <v>130</v>
      </c>
      <c r="C5502" t="s">
        <v>647</v>
      </c>
      <c r="D5502" t="s">
        <v>4303</v>
      </c>
      <c r="E5502" t="s">
        <v>133</v>
      </c>
      <c r="F5502" t="s">
        <v>134</v>
      </c>
      <c r="G5502" t="s">
        <v>135</v>
      </c>
      <c r="H5502" t="s">
        <v>186</v>
      </c>
      <c r="I5502">
        <v>33</v>
      </c>
      <c r="J5502" t="s">
        <v>139</v>
      </c>
      <c r="K5502" t="s">
        <v>187</v>
      </c>
      <c r="L5502">
        <v>33</v>
      </c>
      <c r="M5502" t="s">
        <v>139</v>
      </c>
      <c r="N5502" t="s">
        <v>188</v>
      </c>
      <c r="O5502">
        <v>34</v>
      </c>
      <c r="P5502" t="s">
        <v>139</v>
      </c>
      <c r="Q5502" t="s">
        <v>166</v>
      </c>
      <c r="R5502">
        <v>20</v>
      </c>
      <c r="S5502" t="s">
        <v>139</v>
      </c>
      <c r="T5502" t="s">
        <v>167</v>
      </c>
      <c r="U5502">
        <v>20</v>
      </c>
      <c r="V5502" t="s">
        <v>139</v>
      </c>
      <c r="W5502" t="s">
        <v>168</v>
      </c>
      <c r="X5502">
        <v>20</v>
      </c>
      <c r="Y5502" t="s">
        <v>139</v>
      </c>
      <c r="Z5502" t="s">
        <v>189</v>
      </c>
      <c r="AA5502">
        <v>20</v>
      </c>
      <c r="AB5502" t="s">
        <v>139</v>
      </c>
      <c r="AC5502" t="s">
        <v>190</v>
      </c>
      <c r="AD5502">
        <v>20</v>
      </c>
      <c r="AE5502" t="s">
        <v>139</v>
      </c>
      <c r="AF5502" t="s">
        <v>191</v>
      </c>
      <c r="AG5502">
        <v>20</v>
      </c>
      <c r="AH5502" t="s">
        <v>139</v>
      </c>
      <c r="AI5502" t="s">
        <v>170</v>
      </c>
      <c r="AJ5502">
        <v>115200</v>
      </c>
      <c r="AK5502" t="s">
        <v>139</v>
      </c>
      <c r="AL5502" t="s">
        <v>171</v>
      </c>
      <c r="AM5502">
        <v>12000</v>
      </c>
      <c r="AN5502" t="s">
        <v>139</v>
      </c>
    </row>
    <row r="5503" spans="1:40" x14ac:dyDescent="0.2">
      <c r="A5503" s="26">
        <v>41904.564827685186</v>
      </c>
      <c r="B5503" t="s">
        <v>130</v>
      </c>
      <c r="C5503" t="s">
        <v>647</v>
      </c>
      <c r="D5503" t="s">
        <v>4304</v>
      </c>
      <c r="E5503" t="s">
        <v>193</v>
      </c>
      <c r="F5503" t="s">
        <v>194</v>
      </c>
      <c r="G5503" t="s">
        <v>195</v>
      </c>
    </row>
    <row r="5504" spans="1:40" x14ac:dyDescent="0.2">
      <c r="A5504" s="26">
        <v>41904.564827685186</v>
      </c>
      <c r="B5504" t="s">
        <v>130</v>
      </c>
      <c r="C5504" t="s">
        <v>647</v>
      </c>
      <c r="D5504" t="s">
        <v>4305</v>
      </c>
      <c r="E5504" t="s">
        <v>193</v>
      </c>
      <c r="F5504" t="s">
        <v>4306</v>
      </c>
      <c r="G5504" t="s">
        <v>4307</v>
      </c>
      <c r="H5504" t="s">
        <v>4308</v>
      </c>
    </row>
    <row r="5505" spans="1:40" x14ac:dyDescent="0.2">
      <c r="A5505" s="26">
        <v>41904.564827685186</v>
      </c>
      <c r="B5505" t="s">
        <v>130</v>
      </c>
      <c r="C5505" t="s">
        <v>552</v>
      </c>
      <c r="D5505" t="s">
        <v>4309</v>
      </c>
    </row>
    <row r="5506" spans="1:40" x14ac:dyDescent="0.2">
      <c r="A5506" s="26">
        <v>41904.564827685186</v>
      </c>
      <c r="B5506" t="s">
        <v>130</v>
      </c>
      <c r="C5506" t="s">
        <v>552</v>
      </c>
      <c r="D5506" t="s">
        <v>4310</v>
      </c>
      <c r="E5506" t="s">
        <v>133</v>
      </c>
      <c r="F5506" t="s">
        <v>134</v>
      </c>
      <c r="G5506" t="s">
        <v>135</v>
      </c>
      <c r="H5506" t="s">
        <v>136</v>
      </c>
      <c r="I5506">
        <v>1900000</v>
      </c>
      <c r="J5506" t="s">
        <v>137</v>
      </c>
      <c r="K5506">
        <v>1900000</v>
      </c>
      <c r="L5506" t="s">
        <v>138</v>
      </c>
      <c r="M5506">
        <v>500</v>
      </c>
      <c r="N5506" t="s">
        <v>139</v>
      </c>
      <c r="O5506" t="s">
        <v>140</v>
      </c>
      <c r="P5506">
        <v>300</v>
      </c>
      <c r="Q5506" t="s">
        <v>139</v>
      </c>
    </row>
    <row r="5507" spans="1:40" x14ac:dyDescent="0.2">
      <c r="A5507" s="26">
        <v>41904.564827685186</v>
      </c>
      <c r="B5507" t="s">
        <v>130</v>
      </c>
      <c r="C5507" t="s">
        <v>552</v>
      </c>
      <c r="D5507" t="s">
        <v>4311</v>
      </c>
      <c r="E5507" t="s">
        <v>133</v>
      </c>
      <c r="F5507" t="s">
        <v>134</v>
      </c>
      <c r="G5507" t="s">
        <v>135</v>
      </c>
      <c r="H5507" t="s">
        <v>142</v>
      </c>
      <c r="I5507">
        <v>49</v>
      </c>
      <c r="J5507" t="s">
        <v>139</v>
      </c>
      <c r="K5507" t="s">
        <v>143</v>
      </c>
      <c r="L5507">
        <v>130</v>
      </c>
      <c r="M5507" t="s">
        <v>139</v>
      </c>
      <c r="N5507" t="s">
        <v>144</v>
      </c>
      <c r="O5507">
        <v>180</v>
      </c>
      <c r="P5507" t="s">
        <v>139</v>
      </c>
      <c r="Q5507" t="s">
        <v>145</v>
      </c>
      <c r="R5507">
        <v>140</v>
      </c>
      <c r="S5507" t="s">
        <v>139</v>
      </c>
      <c r="T5507" t="s">
        <v>146</v>
      </c>
      <c r="U5507">
        <v>80</v>
      </c>
      <c r="V5507" t="s">
        <v>139</v>
      </c>
      <c r="W5507" t="s">
        <v>147</v>
      </c>
      <c r="X5507">
        <v>101</v>
      </c>
      <c r="Y5507" t="s">
        <v>139</v>
      </c>
      <c r="Z5507" t="s">
        <v>148</v>
      </c>
      <c r="AA5507">
        <v>190</v>
      </c>
      <c r="AB5507" t="s">
        <v>139</v>
      </c>
      <c r="AC5507" t="s">
        <v>149</v>
      </c>
      <c r="AD5507">
        <v>20</v>
      </c>
      <c r="AE5507" t="s">
        <v>139</v>
      </c>
    </row>
    <row r="5508" spans="1:40" x14ac:dyDescent="0.2">
      <c r="A5508" s="26">
        <v>41904.564827685186</v>
      </c>
      <c r="B5508" t="s">
        <v>130</v>
      </c>
      <c r="C5508" t="s">
        <v>552</v>
      </c>
      <c r="D5508" t="s">
        <v>4312</v>
      </c>
    </row>
    <row r="5509" spans="1:40" x14ac:dyDescent="0.2">
      <c r="A5509" s="26">
        <v>41904.564827685186</v>
      </c>
      <c r="B5509" t="s">
        <v>130</v>
      </c>
      <c r="C5509" t="s">
        <v>552</v>
      </c>
      <c r="D5509" t="s">
        <v>4313</v>
      </c>
      <c r="E5509" t="s">
        <v>133</v>
      </c>
      <c r="F5509" t="s">
        <v>134</v>
      </c>
      <c r="G5509" t="s">
        <v>135</v>
      </c>
      <c r="H5509" t="s">
        <v>152</v>
      </c>
      <c r="I5509">
        <v>50</v>
      </c>
      <c r="J5509" t="s">
        <v>139</v>
      </c>
      <c r="K5509" t="s">
        <v>153</v>
      </c>
      <c r="L5509">
        <v>50</v>
      </c>
      <c r="M5509" t="s">
        <v>139</v>
      </c>
      <c r="N5509" t="s">
        <v>154</v>
      </c>
      <c r="O5509">
        <v>50</v>
      </c>
      <c r="P5509" t="s">
        <v>139</v>
      </c>
    </row>
    <row r="5510" spans="1:40" x14ac:dyDescent="0.2">
      <c r="A5510" s="26">
        <v>41904.564827685186</v>
      </c>
      <c r="B5510" t="s">
        <v>130</v>
      </c>
      <c r="C5510" t="s">
        <v>552</v>
      </c>
      <c r="D5510" t="s">
        <v>4314</v>
      </c>
      <c r="E5510" t="s">
        <v>133</v>
      </c>
      <c r="F5510" t="s">
        <v>134</v>
      </c>
      <c r="G5510" t="s">
        <v>135</v>
      </c>
      <c r="H5510" t="s">
        <v>156</v>
      </c>
      <c r="I5510">
        <v>35</v>
      </c>
      <c r="J5510" t="s">
        <v>139</v>
      </c>
      <c r="K5510" t="s">
        <v>157</v>
      </c>
      <c r="L5510">
        <v>5</v>
      </c>
      <c r="M5510" t="s">
        <v>139</v>
      </c>
      <c r="N5510" t="s">
        <v>158</v>
      </c>
      <c r="O5510">
        <v>60</v>
      </c>
      <c r="P5510" t="s">
        <v>139</v>
      </c>
    </row>
    <row r="5511" spans="1:40" x14ac:dyDescent="0.2">
      <c r="A5511" s="26">
        <v>41904.564827685186</v>
      </c>
      <c r="B5511" t="s">
        <v>130</v>
      </c>
      <c r="C5511" t="s">
        <v>552</v>
      </c>
      <c r="D5511" t="s">
        <v>4315</v>
      </c>
      <c r="E5511" t="s">
        <v>133</v>
      </c>
      <c r="F5511" t="s">
        <v>134</v>
      </c>
      <c r="G5511" t="s">
        <v>135</v>
      </c>
      <c r="H5511" t="s">
        <v>160</v>
      </c>
      <c r="I5511">
        <v>1</v>
      </c>
      <c r="J5511" t="s">
        <v>139</v>
      </c>
    </row>
    <row r="5512" spans="1:40" x14ac:dyDescent="0.2">
      <c r="A5512" s="26">
        <v>41904.564827685186</v>
      </c>
      <c r="B5512" t="s">
        <v>130</v>
      </c>
      <c r="C5512" t="s">
        <v>552</v>
      </c>
      <c r="D5512" t="s">
        <v>4316</v>
      </c>
      <c r="E5512" t="s">
        <v>133</v>
      </c>
      <c r="F5512" t="s">
        <v>134</v>
      </c>
      <c r="G5512" t="s">
        <v>135</v>
      </c>
      <c r="H5512" t="s">
        <v>162</v>
      </c>
      <c r="I5512">
        <v>30</v>
      </c>
      <c r="J5512" t="s">
        <v>139</v>
      </c>
      <c r="K5512" t="s">
        <v>163</v>
      </c>
      <c r="L5512">
        <v>30</v>
      </c>
      <c r="M5512" t="s">
        <v>139</v>
      </c>
      <c r="N5512" t="s">
        <v>164</v>
      </c>
      <c r="O5512">
        <v>30</v>
      </c>
      <c r="P5512" t="s">
        <v>139</v>
      </c>
      <c r="Q5512" t="s">
        <v>165</v>
      </c>
      <c r="R5512">
        <v>10</v>
      </c>
      <c r="S5512" t="s">
        <v>139</v>
      </c>
      <c r="T5512" t="s">
        <v>166</v>
      </c>
      <c r="U5512">
        <v>20</v>
      </c>
      <c r="V5512" t="s">
        <v>139</v>
      </c>
      <c r="W5512" t="s">
        <v>167</v>
      </c>
      <c r="X5512">
        <v>20</v>
      </c>
      <c r="Y5512" t="s">
        <v>139</v>
      </c>
      <c r="Z5512" t="s">
        <v>168</v>
      </c>
      <c r="AA5512">
        <v>20</v>
      </c>
      <c r="AB5512" t="s">
        <v>139</v>
      </c>
      <c r="AC5512" t="s">
        <v>169</v>
      </c>
      <c r="AD5512">
        <v>20</v>
      </c>
      <c r="AE5512" t="s">
        <v>139</v>
      </c>
      <c r="AF5512" t="s">
        <v>170</v>
      </c>
      <c r="AG5512">
        <v>115200</v>
      </c>
      <c r="AH5512" t="s">
        <v>139</v>
      </c>
      <c r="AI5512" t="s">
        <v>171</v>
      </c>
      <c r="AJ5512">
        <v>12000</v>
      </c>
      <c r="AK5512" t="s">
        <v>139</v>
      </c>
      <c r="AL5512" t="s">
        <v>172</v>
      </c>
      <c r="AM5512">
        <v>30000</v>
      </c>
      <c r="AN5512" t="s">
        <v>139</v>
      </c>
    </row>
    <row r="5513" spans="1:40" x14ac:dyDescent="0.2">
      <c r="A5513" s="26">
        <v>41904.564827685186</v>
      </c>
      <c r="B5513" t="s">
        <v>130</v>
      </c>
      <c r="C5513" t="s">
        <v>552</v>
      </c>
      <c r="D5513" t="s">
        <v>4317</v>
      </c>
      <c r="E5513" t="s">
        <v>133</v>
      </c>
      <c r="F5513" t="s">
        <v>134</v>
      </c>
      <c r="G5513" t="s">
        <v>135</v>
      </c>
      <c r="H5513" t="s">
        <v>174</v>
      </c>
      <c r="I5513">
        <v>60</v>
      </c>
      <c r="J5513" t="s">
        <v>139</v>
      </c>
      <c r="K5513" t="s">
        <v>175</v>
      </c>
      <c r="L5513">
        <v>40</v>
      </c>
      <c r="M5513" t="s">
        <v>139</v>
      </c>
      <c r="N5513" t="s">
        <v>176</v>
      </c>
      <c r="O5513">
        <v>50</v>
      </c>
      <c r="P5513" t="s">
        <v>139</v>
      </c>
      <c r="Q5513" t="s">
        <v>177</v>
      </c>
      <c r="R5513">
        <v>40</v>
      </c>
      <c r="S5513" t="s">
        <v>139</v>
      </c>
      <c r="T5513" t="s">
        <v>178</v>
      </c>
      <c r="U5513">
        <v>60</v>
      </c>
      <c r="V5513" t="s">
        <v>139</v>
      </c>
      <c r="W5513" t="s">
        <v>179</v>
      </c>
      <c r="X5513">
        <v>50</v>
      </c>
      <c r="Y5513" t="s">
        <v>139</v>
      </c>
      <c r="Z5513" t="s">
        <v>180</v>
      </c>
      <c r="AA5513">
        <v>50</v>
      </c>
      <c r="AB5513" t="s">
        <v>139</v>
      </c>
      <c r="AC5513" t="s">
        <v>181</v>
      </c>
      <c r="AD5513">
        <v>35</v>
      </c>
      <c r="AE5513" t="s">
        <v>139</v>
      </c>
      <c r="AF5513" t="s">
        <v>182</v>
      </c>
      <c r="AG5513">
        <v>8</v>
      </c>
      <c r="AH5513" t="s">
        <v>139</v>
      </c>
      <c r="AI5513" t="s">
        <v>183</v>
      </c>
      <c r="AJ5513">
        <v>90</v>
      </c>
      <c r="AK5513" t="s">
        <v>139</v>
      </c>
      <c r="AL5513" t="s">
        <v>184</v>
      </c>
      <c r="AM5513">
        <v>1</v>
      </c>
      <c r="AN5513" t="s">
        <v>139</v>
      </c>
    </row>
    <row r="5514" spans="1:40" x14ac:dyDescent="0.2">
      <c r="A5514" s="26">
        <v>41904.564827685186</v>
      </c>
      <c r="B5514" t="s">
        <v>130</v>
      </c>
      <c r="C5514" t="s">
        <v>552</v>
      </c>
      <c r="D5514" t="s">
        <v>4318</v>
      </c>
      <c r="E5514" t="s">
        <v>133</v>
      </c>
      <c r="F5514" t="s">
        <v>134</v>
      </c>
      <c r="G5514" t="s">
        <v>135</v>
      </c>
      <c r="H5514" t="s">
        <v>186</v>
      </c>
      <c r="I5514">
        <v>33</v>
      </c>
      <c r="J5514" t="s">
        <v>139</v>
      </c>
      <c r="K5514" t="s">
        <v>187</v>
      </c>
      <c r="L5514">
        <v>33</v>
      </c>
      <c r="M5514" t="s">
        <v>139</v>
      </c>
      <c r="N5514" t="s">
        <v>188</v>
      </c>
      <c r="O5514">
        <v>34</v>
      </c>
      <c r="P5514" t="s">
        <v>139</v>
      </c>
      <c r="Q5514" t="s">
        <v>166</v>
      </c>
      <c r="R5514">
        <v>20</v>
      </c>
      <c r="S5514" t="s">
        <v>139</v>
      </c>
      <c r="T5514" t="s">
        <v>167</v>
      </c>
      <c r="U5514">
        <v>20</v>
      </c>
      <c r="V5514" t="s">
        <v>139</v>
      </c>
      <c r="W5514" t="s">
        <v>168</v>
      </c>
      <c r="X5514">
        <v>20</v>
      </c>
      <c r="Y5514" t="s">
        <v>139</v>
      </c>
      <c r="Z5514" t="s">
        <v>189</v>
      </c>
      <c r="AA5514">
        <v>20</v>
      </c>
      <c r="AB5514" t="s">
        <v>139</v>
      </c>
      <c r="AC5514" t="s">
        <v>190</v>
      </c>
      <c r="AD5514">
        <v>20</v>
      </c>
      <c r="AE5514" t="s">
        <v>139</v>
      </c>
      <c r="AF5514" t="s">
        <v>191</v>
      </c>
      <c r="AG5514">
        <v>20</v>
      </c>
      <c r="AH5514" t="s">
        <v>139</v>
      </c>
      <c r="AI5514" t="s">
        <v>170</v>
      </c>
      <c r="AJ5514">
        <v>115200</v>
      </c>
      <c r="AK5514" t="s">
        <v>139</v>
      </c>
      <c r="AL5514" t="s">
        <v>171</v>
      </c>
      <c r="AM5514">
        <v>12000</v>
      </c>
      <c r="AN5514" t="s">
        <v>139</v>
      </c>
    </row>
    <row r="5515" spans="1:40" x14ac:dyDescent="0.2">
      <c r="A5515" s="26">
        <v>41904.564827685186</v>
      </c>
      <c r="B5515" t="s">
        <v>130</v>
      </c>
      <c r="C5515" t="s">
        <v>552</v>
      </c>
      <c r="D5515" t="s">
        <v>4311</v>
      </c>
      <c r="E5515" t="s">
        <v>133</v>
      </c>
      <c r="F5515" t="s">
        <v>134</v>
      </c>
      <c r="G5515" t="s">
        <v>135</v>
      </c>
      <c r="H5515" t="s">
        <v>142</v>
      </c>
      <c r="I5515">
        <v>49</v>
      </c>
      <c r="J5515" t="s">
        <v>139</v>
      </c>
      <c r="K5515" t="s">
        <v>143</v>
      </c>
      <c r="L5515">
        <v>130</v>
      </c>
      <c r="M5515" t="s">
        <v>139</v>
      </c>
      <c r="N5515" t="s">
        <v>144</v>
      </c>
      <c r="O5515">
        <v>180</v>
      </c>
      <c r="P5515" t="s">
        <v>139</v>
      </c>
      <c r="Q5515" t="s">
        <v>145</v>
      </c>
      <c r="R5515">
        <v>140</v>
      </c>
      <c r="S5515" t="s">
        <v>139</v>
      </c>
      <c r="T5515" t="s">
        <v>146</v>
      </c>
      <c r="U5515">
        <v>80</v>
      </c>
      <c r="V5515" t="s">
        <v>139</v>
      </c>
      <c r="W5515" t="s">
        <v>147</v>
      </c>
      <c r="X5515">
        <v>101</v>
      </c>
      <c r="Y5515" t="s">
        <v>139</v>
      </c>
      <c r="Z5515" t="s">
        <v>148</v>
      </c>
      <c r="AA5515">
        <v>190</v>
      </c>
      <c r="AB5515" t="s">
        <v>139</v>
      </c>
      <c r="AC5515" t="s">
        <v>149</v>
      </c>
      <c r="AD5515">
        <v>20</v>
      </c>
      <c r="AE5515" t="s">
        <v>139</v>
      </c>
    </row>
    <row r="5516" spans="1:40" x14ac:dyDescent="0.2">
      <c r="A5516" s="26">
        <v>41904.564827685186</v>
      </c>
      <c r="B5516" t="s">
        <v>130</v>
      </c>
      <c r="C5516" t="s">
        <v>552</v>
      </c>
      <c r="D5516" t="s">
        <v>4312</v>
      </c>
    </row>
    <row r="5517" spans="1:40" x14ac:dyDescent="0.2">
      <c r="A5517" s="26">
        <v>41904.564827685186</v>
      </c>
      <c r="B5517" t="s">
        <v>130</v>
      </c>
      <c r="C5517" t="s">
        <v>552</v>
      </c>
      <c r="D5517" t="s">
        <v>4313</v>
      </c>
      <c r="E5517" t="s">
        <v>133</v>
      </c>
      <c r="F5517" t="s">
        <v>134</v>
      </c>
      <c r="G5517" t="s">
        <v>135</v>
      </c>
      <c r="H5517" t="s">
        <v>152</v>
      </c>
      <c r="I5517">
        <v>50</v>
      </c>
      <c r="J5517" t="s">
        <v>139</v>
      </c>
      <c r="K5517" t="s">
        <v>153</v>
      </c>
      <c r="L5517">
        <v>50</v>
      </c>
      <c r="M5517" t="s">
        <v>139</v>
      </c>
      <c r="N5517" t="s">
        <v>154</v>
      </c>
      <c r="O5517">
        <v>50</v>
      </c>
      <c r="P5517" t="s">
        <v>139</v>
      </c>
    </row>
    <row r="5518" spans="1:40" x14ac:dyDescent="0.2">
      <c r="A5518" s="26">
        <v>41904.564827685186</v>
      </c>
      <c r="B5518" t="s">
        <v>130</v>
      </c>
      <c r="C5518" t="s">
        <v>552</v>
      </c>
      <c r="D5518" t="s">
        <v>4314</v>
      </c>
      <c r="E5518" t="s">
        <v>133</v>
      </c>
      <c r="F5518" t="s">
        <v>134</v>
      </c>
      <c r="G5518" t="s">
        <v>135</v>
      </c>
      <c r="H5518" t="s">
        <v>156</v>
      </c>
      <c r="I5518">
        <v>35</v>
      </c>
      <c r="J5518" t="s">
        <v>139</v>
      </c>
      <c r="K5518" t="s">
        <v>157</v>
      </c>
      <c r="L5518">
        <v>5</v>
      </c>
      <c r="M5518" t="s">
        <v>139</v>
      </c>
      <c r="N5518" t="s">
        <v>158</v>
      </c>
      <c r="O5518">
        <v>60</v>
      </c>
      <c r="P5518" t="s">
        <v>139</v>
      </c>
    </row>
    <row r="5519" spans="1:40" x14ac:dyDescent="0.2">
      <c r="A5519" s="26">
        <v>41904.564827685186</v>
      </c>
      <c r="B5519" t="s">
        <v>130</v>
      </c>
      <c r="C5519" t="s">
        <v>552</v>
      </c>
      <c r="D5519" t="s">
        <v>4315</v>
      </c>
      <c r="E5519" t="s">
        <v>133</v>
      </c>
      <c r="F5519" t="s">
        <v>134</v>
      </c>
      <c r="G5519" t="s">
        <v>135</v>
      </c>
      <c r="H5519" t="s">
        <v>160</v>
      </c>
      <c r="I5519">
        <v>1</v>
      </c>
      <c r="J5519" t="s">
        <v>139</v>
      </c>
    </row>
    <row r="5520" spans="1:40" x14ac:dyDescent="0.2">
      <c r="A5520" s="26">
        <v>41904.564827685186</v>
      </c>
      <c r="B5520" t="s">
        <v>130</v>
      </c>
      <c r="C5520" t="s">
        <v>552</v>
      </c>
      <c r="D5520" t="s">
        <v>4316</v>
      </c>
      <c r="E5520" t="s">
        <v>133</v>
      </c>
      <c r="F5520" t="s">
        <v>134</v>
      </c>
      <c r="G5520" t="s">
        <v>135</v>
      </c>
      <c r="H5520" t="s">
        <v>162</v>
      </c>
      <c r="I5520">
        <v>30</v>
      </c>
      <c r="J5520" t="s">
        <v>139</v>
      </c>
      <c r="K5520" t="s">
        <v>163</v>
      </c>
      <c r="L5520">
        <v>30</v>
      </c>
      <c r="M5520" t="s">
        <v>139</v>
      </c>
      <c r="N5520" t="s">
        <v>164</v>
      </c>
      <c r="O5520">
        <v>30</v>
      </c>
      <c r="P5520" t="s">
        <v>139</v>
      </c>
      <c r="Q5520" t="s">
        <v>165</v>
      </c>
      <c r="R5520">
        <v>10</v>
      </c>
      <c r="S5520" t="s">
        <v>139</v>
      </c>
      <c r="T5520" t="s">
        <v>166</v>
      </c>
      <c r="U5520">
        <v>20</v>
      </c>
      <c r="V5520" t="s">
        <v>139</v>
      </c>
      <c r="W5520" t="s">
        <v>167</v>
      </c>
      <c r="X5520">
        <v>20</v>
      </c>
      <c r="Y5520" t="s">
        <v>139</v>
      </c>
      <c r="Z5520" t="s">
        <v>168</v>
      </c>
      <c r="AA5520">
        <v>20</v>
      </c>
      <c r="AB5520" t="s">
        <v>139</v>
      </c>
      <c r="AC5520" t="s">
        <v>169</v>
      </c>
      <c r="AD5520">
        <v>20</v>
      </c>
      <c r="AE5520" t="s">
        <v>139</v>
      </c>
      <c r="AF5520" t="s">
        <v>170</v>
      </c>
      <c r="AG5520">
        <v>115200</v>
      </c>
      <c r="AH5520" t="s">
        <v>139</v>
      </c>
      <c r="AI5520" t="s">
        <v>171</v>
      </c>
      <c r="AJ5520">
        <v>12000</v>
      </c>
      <c r="AK5520" t="s">
        <v>139</v>
      </c>
      <c r="AL5520" t="s">
        <v>172</v>
      </c>
      <c r="AM5520">
        <v>30000</v>
      </c>
      <c r="AN5520" t="s">
        <v>139</v>
      </c>
    </row>
    <row r="5521" spans="1:40" x14ac:dyDescent="0.2">
      <c r="A5521" s="26">
        <v>41904.564827685186</v>
      </c>
      <c r="B5521" t="s">
        <v>130</v>
      </c>
      <c r="C5521" t="s">
        <v>552</v>
      </c>
      <c r="D5521" t="s">
        <v>4317</v>
      </c>
      <c r="E5521" t="s">
        <v>133</v>
      </c>
      <c r="F5521" t="s">
        <v>134</v>
      </c>
      <c r="G5521" t="s">
        <v>135</v>
      </c>
      <c r="H5521" t="s">
        <v>174</v>
      </c>
      <c r="I5521">
        <v>60</v>
      </c>
      <c r="J5521" t="s">
        <v>139</v>
      </c>
      <c r="K5521" t="s">
        <v>175</v>
      </c>
      <c r="L5521">
        <v>40</v>
      </c>
      <c r="M5521" t="s">
        <v>139</v>
      </c>
      <c r="N5521" t="s">
        <v>176</v>
      </c>
      <c r="O5521">
        <v>50</v>
      </c>
      <c r="P5521" t="s">
        <v>139</v>
      </c>
      <c r="Q5521" t="s">
        <v>177</v>
      </c>
      <c r="R5521">
        <v>40</v>
      </c>
      <c r="S5521" t="s">
        <v>139</v>
      </c>
      <c r="T5521" t="s">
        <v>178</v>
      </c>
      <c r="U5521">
        <v>60</v>
      </c>
      <c r="V5521" t="s">
        <v>139</v>
      </c>
      <c r="W5521" t="s">
        <v>179</v>
      </c>
      <c r="X5521">
        <v>50</v>
      </c>
      <c r="Y5521" t="s">
        <v>139</v>
      </c>
      <c r="Z5521" t="s">
        <v>180</v>
      </c>
      <c r="AA5521">
        <v>50</v>
      </c>
      <c r="AB5521" t="s">
        <v>139</v>
      </c>
      <c r="AC5521" t="s">
        <v>181</v>
      </c>
      <c r="AD5521">
        <v>35</v>
      </c>
      <c r="AE5521" t="s">
        <v>139</v>
      </c>
      <c r="AF5521" t="s">
        <v>182</v>
      </c>
      <c r="AG5521">
        <v>8</v>
      </c>
      <c r="AH5521" t="s">
        <v>139</v>
      </c>
      <c r="AI5521" t="s">
        <v>183</v>
      </c>
      <c r="AJ5521">
        <v>90</v>
      </c>
      <c r="AK5521" t="s">
        <v>139</v>
      </c>
      <c r="AL5521" t="s">
        <v>184</v>
      </c>
      <c r="AM5521">
        <v>1</v>
      </c>
      <c r="AN5521" t="s">
        <v>139</v>
      </c>
    </row>
    <row r="5522" spans="1:40" x14ac:dyDescent="0.2">
      <c r="A5522" s="26">
        <v>41904.564827685186</v>
      </c>
      <c r="B5522" t="s">
        <v>130</v>
      </c>
      <c r="C5522" t="s">
        <v>552</v>
      </c>
      <c r="D5522" t="s">
        <v>4318</v>
      </c>
      <c r="E5522" t="s">
        <v>133</v>
      </c>
      <c r="F5522" t="s">
        <v>134</v>
      </c>
      <c r="G5522" t="s">
        <v>135</v>
      </c>
      <c r="H5522" t="s">
        <v>186</v>
      </c>
      <c r="I5522">
        <v>33</v>
      </c>
      <c r="J5522" t="s">
        <v>139</v>
      </c>
      <c r="K5522" t="s">
        <v>187</v>
      </c>
      <c r="L5522">
        <v>33</v>
      </c>
      <c r="M5522" t="s">
        <v>139</v>
      </c>
      <c r="N5522" t="s">
        <v>188</v>
      </c>
      <c r="O5522">
        <v>34</v>
      </c>
      <c r="P5522" t="s">
        <v>139</v>
      </c>
      <c r="Q5522" t="s">
        <v>166</v>
      </c>
      <c r="R5522">
        <v>20</v>
      </c>
      <c r="S5522" t="s">
        <v>139</v>
      </c>
      <c r="T5522" t="s">
        <v>167</v>
      </c>
      <c r="U5522">
        <v>20</v>
      </c>
      <c r="V5522" t="s">
        <v>139</v>
      </c>
      <c r="W5522" t="s">
        <v>168</v>
      </c>
      <c r="X5522">
        <v>20</v>
      </c>
      <c r="Y5522" t="s">
        <v>139</v>
      </c>
      <c r="Z5522" t="s">
        <v>189</v>
      </c>
      <c r="AA5522">
        <v>20</v>
      </c>
      <c r="AB5522" t="s">
        <v>139</v>
      </c>
      <c r="AC5522" t="s">
        <v>190</v>
      </c>
      <c r="AD5522">
        <v>20</v>
      </c>
      <c r="AE5522" t="s">
        <v>139</v>
      </c>
      <c r="AF5522" t="s">
        <v>191</v>
      </c>
      <c r="AG5522">
        <v>20</v>
      </c>
      <c r="AH5522" t="s">
        <v>139</v>
      </c>
      <c r="AI5522" t="s">
        <v>170</v>
      </c>
      <c r="AJ5522">
        <v>115200</v>
      </c>
      <c r="AK5522" t="s">
        <v>139</v>
      </c>
      <c r="AL5522" t="s">
        <v>171</v>
      </c>
      <c r="AM5522">
        <v>12000</v>
      </c>
      <c r="AN5522" t="s">
        <v>139</v>
      </c>
    </row>
    <row r="5523" spans="1:40" x14ac:dyDescent="0.2">
      <c r="A5523" s="26">
        <v>41904.564827685186</v>
      </c>
      <c r="B5523" t="s">
        <v>130</v>
      </c>
      <c r="C5523" t="s">
        <v>552</v>
      </c>
      <c r="D5523" t="s">
        <v>4319</v>
      </c>
      <c r="E5523" t="s">
        <v>193</v>
      </c>
      <c r="F5523" t="s">
        <v>194</v>
      </c>
      <c r="G5523" t="s">
        <v>195</v>
      </c>
    </row>
    <row r="5524" spans="1:40" x14ac:dyDescent="0.2">
      <c r="A5524" s="26">
        <v>41904.564827685186</v>
      </c>
      <c r="B5524" t="s">
        <v>130</v>
      </c>
      <c r="C5524" t="s">
        <v>552</v>
      </c>
      <c r="D5524" t="s">
        <v>4320</v>
      </c>
      <c r="E5524" t="s">
        <v>193</v>
      </c>
      <c r="F5524" t="s">
        <v>4321</v>
      </c>
      <c r="G5524" t="s">
        <v>4322</v>
      </c>
      <c r="H5524" t="s">
        <v>4323</v>
      </c>
    </row>
    <row r="5525" spans="1:40" x14ac:dyDescent="0.2">
      <c r="A5525" s="26">
        <v>41904.564827812501</v>
      </c>
      <c r="B5525" t="s">
        <v>130</v>
      </c>
      <c r="C5525" t="s">
        <v>969</v>
      </c>
      <c r="D5525" t="s">
        <v>4324</v>
      </c>
    </row>
    <row r="5526" spans="1:40" x14ac:dyDescent="0.2">
      <c r="A5526" s="26">
        <v>41904.564827812501</v>
      </c>
      <c r="B5526" t="s">
        <v>130</v>
      </c>
      <c r="C5526" t="s">
        <v>969</v>
      </c>
      <c r="D5526" t="s">
        <v>4325</v>
      </c>
      <c r="E5526" t="s">
        <v>133</v>
      </c>
      <c r="F5526" t="s">
        <v>134</v>
      </c>
      <c r="G5526" t="s">
        <v>135</v>
      </c>
      <c r="H5526" t="s">
        <v>136</v>
      </c>
      <c r="I5526">
        <v>1900000</v>
      </c>
      <c r="J5526" t="s">
        <v>137</v>
      </c>
      <c r="K5526">
        <v>1900000</v>
      </c>
      <c r="L5526" t="s">
        <v>138</v>
      </c>
      <c r="M5526">
        <v>500</v>
      </c>
      <c r="N5526" t="s">
        <v>139</v>
      </c>
      <c r="O5526" t="s">
        <v>140</v>
      </c>
      <c r="P5526">
        <v>300</v>
      </c>
      <c r="Q5526" t="s">
        <v>139</v>
      </c>
    </row>
    <row r="5527" spans="1:40" x14ac:dyDescent="0.2">
      <c r="A5527" s="26">
        <v>41904.564827812501</v>
      </c>
      <c r="B5527" t="s">
        <v>130</v>
      </c>
      <c r="C5527" t="s">
        <v>969</v>
      </c>
      <c r="D5527" t="s">
        <v>4326</v>
      </c>
      <c r="E5527" t="s">
        <v>133</v>
      </c>
      <c r="F5527" t="s">
        <v>134</v>
      </c>
      <c r="G5527" t="s">
        <v>135</v>
      </c>
      <c r="H5527" t="s">
        <v>142</v>
      </c>
      <c r="I5527">
        <v>49</v>
      </c>
      <c r="J5527" t="s">
        <v>139</v>
      </c>
      <c r="K5527" t="s">
        <v>143</v>
      </c>
      <c r="L5527">
        <v>130</v>
      </c>
      <c r="M5527" t="s">
        <v>139</v>
      </c>
      <c r="N5527" t="s">
        <v>144</v>
      </c>
      <c r="O5527">
        <v>180</v>
      </c>
      <c r="P5527" t="s">
        <v>139</v>
      </c>
      <c r="Q5527" t="s">
        <v>145</v>
      </c>
      <c r="R5527">
        <v>140</v>
      </c>
      <c r="S5527" t="s">
        <v>139</v>
      </c>
      <c r="T5527" t="s">
        <v>146</v>
      </c>
      <c r="U5527">
        <v>80</v>
      </c>
      <c r="V5527" t="s">
        <v>139</v>
      </c>
      <c r="W5527" t="s">
        <v>147</v>
      </c>
      <c r="X5527">
        <v>101</v>
      </c>
      <c r="Y5527" t="s">
        <v>139</v>
      </c>
      <c r="Z5527" t="s">
        <v>148</v>
      </c>
      <c r="AA5527">
        <v>190</v>
      </c>
      <c r="AB5527" t="s">
        <v>139</v>
      </c>
      <c r="AC5527" t="s">
        <v>149</v>
      </c>
      <c r="AD5527">
        <v>20</v>
      </c>
      <c r="AE5527" t="s">
        <v>139</v>
      </c>
    </row>
    <row r="5528" spans="1:40" x14ac:dyDescent="0.2">
      <c r="A5528" s="26">
        <v>41904.564827812501</v>
      </c>
      <c r="B5528" t="s">
        <v>130</v>
      </c>
      <c r="C5528" t="s">
        <v>969</v>
      </c>
      <c r="D5528" t="s">
        <v>4327</v>
      </c>
    </row>
    <row r="5529" spans="1:40" x14ac:dyDescent="0.2">
      <c r="A5529" s="26">
        <v>41904.564827812501</v>
      </c>
      <c r="B5529" t="s">
        <v>130</v>
      </c>
      <c r="C5529" t="s">
        <v>969</v>
      </c>
      <c r="D5529" t="s">
        <v>4328</v>
      </c>
      <c r="E5529" t="s">
        <v>133</v>
      </c>
      <c r="F5529" t="s">
        <v>134</v>
      </c>
      <c r="G5529" t="s">
        <v>135</v>
      </c>
      <c r="H5529" t="s">
        <v>152</v>
      </c>
      <c r="I5529">
        <v>50</v>
      </c>
      <c r="J5529" t="s">
        <v>139</v>
      </c>
      <c r="K5529" t="s">
        <v>153</v>
      </c>
      <c r="L5529">
        <v>50</v>
      </c>
      <c r="M5529" t="s">
        <v>139</v>
      </c>
      <c r="N5529" t="s">
        <v>154</v>
      </c>
      <c r="O5529">
        <v>50</v>
      </c>
      <c r="P5529" t="s">
        <v>139</v>
      </c>
    </row>
    <row r="5530" spans="1:40" x14ac:dyDescent="0.2">
      <c r="A5530" s="26">
        <v>41904.564827812501</v>
      </c>
      <c r="B5530" t="s">
        <v>130</v>
      </c>
      <c r="C5530" t="s">
        <v>969</v>
      </c>
      <c r="D5530" t="s">
        <v>4329</v>
      </c>
      <c r="E5530" t="s">
        <v>133</v>
      </c>
      <c r="F5530" t="s">
        <v>134</v>
      </c>
      <c r="G5530" t="s">
        <v>135</v>
      </c>
      <c r="H5530" t="s">
        <v>156</v>
      </c>
      <c r="I5530">
        <v>35</v>
      </c>
      <c r="J5530" t="s">
        <v>139</v>
      </c>
      <c r="K5530" t="s">
        <v>157</v>
      </c>
      <c r="L5530">
        <v>5</v>
      </c>
      <c r="M5530" t="s">
        <v>139</v>
      </c>
      <c r="N5530" t="s">
        <v>158</v>
      </c>
      <c r="O5530">
        <v>60</v>
      </c>
      <c r="P5530" t="s">
        <v>139</v>
      </c>
    </row>
    <row r="5531" spans="1:40" x14ac:dyDescent="0.2">
      <c r="A5531" s="26">
        <v>41904.564827812501</v>
      </c>
      <c r="B5531" t="s">
        <v>130</v>
      </c>
      <c r="C5531" t="s">
        <v>969</v>
      </c>
      <c r="D5531" t="s">
        <v>4330</v>
      </c>
      <c r="E5531" t="s">
        <v>133</v>
      </c>
      <c r="F5531" t="s">
        <v>134</v>
      </c>
      <c r="G5531" t="s">
        <v>135</v>
      </c>
      <c r="H5531" t="s">
        <v>160</v>
      </c>
      <c r="I5531">
        <v>1</v>
      </c>
      <c r="J5531" t="s">
        <v>139</v>
      </c>
    </row>
    <row r="5532" spans="1:40" x14ac:dyDescent="0.2">
      <c r="A5532" s="26">
        <v>41904.564827812501</v>
      </c>
      <c r="B5532" t="s">
        <v>130</v>
      </c>
      <c r="C5532" t="s">
        <v>969</v>
      </c>
      <c r="D5532" t="s">
        <v>4331</v>
      </c>
      <c r="E5532" t="s">
        <v>133</v>
      </c>
      <c r="F5532" t="s">
        <v>134</v>
      </c>
      <c r="G5532" t="s">
        <v>135</v>
      </c>
      <c r="H5532" t="s">
        <v>162</v>
      </c>
      <c r="I5532">
        <v>30</v>
      </c>
      <c r="J5532" t="s">
        <v>139</v>
      </c>
      <c r="K5532" t="s">
        <v>163</v>
      </c>
      <c r="L5532">
        <v>30</v>
      </c>
      <c r="M5532" t="s">
        <v>139</v>
      </c>
      <c r="N5532" t="s">
        <v>164</v>
      </c>
      <c r="O5532">
        <v>30</v>
      </c>
      <c r="P5532" t="s">
        <v>139</v>
      </c>
      <c r="Q5532" t="s">
        <v>165</v>
      </c>
      <c r="R5532">
        <v>10</v>
      </c>
      <c r="S5532" t="s">
        <v>139</v>
      </c>
      <c r="T5532" t="s">
        <v>166</v>
      </c>
      <c r="U5532">
        <v>20</v>
      </c>
      <c r="V5532" t="s">
        <v>139</v>
      </c>
      <c r="W5532" t="s">
        <v>167</v>
      </c>
      <c r="X5532">
        <v>20</v>
      </c>
      <c r="Y5532" t="s">
        <v>139</v>
      </c>
      <c r="Z5532" t="s">
        <v>168</v>
      </c>
      <c r="AA5532">
        <v>20</v>
      </c>
      <c r="AB5532" t="s">
        <v>139</v>
      </c>
      <c r="AC5532" t="s">
        <v>169</v>
      </c>
      <c r="AD5532">
        <v>20</v>
      </c>
      <c r="AE5532" t="s">
        <v>139</v>
      </c>
      <c r="AF5532" t="s">
        <v>170</v>
      </c>
      <c r="AG5532">
        <v>115200</v>
      </c>
      <c r="AH5532" t="s">
        <v>139</v>
      </c>
      <c r="AI5532" t="s">
        <v>171</v>
      </c>
      <c r="AJ5532">
        <v>12000</v>
      </c>
      <c r="AK5532" t="s">
        <v>139</v>
      </c>
      <c r="AL5532" t="s">
        <v>172</v>
      </c>
      <c r="AM5532">
        <v>30000</v>
      </c>
      <c r="AN5532" t="s">
        <v>139</v>
      </c>
    </row>
    <row r="5533" spans="1:40" x14ac:dyDescent="0.2">
      <c r="A5533" s="26">
        <v>41904.564827812501</v>
      </c>
      <c r="B5533" t="s">
        <v>130</v>
      </c>
      <c r="C5533" t="s">
        <v>969</v>
      </c>
      <c r="D5533" t="s">
        <v>4332</v>
      </c>
      <c r="E5533" t="s">
        <v>133</v>
      </c>
      <c r="F5533" t="s">
        <v>134</v>
      </c>
      <c r="G5533" t="s">
        <v>135</v>
      </c>
      <c r="H5533" t="s">
        <v>174</v>
      </c>
      <c r="I5533">
        <v>60</v>
      </c>
      <c r="J5533" t="s">
        <v>139</v>
      </c>
      <c r="K5533" t="s">
        <v>175</v>
      </c>
      <c r="L5533">
        <v>40</v>
      </c>
      <c r="M5533" t="s">
        <v>139</v>
      </c>
      <c r="N5533" t="s">
        <v>176</v>
      </c>
      <c r="O5533">
        <v>50</v>
      </c>
      <c r="P5533" t="s">
        <v>139</v>
      </c>
      <c r="Q5533" t="s">
        <v>177</v>
      </c>
      <c r="R5533">
        <v>40</v>
      </c>
      <c r="S5533" t="s">
        <v>139</v>
      </c>
      <c r="T5533" t="s">
        <v>178</v>
      </c>
      <c r="U5533">
        <v>60</v>
      </c>
      <c r="V5533" t="s">
        <v>139</v>
      </c>
      <c r="W5533" t="s">
        <v>179</v>
      </c>
      <c r="X5533">
        <v>50</v>
      </c>
      <c r="Y5533" t="s">
        <v>139</v>
      </c>
      <c r="Z5533" t="s">
        <v>180</v>
      </c>
      <c r="AA5533">
        <v>50</v>
      </c>
      <c r="AB5533" t="s">
        <v>139</v>
      </c>
      <c r="AC5533" t="s">
        <v>181</v>
      </c>
      <c r="AD5533">
        <v>35</v>
      </c>
      <c r="AE5533" t="s">
        <v>139</v>
      </c>
      <c r="AF5533" t="s">
        <v>182</v>
      </c>
      <c r="AG5533">
        <v>8</v>
      </c>
      <c r="AH5533" t="s">
        <v>139</v>
      </c>
      <c r="AI5533" t="s">
        <v>183</v>
      </c>
      <c r="AJ5533">
        <v>90</v>
      </c>
      <c r="AK5533" t="s">
        <v>139</v>
      </c>
      <c r="AL5533" t="s">
        <v>184</v>
      </c>
      <c r="AM5533">
        <v>1</v>
      </c>
      <c r="AN5533" t="s">
        <v>139</v>
      </c>
    </row>
    <row r="5534" spans="1:40" x14ac:dyDescent="0.2">
      <c r="A5534" s="26">
        <v>41904.564827812501</v>
      </c>
      <c r="B5534" t="s">
        <v>130</v>
      </c>
      <c r="C5534" t="s">
        <v>969</v>
      </c>
      <c r="D5534" t="s">
        <v>4333</v>
      </c>
      <c r="E5534" t="s">
        <v>133</v>
      </c>
      <c r="F5534" t="s">
        <v>134</v>
      </c>
      <c r="G5534" t="s">
        <v>135</v>
      </c>
      <c r="H5534" t="s">
        <v>186</v>
      </c>
      <c r="I5534">
        <v>33</v>
      </c>
      <c r="J5534" t="s">
        <v>139</v>
      </c>
      <c r="K5534" t="s">
        <v>187</v>
      </c>
      <c r="L5534">
        <v>33</v>
      </c>
      <c r="M5534" t="s">
        <v>139</v>
      </c>
      <c r="N5534" t="s">
        <v>188</v>
      </c>
      <c r="O5534">
        <v>34</v>
      </c>
      <c r="P5534" t="s">
        <v>139</v>
      </c>
      <c r="Q5534" t="s">
        <v>166</v>
      </c>
      <c r="R5534">
        <v>20</v>
      </c>
      <c r="S5534" t="s">
        <v>139</v>
      </c>
      <c r="T5534" t="s">
        <v>167</v>
      </c>
      <c r="U5534">
        <v>20</v>
      </c>
      <c r="V5534" t="s">
        <v>139</v>
      </c>
      <c r="W5534" t="s">
        <v>168</v>
      </c>
      <c r="X5534">
        <v>20</v>
      </c>
      <c r="Y5534" t="s">
        <v>139</v>
      </c>
      <c r="Z5534" t="s">
        <v>189</v>
      </c>
      <c r="AA5534">
        <v>20</v>
      </c>
      <c r="AB5534" t="s">
        <v>139</v>
      </c>
      <c r="AC5534" t="s">
        <v>190</v>
      </c>
      <c r="AD5534">
        <v>20</v>
      </c>
      <c r="AE5534" t="s">
        <v>139</v>
      </c>
      <c r="AF5534" t="s">
        <v>191</v>
      </c>
      <c r="AG5534">
        <v>20</v>
      </c>
      <c r="AH5534" t="s">
        <v>139</v>
      </c>
      <c r="AI5534" t="s">
        <v>170</v>
      </c>
      <c r="AJ5534">
        <v>115200</v>
      </c>
      <c r="AK5534" t="s">
        <v>139</v>
      </c>
      <c r="AL5534" t="s">
        <v>171</v>
      </c>
      <c r="AM5534">
        <v>12000</v>
      </c>
      <c r="AN5534" t="s">
        <v>139</v>
      </c>
    </row>
    <row r="5535" spans="1:40" x14ac:dyDescent="0.2">
      <c r="A5535" s="26">
        <v>41904.564827812501</v>
      </c>
      <c r="B5535" t="s">
        <v>130</v>
      </c>
      <c r="C5535" t="s">
        <v>969</v>
      </c>
      <c r="D5535" t="s">
        <v>4326</v>
      </c>
      <c r="E5535" t="s">
        <v>133</v>
      </c>
      <c r="F5535" t="s">
        <v>134</v>
      </c>
      <c r="G5535" t="s">
        <v>135</v>
      </c>
      <c r="H5535" t="s">
        <v>142</v>
      </c>
      <c r="I5535">
        <v>49</v>
      </c>
      <c r="J5535" t="s">
        <v>139</v>
      </c>
      <c r="K5535" t="s">
        <v>143</v>
      </c>
      <c r="L5535">
        <v>130</v>
      </c>
      <c r="M5535" t="s">
        <v>139</v>
      </c>
      <c r="N5535" t="s">
        <v>144</v>
      </c>
      <c r="O5535">
        <v>180</v>
      </c>
      <c r="P5535" t="s">
        <v>139</v>
      </c>
      <c r="Q5535" t="s">
        <v>145</v>
      </c>
      <c r="R5535">
        <v>140</v>
      </c>
      <c r="S5535" t="s">
        <v>139</v>
      </c>
      <c r="T5535" t="s">
        <v>146</v>
      </c>
      <c r="U5535">
        <v>80</v>
      </c>
      <c r="V5535" t="s">
        <v>139</v>
      </c>
      <c r="W5535" t="s">
        <v>147</v>
      </c>
      <c r="X5535">
        <v>101</v>
      </c>
      <c r="Y5535" t="s">
        <v>139</v>
      </c>
      <c r="Z5535" t="s">
        <v>148</v>
      </c>
      <c r="AA5535">
        <v>190</v>
      </c>
      <c r="AB5535" t="s">
        <v>139</v>
      </c>
      <c r="AC5535" t="s">
        <v>149</v>
      </c>
      <c r="AD5535">
        <v>20</v>
      </c>
      <c r="AE5535" t="s">
        <v>139</v>
      </c>
    </row>
    <row r="5536" spans="1:40" x14ac:dyDescent="0.2">
      <c r="A5536" s="26">
        <v>41904.564827812501</v>
      </c>
      <c r="B5536" t="s">
        <v>130</v>
      </c>
      <c r="C5536" t="s">
        <v>969</v>
      </c>
      <c r="D5536" t="s">
        <v>4327</v>
      </c>
    </row>
    <row r="5537" spans="1:40" x14ac:dyDescent="0.2">
      <c r="A5537" s="26">
        <v>41904.564827812501</v>
      </c>
      <c r="B5537" t="s">
        <v>130</v>
      </c>
      <c r="C5537" t="s">
        <v>969</v>
      </c>
      <c r="D5537" t="s">
        <v>4328</v>
      </c>
      <c r="E5537" t="s">
        <v>133</v>
      </c>
      <c r="F5537" t="s">
        <v>134</v>
      </c>
      <c r="G5537" t="s">
        <v>135</v>
      </c>
      <c r="H5537" t="s">
        <v>152</v>
      </c>
      <c r="I5537">
        <v>50</v>
      </c>
      <c r="J5537" t="s">
        <v>139</v>
      </c>
      <c r="K5537" t="s">
        <v>153</v>
      </c>
      <c r="L5537">
        <v>50</v>
      </c>
      <c r="M5537" t="s">
        <v>139</v>
      </c>
      <c r="N5537" t="s">
        <v>154</v>
      </c>
      <c r="O5537">
        <v>50</v>
      </c>
      <c r="P5537" t="s">
        <v>139</v>
      </c>
    </row>
    <row r="5538" spans="1:40" x14ac:dyDescent="0.2">
      <c r="A5538" s="26">
        <v>41904.564827812501</v>
      </c>
      <c r="B5538" t="s">
        <v>130</v>
      </c>
      <c r="C5538" t="s">
        <v>969</v>
      </c>
      <c r="D5538" t="s">
        <v>4329</v>
      </c>
      <c r="E5538" t="s">
        <v>133</v>
      </c>
      <c r="F5538" t="s">
        <v>134</v>
      </c>
      <c r="G5538" t="s">
        <v>135</v>
      </c>
      <c r="H5538" t="s">
        <v>156</v>
      </c>
      <c r="I5538">
        <v>35</v>
      </c>
      <c r="J5538" t="s">
        <v>139</v>
      </c>
      <c r="K5538" t="s">
        <v>157</v>
      </c>
      <c r="L5538">
        <v>5</v>
      </c>
      <c r="M5538" t="s">
        <v>139</v>
      </c>
      <c r="N5538" t="s">
        <v>158</v>
      </c>
      <c r="O5538">
        <v>60</v>
      </c>
      <c r="P5538" t="s">
        <v>139</v>
      </c>
    </row>
    <row r="5539" spans="1:40" x14ac:dyDescent="0.2">
      <c r="A5539" s="26">
        <v>41904.564827812501</v>
      </c>
      <c r="B5539" t="s">
        <v>130</v>
      </c>
      <c r="C5539" t="s">
        <v>969</v>
      </c>
      <c r="D5539" t="s">
        <v>4330</v>
      </c>
      <c r="E5539" t="s">
        <v>133</v>
      </c>
      <c r="F5539" t="s">
        <v>134</v>
      </c>
      <c r="G5539" t="s">
        <v>135</v>
      </c>
      <c r="H5539" t="s">
        <v>160</v>
      </c>
      <c r="I5539">
        <v>1</v>
      </c>
      <c r="J5539" t="s">
        <v>139</v>
      </c>
    </row>
    <row r="5540" spans="1:40" x14ac:dyDescent="0.2">
      <c r="A5540" s="26">
        <v>41904.564827812501</v>
      </c>
      <c r="B5540" t="s">
        <v>130</v>
      </c>
      <c r="C5540" t="s">
        <v>969</v>
      </c>
      <c r="D5540" t="s">
        <v>4331</v>
      </c>
      <c r="E5540" t="s">
        <v>133</v>
      </c>
      <c r="F5540" t="s">
        <v>134</v>
      </c>
      <c r="G5540" t="s">
        <v>135</v>
      </c>
      <c r="H5540" t="s">
        <v>162</v>
      </c>
      <c r="I5540">
        <v>30</v>
      </c>
      <c r="J5540" t="s">
        <v>139</v>
      </c>
      <c r="K5540" t="s">
        <v>163</v>
      </c>
      <c r="L5540">
        <v>30</v>
      </c>
      <c r="M5540" t="s">
        <v>139</v>
      </c>
      <c r="N5540" t="s">
        <v>164</v>
      </c>
      <c r="O5540">
        <v>30</v>
      </c>
      <c r="P5540" t="s">
        <v>139</v>
      </c>
      <c r="Q5540" t="s">
        <v>165</v>
      </c>
      <c r="R5540">
        <v>10</v>
      </c>
      <c r="S5540" t="s">
        <v>139</v>
      </c>
      <c r="T5540" t="s">
        <v>166</v>
      </c>
      <c r="U5540">
        <v>20</v>
      </c>
      <c r="V5540" t="s">
        <v>139</v>
      </c>
      <c r="W5540" t="s">
        <v>167</v>
      </c>
      <c r="X5540">
        <v>20</v>
      </c>
      <c r="Y5540" t="s">
        <v>139</v>
      </c>
      <c r="Z5540" t="s">
        <v>168</v>
      </c>
      <c r="AA5540">
        <v>20</v>
      </c>
      <c r="AB5540" t="s">
        <v>139</v>
      </c>
      <c r="AC5540" t="s">
        <v>169</v>
      </c>
      <c r="AD5540">
        <v>20</v>
      </c>
      <c r="AE5540" t="s">
        <v>139</v>
      </c>
      <c r="AF5540" t="s">
        <v>170</v>
      </c>
      <c r="AG5540">
        <v>115200</v>
      </c>
      <c r="AH5540" t="s">
        <v>139</v>
      </c>
      <c r="AI5540" t="s">
        <v>171</v>
      </c>
      <c r="AJ5540">
        <v>12000</v>
      </c>
      <c r="AK5540" t="s">
        <v>139</v>
      </c>
      <c r="AL5540" t="s">
        <v>172</v>
      </c>
      <c r="AM5540">
        <v>30000</v>
      </c>
      <c r="AN5540" t="s">
        <v>139</v>
      </c>
    </row>
    <row r="5541" spans="1:40" x14ac:dyDescent="0.2">
      <c r="A5541" s="26">
        <v>41904.564827812501</v>
      </c>
      <c r="B5541" t="s">
        <v>130</v>
      </c>
      <c r="C5541" t="s">
        <v>969</v>
      </c>
      <c r="D5541" t="s">
        <v>4332</v>
      </c>
      <c r="E5541" t="s">
        <v>133</v>
      </c>
      <c r="F5541" t="s">
        <v>134</v>
      </c>
      <c r="G5541" t="s">
        <v>135</v>
      </c>
      <c r="H5541" t="s">
        <v>174</v>
      </c>
      <c r="I5541">
        <v>60</v>
      </c>
      <c r="J5541" t="s">
        <v>139</v>
      </c>
      <c r="K5541" t="s">
        <v>175</v>
      </c>
      <c r="L5541">
        <v>40</v>
      </c>
      <c r="M5541" t="s">
        <v>139</v>
      </c>
      <c r="N5541" t="s">
        <v>176</v>
      </c>
      <c r="O5541">
        <v>50</v>
      </c>
      <c r="P5541" t="s">
        <v>139</v>
      </c>
      <c r="Q5541" t="s">
        <v>177</v>
      </c>
      <c r="R5541">
        <v>40</v>
      </c>
      <c r="S5541" t="s">
        <v>139</v>
      </c>
      <c r="T5541" t="s">
        <v>178</v>
      </c>
      <c r="U5541">
        <v>60</v>
      </c>
      <c r="V5541" t="s">
        <v>139</v>
      </c>
      <c r="W5541" t="s">
        <v>179</v>
      </c>
      <c r="X5541">
        <v>50</v>
      </c>
      <c r="Y5541" t="s">
        <v>139</v>
      </c>
      <c r="Z5541" t="s">
        <v>180</v>
      </c>
      <c r="AA5541">
        <v>50</v>
      </c>
      <c r="AB5541" t="s">
        <v>139</v>
      </c>
      <c r="AC5541" t="s">
        <v>181</v>
      </c>
      <c r="AD5541">
        <v>35</v>
      </c>
      <c r="AE5541" t="s">
        <v>139</v>
      </c>
      <c r="AF5541" t="s">
        <v>182</v>
      </c>
      <c r="AG5541">
        <v>8</v>
      </c>
      <c r="AH5541" t="s">
        <v>139</v>
      </c>
      <c r="AI5541" t="s">
        <v>183</v>
      </c>
      <c r="AJ5541">
        <v>90</v>
      </c>
      <c r="AK5541" t="s">
        <v>139</v>
      </c>
      <c r="AL5541" t="s">
        <v>184</v>
      </c>
      <c r="AM5541">
        <v>1</v>
      </c>
      <c r="AN5541" t="s">
        <v>139</v>
      </c>
    </row>
    <row r="5542" spans="1:40" x14ac:dyDescent="0.2">
      <c r="A5542" s="26">
        <v>41904.564827812501</v>
      </c>
      <c r="B5542" t="s">
        <v>130</v>
      </c>
      <c r="C5542" t="s">
        <v>969</v>
      </c>
      <c r="D5542" t="s">
        <v>4333</v>
      </c>
      <c r="E5542" t="s">
        <v>133</v>
      </c>
      <c r="F5542" t="s">
        <v>134</v>
      </c>
      <c r="G5542" t="s">
        <v>135</v>
      </c>
      <c r="H5542" t="s">
        <v>186</v>
      </c>
      <c r="I5542">
        <v>33</v>
      </c>
      <c r="J5542" t="s">
        <v>139</v>
      </c>
      <c r="K5542" t="s">
        <v>187</v>
      </c>
      <c r="L5542">
        <v>33</v>
      </c>
      <c r="M5542" t="s">
        <v>139</v>
      </c>
      <c r="N5542" t="s">
        <v>188</v>
      </c>
      <c r="O5542">
        <v>34</v>
      </c>
      <c r="P5542" t="s">
        <v>139</v>
      </c>
      <c r="Q5542" t="s">
        <v>166</v>
      </c>
      <c r="R5542">
        <v>20</v>
      </c>
      <c r="S5542" t="s">
        <v>139</v>
      </c>
      <c r="T5542" t="s">
        <v>167</v>
      </c>
      <c r="U5542">
        <v>20</v>
      </c>
      <c r="V5542" t="s">
        <v>139</v>
      </c>
      <c r="W5542" t="s">
        <v>168</v>
      </c>
      <c r="X5542">
        <v>20</v>
      </c>
      <c r="Y5542" t="s">
        <v>139</v>
      </c>
      <c r="Z5542" t="s">
        <v>189</v>
      </c>
      <c r="AA5542">
        <v>20</v>
      </c>
      <c r="AB5542" t="s">
        <v>139</v>
      </c>
      <c r="AC5542" t="s">
        <v>190</v>
      </c>
      <c r="AD5542">
        <v>20</v>
      </c>
      <c r="AE5542" t="s">
        <v>139</v>
      </c>
      <c r="AF5542" t="s">
        <v>191</v>
      </c>
      <c r="AG5542">
        <v>20</v>
      </c>
      <c r="AH5542" t="s">
        <v>139</v>
      </c>
      <c r="AI5542" t="s">
        <v>170</v>
      </c>
      <c r="AJ5542">
        <v>115200</v>
      </c>
      <c r="AK5542" t="s">
        <v>139</v>
      </c>
      <c r="AL5542" t="s">
        <v>171</v>
      </c>
      <c r="AM5542">
        <v>12000</v>
      </c>
      <c r="AN5542" t="s">
        <v>139</v>
      </c>
    </row>
    <row r="5543" spans="1:40" x14ac:dyDescent="0.2">
      <c r="A5543" s="26">
        <v>41904.564827812501</v>
      </c>
      <c r="B5543" t="s">
        <v>130</v>
      </c>
      <c r="C5543" t="s">
        <v>969</v>
      </c>
      <c r="D5543" t="s">
        <v>4334</v>
      </c>
      <c r="E5543" t="s">
        <v>193</v>
      </c>
      <c r="F5543" t="s">
        <v>194</v>
      </c>
      <c r="G5543" t="s">
        <v>195</v>
      </c>
    </row>
    <row r="5544" spans="1:40" x14ac:dyDescent="0.2">
      <c r="A5544" s="26">
        <v>41904.564827812501</v>
      </c>
      <c r="B5544" t="s">
        <v>130</v>
      </c>
      <c r="C5544" t="s">
        <v>969</v>
      </c>
      <c r="D5544" t="s">
        <v>4335</v>
      </c>
      <c r="E5544" t="s">
        <v>193</v>
      </c>
      <c r="F5544" t="s">
        <v>4336</v>
      </c>
      <c r="G5544" t="s">
        <v>4337</v>
      </c>
      <c r="H5544" t="s">
        <v>4338</v>
      </c>
    </row>
    <row r="5545" spans="1:40" x14ac:dyDescent="0.2">
      <c r="A5545" s="26">
        <v>41904.564827835646</v>
      </c>
      <c r="B5545" t="s">
        <v>130</v>
      </c>
      <c r="C5545" t="s">
        <v>545</v>
      </c>
      <c r="D5545" t="s">
        <v>4339</v>
      </c>
      <c r="E5545" t="s">
        <v>133</v>
      </c>
      <c r="F5545" t="s">
        <v>134</v>
      </c>
      <c r="G5545" t="s">
        <v>135</v>
      </c>
      <c r="H5545" t="s">
        <v>136</v>
      </c>
      <c r="I5545">
        <v>1900000</v>
      </c>
      <c r="J5545" t="s">
        <v>137</v>
      </c>
      <c r="K5545">
        <v>1900000</v>
      </c>
      <c r="L5545" t="s">
        <v>138</v>
      </c>
      <c r="M5545">
        <v>500</v>
      </c>
      <c r="N5545" t="s">
        <v>139</v>
      </c>
      <c r="O5545" t="s">
        <v>140</v>
      </c>
      <c r="P5545">
        <v>300</v>
      </c>
      <c r="Q5545" t="s">
        <v>139</v>
      </c>
    </row>
    <row r="5546" spans="1:40" x14ac:dyDescent="0.2">
      <c r="A5546" s="26">
        <v>41904.564827835646</v>
      </c>
      <c r="B5546" t="s">
        <v>130</v>
      </c>
      <c r="C5546" t="s">
        <v>545</v>
      </c>
      <c r="D5546" t="s">
        <v>4340</v>
      </c>
    </row>
    <row r="5547" spans="1:40" x14ac:dyDescent="0.2">
      <c r="A5547" s="26">
        <v>41904.564827835646</v>
      </c>
      <c r="B5547" t="s">
        <v>130</v>
      </c>
      <c r="C5547" t="s">
        <v>546</v>
      </c>
      <c r="D5547" t="s">
        <v>4341</v>
      </c>
    </row>
    <row r="5548" spans="1:40" x14ac:dyDescent="0.2">
      <c r="A5548" s="26">
        <v>41904.564827835646</v>
      </c>
      <c r="B5548" t="s">
        <v>130</v>
      </c>
      <c r="C5548" t="s">
        <v>546</v>
      </c>
      <c r="D5548" t="s">
        <v>4342</v>
      </c>
      <c r="E5548" t="s">
        <v>133</v>
      </c>
      <c r="F5548" t="s">
        <v>134</v>
      </c>
      <c r="G5548" t="s">
        <v>135</v>
      </c>
      <c r="H5548" t="s">
        <v>136</v>
      </c>
      <c r="I5548">
        <v>1900000</v>
      </c>
      <c r="J5548" t="s">
        <v>137</v>
      </c>
      <c r="K5548">
        <v>1900000</v>
      </c>
      <c r="L5548" t="s">
        <v>138</v>
      </c>
      <c r="M5548">
        <v>500</v>
      </c>
      <c r="N5548" t="s">
        <v>139</v>
      </c>
      <c r="O5548" t="s">
        <v>140</v>
      </c>
      <c r="P5548">
        <v>300</v>
      </c>
      <c r="Q5548" t="s">
        <v>139</v>
      </c>
    </row>
    <row r="5549" spans="1:40" x14ac:dyDescent="0.2">
      <c r="A5549" s="26">
        <v>41904.564827835646</v>
      </c>
      <c r="B5549" t="s">
        <v>130</v>
      </c>
      <c r="C5549" t="s">
        <v>546</v>
      </c>
      <c r="D5549" t="s">
        <v>4343</v>
      </c>
      <c r="E5549" t="s">
        <v>133</v>
      </c>
      <c r="F5549" t="s">
        <v>134</v>
      </c>
      <c r="G5549" t="s">
        <v>135</v>
      </c>
      <c r="H5549" t="s">
        <v>142</v>
      </c>
      <c r="I5549">
        <v>49</v>
      </c>
      <c r="J5549" t="s">
        <v>139</v>
      </c>
      <c r="K5549" t="s">
        <v>143</v>
      </c>
      <c r="L5549">
        <v>130</v>
      </c>
      <c r="M5549" t="s">
        <v>139</v>
      </c>
      <c r="N5549" t="s">
        <v>144</v>
      </c>
      <c r="O5549">
        <v>180</v>
      </c>
      <c r="P5549" t="s">
        <v>139</v>
      </c>
      <c r="Q5549" t="s">
        <v>145</v>
      </c>
      <c r="R5549">
        <v>140</v>
      </c>
      <c r="S5549" t="s">
        <v>139</v>
      </c>
      <c r="T5549" t="s">
        <v>146</v>
      </c>
      <c r="U5549">
        <v>80</v>
      </c>
      <c r="V5549" t="s">
        <v>139</v>
      </c>
      <c r="W5549" t="s">
        <v>147</v>
      </c>
      <c r="X5549">
        <v>101</v>
      </c>
      <c r="Y5549" t="s">
        <v>139</v>
      </c>
      <c r="Z5549" t="s">
        <v>148</v>
      </c>
      <c r="AA5549">
        <v>190</v>
      </c>
      <c r="AB5549" t="s">
        <v>139</v>
      </c>
      <c r="AC5549" t="s">
        <v>149</v>
      </c>
      <c r="AD5549">
        <v>20</v>
      </c>
      <c r="AE5549" t="s">
        <v>139</v>
      </c>
    </row>
    <row r="5550" spans="1:40" x14ac:dyDescent="0.2">
      <c r="A5550" s="26">
        <v>41904.564827835646</v>
      </c>
      <c r="B5550" t="s">
        <v>130</v>
      </c>
      <c r="C5550" t="s">
        <v>546</v>
      </c>
      <c r="D5550" t="s">
        <v>4344</v>
      </c>
    </row>
    <row r="5551" spans="1:40" x14ac:dyDescent="0.2">
      <c r="A5551" s="26">
        <v>41904.564827835646</v>
      </c>
      <c r="B5551" t="s">
        <v>130</v>
      </c>
      <c r="C5551" t="s">
        <v>546</v>
      </c>
      <c r="D5551" t="s">
        <v>4345</v>
      </c>
      <c r="E5551" t="s">
        <v>133</v>
      </c>
      <c r="F5551" t="s">
        <v>134</v>
      </c>
      <c r="G5551" t="s">
        <v>135</v>
      </c>
      <c r="H5551" t="s">
        <v>152</v>
      </c>
      <c r="I5551">
        <v>50</v>
      </c>
      <c r="J5551" t="s">
        <v>139</v>
      </c>
      <c r="K5551" t="s">
        <v>153</v>
      </c>
      <c r="L5551">
        <v>50</v>
      </c>
      <c r="M5551" t="s">
        <v>139</v>
      </c>
      <c r="N5551" t="s">
        <v>154</v>
      </c>
      <c r="O5551">
        <v>50</v>
      </c>
      <c r="P5551" t="s">
        <v>139</v>
      </c>
    </row>
    <row r="5552" spans="1:40" x14ac:dyDescent="0.2">
      <c r="A5552" s="26">
        <v>41904.564827835646</v>
      </c>
      <c r="B5552" t="s">
        <v>130</v>
      </c>
      <c r="C5552" t="s">
        <v>546</v>
      </c>
      <c r="D5552" t="s">
        <v>4346</v>
      </c>
      <c r="E5552" t="s">
        <v>133</v>
      </c>
      <c r="F5552" t="s">
        <v>134</v>
      </c>
      <c r="G5552" t="s">
        <v>135</v>
      </c>
      <c r="H5552" t="s">
        <v>156</v>
      </c>
      <c r="I5552">
        <v>35</v>
      </c>
      <c r="J5552" t="s">
        <v>139</v>
      </c>
      <c r="K5552" t="s">
        <v>157</v>
      </c>
      <c r="L5552">
        <v>5</v>
      </c>
      <c r="M5552" t="s">
        <v>139</v>
      </c>
      <c r="N5552" t="s">
        <v>158</v>
      </c>
      <c r="O5552">
        <v>60</v>
      </c>
      <c r="P5552" t="s">
        <v>139</v>
      </c>
    </row>
    <row r="5553" spans="1:40" x14ac:dyDescent="0.2">
      <c r="A5553" s="26">
        <v>41904.564827835646</v>
      </c>
      <c r="B5553" t="s">
        <v>130</v>
      </c>
      <c r="C5553" t="s">
        <v>546</v>
      </c>
      <c r="D5553" t="s">
        <v>4347</v>
      </c>
      <c r="E5553" t="s">
        <v>133</v>
      </c>
      <c r="F5553" t="s">
        <v>134</v>
      </c>
      <c r="G5553" t="s">
        <v>135</v>
      </c>
      <c r="H5553" t="s">
        <v>160</v>
      </c>
      <c r="I5553">
        <v>1</v>
      </c>
      <c r="J5553" t="s">
        <v>139</v>
      </c>
    </row>
    <row r="5554" spans="1:40" x14ac:dyDescent="0.2">
      <c r="A5554" s="26">
        <v>41904.564827835646</v>
      </c>
      <c r="B5554" t="s">
        <v>130</v>
      </c>
      <c r="C5554" t="s">
        <v>546</v>
      </c>
      <c r="D5554" t="s">
        <v>4348</v>
      </c>
      <c r="E5554" t="s">
        <v>133</v>
      </c>
      <c r="F5554" t="s">
        <v>134</v>
      </c>
      <c r="G5554" t="s">
        <v>135</v>
      </c>
      <c r="H5554" t="s">
        <v>162</v>
      </c>
      <c r="I5554">
        <v>30</v>
      </c>
      <c r="J5554" t="s">
        <v>139</v>
      </c>
      <c r="K5554" t="s">
        <v>163</v>
      </c>
      <c r="L5554">
        <v>30</v>
      </c>
      <c r="M5554" t="s">
        <v>139</v>
      </c>
      <c r="N5554" t="s">
        <v>164</v>
      </c>
      <c r="O5554">
        <v>30</v>
      </c>
      <c r="P5554" t="s">
        <v>139</v>
      </c>
      <c r="Q5554" t="s">
        <v>165</v>
      </c>
      <c r="R5554">
        <v>10</v>
      </c>
      <c r="S5554" t="s">
        <v>139</v>
      </c>
      <c r="T5554" t="s">
        <v>166</v>
      </c>
      <c r="U5554">
        <v>20</v>
      </c>
      <c r="V5554" t="s">
        <v>139</v>
      </c>
      <c r="W5554" t="s">
        <v>167</v>
      </c>
      <c r="X5554">
        <v>20</v>
      </c>
      <c r="Y5554" t="s">
        <v>139</v>
      </c>
      <c r="Z5554" t="s">
        <v>168</v>
      </c>
      <c r="AA5554">
        <v>20</v>
      </c>
      <c r="AB5554" t="s">
        <v>139</v>
      </c>
      <c r="AC5554" t="s">
        <v>169</v>
      </c>
      <c r="AD5554">
        <v>20</v>
      </c>
      <c r="AE5554" t="s">
        <v>139</v>
      </c>
      <c r="AF5554" t="s">
        <v>170</v>
      </c>
      <c r="AG5554">
        <v>115200</v>
      </c>
      <c r="AH5554" t="s">
        <v>139</v>
      </c>
      <c r="AI5554" t="s">
        <v>171</v>
      </c>
      <c r="AJ5554">
        <v>12000</v>
      </c>
      <c r="AK5554" t="s">
        <v>139</v>
      </c>
      <c r="AL5554" t="s">
        <v>172</v>
      </c>
      <c r="AM5554">
        <v>30000</v>
      </c>
      <c r="AN5554" t="s">
        <v>139</v>
      </c>
    </row>
    <row r="5555" spans="1:40" x14ac:dyDescent="0.2">
      <c r="A5555" s="26">
        <v>41904.564827835646</v>
      </c>
      <c r="B5555" t="s">
        <v>130</v>
      </c>
      <c r="C5555" t="s">
        <v>546</v>
      </c>
      <c r="D5555" t="s">
        <v>4349</v>
      </c>
      <c r="E5555" t="s">
        <v>133</v>
      </c>
      <c r="F5555" t="s">
        <v>134</v>
      </c>
      <c r="G5555" t="s">
        <v>135</v>
      </c>
      <c r="H5555" t="s">
        <v>174</v>
      </c>
      <c r="I5555">
        <v>60</v>
      </c>
      <c r="J5555" t="s">
        <v>139</v>
      </c>
      <c r="K5555" t="s">
        <v>175</v>
      </c>
      <c r="L5555">
        <v>40</v>
      </c>
      <c r="M5555" t="s">
        <v>139</v>
      </c>
      <c r="N5555" t="s">
        <v>176</v>
      </c>
      <c r="O5555">
        <v>50</v>
      </c>
      <c r="P5555" t="s">
        <v>139</v>
      </c>
      <c r="Q5555" t="s">
        <v>177</v>
      </c>
      <c r="R5555">
        <v>40</v>
      </c>
      <c r="S5555" t="s">
        <v>139</v>
      </c>
      <c r="T5555" t="s">
        <v>178</v>
      </c>
      <c r="U5555">
        <v>60</v>
      </c>
      <c r="V5555" t="s">
        <v>139</v>
      </c>
      <c r="W5555" t="s">
        <v>179</v>
      </c>
      <c r="X5555">
        <v>50</v>
      </c>
      <c r="Y5555" t="s">
        <v>139</v>
      </c>
      <c r="Z5555" t="s">
        <v>180</v>
      </c>
      <c r="AA5555">
        <v>50</v>
      </c>
      <c r="AB5555" t="s">
        <v>139</v>
      </c>
      <c r="AC5555" t="s">
        <v>181</v>
      </c>
      <c r="AD5555">
        <v>35</v>
      </c>
      <c r="AE5555" t="s">
        <v>139</v>
      </c>
      <c r="AF5555" t="s">
        <v>182</v>
      </c>
      <c r="AG5555">
        <v>8</v>
      </c>
      <c r="AH5555" t="s">
        <v>139</v>
      </c>
      <c r="AI5555" t="s">
        <v>183</v>
      </c>
      <c r="AJ5555">
        <v>90</v>
      </c>
      <c r="AK5555" t="s">
        <v>139</v>
      </c>
      <c r="AL5555" t="s">
        <v>184</v>
      </c>
      <c r="AM5555">
        <v>1</v>
      </c>
      <c r="AN5555" t="s">
        <v>139</v>
      </c>
    </row>
    <row r="5556" spans="1:40" x14ac:dyDescent="0.2">
      <c r="A5556" s="26">
        <v>41904.564827835646</v>
      </c>
      <c r="B5556" t="s">
        <v>130</v>
      </c>
      <c r="C5556" t="s">
        <v>546</v>
      </c>
      <c r="D5556" t="s">
        <v>4350</v>
      </c>
      <c r="E5556" t="s">
        <v>133</v>
      </c>
      <c r="F5556" t="s">
        <v>134</v>
      </c>
      <c r="G5556" t="s">
        <v>135</v>
      </c>
      <c r="H5556" t="s">
        <v>186</v>
      </c>
      <c r="I5556">
        <v>33</v>
      </c>
      <c r="J5556" t="s">
        <v>139</v>
      </c>
      <c r="K5556" t="s">
        <v>187</v>
      </c>
      <c r="L5556">
        <v>33</v>
      </c>
      <c r="M5556" t="s">
        <v>139</v>
      </c>
      <c r="N5556" t="s">
        <v>188</v>
      </c>
      <c r="O5556">
        <v>34</v>
      </c>
      <c r="P5556" t="s">
        <v>139</v>
      </c>
      <c r="Q5556" t="s">
        <v>166</v>
      </c>
      <c r="R5556">
        <v>20</v>
      </c>
      <c r="S5556" t="s">
        <v>139</v>
      </c>
      <c r="T5556" t="s">
        <v>167</v>
      </c>
      <c r="U5556">
        <v>20</v>
      </c>
      <c r="V5556" t="s">
        <v>139</v>
      </c>
      <c r="W5556" t="s">
        <v>168</v>
      </c>
      <c r="X5556">
        <v>20</v>
      </c>
      <c r="Y5556" t="s">
        <v>139</v>
      </c>
      <c r="Z5556" t="s">
        <v>189</v>
      </c>
      <c r="AA5556">
        <v>20</v>
      </c>
      <c r="AB5556" t="s">
        <v>139</v>
      </c>
      <c r="AC5556" t="s">
        <v>190</v>
      </c>
      <c r="AD5556">
        <v>20</v>
      </c>
      <c r="AE5556" t="s">
        <v>139</v>
      </c>
      <c r="AF5556" t="s">
        <v>191</v>
      </c>
      <c r="AG5556">
        <v>20</v>
      </c>
      <c r="AH5556" t="s">
        <v>139</v>
      </c>
      <c r="AI5556" t="s">
        <v>170</v>
      </c>
      <c r="AJ5556">
        <v>115200</v>
      </c>
      <c r="AK5556" t="s">
        <v>139</v>
      </c>
      <c r="AL5556" t="s">
        <v>171</v>
      </c>
      <c r="AM5556">
        <v>12000</v>
      </c>
      <c r="AN5556" t="s">
        <v>139</v>
      </c>
    </row>
    <row r="5557" spans="1:40" x14ac:dyDescent="0.2">
      <c r="A5557" s="26">
        <v>41904.564827835646</v>
      </c>
      <c r="B5557" t="s">
        <v>130</v>
      </c>
      <c r="C5557" t="s">
        <v>546</v>
      </c>
      <c r="D5557" t="s">
        <v>4343</v>
      </c>
      <c r="E5557" t="s">
        <v>133</v>
      </c>
      <c r="F5557" t="s">
        <v>134</v>
      </c>
      <c r="G5557" t="s">
        <v>135</v>
      </c>
      <c r="H5557" t="s">
        <v>142</v>
      </c>
      <c r="I5557">
        <v>49</v>
      </c>
      <c r="J5557" t="s">
        <v>139</v>
      </c>
      <c r="K5557" t="s">
        <v>143</v>
      </c>
      <c r="L5557">
        <v>130</v>
      </c>
      <c r="M5557" t="s">
        <v>139</v>
      </c>
      <c r="N5557" t="s">
        <v>144</v>
      </c>
      <c r="O5557">
        <v>180</v>
      </c>
      <c r="P5557" t="s">
        <v>139</v>
      </c>
      <c r="Q5557" t="s">
        <v>145</v>
      </c>
      <c r="R5557">
        <v>140</v>
      </c>
      <c r="S5557" t="s">
        <v>139</v>
      </c>
      <c r="T5557" t="s">
        <v>146</v>
      </c>
      <c r="U5557">
        <v>80</v>
      </c>
      <c r="V5557" t="s">
        <v>139</v>
      </c>
      <c r="W5557" t="s">
        <v>147</v>
      </c>
      <c r="X5557">
        <v>101</v>
      </c>
      <c r="Y5557" t="s">
        <v>139</v>
      </c>
      <c r="Z5557" t="s">
        <v>148</v>
      </c>
      <c r="AA5557">
        <v>190</v>
      </c>
      <c r="AB5557" t="s">
        <v>139</v>
      </c>
      <c r="AC5557" t="s">
        <v>149</v>
      </c>
      <c r="AD5557">
        <v>20</v>
      </c>
      <c r="AE5557" t="s">
        <v>139</v>
      </c>
    </row>
    <row r="5558" spans="1:40" x14ac:dyDescent="0.2">
      <c r="A5558" s="26">
        <v>41904.564827835646</v>
      </c>
      <c r="B5558" t="s">
        <v>130</v>
      </c>
      <c r="C5558" t="s">
        <v>546</v>
      </c>
      <c r="D5558" t="s">
        <v>4344</v>
      </c>
    </row>
    <row r="5559" spans="1:40" x14ac:dyDescent="0.2">
      <c r="A5559" s="26">
        <v>41904.564827835646</v>
      </c>
      <c r="B5559" t="s">
        <v>130</v>
      </c>
      <c r="C5559" t="s">
        <v>546</v>
      </c>
      <c r="D5559" t="s">
        <v>4345</v>
      </c>
      <c r="E5559" t="s">
        <v>133</v>
      </c>
      <c r="F5559" t="s">
        <v>134</v>
      </c>
      <c r="G5559" t="s">
        <v>135</v>
      </c>
      <c r="H5559" t="s">
        <v>152</v>
      </c>
      <c r="I5559">
        <v>50</v>
      </c>
      <c r="J5559" t="s">
        <v>139</v>
      </c>
      <c r="K5559" t="s">
        <v>153</v>
      </c>
      <c r="L5559">
        <v>50</v>
      </c>
      <c r="M5559" t="s">
        <v>139</v>
      </c>
      <c r="N5559" t="s">
        <v>154</v>
      </c>
      <c r="O5559">
        <v>50</v>
      </c>
      <c r="P5559" t="s">
        <v>139</v>
      </c>
    </row>
    <row r="5560" spans="1:40" x14ac:dyDescent="0.2">
      <c r="A5560" s="26">
        <v>41904.564827835646</v>
      </c>
      <c r="B5560" t="s">
        <v>130</v>
      </c>
      <c r="C5560" t="s">
        <v>546</v>
      </c>
      <c r="D5560" t="s">
        <v>4346</v>
      </c>
      <c r="E5560" t="s">
        <v>133</v>
      </c>
      <c r="F5560" t="s">
        <v>134</v>
      </c>
      <c r="G5560" t="s">
        <v>135</v>
      </c>
      <c r="H5560" t="s">
        <v>156</v>
      </c>
      <c r="I5560">
        <v>35</v>
      </c>
      <c r="J5560" t="s">
        <v>139</v>
      </c>
      <c r="K5560" t="s">
        <v>157</v>
      </c>
      <c r="L5560">
        <v>5</v>
      </c>
      <c r="M5560" t="s">
        <v>139</v>
      </c>
      <c r="N5560" t="s">
        <v>158</v>
      </c>
      <c r="O5560">
        <v>60</v>
      </c>
      <c r="P5560" t="s">
        <v>139</v>
      </c>
    </row>
    <row r="5561" spans="1:40" x14ac:dyDescent="0.2">
      <c r="A5561" s="26">
        <v>41904.564827835646</v>
      </c>
      <c r="B5561" t="s">
        <v>130</v>
      </c>
      <c r="C5561" t="s">
        <v>546</v>
      </c>
      <c r="D5561" t="s">
        <v>4347</v>
      </c>
      <c r="E5561" t="s">
        <v>133</v>
      </c>
      <c r="F5561" t="s">
        <v>134</v>
      </c>
      <c r="G5561" t="s">
        <v>135</v>
      </c>
      <c r="H5561" t="s">
        <v>160</v>
      </c>
      <c r="I5561">
        <v>1</v>
      </c>
      <c r="J5561" t="s">
        <v>139</v>
      </c>
    </row>
    <row r="5562" spans="1:40" x14ac:dyDescent="0.2">
      <c r="A5562" s="26">
        <v>41904.564827835646</v>
      </c>
      <c r="B5562" t="s">
        <v>130</v>
      </c>
      <c r="C5562" t="s">
        <v>546</v>
      </c>
      <c r="D5562" t="s">
        <v>4348</v>
      </c>
      <c r="E5562" t="s">
        <v>133</v>
      </c>
      <c r="F5562" t="s">
        <v>134</v>
      </c>
      <c r="G5562" t="s">
        <v>135</v>
      </c>
      <c r="H5562" t="s">
        <v>162</v>
      </c>
      <c r="I5562">
        <v>30</v>
      </c>
      <c r="J5562" t="s">
        <v>139</v>
      </c>
      <c r="K5562" t="s">
        <v>163</v>
      </c>
      <c r="L5562">
        <v>30</v>
      </c>
      <c r="M5562" t="s">
        <v>139</v>
      </c>
      <c r="N5562" t="s">
        <v>164</v>
      </c>
      <c r="O5562">
        <v>30</v>
      </c>
      <c r="P5562" t="s">
        <v>139</v>
      </c>
      <c r="Q5562" t="s">
        <v>165</v>
      </c>
      <c r="R5562">
        <v>10</v>
      </c>
      <c r="S5562" t="s">
        <v>139</v>
      </c>
      <c r="T5562" t="s">
        <v>166</v>
      </c>
      <c r="U5562">
        <v>20</v>
      </c>
      <c r="V5562" t="s">
        <v>139</v>
      </c>
      <c r="W5562" t="s">
        <v>167</v>
      </c>
      <c r="X5562">
        <v>20</v>
      </c>
      <c r="Y5562" t="s">
        <v>139</v>
      </c>
      <c r="Z5562" t="s">
        <v>168</v>
      </c>
      <c r="AA5562">
        <v>20</v>
      </c>
      <c r="AB5562" t="s">
        <v>139</v>
      </c>
      <c r="AC5562" t="s">
        <v>169</v>
      </c>
      <c r="AD5562">
        <v>20</v>
      </c>
      <c r="AE5562" t="s">
        <v>139</v>
      </c>
      <c r="AF5562" t="s">
        <v>170</v>
      </c>
      <c r="AG5562">
        <v>115200</v>
      </c>
      <c r="AH5562" t="s">
        <v>139</v>
      </c>
      <c r="AI5562" t="s">
        <v>171</v>
      </c>
      <c r="AJ5562">
        <v>12000</v>
      </c>
      <c r="AK5562" t="s">
        <v>139</v>
      </c>
      <c r="AL5562" t="s">
        <v>172</v>
      </c>
      <c r="AM5562">
        <v>30000</v>
      </c>
      <c r="AN5562" t="s">
        <v>139</v>
      </c>
    </row>
    <row r="5563" spans="1:40" x14ac:dyDescent="0.2">
      <c r="A5563" s="26">
        <v>41904.564827835646</v>
      </c>
      <c r="B5563" t="s">
        <v>130</v>
      </c>
      <c r="C5563" t="s">
        <v>546</v>
      </c>
      <c r="D5563" t="s">
        <v>4349</v>
      </c>
      <c r="E5563" t="s">
        <v>133</v>
      </c>
      <c r="F5563" t="s">
        <v>134</v>
      </c>
      <c r="G5563" t="s">
        <v>135</v>
      </c>
      <c r="H5563" t="s">
        <v>174</v>
      </c>
      <c r="I5563">
        <v>60</v>
      </c>
      <c r="J5563" t="s">
        <v>139</v>
      </c>
      <c r="K5563" t="s">
        <v>175</v>
      </c>
      <c r="L5563">
        <v>40</v>
      </c>
      <c r="M5563" t="s">
        <v>139</v>
      </c>
      <c r="N5563" t="s">
        <v>176</v>
      </c>
      <c r="O5563">
        <v>50</v>
      </c>
      <c r="P5563" t="s">
        <v>139</v>
      </c>
      <c r="Q5563" t="s">
        <v>177</v>
      </c>
      <c r="R5563">
        <v>40</v>
      </c>
      <c r="S5563" t="s">
        <v>139</v>
      </c>
      <c r="T5563" t="s">
        <v>178</v>
      </c>
      <c r="U5563">
        <v>60</v>
      </c>
      <c r="V5563" t="s">
        <v>139</v>
      </c>
      <c r="W5563" t="s">
        <v>179</v>
      </c>
      <c r="X5563">
        <v>50</v>
      </c>
      <c r="Y5563" t="s">
        <v>139</v>
      </c>
      <c r="Z5563" t="s">
        <v>180</v>
      </c>
      <c r="AA5563">
        <v>50</v>
      </c>
      <c r="AB5563" t="s">
        <v>139</v>
      </c>
      <c r="AC5563" t="s">
        <v>181</v>
      </c>
      <c r="AD5563">
        <v>35</v>
      </c>
      <c r="AE5563" t="s">
        <v>139</v>
      </c>
      <c r="AF5563" t="s">
        <v>182</v>
      </c>
      <c r="AG5563">
        <v>8</v>
      </c>
      <c r="AH5563" t="s">
        <v>139</v>
      </c>
      <c r="AI5563" t="s">
        <v>183</v>
      </c>
      <c r="AJ5563">
        <v>90</v>
      </c>
      <c r="AK5563" t="s">
        <v>139</v>
      </c>
      <c r="AL5563" t="s">
        <v>184</v>
      </c>
      <c r="AM5563">
        <v>1</v>
      </c>
      <c r="AN5563" t="s">
        <v>139</v>
      </c>
    </row>
    <row r="5564" spans="1:40" x14ac:dyDescent="0.2">
      <c r="A5564" s="26">
        <v>41904.564827835646</v>
      </c>
      <c r="B5564" t="s">
        <v>130</v>
      </c>
      <c r="C5564" t="s">
        <v>546</v>
      </c>
      <c r="D5564" t="s">
        <v>4350</v>
      </c>
      <c r="E5564" t="s">
        <v>133</v>
      </c>
      <c r="F5564" t="s">
        <v>134</v>
      </c>
      <c r="G5564" t="s">
        <v>135</v>
      </c>
      <c r="H5564" t="s">
        <v>186</v>
      </c>
      <c r="I5564">
        <v>33</v>
      </c>
      <c r="J5564" t="s">
        <v>139</v>
      </c>
      <c r="K5564" t="s">
        <v>187</v>
      </c>
      <c r="L5564">
        <v>33</v>
      </c>
      <c r="M5564" t="s">
        <v>139</v>
      </c>
      <c r="N5564" t="s">
        <v>188</v>
      </c>
      <c r="O5564">
        <v>34</v>
      </c>
      <c r="P5564" t="s">
        <v>139</v>
      </c>
      <c r="Q5564" t="s">
        <v>166</v>
      </c>
      <c r="R5564">
        <v>20</v>
      </c>
      <c r="S5564" t="s">
        <v>139</v>
      </c>
      <c r="T5564" t="s">
        <v>167</v>
      </c>
      <c r="U5564">
        <v>20</v>
      </c>
      <c r="V5564" t="s">
        <v>139</v>
      </c>
      <c r="W5564" t="s">
        <v>168</v>
      </c>
      <c r="X5564">
        <v>20</v>
      </c>
      <c r="Y5564" t="s">
        <v>139</v>
      </c>
      <c r="Z5564" t="s">
        <v>189</v>
      </c>
      <c r="AA5564">
        <v>20</v>
      </c>
      <c r="AB5564" t="s">
        <v>139</v>
      </c>
      <c r="AC5564" t="s">
        <v>190</v>
      </c>
      <c r="AD5564">
        <v>20</v>
      </c>
      <c r="AE5564" t="s">
        <v>139</v>
      </c>
      <c r="AF5564" t="s">
        <v>191</v>
      </c>
      <c r="AG5564">
        <v>20</v>
      </c>
      <c r="AH5564" t="s">
        <v>139</v>
      </c>
      <c r="AI5564" t="s">
        <v>170</v>
      </c>
      <c r="AJ5564">
        <v>115200</v>
      </c>
      <c r="AK5564" t="s">
        <v>139</v>
      </c>
      <c r="AL5564" t="s">
        <v>171</v>
      </c>
      <c r="AM5564">
        <v>12000</v>
      </c>
      <c r="AN5564" t="s">
        <v>139</v>
      </c>
    </row>
    <row r="5565" spans="1:40" x14ac:dyDescent="0.2">
      <c r="A5565" s="26">
        <v>41904.564827835646</v>
      </c>
      <c r="B5565" t="s">
        <v>130</v>
      </c>
      <c r="C5565" t="s">
        <v>546</v>
      </c>
      <c r="D5565" t="s">
        <v>4351</v>
      </c>
      <c r="E5565" t="s">
        <v>193</v>
      </c>
      <c r="F5565" t="s">
        <v>194</v>
      </c>
      <c r="G5565" t="s">
        <v>195</v>
      </c>
    </row>
    <row r="5566" spans="1:40" x14ac:dyDescent="0.2">
      <c r="A5566" s="26">
        <v>41904.564827835646</v>
      </c>
      <c r="B5566" t="s">
        <v>130</v>
      </c>
      <c r="C5566" t="s">
        <v>546</v>
      </c>
      <c r="D5566" t="s">
        <v>4352</v>
      </c>
      <c r="E5566" t="s">
        <v>193</v>
      </c>
      <c r="F5566" t="s">
        <v>4353</v>
      </c>
      <c r="G5566" t="s">
        <v>4354</v>
      </c>
      <c r="H5566" t="s">
        <v>4355</v>
      </c>
    </row>
    <row r="5567" spans="1:40" x14ac:dyDescent="0.2">
      <c r="A5567" s="26">
        <v>41904.564827847222</v>
      </c>
      <c r="B5567" t="s">
        <v>130</v>
      </c>
      <c r="C5567" t="s">
        <v>550</v>
      </c>
      <c r="D5567" t="s">
        <v>4356</v>
      </c>
      <c r="E5567" t="s">
        <v>133</v>
      </c>
      <c r="F5567" t="s">
        <v>134</v>
      </c>
      <c r="G5567" t="s">
        <v>135</v>
      </c>
      <c r="H5567" t="s">
        <v>136</v>
      </c>
      <c r="I5567">
        <v>1900000</v>
      </c>
      <c r="J5567" t="s">
        <v>137</v>
      </c>
      <c r="K5567">
        <v>1900000</v>
      </c>
      <c r="L5567" t="s">
        <v>138</v>
      </c>
      <c r="M5567">
        <v>500</v>
      </c>
      <c r="N5567" t="s">
        <v>139</v>
      </c>
      <c r="O5567" t="s">
        <v>140</v>
      </c>
      <c r="P5567">
        <v>300</v>
      </c>
      <c r="Q5567" t="s">
        <v>139</v>
      </c>
    </row>
    <row r="5568" spans="1:40" x14ac:dyDescent="0.2">
      <c r="A5568" s="26">
        <v>41904.564827847222</v>
      </c>
      <c r="B5568" t="s">
        <v>130</v>
      </c>
      <c r="C5568" t="s">
        <v>550</v>
      </c>
      <c r="D5568" t="s">
        <v>4357</v>
      </c>
      <c r="E5568" t="s">
        <v>133</v>
      </c>
      <c r="F5568" t="s">
        <v>134</v>
      </c>
      <c r="G5568" t="s">
        <v>135</v>
      </c>
      <c r="H5568" t="s">
        <v>142</v>
      </c>
      <c r="I5568">
        <v>49</v>
      </c>
      <c r="J5568" t="s">
        <v>139</v>
      </c>
      <c r="K5568" t="s">
        <v>143</v>
      </c>
      <c r="L5568">
        <v>130</v>
      </c>
      <c r="M5568" t="s">
        <v>139</v>
      </c>
      <c r="N5568" t="s">
        <v>144</v>
      </c>
      <c r="O5568">
        <v>180</v>
      </c>
      <c r="P5568" t="s">
        <v>139</v>
      </c>
      <c r="Q5568" t="s">
        <v>145</v>
      </c>
      <c r="R5568">
        <v>140</v>
      </c>
      <c r="S5568" t="s">
        <v>139</v>
      </c>
      <c r="T5568" t="s">
        <v>146</v>
      </c>
      <c r="U5568">
        <v>80</v>
      </c>
      <c r="V5568" t="s">
        <v>139</v>
      </c>
      <c r="W5568" t="s">
        <v>147</v>
      </c>
      <c r="X5568">
        <v>101</v>
      </c>
      <c r="Y5568" t="s">
        <v>139</v>
      </c>
      <c r="Z5568" t="s">
        <v>148</v>
      </c>
      <c r="AA5568">
        <v>190</v>
      </c>
      <c r="AB5568" t="s">
        <v>139</v>
      </c>
      <c r="AC5568" t="s">
        <v>149</v>
      </c>
      <c r="AD5568">
        <v>20</v>
      </c>
      <c r="AE5568" t="s">
        <v>139</v>
      </c>
    </row>
    <row r="5569" spans="1:31" x14ac:dyDescent="0.2">
      <c r="A5569" s="26">
        <v>41904.564827847222</v>
      </c>
      <c r="B5569" t="s">
        <v>130</v>
      </c>
      <c r="C5569" t="s">
        <v>550</v>
      </c>
      <c r="D5569" t="s">
        <v>4358</v>
      </c>
    </row>
    <row r="5570" spans="1:31" x14ac:dyDescent="0.2">
      <c r="A5570" s="26">
        <v>41904.564827847222</v>
      </c>
      <c r="B5570" t="s">
        <v>130</v>
      </c>
      <c r="C5570" t="s">
        <v>550</v>
      </c>
      <c r="D5570" t="s">
        <v>4359</v>
      </c>
      <c r="E5570" t="s">
        <v>133</v>
      </c>
      <c r="F5570" t="s">
        <v>134</v>
      </c>
      <c r="G5570" t="s">
        <v>135</v>
      </c>
      <c r="H5570" t="s">
        <v>152</v>
      </c>
      <c r="I5570">
        <v>50</v>
      </c>
      <c r="J5570" t="s">
        <v>139</v>
      </c>
      <c r="K5570" t="s">
        <v>153</v>
      </c>
      <c r="L5570">
        <v>50</v>
      </c>
      <c r="M5570" t="s">
        <v>139</v>
      </c>
      <c r="N5570" t="s">
        <v>154</v>
      </c>
      <c r="O5570">
        <v>50</v>
      </c>
      <c r="P5570" t="s">
        <v>139</v>
      </c>
    </row>
    <row r="5571" spans="1:31" x14ac:dyDescent="0.2">
      <c r="A5571" s="26">
        <v>41904.564827847222</v>
      </c>
      <c r="B5571" t="s">
        <v>130</v>
      </c>
      <c r="C5571" t="s">
        <v>550</v>
      </c>
      <c r="D5571" t="s">
        <v>4360</v>
      </c>
      <c r="E5571" t="s">
        <v>133</v>
      </c>
      <c r="F5571" t="s">
        <v>134</v>
      </c>
      <c r="G5571" t="s">
        <v>135</v>
      </c>
      <c r="H5571" t="s">
        <v>156</v>
      </c>
      <c r="I5571">
        <v>35</v>
      </c>
      <c r="J5571" t="s">
        <v>139</v>
      </c>
      <c r="K5571" t="s">
        <v>157</v>
      </c>
      <c r="L5571">
        <v>5</v>
      </c>
      <c r="M5571" t="s">
        <v>139</v>
      </c>
      <c r="N5571" t="s">
        <v>158</v>
      </c>
      <c r="O5571">
        <v>60</v>
      </c>
      <c r="P5571" t="s">
        <v>139</v>
      </c>
    </row>
    <row r="5572" spans="1:31" x14ac:dyDescent="0.2">
      <c r="A5572" s="26">
        <v>41904.564827847222</v>
      </c>
      <c r="B5572" t="s">
        <v>130</v>
      </c>
      <c r="C5572" t="s">
        <v>550</v>
      </c>
      <c r="D5572" t="s">
        <v>4361</v>
      </c>
    </row>
    <row r="5573" spans="1:31" x14ac:dyDescent="0.2">
      <c r="A5573" s="26">
        <v>41904.564827847222</v>
      </c>
      <c r="B5573" t="s">
        <v>130</v>
      </c>
      <c r="C5573" t="s">
        <v>124</v>
      </c>
      <c r="D5573" t="s">
        <v>4362</v>
      </c>
      <c r="E5573" t="s">
        <v>133</v>
      </c>
      <c r="F5573" t="s">
        <v>134</v>
      </c>
      <c r="G5573" t="s">
        <v>135</v>
      </c>
      <c r="H5573" t="s">
        <v>136</v>
      </c>
      <c r="I5573">
        <v>1900000</v>
      </c>
      <c r="J5573" t="s">
        <v>137</v>
      </c>
      <c r="K5573">
        <v>1900000</v>
      </c>
      <c r="L5573" t="s">
        <v>138</v>
      </c>
      <c r="M5573">
        <v>500</v>
      </c>
      <c r="N5573" t="s">
        <v>139</v>
      </c>
      <c r="O5573" t="s">
        <v>140</v>
      </c>
      <c r="P5573">
        <v>300</v>
      </c>
      <c r="Q5573" t="s">
        <v>139</v>
      </c>
    </row>
    <row r="5574" spans="1:31" x14ac:dyDescent="0.2">
      <c r="A5574" s="26">
        <v>41904.564827847222</v>
      </c>
      <c r="B5574" t="s">
        <v>130</v>
      </c>
      <c r="C5574" t="s">
        <v>124</v>
      </c>
      <c r="D5574" t="s">
        <v>4363</v>
      </c>
      <c r="E5574" t="s">
        <v>133</v>
      </c>
      <c r="F5574" t="s">
        <v>134</v>
      </c>
      <c r="G5574" t="s">
        <v>135</v>
      </c>
      <c r="H5574" t="s">
        <v>142</v>
      </c>
      <c r="I5574">
        <v>49</v>
      </c>
      <c r="J5574" t="s">
        <v>139</v>
      </c>
      <c r="K5574" t="s">
        <v>143</v>
      </c>
      <c r="L5574">
        <v>130</v>
      </c>
      <c r="M5574" t="s">
        <v>139</v>
      </c>
      <c r="N5574" t="s">
        <v>144</v>
      </c>
      <c r="O5574">
        <v>180</v>
      </c>
      <c r="P5574" t="s">
        <v>139</v>
      </c>
      <c r="Q5574" t="s">
        <v>145</v>
      </c>
      <c r="R5574">
        <v>140</v>
      </c>
      <c r="S5574" t="s">
        <v>139</v>
      </c>
      <c r="T5574" t="s">
        <v>146</v>
      </c>
      <c r="U5574">
        <v>80</v>
      </c>
      <c r="V5574" t="s">
        <v>139</v>
      </c>
      <c r="W5574" t="s">
        <v>147</v>
      </c>
      <c r="X5574">
        <v>101</v>
      </c>
      <c r="Y5574" t="s">
        <v>139</v>
      </c>
      <c r="Z5574" t="s">
        <v>148</v>
      </c>
      <c r="AA5574">
        <v>190</v>
      </c>
      <c r="AB5574" t="s">
        <v>139</v>
      </c>
      <c r="AC5574" t="s">
        <v>149</v>
      </c>
      <c r="AD5574">
        <v>20</v>
      </c>
      <c r="AE5574" t="s">
        <v>139</v>
      </c>
    </row>
    <row r="5575" spans="1:31" x14ac:dyDescent="0.2">
      <c r="A5575" s="26">
        <v>41904.564827847222</v>
      </c>
      <c r="B5575" t="s">
        <v>130</v>
      </c>
      <c r="C5575" t="s">
        <v>124</v>
      </c>
      <c r="D5575" t="s">
        <v>4364</v>
      </c>
    </row>
    <row r="5576" spans="1:31" x14ac:dyDescent="0.2">
      <c r="A5576" s="26">
        <v>41904.564827847222</v>
      </c>
      <c r="B5576" t="s">
        <v>130</v>
      </c>
      <c r="C5576" t="s">
        <v>124</v>
      </c>
      <c r="D5576" t="s">
        <v>4365</v>
      </c>
      <c r="E5576" t="s">
        <v>133</v>
      </c>
      <c r="F5576" t="s">
        <v>134</v>
      </c>
      <c r="G5576" t="s">
        <v>135</v>
      </c>
      <c r="H5576" t="s">
        <v>152</v>
      </c>
      <c r="I5576">
        <v>50</v>
      </c>
      <c r="J5576" t="s">
        <v>139</v>
      </c>
      <c r="K5576" t="s">
        <v>153</v>
      </c>
      <c r="L5576">
        <v>50</v>
      </c>
      <c r="M5576" t="s">
        <v>139</v>
      </c>
      <c r="N5576" t="s">
        <v>154</v>
      </c>
      <c r="O5576">
        <v>50</v>
      </c>
      <c r="P5576" t="s">
        <v>139</v>
      </c>
    </row>
    <row r="5577" spans="1:31" x14ac:dyDescent="0.2">
      <c r="A5577" s="26">
        <v>41904.564827847222</v>
      </c>
      <c r="B5577" t="s">
        <v>130</v>
      </c>
      <c r="C5577" t="s">
        <v>124</v>
      </c>
      <c r="D5577" t="s">
        <v>4366</v>
      </c>
      <c r="E5577" t="s">
        <v>133</v>
      </c>
      <c r="F5577" t="s">
        <v>134</v>
      </c>
      <c r="G5577" t="s">
        <v>135</v>
      </c>
      <c r="H5577" t="s">
        <v>156</v>
      </c>
      <c r="I5577">
        <v>35</v>
      </c>
      <c r="J5577" t="s">
        <v>139</v>
      </c>
      <c r="K5577" t="s">
        <v>157</v>
      </c>
      <c r="L5577">
        <v>5</v>
      </c>
      <c r="M5577" t="s">
        <v>139</v>
      </c>
      <c r="N5577" t="s">
        <v>158</v>
      </c>
      <c r="O5577">
        <v>60</v>
      </c>
      <c r="P5577" t="s">
        <v>139</v>
      </c>
    </row>
    <row r="5578" spans="1:31" x14ac:dyDescent="0.2">
      <c r="A5578" s="26">
        <v>41904.564827847222</v>
      </c>
      <c r="B5578" t="s">
        <v>130</v>
      </c>
      <c r="C5578" t="s">
        <v>124</v>
      </c>
      <c r="D5578" t="s">
        <v>4367</v>
      </c>
      <c r="E5578" t="s">
        <v>133</v>
      </c>
      <c r="F5578" t="s">
        <v>134</v>
      </c>
      <c r="G5578" t="s">
        <v>135</v>
      </c>
      <c r="H5578" t="s">
        <v>160</v>
      </c>
      <c r="I5578">
        <v>1</v>
      </c>
      <c r="J5578" t="s">
        <v>139</v>
      </c>
    </row>
    <row r="5579" spans="1:31" x14ac:dyDescent="0.2">
      <c r="A5579" s="26">
        <v>41904.564827847222</v>
      </c>
      <c r="B5579" t="s">
        <v>130</v>
      </c>
      <c r="C5579" t="s">
        <v>124</v>
      </c>
      <c r="D5579" t="s">
        <v>4368</v>
      </c>
    </row>
    <row r="5580" spans="1:31" x14ac:dyDescent="0.2">
      <c r="A5580" s="26">
        <v>41904.564827847222</v>
      </c>
      <c r="B5580" t="s">
        <v>130</v>
      </c>
      <c r="C5580" t="s">
        <v>551</v>
      </c>
      <c r="D5580" t="s">
        <v>4369</v>
      </c>
    </row>
    <row r="5581" spans="1:31" x14ac:dyDescent="0.2">
      <c r="A5581" s="26">
        <v>41904.564827847222</v>
      </c>
      <c r="B5581" t="s">
        <v>130</v>
      </c>
      <c r="C5581" t="s">
        <v>547</v>
      </c>
      <c r="D5581" t="s">
        <v>4370</v>
      </c>
    </row>
    <row r="5582" spans="1:31" x14ac:dyDescent="0.2">
      <c r="A5582" s="26">
        <v>41904.564827847222</v>
      </c>
      <c r="B5582" t="s">
        <v>130</v>
      </c>
      <c r="C5582" t="s">
        <v>547</v>
      </c>
      <c r="D5582" t="s">
        <v>4371</v>
      </c>
      <c r="E5582" t="s">
        <v>133</v>
      </c>
      <c r="F5582" t="s">
        <v>134</v>
      </c>
      <c r="G5582" t="s">
        <v>135</v>
      </c>
      <c r="H5582" t="s">
        <v>136</v>
      </c>
      <c r="I5582">
        <v>1900000</v>
      </c>
      <c r="J5582" t="s">
        <v>137</v>
      </c>
      <c r="K5582">
        <v>1900000</v>
      </c>
      <c r="L5582" t="s">
        <v>138</v>
      </c>
      <c r="M5582">
        <v>500</v>
      </c>
      <c r="N5582" t="s">
        <v>139</v>
      </c>
      <c r="O5582" t="s">
        <v>140</v>
      </c>
      <c r="P5582">
        <v>300</v>
      </c>
      <c r="Q5582" t="s">
        <v>139</v>
      </c>
    </row>
    <row r="5583" spans="1:31" x14ac:dyDescent="0.2">
      <c r="A5583" s="26">
        <v>41904.564827847222</v>
      </c>
      <c r="B5583" t="s">
        <v>130</v>
      </c>
      <c r="C5583" t="s">
        <v>547</v>
      </c>
      <c r="D5583" t="s">
        <v>4372</v>
      </c>
      <c r="E5583" t="s">
        <v>133</v>
      </c>
      <c r="F5583" t="s">
        <v>134</v>
      </c>
      <c r="G5583" t="s">
        <v>135</v>
      </c>
      <c r="H5583" t="s">
        <v>142</v>
      </c>
      <c r="I5583">
        <v>49</v>
      </c>
      <c r="J5583" t="s">
        <v>139</v>
      </c>
      <c r="K5583" t="s">
        <v>143</v>
      </c>
      <c r="L5583">
        <v>130</v>
      </c>
      <c r="M5583" t="s">
        <v>139</v>
      </c>
      <c r="N5583" t="s">
        <v>144</v>
      </c>
      <c r="O5583">
        <v>180</v>
      </c>
      <c r="P5583" t="s">
        <v>139</v>
      </c>
      <c r="Q5583" t="s">
        <v>145</v>
      </c>
      <c r="R5583">
        <v>140</v>
      </c>
      <c r="S5583" t="s">
        <v>139</v>
      </c>
      <c r="T5583" t="s">
        <v>146</v>
      </c>
      <c r="U5583">
        <v>80</v>
      </c>
      <c r="V5583" t="s">
        <v>139</v>
      </c>
      <c r="W5583" t="s">
        <v>147</v>
      </c>
      <c r="X5583">
        <v>101</v>
      </c>
      <c r="Y5583" t="s">
        <v>139</v>
      </c>
      <c r="Z5583" t="s">
        <v>148</v>
      </c>
      <c r="AA5583">
        <v>190</v>
      </c>
      <c r="AB5583" t="s">
        <v>139</v>
      </c>
      <c r="AC5583" t="s">
        <v>149</v>
      </c>
      <c r="AD5583">
        <v>20</v>
      </c>
      <c r="AE5583" t="s">
        <v>139</v>
      </c>
    </row>
    <row r="5584" spans="1:31" x14ac:dyDescent="0.2">
      <c r="A5584" s="26">
        <v>41904.564827847222</v>
      </c>
      <c r="B5584" t="s">
        <v>130</v>
      </c>
      <c r="C5584" t="s">
        <v>547</v>
      </c>
      <c r="D5584" t="s">
        <v>4373</v>
      </c>
    </row>
    <row r="5585" spans="1:40" x14ac:dyDescent="0.2">
      <c r="A5585" s="26">
        <v>41904.564827847222</v>
      </c>
      <c r="B5585" t="s">
        <v>130</v>
      </c>
      <c r="C5585" t="s">
        <v>547</v>
      </c>
      <c r="D5585" t="s">
        <v>4374</v>
      </c>
      <c r="E5585" t="s">
        <v>133</v>
      </c>
      <c r="F5585" t="s">
        <v>134</v>
      </c>
      <c r="G5585" t="s">
        <v>135</v>
      </c>
      <c r="H5585" t="s">
        <v>152</v>
      </c>
      <c r="I5585">
        <v>50</v>
      </c>
      <c r="J5585" t="s">
        <v>139</v>
      </c>
      <c r="K5585" t="s">
        <v>153</v>
      </c>
      <c r="L5585">
        <v>50</v>
      </c>
      <c r="M5585" t="s">
        <v>139</v>
      </c>
      <c r="N5585" t="s">
        <v>154</v>
      </c>
      <c r="O5585">
        <v>50</v>
      </c>
      <c r="P5585" t="s">
        <v>139</v>
      </c>
    </row>
    <row r="5586" spans="1:40" x14ac:dyDescent="0.2">
      <c r="A5586" s="26">
        <v>41904.564827847222</v>
      </c>
      <c r="B5586" t="s">
        <v>130</v>
      </c>
      <c r="C5586" t="s">
        <v>547</v>
      </c>
      <c r="D5586" t="s">
        <v>4375</v>
      </c>
      <c r="E5586" t="s">
        <v>133</v>
      </c>
      <c r="F5586" t="s">
        <v>134</v>
      </c>
      <c r="G5586" t="s">
        <v>135</v>
      </c>
      <c r="H5586" t="s">
        <v>156</v>
      </c>
      <c r="I5586">
        <v>35</v>
      </c>
      <c r="J5586" t="s">
        <v>139</v>
      </c>
      <c r="K5586" t="s">
        <v>157</v>
      </c>
      <c r="L5586">
        <v>5</v>
      </c>
      <c r="M5586" t="s">
        <v>139</v>
      </c>
      <c r="N5586" t="s">
        <v>158</v>
      </c>
      <c r="O5586">
        <v>60</v>
      </c>
      <c r="P5586" t="s">
        <v>139</v>
      </c>
    </row>
    <row r="5587" spans="1:40" x14ac:dyDescent="0.2">
      <c r="A5587" s="26">
        <v>41904.564827847222</v>
      </c>
      <c r="B5587" t="s">
        <v>130</v>
      </c>
      <c r="C5587" t="s">
        <v>547</v>
      </c>
      <c r="D5587" t="s">
        <v>4376</v>
      </c>
      <c r="E5587" t="s">
        <v>133</v>
      </c>
      <c r="F5587" t="s">
        <v>134</v>
      </c>
      <c r="G5587" t="s">
        <v>135</v>
      </c>
      <c r="H5587" t="s">
        <v>160</v>
      </c>
      <c r="I5587">
        <v>1</v>
      </c>
      <c r="J5587" t="s">
        <v>139</v>
      </c>
    </row>
    <row r="5588" spans="1:40" x14ac:dyDescent="0.2">
      <c r="A5588" s="26">
        <v>41904.564827847222</v>
      </c>
      <c r="B5588" t="s">
        <v>130</v>
      </c>
      <c r="C5588" t="s">
        <v>547</v>
      </c>
      <c r="D5588" t="s">
        <v>4377</v>
      </c>
      <c r="E5588" t="s">
        <v>133</v>
      </c>
      <c r="F5588" t="s">
        <v>134</v>
      </c>
      <c r="G5588" t="s">
        <v>135</v>
      </c>
      <c r="H5588" t="s">
        <v>162</v>
      </c>
      <c r="I5588">
        <v>30</v>
      </c>
      <c r="J5588" t="s">
        <v>139</v>
      </c>
      <c r="K5588" t="s">
        <v>163</v>
      </c>
      <c r="L5588">
        <v>30</v>
      </c>
      <c r="M5588" t="s">
        <v>139</v>
      </c>
      <c r="N5588" t="s">
        <v>164</v>
      </c>
      <c r="O5588">
        <v>30</v>
      </c>
      <c r="P5588" t="s">
        <v>139</v>
      </c>
      <c r="Q5588" t="s">
        <v>165</v>
      </c>
      <c r="R5588">
        <v>10</v>
      </c>
      <c r="S5588" t="s">
        <v>139</v>
      </c>
      <c r="T5588" t="s">
        <v>166</v>
      </c>
      <c r="U5588">
        <v>20</v>
      </c>
      <c r="V5588" t="s">
        <v>139</v>
      </c>
      <c r="W5588" t="s">
        <v>167</v>
      </c>
      <c r="X5588">
        <v>20</v>
      </c>
      <c r="Y5588" t="s">
        <v>139</v>
      </c>
      <c r="Z5588" t="s">
        <v>168</v>
      </c>
      <c r="AA5588">
        <v>20</v>
      </c>
      <c r="AB5588" t="s">
        <v>139</v>
      </c>
      <c r="AC5588" t="s">
        <v>169</v>
      </c>
      <c r="AD5588">
        <v>20</v>
      </c>
      <c r="AE5588" t="s">
        <v>139</v>
      </c>
      <c r="AF5588" t="s">
        <v>170</v>
      </c>
      <c r="AG5588">
        <v>115200</v>
      </c>
      <c r="AH5588" t="s">
        <v>139</v>
      </c>
      <c r="AI5588" t="s">
        <v>171</v>
      </c>
      <c r="AJ5588">
        <v>12000</v>
      </c>
      <c r="AK5588" t="s">
        <v>139</v>
      </c>
      <c r="AL5588" t="s">
        <v>172</v>
      </c>
      <c r="AM5588">
        <v>30000</v>
      </c>
      <c r="AN5588" t="s">
        <v>139</v>
      </c>
    </row>
    <row r="5589" spans="1:40" x14ac:dyDescent="0.2">
      <c r="A5589" s="26">
        <v>41904.564827847222</v>
      </c>
      <c r="B5589" t="s">
        <v>130</v>
      </c>
      <c r="C5589" t="s">
        <v>547</v>
      </c>
      <c r="D5589" t="s">
        <v>4378</v>
      </c>
      <c r="E5589" t="s">
        <v>133</v>
      </c>
      <c r="F5589" t="s">
        <v>134</v>
      </c>
      <c r="G5589" t="s">
        <v>135</v>
      </c>
      <c r="H5589" t="s">
        <v>174</v>
      </c>
      <c r="I5589">
        <v>60</v>
      </c>
      <c r="J5589" t="s">
        <v>139</v>
      </c>
      <c r="K5589" t="s">
        <v>175</v>
      </c>
      <c r="L5589">
        <v>40</v>
      </c>
      <c r="M5589" t="s">
        <v>139</v>
      </c>
      <c r="N5589" t="s">
        <v>176</v>
      </c>
      <c r="O5589">
        <v>50</v>
      </c>
      <c r="P5589" t="s">
        <v>139</v>
      </c>
      <c r="Q5589" t="s">
        <v>177</v>
      </c>
      <c r="R5589">
        <v>40</v>
      </c>
      <c r="S5589" t="s">
        <v>139</v>
      </c>
      <c r="T5589" t="s">
        <v>178</v>
      </c>
      <c r="U5589">
        <v>60</v>
      </c>
      <c r="V5589" t="s">
        <v>139</v>
      </c>
      <c r="W5589" t="s">
        <v>179</v>
      </c>
      <c r="X5589">
        <v>50</v>
      </c>
      <c r="Y5589" t="s">
        <v>139</v>
      </c>
      <c r="Z5589" t="s">
        <v>180</v>
      </c>
      <c r="AA5589">
        <v>50</v>
      </c>
      <c r="AB5589" t="s">
        <v>139</v>
      </c>
      <c r="AC5589" t="s">
        <v>181</v>
      </c>
      <c r="AD5589">
        <v>35</v>
      </c>
      <c r="AE5589" t="s">
        <v>139</v>
      </c>
      <c r="AF5589" t="s">
        <v>182</v>
      </c>
      <c r="AG5589">
        <v>8</v>
      </c>
      <c r="AH5589" t="s">
        <v>139</v>
      </c>
      <c r="AI5589" t="s">
        <v>183</v>
      </c>
      <c r="AJ5589">
        <v>90</v>
      </c>
      <c r="AK5589" t="s">
        <v>139</v>
      </c>
      <c r="AL5589" t="s">
        <v>184</v>
      </c>
      <c r="AM5589">
        <v>1</v>
      </c>
      <c r="AN5589" t="s">
        <v>139</v>
      </c>
    </row>
    <row r="5590" spans="1:40" x14ac:dyDescent="0.2">
      <c r="A5590" s="26">
        <v>41904.564827847222</v>
      </c>
      <c r="B5590" t="s">
        <v>130</v>
      </c>
      <c r="C5590" t="s">
        <v>547</v>
      </c>
      <c r="D5590" t="s">
        <v>4379</v>
      </c>
      <c r="E5590" t="s">
        <v>133</v>
      </c>
      <c r="F5590" t="s">
        <v>134</v>
      </c>
      <c r="G5590" t="s">
        <v>135</v>
      </c>
      <c r="H5590" t="s">
        <v>186</v>
      </c>
      <c r="I5590">
        <v>33</v>
      </c>
      <c r="J5590" t="s">
        <v>139</v>
      </c>
      <c r="K5590" t="s">
        <v>187</v>
      </c>
      <c r="L5590">
        <v>33</v>
      </c>
      <c r="M5590" t="s">
        <v>139</v>
      </c>
      <c r="N5590" t="s">
        <v>188</v>
      </c>
      <c r="O5590">
        <v>34</v>
      </c>
      <c r="P5590" t="s">
        <v>139</v>
      </c>
      <c r="Q5590" t="s">
        <v>166</v>
      </c>
      <c r="R5590">
        <v>20</v>
      </c>
      <c r="S5590" t="s">
        <v>139</v>
      </c>
      <c r="T5590" t="s">
        <v>167</v>
      </c>
      <c r="U5590">
        <v>20</v>
      </c>
      <c r="V5590" t="s">
        <v>139</v>
      </c>
      <c r="W5590" t="s">
        <v>168</v>
      </c>
      <c r="X5590">
        <v>20</v>
      </c>
      <c r="Y5590" t="s">
        <v>139</v>
      </c>
      <c r="Z5590" t="s">
        <v>189</v>
      </c>
      <c r="AA5590">
        <v>20</v>
      </c>
      <c r="AB5590" t="s">
        <v>139</v>
      </c>
      <c r="AC5590" t="s">
        <v>190</v>
      </c>
      <c r="AD5590">
        <v>20</v>
      </c>
      <c r="AE5590" t="s">
        <v>139</v>
      </c>
      <c r="AF5590" t="s">
        <v>191</v>
      </c>
      <c r="AG5590">
        <v>20</v>
      </c>
      <c r="AH5590" t="s">
        <v>139</v>
      </c>
      <c r="AI5590" t="s">
        <v>170</v>
      </c>
      <c r="AJ5590">
        <v>115200</v>
      </c>
      <c r="AK5590" t="s">
        <v>139</v>
      </c>
      <c r="AL5590" t="s">
        <v>171</v>
      </c>
      <c r="AM5590">
        <v>12000</v>
      </c>
      <c r="AN5590" t="s">
        <v>139</v>
      </c>
    </row>
    <row r="5591" spans="1:40" x14ac:dyDescent="0.2">
      <c r="A5591" s="26">
        <v>41904.564827847222</v>
      </c>
      <c r="B5591" t="s">
        <v>130</v>
      </c>
      <c r="C5591" t="s">
        <v>547</v>
      </c>
      <c r="D5591" t="s">
        <v>4372</v>
      </c>
      <c r="E5591" t="s">
        <v>133</v>
      </c>
      <c r="F5591" t="s">
        <v>134</v>
      </c>
      <c r="G5591" t="s">
        <v>135</v>
      </c>
      <c r="H5591" t="s">
        <v>142</v>
      </c>
      <c r="I5591">
        <v>49</v>
      </c>
      <c r="J5591" t="s">
        <v>139</v>
      </c>
      <c r="K5591" t="s">
        <v>143</v>
      </c>
      <c r="L5591">
        <v>130</v>
      </c>
      <c r="M5591" t="s">
        <v>139</v>
      </c>
      <c r="N5591" t="s">
        <v>144</v>
      </c>
      <c r="O5591">
        <v>180</v>
      </c>
      <c r="P5591" t="s">
        <v>139</v>
      </c>
      <c r="Q5591" t="s">
        <v>145</v>
      </c>
      <c r="R5591">
        <v>140</v>
      </c>
      <c r="S5591" t="s">
        <v>139</v>
      </c>
      <c r="T5591" t="s">
        <v>146</v>
      </c>
      <c r="U5591">
        <v>80</v>
      </c>
      <c r="V5591" t="s">
        <v>139</v>
      </c>
      <c r="W5591" t="s">
        <v>147</v>
      </c>
      <c r="X5591">
        <v>101</v>
      </c>
      <c r="Y5591" t="s">
        <v>139</v>
      </c>
      <c r="Z5591" t="s">
        <v>148</v>
      </c>
      <c r="AA5591">
        <v>190</v>
      </c>
      <c r="AB5591" t="s">
        <v>139</v>
      </c>
      <c r="AC5591" t="s">
        <v>149</v>
      </c>
      <c r="AD5591">
        <v>20</v>
      </c>
      <c r="AE5591" t="s">
        <v>139</v>
      </c>
    </row>
    <row r="5592" spans="1:40" x14ac:dyDescent="0.2">
      <c r="A5592" s="26">
        <v>41904.564827847222</v>
      </c>
      <c r="B5592" t="s">
        <v>130</v>
      </c>
      <c r="C5592" t="s">
        <v>547</v>
      </c>
      <c r="D5592" t="s">
        <v>4373</v>
      </c>
    </row>
    <row r="5593" spans="1:40" x14ac:dyDescent="0.2">
      <c r="A5593" s="26">
        <v>41904.564827847222</v>
      </c>
      <c r="B5593" t="s">
        <v>130</v>
      </c>
      <c r="C5593" t="s">
        <v>547</v>
      </c>
      <c r="D5593" t="s">
        <v>4374</v>
      </c>
      <c r="E5593" t="s">
        <v>133</v>
      </c>
      <c r="F5593" t="s">
        <v>134</v>
      </c>
      <c r="G5593" t="s">
        <v>135</v>
      </c>
      <c r="H5593" t="s">
        <v>152</v>
      </c>
      <c r="I5593">
        <v>50</v>
      </c>
      <c r="J5593" t="s">
        <v>139</v>
      </c>
      <c r="K5593" t="s">
        <v>153</v>
      </c>
      <c r="L5593">
        <v>50</v>
      </c>
      <c r="M5593" t="s">
        <v>139</v>
      </c>
      <c r="N5593" t="s">
        <v>154</v>
      </c>
      <c r="O5593">
        <v>50</v>
      </c>
      <c r="P5593" t="s">
        <v>139</v>
      </c>
    </row>
    <row r="5594" spans="1:40" x14ac:dyDescent="0.2">
      <c r="A5594" s="26">
        <v>41904.564827847222</v>
      </c>
      <c r="B5594" t="s">
        <v>130</v>
      </c>
      <c r="C5594" t="s">
        <v>547</v>
      </c>
      <c r="D5594" t="s">
        <v>4375</v>
      </c>
      <c r="E5594" t="s">
        <v>133</v>
      </c>
      <c r="F5594" t="s">
        <v>134</v>
      </c>
      <c r="G5594" t="s">
        <v>135</v>
      </c>
      <c r="H5594" t="s">
        <v>156</v>
      </c>
      <c r="I5594">
        <v>35</v>
      </c>
      <c r="J5594" t="s">
        <v>139</v>
      </c>
      <c r="K5594" t="s">
        <v>157</v>
      </c>
      <c r="L5594">
        <v>5</v>
      </c>
      <c r="M5594" t="s">
        <v>139</v>
      </c>
      <c r="N5594" t="s">
        <v>158</v>
      </c>
      <c r="O5594">
        <v>60</v>
      </c>
      <c r="P5594" t="s">
        <v>139</v>
      </c>
    </row>
    <row r="5595" spans="1:40" x14ac:dyDescent="0.2">
      <c r="A5595" s="26">
        <v>41904.564827847222</v>
      </c>
      <c r="B5595" t="s">
        <v>130</v>
      </c>
      <c r="C5595" t="s">
        <v>547</v>
      </c>
      <c r="D5595" t="s">
        <v>4376</v>
      </c>
      <c r="E5595" t="s">
        <v>133</v>
      </c>
      <c r="F5595" t="s">
        <v>134</v>
      </c>
      <c r="G5595" t="s">
        <v>135</v>
      </c>
      <c r="H5595" t="s">
        <v>160</v>
      </c>
      <c r="I5595">
        <v>1</v>
      </c>
      <c r="J5595" t="s">
        <v>139</v>
      </c>
    </row>
    <row r="5596" spans="1:40" x14ac:dyDescent="0.2">
      <c r="A5596" s="26">
        <v>41904.564827847222</v>
      </c>
      <c r="B5596" t="s">
        <v>130</v>
      </c>
      <c r="C5596" t="s">
        <v>547</v>
      </c>
      <c r="D5596" t="s">
        <v>4377</v>
      </c>
      <c r="E5596" t="s">
        <v>133</v>
      </c>
      <c r="F5596" t="s">
        <v>134</v>
      </c>
      <c r="G5596" t="s">
        <v>135</v>
      </c>
      <c r="H5596" t="s">
        <v>162</v>
      </c>
      <c r="I5596">
        <v>30</v>
      </c>
      <c r="J5596" t="s">
        <v>139</v>
      </c>
      <c r="K5596" t="s">
        <v>163</v>
      </c>
      <c r="L5596">
        <v>30</v>
      </c>
      <c r="M5596" t="s">
        <v>139</v>
      </c>
      <c r="N5596" t="s">
        <v>164</v>
      </c>
      <c r="O5596">
        <v>30</v>
      </c>
      <c r="P5596" t="s">
        <v>139</v>
      </c>
      <c r="Q5596" t="s">
        <v>165</v>
      </c>
      <c r="R5596">
        <v>10</v>
      </c>
      <c r="S5596" t="s">
        <v>139</v>
      </c>
      <c r="T5596" t="s">
        <v>166</v>
      </c>
      <c r="U5596">
        <v>20</v>
      </c>
      <c r="V5596" t="s">
        <v>139</v>
      </c>
      <c r="W5596" t="s">
        <v>167</v>
      </c>
      <c r="X5596">
        <v>20</v>
      </c>
      <c r="Y5596" t="s">
        <v>139</v>
      </c>
      <c r="Z5596" t="s">
        <v>168</v>
      </c>
      <c r="AA5596">
        <v>20</v>
      </c>
      <c r="AB5596" t="s">
        <v>139</v>
      </c>
      <c r="AC5596" t="s">
        <v>169</v>
      </c>
      <c r="AD5596">
        <v>20</v>
      </c>
      <c r="AE5596" t="s">
        <v>139</v>
      </c>
      <c r="AF5596" t="s">
        <v>170</v>
      </c>
      <c r="AG5596">
        <v>115200</v>
      </c>
      <c r="AH5596" t="s">
        <v>139</v>
      </c>
      <c r="AI5596" t="s">
        <v>171</v>
      </c>
      <c r="AJ5596">
        <v>12000</v>
      </c>
      <c r="AK5596" t="s">
        <v>139</v>
      </c>
      <c r="AL5596" t="s">
        <v>172</v>
      </c>
      <c r="AM5596">
        <v>30000</v>
      </c>
      <c r="AN5596" t="s">
        <v>139</v>
      </c>
    </row>
    <row r="5597" spans="1:40" x14ac:dyDescent="0.2">
      <c r="A5597" s="26">
        <v>41904.564827847222</v>
      </c>
      <c r="B5597" t="s">
        <v>130</v>
      </c>
      <c r="C5597" t="s">
        <v>547</v>
      </c>
      <c r="D5597" t="s">
        <v>4378</v>
      </c>
      <c r="E5597" t="s">
        <v>133</v>
      </c>
      <c r="F5597" t="s">
        <v>134</v>
      </c>
      <c r="G5597" t="s">
        <v>135</v>
      </c>
      <c r="H5597" t="s">
        <v>174</v>
      </c>
      <c r="I5597">
        <v>60</v>
      </c>
      <c r="J5597" t="s">
        <v>139</v>
      </c>
      <c r="K5597" t="s">
        <v>175</v>
      </c>
      <c r="L5597">
        <v>40</v>
      </c>
      <c r="M5597" t="s">
        <v>139</v>
      </c>
      <c r="N5597" t="s">
        <v>176</v>
      </c>
      <c r="O5597">
        <v>50</v>
      </c>
      <c r="P5597" t="s">
        <v>139</v>
      </c>
      <c r="Q5597" t="s">
        <v>177</v>
      </c>
      <c r="R5597">
        <v>40</v>
      </c>
      <c r="S5597" t="s">
        <v>139</v>
      </c>
      <c r="T5597" t="s">
        <v>178</v>
      </c>
      <c r="U5597">
        <v>60</v>
      </c>
      <c r="V5597" t="s">
        <v>139</v>
      </c>
      <c r="W5597" t="s">
        <v>179</v>
      </c>
      <c r="X5597">
        <v>50</v>
      </c>
      <c r="Y5597" t="s">
        <v>139</v>
      </c>
      <c r="Z5597" t="s">
        <v>180</v>
      </c>
      <c r="AA5597">
        <v>50</v>
      </c>
      <c r="AB5597" t="s">
        <v>139</v>
      </c>
      <c r="AC5597" t="s">
        <v>181</v>
      </c>
      <c r="AD5597">
        <v>35</v>
      </c>
      <c r="AE5597" t="s">
        <v>139</v>
      </c>
      <c r="AF5597" t="s">
        <v>182</v>
      </c>
      <c r="AG5597">
        <v>8</v>
      </c>
      <c r="AH5597" t="s">
        <v>139</v>
      </c>
      <c r="AI5597" t="s">
        <v>183</v>
      </c>
      <c r="AJ5597">
        <v>90</v>
      </c>
      <c r="AK5597" t="s">
        <v>139</v>
      </c>
      <c r="AL5597" t="s">
        <v>184</v>
      </c>
      <c r="AM5597">
        <v>1</v>
      </c>
      <c r="AN5597" t="s">
        <v>139</v>
      </c>
    </row>
    <row r="5598" spans="1:40" x14ac:dyDescent="0.2">
      <c r="A5598" s="26">
        <v>41904.564827847222</v>
      </c>
      <c r="B5598" t="s">
        <v>130</v>
      </c>
      <c r="C5598" t="s">
        <v>547</v>
      </c>
      <c r="D5598" t="s">
        <v>4379</v>
      </c>
      <c r="E5598" t="s">
        <v>133</v>
      </c>
      <c r="F5598" t="s">
        <v>134</v>
      </c>
      <c r="G5598" t="s">
        <v>135</v>
      </c>
      <c r="H5598" t="s">
        <v>186</v>
      </c>
      <c r="I5598">
        <v>33</v>
      </c>
      <c r="J5598" t="s">
        <v>139</v>
      </c>
      <c r="K5598" t="s">
        <v>187</v>
      </c>
      <c r="L5598">
        <v>33</v>
      </c>
      <c r="M5598" t="s">
        <v>139</v>
      </c>
      <c r="N5598" t="s">
        <v>188</v>
      </c>
      <c r="O5598">
        <v>34</v>
      </c>
      <c r="P5598" t="s">
        <v>139</v>
      </c>
      <c r="Q5598" t="s">
        <v>166</v>
      </c>
      <c r="R5598">
        <v>20</v>
      </c>
      <c r="S5598" t="s">
        <v>139</v>
      </c>
      <c r="T5598" t="s">
        <v>167</v>
      </c>
      <c r="U5598">
        <v>20</v>
      </c>
      <c r="V5598" t="s">
        <v>139</v>
      </c>
      <c r="W5598" t="s">
        <v>168</v>
      </c>
      <c r="X5598">
        <v>20</v>
      </c>
      <c r="Y5598" t="s">
        <v>139</v>
      </c>
      <c r="Z5598" t="s">
        <v>189</v>
      </c>
      <c r="AA5598">
        <v>20</v>
      </c>
      <c r="AB5598" t="s">
        <v>139</v>
      </c>
      <c r="AC5598" t="s">
        <v>190</v>
      </c>
      <c r="AD5598">
        <v>20</v>
      </c>
      <c r="AE5598" t="s">
        <v>139</v>
      </c>
      <c r="AF5598" t="s">
        <v>191</v>
      </c>
      <c r="AG5598">
        <v>20</v>
      </c>
      <c r="AH5598" t="s">
        <v>139</v>
      </c>
      <c r="AI5598" t="s">
        <v>170</v>
      </c>
      <c r="AJ5598">
        <v>115200</v>
      </c>
      <c r="AK5598" t="s">
        <v>139</v>
      </c>
      <c r="AL5598" t="s">
        <v>171</v>
      </c>
      <c r="AM5598">
        <v>12000</v>
      </c>
      <c r="AN5598" t="s">
        <v>139</v>
      </c>
    </row>
    <row r="5599" spans="1:40" x14ac:dyDescent="0.2">
      <c r="A5599" s="26">
        <v>41904.564827847222</v>
      </c>
      <c r="B5599" t="s">
        <v>130</v>
      </c>
      <c r="C5599" t="s">
        <v>547</v>
      </c>
      <c r="D5599" t="s">
        <v>4380</v>
      </c>
      <c r="E5599" t="s">
        <v>193</v>
      </c>
      <c r="F5599" t="s">
        <v>194</v>
      </c>
      <c r="G5599" t="s">
        <v>195</v>
      </c>
    </row>
    <row r="5600" spans="1:40" x14ac:dyDescent="0.2">
      <c r="A5600" s="26">
        <v>41904.564827847222</v>
      </c>
      <c r="B5600" t="s">
        <v>130</v>
      </c>
      <c r="C5600" t="s">
        <v>547</v>
      </c>
      <c r="D5600" t="s">
        <v>4381</v>
      </c>
      <c r="E5600" t="s">
        <v>193</v>
      </c>
      <c r="F5600" t="s">
        <v>4382</v>
      </c>
      <c r="G5600" t="s">
        <v>4383</v>
      </c>
      <c r="H5600" t="s">
        <v>4384</v>
      </c>
    </row>
    <row r="5601" spans="1:40" x14ac:dyDescent="0.2">
      <c r="A5601" s="26">
        <v>41904.564827847222</v>
      </c>
      <c r="B5601" t="s">
        <v>130</v>
      </c>
      <c r="C5601" t="s">
        <v>545</v>
      </c>
      <c r="D5601" t="s">
        <v>4385</v>
      </c>
      <c r="E5601" t="s">
        <v>133</v>
      </c>
      <c r="F5601" t="s">
        <v>134</v>
      </c>
      <c r="G5601" t="s">
        <v>135</v>
      </c>
      <c r="H5601" t="s">
        <v>142</v>
      </c>
      <c r="I5601">
        <v>49</v>
      </c>
      <c r="J5601" t="s">
        <v>139</v>
      </c>
      <c r="K5601" t="s">
        <v>143</v>
      </c>
      <c r="L5601">
        <v>130</v>
      </c>
      <c r="M5601" t="s">
        <v>139</v>
      </c>
      <c r="N5601" t="s">
        <v>144</v>
      </c>
      <c r="O5601">
        <v>180</v>
      </c>
      <c r="P5601" t="s">
        <v>139</v>
      </c>
      <c r="Q5601" t="s">
        <v>145</v>
      </c>
      <c r="R5601">
        <v>140</v>
      </c>
      <c r="S5601" t="s">
        <v>139</v>
      </c>
      <c r="T5601" t="s">
        <v>146</v>
      </c>
      <c r="U5601">
        <v>80</v>
      </c>
      <c r="V5601" t="s">
        <v>139</v>
      </c>
      <c r="W5601" t="s">
        <v>147</v>
      </c>
      <c r="X5601">
        <v>101</v>
      </c>
      <c r="Y5601" t="s">
        <v>139</v>
      </c>
      <c r="Z5601" t="s">
        <v>148</v>
      </c>
      <c r="AA5601">
        <v>190</v>
      </c>
      <c r="AB5601" t="s">
        <v>139</v>
      </c>
      <c r="AC5601" t="s">
        <v>149</v>
      </c>
      <c r="AD5601">
        <v>20</v>
      </c>
      <c r="AE5601" t="s">
        <v>139</v>
      </c>
    </row>
    <row r="5602" spans="1:40" x14ac:dyDescent="0.2">
      <c r="A5602" s="26">
        <v>41904.564827847222</v>
      </c>
      <c r="B5602" t="s">
        <v>130</v>
      </c>
      <c r="C5602" t="s">
        <v>545</v>
      </c>
      <c r="D5602" t="s">
        <v>4386</v>
      </c>
    </row>
    <row r="5603" spans="1:40" x14ac:dyDescent="0.2">
      <c r="A5603" s="26">
        <v>41904.564827847222</v>
      </c>
      <c r="B5603" t="s">
        <v>130</v>
      </c>
      <c r="C5603" t="s">
        <v>545</v>
      </c>
      <c r="D5603" t="s">
        <v>4387</v>
      </c>
      <c r="E5603" t="s">
        <v>133</v>
      </c>
      <c r="F5603" t="s">
        <v>134</v>
      </c>
      <c r="G5603" t="s">
        <v>135</v>
      </c>
      <c r="H5603" t="s">
        <v>152</v>
      </c>
      <c r="I5603">
        <v>50</v>
      </c>
      <c r="J5603" t="s">
        <v>139</v>
      </c>
      <c r="K5603" t="s">
        <v>153</v>
      </c>
      <c r="L5603">
        <v>50</v>
      </c>
      <c r="M5603" t="s">
        <v>139</v>
      </c>
      <c r="N5603" t="s">
        <v>154</v>
      </c>
      <c r="O5603">
        <v>50</v>
      </c>
      <c r="P5603" t="s">
        <v>139</v>
      </c>
    </row>
    <row r="5604" spans="1:40" x14ac:dyDescent="0.2">
      <c r="A5604" s="26">
        <v>41904.564827847222</v>
      </c>
      <c r="B5604" t="s">
        <v>130</v>
      </c>
      <c r="C5604" t="s">
        <v>545</v>
      </c>
      <c r="D5604" t="s">
        <v>4388</v>
      </c>
      <c r="E5604" t="s">
        <v>133</v>
      </c>
      <c r="F5604" t="s">
        <v>134</v>
      </c>
      <c r="G5604" t="s">
        <v>135</v>
      </c>
      <c r="H5604" t="s">
        <v>156</v>
      </c>
      <c r="I5604">
        <v>35</v>
      </c>
      <c r="J5604" t="s">
        <v>139</v>
      </c>
      <c r="K5604" t="s">
        <v>157</v>
      </c>
      <c r="L5604">
        <v>5</v>
      </c>
      <c r="M5604" t="s">
        <v>139</v>
      </c>
      <c r="N5604" t="s">
        <v>158</v>
      </c>
      <c r="O5604">
        <v>60</v>
      </c>
      <c r="P5604" t="s">
        <v>139</v>
      </c>
    </row>
    <row r="5605" spans="1:40" x14ac:dyDescent="0.2">
      <c r="A5605" s="26">
        <v>41904.564827847222</v>
      </c>
      <c r="B5605" t="s">
        <v>130</v>
      </c>
      <c r="C5605" t="s">
        <v>545</v>
      </c>
      <c r="D5605" t="s">
        <v>4389</v>
      </c>
      <c r="E5605" t="s">
        <v>133</v>
      </c>
      <c r="F5605" t="s">
        <v>134</v>
      </c>
      <c r="G5605" t="s">
        <v>135</v>
      </c>
      <c r="H5605" t="s">
        <v>160</v>
      </c>
      <c r="I5605">
        <v>1</v>
      </c>
      <c r="J5605" t="s">
        <v>139</v>
      </c>
    </row>
    <row r="5606" spans="1:40" x14ac:dyDescent="0.2">
      <c r="A5606" s="26">
        <v>41904.564827847222</v>
      </c>
      <c r="B5606" t="s">
        <v>130</v>
      </c>
      <c r="C5606" t="s">
        <v>545</v>
      </c>
      <c r="D5606" t="s">
        <v>4390</v>
      </c>
      <c r="E5606" t="s">
        <v>133</v>
      </c>
      <c r="F5606" t="s">
        <v>134</v>
      </c>
      <c r="G5606" t="s">
        <v>135</v>
      </c>
      <c r="H5606" t="s">
        <v>162</v>
      </c>
      <c r="I5606">
        <v>30</v>
      </c>
      <c r="J5606" t="s">
        <v>139</v>
      </c>
      <c r="K5606" t="s">
        <v>163</v>
      </c>
      <c r="L5606">
        <v>30</v>
      </c>
      <c r="M5606" t="s">
        <v>139</v>
      </c>
      <c r="N5606" t="s">
        <v>164</v>
      </c>
      <c r="O5606">
        <v>30</v>
      </c>
      <c r="P5606" t="s">
        <v>139</v>
      </c>
      <c r="Q5606" t="s">
        <v>165</v>
      </c>
      <c r="R5606">
        <v>10</v>
      </c>
      <c r="S5606" t="s">
        <v>139</v>
      </c>
      <c r="T5606" t="s">
        <v>166</v>
      </c>
      <c r="U5606">
        <v>20</v>
      </c>
      <c r="V5606" t="s">
        <v>139</v>
      </c>
      <c r="W5606" t="s">
        <v>167</v>
      </c>
      <c r="X5606">
        <v>20</v>
      </c>
      <c r="Y5606" t="s">
        <v>139</v>
      </c>
      <c r="Z5606" t="s">
        <v>168</v>
      </c>
      <c r="AA5606">
        <v>20</v>
      </c>
      <c r="AB5606" t="s">
        <v>139</v>
      </c>
      <c r="AC5606" t="s">
        <v>169</v>
      </c>
      <c r="AD5606">
        <v>20</v>
      </c>
      <c r="AE5606" t="s">
        <v>139</v>
      </c>
      <c r="AF5606" t="s">
        <v>170</v>
      </c>
      <c r="AG5606">
        <v>115200</v>
      </c>
      <c r="AH5606" t="s">
        <v>139</v>
      </c>
      <c r="AI5606" t="s">
        <v>171</v>
      </c>
      <c r="AJ5606">
        <v>12000</v>
      </c>
      <c r="AK5606" t="s">
        <v>139</v>
      </c>
      <c r="AL5606" t="s">
        <v>172</v>
      </c>
      <c r="AM5606">
        <v>30000</v>
      </c>
      <c r="AN5606" t="s">
        <v>139</v>
      </c>
    </row>
    <row r="5607" spans="1:40" x14ac:dyDescent="0.2">
      <c r="A5607" s="26">
        <v>41904.564827847222</v>
      </c>
      <c r="B5607" t="s">
        <v>130</v>
      </c>
      <c r="C5607" t="s">
        <v>545</v>
      </c>
      <c r="D5607" t="s">
        <v>4391</v>
      </c>
      <c r="E5607" t="s">
        <v>133</v>
      </c>
      <c r="F5607" t="s">
        <v>134</v>
      </c>
      <c r="G5607" t="s">
        <v>135</v>
      </c>
      <c r="H5607" t="s">
        <v>174</v>
      </c>
      <c r="I5607">
        <v>60</v>
      </c>
      <c r="J5607" t="s">
        <v>139</v>
      </c>
      <c r="K5607" t="s">
        <v>175</v>
      </c>
      <c r="L5607">
        <v>40</v>
      </c>
      <c r="M5607" t="s">
        <v>139</v>
      </c>
      <c r="N5607" t="s">
        <v>176</v>
      </c>
      <c r="O5607">
        <v>50</v>
      </c>
      <c r="P5607" t="s">
        <v>139</v>
      </c>
      <c r="Q5607" t="s">
        <v>177</v>
      </c>
      <c r="R5607">
        <v>40</v>
      </c>
      <c r="S5607" t="s">
        <v>139</v>
      </c>
      <c r="T5607" t="s">
        <v>178</v>
      </c>
      <c r="U5607">
        <v>60</v>
      </c>
      <c r="V5607" t="s">
        <v>139</v>
      </c>
      <c r="W5607" t="s">
        <v>179</v>
      </c>
      <c r="X5607">
        <v>50</v>
      </c>
      <c r="Y5607" t="s">
        <v>139</v>
      </c>
      <c r="Z5607" t="s">
        <v>180</v>
      </c>
      <c r="AA5607">
        <v>50</v>
      </c>
      <c r="AB5607" t="s">
        <v>139</v>
      </c>
      <c r="AC5607" t="s">
        <v>181</v>
      </c>
      <c r="AD5607">
        <v>35</v>
      </c>
      <c r="AE5607" t="s">
        <v>139</v>
      </c>
      <c r="AF5607" t="s">
        <v>182</v>
      </c>
      <c r="AG5607">
        <v>8</v>
      </c>
      <c r="AH5607" t="s">
        <v>139</v>
      </c>
      <c r="AI5607" t="s">
        <v>183</v>
      </c>
      <c r="AJ5607">
        <v>90</v>
      </c>
      <c r="AK5607" t="s">
        <v>139</v>
      </c>
      <c r="AL5607" t="s">
        <v>184</v>
      </c>
      <c r="AM5607">
        <v>1</v>
      </c>
      <c r="AN5607" t="s">
        <v>139</v>
      </c>
    </row>
    <row r="5608" spans="1:40" x14ac:dyDescent="0.2">
      <c r="A5608" s="26">
        <v>41904.564827847222</v>
      </c>
      <c r="B5608" t="s">
        <v>130</v>
      </c>
      <c r="C5608" t="s">
        <v>545</v>
      </c>
      <c r="D5608" t="s">
        <v>4392</v>
      </c>
      <c r="E5608" t="s">
        <v>133</v>
      </c>
      <c r="F5608" t="s">
        <v>134</v>
      </c>
      <c r="G5608" t="s">
        <v>135</v>
      </c>
      <c r="H5608" t="s">
        <v>186</v>
      </c>
      <c r="I5608">
        <v>33</v>
      </c>
      <c r="J5608" t="s">
        <v>139</v>
      </c>
      <c r="K5608" t="s">
        <v>187</v>
      </c>
      <c r="L5608">
        <v>33</v>
      </c>
      <c r="M5608" t="s">
        <v>139</v>
      </c>
      <c r="N5608" t="s">
        <v>188</v>
      </c>
      <c r="O5608">
        <v>34</v>
      </c>
      <c r="P5608" t="s">
        <v>139</v>
      </c>
      <c r="Q5608" t="s">
        <v>166</v>
      </c>
      <c r="R5608">
        <v>20</v>
      </c>
      <c r="S5608" t="s">
        <v>139</v>
      </c>
      <c r="T5608" t="s">
        <v>167</v>
      </c>
      <c r="U5608">
        <v>20</v>
      </c>
      <c r="V5608" t="s">
        <v>139</v>
      </c>
      <c r="W5608" t="s">
        <v>168</v>
      </c>
      <c r="X5608">
        <v>20</v>
      </c>
      <c r="Y5608" t="s">
        <v>139</v>
      </c>
      <c r="Z5608" t="s">
        <v>189</v>
      </c>
      <c r="AA5608">
        <v>20</v>
      </c>
      <c r="AB5608" t="s">
        <v>139</v>
      </c>
      <c r="AC5608" t="s">
        <v>190</v>
      </c>
      <c r="AD5608">
        <v>20</v>
      </c>
      <c r="AE5608" t="s">
        <v>139</v>
      </c>
      <c r="AF5608" t="s">
        <v>191</v>
      </c>
      <c r="AG5608">
        <v>20</v>
      </c>
      <c r="AH5608" t="s">
        <v>139</v>
      </c>
      <c r="AI5608" t="s">
        <v>170</v>
      </c>
      <c r="AJ5608">
        <v>115200</v>
      </c>
      <c r="AK5608" t="s">
        <v>139</v>
      </c>
      <c r="AL5608" t="s">
        <v>171</v>
      </c>
      <c r="AM5608">
        <v>12000</v>
      </c>
      <c r="AN5608" t="s">
        <v>139</v>
      </c>
    </row>
    <row r="5609" spans="1:40" x14ac:dyDescent="0.2">
      <c r="A5609" s="26">
        <v>41904.564827847222</v>
      </c>
      <c r="B5609" t="s">
        <v>130</v>
      </c>
      <c r="C5609" t="s">
        <v>545</v>
      </c>
      <c r="D5609" t="s">
        <v>4385</v>
      </c>
      <c r="E5609" t="s">
        <v>133</v>
      </c>
      <c r="F5609" t="s">
        <v>134</v>
      </c>
      <c r="G5609" t="s">
        <v>135</v>
      </c>
      <c r="H5609" t="s">
        <v>142</v>
      </c>
      <c r="I5609">
        <v>49</v>
      </c>
      <c r="J5609" t="s">
        <v>139</v>
      </c>
      <c r="K5609" t="s">
        <v>143</v>
      </c>
      <c r="L5609">
        <v>130</v>
      </c>
      <c r="M5609" t="s">
        <v>139</v>
      </c>
      <c r="N5609" t="s">
        <v>144</v>
      </c>
      <c r="O5609">
        <v>180</v>
      </c>
      <c r="P5609" t="s">
        <v>139</v>
      </c>
      <c r="Q5609" t="s">
        <v>145</v>
      </c>
      <c r="R5609">
        <v>140</v>
      </c>
      <c r="S5609" t="s">
        <v>139</v>
      </c>
      <c r="T5609" t="s">
        <v>146</v>
      </c>
      <c r="U5609">
        <v>80</v>
      </c>
      <c r="V5609" t="s">
        <v>139</v>
      </c>
      <c r="W5609" t="s">
        <v>147</v>
      </c>
      <c r="X5609">
        <v>101</v>
      </c>
      <c r="Y5609" t="s">
        <v>139</v>
      </c>
      <c r="Z5609" t="s">
        <v>148</v>
      </c>
      <c r="AA5609">
        <v>190</v>
      </c>
      <c r="AB5609" t="s">
        <v>139</v>
      </c>
      <c r="AC5609" t="s">
        <v>149</v>
      </c>
      <c r="AD5609">
        <v>20</v>
      </c>
      <c r="AE5609" t="s">
        <v>139</v>
      </c>
    </row>
    <row r="5610" spans="1:40" x14ac:dyDescent="0.2">
      <c r="A5610" s="26">
        <v>41904.564827847222</v>
      </c>
      <c r="B5610" t="s">
        <v>130</v>
      </c>
      <c r="C5610" t="s">
        <v>545</v>
      </c>
      <c r="D5610" t="s">
        <v>4386</v>
      </c>
    </row>
    <row r="5611" spans="1:40" x14ac:dyDescent="0.2">
      <c r="A5611" s="26">
        <v>41904.564827847222</v>
      </c>
      <c r="B5611" t="s">
        <v>130</v>
      </c>
      <c r="C5611" t="s">
        <v>545</v>
      </c>
      <c r="D5611" t="s">
        <v>4387</v>
      </c>
      <c r="E5611" t="s">
        <v>133</v>
      </c>
      <c r="F5611" t="s">
        <v>134</v>
      </c>
      <c r="G5611" t="s">
        <v>135</v>
      </c>
      <c r="H5611" t="s">
        <v>152</v>
      </c>
      <c r="I5611">
        <v>50</v>
      </c>
      <c r="J5611" t="s">
        <v>139</v>
      </c>
      <c r="K5611" t="s">
        <v>153</v>
      </c>
      <c r="L5611">
        <v>50</v>
      </c>
      <c r="M5611" t="s">
        <v>139</v>
      </c>
      <c r="N5611" t="s">
        <v>154</v>
      </c>
      <c r="O5611">
        <v>50</v>
      </c>
      <c r="P5611" t="s">
        <v>139</v>
      </c>
    </row>
    <row r="5612" spans="1:40" x14ac:dyDescent="0.2">
      <c r="A5612" s="26">
        <v>41904.564827847222</v>
      </c>
      <c r="B5612" t="s">
        <v>130</v>
      </c>
      <c r="C5612" t="s">
        <v>545</v>
      </c>
      <c r="D5612" t="s">
        <v>4388</v>
      </c>
      <c r="E5612" t="s">
        <v>133</v>
      </c>
      <c r="F5612" t="s">
        <v>134</v>
      </c>
      <c r="G5612" t="s">
        <v>135</v>
      </c>
      <c r="H5612" t="s">
        <v>156</v>
      </c>
      <c r="I5612">
        <v>35</v>
      </c>
      <c r="J5612" t="s">
        <v>139</v>
      </c>
      <c r="K5612" t="s">
        <v>157</v>
      </c>
      <c r="L5612">
        <v>5</v>
      </c>
      <c r="M5612" t="s">
        <v>139</v>
      </c>
      <c r="N5612" t="s">
        <v>158</v>
      </c>
      <c r="O5612">
        <v>60</v>
      </c>
      <c r="P5612" t="s">
        <v>139</v>
      </c>
    </row>
    <row r="5613" spans="1:40" x14ac:dyDescent="0.2">
      <c r="A5613" s="26">
        <v>41904.564827847222</v>
      </c>
      <c r="B5613" t="s">
        <v>130</v>
      </c>
      <c r="C5613" t="s">
        <v>545</v>
      </c>
      <c r="D5613" t="s">
        <v>4389</v>
      </c>
      <c r="E5613" t="s">
        <v>133</v>
      </c>
      <c r="F5613" t="s">
        <v>134</v>
      </c>
      <c r="G5613" t="s">
        <v>135</v>
      </c>
      <c r="H5613" t="s">
        <v>160</v>
      </c>
      <c r="I5613">
        <v>1</v>
      </c>
      <c r="J5613" t="s">
        <v>139</v>
      </c>
    </row>
    <row r="5614" spans="1:40" x14ac:dyDescent="0.2">
      <c r="A5614" s="26">
        <v>41904.564827847222</v>
      </c>
      <c r="B5614" t="s">
        <v>130</v>
      </c>
      <c r="C5614" t="s">
        <v>545</v>
      </c>
      <c r="D5614" t="s">
        <v>4390</v>
      </c>
      <c r="E5614" t="s">
        <v>133</v>
      </c>
      <c r="F5614" t="s">
        <v>134</v>
      </c>
      <c r="G5614" t="s">
        <v>135</v>
      </c>
      <c r="H5614" t="s">
        <v>162</v>
      </c>
      <c r="I5614">
        <v>30</v>
      </c>
      <c r="J5614" t="s">
        <v>139</v>
      </c>
      <c r="K5614" t="s">
        <v>163</v>
      </c>
      <c r="L5614">
        <v>30</v>
      </c>
      <c r="M5614" t="s">
        <v>139</v>
      </c>
      <c r="N5614" t="s">
        <v>164</v>
      </c>
      <c r="O5614">
        <v>30</v>
      </c>
      <c r="P5614" t="s">
        <v>139</v>
      </c>
      <c r="Q5614" t="s">
        <v>165</v>
      </c>
      <c r="R5614">
        <v>10</v>
      </c>
      <c r="S5614" t="s">
        <v>139</v>
      </c>
      <c r="T5614" t="s">
        <v>166</v>
      </c>
      <c r="U5614">
        <v>20</v>
      </c>
      <c r="V5614" t="s">
        <v>139</v>
      </c>
      <c r="W5614" t="s">
        <v>167</v>
      </c>
      <c r="X5614">
        <v>20</v>
      </c>
      <c r="Y5614" t="s">
        <v>139</v>
      </c>
      <c r="Z5614" t="s">
        <v>168</v>
      </c>
      <c r="AA5614">
        <v>20</v>
      </c>
      <c r="AB5614" t="s">
        <v>139</v>
      </c>
      <c r="AC5614" t="s">
        <v>169</v>
      </c>
      <c r="AD5614">
        <v>20</v>
      </c>
      <c r="AE5614" t="s">
        <v>139</v>
      </c>
      <c r="AF5614" t="s">
        <v>170</v>
      </c>
      <c r="AG5614">
        <v>115200</v>
      </c>
      <c r="AH5614" t="s">
        <v>139</v>
      </c>
      <c r="AI5614" t="s">
        <v>171</v>
      </c>
      <c r="AJ5614">
        <v>12000</v>
      </c>
      <c r="AK5614" t="s">
        <v>139</v>
      </c>
      <c r="AL5614" t="s">
        <v>172</v>
      </c>
      <c r="AM5614">
        <v>30000</v>
      </c>
      <c r="AN5614" t="s">
        <v>139</v>
      </c>
    </row>
    <row r="5615" spans="1:40" x14ac:dyDescent="0.2">
      <c r="A5615" s="26">
        <v>41904.564827847222</v>
      </c>
      <c r="B5615" t="s">
        <v>130</v>
      </c>
      <c r="C5615" t="s">
        <v>545</v>
      </c>
      <c r="D5615" t="s">
        <v>4391</v>
      </c>
      <c r="E5615" t="s">
        <v>133</v>
      </c>
      <c r="F5615" t="s">
        <v>134</v>
      </c>
      <c r="G5615" t="s">
        <v>135</v>
      </c>
      <c r="H5615" t="s">
        <v>174</v>
      </c>
      <c r="I5615">
        <v>60</v>
      </c>
      <c r="J5615" t="s">
        <v>139</v>
      </c>
      <c r="K5615" t="s">
        <v>175</v>
      </c>
      <c r="L5615">
        <v>40</v>
      </c>
      <c r="M5615" t="s">
        <v>139</v>
      </c>
      <c r="N5615" t="s">
        <v>176</v>
      </c>
      <c r="O5615">
        <v>50</v>
      </c>
      <c r="P5615" t="s">
        <v>139</v>
      </c>
      <c r="Q5615" t="s">
        <v>177</v>
      </c>
      <c r="R5615">
        <v>40</v>
      </c>
      <c r="S5615" t="s">
        <v>139</v>
      </c>
      <c r="T5615" t="s">
        <v>178</v>
      </c>
      <c r="U5615">
        <v>60</v>
      </c>
      <c r="V5615" t="s">
        <v>139</v>
      </c>
      <c r="W5615" t="s">
        <v>179</v>
      </c>
      <c r="X5615">
        <v>50</v>
      </c>
      <c r="Y5615" t="s">
        <v>139</v>
      </c>
      <c r="Z5615" t="s">
        <v>180</v>
      </c>
      <c r="AA5615">
        <v>50</v>
      </c>
      <c r="AB5615" t="s">
        <v>139</v>
      </c>
      <c r="AC5615" t="s">
        <v>181</v>
      </c>
      <c r="AD5615">
        <v>35</v>
      </c>
      <c r="AE5615" t="s">
        <v>139</v>
      </c>
      <c r="AF5615" t="s">
        <v>182</v>
      </c>
      <c r="AG5615">
        <v>8</v>
      </c>
      <c r="AH5615" t="s">
        <v>139</v>
      </c>
      <c r="AI5615" t="s">
        <v>183</v>
      </c>
      <c r="AJ5615">
        <v>90</v>
      </c>
      <c r="AK5615" t="s">
        <v>139</v>
      </c>
      <c r="AL5615" t="s">
        <v>184</v>
      </c>
      <c r="AM5615">
        <v>1</v>
      </c>
      <c r="AN5615" t="s">
        <v>139</v>
      </c>
    </row>
    <row r="5616" spans="1:40" x14ac:dyDescent="0.2">
      <c r="A5616" s="26">
        <v>41904.564827847222</v>
      </c>
      <c r="B5616" t="s">
        <v>130</v>
      </c>
      <c r="C5616" t="s">
        <v>545</v>
      </c>
      <c r="D5616" t="s">
        <v>4392</v>
      </c>
      <c r="E5616" t="s">
        <v>133</v>
      </c>
      <c r="F5616" t="s">
        <v>134</v>
      </c>
      <c r="G5616" t="s">
        <v>135</v>
      </c>
      <c r="H5616" t="s">
        <v>186</v>
      </c>
      <c r="I5616">
        <v>33</v>
      </c>
      <c r="J5616" t="s">
        <v>139</v>
      </c>
      <c r="K5616" t="s">
        <v>187</v>
      </c>
      <c r="L5616">
        <v>33</v>
      </c>
      <c r="M5616" t="s">
        <v>139</v>
      </c>
      <c r="N5616" t="s">
        <v>188</v>
      </c>
      <c r="O5616">
        <v>34</v>
      </c>
      <c r="P5616" t="s">
        <v>139</v>
      </c>
      <c r="Q5616" t="s">
        <v>166</v>
      </c>
      <c r="R5616">
        <v>20</v>
      </c>
      <c r="S5616" t="s">
        <v>139</v>
      </c>
      <c r="T5616" t="s">
        <v>167</v>
      </c>
      <c r="U5616">
        <v>20</v>
      </c>
      <c r="V5616" t="s">
        <v>139</v>
      </c>
      <c r="W5616" t="s">
        <v>168</v>
      </c>
      <c r="X5616">
        <v>20</v>
      </c>
      <c r="Y5616" t="s">
        <v>139</v>
      </c>
      <c r="Z5616" t="s">
        <v>189</v>
      </c>
      <c r="AA5616">
        <v>20</v>
      </c>
      <c r="AB5616" t="s">
        <v>139</v>
      </c>
      <c r="AC5616" t="s">
        <v>190</v>
      </c>
      <c r="AD5616">
        <v>20</v>
      </c>
      <c r="AE5616" t="s">
        <v>139</v>
      </c>
      <c r="AF5616" t="s">
        <v>191</v>
      </c>
      <c r="AG5616">
        <v>20</v>
      </c>
      <c r="AH5616" t="s">
        <v>139</v>
      </c>
      <c r="AI5616" t="s">
        <v>170</v>
      </c>
      <c r="AJ5616">
        <v>115200</v>
      </c>
      <c r="AK5616" t="s">
        <v>139</v>
      </c>
      <c r="AL5616" t="s">
        <v>171</v>
      </c>
      <c r="AM5616">
        <v>12000</v>
      </c>
      <c r="AN5616" t="s">
        <v>139</v>
      </c>
    </row>
    <row r="5617" spans="1:40" x14ac:dyDescent="0.2">
      <c r="A5617" s="26">
        <v>41904.564827847222</v>
      </c>
      <c r="B5617" t="s">
        <v>130</v>
      </c>
      <c r="C5617" t="s">
        <v>545</v>
      </c>
      <c r="D5617" t="s">
        <v>4393</v>
      </c>
      <c r="E5617" t="s">
        <v>193</v>
      </c>
      <c r="F5617" t="s">
        <v>194</v>
      </c>
      <c r="G5617" t="s">
        <v>195</v>
      </c>
    </row>
    <row r="5618" spans="1:40" x14ac:dyDescent="0.2">
      <c r="A5618" s="26">
        <v>41904.564827847222</v>
      </c>
      <c r="B5618" t="s">
        <v>130</v>
      </c>
      <c r="C5618" t="s">
        <v>545</v>
      </c>
      <c r="D5618" t="s">
        <v>4394</v>
      </c>
      <c r="E5618" t="s">
        <v>193</v>
      </c>
      <c r="F5618" t="s">
        <v>4395</v>
      </c>
      <c r="G5618" t="s">
        <v>4396</v>
      </c>
      <c r="H5618" t="s">
        <v>4397</v>
      </c>
    </row>
    <row r="5619" spans="1:40" x14ac:dyDescent="0.2">
      <c r="A5619" s="26">
        <v>41904.564827847222</v>
      </c>
      <c r="B5619" t="s">
        <v>130</v>
      </c>
      <c r="C5619" t="s">
        <v>548</v>
      </c>
      <c r="D5619" t="s">
        <v>4398</v>
      </c>
    </row>
    <row r="5620" spans="1:40" x14ac:dyDescent="0.2">
      <c r="A5620" s="26">
        <v>41904.564827847222</v>
      </c>
      <c r="B5620" t="s">
        <v>130</v>
      </c>
      <c r="C5620" t="s">
        <v>548</v>
      </c>
      <c r="D5620" t="s">
        <v>4399</v>
      </c>
      <c r="E5620" t="s">
        <v>133</v>
      </c>
      <c r="F5620" t="s">
        <v>134</v>
      </c>
      <c r="G5620" t="s">
        <v>135</v>
      </c>
      <c r="H5620" t="s">
        <v>136</v>
      </c>
      <c r="I5620">
        <v>1900000</v>
      </c>
      <c r="J5620" t="s">
        <v>137</v>
      </c>
      <c r="K5620">
        <v>1900000</v>
      </c>
      <c r="L5620" t="s">
        <v>138</v>
      </c>
      <c r="M5620">
        <v>500</v>
      </c>
      <c r="N5620" t="s">
        <v>139</v>
      </c>
      <c r="O5620" t="s">
        <v>140</v>
      </c>
      <c r="P5620">
        <v>300</v>
      </c>
      <c r="Q5620" t="s">
        <v>139</v>
      </c>
    </row>
    <row r="5621" spans="1:40" x14ac:dyDescent="0.2">
      <c r="A5621" s="26">
        <v>41904.564827847222</v>
      </c>
      <c r="B5621" t="s">
        <v>130</v>
      </c>
      <c r="C5621" t="s">
        <v>548</v>
      </c>
      <c r="D5621" t="s">
        <v>4400</v>
      </c>
      <c r="E5621" t="s">
        <v>133</v>
      </c>
      <c r="F5621" t="s">
        <v>134</v>
      </c>
      <c r="G5621" t="s">
        <v>135</v>
      </c>
      <c r="H5621" t="s">
        <v>142</v>
      </c>
      <c r="I5621">
        <v>49</v>
      </c>
      <c r="J5621" t="s">
        <v>139</v>
      </c>
      <c r="K5621" t="s">
        <v>143</v>
      </c>
      <c r="L5621">
        <v>130</v>
      </c>
      <c r="M5621" t="s">
        <v>139</v>
      </c>
      <c r="N5621" t="s">
        <v>144</v>
      </c>
      <c r="O5621">
        <v>180</v>
      </c>
      <c r="P5621" t="s">
        <v>139</v>
      </c>
      <c r="Q5621" t="s">
        <v>145</v>
      </c>
      <c r="R5621">
        <v>140</v>
      </c>
      <c r="S5621" t="s">
        <v>139</v>
      </c>
      <c r="T5621" t="s">
        <v>146</v>
      </c>
      <c r="U5621">
        <v>80</v>
      </c>
      <c r="V5621" t="s">
        <v>139</v>
      </c>
      <c r="W5621" t="s">
        <v>147</v>
      </c>
      <c r="X5621">
        <v>101</v>
      </c>
      <c r="Y5621" t="s">
        <v>139</v>
      </c>
      <c r="Z5621" t="s">
        <v>148</v>
      </c>
      <c r="AA5621">
        <v>190</v>
      </c>
      <c r="AB5621" t="s">
        <v>139</v>
      </c>
      <c r="AC5621" t="s">
        <v>149</v>
      </c>
      <c r="AD5621">
        <v>20</v>
      </c>
      <c r="AE5621" t="s">
        <v>139</v>
      </c>
    </row>
    <row r="5622" spans="1:40" x14ac:dyDescent="0.2">
      <c r="A5622" s="26">
        <v>41904.564827847222</v>
      </c>
      <c r="B5622" t="s">
        <v>130</v>
      </c>
      <c r="C5622" t="s">
        <v>548</v>
      </c>
      <c r="D5622" t="s">
        <v>4401</v>
      </c>
    </row>
    <row r="5623" spans="1:40" x14ac:dyDescent="0.2">
      <c r="A5623" s="26">
        <v>41904.564827847222</v>
      </c>
      <c r="B5623" t="s">
        <v>130</v>
      </c>
      <c r="C5623" t="s">
        <v>548</v>
      </c>
      <c r="D5623" t="s">
        <v>4402</v>
      </c>
      <c r="E5623" t="s">
        <v>133</v>
      </c>
      <c r="F5623" t="s">
        <v>134</v>
      </c>
      <c r="G5623" t="s">
        <v>135</v>
      </c>
      <c r="H5623" t="s">
        <v>152</v>
      </c>
      <c r="I5623">
        <v>50</v>
      </c>
      <c r="J5623" t="s">
        <v>139</v>
      </c>
      <c r="K5623" t="s">
        <v>153</v>
      </c>
      <c r="L5623">
        <v>50</v>
      </c>
      <c r="M5623" t="s">
        <v>139</v>
      </c>
      <c r="N5623" t="s">
        <v>154</v>
      </c>
      <c r="O5623">
        <v>50</v>
      </c>
      <c r="P5623" t="s">
        <v>139</v>
      </c>
    </row>
    <row r="5624" spans="1:40" x14ac:dyDescent="0.2">
      <c r="A5624" s="26">
        <v>41904.564827847222</v>
      </c>
      <c r="B5624" t="s">
        <v>130</v>
      </c>
      <c r="C5624" t="s">
        <v>548</v>
      </c>
      <c r="D5624" t="s">
        <v>4403</v>
      </c>
      <c r="E5624" t="s">
        <v>133</v>
      </c>
      <c r="F5624" t="s">
        <v>134</v>
      </c>
      <c r="G5624" t="s">
        <v>135</v>
      </c>
      <c r="H5624" t="s">
        <v>156</v>
      </c>
      <c r="I5624">
        <v>35</v>
      </c>
      <c r="J5624" t="s">
        <v>139</v>
      </c>
      <c r="K5624" t="s">
        <v>157</v>
      </c>
      <c r="L5624">
        <v>5</v>
      </c>
      <c r="M5624" t="s">
        <v>139</v>
      </c>
      <c r="N5624" t="s">
        <v>158</v>
      </c>
      <c r="O5624">
        <v>60</v>
      </c>
      <c r="P5624" t="s">
        <v>139</v>
      </c>
    </row>
    <row r="5625" spans="1:40" x14ac:dyDescent="0.2">
      <c r="A5625" s="26">
        <v>41904.564827847222</v>
      </c>
      <c r="B5625" t="s">
        <v>130</v>
      </c>
      <c r="C5625" t="s">
        <v>548</v>
      </c>
      <c r="D5625" t="s">
        <v>4404</v>
      </c>
      <c r="E5625" t="s">
        <v>133</v>
      </c>
      <c r="F5625" t="s">
        <v>134</v>
      </c>
      <c r="G5625" t="s">
        <v>135</v>
      </c>
      <c r="H5625" t="s">
        <v>160</v>
      </c>
      <c r="I5625">
        <v>1</v>
      </c>
      <c r="J5625" t="s">
        <v>139</v>
      </c>
    </row>
    <row r="5626" spans="1:40" x14ac:dyDescent="0.2">
      <c r="A5626" s="26">
        <v>41904.564827847222</v>
      </c>
      <c r="B5626" t="s">
        <v>130</v>
      </c>
      <c r="C5626" t="s">
        <v>548</v>
      </c>
      <c r="D5626" t="s">
        <v>4405</v>
      </c>
      <c r="E5626" t="s">
        <v>133</v>
      </c>
      <c r="F5626" t="s">
        <v>134</v>
      </c>
      <c r="G5626" t="s">
        <v>135</v>
      </c>
      <c r="H5626" t="s">
        <v>162</v>
      </c>
      <c r="I5626">
        <v>30</v>
      </c>
      <c r="J5626" t="s">
        <v>139</v>
      </c>
      <c r="K5626" t="s">
        <v>163</v>
      </c>
      <c r="L5626">
        <v>30</v>
      </c>
      <c r="M5626" t="s">
        <v>139</v>
      </c>
      <c r="N5626" t="s">
        <v>164</v>
      </c>
      <c r="O5626">
        <v>30</v>
      </c>
      <c r="P5626" t="s">
        <v>139</v>
      </c>
      <c r="Q5626" t="s">
        <v>165</v>
      </c>
      <c r="R5626">
        <v>10</v>
      </c>
      <c r="S5626" t="s">
        <v>139</v>
      </c>
      <c r="T5626" t="s">
        <v>166</v>
      </c>
      <c r="U5626">
        <v>20</v>
      </c>
      <c r="V5626" t="s">
        <v>139</v>
      </c>
      <c r="W5626" t="s">
        <v>167</v>
      </c>
      <c r="X5626">
        <v>20</v>
      </c>
      <c r="Y5626" t="s">
        <v>139</v>
      </c>
      <c r="Z5626" t="s">
        <v>168</v>
      </c>
      <c r="AA5626">
        <v>20</v>
      </c>
      <c r="AB5626" t="s">
        <v>139</v>
      </c>
      <c r="AC5626" t="s">
        <v>169</v>
      </c>
      <c r="AD5626">
        <v>20</v>
      </c>
      <c r="AE5626" t="s">
        <v>139</v>
      </c>
      <c r="AF5626" t="s">
        <v>170</v>
      </c>
      <c r="AG5626">
        <v>115200</v>
      </c>
      <c r="AH5626" t="s">
        <v>139</v>
      </c>
      <c r="AI5626" t="s">
        <v>171</v>
      </c>
      <c r="AJ5626">
        <v>12000</v>
      </c>
      <c r="AK5626" t="s">
        <v>139</v>
      </c>
      <c r="AL5626" t="s">
        <v>172</v>
      </c>
      <c r="AM5626">
        <v>30000</v>
      </c>
      <c r="AN5626" t="s">
        <v>139</v>
      </c>
    </row>
    <row r="5627" spans="1:40" x14ac:dyDescent="0.2">
      <c r="A5627" s="26">
        <v>41904.564827847222</v>
      </c>
      <c r="B5627" t="s">
        <v>130</v>
      </c>
      <c r="C5627" t="s">
        <v>548</v>
      </c>
      <c r="D5627" t="s">
        <v>4406</v>
      </c>
      <c r="E5627" t="s">
        <v>133</v>
      </c>
      <c r="F5627" t="s">
        <v>134</v>
      </c>
      <c r="G5627" t="s">
        <v>135</v>
      </c>
      <c r="H5627" t="s">
        <v>174</v>
      </c>
      <c r="I5627">
        <v>60</v>
      </c>
      <c r="J5627" t="s">
        <v>139</v>
      </c>
      <c r="K5627" t="s">
        <v>175</v>
      </c>
      <c r="L5627">
        <v>40</v>
      </c>
      <c r="M5627" t="s">
        <v>139</v>
      </c>
      <c r="N5627" t="s">
        <v>176</v>
      </c>
      <c r="O5627">
        <v>50</v>
      </c>
      <c r="P5627" t="s">
        <v>139</v>
      </c>
      <c r="Q5627" t="s">
        <v>177</v>
      </c>
      <c r="R5627">
        <v>40</v>
      </c>
      <c r="S5627" t="s">
        <v>139</v>
      </c>
      <c r="T5627" t="s">
        <v>178</v>
      </c>
      <c r="U5627">
        <v>60</v>
      </c>
      <c r="V5627" t="s">
        <v>139</v>
      </c>
      <c r="W5627" t="s">
        <v>179</v>
      </c>
      <c r="X5627">
        <v>50</v>
      </c>
      <c r="Y5627" t="s">
        <v>139</v>
      </c>
      <c r="Z5627" t="s">
        <v>180</v>
      </c>
      <c r="AA5627">
        <v>50</v>
      </c>
      <c r="AB5627" t="s">
        <v>139</v>
      </c>
      <c r="AC5627" t="s">
        <v>181</v>
      </c>
      <c r="AD5627">
        <v>35</v>
      </c>
      <c r="AE5627" t="s">
        <v>139</v>
      </c>
      <c r="AF5627" t="s">
        <v>182</v>
      </c>
      <c r="AG5627">
        <v>8</v>
      </c>
      <c r="AH5627" t="s">
        <v>139</v>
      </c>
      <c r="AI5627" t="s">
        <v>183</v>
      </c>
      <c r="AJ5627">
        <v>90</v>
      </c>
      <c r="AK5627" t="s">
        <v>139</v>
      </c>
      <c r="AL5627" t="s">
        <v>184</v>
      </c>
      <c r="AM5627">
        <v>1</v>
      </c>
      <c r="AN5627" t="s">
        <v>139</v>
      </c>
    </row>
    <row r="5628" spans="1:40" x14ac:dyDescent="0.2">
      <c r="A5628" s="26">
        <v>41904.564827847222</v>
      </c>
      <c r="B5628" t="s">
        <v>130</v>
      </c>
      <c r="C5628" t="s">
        <v>548</v>
      </c>
      <c r="D5628" t="s">
        <v>4407</v>
      </c>
      <c r="E5628" t="s">
        <v>133</v>
      </c>
      <c r="F5628" t="s">
        <v>134</v>
      </c>
      <c r="G5628" t="s">
        <v>135</v>
      </c>
      <c r="H5628" t="s">
        <v>186</v>
      </c>
      <c r="I5628">
        <v>33</v>
      </c>
      <c r="J5628" t="s">
        <v>139</v>
      </c>
      <c r="K5628" t="s">
        <v>187</v>
      </c>
      <c r="L5628">
        <v>33</v>
      </c>
      <c r="M5628" t="s">
        <v>139</v>
      </c>
      <c r="N5628" t="s">
        <v>188</v>
      </c>
      <c r="O5628">
        <v>34</v>
      </c>
      <c r="P5628" t="s">
        <v>139</v>
      </c>
      <c r="Q5628" t="s">
        <v>166</v>
      </c>
      <c r="R5628">
        <v>20</v>
      </c>
      <c r="S5628" t="s">
        <v>139</v>
      </c>
      <c r="T5628" t="s">
        <v>167</v>
      </c>
      <c r="U5628">
        <v>20</v>
      </c>
      <c r="V5628" t="s">
        <v>139</v>
      </c>
      <c r="W5628" t="s">
        <v>168</v>
      </c>
      <c r="X5628">
        <v>20</v>
      </c>
      <c r="Y5628" t="s">
        <v>139</v>
      </c>
      <c r="Z5628" t="s">
        <v>189</v>
      </c>
      <c r="AA5628">
        <v>20</v>
      </c>
      <c r="AB5628" t="s">
        <v>139</v>
      </c>
      <c r="AC5628" t="s">
        <v>190</v>
      </c>
      <c r="AD5628">
        <v>20</v>
      </c>
      <c r="AE5628" t="s">
        <v>139</v>
      </c>
      <c r="AF5628" t="s">
        <v>191</v>
      </c>
      <c r="AG5628">
        <v>20</v>
      </c>
      <c r="AH5628" t="s">
        <v>139</v>
      </c>
      <c r="AI5628" t="s">
        <v>170</v>
      </c>
      <c r="AJ5628">
        <v>115200</v>
      </c>
      <c r="AK5628" t="s">
        <v>139</v>
      </c>
      <c r="AL5628" t="s">
        <v>171</v>
      </c>
      <c r="AM5628">
        <v>12000</v>
      </c>
      <c r="AN5628" t="s">
        <v>139</v>
      </c>
    </row>
    <row r="5629" spans="1:40" x14ac:dyDescent="0.2">
      <c r="A5629" s="26">
        <v>41904.564827847222</v>
      </c>
      <c r="B5629" t="s">
        <v>130</v>
      </c>
      <c r="C5629" t="s">
        <v>548</v>
      </c>
      <c r="D5629" t="s">
        <v>4400</v>
      </c>
      <c r="E5629" t="s">
        <v>133</v>
      </c>
      <c r="F5629" t="s">
        <v>134</v>
      </c>
      <c r="G5629" t="s">
        <v>135</v>
      </c>
      <c r="H5629" t="s">
        <v>142</v>
      </c>
      <c r="I5629">
        <v>49</v>
      </c>
      <c r="J5629" t="s">
        <v>139</v>
      </c>
      <c r="K5629" t="s">
        <v>143</v>
      </c>
      <c r="L5629">
        <v>130</v>
      </c>
      <c r="M5629" t="s">
        <v>139</v>
      </c>
      <c r="N5629" t="s">
        <v>144</v>
      </c>
      <c r="O5629">
        <v>180</v>
      </c>
      <c r="P5629" t="s">
        <v>139</v>
      </c>
      <c r="Q5629" t="s">
        <v>145</v>
      </c>
      <c r="R5629">
        <v>140</v>
      </c>
      <c r="S5629" t="s">
        <v>139</v>
      </c>
      <c r="T5629" t="s">
        <v>146</v>
      </c>
      <c r="U5629">
        <v>80</v>
      </c>
      <c r="V5629" t="s">
        <v>139</v>
      </c>
      <c r="W5629" t="s">
        <v>147</v>
      </c>
      <c r="X5629">
        <v>101</v>
      </c>
      <c r="Y5629" t="s">
        <v>139</v>
      </c>
      <c r="Z5629" t="s">
        <v>148</v>
      </c>
      <c r="AA5629">
        <v>190</v>
      </c>
      <c r="AB5629" t="s">
        <v>139</v>
      </c>
      <c r="AC5629" t="s">
        <v>149</v>
      </c>
      <c r="AD5629">
        <v>20</v>
      </c>
      <c r="AE5629" t="s">
        <v>139</v>
      </c>
    </row>
    <row r="5630" spans="1:40" x14ac:dyDescent="0.2">
      <c r="A5630" s="26">
        <v>41904.564827847222</v>
      </c>
      <c r="B5630" t="s">
        <v>130</v>
      </c>
      <c r="C5630" t="s">
        <v>548</v>
      </c>
      <c r="D5630" t="s">
        <v>4401</v>
      </c>
    </row>
    <row r="5631" spans="1:40" x14ac:dyDescent="0.2">
      <c r="A5631" s="26">
        <v>41904.564827847222</v>
      </c>
      <c r="B5631" t="s">
        <v>130</v>
      </c>
      <c r="C5631" t="s">
        <v>548</v>
      </c>
      <c r="D5631" t="s">
        <v>4402</v>
      </c>
      <c r="E5631" t="s">
        <v>133</v>
      </c>
      <c r="F5631" t="s">
        <v>134</v>
      </c>
      <c r="G5631" t="s">
        <v>135</v>
      </c>
      <c r="H5631" t="s">
        <v>152</v>
      </c>
      <c r="I5631">
        <v>50</v>
      </c>
      <c r="J5631" t="s">
        <v>139</v>
      </c>
      <c r="K5631" t="s">
        <v>153</v>
      </c>
      <c r="L5631">
        <v>50</v>
      </c>
      <c r="M5631" t="s">
        <v>139</v>
      </c>
      <c r="N5631" t="s">
        <v>154</v>
      </c>
      <c r="O5631">
        <v>50</v>
      </c>
      <c r="P5631" t="s">
        <v>139</v>
      </c>
    </row>
    <row r="5632" spans="1:40" x14ac:dyDescent="0.2">
      <c r="A5632" s="26">
        <v>41904.564827847222</v>
      </c>
      <c r="B5632" t="s">
        <v>130</v>
      </c>
      <c r="C5632" t="s">
        <v>548</v>
      </c>
      <c r="D5632" t="s">
        <v>4403</v>
      </c>
      <c r="E5632" t="s">
        <v>133</v>
      </c>
      <c r="F5632" t="s">
        <v>134</v>
      </c>
      <c r="G5632" t="s">
        <v>135</v>
      </c>
      <c r="H5632" t="s">
        <v>156</v>
      </c>
      <c r="I5632">
        <v>35</v>
      </c>
      <c r="J5632" t="s">
        <v>139</v>
      </c>
      <c r="K5632" t="s">
        <v>157</v>
      </c>
      <c r="L5632">
        <v>5</v>
      </c>
      <c r="M5632" t="s">
        <v>139</v>
      </c>
      <c r="N5632" t="s">
        <v>158</v>
      </c>
      <c r="O5632">
        <v>60</v>
      </c>
      <c r="P5632" t="s">
        <v>139</v>
      </c>
    </row>
    <row r="5633" spans="1:40" x14ac:dyDescent="0.2">
      <c r="A5633" s="26">
        <v>41904.564827847222</v>
      </c>
      <c r="B5633" t="s">
        <v>130</v>
      </c>
      <c r="C5633" t="s">
        <v>548</v>
      </c>
      <c r="D5633" t="s">
        <v>4404</v>
      </c>
      <c r="E5633" t="s">
        <v>133</v>
      </c>
      <c r="F5633" t="s">
        <v>134</v>
      </c>
      <c r="G5633" t="s">
        <v>135</v>
      </c>
      <c r="H5633" t="s">
        <v>160</v>
      </c>
      <c r="I5633">
        <v>1</v>
      </c>
      <c r="J5633" t="s">
        <v>139</v>
      </c>
    </row>
    <row r="5634" spans="1:40" x14ac:dyDescent="0.2">
      <c r="A5634" s="26">
        <v>41904.564827847222</v>
      </c>
      <c r="B5634" t="s">
        <v>130</v>
      </c>
      <c r="C5634" t="s">
        <v>548</v>
      </c>
      <c r="D5634" t="s">
        <v>4405</v>
      </c>
      <c r="E5634" t="s">
        <v>133</v>
      </c>
      <c r="F5634" t="s">
        <v>134</v>
      </c>
      <c r="G5634" t="s">
        <v>135</v>
      </c>
      <c r="H5634" t="s">
        <v>162</v>
      </c>
      <c r="I5634">
        <v>30</v>
      </c>
      <c r="J5634" t="s">
        <v>139</v>
      </c>
      <c r="K5634" t="s">
        <v>163</v>
      </c>
      <c r="L5634">
        <v>30</v>
      </c>
      <c r="M5634" t="s">
        <v>139</v>
      </c>
      <c r="N5634" t="s">
        <v>164</v>
      </c>
      <c r="O5634">
        <v>30</v>
      </c>
      <c r="P5634" t="s">
        <v>139</v>
      </c>
      <c r="Q5634" t="s">
        <v>165</v>
      </c>
      <c r="R5634">
        <v>10</v>
      </c>
      <c r="S5634" t="s">
        <v>139</v>
      </c>
      <c r="T5634" t="s">
        <v>166</v>
      </c>
      <c r="U5634">
        <v>20</v>
      </c>
      <c r="V5634" t="s">
        <v>139</v>
      </c>
      <c r="W5634" t="s">
        <v>167</v>
      </c>
      <c r="X5634">
        <v>20</v>
      </c>
      <c r="Y5634" t="s">
        <v>139</v>
      </c>
      <c r="Z5634" t="s">
        <v>168</v>
      </c>
      <c r="AA5634">
        <v>20</v>
      </c>
      <c r="AB5634" t="s">
        <v>139</v>
      </c>
      <c r="AC5634" t="s">
        <v>169</v>
      </c>
      <c r="AD5634">
        <v>20</v>
      </c>
      <c r="AE5634" t="s">
        <v>139</v>
      </c>
      <c r="AF5634" t="s">
        <v>170</v>
      </c>
      <c r="AG5634">
        <v>115200</v>
      </c>
      <c r="AH5634" t="s">
        <v>139</v>
      </c>
      <c r="AI5634" t="s">
        <v>171</v>
      </c>
      <c r="AJ5634">
        <v>12000</v>
      </c>
      <c r="AK5634" t="s">
        <v>139</v>
      </c>
      <c r="AL5634" t="s">
        <v>172</v>
      </c>
      <c r="AM5634">
        <v>30000</v>
      </c>
      <c r="AN5634" t="s">
        <v>139</v>
      </c>
    </row>
    <row r="5635" spans="1:40" x14ac:dyDescent="0.2">
      <c r="A5635" s="26">
        <v>41904.564827847222</v>
      </c>
      <c r="B5635" t="s">
        <v>130</v>
      </c>
      <c r="C5635" t="s">
        <v>548</v>
      </c>
      <c r="D5635" t="s">
        <v>4406</v>
      </c>
      <c r="E5635" t="s">
        <v>133</v>
      </c>
      <c r="F5635" t="s">
        <v>134</v>
      </c>
      <c r="G5635" t="s">
        <v>135</v>
      </c>
      <c r="H5635" t="s">
        <v>174</v>
      </c>
      <c r="I5635">
        <v>60</v>
      </c>
      <c r="J5635" t="s">
        <v>139</v>
      </c>
      <c r="K5635" t="s">
        <v>175</v>
      </c>
      <c r="L5635">
        <v>40</v>
      </c>
      <c r="M5635" t="s">
        <v>139</v>
      </c>
      <c r="N5635" t="s">
        <v>176</v>
      </c>
      <c r="O5635">
        <v>50</v>
      </c>
      <c r="P5635" t="s">
        <v>139</v>
      </c>
      <c r="Q5635" t="s">
        <v>177</v>
      </c>
      <c r="R5635">
        <v>40</v>
      </c>
      <c r="S5635" t="s">
        <v>139</v>
      </c>
      <c r="T5635" t="s">
        <v>178</v>
      </c>
      <c r="U5635">
        <v>60</v>
      </c>
      <c r="V5635" t="s">
        <v>139</v>
      </c>
      <c r="W5635" t="s">
        <v>179</v>
      </c>
      <c r="X5635">
        <v>50</v>
      </c>
      <c r="Y5635" t="s">
        <v>139</v>
      </c>
      <c r="Z5635" t="s">
        <v>180</v>
      </c>
      <c r="AA5635">
        <v>50</v>
      </c>
      <c r="AB5635" t="s">
        <v>139</v>
      </c>
      <c r="AC5635" t="s">
        <v>181</v>
      </c>
      <c r="AD5635">
        <v>35</v>
      </c>
      <c r="AE5635" t="s">
        <v>139</v>
      </c>
      <c r="AF5635" t="s">
        <v>182</v>
      </c>
      <c r="AG5635">
        <v>8</v>
      </c>
      <c r="AH5635" t="s">
        <v>139</v>
      </c>
      <c r="AI5635" t="s">
        <v>183</v>
      </c>
      <c r="AJ5635">
        <v>90</v>
      </c>
      <c r="AK5635" t="s">
        <v>139</v>
      </c>
      <c r="AL5635" t="s">
        <v>184</v>
      </c>
      <c r="AM5635">
        <v>1</v>
      </c>
      <c r="AN5635" t="s">
        <v>139</v>
      </c>
    </row>
    <row r="5636" spans="1:40" x14ac:dyDescent="0.2">
      <c r="A5636" s="26">
        <v>41904.564827858798</v>
      </c>
      <c r="B5636" t="s">
        <v>130</v>
      </c>
      <c r="C5636" t="s">
        <v>643</v>
      </c>
      <c r="D5636" t="s">
        <v>4408</v>
      </c>
    </row>
    <row r="5637" spans="1:40" x14ac:dyDescent="0.2">
      <c r="A5637" s="26">
        <v>41904.564827858798</v>
      </c>
      <c r="B5637" t="s">
        <v>130</v>
      </c>
      <c r="C5637" t="s">
        <v>643</v>
      </c>
      <c r="D5637" t="s">
        <v>4409</v>
      </c>
      <c r="E5637" t="s">
        <v>133</v>
      </c>
      <c r="F5637" t="s">
        <v>134</v>
      </c>
      <c r="G5637" t="s">
        <v>135</v>
      </c>
      <c r="H5637" t="s">
        <v>136</v>
      </c>
      <c r="I5637">
        <v>1900000</v>
      </c>
      <c r="J5637" t="s">
        <v>137</v>
      </c>
      <c r="K5637">
        <v>1900000</v>
      </c>
      <c r="L5637" t="s">
        <v>138</v>
      </c>
      <c r="M5637">
        <v>500</v>
      </c>
      <c r="N5637" t="s">
        <v>139</v>
      </c>
      <c r="O5637" t="s">
        <v>140</v>
      </c>
      <c r="P5637">
        <v>300</v>
      </c>
      <c r="Q5637" t="s">
        <v>139</v>
      </c>
    </row>
    <row r="5638" spans="1:40" x14ac:dyDescent="0.2">
      <c r="A5638" s="26">
        <v>41904.564827858798</v>
      </c>
      <c r="B5638" t="s">
        <v>130</v>
      </c>
      <c r="C5638" t="s">
        <v>643</v>
      </c>
      <c r="D5638" t="s">
        <v>4410</v>
      </c>
      <c r="E5638" t="s">
        <v>133</v>
      </c>
      <c r="F5638" t="s">
        <v>134</v>
      </c>
      <c r="G5638" t="s">
        <v>135</v>
      </c>
      <c r="H5638" t="s">
        <v>142</v>
      </c>
      <c r="I5638">
        <v>49</v>
      </c>
      <c r="J5638" t="s">
        <v>139</v>
      </c>
      <c r="K5638" t="s">
        <v>143</v>
      </c>
      <c r="L5638">
        <v>130</v>
      </c>
      <c r="M5638" t="s">
        <v>139</v>
      </c>
      <c r="N5638" t="s">
        <v>144</v>
      </c>
      <c r="O5638">
        <v>180</v>
      </c>
      <c r="P5638" t="s">
        <v>139</v>
      </c>
      <c r="Q5638" t="s">
        <v>145</v>
      </c>
      <c r="R5638">
        <v>140</v>
      </c>
      <c r="S5638" t="s">
        <v>139</v>
      </c>
      <c r="T5638" t="s">
        <v>146</v>
      </c>
      <c r="U5638">
        <v>80</v>
      </c>
      <c r="V5638" t="s">
        <v>139</v>
      </c>
      <c r="W5638" t="s">
        <v>147</v>
      </c>
      <c r="X5638">
        <v>101</v>
      </c>
      <c r="Y5638" t="s">
        <v>139</v>
      </c>
      <c r="Z5638" t="s">
        <v>148</v>
      </c>
      <c r="AA5638">
        <v>190</v>
      </c>
      <c r="AB5638" t="s">
        <v>139</v>
      </c>
      <c r="AC5638" t="s">
        <v>149</v>
      </c>
      <c r="AD5638">
        <v>20</v>
      </c>
      <c r="AE5638" t="s">
        <v>139</v>
      </c>
    </row>
    <row r="5639" spans="1:40" x14ac:dyDescent="0.2">
      <c r="A5639" s="26">
        <v>41904.564827858798</v>
      </c>
      <c r="B5639" t="s">
        <v>130</v>
      </c>
      <c r="C5639" t="s">
        <v>643</v>
      </c>
      <c r="D5639" t="s">
        <v>4411</v>
      </c>
    </row>
    <row r="5640" spans="1:40" x14ac:dyDescent="0.2">
      <c r="A5640" s="26">
        <v>41904.564827858798</v>
      </c>
      <c r="B5640" t="s">
        <v>130</v>
      </c>
      <c r="C5640" t="s">
        <v>643</v>
      </c>
      <c r="D5640" t="s">
        <v>4412</v>
      </c>
      <c r="E5640" t="s">
        <v>133</v>
      </c>
      <c r="F5640" t="s">
        <v>134</v>
      </c>
      <c r="G5640" t="s">
        <v>135</v>
      </c>
      <c r="H5640" t="s">
        <v>152</v>
      </c>
      <c r="I5640">
        <v>50</v>
      </c>
      <c r="J5640" t="s">
        <v>139</v>
      </c>
      <c r="K5640" t="s">
        <v>153</v>
      </c>
      <c r="L5640">
        <v>50</v>
      </c>
      <c r="M5640" t="s">
        <v>139</v>
      </c>
      <c r="N5640" t="s">
        <v>154</v>
      </c>
      <c r="O5640">
        <v>50</v>
      </c>
      <c r="P5640" t="s">
        <v>139</v>
      </c>
    </row>
    <row r="5641" spans="1:40" x14ac:dyDescent="0.2">
      <c r="A5641" s="26">
        <v>41904.564827858798</v>
      </c>
      <c r="B5641" t="s">
        <v>130</v>
      </c>
      <c r="C5641" t="s">
        <v>643</v>
      </c>
      <c r="D5641" t="s">
        <v>4413</v>
      </c>
      <c r="E5641" t="s">
        <v>133</v>
      </c>
      <c r="F5641" t="s">
        <v>134</v>
      </c>
      <c r="G5641" t="s">
        <v>135</v>
      </c>
      <c r="H5641" t="s">
        <v>156</v>
      </c>
      <c r="I5641">
        <v>35</v>
      </c>
      <c r="J5641" t="s">
        <v>139</v>
      </c>
      <c r="K5641" t="s">
        <v>157</v>
      </c>
      <c r="L5641">
        <v>5</v>
      </c>
      <c r="M5641" t="s">
        <v>139</v>
      </c>
      <c r="N5641" t="s">
        <v>158</v>
      </c>
      <c r="O5641">
        <v>60</v>
      </c>
      <c r="P5641" t="s">
        <v>139</v>
      </c>
    </row>
    <row r="5642" spans="1:40" x14ac:dyDescent="0.2">
      <c r="A5642" s="26">
        <v>41904.564827858798</v>
      </c>
      <c r="B5642" t="s">
        <v>130</v>
      </c>
      <c r="C5642" t="s">
        <v>643</v>
      </c>
      <c r="D5642" t="s">
        <v>4414</v>
      </c>
      <c r="E5642" t="s">
        <v>133</v>
      </c>
      <c r="F5642" t="s">
        <v>134</v>
      </c>
      <c r="G5642" t="s">
        <v>135</v>
      </c>
      <c r="H5642" t="s">
        <v>160</v>
      </c>
      <c r="I5642">
        <v>1</v>
      </c>
      <c r="J5642" t="s">
        <v>139</v>
      </c>
    </row>
    <row r="5643" spans="1:40" x14ac:dyDescent="0.2">
      <c r="A5643" s="26">
        <v>41904.564827858798</v>
      </c>
      <c r="B5643" t="s">
        <v>130</v>
      </c>
      <c r="C5643" t="s">
        <v>643</v>
      </c>
      <c r="D5643" t="s">
        <v>4415</v>
      </c>
      <c r="E5643" t="s">
        <v>133</v>
      </c>
      <c r="F5643" t="s">
        <v>134</v>
      </c>
      <c r="G5643" t="s">
        <v>135</v>
      </c>
      <c r="H5643" t="s">
        <v>162</v>
      </c>
      <c r="I5643">
        <v>30</v>
      </c>
      <c r="J5643" t="s">
        <v>139</v>
      </c>
      <c r="K5643" t="s">
        <v>163</v>
      </c>
      <c r="L5643">
        <v>30</v>
      </c>
      <c r="M5643" t="s">
        <v>139</v>
      </c>
      <c r="N5643" t="s">
        <v>164</v>
      </c>
      <c r="O5643">
        <v>30</v>
      </c>
      <c r="P5643" t="s">
        <v>139</v>
      </c>
      <c r="Q5643" t="s">
        <v>165</v>
      </c>
      <c r="R5643">
        <v>10</v>
      </c>
      <c r="S5643" t="s">
        <v>139</v>
      </c>
      <c r="T5643" t="s">
        <v>166</v>
      </c>
      <c r="U5643">
        <v>20</v>
      </c>
      <c r="V5643" t="s">
        <v>139</v>
      </c>
      <c r="W5643" t="s">
        <v>167</v>
      </c>
      <c r="X5643">
        <v>20</v>
      </c>
      <c r="Y5643" t="s">
        <v>139</v>
      </c>
      <c r="Z5643" t="s">
        <v>168</v>
      </c>
      <c r="AA5643">
        <v>20</v>
      </c>
      <c r="AB5643" t="s">
        <v>139</v>
      </c>
      <c r="AC5643" t="s">
        <v>169</v>
      </c>
      <c r="AD5643">
        <v>20</v>
      </c>
      <c r="AE5643" t="s">
        <v>139</v>
      </c>
      <c r="AF5643" t="s">
        <v>170</v>
      </c>
      <c r="AG5643">
        <v>115200</v>
      </c>
      <c r="AH5643" t="s">
        <v>139</v>
      </c>
      <c r="AI5643" t="s">
        <v>171</v>
      </c>
      <c r="AJ5643">
        <v>12000</v>
      </c>
      <c r="AK5643" t="s">
        <v>139</v>
      </c>
      <c r="AL5643" t="s">
        <v>172</v>
      </c>
      <c r="AM5643">
        <v>30000</v>
      </c>
      <c r="AN5643" t="s">
        <v>139</v>
      </c>
    </row>
    <row r="5644" spans="1:40" x14ac:dyDescent="0.2">
      <c r="A5644" s="26">
        <v>41904.564827858798</v>
      </c>
      <c r="B5644" t="s">
        <v>130</v>
      </c>
      <c r="C5644" t="s">
        <v>643</v>
      </c>
      <c r="D5644" t="s">
        <v>4416</v>
      </c>
      <c r="E5644" t="s">
        <v>133</v>
      </c>
      <c r="F5644" t="s">
        <v>134</v>
      </c>
      <c r="G5644" t="s">
        <v>135</v>
      </c>
      <c r="H5644" t="s">
        <v>174</v>
      </c>
      <c r="I5644">
        <v>60</v>
      </c>
      <c r="J5644" t="s">
        <v>139</v>
      </c>
      <c r="K5644" t="s">
        <v>175</v>
      </c>
      <c r="L5644">
        <v>40</v>
      </c>
      <c r="M5644" t="s">
        <v>139</v>
      </c>
      <c r="N5644" t="s">
        <v>176</v>
      </c>
      <c r="O5644">
        <v>50</v>
      </c>
      <c r="P5644" t="s">
        <v>139</v>
      </c>
      <c r="Q5644" t="s">
        <v>177</v>
      </c>
      <c r="R5644">
        <v>40</v>
      </c>
      <c r="S5644" t="s">
        <v>139</v>
      </c>
      <c r="T5644" t="s">
        <v>178</v>
      </c>
      <c r="U5644">
        <v>60</v>
      </c>
      <c r="V5644" t="s">
        <v>139</v>
      </c>
      <c r="W5644" t="s">
        <v>179</v>
      </c>
      <c r="X5644">
        <v>50</v>
      </c>
      <c r="Y5644" t="s">
        <v>139</v>
      </c>
      <c r="Z5644" t="s">
        <v>180</v>
      </c>
      <c r="AA5644">
        <v>50</v>
      </c>
      <c r="AB5644" t="s">
        <v>139</v>
      </c>
      <c r="AC5644" t="s">
        <v>181</v>
      </c>
      <c r="AD5644">
        <v>35</v>
      </c>
      <c r="AE5644" t="s">
        <v>139</v>
      </c>
      <c r="AF5644" t="s">
        <v>182</v>
      </c>
      <c r="AG5644">
        <v>8</v>
      </c>
      <c r="AH5644" t="s">
        <v>139</v>
      </c>
      <c r="AI5644" t="s">
        <v>183</v>
      </c>
      <c r="AJ5644">
        <v>90</v>
      </c>
      <c r="AK5644" t="s">
        <v>139</v>
      </c>
      <c r="AL5644" t="s">
        <v>184</v>
      </c>
      <c r="AM5644">
        <v>1</v>
      </c>
      <c r="AN5644" t="s">
        <v>139</v>
      </c>
    </row>
    <row r="5645" spans="1:40" x14ac:dyDescent="0.2">
      <c r="A5645" s="26">
        <v>41904.564827858798</v>
      </c>
      <c r="B5645" t="s">
        <v>130</v>
      </c>
      <c r="C5645" t="s">
        <v>643</v>
      </c>
      <c r="D5645" t="s">
        <v>4417</v>
      </c>
      <c r="E5645" t="s">
        <v>133</v>
      </c>
      <c r="F5645" t="s">
        <v>134</v>
      </c>
      <c r="G5645" t="s">
        <v>135</v>
      </c>
      <c r="H5645" t="s">
        <v>186</v>
      </c>
      <c r="I5645">
        <v>33</v>
      </c>
      <c r="J5645" t="s">
        <v>139</v>
      </c>
      <c r="K5645" t="s">
        <v>187</v>
      </c>
      <c r="L5645">
        <v>33</v>
      </c>
      <c r="M5645" t="s">
        <v>139</v>
      </c>
      <c r="N5645" t="s">
        <v>188</v>
      </c>
      <c r="O5645">
        <v>34</v>
      </c>
      <c r="P5645" t="s">
        <v>139</v>
      </c>
      <c r="Q5645" t="s">
        <v>166</v>
      </c>
      <c r="R5645">
        <v>20</v>
      </c>
      <c r="S5645" t="s">
        <v>139</v>
      </c>
      <c r="T5645" t="s">
        <v>167</v>
      </c>
      <c r="U5645">
        <v>20</v>
      </c>
      <c r="V5645" t="s">
        <v>139</v>
      </c>
      <c r="W5645" t="s">
        <v>168</v>
      </c>
      <c r="X5645">
        <v>20</v>
      </c>
      <c r="Y5645" t="s">
        <v>139</v>
      </c>
      <c r="Z5645" t="s">
        <v>189</v>
      </c>
      <c r="AA5645">
        <v>20</v>
      </c>
      <c r="AB5645" t="s">
        <v>139</v>
      </c>
      <c r="AC5645" t="s">
        <v>190</v>
      </c>
      <c r="AD5645">
        <v>20</v>
      </c>
      <c r="AE5645" t="s">
        <v>139</v>
      </c>
      <c r="AF5645" t="s">
        <v>191</v>
      </c>
      <c r="AG5645">
        <v>20</v>
      </c>
      <c r="AH5645" t="s">
        <v>139</v>
      </c>
      <c r="AI5645" t="s">
        <v>170</v>
      </c>
      <c r="AJ5645">
        <v>115200</v>
      </c>
      <c r="AK5645" t="s">
        <v>139</v>
      </c>
      <c r="AL5645" t="s">
        <v>171</v>
      </c>
      <c r="AM5645">
        <v>12000</v>
      </c>
      <c r="AN5645" t="s">
        <v>139</v>
      </c>
    </row>
    <row r="5646" spans="1:40" x14ac:dyDescent="0.2">
      <c r="A5646" s="26">
        <v>41904.564827858798</v>
      </c>
      <c r="B5646" t="s">
        <v>130</v>
      </c>
      <c r="C5646" t="s">
        <v>643</v>
      </c>
      <c r="D5646" t="s">
        <v>4410</v>
      </c>
      <c r="E5646" t="s">
        <v>133</v>
      </c>
      <c r="F5646" t="s">
        <v>134</v>
      </c>
      <c r="G5646" t="s">
        <v>135</v>
      </c>
      <c r="H5646" t="s">
        <v>142</v>
      </c>
      <c r="I5646">
        <v>49</v>
      </c>
      <c r="J5646" t="s">
        <v>139</v>
      </c>
      <c r="K5646" t="s">
        <v>143</v>
      </c>
      <c r="L5646">
        <v>130</v>
      </c>
      <c r="M5646" t="s">
        <v>139</v>
      </c>
      <c r="N5646" t="s">
        <v>144</v>
      </c>
      <c r="O5646">
        <v>180</v>
      </c>
      <c r="P5646" t="s">
        <v>139</v>
      </c>
      <c r="Q5646" t="s">
        <v>145</v>
      </c>
      <c r="R5646">
        <v>140</v>
      </c>
      <c r="S5646" t="s">
        <v>139</v>
      </c>
      <c r="T5646" t="s">
        <v>146</v>
      </c>
      <c r="U5646">
        <v>80</v>
      </c>
      <c r="V5646" t="s">
        <v>139</v>
      </c>
      <c r="W5646" t="s">
        <v>147</v>
      </c>
      <c r="X5646">
        <v>101</v>
      </c>
      <c r="Y5646" t="s">
        <v>139</v>
      </c>
      <c r="Z5646" t="s">
        <v>148</v>
      </c>
      <c r="AA5646">
        <v>190</v>
      </c>
      <c r="AB5646" t="s">
        <v>139</v>
      </c>
      <c r="AC5646" t="s">
        <v>149</v>
      </c>
      <c r="AD5646">
        <v>20</v>
      </c>
      <c r="AE5646" t="s">
        <v>139</v>
      </c>
    </row>
    <row r="5647" spans="1:40" x14ac:dyDescent="0.2">
      <c r="A5647" s="26">
        <v>41904.564827858798</v>
      </c>
      <c r="B5647" t="s">
        <v>130</v>
      </c>
      <c r="C5647" t="s">
        <v>643</v>
      </c>
      <c r="D5647" t="s">
        <v>4411</v>
      </c>
    </row>
    <row r="5648" spans="1:40" x14ac:dyDescent="0.2">
      <c r="A5648" s="26">
        <v>41904.564827858798</v>
      </c>
      <c r="B5648" t="s">
        <v>130</v>
      </c>
      <c r="C5648" t="s">
        <v>643</v>
      </c>
      <c r="D5648" t="s">
        <v>4412</v>
      </c>
      <c r="E5648" t="s">
        <v>133</v>
      </c>
      <c r="F5648" t="s">
        <v>134</v>
      </c>
      <c r="G5648" t="s">
        <v>135</v>
      </c>
      <c r="H5648" t="s">
        <v>152</v>
      </c>
      <c r="I5648">
        <v>50</v>
      </c>
      <c r="J5648" t="s">
        <v>139</v>
      </c>
      <c r="K5648" t="s">
        <v>153</v>
      </c>
      <c r="L5648">
        <v>50</v>
      </c>
      <c r="M5648" t="s">
        <v>139</v>
      </c>
      <c r="N5648" t="s">
        <v>154</v>
      </c>
      <c r="O5648">
        <v>50</v>
      </c>
      <c r="P5648" t="s">
        <v>139</v>
      </c>
    </row>
    <row r="5649" spans="1:40" x14ac:dyDescent="0.2">
      <c r="A5649" s="26">
        <v>41904.564827858798</v>
      </c>
      <c r="B5649" t="s">
        <v>130</v>
      </c>
      <c r="C5649" t="s">
        <v>643</v>
      </c>
      <c r="D5649" t="s">
        <v>4413</v>
      </c>
      <c r="E5649" t="s">
        <v>133</v>
      </c>
      <c r="F5649" t="s">
        <v>134</v>
      </c>
      <c r="G5649" t="s">
        <v>135</v>
      </c>
      <c r="H5649" t="s">
        <v>156</v>
      </c>
      <c r="I5649">
        <v>35</v>
      </c>
      <c r="J5649" t="s">
        <v>139</v>
      </c>
      <c r="K5649" t="s">
        <v>157</v>
      </c>
      <c r="L5649">
        <v>5</v>
      </c>
      <c r="M5649" t="s">
        <v>139</v>
      </c>
      <c r="N5649" t="s">
        <v>158</v>
      </c>
      <c r="O5649">
        <v>60</v>
      </c>
      <c r="P5649" t="s">
        <v>139</v>
      </c>
    </row>
    <row r="5650" spans="1:40" x14ac:dyDescent="0.2">
      <c r="A5650" s="26">
        <v>41904.564827858798</v>
      </c>
      <c r="B5650" t="s">
        <v>130</v>
      </c>
      <c r="C5650" t="s">
        <v>643</v>
      </c>
      <c r="D5650" t="s">
        <v>4414</v>
      </c>
      <c r="E5650" t="s">
        <v>133</v>
      </c>
      <c r="F5650" t="s">
        <v>134</v>
      </c>
      <c r="G5650" t="s">
        <v>135</v>
      </c>
      <c r="H5650" t="s">
        <v>160</v>
      </c>
      <c r="I5650">
        <v>1</v>
      </c>
      <c r="J5650" t="s">
        <v>139</v>
      </c>
    </row>
    <row r="5651" spans="1:40" x14ac:dyDescent="0.2">
      <c r="A5651" s="26">
        <v>41904.564827858798</v>
      </c>
      <c r="B5651" t="s">
        <v>130</v>
      </c>
      <c r="C5651" t="s">
        <v>643</v>
      </c>
      <c r="D5651" t="s">
        <v>4415</v>
      </c>
      <c r="E5651" t="s">
        <v>133</v>
      </c>
      <c r="F5651" t="s">
        <v>134</v>
      </c>
      <c r="G5651" t="s">
        <v>135</v>
      </c>
      <c r="H5651" t="s">
        <v>162</v>
      </c>
      <c r="I5651">
        <v>30</v>
      </c>
      <c r="J5651" t="s">
        <v>139</v>
      </c>
      <c r="K5651" t="s">
        <v>163</v>
      </c>
      <c r="L5651">
        <v>30</v>
      </c>
      <c r="M5651" t="s">
        <v>139</v>
      </c>
      <c r="N5651" t="s">
        <v>164</v>
      </c>
      <c r="O5651">
        <v>30</v>
      </c>
      <c r="P5651" t="s">
        <v>139</v>
      </c>
      <c r="Q5651" t="s">
        <v>165</v>
      </c>
      <c r="R5651">
        <v>10</v>
      </c>
      <c r="S5651" t="s">
        <v>139</v>
      </c>
      <c r="T5651" t="s">
        <v>166</v>
      </c>
      <c r="U5651">
        <v>20</v>
      </c>
      <c r="V5651" t="s">
        <v>139</v>
      </c>
      <c r="W5651" t="s">
        <v>167</v>
      </c>
      <c r="X5651">
        <v>20</v>
      </c>
      <c r="Y5651" t="s">
        <v>139</v>
      </c>
      <c r="Z5651" t="s">
        <v>168</v>
      </c>
      <c r="AA5651">
        <v>20</v>
      </c>
      <c r="AB5651" t="s">
        <v>139</v>
      </c>
      <c r="AC5651" t="s">
        <v>169</v>
      </c>
      <c r="AD5651">
        <v>20</v>
      </c>
      <c r="AE5651" t="s">
        <v>139</v>
      </c>
      <c r="AF5651" t="s">
        <v>170</v>
      </c>
      <c r="AG5651">
        <v>115200</v>
      </c>
      <c r="AH5651" t="s">
        <v>139</v>
      </c>
      <c r="AI5651" t="s">
        <v>171</v>
      </c>
      <c r="AJ5651">
        <v>12000</v>
      </c>
      <c r="AK5651" t="s">
        <v>139</v>
      </c>
      <c r="AL5651" t="s">
        <v>172</v>
      </c>
      <c r="AM5651">
        <v>30000</v>
      </c>
      <c r="AN5651" t="s">
        <v>139</v>
      </c>
    </row>
    <row r="5652" spans="1:40" x14ac:dyDescent="0.2">
      <c r="A5652" s="26">
        <v>41904.564827858798</v>
      </c>
      <c r="B5652" t="s">
        <v>130</v>
      </c>
      <c r="C5652" t="s">
        <v>643</v>
      </c>
      <c r="D5652" t="s">
        <v>4416</v>
      </c>
      <c r="E5652" t="s">
        <v>133</v>
      </c>
      <c r="F5652" t="s">
        <v>134</v>
      </c>
      <c r="G5652" t="s">
        <v>135</v>
      </c>
      <c r="H5652" t="s">
        <v>174</v>
      </c>
      <c r="I5652">
        <v>60</v>
      </c>
      <c r="J5652" t="s">
        <v>139</v>
      </c>
      <c r="K5652" t="s">
        <v>175</v>
      </c>
      <c r="L5652">
        <v>40</v>
      </c>
      <c r="M5652" t="s">
        <v>139</v>
      </c>
      <c r="N5652" t="s">
        <v>176</v>
      </c>
      <c r="O5652">
        <v>50</v>
      </c>
      <c r="P5652" t="s">
        <v>139</v>
      </c>
      <c r="Q5652" t="s">
        <v>177</v>
      </c>
      <c r="R5652">
        <v>40</v>
      </c>
      <c r="S5652" t="s">
        <v>139</v>
      </c>
      <c r="T5652" t="s">
        <v>178</v>
      </c>
      <c r="U5652">
        <v>60</v>
      </c>
      <c r="V5652" t="s">
        <v>139</v>
      </c>
      <c r="W5652" t="s">
        <v>179</v>
      </c>
      <c r="X5652">
        <v>50</v>
      </c>
      <c r="Y5652" t="s">
        <v>139</v>
      </c>
      <c r="Z5652" t="s">
        <v>180</v>
      </c>
      <c r="AA5652">
        <v>50</v>
      </c>
      <c r="AB5652" t="s">
        <v>139</v>
      </c>
      <c r="AC5652" t="s">
        <v>181</v>
      </c>
      <c r="AD5652">
        <v>35</v>
      </c>
      <c r="AE5652" t="s">
        <v>139</v>
      </c>
      <c r="AF5652" t="s">
        <v>182</v>
      </c>
      <c r="AG5652">
        <v>8</v>
      </c>
      <c r="AH5652" t="s">
        <v>139</v>
      </c>
      <c r="AI5652" t="s">
        <v>183</v>
      </c>
      <c r="AJ5652">
        <v>90</v>
      </c>
      <c r="AK5652" t="s">
        <v>139</v>
      </c>
      <c r="AL5652" t="s">
        <v>184</v>
      </c>
      <c r="AM5652">
        <v>1</v>
      </c>
      <c r="AN5652" t="s">
        <v>139</v>
      </c>
    </row>
    <row r="5653" spans="1:40" x14ac:dyDescent="0.2">
      <c r="A5653" s="26">
        <v>41904.564827858798</v>
      </c>
      <c r="B5653" t="s">
        <v>130</v>
      </c>
      <c r="C5653" t="s">
        <v>643</v>
      </c>
      <c r="D5653" t="s">
        <v>4417</v>
      </c>
      <c r="E5653" t="s">
        <v>133</v>
      </c>
      <c r="F5653" t="s">
        <v>134</v>
      </c>
      <c r="G5653" t="s">
        <v>135</v>
      </c>
      <c r="H5653" t="s">
        <v>186</v>
      </c>
      <c r="I5653">
        <v>33</v>
      </c>
      <c r="J5653" t="s">
        <v>139</v>
      </c>
      <c r="K5653" t="s">
        <v>187</v>
      </c>
      <c r="L5653">
        <v>33</v>
      </c>
      <c r="M5653" t="s">
        <v>139</v>
      </c>
      <c r="N5653" t="s">
        <v>188</v>
      </c>
      <c r="O5653">
        <v>34</v>
      </c>
      <c r="P5653" t="s">
        <v>139</v>
      </c>
      <c r="Q5653" t="s">
        <v>166</v>
      </c>
      <c r="R5653">
        <v>20</v>
      </c>
      <c r="S5653" t="s">
        <v>139</v>
      </c>
      <c r="T5653" t="s">
        <v>167</v>
      </c>
      <c r="U5653">
        <v>20</v>
      </c>
      <c r="V5653" t="s">
        <v>139</v>
      </c>
      <c r="W5653" t="s">
        <v>168</v>
      </c>
      <c r="X5653">
        <v>20</v>
      </c>
      <c r="Y5653" t="s">
        <v>139</v>
      </c>
      <c r="Z5653" t="s">
        <v>189</v>
      </c>
      <c r="AA5653">
        <v>20</v>
      </c>
      <c r="AB5653" t="s">
        <v>139</v>
      </c>
      <c r="AC5653" t="s">
        <v>190</v>
      </c>
      <c r="AD5653">
        <v>20</v>
      </c>
      <c r="AE5653" t="s">
        <v>139</v>
      </c>
      <c r="AF5653" t="s">
        <v>191</v>
      </c>
      <c r="AG5653">
        <v>20</v>
      </c>
      <c r="AH5653" t="s">
        <v>139</v>
      </c>
      <c r="AI5653" t="s">
        <v>170</v>
      </c>
      <c r="AJ5653">
        <v>115200</v>
      </c>
      <c r="AK5653" t="s">
        <v>139</v>
      </c>
      <c r="AL5653" t="s">
        <v>171</v>
      </c>
      <c r="AM5653">
        <v>12000</v>
      </c>
      <c r="AN5653" t="s">
        <v>139</v>
      </c>
    </row>
    <row r="5654" spans="1:40" x14ac:dyDescent="0.2">
      <c r="A5654" s="26">
        <v>41904.564827858798</v>
      </c>
      <c r="B5654" t="s">
        <v>130</v>
      </c>
      <c r="C5654" t="s">
        <v>643</v>
      </c>
      <c r="D5654" t="s">
        <v>4418</v>
      </c>
      <c r="E5654" t="s">
        <v>193</v>
      </c>
      <c r="F5654" t="s">
        <v>194</v>
      </c>
      <c r="G5654" t="s">
        <v>195</v>
      </c>
    </row>
    <row r="5655" spans="1:40" x14ac:dyDescent="0.2">
      <c r="A5655" s="26">
        <v>41904.564827858798</v>
      </c>
      <c r="B5655" t="s">
        <v>130</v>
      </c>
      <c r="C5655" t="s">
        <v>643</v>
      </c>
      <c r="D5655" t="s">
        <v>4419</v>
      </c>
      <c r="E5655" t="s">
        <v>193</v>
      </c>
      <c r="F5655" t="s">
        <v>2408</v>
      </c>
      <c r="G5655" t="s">
        <v>4420</v>
      </c>
      <c r="H5655" t="s">
        <v>4421</v>
      </c>
    </row>
    <row r="5656" spans="1:40" x14ac:dyDescent="0.2">
      <c r="A5656" s="26">
        <v>41904.564827858798</v>
      </c>
      <c r="B5656" t="s">
        <v>130</v>
      </c>
      <c r="C5656" t="s">
        <v>549</v>
      </c>
      <c r="D5656" t="s">
        <v>4422</v>
      </c>
    </row>
    <row r="5657" spans="1:40" x14ac:dyDescent="0.2">
      <c r="A5657" s="26">
        <v>41904.564827858798</v>
      </c>
      <c r="B5657" t="s">
        <v>130</v>
      </c>
      <c r="C5657" t="s">
        <v>549</v>
      </c>
      <c r="D5657" t="s">
        <v>4423</v>
      </c>
      <c r="E5657" t="s">
        <v>133</v>
      </c>
      <c r="F5657" t="s">
        <v>134</v>
      </c>
      <c r="G5657" t="s">
        <v>135</v>
      </c>
      <c r="H5657" t="s">
        <v>136</v>
      </c>
      <c r="I5657">
        <v>1900000</v>
      </c>
      <c r="J5657" t="s">
        <v>137</v>
      </c>
      <c r="K5657">
        <v>1900000</v>
      </c>
      <c r="L5657" t="s">
        <v>138</v>
      </c>
      <c r="M5657">
        <v>500</v>
      </c>
      <c r="N5657" t="s">
        <v>139</v>
      </c>
      <c r="O5657" t="s">
        <v>140</v>
      </c>
      <c r="P5657">
        <v>300</v>
      </c>
      <c r="Q5657" t="s">
        <v>139</v>
      </c>
    </row>
    <row r="5658" spans="1:40" x14ac:dyDescent="0.2">
      <c r="A5658" s="26">
        <v>41904.564827858798</v>
      </c>
      <c r="B5658" t="s">
        <v>130</v>
      </c>
      <c r="C5658" t="s">
        <v>549</v>
      </c>
      <c r="D5658" t="s">
        <v>4424</v>
      </c>
      <c r="E5658" t="s">
        <v>133</v>
      </c>
      <c r="F5658" t="s">
        <v>134</v>
      </c>
      <c r="G5658" t="s">
        <v>135</v>
      </c>
      <c r="H5658" t="s">
        <v>142</v>
      </c>
      <c r="I5658">
        <v>49</v>
      </c>
      <c r="J5658" t="s">
        <v>139</v>
      </c>
      <c r="K5658" t="s">
        <v>143</v>
      </c>
      <c r="L5658">
        <v>130</v>
      </c>
      <c r="M5658" t="s">
        <v>139</v>
      </c>
      <c r="N5658" t="s">
        <v>144</v>
      </c>
      <c r="O5658">
        <v>180</v>
      </c>
      <c r="P5658" t="s">
        <v>139</v>
      </c>
      <c r="Q5658" t="s">
        <v>145</v>
      </c>
      <c r="R5658">
        <v>140</v>
      </c>
      <c r="S5658" t="s">
        <v>139</v>
      </c>
      <c r="T5658" t="s">
        <v>146</v>
      </c>
      <c r="U5658">
        <v>80</v>
      </c>
      <c r="V5658" t="s">
        <v>139</v>
      </c>
      <c r="W5658" t="s">
        <v>147</v>
      </c>
      <c r="X5658">
        <v>101</v>
      </c>
      <c r="Y5658" t="s">
        <v>139</v>
      </c>
      <c r="Z5658" t="s">
        <v>148</v>
      </c>
      <c r="AA5658">
        <v>190</v>
      </c>
      <c r="AB5658" t="s">
        <v>139</v>
      </c>
      <c r="AC5658" t="s">
        <v>149</v>
      </c>
      <c r="AD5658">
        <v>20</v>
      </c>
      <c r="AE5658" t="s">
        <v>139</v>
      </c>
    </row>
    <row r="5659" spans="1:40" x14ac:dyDescent="0.2">
      <c r="A5659" s="26">
        <v>41904.564827858798</v>
      </c>
      <c r="B5659" t="s">
        <v>130</v>
      </c>
      <c r="C5659" t="s">
        <v>549</v>
      </c>
      <c r="D5659" t="s">
        <v>4425</v>
      </c>
    </row>
    <row r="5660" spans="1:40" x14ac:dyDescent="0.2">
      <c r="A5660" s="26">
        <v>41904.564827858798</v>
      </c>
      <c r="B5660" t="s">
        <v>130</v>
      </c>
      <c r="C5660" t="s">
        <v>549</v>
      </c>
      <c r="D5660" t="s">
        <v>4426</v>
      </c>
      <c r="E5660" t="s">
        <v>133</v>
      </c>
      <c r="F5660" t="s">
        <v>134</v>
      </c>
      <c r="G5660" t="s">
        <v>135</v>
      </c>
      <c r="H5660" t="s">
        <v>152</v>
      </c>
      <c r="I5660">
        <v>50</v>
      </c>
      <c r="J5660" t="s">
        <v>139</v>
      </c>
      <c r="K5660" t="s">
        <v>153</v>
      </c>
      <c r="L5660">
        <v>50</v>
      </c>
      <c r="M5660" t="s">
        <v>139</v>
      </c>
      <c r="N5660" t="s">
        <v>154</v>
      </c>
      <c r="O5660">
        <v>50</v>
      </c>
      <c r="P5660" t="s">
        <v>139</v>
      </c>
    </row>
    <row r="5661" spans="1:40" x14ac:dyDescent="0.2">
      <c r="A5661" s="26">
        <v>41904.564827858798</v>
      </c>
      <c r="B5661" t="s">
        <v>130</v>
      </c>
      <c r="C5661" t="s">
        <v>549</v>
      </c>
      <c r="D5661" t="s">
        <v>4427</v>
      </c>
      <c r="E5661" t="s">
        <v>133</v>
      </c>
      <c r="F5661" t="s">
        <v>134</v>
      </c>
      <c r="G5661" t="s">
        <v>135</v>
      </c>
      <c r="H5661" t="s">
        <v>156</v>
      </c>
      <c r="I5661">
        <v>35</v>
      </c>
      <c r="J5661" t="s">
        <v>139</v>
      </c>
      <c r="K5661" t="s">
        <v>157</v>
      </c>
      <c r="L5661">
        <v>5</v>
      </c>
      <c r="M5661" t="s">
        <v>139</v>
      </c>
      <c r="N5661" t="s">
        <v>158</v>
      </c>
      <c r="O5661">
        <v>60</v>
      </c>
      <c r="P5661" t="s">
        <v>139</v>
      </c>
    </row>
    <row r="5662" spans="1:40" x14ac:dyDescent="0.2">
      <c r="A5662" s="26">
        <v>41904.564827858798</v>
      </c>
      <c r="B5662" t="s">
        <v>130</v>
      </c>
      <c r="C5662" t="s">
        <v>549</v>
      </c>
      <c r="D5662" t="s">
        <v>4428</v>
      </c>
      <c r="E5662" t="s">
        <v>133</v>
      </c>
      <c r="F5662" t="s">
        <v>134</v>
      </c>
      <c r="G5662" t="s">
        <v>135</v>
      </c>
      <c r="H5662" t="s">
        <v>160</v>
      </c>
      <c r="I5662">
        <v>1</v>
      </c>
      <c r="J5662" t="s">
        <v>139</v>
      </c>
    </row>
    <row r="5663" spans="1:40" x14ac:dyDescent="0.2">
      <c r="A5663" s="26">
        <v>41904.564827858798</v>
      </c>
      <c r="B5663" t="s">
        <v>130</v>
      </c>
      <c r="C5663" t="s">
        <v>549</v>
      </c>
      <c r="D5663" t="s">
        <v>4429</v>
      </c>
      <c r="E5663" t="s">
        <v>133</v>
      </c>
      <c r="F5663" t="s">
        <v>134</v>
      </c>
      <c r="G5663" t="s">
        <v>135</v>
      </c>
      <c r="H5663" t="s">
        <v>162</v>
      </c>
      <c r="I5663">
        <v>30</v>
      </c>
      <c r="J5663" t="s">
        <v>139</v>
      </c>
      <c r="K5663" t="s">
        <v>163</v>
      </c>
      <c r="L5663">
        <v>30</v>
      </c>
      <c r="M5663" t="s">
        <v>139</v>
      </c>
      <c r="N5663" t="s">
        <v>164</v>
      </c>
      <c r="O5663">
        <v>30</v>
      </c>
      <c r="P5663" t="s">
        <v>139</v>
      </c>
      <c r="Q5663" t="s">
        <v>165</v>
      </c>
      <c r="R5663">
        <v>10</v>
      </c>
      <c r="S5663" t="s">
        <v>139</v>
      </c>
      <c r="T5663" t="s">
        <v>166</v>
      </c>
      <c r="U5663">
        <v>20</v>
      </c>
      <c r="V5663" t="s">
        <v>139</v>
      </c>
      <c r="W5663" t="s">
        <v>167</v>
      </c>
      <c r="X5663">
        <v>20</v>
      </c>
      <c r="Y5663" t="s">
        <v>139</v>
      </c>
      <c r="Z5663" t="s">
        <v>168</v>
      </c>
      <c r="AA5663">
        <v>20</v>
      </c>
      <c r="AB5663" t="s">
        <v>139</v>
      </c>
      <c r="AC5663" t="s">
        <v>169</v>
      </c>
      <c r="AD5663">
        <v>20</v>
      </c>
      <c r="AE5663" t="s">
        <v>139</v>
      </c>
      <c r="AF5663" t="s">
        <v>170</v>
      </c>
      <c r="AG5663">
        <v>115200</v>
      </c>
      <c r="AH5663" t="s">
        <v>139</v>
      </c>
      <c r="AI5663" t="s">
        <v>171</v>
      </c>
      <c r="AJ5663">
        <v>12000</v>
      </c>
      <c r="AK5663" t="s">
        <v>139</v>
      </c>
      <c r="AL5663" t="s">
        <v>172</v>
      </c>
      <c r="AM5663">
        <v>30000</v>
      </c>
      <c r="AN5663" t="s">
        <v>139</v>
      </c>
    </row>
    <row r="5664" spans="1:40" x14ac:dyDescent="0.2">
      <c r="A5664" s="26">
        <v>41904.564827858798</v>
      </c>
      <c r="B5664" t="s">
        <v>130</v>
      </c>
      <c r="C5664" t="s">
        <v>549</v>
      </c>
      <c r="D5664" t="s">
        <v>4430</v>
      </c>
      <c r="E5664" t="s">
        <v>133</v>
      </c>
      <c r="F5664" t="s">
        <v>134</v>
      </c>
      <c r="G5664" t="s">
        <v>135</v>
      </c>
      <c r="H5664" t="s">
        <v>174</v>
      </c>
      <c r="I5664">
        <v>60</v>
      </c>
      <c r="J5664" t="s">
        <v>139</v>
      </c>
      <c r="K5664" t="s">
        <v>175</v>
      </c>
      <c r="L5664">
        <v>40</v>
      </c>
      <c r="M5664" t="s">
        <v>139</v>
      </c>
      <c r="N5664" t="s">
        <v>176</v>
      </c>
      <c r="O5664">
        <v>50</v>
      </c>
      <c r="P5664" t="s">
        <v>139</v>
      </c>
      <c r="Q5664" t="s">
        <v>177</v>
      </c>
      <c r="R5664">
        <v>40</v>
      </c>
      <c r="S5664" t="s">
        <v>139</v>
      </c>
      <c r="T5664" t="s">
        <v>178</v>
      </c>
      <c r="U5664">
        <v>60</v>
      </c>
      <c r="V5664" t="s">
        <v>139</v>
      </c>
      <c r="W5664" t="s">
        <v>179</v>
      </c>
      <c r="X5664">
        <v>50</v>
      </c>
      <c r="Y5664" t="s">
        <v>139</v>
      </c>
      <c r="Z5664" t="s">
        <v>180</v>
      </c>
      <c r="AA5664">
        <v>50</v>
      </c>
      <c r="AB5664" t="s">
        <v>139</v>
      </c>
      <c r="AC5664" t="s">
        <v>181</v>
      </c>
      <c r="AD5664">
        <v>35</v>
      </c>
      <c r="AE5664" t="s">
        <v>139</v>
      </c>
      <c r="AF5664" t="s">
        <v>182</v>
      </c>
      <c r="AG5664">
        <v>8</v>
      </c>
      <c r="AH5664" t="s">
        <v>139</v>
      </c>
      <c r="AI5664" t="s">
        <v>183</v>
      </c>
      <c r="AJ5664">
        <v>90</v>
      </c>
      <c r="AK5664" t="s">
        <v>139</v>
      </c>
      <c r="AL5664" t="s">
        <v>184</v>
      </c>
      <c r="AM5664">
        <v>1</v>
      </c>
      <c r="AN5664" t="s">
        <v>139</v>
      </c>
    </row>
    <row r="5665" spans="1:40" x14ac:dyDescent="0.2">
      <c r="A5665" s="26">
        <v>41904.564827858798</v>
      </c>
      <c r="B5665" t="s">
        <v>130</v>
      </c>
      <c r="C5665" t="s">
        <v>549</v>
      </c>
      <c r="D5665" t="s">
        <v>4431</v>
      </c>
      <c r="E5665" t="s">
        <v>133</v>
      </c>
      <c r="F5665" t="s">
        <v>134</v>
      </c>
      <c r="G5665" t="s">
        <v>135</v>
      </c>
      <c r="H5665" t="s">
        <v>186</v>
      </c>
      <c r="I5665">
        <v>33</v>
      </c>
      <c r="J5665" t="s">
        <v>139</v>
      </c>
      <c r="K5665" t="s">
        <v>187</v>
      </c>
      <c r="L5665">
        <v>33</v>
      </c>
      <c r="M5665" t="s">
        <v>139</v>
      </c>
      <c r="N5665" t="s">
        <v>188</v>
      </c>
      <c r="O5665">
        <v>34</v>
      </c>
      <c r="P5665" t="s">
        <v>139</v>
      </c>
      <c r="Q5665" t="s">
        <v>166</v>
      </c>
      <c r="R5665">
        <v>20</v>
      </c>
      <c r="S5665" t="s">
        <v>139</v>
      </c>
      <c r="T5665" t="s">
        <v>167</v>
      </c>
      <c r="U5665">
        <v>20</v>
      </c>
      <c r="V5665" t="s">
        <v>139</v>
      </c>
      <c r="W5665" t="s">
        <v>168</v>
      </c>
      <c r="X5665">
        <v>20</v>
      </c>
      <c r="Y5665" t="s">
        <v>139</v>
      </c>
      <c r="Z5665" t="s">
        <v>189</v>
      </c>
      <c r="AA5665">
        <v>20</v>
      </c>
      <c r="AB5665" t="s">
        <v>139</v>
      </c>
      <c r="AC5665" t="s">
        <v>190</v>
      </c>
      <c r="AD5665">
        <v>20</v>
      </c>
      <c r="AE5665" t="s">
        <v>139</v>
      </c>
      <c r="AF5665" t="s">
        <v>191</v>
      </c>
      <c r="AG5665">
        <v>20</v>
      </c>
      <c r="AH5665" t="s">
        <v>139</v>
      </c>
      <c r="AI5665" t="s">
        <v>170</v>
      </c>
      <c r="AJ5665">
        <v>115200</v>
      </c>
      <c r="AK5665" t="s">
        <v>139</v>
      </c>
      <c r="AL5665" t="s">
        <v>171</v>
      </c>
      <c r="AM5665">
        <v>12000</v>
      </c>
      <c r="AN5665" t="s">
        <v>139</v>
      </c>
    </row>
    <row r="5666" spans="1:40" x14ac:dyDescent="0.2">
      <c r="A5666" s="26">
        <v>41904.564827858798</v>
      </c>
      <c r="B5666" t="s">
        <v>130</v>
      </c>
      <c r="C5666" t="s">
        <v>549</v>
      </c>
      <c r="D5666" t="s">
        <v>4424</v>
      </c>
      <c r="E5666" t="s">
        <v>133</v>
      </c>
      <c r="F5666" t="s">
        <v>134</v>
      </c>
      <c r="G5666" t="s">
        <v>135</v>
      </c>
      <c r="H5666" t="s">
        <v>142</v>
      </c>
      <c r="I5666">
        <v>49</v>
      </c>
      <c r="J5666" t="s">
        <v>139</v>
      </c>
      <c r="K5666" t="s">
        <v>143</v>
      </c>
      <c r="L5666">
        <v>130</v>
      </c>
      <c r="M5666" t="s">
        <v>139</v>
      </c>
      <c r="N5666" t="s">
        <v>144</v>
      </c>
      <c r="O5666">
        <v>180</v>
      </c>
      <c r="P5666" t="s">
        <v>139</v>
      </c>
      <c r="Q5666" t="s">
        <v>145</v>
      </c>
      <c r="R5666">
        <v>140</v>
      </c>
      <c r="S5666" t="s">
        <v>139</v>
      </c>
      <c r="T5666" t="s">
        <v>146</v>
      </c>
      <c r="U5666">
        <v>80</v>
      </c>
      <c r="V5666" t="s">
        <v>139</v>
      </c>
      <c r="W5666" t="s">
        <v>147</v>
      </c>
      <c r="X5666">
        <v>101</v>
      </c>
      <c r="Y5666" t="s">
        <v>139</v>
      </c>
      <c r="Z5666" t="s">
        <v>148</v>
      </c>
      <c r="AA5666">
        <v>190</v>
      </c>
      <c r="AB5666" t="s">
        <v>139</v>
      </c>
      <c r="AC5666" t="s">
        <v>149</v>
      </c>
      <c r="AD5666">
        <v>20</v>
      </c>
      <c r="AE5666" t="s">
        <v>139</v>
      </c>
    </row>
    <row r="5667" spans="1:40" x14ac:dyDescent="0.2">
      <c r="A5667" s="26">
        <v>41904.564827858798</v>
      </c>
      <c r="B5667" t="s">
        <v>130</v>
      </c>
      <c r="C5667" t="s">
        <v>549</v>
      </c>
      <c r="D5667" t="s">
        <v>4425</v>
      </c>
    </row>
    <row r="5668" spans="1:40" x14ac:dyDescent="0.2">
      <c r="A5668" s="26">
        <v>41904.564827858798</v>
      </c>
      <c r="B5668" t="s">
        <v>130</v>
      </c>
      <c r="C5668" t="s">
        <v>549</v>
      </c>
      <c r="D5668" t="s">
        <v>4426</v>
      </c>
      <c r="E5668" t="s">
        <v>133</v>
      </c>
      <c r="F5668" t="s">
        <v>134</v>
      </c>
      <c r="G5668" t="s">
        <v>135</v>
      </c>
      <c r="H5668" t="s">
        <v>152</v>
      </c>
      <c r="I5668">
        <v>50</v>
      </c>
      <c r="J5668" t="s">
        <v>139</v>
      </c>
      <c r="K5668" t="s">
        <v>153</v>
      </c>
      <c r="L5668">
        <v>50</v>
      </c>
      <c r="M5668" t="s">
        <v>139</v>
      </c>
      <c r="N5668" t="s">
        <v>154</v>
      </c>
      <c r="O5668">
        <v>50</v>
      </c>
      <c r="P5668" t="s">
        <v>139</v>
      </c>
    </row>
    <row r="5669" spans="1:40" x14ac:dyDescent="0.2">
      <c r="A5669" s="26">
        <v>41904.564827858798</v>
      </c>
      <c r="B5669" t="s">
        <v>130</v>
      </c>
      <c r="C5669" t="s">
        <v>549</v>
      </c>
      <c r="D5669" t="s">
        <v>4427</v>
      </c>
      <c r="E5669" t="s">
        <v>133</v>
      </c>
      <c r="F5669" t="s">
        <v>134</v>
      </c>
      <c r="G5669" t="s">
        <v>135</v>
      </c>
      <c r="H5669" t="s">
        <v>156</v>
      </c>
      <c r="I5669">
        <v>35</v>
      </c>
      <c r="J5669" t="s">
        <v>139</v>
      </c>
      <c r="K5669" t="s">
        <v>157</v>
      </c>
      <c r="L5669">
        <v>5</v>
      </c>
      <c r="M5669" t="s">
        <v>139</v>
      </c>
      <c r="N5669" t="s">
        <v>158</v>
      </c>
      <c r="O5669">
        <v>60</v>
      </c>
      <c r="P5669" t="s">
        <v>139</v>
      </c>
    </row>
    <row r="5670" spans="1:40" x14ac:dyDescent="0.2">
      <c r="A5670" s="26">
        <v>41904.564827858798</v>
      </c>
      <c r="B5670" t="s">
        <v>130</v>
      </c>
      <c r="C5670" t="s">
        <v>549</v>
      </c>
      <c r="D5670" t="s">
        <v>4428</v>
      </c>
      <c r="E5670" t="s">
        <v>133</v>
      </c>
      <c r="F5670" t="s">
        <v>134</v>
      </c>
      <c r="G5670" t="s">
        <v>135</v>
      </c>
      <c r="H5670" t="s">
        <v>160</v>
      </c>
      <c r="I5670">
        <v>1</v>
      </c>
      <c r="J5670" t="s">
        <v>139</v>
      </c>
    </row>
    <row r="5671" spans="1:40" x14ac:dyDescent="0.2">
      <c r="A5671" s="26">
        <v>41904.564827858798</v>
      </c>
      <c r="B5671" t="s">
        <v>130</v>
      </c>
      <c r="C5671" t="s">
        <v>549</v>
      </c>
      <c r="D5671" t="s">
        <v>4429</v>
      </c>
      <c r="E5671" t="s">
        <v>133</v>
      </c>
      <c r="F5671" t="s">
        <v>134</v>
      </c>
      <c r="G5671" t="s">
        <v>135</v>
      </c>
      <c r="H5671" t="s">
        <v>162</v>
      </c>
      <c r="I5671">
        <v>30</v>
      </c>
      <c r="J5671" t="s">
        <v>139</v>
      </c>
      <c r="K5671" t="s">
        <v>163</v>
      </c>
      <c r="L5671">
        <v>30</v>
      </c>
      <c r="M5671" t="s">
        <v>139</v>
      </c>
      <c r="N5671" t="s">
        <v>164</v>
      </c>
      <c r="O5671">
        <v>30</v>
      </c>
      <c r="P5671" t="s">
        <v>139</v>
      </c>
      <c r="Q5671" t="s">
        <v>165</v>
      </c>
      <c r="R5671">
        <v>10</v>
      </c>
      <c r="S5671" t="s">
        <v>139</v>
      </c>
      <c r="T5671" t="s">
        <v>166</v>
      </c>
      <c r="U5671">
        <v>20</v>
      </c>
      <c r="V5671" t="s">
        <v>139</v>
      </c>
      <c r="W5671" t="s">
        <v>167</v>
      </c>
      <c r="X5671">
        <v>20</v>
      </c>
      <c r="Y5671" t="s">
        <v>139</v>
      </c>
      <c r="Z5671" t="s">
        <v>168</v>
      </c>
      <c r="AA5671">
        <v>20</v>
      </c>
      <c r="AB5671" t="s">
        <v>139</v>
      </c>
      <c r="AC5671" t="s">
        <v>169</v>
      </c>
      <c r="AD5671">
        <v>20</v>
      </c>
      <c r="AE5671" t="s">
        <v>139</v>
      </c>
      <c r="AF5671" t="s">
        <v>170</v>
      </c>
      <c r="AG5671">
        <v>115200</v>
      </c>
      <c r="AH5671" t="s">
        <v>139</v>
      </c>
      <c r="AI5671" t="s">
        <v>171</v>
      </c>
      <c r="AJ5671">
        <v>12000</v>
      </c>
      <c r="AK5671" t="s">
        <v>139</v>
      </c>
      <c r="AL5671" t="s">
        <v>172</v>
      </c>
      <c r="AM5671">
        <v>30000</v>
      </c>
      <c r="AN5671" t="s">
        <v>139</v>
      </c>
    </row>
    <row r="5672" spans="1:40" x14ac:dyDescent="0.2">
      <c r="A5672" s="26">
        <v>41904.564827858798</v>
      </c>
      <c r="B5672" t="s">
        <v>130</v>
      </c>
      <c r="C5672" t="s">
        <v>549</v>
      </c>
      <c r="D5672" t="s">
        <v>4430</v>
      </c>
      <c r="E5672" t="s">
        <v>133</v>
      </c>
      <c r="F5672" t="s">
        <v>134</v>
      </c>
      <c r="G5672" t="s">
        <v>135</v>
      </c>
      <c r="H5672" t="s">
        <v>174</v>
      </c>
      <c r="I5672">
        <v>60</v>
      </c>
      <c r="J5672" t="s">
        <v>139</v>
      </c>
      <c r="K5672" t="s">
        <v>175</v>
      </c>
      <c r="L5672">
        <v>40</v>
      </c>
      <c r="M5672" t="s">
        <v>139</v>
      </c>
      <c r="N5672" t="s">
        <v>176</v>
      </c>
      <c r="O5672">
        <v>50</v>
      </c>
      <c r="P5672" t="s">
        <v>139</v>
      </c>
      <c r="Q5672" t="s">
        <v>177</v>
      </c>
      <c r="R5672">
        <v>40</v>
      </c>
      <c r="S5672" t="s">
        <v>139</v>
      </c>
      <c r="T5672" t="s">
        <v>178</v>
      </c>
      <c r="U5672">
        <v>60</v>
      </c>
      <c r="V5672" t="s">
        <v>139</v>
      </c>
      <c r="W5672" t="s">
        <v>179</v>
      </c>
      <c r="X5672">
        <v>50</v>
      </c>
      <c r="Y5672" t="s">
        <v>139</v>
      </c>
      <c r="Z5672" t="s">
        <v>180</v>
      </c>
      <c r="AA5672">
        <v>50</v>
      </c>
      <c r="AB5672" t="s">
        <v>139</v>
      </c>
      <c r="AC5672" t="s">
        <v>181</v>
      </c>
      <c r="AD5672">
        <v>35</v>
      </c>
      <c r="AE5672" t="s">
        <v>139</v>
      </c>
      <c r="AF5672" t="s">
        <v>182</v>
      </c>
      <c r="AG5672">
        <v>8</v>
      </c>
      <c r="AH5672" t="s">
        <v>139</v>
      </c>
      <c r="AI5672" t="s">
        <v>183</v>
      </c>
      <c r="AJ5672">
        <v>90</v>
      </c>
      <c r="AK5672" t="s">
        <v>139</v>
      </c>
      <c r="AL5672" t="s">
        <v>184</v>
      </c>
      <c r="AM5672">
        <v>1</v>
      </c>
      <c r="AN5672" t="s">
        <v>139</v>
      </c>
    </row>
    <row r="5673" spans="1:40" x14ac:dyDescent="0.2">
      <c r="A5673" s="26">
        <v>41904.564827858798</v>
      </c>
      <c r="B5673" t="s">
        <v>130</v>
      </c>
      <c r="C5673" t="s">
        <v>549</v>
      </c>
      <c r="D5673" t="s">
        <v>4431</v>
      </c>
      <c r="E5673" t="s">
        <v>133</v>
      </c>
      <c r="F5673" t="s">
        <v>134</v>
      </c>
      <c r="G5673" t="s">
        <v>135</v>
      </c>
      <c r="H5673" t="s">
        <v>186</v>
      </c>
      <c r="I5673">
        <v>33</v>
      </c>
      <c r="J5673" t="s">
        <v>139</v>
      </c>
      <c r="K5673" t="s">
        <v>187</v>
      </c>
      <c r="L5673">
        <v>33</v>
      </c>
      <c r="M5673" t="s">
        <v>139</v>
      </c>
      <c r="N5673" t="s">
        <v>188</v>
      </c>
      <c r="O5673">
        <v>34</v>
      </c>
      <c r="P5673" t="s">
        <v>139</v>
      </c>
      <c r="Q5673" t="s">
        <v>166</v>
      </c>
      <c r="R5673">
        <v>20</v>
      </c>
      <c r="S5673" t="s">
        <v>139</v>
      </c>
      <c r="T5673" t="s">
        <v>167</v>
      </c>
      <c r="U5673">
        <v>20</v>
      </c>
      <c r="V5673" t="s">
        <v>139</v>
      </c>
      <c r="W5673" t="s">
        <v>168</v>
      </c>
      <c r="X5673">
        <v>20</v>
      </c>
      <c r="Y5673" t="s">
        <v>139</v>
      </c>
      <c r="Z5673" t="s">
        <v>189</v>
      </c>
      <c r="AA5673">
        <v>20</v>
      </c>
      <c r="AB5673" t="s">
        <v>139</v>
      </c>
      <c r="AC5673" t="s">
        <v>190</v>
      </c>
      <c r="AD5673">
        <v>20</v>
      </c>
      <c r="AE5673" t="s">
        <v>139</v>
      </c>
      <c r="AF5673" t="s">
        <v>191</v>
      </c>
      <c r="AG5673">
        <v>20</v>
      </c>
      <c r="AH5673" t="s">
        <v>139</v>
      </c>
      <c r="AI5673" t="s">
        <v>170</v>
      </c>
      <c r="AJ5673">
        <v>115200</v>
      </c>
      <c r="AK5673" t="s">
        <v>139</v>
      </c>
      <c r="AL5673" t="s">
        <v>171</v>
      </c>
      <c r="AM5673">
        <v>12000</v>
      </c>
      <c r="AN5673" t="s">
        <v>139</v>
      </c>
    </row>
    <row r="5674" spans="1:40" x14ac:dyDescent="0.2">
      <c r="A5674" s="26">
        <v>41904.564827858798</v>
      </c>
      <c r="B5674" t="s">
        <v>130</v>
      </c>
      <c r="C5674" t="s">
        <v>549</v>
      </c>
      <c r="D5674" t="s">
        <v>4432</v>
      </c>
      <c r="E5674" t="s">
        <v>193</v>
      </c>
      <c r="F5674" t="s">
        <v>194</v>
      </c>
      <c r="G5674" t="s">
        <v>195</v>
      </c>
    </row>
    <row r="5675" spans="1:40" x14ac:dyDescent="0.2">
      <c r="A5675" s="26">
        <v>41904.564827858798</v>
      </c>
      <c r="B5675" t="s">
        <v>130</v>
      </c>
      <c r="C5675" t="s">
        <v>549</v>
      </c>
      <c r="D5675" t="s">
        <v>4433</v>
      </c>
      <c r="E5675" t="s">
        <v>193</v>
      </c>
      <c r="F5675" t="s">
        <v>4434</v>
      </c>
      <c r="G5675" t="s">
        <v>4435</v>
      </c>
      <c r="H5675" t="s">
        <v>4436</v>
      </c>
    </row>
    <row r="5676" spans="1:40" x14ac:dyDescent="0.2">
      <c r="A5676" s="26">
        <v>41904.564827858798</v>
      </c>
      <c r="B5676" t="s">
        <v>130</v>
      </c>
      <c r="C5676" t="s">
        <v>550</v>
      </c>
      <c r="D5676" t="s">
        <v>4437</v>
      </c>
      <c r="E5676" t="s">
        <v>133</v>
      </c>
      <c r="F5676" t="s">
        <v>134</v>
      </c>
      <c r="G5676" t="s">
        <v>135</v>
      </c>
      <c r="H5676" t="s">
        <v>160</v>
      </c>
      <c r="I5676">
        <v>1</v>
      </c>
      <c r="J5676" t="s">
        <v>139</v>
      </c>
    </row>
    <row r="5677" spans="1:40" x14ac:dyDescent="0.2">
      <c r="A5677" s="26">
        <v>41904.564827858798</v>
      </c>
      <c r="B5677" t="s">
        <v>130</v>
      </c>
      <c r="C5677" t="s">
        <v>550</v>
      </c>
      <c r="D5677" t="s">
        <v>4438</v>
      </c>
      <c r="E5677" t="s">
        <v>133</v>
      </c>
      <c r="F5677" t="s">
        <v>134</v>
      </c>
      <c r="G5677" t="s">
        <v>135</v>
      </c>
      <c r="H5677" t="s">
        <v>162</v>
      </c>
      <c r="I5677">
        <v>30</v>
      </c>
      <c r="J5677" t="s">
        <v>139</v>
      </c>
      <c r="K5677" t="s">
        <v>163</v>
      </c>
      <c r="L5677">
        <v>30</v>
      </c>
      <c r="M5677" t="s">
        <v>139</v>
      </c>
      <c r="N5677" t="s">
        <v>164</v>
      </c>
      <c r="O5677">
        <v>30</v>
      </c>
      <c r="P5677" t="s">
        <v>139</v>
      </c>
      <c r="Q5677" t="s">
        <v>165</v>
      </c>
      <c r="R5677">
        <v>10</v>
      </c>
      <c r="S5677" t="s">
        <v>139</v>
      </c>
      <c r="T5677" t="s">
        <v>166</v>
      </c>
      <c r="U5677">
        <v>20</v>
      </c>
      <c r="V5677" t="s">
        <v>139</v>
      </c>
      <c r="W5677" t="s">
        <v>167</v>
      </c>
      <c r="X5677">
        <v>20</v>
      </c>
      <c r="Y5677" t="s">
        <v>139</v>
      </c>
      <c r="Z5677" t="s">
        <v>168</v>
      </c>
      <c r="AA5677">
        <v>20</v>
      </c>
      <c r="AB5677" t="s">
        <v>139</v>
      </c>
      <c r="AC5677" t="s">
        <v>169</v>
      </c>
      <c r="AD5677">
        <v>20</v>
      </c>
      <c r="AE5677" t="s">
        <v>139</v>
      </c>
      <c r="AF5677" t="s">
        <v>170</v>
      </c>
      <c r="AG5677">
        <v>115200</v>
      </c>
      <c r="AH5677" t="s">
        <v>139</v>
      </c>
      <c r="AI5677" t="s">
        <v>171</v>
      </c>
      <c r="AJ5677">
        <v>12000</v>
      </c>
      <c r="AK5677" t="s">
        <v>139</v>
      </c>
      <c r="AL5677" t="s">
        <v>172</v>
      </c>
      <c r="AM5677">
        <v>30000</v>
      </c>
      <c r="AN5677" t="s">
        <v>139</v>
      </c>
    </row>
    <row r="5678" spans="1:40" x14ac:dyDescent="0.2">
      <c r="A5678" s="26">
        <v>41904.564827858798</v>
      </c>
      <c r="B5678" t="s">
        <v>130</v>
      </c>
      <c r="C5678" t="s">
        <v>550</v>
      </c>
      <c r="D5678" t="s">
        <v>4439</v>
      </c>
      <c r="E5678" t="s">
        <v>133</v>
      </c>
      <c r="F5678" t="s">
        <v>134</v>
      </c>
      <c r="G5678" t="s">
        <v>135</v>
      </c>
      <c r="H5678" t="s">
        <v>174</v>
      </c>
      <c r="I5678">
        <v>60</v>
      </c>
      <c r="J5678" t="s">
        <v>139</v>
      </c>
      <c r="K5678" t="s">
        <v>175</v>
      </c>
      <c r="L5678">
        <v>40</v>
      </c>
      <c r="M5678" t="s">
        <v>139</v>
      </c>
      <c r="N5678" t="s">
        <v>176</v>
      </c>
      <c r="O5678">
        <v>50</v>
      </c>
      <c r="P5678" t="s">
        <v>139</v>
      </c>
      <c r="Q5678" t="s">
        <v>177</v>
      </c>
      <c r="R5678">
        <v>40</v>
      </c>
      <c r="S5678" t="s">
        <v>139</v>
      </c>
      <c r="T5678" t="s">
        <v>178</v>
      </c>
      <c r="U5678">
        <v>60</v>
      </c>
      <c r="V5678" t="s">
        <v>139</v>
      </c>
      <c r="W5678" t="s">
        <v>179</v>
      </c>
      <c r="X5678">
        <v>50</v>
      </c>
      <c r="Y5678" t="s">
        <v>139</v>
      </c>
      <c r="Z5678" t="s">
        <v>180</v>
      </c>
      <c r="AA5678">
        <v>50</v>
      </c>
      <c r="AB5678" t="s">
        <v>139</v>
      </c>
      <c r="AC5678" t="s">
        <v>181</v>
      </c>
      <c r="AD5678">
        <v>35</v>
      </c>
      <c r="AE5678" t="s">
        <v>139</v>
      </c>
      <c r="AF5678" t="s">
        <v>182</v>
      </c>
      <c r="AG5678">
        <v>8</v>
      </c>
      <c r="AH5678" t="s">
        <v>139</v>
      </c>
      <c r="AI5678" t="s">
        <v>183</v>
      </c>
      <c r="AJ5678">
        <v>90</v>
      </c>
      <c r="AK5678" t="s">
        <v>139</v>
      </c>
      <c r="AL5678" t="s">
        <v>184</v>
      </c>
      <c r="AM5678">
        <v>1</v>
      </c>
      <c r="AN5678" t="s">
        <v>139</v>
      </c>
    </row>
    <row r="5679" spans="1:40" x14ac:dyDescent="0.2">
      <c r="A5679" s="26">
        <v>41904.564827858798</v>
      </c>
      <c r="B5679" t="s">
        <v>130</v>
      </c>
      <c r="C5679" t="s">
        <v>550</v>
      </c>
      <c r="D5679" t="s">
        <v>4440</v>
      </c>
      <c r="E5679" t="s">
        <v>133</v>
      </c>
      <c r="F5679" t="s">
        <v>134</v>
      </c>
      <c r="G5679" t="s">
        <v>135</v>
      </c>
      <c r="H5679" t="s">
        <v>186</v>
      </c>
      <c r="I5679">
        <v>33</v>
      </c>
      <c r="J5679" t="s">
        <v>139</v>
      </c>
      <c r="K5679" t="s">
        <v>187</v>
      </c>
      <c r="L5679">
        <v>33</v>
      </c>
      <c r="M5679" t="s">
        <v>139</v>
      </c>
      <c r="N5679" t="s">
        <v>188</v>
      </c>
      <c r="O5679">
        <v>34</v>
      </c>
      <c r="P5679" t="s">
        <v>139</v>
      </c>
      <c r="Q5679" t="s">
        <v>166</v>
      </c>
      <c r="R5679">
        <v>20</v>
      </c>
      <c r="S5679" t="s">
        <v>139</v>
      </c>
      <c r="T5679" t="s">
        <v>167</v>
      </c>
      <c r="U5679">
        <v>20</v>
      </c>
      <c r="V5679" t="s">
        <v>139</v>
      </c>
      <c r="W5679" t="s">
        <v>168</v>
      </c>
      <c r="X5679">
        <v>20</v>
      </c>
      <c r="Y5679" t="s">
        <v>139</v>
      </c>
      <c r="Z5679" t="s">
        <v>189</v>
      </c>
      <c r="AA5679">
        <v>20</v>
      </c>
      <c r="AB5679" t="s">
        <v>139</v>
      </c>
      <c r="AC5679" t="s">
        <v>190</v>
      </c>
      <c r="AD5679">
        <v>20</v>
      </c>
      <c r="AE5679" t="s">
        <v>139</v>
      </c>
      <c r="AF5679" t="s">
        <v>191</v>
      </c>
      <c r="AG5679">
        <v>20</v>
      </c>
      <c r="AH5679" t="s">
        <v>139</v>
      </c>
      <c r="AI5679" t="s">
        <v>170</v>
      </c>
      <c r="AJ5679">
        <v>115200</v>
      </c>
      <c r="AK5679" t="s">
        <v>139</v>
      </c>
      <c r="AL5679" t="s">
        <v>171</v>
      </c>
      <c r="AM5679">
        <v>12000</v>
      </c>
      <c r="AN5679" t="s">
        <v>139</v>
      </c>
    </row>
    <row r="5680" spans="1:40" x14ac:dyDescent="0.2">
      <c r="A5680" s="26">
        <v>41904.564827858798</v>
      </c>
      <c r="B5680" t="s">
        <v>130</v>
      </c>
      <c r="C5680" t="s">
        <v>550</v>
      </c>
      <c r="D5680" t="s">
        <v>4357</v>
      </c>
      <c r="E5680" t="s">
        <v>133</v>
      </c>
      <c r="F5680" t="s">
        <v>134</v>
      </c>
      <c r="G5680" t="s">
        <v>135</v>
      </c>
      <c r="H5680" t="s">
        <v>142</v>
      </c>
      <c r="I5680">
        <v>49</v>
      </c>
      <c r="J5680" t="s">
        <v>139</v>
      </c>
      <c r="K5680" t="s">
        <v>143</v>
      </c>
      <c r="L5680">
        <v>130</v>
      </c>
      <c r="M5680" t="s">
        <v>139</v>
      </c>
      <c r="N5680" t="s">
        <v>144</v>
      </c>
      <c r="O5680">
        <v>180</v>
      </c>
      <c r="P5680" t="s">
        <v>139</v>
      </c>
      <c r="Q5680" t="s">
        <v>145</v>
      </c>
      <c r="R5680">
        <v>140</v>
      </c>
      <c r="S5680" t="s">
        <v>139</v>
      </c>
      <c r="T5680" t="s">
        <v>146</v>
      </c>
      <c r="U5680">
        <v>80</v>
      </c>
      <c r="V5680" t="s">
        <v>139</v>
      </c>
      <c r="W5680" t="s">
        <v>147</v>
      </c>
      <c r="X5680">
        <v>101</v>
      </c>
      <c r="Y5680" t="s">
        <v>139</v>
      </c>
      <c r="Z5680" t="s">
        <v>148</v>
      </c>
      <c r="AA5680">
        <v>190</v>
      </c>
      <c r="AB5680" t="s">
        <v>139</v>
      </c>
      <c r="AC5680" t="s">
        <v>149</v>
      </c>
      <c r="AD5680">
        <v>20</v>
      </c>
      <c r="AE5680" t="s">
        <v>139</v>
      </c>
    </row>
    <row r="5681" spans="1:40" x14ac:dyDescent="0.2">
      <c r="A5681" s="26">
        <v>41904.564827858798</v>
      </c>
      <c r="B5681" t="s">
        <v>130</v>
      </c>
      <c r="C5681" t="s">
        <v>550</v>
      </c>
      <c r="D5681" t="s">
        <v>4358</v>
      </c>
    </row>
    <row r="5682" spans="1:40" x14ac:dyDescent="0.2">
      <c r="A5682" s="26">
        <v>41904.564827858798</v>
      </c>
      <c r="B5682" t="s">
        <v>130</v>
      </c>
      <c r="C5682" t="s">
        <v>550</v>
      </c>
      <c r="D5682" t="s">
        <v>4359</v>
      </c>
      <c r="E5682" t="s">
        <v>133</v>
      </c>
      <c r="F5682" t="s">
        <v>134</v>
      </c>
      <c r="G5682" t="s">
        <v>135</v>
      </c>
      <c r="H5682" t="s">
        <v>152</v>
      </c>
      <c r="I5682">
        <v>50</v>
      </c>
      <c r="J5682" t="s">
        <v>139</v>
      </c>
      <c r="K5682" t="s">
        <v>153</v>
      </c>
      <c r="L5682">
        <v>50</v>
      </c>
      <c r="M5682" t="s">
        <v>139</v>
      </c>
      <c r="N5682" t="s">
        <v>154</v>
      </c>
      <c r="O5682">
        <v>50</v>
      </c>
      <c r="P5682" t="s">
        <v>139</v>
      </c>
    </row>
    <row r="5683" spans="1:40" x14ac:dyDescent="0.2">
      <c r="A5683" s="26">
        <v>41904.564827858798</v>
      </c>
      <c r="B5683" t="s">
        <v>130</v>
      </c>
      <c r="C5683" t="s">
        <v>550</v>
      </c>
      <c r="D5683" t="s">
        <v>4360</v>
      </c>
      <c r="E5683" t="s">
        <v>133</v>
      </c>
      <c r="F5683" t="s">
        <v>134</v>
      </c>
      <c r="G5683" t="s">
        <v>135</v>
      </c>
      <c r="H5683" t="s">
        <v>156</v>
      </c>
      <c r="I5683">
        <v>35</v>
      </c>
      <c r="J5683" t="s">
        <v>139</v>
      </c>
      <c r="K5683" t="s">
        <v>157</v>
      </c>
      <c r="L5683">
        <v>5</v>
      </c>
      <c r="M5683" t="s">
        <v>139</v>
      </c>
      <c r="N5683" t="s">
        <v>158</v>
      </c>
      <c r="O5683">
        <v>60</v>
      </c>
      <c r="P5683" t="s">
        <v>139</v>
      </c>
    </row>
    <row r="5684" spans="1:40" x14ac:dyDescent="0.2">
      <c r="A5684" s="26">
        <v>41904.564827858798</v>
      </c>
      <c r="B5684" t="s">
        <v>130</v>
      </c>
      <c r="C5684" t="s">
        <v>550</v>
      </c>
      <c r="D5684" t="s">
        <v>4437</v>
      </c>
      <c r="E5684" t="s">
        <v>133</v>
      </c>
      <c r="F5684" t="s">
        <v>134</v>
      </c>
      <c r="G5684" t="s">
        <v>135</v>
      </c>
      <c r="H5684" t="s">
        <v>160</v>
      </c>
      <c r="I5684">
        <v>1</v>
      </c>
      <c r="J5684" t="s">
        <v>139</v>
      </c>
    </row>
    <row r="5685" spans="1:40" x14ac:dyDescent="0.2">
      <c r="A5685" s="26">
        <v>41904.564827858798</v>
      </c>
      <c r="B5685" t="s">
        <v>130</v>
      </c>
      <c r="C5685" t="s">
        <v>550</v>
      </c>
      <c r="D5685" t="s">
        <v>4438</v>
      </c>
      <c r="E5685" t="s">
        <v>133</v>
      </c>
      <c r="F5685" t="s">
        <v>134</v>
      </c>
      <c r="G5685" t="s">
        <v>135</v>
      </c>
      <c r="H5685" t="s">
        <v>162</v>
      </c>
      <c r="I5685">
        <v>30</v>
      </c>
      <c r="J5685" t="s">
        <v>139</v>
      </c>
      <c r="K5685" t="s">
        <v>163</v>
      </c>
      <c r="L5685">
        <v>30</v>
      </c>
      <c r="M5685" t="s">
        <v>139</v>
      </c>
      <c r="N5685" t="s">
        <v>164</v>
      </c>
      <c r="O5685">
        <v>30</v>
      </c>
      <c r="P5685" t="s">
        <v>139</v>
      </c>
      <c r="Q5685" t="s">
        <v>165</v>
      </c>
      <c r="R5685">
        <v>10</v>
      </c>
      <c r="S5685" t="s">
        <v>139</v>
      </c>
      <c r="T5685" t="s">
        <v>166</v>
      </c>
      <c r="U5685">
        <v>20</v>
      </c>
      <c r="V5685" t="s">
        <v>139</v>
      </c>
      <c r="W5685" t="s">
        <v>167</v>
      </c>
      <c r="X5685">
        <v>20</v>
      </c>
      <c r="Y5685" t="s">
        <v>139</v>
      </c>
      <c r="Z5685" t="s">
        <v>168</v>
      </c>
      <c r="AA5685">
        <v>20</v>
      </c>
      <c r="AB5685" t="s">
        <v>139</v>
      </c>
      <c r="AC5685" t="s">
        <v>169</v>
      </c>
      <c r="AD5685">
        <v>20</v>
      </c>
      <c r="AE5685" t="s">
        <v>139</v>
      </c>
      <c r="AF5685" t="s">
        <v>170</v>
      </c>
      <c r="AG5685">
        <v>115200</v>
      </c>
      <c r="AH5685" t="s">
        <v>139</v>
      </c>
      <c r="AI5685" t="s">
        <v>171</v>
      </c>
      <c r="AJ5685">
        <v>12000</v>
      </c>
      <c r="AK5685" t="s">
        <v>139</v>
      </c>
      <c r="AL5685" t="s">
        <v>172</v>
      </c>
      <c r="AM5685">
        <v>30000</v>
      </c>
      <c r="AN5685" t="s">
        <v>139</v>
      </c>
    </row>
    <row r="5686" spans="1:40" x14ac:dyDescent="0.2">
      <c r="A5686" s="26">
        <v>41904.564827858798</v>
      </c>
      <c r="B5686" t="s">
        <v>130</v>
      </c>
      <c r="C5686" t="s">
        <v>550</v>
      </c>
      <c r="D5686" t="s">
        <v>4439</v>
      </c>
      <c r="E5686" t="s">
        <v>133</v>
      </c>
      <c r="F5686" t="s">
        <v>134</v>
      </c>
      <c r="G5686" t="s">
        <v>135</v>
      </c>
      <c r="H5686" t="s">
        <v>174</v>
      </c>
      <c r="I5686">
        <v>60</v>
      </c>
      <c r="J5686" t="s">
        <v>139</v>
      </c>
      <c r="K5686" t="s">
        <v>175</v>
      </c>
      <c r="L5686">
        <v>40</v>
      </c>
      <c r="M5686" t="s">
        <v>139</v>
      </c>
      <c r="N5686" t="s">
        <v>176</v>
      </c>
      <c r="O5686">
        <v>50</v>
      </c>
      <c r="P5686" t="s">
        <v>139</v>
      </c>
      <c r="Q5686" t="s">
        <v>177</v>
      </c>
      <c r="R5686">
        <v>40</v>
      </c>
      <c r="S5686" t="s">
        <v>139</v>
      </c>
      <c r="T5686" t="s">
        <v>178</v>
      </c>
      <c r="U5686">
        <v>60</v>
      </c>
      <c r="V5686" t="s">
        <v>139</v>
      </c>
      <c r="W5686" t="s">
        <v>179</v>
      </c>
      <c r="X5686">
        <v>50</v>
      </c>
      <c r="Y5686" t="s">
        <v>139</v>
      </c>
      <c r="Z5686" t="s">
        <v>180</v>
      </c>
      <c r="AA5686">
        <v>50</v>
      </c>
      <c r="AB5686" t="s">
        <v>139</v>
      </c>
      <c r="AC5686" t="s">
        <v>181</v>
      </c>
      <c r="AD5686">
        <v>35</v>
      </c>
      <c r="AE5686" t="s">
        <v>139</v>
      </c>
      <c r="AF5686" t="s">
        <v>182</v>
      </c>
      <c r="AG5686">
        <v>8</v>
      </c>
      <c r="AH5686" t="s">
        <v>139</v>
      </c>
      <c r="AI5686" t="s">
        <v>183</v>
      </c>
      <c r="AJ5686">
        <v>90</v>
      </c>
      <c r="AK5686" t="s">
        <v>139</v>
      </c>
      <c r="AL5686" t="s">
        <v>184</v>
      </c>
      <c r="AM5686">
        <v>1</v>
      </c>
      <c r="AN5686" t="s">
        <v>139</v>
      </c>
    </row>
    <row r="5687" spans="1:40" x14ac:dyDescent="0.2">
      <c r="A5687" s="26">
        <v>41904.564827858798</v>
      </c>
      <c r="B5687" t="s">
        <v>130</v>
      </c>
      <c r="C5687" t="s">
        <v>550</v>
      </c>
      <c r="D5687" t="s">
        <v>4440</v>
      </c>
      <c r="E5687" t="s">
        <v>133</v>
      </c>
      <c r="F5687" t="s">
        <v>134</v>
      </c>
      <c r="G5687" t="s">
        <v>135</v>
      </c>
      <c r="H5687" t="s">
        <v>186</v>
      </c>
      <c r="I5687">
        <v>33</v>
      </c>
      <c r="J5687" t="s">
        <v>139</v>
      </c>
      <c r="K5687" t="s">
        <v>187</v>
      </c>
      <c r="L5687">
        <v>33</v>
      </c>
      <c r="M5687" t="s">
        <v>139</v>
      </c>
      <c r="N5687" t="s">
        <v>188</v>
      </c>
      <c r="O5687">
        <v>34</v>
      </c>
      <c r="P5687" t="s">
        <v>139</v>
      </c>
      <c r="Q5687" t="s">
        <v>166</v>
      </c>
      <c r="R5687">
        <v>20</v>
      </c>
      <c r="S5687" t="s">
        <v>139</v>
      </c>
      <c r="T5687" t="s">
        <v>167</v>
      </c>
      <c r="U5687">
        <v>20</v>
      </c>
      <c r="V5687" t="s">
        <v>139</v>
      </c>
      <c r="W5687" t="s">
        <v>168</v>
      </c>
      <c r="X5687">
        <v>20</v>
      </c>
      <c r="Y5687" t="s">
        <v>139</v>
      </c>
      <c r="Z5687" t="s">
        <v>189</v>
      </c>
      <c r="AA5687">
        <v>20</v>
      </c>
      <c r="AB5687" t="s">
        <v>139</v>
      </c>
      <c r="AC5687" t="s">
        <v>190</v>
      </c>
      <c r="AD5687">
        <v>20</v>
      </c>
      <c r="AE5687" t="s">
        <v>139</v>
      </c>
      <c r="AF5687" t="s">
        <v>191</v>
      </c>
      <c r="AG5687">
        <v>20</v>
      </c>
      <c r="AH5687" t="s">
        <v>139</v>
      </c>
      <c r="AI5687" t="s">
        <v>170</v>
      </c>
      <c r="AJ5687">
        <v>115200</v>
      </c>
      <c r="AK5687" t="s">
        <v>139</v>
      </c>
      <c r="AL5687" t="s">
        <v>171</v>
      </c>
      <c r="AM5687">
        <v>12000</v>
      </c>
      <c r="AN5687" t="s">
        <v>139</v>
      </c>
    </row>
    <row r="5688" spans="1:40" x14ac:dyDescent="0.2">
      <c r="A5688" s="26">
        <v>41904.564827858798</v>
      </c>
      <c r="B5688" t="s">
        <v>130</v>
      </c>
      <c r="C5688" t="s">
        <v>550</v>
      </c>
      <c r="D5688" t="s">
        <v>4441</v>
      </c>
      <c r="E5688" t="s">
        <v>193</v>
      </c>
      <c r="F5688" t="s">
        <v>194</v>
      </c>
      <c r="G5688" t="s">
        <v>195</v>
      </c>
    </row>
    <row r="5689" spans="1:40" x14ac:dyDescent="0.2">
      <c r="A5689" s="26">
        <v>41904.564827858798</v>
      </c>
      <c r="B5689" t="s">
        <v>130</v>
      </c>
      <c r="C5689" t="s">
        <v>550</v>
      </c>
      <c r="D5689" t="s">
        <v>4442</v>
      </c>
      <c r="E5689" t="s">
        <v>193</v>
      </c>
      <c r="F5689" t="s">
        <v>4443</v>
      </c>
      <c r="G5689" t="s">
        <v>4444</v>
      </c>
      <c r="H5689" t="s">
        <v>4445</v>
      </c>
    </row>
    <row r="5690" spans="1:40" x14ac:dyDescent="0.2">
      <c r="A5690" s="26">
        <v>41904.564827858798</v>
      </c>
      <c r="B5690" t="s">
        <v>130</v>
      </c>
      <c r="C5690" t="s">
        <v>124</v>
      </c>
      <c r="D5690" t="s">
        <v>4446</v>
      </c>
      <c r="E5690" t="s">
        <v>133</v>
      </c>
      <c r="F5690" t="s">
        <v>134</v>
      </c>
      <c r="G5690" t="s">
        <v>135</v>
      </c>
      <c r="H5690" t="s">
        <v>162</v>
      </c>
      <c r="I5690">
        <v>30</v>
      </c>
      <c r="J5690" t="s">
        <v>139</v>
      </c>
      <c r="K5690" t="s">
        <v>163</v>
      </c>
      <c r="L5690">
        <v>30</v>
      </c>
      <c r="M5690" t="s">
        <v>139</v>
      </c>
      <c r="N5690" t="s">
        <v>164</v>
      </c>
      <c r="O5690">
        <v>30</v>
      </c>
      <c r="P5690" t="s">
        <v>139</v>
      </c>
      <c r="Q5690" t="s">
        <v>165</v>
      </c>
      <c r="R5690">
        <v>10</v>
      </c>
      <c r="S5690" t="s">
        <v>139</v>
      </c>
      <c r="T5690" t="s">
        <v>166</v>
      </c>
      <c r="U5690">
        <v>20</v>
      </c>
      <c r="V5690" t="s">
        <v>139</v>
      </c>
      <c r="W5690" t="s">
        <v>167</v>
      </c>
      <c r="X5690">
        <v>20</v>
      </c>
      <c r="Y5690" t="s">
        <v>139</v>
      </c>
      <c r="Z5690" t="s">
        <v>168</v>
      </c>
      <c r="AA5690">
        <v>20</v>
      </c>
      <c r="AB5690" t="s">
        <v>139</v>
      </c>
      <c r="AC5690" t="s">
        <v>169</v>
      </c>
      <c r="AD5690">
        <v>20</v>
      </c>
      <c r="AE5690" t="s">
        <v>139</v>
      </c>
      <c r="AF5690" t="s">
        <v>170</v>
      </c>
      <c r="AG5690">
        <v>115200</v>
      </c>
      <c r="AH5690" t="s">
        <v>139</v>
      </c>
      <c r="AI5690" t="s">
        <v>171</v>
      </c>
      <c r="AJ5690">
        <v>12000</v>
      </c>
      <c r="AK5690" t="s">
        <v>139</v>
      </c>
      <c r="AL5690" t="s">
        <v>172</v>
      </c>
      <c r="AM5690">
        <v>30000</v>
      </c>
      <c r="AN5690" t="s">
        <v>139</v>
      </c>
    </row>
    <row r="5691" spans="1:40" x14ac:dyDescent="0.2">
      <c r="A5691" s="26">
        <v>41904.564827858798</v>
      </c>
      <c r="B5691" t="s">
        <v>130</v>
      </c>
      <c r="C5691" t="s">
        <v>124</v>
      </c>
      <c r="D5691" t="s">
        <v>4447</v>
      </c>
      <c r="E5691" t="s">
        <v>133</v>
      </c>
      <c r="F5691" t="s">
        <v>134</v>
      </c>
      <c r="G5691" t="s">
        <v>135</v>
      </c>
      <c r="H5691" t="s">
        <v>174</v>
      </c>
      <c r="I5691">
        <v>60</v>
      </c>
      <c r="J5691" t="s">
        <v>139</v>
      </c>
      <c r="K5691" t="s">
        <v>175</v>
      </c>
      <c r="L5691">
        <v>40</v>
      </c>
      <c r="M5691" t="s">
        <v>139</v>
      </c>
      <c r="N5691" t="s">
        <v>176</v>
      </c>
      <c r="O5691">
        <v>50</v>
      </c>
      <c r="P5691" t="s">
        <v>139</v>
      </c>
      <c r="Q5691" t="s">
        <v>177</v>
      </c>
      <c r="R5691">
        <v>40</v>
      </c>
      <c r="S5691" t="s">
        <v>139</v>
      </c>
      <c r="T5691" t="s">
        <v>178</v>
      </c>
      <c r="U5691">
        <v>60</v>
      </c>
      <c r="V5691" t="s">
        <v>139</v>
      </c>
      <c r="W5691" t="s">
        <v>179</v>
      </c>
      <c r="X5691">
        <v>50</v>
      </c>
      <c r="Y5691" t="s">
        <v>139</v>
      </c>
      <c r="Z5691" t="s">
        <v>180</v>
      </c>
      <c r="AA5691">
        <v>50</v>
      </c>
      <c r="AB5691" t="s">
        <v>139</v>
      </c>
      <c r="AC5691" t="s">
        <v>181</v>
      </c>
      <c r="AD5691">
        <v>35</v>
      </c>
      <c r="AE5691" t="s">
        <v>139</v>
      </c>
      <c r="AF5691" t="s">
        <v>182</v>
      </c>
      <c r="AG5691">
        <v>8</v>
      </c>
      <c r="AH5691" t="s">
        <v>139</v>
      </c>
      <c r="AI5691" t="s">
        <v>183</v>
      </c>
      <c r="AJ5691">
        <v>90</v>
      </c>
      <c r="AK5691" t="s">
        <v>139</v>
      </c>
      <c r="AL5691" t="s">
        <v>184</v>
      </c>
      <c r="AM5691">
        <v>1</v>
      </c>
      <c r="AN5691" t="s">
        <v>139</v>
      </c>
    </row>
    <row r="5692" spans="1:40" x14ac:dyDescent="0.2">
      <c r="A5692" s="26">
        <v>41904.564827858798</v>
      </c>
      <c r="B5692" t="s">
        <v>130</v>
      </c>
      <c r="C5692" t="s">
        <v>124</v>
      </c>
      <c r="D5692" t="s">
        <v>4448</v>
      </c>
      <c r="E5692" t="s">
        <v>133</v>
      </c>
      <c r="F5692" t="s">
        <v>134</v>
      </c>
      <c r="G5692" t="s">
        <v>135</v>
      </c>
      <c r="H5692" t="s">
        <v>186</v>
      </c>
      <c r="I5692">
        <v>33</v>
      </c>
      <c r="J5692" t="s">
        <v>139</v>
      </c>
      <c r="K5692" t="s">
        <v>187</v>
      </c>
      <c r="L5692">
        <v>33</v>
      </c>
      <c r="M5692" t="s">
        <v>139</v>
      </c>
      <c r="N5692" t="s">
        <v>188</v>
      </c>
      <c r="O5692">
        <v>34</v>
      </c>
      <c r="P5692" t="s">
        <v>139</v>
      </c>
      <c r="Q5692" t="s">
        <v>166</v>
      </c>
      <c r="R5692">
        <v>20</v>
      </c>
      <c r="S5692" t="s">
        <v>139</v>
      </c>
      <c r="T5692" t="s">
        <v>167</v>
      </c>
      <c r="U5692">
        <v>20</v>
      </c>
      <c r="V5692" t="s">
        <v>139</v>
      </c>
      <c r="W5692" t="s">
        <v>168</v>
      </c>
      <c r="X5692">
        <v>20</v>
      </c>
      <c r="Y5692" t="s">
        <v>139</v>
      </c>
      <c r="Z5692" t="s">
        <v>189</v>
      </c>
      <c r="AA5692">
        <v>20</v>
      </c>
      <c r="AB5692" t="s">
        <v>139</v>
      </c>
      <c r="AC5692" t="s">
        <v>190</v>
      </c>
      <c r="AD5692">
        <v>20</v>
      </c>
      <c r="AE5692" t="s">
        <v>139</v>
      </c>
      <c r="AF5692" t="s">
        <v>191</v>
      </c>
      <c r="AG5692">
        <v>20</v>
      </c>
      <c r="AH5692" t="s">
        <v>139</v>
      </c>
      <c r="AI5692" t="s">
        <v>170</v>
      </c>
      <c r="AJ5692">
        <v>115200</v>
      </c>
      <c r="AK5692" t="s">
        <v>139</v>
      </c>
      <c r="AL5692" t="s">
        <v>171</v>
      </c>
      <c r="AM5692">
        <v>12000</v>
      </c>
      <c r="AN5692" t="s">
        <v>139</v>
      </c>
    </row>
    <row r="5693" spans="1:40" x14ac:dyDescent="0.2">
      <c r="A5693" s="26">
        <v>41904.564827858798</v>
      </c>
      <c r="B5693" t="s">
        <v>130</v>
      </c>
      <c r="C5693" t="s">
        <v>124</v>
      </c>
      <c r="D5693" t="s">
        <v>4363</v>
      </c>
      <c r="E5693" t="s">
        <v>133</v>
      </c>
      <c r="F5693" t="s">
        <v>134</v>
      </c>
      <c r="G5693" t="s">
        <v>135</v>
      </c>
      <c r="H5693" t="s">
        <v>142</v>
      </c>
      <c r="I5693">
        <v>49</v>
      </c>
      <c r="J5693" t="s">
        <v>139</v>
      </c>
      <c r="K5693" t="s">
        <v>143</v>
      </c>
      <c r="L5693">
        <v>130</v>
      </c>
      <c r="M5693" t="s">
        <v>139</v>
      </c>
      <c r="N5693" t="s">
        <v>144</v>
      </c>
      <c r="O5693">
        <v>180</v>
      </c>
      <c r="P5693" t="s">
        <v>139</v>
      </c>
      <c r="Q5693" t="s">
        <v>145</v>
      </c>
      <c r="R5693">
        <v>140</v>
      </c>
      <c r="S5693" t="s">
        <v>139</v>
      </c>
      <c r="T5693" t="s">
        <v>146</v>
      </c>
      <c r="U5693">
        <v>80</v>
      </c>
      <c r="V5693" t="s">
        <v>139</v>
      </c>
      <c r="W5693" t="s">
        <v>147</v>
      </c>
      <c r="X5693">
        <v>101</v>
      </c>
      <c r="Y5693" t="s">
        <v>139</v>
      </c>
      <c r="Z5693" t="s">
        <v>148</v>
      </c>
      <c r="AA5693">
        <v>190</v>
      </c>
      <c r="AB5693" t="s">
        <v>139</v>
      </c>
      <c r="AC5693" t="s">
        <v>149</v>
      </c>
      <c r="AD5693">
        <v>20</v>
      </c>
      <c r="AE5693" t="s">
        <v>139</v>
      </c>
    </row>
    <row r="5694" spans="1:40" x14ac:dyDescent="0.2">
      <c r="A5694" s="26">
        <v>41904.564827858798</v>
      </c>
      <c r="B5694" t="s">
        <v>130</v>
      </c>
      <c r="C5694" t="s">
        <v>124</v>
      </c>
      <c r="D5694" t="s">
        <v>4364</v>
      </c>
    </row>
    <row r="5695" spans="1:40" x14ac:dyDescent="0.2">
      <c r="A5695" s="26">
        <v>41904.564827858798</v>
      </c>
      <c r="B5695" t="s">
        <v>130</v>
      </c>
      <c r="C5695" t="s">
        <v>124</v>
      </c>
      <c r="D5695" t="s">
        <v>4365</v>
      </c>
      <c r="E5695" t="s">
        <v>133</v>
      </c>
      <c r="F5695" t="s">
        <v>134</v>
      </c>
      <c r="G5695" t="s">
        <v>135</v>
      </c>
      <c r="H5695" t="s">
        <v>152</v>
      </c>
      <c r="I5695">
        <v>50</v>
      </c>
      <c r="J5695" t="s">
        <v>139</v>
      </c>
      <c r="K5695" t="s">
        <v>153</v>
      </c>
      <c r="L5695">
        <v>50</v>
      </c>
      <c r="M5695" t="s">
        <v>139</v>
      </c>
      <c r="N5695" t="s">
        <v>154</v>
      </c>
      <c r="O5695">
        <v>50</v>
      </c>
      <c r="P5695" t="s">
        <v>139</v>
      </c>
    </row>
    <row r="5696" spans="1:40" x14ac:dyDescent="0.2">
      <c r="A5696" s="26">
        <v>41904.564827858798</v>
      </c>
      <c r="B5696" t="s">
        <v>130</v>
      </c>
      <c r="C5696" t="s">
        <v>124</v>
      </c>
      <c r="D5696" t="s">
        <v>4366</v>
      </c>
      <c r="E5696" t="s">
        <v>133</v>
      </c>
      <c r="F5696" t="s">
        <v>134</v>
      </c>
      <c r="G5696" t="s">
        <v>135</v>
      </c>
      <c r="H5696" t="s">
        <v>156</v>
      </c>
      <c r="I5696">
        <v>35</v>
      </c>
      <c r="J5696" t="s">
        <v>139</v>
      </c>
      <c r="K5696" t="s">
        <v>157</v>
      </c>
      <c r="L5696">
        <v>5</v>
      </c>
      <c r="M5696" t="s">
        <v>139</v>
      </c>
      <c r="N5696" t="s">
        <v>158</v>
      </c>
      <c r="O5696">
        <v>60</v>
      </c>
      <c r="P5696" t="s">
        <v>139</v>
      </c>
    </row>
    <row r="5697" spans="1:40" x14ac:dyDescent="0.2">
      <c r="A5697" s="26">
        <v>41904.564827858798</v>
      </c>
      <c r="B5697" t="s">
        <v>130</v>
      </c>
      <c r="C5697" t="s">
        <v>124</v>
      </c>
      <c r="D5697" t="s">
        <v>4367</v>
      </c>
      <c r="E5697" t="s">
        <v>133</v>
      </c>
      <c r="F5697" t="s">
        <v>134</v>
      </c>
      <c r="G5697" t="s">
        <v>135</v>
      </c>
      <c r="H5697" t="s">
        <v>160</v>
      </c>
      <c r="I5697">
        <v>1</v>
      </c>
      <c r="J5697" t="s">
        <v>139</v>
      </c>
    </row>
    <row r="5698" spans="1:40" x14ac:dyDescent="0.2">
      <c r="A5698" s="26">
        <v>41904.564827858798</v>
      </c>
      <c r="B5698" t="s">
        <v>130</v>
      </c>
      <c r="C5698" t="s">
        <v>124</v>
      </c>
      <c r="D5698" t="s">
        <v>4446</v>
      </c>
      <c r="E5698" t="s">
        <v>133</v>
      </c>
      <c r="F5698" t="s">
        <v>134</v>
      </c>
      <c r="G5698" t="s">
        <v>135</v>
      </c>
      <c r="H5698" t="s">
        <v>162</v>
      </c>
      <c r="I5698">
        <v>30</v>
      </c>
      <c r="J5698" t="s">
        <v>139</v>
      </c>
      <c r="K5698" t="s">
        <v>163</v>
      </c>
      <c r="L5698">
        <v>30</v>
      </c>
      <c r="M5698" t="s">
        <v>139</v>
      </c>
      <c r="N5698" t="s">
        <v>164</v>
      </c>
      <c r="O5698">
        <v>30</v>
      </c>
      <c r="P5698" t="s">
        <v>139</v>
      </c>
      <c r="Q5698" t="s">
        <v>165</v>
      </c>
      <c r="R5698">
        <v>10</v>
      </c>
      <c r="S5698" t="s">
        <v>139</v>
      </c>
      <c r="T5698" t="s">
        <v>166</v>
      </c>
      <c r="U5698">
        <v>20</v>
      </c>
      <c r="V5698" t="s">
        <v>139</v>
      </c>
      <c r="W5698" t="s">
        <v>167</v>
      </c>
      <c r="X5698">
        <v>20</v>
      </c>
      <c r="Y5698" t="s">
        <v>139</v>
      </c>
      <c r="Z5698" t="s">
        <v>168</v>
      </c>
      <c r="AA5698">
        <v>20</v>
      </c>
      <c r="AB5698" t="s">
        <v>139</v>
      </c>
      <c r="AC5698" t="s">
        <v>169</v>
      </c>
      <c r="AD5698">
        <v>20</v>
      </c>
      <c r="AE5698" t="s">
        <v>139</v>
      </c>
      <c r="AF5698" t="s">
        <v>170</v>
      </c>
      <c r="AG5698">
        <v>115200</v>
      </c>
      <c r="AH5698" t="s">
        <v>139</v>
      </c>
      <c r="AI5698" t="s">
        <v>171</v>
      </c>
      <c r="AJ5698">
        <v>12000</v>
      </c>
      <c r="AK5698" t="s">
        <v>139</v>
      </c>
      <c r="AL5698" t="s">
        <v>172</v>
      </c>
      <c r="AM5698">
        <v>30000</v>
      </c>
      <c r="AN5698" t="s">
        <v>139</v>
      </c>
    </row>
    <row r="5699" spans="1:40" x14ac:dyDescent="0.2">
      <c r="A5699" s="26">
        <v>41904.564827858798</v>
      </c>
      <c r="B5699" t="s">
        <v>130</v>
      </c>
      <c r="C5699" t="s">
        <v>124</v>
      </c>
      <c r="D5699" t="s">
        <v>4447</v>
      </c>
      <c r="E5699" t="s">
        <v>133</v>
      </c>
      <c r="F5699" t="s">
        <v>134</v>
      </c>
      <c r="G5699" t="s">
        <v>135</v>
      </c>
      <c r="H5699" t="s">
        <v>174</v>
      </c>
      <c r="I5699">
        <v>60</v>
      </c>
      <c r="J5699" t="s">
        <v>139</v>
      </c>
      <c r="K5699" t="s">
        <v>175</v>
      </c>
      <c r="L5699">
        <v>40</v>
      </c>
      <c r="M5699" t="s">
        <v>139</v>
      </c>
      <c r="N5699" t="s">
        <v>176</v>
      </c>
      <c r="O5699">
        <v>50</v>
      </c>
      <c r="P5699" t="s">
        <v>139</v>
      </c>
      <c r="Q5699" t="s">
        <v>177</v>
      </c>
      <c r="R5699">
        <v>40</v>
      </c>
      <c r="S5699" t="s">
        <v>139</v>
      </c>
      <c r="T5699" t="s">
        <v>178</v>
      </c>
      <c r="U5699">
        <v>60</v>
      </c>
      <c r="V5699" t="s">
        <v>139</v>
      </c>
      <c r="W5699" t="s">
        <v>179</v>
      </c>
      <c r="X5699">
        <v>50</v>
      </c>
      <c r="Y5699" t="s">
        <v>139</v>
      </c>
      <c r="Z5699" t="s">
        <v>180</v>
      </c>
      <c r="AA5699">
        <v>50</v>
      </c>
      <c r="AB5699" t="s">
        <v>139</v>
      </c>
      <c r="AC5699" t="s">
        <v>181</v>
      </c>
      <c r="AD5699">
        <v>35</v>
      </c>
      <c r="AE5699" t="s">
        <v>139</v>
      </c>
      <c r="AF5699" t="s">
        <v>182</v>
      </c>
      <c r="AG5699">
        <v>8</v>
      </c>
      <c r="AH5699" t="s">
        <v>139</v>
      </c>
      <c r="AI5699" t="s">
        <v>183</v>
      </c>
      <c r="AJ5699">
        <v>90</v>
      </c>
      <c r="AK5699" t="s">
        <v>139</v>
      </c>
      <c r="AL5699" t="s">
        <v>184</v>
      </c>
      <c r="AM5699">
        <v>1</v>
      </c>
      <c r="AN5699" t="s">
        <v>139</v>
      </c>
    </row>
    <row r="5700" spans="1:40" x14ac:dyDescent="0.2">
      <c r="A5700" s="26">
        <v>41904.564827858798</v>
      </c>
      <c r="B5700" t="s">
        <v>130</v>
      </c>
      <c r="C5700" t="s">
        <v>124</v>
      </c>
      <c r="D5700" t="s">
        <v>4448</v>
      </c>
      <c r="E5700" t="s">
        <v>133</v>
      </c>
      <c r="F5700" t="s">
        <v>134</v>
      </c>
      <c r="G5700" t="s">
        <v>135</v>
      </c>
      <c r="H5700" t="s">
        <v>186</v>
      </c>
      <c r="I5700">
        <v>33</v>
      </c>
      <c r="J5700" t="s">
        <v>139</v>
      </c>
      <c r="K5700" t="s">
        <v>187</v>
      </c>
      <c r="L5700">
        <v>33</v>
      </c>
      <c r="M5700" t="s">
        <v>139</v>
      </c>
      <c r="N5700" t="s">
        <v>188</v>
      </c>
      <c r="O5700">
        <v>34</v>
      </c>
      <c r="P5700" t="s">
        <v>139</v>
      </c>
      <c r="Q5700" t="s">
        <v>166</v>
      </c>
      <c r="R5700">
        <v>20</v>
      </c>
      <c r="S5700" t="s">
        <v>139</v>
      </c>
      <c r="T5700" t="s">
        <v>167</v>
      </c>
      <c r="U5700">
        <v>20</v>
      </c>
      <c r="V5700" t="s">
        <v>139</v>
      </c>
      <c r="W5700" t="s">
        <v>168</v>
      </c>
      <c r="X5700">
        <v>20</v>
      </c>
      <c r="Y5700" t="s">
        <v>139</v>
      </c>
      <c r="Z5700" t="s">
        <v>189</v>
      </c>
      <c r="AA5700">
        <v>20</v>
      </c>
      <c r="AB5700" t="s">
        <v>139</v>
      </c>
      <c r="AC5700" t="s">
        <v>190</v>
      </c>
      <c r="AD5700">
        <v>20</v>
      </c>
      <c r="AE5700" t="s">
        <v>139</v>
      </c>
      <c r="AF5700" t="s">
        <v>191</v>
      </c>
      <c r="AG5700">
        <v>20</v>
      </c>
      <c r="AH5700" t="s">
        <v>139</v>
      </c>
      <c r="AI5700" t="s">
        <v>170</v>
      </c>
      <c r="AJ5700">
        <v>115200</v>
      </c>
      <c r="AK5700" t="s">
        <v>139</v>
      </c>
      <c r="AL5700" t="s">
        <v>171</v>
      </c>
      <c r="AM5700">
        <v>12000</v>
      </c>
      <c r="AN5700" t="s">
        <v>139</v>
      </c>
    </row>
    <row r="5701" spans="1:40" x14ac:dyDescent="0.2">
      <c r="A5701" s="26">
        <v>41904.564827858798</v>
      </c>
      <c r="B5701" t="s">
        <v>130</v>
      </c>
      <c r="C5701" t="s">
        <v>124</v>
      </c>
      <c r="D5701" t="s">
        <v>4449</v>
      </c>
      <c r="E5701" t="s">
        <v>193</v>
      </c>
      <c r="F5701" t="s">
        <v>194</v>
      </c>
      <c r="G5701" t="s">
        <v>195</v>
      </c>
    </row>
    <row r="5702" spans="1:40" x14ac:dyDescent="0.2">
      <c r="A5702" s="26">
        <v>41904.564827858798</v>
      </c>
      <c r="B5702" t="s">
        <v>130</v>
      </c>
      <c r="C5702" t="s">
        <v>124</v>
      </c>
      <c r="D5702" t="s">
        <v>4450</v>
      </c>
      <c r="E5702" t="s">
        <v>193</v>
      </c>
      <c r="F5702" t="s">
        <v>4451</v>
      </c>
      <c r="G5702" t="s">
        <v>4452</v>
      </c>
      <c r="H5702" t="s">
        <v>4453</v>
      </c>
    </row>
    <row r="5703" spans="1:40" x14ac:dyDescent="0.2">
      <c r="A5703" s="26">
        <v>41904.564827858798</v>
      </c>
      <c r="B5703" t="s">
        <v>130</v>
      </c>
      <c r="C5703" t="s">
        <v>128</v>
      </c>
      <c r="D5703" t="s">
        <v>4454</v>
      </c>
    </row>
    <row r="5704" spans="1:40" x14ac:dyDescent="0.2">
      <c r="A5704" s="26">
        <v>41904.564827858798</v>
      </c>
      <c r="B5704" t="s">
        <v>130</v>
      </c>
      <c r="C5704" t="s">
        <v>128</v>
      </c>
      <c r="D5704" t="s">
        <v>4455</v>
      </c>
      <c r="E5704" t="s">
        <v>133</v>
      </c>
      <c r="F5704" t="s">
        <v>134</v>
      </c>
      <c r="G5704" t="s">
        <v>135</v>
      </c>
      <c r="H5704" t="s">
        <v>136</v>
      </c>
      <c r="I5704">
        <v>1900000</v>
      </c>
      <c r="J5704" t="s">
        <v>137</v>
      </c>
      <c r="K5704">
        <v>1900000</v>
      </c>
      <c r="L5704" t="s">
        <v>138</v>
      </c>
      <c r="M5704">
        <v>500</v>
      </c>
      <c r="N5704" t="s">
        <v>139</v>
      </c>
      <c r="O5704" t="s">
        <v>140</v>
      </c>
      <c r="P5704">
        <v>300</v>
      </c>
      <c r="Q5704" t="s">
        <v>139</v>
      </c>
    </row>
    <row r="5705" spans="1:40" x14ac:dyDescent="0.2">
      <c r="A5705" s="26">
        <v>41904.564827858798</v>
      </c>
      <c r="B5705" t="s">
        <v>130</v>
      </c>
      <c r="C5705" t="s">
        <v>128</v>
      </c>
      <c r="D5705" t="s">
        <v>4456</v>
      </c>
      <c r="E5705" t="s">
        <v>133</v>
      </c>
      <c r="F5705" t="s">
        <v>134</v>
      </c>
      <c r="G5705" t="s">
        <v>135</v>
      </c>
      <c r="H5705" t="s">
        <v>142</v>
      </c>
      <c r="I5705">
        <v>49</v>
      </c>
      <c r="J5705" t="s">
        <v>139</v>
      </c>
      <c r="K5705" t="s">
        <v>143</v>
      </c>
      <c r="L5705">
        <v>130</v>
      </c>
      <c r="M5705" t="s">
        <v>139</v>
      </c>
      <c r="N5705" t="s">
        <v>144</v>
      </c>
      <c r="O5705">
        <v>180</v>
      </c>
      <c r="P5705" t="s">
        <v>139</v>
      </c>
      <c r="Q5705" t="s">
        <v>145</v>
      </c>
      <c r="R5705">
        <v>140</v>
      </c>
      <c r="S5705" t="s">
        <v>139</v>
      </c>
      <c r="T5705" t="s">
        <v>146</v>
      </c>
      <c r="U5705">
        <v>80</v>
      </c>
      <c r="V5705" t="s">
        <v>139</v>
      </c>
      <c r="W5705" t="s">
        <v>147</v>
      </c>
      <c r="X5705">
        <v>101</v>
      </c>
      <c r="Y5705" t="s">
        <v>139</v>
      </c>
      <c r="Z5705" t="s">
        <v>148</v>
      </c>
      <c r="AA5705">
        <v>190</v>
      </c>
      <c r="AB5705" t="s">
        <v>139</v>
      </c>
      <c r="AC5705" t="s">
        <v>149</v>
      </c>
      <c r="AD5705">
        <v>20</v>
      </c>
      <c r="AE5705" t="s">
        <v>139</v>
      </c>
    </row>
    <row r="5706" spans="1:40" x14ac:dyDescent="0.2">
      <c r="A5706" s="26">
        <v>41904.564827858798</v>
      </c>
      <c r="B5706" t="s">
        <v>130</v>
      </c>
      <c r="C5706" t="s">
        <v>128</v>
      </c>
      <c r="D5706" t="s">
        <v>4457</v>
      </c>
    </row>
    <row r="5707" spans="1:40" x14ac:dyDescent="0.2">
      <c r="A5707" s="26">
        <v>41904.564827858798</v>
      </c>
      <c r="B5707" t="s">
        <v>130</v>
      </c>
      <c r="C5707" t="s">
        <v>128</v>
      </c>
      <c r="D5707" t="s">
        <v>4458</v>
      </c>
      <c r="E5707" t="s">
        <v>133</v>
      </c>
      <c r="F5707" t="s">
        <v>134</v>
      </c>
      <c r="G5707" t="s">
        <v>135</v>
      </c>
      <c r="H5707" t="s">
        <v>152</v>
      </c>
      <c r="I5707">
        <v>50</v>
      </c>
      <c r="J5707" t="s">
        <v>139</v>
      </c>
      <c r="K5707" t="s">
        <v>153</v>
      </c>
      <c r="L5707">
        <v>50</v>
      </c>
      <c r="M5707" t="s">
        <v>139</v>
      </c>
      <c r="N5707" t="s">
        <v>154</v>
      </c>
      <c r="O5707">
        <v>50</v>
      </c>
      <c r="P5707" t="s">
        <v>139</v>
      </c>
    </row>
    <row r="5708" spans="1:40" x14ac:dyDescent="0.2">
      <c r="A5708" s="26">
        <v>41904.564827858798</v>
      </c>
      <c r="B5708" t="s">
        <v>130</v>
      </c>
      <c r="C5708" t="s">
        <v>128</v>
      </c>
      <c r="D5708" t="s">
        <v>4459</v>
      </c>
      <c r="E5708" t="s">
        <v>133</v>
      </c>
      <c r="F5708" t="s">
        <v>134</v>
      </c>
      <c r="G5708" t="s">
        <v>135</v>
      </c>
      <c r="H5708" t="s">
        <v>156</v>
      </c>
      <c r="I5708">
        <v>35</v>
      </c>
      <c r="J5708" t="s">
        <v>139</v>
      </c>
      <c r="K5708" t="s">
        <v>157</v>
      </c>
      <c r="L5708">
        <v>5</v>
      </c>
      <c r="M5708" t="s">
        <v>139</v>
      </c>
      <c r="N5708" t="s">
        <v>158</v>
      </c>
      <c r="O5708">
        <v>60</v>
      </c>
      <c r="P5708" t="s">
        <v>139</v>
      </c>
    </row>
    <row r="5709" spans="1:40" x14ac:dyDescent="0.2">
      <c r="A5709" s="26">
        <v>41904.564827858798</v>
      </c>
      <c r="B5709" t="s">
        <v>130</v>
      </c>
      <c r="C5709" t="s">
        <v>128</v>
      </c>
      <c r="D5709" t="s">
        <v>4460</v>
      </c>
      <c r="E5709" t="s">
        <v>133</v>
      </c>
      <c r="F5709" t="s">
        <v>134</v>
      </c>
      <c r="G5709" t="s">
        <v>135</v>
      </c>
      <c r="H5709" t="s">
        <v>160</v>
      </c>
      <c r="I5709">
        <v>1</v>
      </c>
      <c r="J5709" t="s">
        <v>139</v>
      </c>
    </row>
    <row r="5710" spans="1:40" x14ac:dyDescent="0.2">
      <c r="A5710" s="26">
        <v>41904.564827858798</v>
      </c>
      <c r="B5710" t="s">
        <v>130</v>
      </c>
      <c r="C5710" t="s">
        <v>128</v>
      </c>
      <c r="D5710" t="s">
        <v>4461</v>
      </c>
      <c r="E5710" t="s">
        <v>133</v>
      </c>
      <c r="F5710" t="s">
        <v>134</v>
      </c>
      <c r="G5710" t="s">
        <v>135</v>
      </c>
      <c r="H5710" t="s">
        <v>162</v>
      </c>
      <c r="I5710">
        <v>30</v>
      </c>
      <c r="J5710" t="s">
        <v>139</v>
      </c>
      <c r="K5710" t="s">
        <v>163</v>
      </c>
      <c r="L5710">
        <v>30</v>
      </c>
      <c r="M5710" t="s">
        <v>139</v>
      </c>
      <c r="N5710" t="s">
        <v>164</v>
      </c>
      <c r="O5710">
        <v>30</v>
      </c>
      <c r="P5710" t="s">
        <v>139</v>
      </c>
      <c r="Q5710" t="s">
        <v>165</v>
      </c>
      <c r="R5710">
        <v>10</v>
      </c>
      <c r="S5710" t="s">
        <v>139</v>
      </c>
      <c r="T5710" t="s">
        <v>166</v>
      </c>
      <c r="U5710">
        <v>20</v>
      </c>
      <c r="V5710" t="s">
        <v>139</v>
      </c>
      <c r="W5710" t="s">
        <v>167</v>
      </c>
      <c r="X5710">
        <v>20</v>
      </c>
      <c r="Y5710" t="s">
        <v>139</v>
      </c>
      <c r="Z5710" t="s">
        <v>168</v>
      </c>
      <c r="AA5710">
        <v>20</v>
      </c>
      <c r="AB5710" t="s">
        <v>139</v>
      </c>
      <c r="AC5710" t="s">
        <v>169</v>
      </c>
      <c r="AD5710">
        <v>20</v>
      </c>
      <c r="AE5710" t="s">
        <v>139</v>
      </c>
      <c r="AF5710" t="s">
        <v>170</v>
      </c>
      <c r="AG5710">
        <v>115200</v>
      </c>
      <c r="AH5710" t="s">
        <v>139</v>
      </c>
      <c r="AI5710" t="s">
        <v>171</v>
      </c>
      <c r="AJ5710">
        <v>12000</v>
      </c>
      <c r="AK5710" t="s">
        <v>139</v>
      </c>
      <c r="AL5710" t="s">
        <v>172</v>
      </c>
      <c r="AM5710">
        <v>30000</v>
      </c>
      <c r="AN5710" t="s">
        <v>139</v>
      </c>
    </row>
    <row r="5711" spans="1:40" x14ac:dyDescent="0.2">
      <c r="A5711" s="26">
        <v>41904.564827858798</v>
      </c>
      <c r="B5711" t="s">
        <v>130</v>
      </c>
      <c r="C5711" t="s">
        <v>128</v>
      </c>
      <c r="D5711" t="s">
        <v>4462</v>
      </c>
      <c r="E5711" t="s">
        <v>133</v>
      </c>
      <c r="F5711" t="s">
        <v>134</v>
      </c>
      <c r="G5711" t="s">
        <v>135</v>
      </c>
      <c r="H5711" t="s">
        <v>174</v>
      </c>
      <c r="I5711">
        <v>60</v>
      </c>
      <c r="J5711" t="s">
        <v>139</v>
      </c>
      <c r="K5711" t="s">
        <v>175</v>
      </c>
      <c r="L5711">
        <v>40</v>
      </c>
      <c r="M5711" t="s">
        <v>139</v>
      </c>
      <c r="N5711" t="s">
        <v>176</v>
      </c>
      <c r="O5711">
        <v>50</v>
      </c>
      <c r="P5711" t="s">
        <v>139</v>
      </c>
      <c r="Q5711" t="s">
        <v>177</v>
      </c>
      <c r="R5711">
        <v>40</v>
      </c>
      <c r="S5711" t="s">
        <v>139</v>
      </c>
      <c r="T5711" t="s">
        <v>178</v>
      </c>
      <c r="U5711">
        <v>60</v>
      </c>
      <c r="V5711" t="s">
        <v>139</v>
      </c>
      <c r="W5711" t="s">
        <v>179</v>
      </c>
      <c r="X5711">
        <v>50</v>
      </c>
      <c r="Y5711" t="s">
        <v>139</v>
      </c>
      <c r="Z5711" t="s">
        <v>180</v>
      </c>
      <c r="AA5711">
        <v>50</v>
      </c>
      <c r="AB5711" t="s">
        <v>139</v>
      </c>
      <c r="AC5711" t="s">
        <v>181</v>
      </c>
      <c r="AD5711">
        <v>35</v>
      </c>
      <c r="AE5711" t="s">
        <v>139</v>
      </c>
      <c r="AF5711" t="s">
        <v>182</v>
      </c>
      <c r="AG5711">
        <v>8</v>
      </c>
      <c r="AH5711" t="s">
        <v>139</v>
      </c>
      <c r="AI5711" t="s">
        <v>183</v>
      </c>
      <c r="AJ5711">
        <v>90</v>
      </c>
      <c r="AK5711" t="s">
        <v>139</v>
      </c>
      <c r="AL5711" t="s">
        <v>184</v>
      </c>
      <c r="AM5711">
        <v>1</v>
      </c>
      <c r="AN5711" t="s">
        <v>139</v>
      </c>
    </row>
    <row r="5712" spans="1:40" x14ac:dyDescent="0.2">
      <c r="A5712" s="26">
        <v>41904.564827858798</v>
      </c>
      <c r="B5712" t="s">
        <v>130</v>
      </c>
      <c r="C5712" t="s">
        <v>128</v>
      </c>
      <c r="D5712" t="s">
        <v>4463</v>
      </c>
      <c r="E5712" t="s">
        <v>133</v>
      </c>
      <c r="F5712" t="s">
        <v>134</v>
      </c>
      <c r="G5712" t="s">
        <v>135</v>
      </c>
      <c r="H5712" t="s">
        <v>186</v>
      </c>
      <c r="I5712">
        <v>33</v>
      </c>
      <c r="J5712" t="s">
        <v>139</v>
      </c>
      <c r="K5712" t="s">
        <v>187</v>
      </c>
      <c r="L5712">
        <v>33</v>
      </c>
      <c r="M5712" t="s">
        <v>139</v>
      </c>
      <c r="N5712" t="s">
        <v>188</v>
      </c>
      <c r="O5712">
        <v>34</v>
      </c>
      <c r="P5712" t="s">
        <v>139</v>
      </c>
      <c r="Q5712" t="s">
        <v>166</v>
      </c>
      <c r="R5712">
        <v>20</v>
      </c>
      <c r="S5712" t="s">
        <v>139</v>
      </c>
      <c r="T5712" t="s">
        <v>167</v>
      </c>
      <c r="U5712">
        <v>20</v>
      </c>
      <c r="V5712" t="s">
        <v>139</v>
      </c>
      <c r="W5712" t="s">
        <v>168</v>
      </c>
      <c r="X5712">
        <v>20</v>
      </c>
      <c r="Y5712" t="s">
        <v>139</v>
      </c>
      <c r="Z5712" t="s">
        <v>189</v>
      </c>
      <c r="AA5712">
        <v>20</v>
      </c>
      <c r="AB5712" t="s">
        <v>139</v>
      </c>
      <c r="AC5712" t="s">
        <v>190</v>
      </c>
      <c r="AD5712">
        <v>20</v>
      </c>
      <c r="AE5712" t="s">
        <v>139</v>
      </c>
      <c r="AF5712" t="s">
        <v>191</v>
      </c>
      <c r="AG5712">
        <v>20</v>
      </c>
      <c r="AH5712" t="s">
        <v>139</v>
      </c>
      <c r="AI5712" t="s">
        <v>170</v>
      </c>
      <c r="AJ5712">
        <v>115200</v>
      </c>
      <c r="AK5712" t="s">
        <v>139</v>
      </c>
      <c r="AL5712" t="s">
        <v>171</v>
      </c>
      <c r="AM5712">
        <v>12000</v>
      </c>
      <c r="AN5712" t="s">
        <v>139</v>
      </c>
    </row>
    <row r="5713" spans="1:40" x14ac:dyDescent="0.2">
      <c r="A5713" s="26">
        <v>41904.564827858798</v>
      </c>
      <c r="B5713" t="s">
        <v>130</v>
      </c>
      <c r="C5713" t="s">
        <v>128</v>
      </c>
      <c r="D5713" t="s">
        <v>4456</v>
      </c>
      <c r="E5713" t="s">
        <v>133</v>
      </c>
      <c r="F5713" t="s">
        <v>134</v>
      </c>
      <c r="G5713" t="s">
        <v>135</v>
      </c>
      <c r="H5713" t="s">
        <v>142</v>
      </c>
      <c r="I5713">
        <v>49</v>
      </c>
      <c r="J5713" t="s">
        <v>139</v>
      </c>
      <c r="K5713" t="s">
        <v>143</v>
      </c>
      <c r="L5713">
        <v>130</v>
      </c>
      <c r="M5713" t="s">
        <v>139</v>
      </c>
      <c r="N5713" t="s">
        <v>144</v>
      </c>
      <c r="O5713">
        <v>180</v>
      </c>
      <c r="P5713" t="s">
        <v>139</v>
      </c>
      <c r="Q5713" t="s">
        <v>145</v>
      </c>
      <c r="R5713">
        <v>140</v>
      </c>
      <c r="S5713" t="s">
        <v>139</v>
      </c>
      <c r="T5713" t="s">
        <v>146</v>
      </c>
      <c r="U5713">
        <v>80</v>
      </c>
      <c r="V5713" t="s">
        <v>139</v>
      </c>
      <c r="W5713" t="s">
        <v>147</v>
      </c>
      <c r="X5713">
        <v>101</v>
      </c>
      <c r="Y5713" t="s">
        <v>139</v>
      </c>
      <c r="Z5713" t="s">
        <v>148</v>
      </c>
      <c r="AA5713">
        <v>190</v>
      </c>
      <c r="AB5713" t="s">
        <v>139</v>
      </c>
      <c r="AC5713" t="s">
        <v>149</v>
      </c>
      <c r="AD5713">
        <v>20</v>
      </c>
      <c r="AE5713" t="s">
        <v>139</v>
      </c>
    </row>
    <row r="5714" spans="1:40" x14ac:dyDescent="0.2">
      <c r="A5714" s="26">
        <v>41904.564827858798</v>
      </c>
      <c r="B5714" t="s">
        <v>130</v>
      </c>
      <c r="C5714" t="s">
        <v>128</v>
      </c>
      <c r="D5714" t="s">
        <v>4457</v>
      </c>
    </row>
    <row r="5715" spans="1:40" x14ac:dyDescent="0.2">
      <c r="A5715" s="26">
        <v>41904.564827858798</v>
      </c>
      <c r="B5715" t="s">
        <v>130</v>
      </c>
      <c r="C5715" t="s">
        <v>128</v>
      </c>
      <c r="D5715" t="s">
        <v>4458</v>
      </c>
      <c r="E5715" t="s">
        <v>133</v>
      </c>
      <c r="F5715" t="s">
        <v>134</v>
      </c>
      <c r="G5715" t="s">
        <v>135</v>
      </c>
      <c r="H5715" t="s">
        <v>152</v>
      </c>
      <c r="I5715">
        <v>50</v>
      </c>
      <c r="J5715" t="s">
        <v>139</v>
      </c>
      <c r="K5715" t="s">
        <v>153</v>
      </c>
      <c r="L5715">
        <v>50</v>
      </c>
      <c r="M5715" t="s">
        <v>139</v>
      </c>
      <c r="N5715" t="s">
        <v>154</v>
      </c>
      <c r="O5715">
        <v>50</v>
      </c>
      <c r="P5715" t="s">
        <v>139</v>
      </c>
    </row>
    <row r="5716" spans="1:40" x14ac:dyDescent="0.2">
      <c r="A5716" s="26">
        <v>41904.564827858798</v>
      </c>
      <c r="B5716" t="s">
        <v>130</v>
      </c>
      <c r="C5716" t="s">
        <v>128</v>
      </c>
      <c r="D5716" t="s">
        <v>4459</v>
      </c>
      <c r="E5716" t="s">
        <v>133</v>
      </c>
      <c r="F5716" t="s">
        <v>134</v>
      </c>
      <c r="G5716" t="s">
        <v>135</v>
      </c>
      <c r="H5716" t="s">
        <v>156</v>
      </c>
      <c r="I5716">
        <v>35</v>
      </c>
      <c r="J5716" t="s">
        <v>139</v>
      </c>
      <c r="K5716" t="s">
        <v>157</v>
      </c>
      <c r="L5716">
        <v>5</v>
      </c>
      <c r="M5716" t="s">
        <v>139</v>
      </c>
      <c r="N5716" t="s">
        <v>158</v>
      </c>
      <c r="O5716">
        <v>60</v>
      </c>
      <c r="P5716" t="s">
        <v>139</v>
      </c>
    </row>
    <row r="5717" spans="1:40" x14ac:dyDescent="0.2">
      <c r="A5717" s="26">
        <v>41904.564827858798</v>
      </c>
      <c r="B5717" t="s">
        <v>130</v>
      </c>
      <c r="C5717" t="s">
        <v>128</v>
      </c>
      <c r="D5717" t="s">
        <v>4460</v>
      </c>
      <c r="E5717" t="s">
        <v>133</v>
      </c>
      <c r="F5717" t="s">
        <v>134</v>
      </c>
      <c r="G5717" t="s">
        <v>135</v>
      </c>
      <c r="H5717" t="s">
        <v>160</v>
      </c>
      <c r="I5717">
        <v>1</v>
      </c>
      <c r="J5717" t="s">
        <v>139</v>
      </c>
    </row>
    <row r="5718" spans="1:40" x14ac:dyDescent="0.2">
      <c r="A5718" s="26">
        <v>41904.564827858798</v>
      </c>
      <c r="B5718" t="s">
        <v>130</v>
      </c>
      <c r="C5718" t="s">
        <v>128</v>
      </c>
      <c r="D5718" t="s">
        <v>4461</v>
      </c>
      <c r="E5718" t="s">
        <v>133</v>
      </c>
      <c r="F5718" t="s">
        <v>134</v>
      </c>
      <c r="G5718" t="s">
        <v>135</v>
      </c>
      <c r="H5718" t="s">
        <v>162</v>
      </c>
      <c r="I5718">
        <v>30</v>
      </c>
      <c r="J5718" t="s">
        <v>139</v>
      </c>
      <c r="K5718" t="s">
        <v>163</v>
      </c>
      <c r="L5718">
        <v>30</v>
      </c>
      <c r="M5718" t="s">
        <v>139</v>
      </c>
      <c r="N5718" t="s">
        <v>164</v>
      </c>
      <c r="O5718">
        <v>30</v>
      </c>
      <c r="P5718" t="s">
        <v>139</v>
      </c>
      <c r="Q5718" t="s">
        <v>165</v>
      </c>
      <c r="R5718">
        <v>10</v>
      </c>
      <c r="S5718" t="s">
        <v>139</v>
      </c>
      <c r="T5718" t="s">
        <v>166</v>
      </c>
      <c r="U5718">
        <v>20</v>
      </c>
      <c r="V5718" t="s">
        <v>139</v>
      </c>
      <c r="W5718" t="s">
        <v>167</v>
      </c>
      <c r="X5718">
        <v>20</v>
      </c>
      <c r="Y5718" t="s">
        <v>139</v>
      </c>
      <c r="Z5718" t="s">
        <v>168</v>
      </c>
      <c r="AA5718">
        <v>20</v>
      </c>
      <c r="AB5718" t="s">
        <v>139</v>
      </c>
      <c r="AC5718" t="s">
        <v>169</v>
      </c>
      <c r="AD5718">
        <v>20</v>
      </c>
      <c r="AE5718" t="s">
        <v>139</v>
      </c>
      <c r="AF5718" t="s">
        <v>170</v>
      </c>
      <c r="AG5718">
        <v>115200</v>
      </c>
      <c r="AH5718" t="s">
        <v>139</v>
      </c>
      <c r="AI5718" t="s">
        <v>171</v>
      </c>
      <c r="AJ5718">
        <v>12000</v>
      </c>
      <c r="AK5718" t="s">
        <v>139</v>
      </c>
      <c r="AL5718" t="s">
        <v>172</v>
      </c>
      <c r="AM5718">
        <v>30000</v>
      </c>
      <c r="AN5718" t="s">
        <v>139</v>
      </c>
    </row>
    <row r="5719" spans="1:40" x14ac:dyDescent="0.2">
      <c r="A5719" s="26">
        <v>41904.564827858798</v>
      </c>
      <c r="B5719" t="s">
        <v>130</v>
      </c>
      <c r="C5719" t="s">
        <v>128</v>
      </c>
      <c r="D5719" t="s">
        <v>4462</v>
      </c>
      <c r="E5719" t="s">
        <v>133</v>
      </c>
      <c r="F5719" t="s">
        <v>134</v>
      </c>
      <c r="G5719" t="s">
        <v>135</v>
      </c>
      <c r="H5719" t="s">
        <v>174</v>
      </c>
      <c r="I5719">
        <v>60</v>
      </c>
      <c r="J5719" t="s">
        <v>139</v>
      </c>
      <c r="K5719" t="s">
        <v>175</v>
      </c>
      <c r="L5719">
        <v>40</v>
      </c>
      <c r="M5719" t="s">
        <v>139</v>
      </c>
      <c r="N5719" t="s">
        <v>176</v>
      </c>
      <c r="O5719">
        <v>50</v>
      </c>
      <c r="P5719" t="s">
        <v>139</v>
      </c>
      <c r="Q5719" t="s">
        <v>177</v>
      </c>
      <c r="R5719">
        <v>40</v>
      </c>
      <c r="S5719" t="s">
        <v>139</v>
      </c>
      <c r="T5719" t="s">
        <v>178</v>
      </c>
      <c r="U5719">
        <v>60</v>
      </c>
      <c r="V5719" t="s">
        <v>139</v>
      </c>
      <c r="W5719" t="s">
        <v>179</v>
      </c>
      <c r="X5719">
        <v>50</v>
      </c>
      <c r="Y5719" t="s">
        <v>139</v>
      </c>
      <c r="Z5719" t="s">
        <v>180</v>
      </c>
      <c r="AA5719">
        <v>50</v>
      </c>
      <c r="AB5719" t="s">
        <v>139</v>
      </c>
      <c r="AC5719" t="s">
        <v>181</v>
      </c>
      <c r="AD5719">
        <v>35</v>
      </c>
      <c r="AE5719" t="s">
        <v>139</v>
      </c>
      <c r="AF5719" t="s">
        <v>182</v>
      </c>
      <c r="AG5719">
        <v>8</v>
      </c>
      <c r="AH5719" t="s">
        <v>139</v>
      </c>
      <c r="AI5719" t="s">
        <v>183</v>
      </c>
      <c r="AJ5719">
        <v>90</v>
      </c>
      <c r="AK5719" t="s">
        <v>139</v>
      </c>
      <c r="AL5719" t="s">
        <v>184</v>
      </c>
      <c r="AM5719">
        <v>1</v>
      </c>
      <c r="AN5719" t="s">
        <v>139</v>
      </c>
    </row>
    <row r="5720" spans="1:40" x14ac:dyDescent="0.2">
      <c r="A5720" s="26">
        <v>41904.564827858798</v>
      </c>
      <c r="B5720" t="s">
        <v>130</v>
      </c>
      <c r="C5720" t="s">
        <v>128</v>
      </c>
      <c r="D5720" t="s">
        <v>4463</v>
      </c>
      <c r="E5720" t="s">
        <v>133</v>
      </c>
      <c r="F5720" t="s">
        <v>134</v>
      </c>
      <c r="G5720" t="s">
        <v>135</v>
      </c>
      <c r="H5720" t="s">
        <v>186</v>
      </c>
      <c r="I5720">
        <v>33</v>
      </c>
      <c r="J5720" t="s">
        <v>139</v>
      </c>
      <c r="K5720" t="s">
        <v>187</v>
      </c>
      <c r="L5720">
        <v>33</v>
      </c>
      <c r="M5720" t="s">
        <v>139</v>
      </c>
      <c r="N5720" t="s">
        <v>188</v>
      </c>
      <c r="O5720">
        <v>34</v>
      </c>
      <c r="P5720" t="s">
        <v>139</v>
      </c>
      <c r="Q5720" t="s">
        <v>166</v>
      </c>
      <c r="R5720">
        <v>20</v>
      </c>
      <c r="S5720" t="s">
        <v>139</v>
      </c>
      <c r="T5720" t="s">
        <v>167</v>
      </c>
      <c r="U5720">
        <v>20</v>
      </c>
      <c r="V5720" t="s">
        <v>139</v>
      </c>
      <c r="W5720" t="s">
        <v>168</v>
      </c>
      <c r="X5720">
        <v>20</v>
      </c>
      <c r="Y5720" t="s">
        <v>139</v>
      </c>
      <c r="Z5720" t="s">
        <v>189</v>
      </c>
      <c r="AA5720">
        <v>20</v>
      </c>
      <c r="AB5720" t="s">
        <v>139</v>
      </c>
      <c r="AC5720" t="s">
        <v>190</v>
      </c>
      <c r="AD5720">
        <v>20</v>
      </c>
      <c r="AE5720" t="s">
        <v>139</v>
      </c>
      <c r="AF5720" t="s">
        <v>191</v>
      </c>
      <c r="AG5720">
        <v>20</v>
      </c>
      <c r="AH5720" t="s">
        <v>139</v>
      </c>
      <c r="AI5720" t="s">
        <v>170</v>
      </c>
      <c r="AJ5720">
        <v>115200</v>
      </c>
      <c r="AK5720" t="s">
        <v>139</v>
      </c>
      <c r="AL5720" t="s">
        <v>171</v>
      </c>
      <c r="AM5720">
        <v>12000</v>
      </c>
      <c r="AN5720" t="s">
        <v>139</v>
      </c>
    </row>
    <row r="5721" spans="1:40" x14ac:dyDescent="0.2">
      <c r="A5721" s="26">
        <v>41904.564827858798</v>
      </c>
      <c r="B5721" t="s">
        <v>130</v>
      </c>
      <c r="C5721" t="s">
        <v>128</v>
      </c>
      <c r="D5721" t="s">
        <v>4464</v>
      </c>
      <c r="E5721" t="s">
        <v>193</v>
      </c>
      <c r="F5721" t="s">
        <v>194</v>
      </c>
      <c r="G5721" t="s">
        <v>195</v>
      </c>
    </row>
    <row r="5722" spans="1:40" x14ac:dyDescent="0.2">
      <c r="A5722" s="26">
        <v>41904.564827858798</v>
      </c>
      <c r="B5722" t="s">
        <v>130</v>
      </c>
      <c r="C5722" t="s">
        <v>128</v>
      </c>
      <c r="D5722" t="s">
        <v>4465</v>
      </c>
      <c r="E5722" t="s">
        <v>193</v>
      </c>
      <c r="F5722" t="s">
        <v>4466</v>
      </c>
      <c r="G5722" t="s">
        <v>4467</v>
      </c>
      <c r="H5722" t="s">
        <v>4468</v>
      </c>
    </row>
    <row r="5723" spans="1:40" x14ac:dyDescent="0.2">
      <c r="A5723" s="26">
        <v>41904.564827858798</v>
      </c>
      <c r="B5723" t="s">
        <v>130</v>
      </c>
      <c r="C5723" t="s">
        <v>646</v>
      </c>
      <c r="D5723" t="s">
        <v>4469</v>
      </c>
    </row>
    <row r="5724" spans="1:40" x14ac:dyDescent="0.2">
      <c r="A5724" s="26">
        <v>41904.564827858798</v>
      </c>
      <c r="B5724" t="s">
        <v>130</v>
      </c>
      <c r="C5724" t="s">
        <v>646</v>
      </c>
      <c r="D5724" t="s">
        <v>4470</v>
      </c>
      <c r="E5724" t="s">
        <v>133</v>
      </c>
      <c r="F5724" t="s">
        <v>134</v>
      </c>
      <c r="G5724" t="s">
        <v>135</v>
      </c>
      <c r="H5724" t="s">
        <v>136</v>
      </c>
      <c r="I5724">
        <v>1900000</v>
      </c>
      <c r="J5724" t="s">
        <v>137</v>
      </c>
      <c r="K5724">
        <v>1900000</v>
      </c>
      <c r="L5724" t="s">
        <v>138</v>
      </c>
      <c r="M5724">
        <v>500</v>
      </c>
      <c r="N5724" t="s">
        <v>139</v>
      </c>
      <c r="O5724" t="s">
        <v>140</v>
      </c>
      <c r="P5724">
        <v>300</v>
      </c>
      <c r="Q5724" t="s">
        <v>139</v>
      </c>
    </row>
    <row r="5725" spans="1:40" x14ac:dyDescent="0.2">
      <c r="A5725" s="26">
        <v>41904.564827858798</v>
      </c>
      <c r="B5725" t="s">
        <v>130</v>
      </c>
      <c r="C5725" t="s">
        <v>646</v>
      </c>
      <c r="D5725" t="s">
        <v>4471</v>
      </c>
      <c r="E5725" t="s">
        <v>133</v>
      </c>
      <c r="F5725" t="s">
        <v>134</v>
      </c>
      <c r="G5725" t="s">
        <v>135</v>
      </c>
      <c r="H5725" t="s">
        <v>142</v>
      </c>
      <c r="I5725">
        <v>49</v>
      </c>
      <c r="J5725" t="s">
        <v>139</v>
      </c>
      <c r="K5725" t="s">
        <v>143</v>
      </c>
      <c r="L5725">
        <v>130</v>
      </c>
      <c r="M5725" t="s">
        <v>139</v>
      </c>
      <c r="N5725" t="s">
        <v>144</v>
      </c>
      <c r="O5725">
        <v>180</v>
      </c>
      <c r="P5725" t="s">
        <v>139</v>
      </c>
      <c r="Q5725" t="s">
        <v>145</v>
      </c>
      <c r="R5725">
        <v>140</v>
      </c>
      <c r="S5725" t="s">
        <v>139</v>
      </c>
      <c r="T5725" t="s">
        <v>146</v>
      </c>
      <c r="U5725">
        <v>80</v>
      </c>
      <c r="V5725" t="s">
        <v>139</v>
      </c>
      <c r="W5725" t="s">
        <v>147</v>
      </c>
      <c r="X5725">
        <v>101</v>
      </c>
      <c r="Y5725" t="s">
        <v>139</v>
      </c>
      <c r="Z5725" t="s">
        <v>148</v>
      </c>
      <c r="AA5725">
        <v>190</v>
      </c>
      <c r="AB5725" t="s">
        <v>139</v>
      </c>
      <c r="AC5725" t="s">
        <v>149</v>
      </c>
      <c r="AD5725">
        <v>20</v>
      </c>
      <c r="AE5725" t="s">
        <v>139</v>
      </c>
    </row>
    <row r="5726" spans="1:40" x14ac:dyDescent="0.2">
      <c r="A5726" s="26">
        <v>41904.564827858798</v>
      </c>
      <c r="B5726" t="s">
        <v>130</v>
      </c>
      <c r="C5726" t="s">
        <v>646</v>
      </c>
      <c r="D5726" t="s">
        <v>4472</v>
      </c>
    </row>
    <row r="5727" spans="1:40" x14ac:dyDescent="0.2">
      <c r="A5727" s="26">
        <v>41904.564827858798</v>
      </c>
      <c r="B5727" t="s">
        <v>130</v>
      </c>
      <c r="C5727" t="s">
        <v>646</v>
      </c>
      <c r="D5727" t="s">
        <v>4473</v>
      </c>
      <c r="E5727" t="s">
        <v>133</v>
      </c>
      <c r="F5727" t="s">
        <v>134</v>
      </c>
      <c r="G5727" t="s">
        <v>135</v>
      </c>
      <c r="H5727" t="s">
        <v>152</v>
      </c>
      <c r="I5727">
        <v>50</v>
      </c>
      <c r="J5727" t="s">
        <v>139</v>
      </c>
      <c r="K5727" t="s">
        <v>153</v>
      </c>
      <c r="L5727">
        <v>50</v>
      </c>
      <c r="M5727" t="s">
        <v>139</v>
      </c>
      <c r="N5727" t="s">
        <v>154</v>
      </c>
      <c r="O5727">
        <v>50</v>
      </c>
      <c r="P5727" t="s">
        <v>139</v>
      </c>
    </row>
    <row r="5728" spans="1:40" x14ac:dyDescent="0.2">
      <c r="A5728" s="26">
        <v>41904.564827858798</v>
      </c>
      <c r="B5728" t="s">
        <v>130</v>
      </c>
      <c r="C5728" t="s">
        <v>646</v>
      </c>
      <c r="D5728" t="s">
        <v>4474</v>
      </c>
      <c r="E5728" t="s">
        <v>133</v>
      </c>
      <c r="F5728" t="s">
        <v>134</v>
      </c>
      <c r="G5728" t="s">
        <v>135</v>
      </c>
      <c r="H5728" t="s">
        <v>156</v>
      </c>
      <c r="I5728">
        <v>35</v>
      </c>
      <c r="J5728" t="s">
        <v>139</v>
      </c>
      <c r="K5728" t="s">
        <v>157</v>
      </c>
      <c r="L5728">
        <v>5</v>
      </c>
      <c r="M5728" t="s">
        <v>139</v>
      </c>
      <c r="N5728" t="s">
        <v>158</v>
      </c>
      <c r="O5728">
        <v>60</v>
      </c>
      <c r="P5728" t="s">
        <v>139</v>
      </c>
    </row>
    <row r="5729" spans="1:40" x14ac:dyDescent="0.2">
      <c r="A5729" s="26">
        <v>41904.564827858798</v>
      </c>
      <c r="B5729" t="s">
        <v>130</v>
      </c>
      <c r="C5729" t="s">
        <v>646</v>
      </c>
      <c r="D5729" t="s">
        <v>4475</v>
      </c>
      <c r="E5729" t="s">
        <v>133</v>
      </c>
      <c r="F5729" t="s">
        <v>134</v>
      </c>
      <c r="G5729" t="s">
        <v>135</v>
      </c>
      <c r="H5729" t="s">
        <v>160</v>
      </c>
      <c r="I5729">
        <v>1</v>
      </c>
      <c r="J5729" t="s">
        <v>139</v>
      </c>
    </row>
    <row r="5730" spans="1:40" x14ac:dyDescent="0.2">
      <c r="A5730" s="26">
        <v>41904.564827858798</v>
      </c>
      <c r="B5730" t="s">
        <v>130</v>
      </c>
      <c r="C5730" t="s">
        <v>646</v>
      </c>
      <c r="D5730" t="s">
        <v>4476</v>
      </c>
      <c r="E5730" t="s">
        <v>133</v>
      </c>
      <c r="F5730" t="s">
        <v>134</v>
      </c>
      <c r="G5730" t="s">
        <v>135</v>
      </c>
      <c r="H5730" t="s">
        <v>162</v>
      </c>
      <c r="I5730">
        <v>30</v>
      </c>
      <c r="J5730" t="s">
        <v>139</v>
      </c>
      <c r="K5730" t="s">
        <v>163</v>
      </c>
      <c r="L5730">
        <v>30</v>
      </c>
      <c r="M5730" t="s">
        <v>139</v>
      </c>
      <c r="N5730" t="s">
        <v>164</v>
      </c>
      <c r="O5730">
        <v>30</v>
      </c>
      <c r="P5730" t="s">
        <v>139</v>
      </c>
      <c r="Q5730" t="s">
        <v>165</v>
      </c>
      <c r="R5730">
        <v>10</v>
      </c>
      <c r="S5730" t="s">
        <v>139</v>
      </c>
      <c r="T5730" t="s">
        <v>166</v>
      </c>
      <c r="U5730">
        <v>20</v>
      </c>
      <c r="V5730" t="s">
        <v>139</v>
      </c>
      <c r="W5730" t="s">
        <v>167</v>
      </c>
      <c r="X5730">
        <v>20</v>
      </c>
      <c r="Y5730" t="s">
        <v>139</v>
      </c>
      <c r="Z5730" t="s">
        <v>168</v>
      </c>
      <c r="AA5730">
        <v>20</v>
      </c>
      <c r="AB5730" t="s">
        <v>139</v>
      </c>
      <c r="AC5730" t="s">
        <v>169</v>
      </c>
      <c r="AD5730">
        <v>20</v>
      </c>
      <c r="AE5730" t="s">
        <v>139</v>
      </c>
      <c r="AF5730" t="s">
        <v>170</v>
      </c>
      <c r="AG5730">
        <v>115200</v>
      </c>
      <c r="AH5730" t="s">
        <v>139</v>
      </c>
      <c r="AI5730" t="s">
        <v>171</v>
      </c>
      <c r="AJ5730">
        <v>12000</v>
      </c>
      <c r="AK5730" t="s">
        <v>139</v>
      </c>
      <c r="AL5730" t="s">
        <v>172</v>
      </c>
      <c r="AM5730">
        <v>30000</v>
      </c>
      <c r="AN5730" t="s">
        <v>139</v>
      </c>
    </row>
    <row r="5731" spans="1:40" x14ac:dyDescent="0.2">
      <c r="A5731" s="26">
        <v>41904.564827858798</v>
      </c>
      <c r="B5731" t="s">
        <v>130</v>
      </c>
      <c r="C5731" t="s">
        <v>646</v>
      </c>
      <c r="D5731" t="s">
        <v>4477</v>
      </c>
      <c r="E5731" t="s">
        <v>133</v>
      </c>
      <c r="F5731" t="s">
        <v>134</v>
      </c>
      <c r="G5731" t="s">
        <v>135</v>
      </c>
      <c r="H5731" t="s">
        <v>174</v>
      </c>
      <c r="I5731">
        <v>60</v>
      </c>
      <c r="J5731" t="s">
        <v>139</v>
      </c>
      <c r="K5731" t="s">
        <v>175</v>
      </c>
      <c r="L5731">
        <v>40</v>
      </c>
      <c r="M5731" t="s">
        <v>139</v>
      </c>
      <c r="N5731" t="s">
        <v>176</v>
      </c>
      <c r="O5731">
        <v>50</v>
      </c>
      <c r="P5731" t="s">
        <v>139</v>
      </c>
      <c r="Q5731" t="s">
        <v>177</v>
      </c>
      <c r="R5731">
        <v>40</v>
      </c>
      <c r="S5731" t="s">
        <v>139</v>
      </c>
      <c r="T5731" t="s">
        <v>178</v>
      </c>
      <c r="U5731">
        <v>60</v>
      </c>
      <c r="V5731" t="s">
        <v>139</v>
      </c>
      <c r="W5731" t="s">
        <v>179</v>
      </c>
      <c r="X5731">
        <v>50</v>
      </c>
      <c r="Y5731" t="s">
        <v>139</v>
      </c>
      <c r="Z5731" t="s">
        <v>180</v>
      </c>
      <c r="AA5731">
        <v>50</v>
      </c>
      <c r="AB5731" t="s">
        <v>139</v>
      </c>
      <c r="AC5731" t="s">
        <v>181</v>
      </c>
      <c r="AD5731">
        <v>35</v>
      </c>
      <c r="AE5731" t="s">
        <v>139</v>
      </c>
      <c r="AF5731" t="s">
        <v>182</v>
      </c>
      <c r="AG5731">
        <v>8</v>
      </c>
      <c r="AH5731" t="s">
        <v>139</v>
      </c>
      <c r="AI5731" t="s">
        <v>183</v>
      </c>
      <c r="AJ5731">
        <v>90</v>
      </c>
      <c r="AK5731" t="s">
        <v>139</v>
      </c>
      <c r="AL5731" t="s">
        <v>184</v>
      </c>
      <c r="AM5731">
        <v>1</v>
      </c>
      <c r="AN5731" t="s">
        <v>139</v>
      </c>
    </row>
    <row r="5732" spans="1:40" x14ac:dyDescent="0.2">
      <c r="A5732" s="26">
        <v>41904.564827858798</v>
      </c>
      <c r="B5732" t="s">
        <v>130</v>
      </c>
      <c r="C5732" t="s">
        <v>646</v>
      </c>
      <c r="D5732" t="s">
        <v>4478</v>
      </c>
      <c r="E5732" t="s">
        <v>133</v>
      </c>
      <c r="F5732" t="s">
        <v>134</v>
      </c>
      <c r="G5732" t="s">
        <v>135</v>
      </c>
      <c r="H5732" t="s">
        <v>186</v>
      </c>
      <c r="I5732">
        <v>33</v>
      </c>
      <c r="J5732" t="s">
        <v>139</v>
      </c>
      <c r="K5732" t="s">
        <v>187</v>
      </c>
      <c r="L5732">
        <v>33</v>
      </c>
      <c r="M5732" t="s">
        <v>139</v>
      </c>
      <c r="N5732" t="s">
        <v>188</v>
      </c>
      <c r="O5732">
        <v>34</v>
      </c>
      <c r="P5732" t="s">
        <v>139</v>
      </c>
      <c r="Q5732" t="s">
        <v>166</v>
      </c>
      <c r="R5732">
        <v>20</v>
      </c>
      <c r="S5732" t="s">
        <v>139</v>
      </c>
      <c r="T5732" t="s">
        <v>167</v>
      </c>
      <c r="U5732">
        <v>20</v>
      </c>
      <c r="V5732" t="s">
        <v>139</v>
      </c>
      <c r="W5732" t="s">
        <v>168</v>
      </c>
      <c r="X5732">
        <v>20</v>
      </c>
      <c r="Y5732" t="s">
        <v>139</v>
      </c>
      <c r="Z5732" t="s">
        <v>189</v>
      </c>
      <c r="AA5732">
        <v>20</v>
      </c>
      <c r="AB5732" t="s">
        <v>139</v>
      </c>
      <c r="AC5732" t="s">
        <v>190</v>
      </c>
      <c r="AD5732">
        <v>20</v>
      </c>
      <c r="AE5732" t="s">
        <v>139</v>
      </c>
      <c r="AF5732" t="s">
        <v>191</v>
      </c>
      <c r="AG5732">
        <v>20</v>
      </c>
      <c r="AH5732" t="s">
        <v>139</v>
      </c>
      <c r="AI5732" t="s">
        <v>170</v>
      </c>
      <c r="AJ5732">
        <v>115200</v>
      </c>
      <c r="AK5732" t="s">
        <v>139</v>
      </c>
      <c r="AL5732" t="s">
        <v>171</v>
      </c>
      <c r="AM5732">
        <v>12000</v>
      </c>
      <c r="AN5732" t="s">
        <v>139</v>
      </c>
    </row>
    <row r="5733" spans="1:40" x14ac:dyDescent="0.2">
      <c r="A5733" s="26">
        <v>41904.564827858798</v>
      </c>
      <c r="B5733" t="s">
        <v>130</v>
      </c>
      <c r="C5733" t="s">
        <v>646</v>
      </c>
      <c r="D5733" t="s">
        <v>4471</v>
      </c>
      <c r="E5733" t="s">
        <v>133</v>
      </c>
      <c r="F5733" t="s">
        <v>134</v>
      </c>
      <c r="G5733" t="s">
        <v>135</v>
      </c>
      <c r="H5733" t="s">
        <v>142</v>
      </c>
      <c r="I5733">
        <v>49</v>
      </c>
      <c r="J5733" t="s">
        <v>139</v>
      </c>
      <c r="K5733" t="s">
        <v>143</v>
      </c>
      <c r="L5733">
        <v>130</v>
      </c>
      <c r="M5733" t="s">
        <v>139</v>
      </c>
      <c r="N5733" t="s">
        <v>144</v>
      </c>
      <c r="O5733">
        <v>180</v>
      </c>
      <c r="P5733" t="s">
        <v>139</v>
      </c>
      <c r="Q5733" t="s">
        <v>145</v>
      </c>
      <c r="R5733">
        <v>140</v>
      </c>
      <c r="S5733" t="s">
        <v>139</v>
      </c>
      <c r="T5733" t="s">
        <v>146</v>
      </c>
      <c r="U5733">
        <v>80</v>
      </c>
      <c r="V5733" t="s">
        <v>139</v>
      </c>
      <c r="W5733" t="s">
        <v>147</v>
      </c>
      <c r="X5733">
        <v>101</v>
      </c>
      <c r="Y5733" t="s">
        <v>139</v>
      </c>
      <c r="Z5733" t="s">
        <v>148</v>
      </c>
      <c r="AA5733">
        <v>190</v>
      </c>
      <c r="AB5733" t="s">
        <v>139</v>
      </c>
      <c r="AC5733" t="s">
        <v>149</v>
      </c>
      <c r="AD5733">
        <v>20</v>
      </c>
      <c r="AE5733" t="s">
        <v>139</v>
      </c>
    </row>
    <row r="5734" spans="1:40" x14ac:dyDescent="0.2">
      <c r="A5734" s="26">
        <v>41904.564827858798</v>
      </c>
      <c r="B5734" t="s">
        <v>130</v>
      </c>
      <c r="C5734" t="s">
        <v>646</v>
      </c>
      <c r="D5734" t="s">
        <v>4472</v>
      </c>
    </row>
    <row r="5735" spans="1:40" x14ac:dyDescent="0.2">
      <c r="A5735" s="26">
        <v>41904.564827858798</v>
      </c>
      <c r="B5735" t="s">
        <v>130</v>
      </c>
      <c r="C5735" t="s">
        <v>646</v>
      </c>
      <c r="D5735" t="s">
        <v>4473</v>
      </c>
      <c r="E5735" t="s">
        <v>133</v>
      </c>
      <c r="F5735" t="s">
        <v>134</v>
      </c>
      <c r="G5735" t="s">
        <v>135</v>
      </c>
      <c r="H5735" t="s">
        <v>152</v>
      </c>
      <c r="I5735">
        <v>50</v>
      </c>
      <c r="J5735" t="s">
        <v>139</v>
      </c>
      <c r="K5735" t="s">
        <v>153</v>
      </c>
      <c r="L5735">
        <v>50</v>
      </c>
      <c r="M5735" t="s">
        <v>139</v>
      </c>
      <c r="N5735" t="s">
        <v>154</v>
      </c>
      <c r="O5735">
        <v>50</v>
      </c>
      <c r="P5735" t="s">
        <v>139</v>
      </c>
    </row>
    <row r="5736" spans="1:40" x14ac:dyDescent="0.2">
      <c r="A5736" s="26">
        <v>41904.564827858798</v>
      </c>
      <c r="B5736" t="s">
        <v>130</v>
      </c>
      <c r="C5736" t="s">
        <v>646</v>
      </c>
      <c r="D5736" t="s">
        <v>4474</v>
      </c>
      <c r="E5736" t="s">
        <v>133</v>
      </c>
      <c r="F5736" t="s">
        <v>134</v>
      </c>
      <c r="G5736" t="s">
        <v>135</v>
      </c>
      <c r="H5736" t="s">
        <v>156</v>
      </c>
      <c r="I5736">
        <v>35</v>
      </c>
      <c r="J5736" t="s">
        <v>139</v>
      </c>
      <c r="K5736" t="s">
        <v>157</v>
      </c>
      <c r="L5736">
        <v>5</v>
      </c>
      <c r="M5736" t="s">
        <v>139</v>
      </c>
      <c r="N5736" t="s">
        <v>158</v>
      </c>
      <c r="O5736">
        <v>60</v>
      </c>
      <c r="P5736" t="s">
        <v>139</v>
      </c>
    </row>
    <row r="5737" spans="1:40" x14ac:dyDescent="0.2">
      <c r="A5737" s="26">
        <v>41904.564827858798</v>
      </c>
      <c r="B5737" t="s">
        <v>130</v>
      </c>
      <c r="C5737" t="s">
        <v>646</v>
      </c>
      <c r="D5737" t="s">
        <v>4475</v>
      </c>
      <c r="E5737" t="s">
        <v>133</v>
      </c>
      <c r="F5737" t="s">
        <v>134</v>
      </c>
      <c r="G5737" t="s">
        <v>135</v>
      </c>
      <c r="H5737" t="s">
        <v>160</v>
      </c>
      <c r="I5737">
        <v>1</v>
      </c>
      <c r="J5737" t="s">
        <v>139</v>
      </c>
    </row>
    <row r="5738" spans="1:40" x14ac:dyDescent="0.2">
      <c r="A5738" s="26">
        <v>41904.564827858798</v>
      </c>
      <c r="B5738" t="s">
        <v>130</v>
      </c>
      <c r="C5738" t="s">
        <v>646</v>
      </c>
      <c r="D5738" t="s">
        <v>4476</v>
      </c>
      <c r="E5738" t="s">
        <v>133</v>
      </c>
      <c r="F5738" t="s">
        <v>134</v>
      </c>
      <c r="G5738" t="s">
        <v>135</v>
      </c>
      <c r="H5738" t="s">
        <v>162</v>
      </c>
      <c r="I5738">
        <v>30</v>
      </c>
      <c r="J5738" t="s">
        <v>139</v>
      </c>
      <c r="K5738" t="s">
        <v>163</v>
      </c>
      <c r="L5738">
        <v>30</v>
      </c>
      <c r="M5738" t="s">
        <v>139</v>
      </c>
      <c r="N5738" t="s">
        <v>164</v>
      </c>
      <c r="O5738">
        <v>30</v>
      </c>
      <c r="P5738" t="s">
        <v>139</v>
      </c>
      <c r="Q5738" t="s">
        <v>165</v>
      </c>
      <c r="R5738">
        <v>10</v>
      </c>
      <c r="S5738" t="s">
        <v>139</v>
      </c>
      <c r="T5738" t="s">
        <v>166</v>
      </c>
      <c r="U5738">
        <v>20</v>
      </c>
      <c r="V5738" t="s">
        <v>139</v>
      </c>
      <c r="W5738" t="s">
        <v>167</v>
      </c>
      <c r="X5738">
        <v>20</v>
      </c>
      <c r="Y5738" t="s">
        <v>139</v>
      </c>
      <c r="Z5738" t="s">
        <v>168</v>
      </c>
      <c r="AA5738">
        <v>20</v>
      </c>
      <c r="AB5738" t="s">
        <v>139</v>
      </c>
      <c r="AC5738" t="s">
        <v>169</v>
      </c>
      <c r="AD5738">
        <v>20</v>
      </c>
      <c r="AE5738" t="s">
        <v>139</v>
      </c>
      <c r="AF5738" t="s">
        <v>170</v>
      </c>
      <c r="AG5738">
        <v>115200</v>
      </c>
      <c r="AH5738" t="s">
        <v>139</v>
      </c>
      <c r="AI5738" t="s">
        <v>171</v>
      </c>
      <c r="AJ5738">
        <v>12000</v>
      </c>
      <c r="AK5738" t="s">
        <v>139</v>
      </c>
      <c r="AL5738" t="s">
        <v>172</v>
      </c>
      <c r="AM5738">
        <v>30000</v>
      </c>
      <c r="AN5738" t="s">
        <v>139</v>
      </c>
    </row>
    <row r="5739" spans="1:40" x14ac:dyDescent="0.2">
      <c r="A5739" s="26">
        <v>41904.564827858798</v>
      </c>
      <c r="B5739" t="s">
        <v>130</v>
      </c>
      <c r="C5739" t="s">
        <v>646</v>
      </c>
      <c r="D5739" t="s">
        <v>4477</v>
      </c>
      <c r="E5739" t="s">
        <v>133</v>
      </c>
      <c r="F5739" t="s">
        <v>134</v>
      </c>
      <c r="G5739" t="s">
        <v>135</v>
      </c>
      <c r="H5739" t="s">
        <v>174</v>
      </c>
      <c r="I5739">
        <v>60</v>
      </c>
      <c r="J5739" t="s">
        <v>139</v>
      </c>
      <c r="K5739" t="s">
        <v>175</v>
      </c>
      <c r="L5739">
        <v>40</v>
      </c>
      <c r="M5739" t="s">
        <v>139</v>
      </c>
      <c r="N5739" t="s">
        <v>176</v>
      </c>
      <c r="O5739">
        <v>50</v>
      </c>
      <c r="P5739" t="s">
        <v>139</v>
      </c>
      <c r="Q5739" t="s">
        <v>177</v>
      </c>
      <c r="R5739">
        <v>40</v>
      </c>
      <c r="S5739" t="s">
        <v>139</v>
      </c>
      <c r="T5739" t="s">
        <v>178</v>
      </c>
      <c r="U5739">
        <v>60</v>
      </c>
      <c r="V5739" t="s">
        <v>139</v>
      </c>
      <c r="W5739" t="s">
        <v>179</v>
      </c>
      <c r="X5739">
        <v>50</v>
      </c>
      <c r="Y5739" t="s">
        <v>139</v>
      </c>
      <c r="Z5739" t="s">
        <v>180</v>
      </c>
      <c r="AA5739">
        <v>50</v>
      </c>
      <c r="AB5739" t="s">
        <v>139</v>
      </c>
      <c r="AC5739" t="s">
        <v>181</v>
      </c>
      <c r="AD5739">
        <v>35</v>
      </c>
      <c r="AE5739" t="s">
        <v>139</v>
      </c>
      <c r="AF5739" t="s">
        <v>182</v>
      </c>
      <c r="AG5739">
        <v>8</v>
      </c>
      <c r="AH5739" t="s">
        <v>139</v>
      </c>
      <c r="AI5739" t="s">
        <v>183</v>
      </c>
      <c r="AJ5739">
        <v>90</v>
      </c>
      <c r="AK5739" t="s">
        <v>139</v>
      </c>
      <c r="AL5739" t="s">
        <v>184</v>
      </c>
      <c r="AM5739">
        <v>1</v>
      </c>
      <c r="AN5739" t="s">
        <v>139</v>
      </c>
    </row>
    <row r="5740" spans="1:40" x14ac:dyDescent="0.2">
      <c r="A5740" s="26">
        <v>41904.564827858798</v>
      </c>
      <c r="B5740" t="s">
        <v>130</v>
      </c>
      <c r="C5740" t="s">
        <v>646</v>
      </c>
      <c r="D5740" t="s">
        <v>4478</v>
      </c>
      <c r="E5740" t="s">
        <v>133</v>
      </c>
      <c r="F5740" t="s">
        <v>134</v>
      </c>
      <c r="G5740" t="s">
        <v>135</v>
      </c>
      <c r="H5740" t="s">
        <v>186</v>
      </c>
      <c r="I5740">
        <v>33</v>
      </c>
      <c r="J5740" t="s">
        <v>139</v>
      </c>
      <c r="K5740" t="s">
        <v>187</v>
      </c>
      <c r="L5740">
        <v>33</v>
      </c>
      <c r="M5740" t="s">
        <v>139</v>
      </c>
      <c r="N5740" t="s">
        <v>188</v>
      </c>
      <c r="O5740">
        <v>34</v>
      </c>
      <c r="P5740" t="s">
        <v>139</v>
      </c>
      <c r="Q5740" t="s">
        <v>166</v>
      </c>
      <c r="R5740">
        <v>20</v>
      </c>
      <c r="S5740" t="s">
        <v>139</v>
      </c>
      <c r="T5740" t="s">
        <v>167</v>
      </c>
      <c r="U5740">
        <v>20</v>
      </c>
      <c r="V5740" t="s">
        <v>139</v>
      </c>
      <c r="W5740" t="s">
        <v>168</v>
      </c>
      <c r="X5740">
        <v>20</v>
      </c>
      <c r="Y5740" t="s">
        <v>139</v>
      </c>
      <c r="Z5740" t="s">
        <v>189</v>
      </c>
      <c r="AA5740">
        <v>20</v>
      </c>
      <c r="AB5740" t="s">
        <v>139</v>
      </c>
      <c r="AC5740" t="s">
        <v>190</v>
      </c>
      <c r="AD5740">
        <v>20</v>
      </c>
      <c r="AE5740" t="s">
        <v>139</v>
      </c>
      <c r="AF5740" t="s">
        <v>191</v>
      </c>
      <c r="AG5740">
        <v>20</v>
      </c>
      <c r="AH5740" t="s">
        <v>139</v>
      </c>
      <c r="AI5740" t="s">
        <v>170</v>
      </c>
      <c r="AJ5740">
        <v>115200</v>
      </c>
      <c r="AK5740" t="s">
        <v>139</v>
      </c>
      <c r="AL5740" t="s">
        <v>171</v>
      </c>
      <c r="AM5740">
        <v>12000</v>
      </c>
      <c r="AN5740" t="s">
        <v>139</v>
      </c>
    </row>
    <row r="5741" spans="1:40" x14ac:dyDescent="0.2">
      <c r="A5741" s="26">
        <v>41904.564827858798</v>
      </c>
      <c r="B5741" t="s">
        <v>130</v>
      </c>
      <c r="C5741" t="s">
        <v>646</v>
      </c>
      <c r="D5741" t="s">
        <v>4479</v>
      </c>
      <c r="E5741" t="s">
        <v>193</v>
      </c>
      <c r="F5741" t="s">
        <v>194</v>
      </c>
      <c r="G5741" t="s">
        <v>195</v>
      </c>
    </row>
    <row r="5742" spans="1:40" x14ac:dyDescent="0.2">
      <c r="A5742" s="26">
        <v>41904.564827858798</v>
      </c>
      <c r="B5742" t="s">
        <v>130</v>
      </c>
      <c r="C5742" t="s">
        <v>646</v>
      </c>
      <c r="D5742" t="s">
        <v>4480</v>
      </c>
      <c r="E5742" t="s">
        <v>193</v>
      </c>
      <c r="F5742" t="s">
        <v>4481</v>
      </c>
      <c r="G5742" t="s">
        <v>4482</v>
      </c>
      <c r="H5742" t="s">
        <v>4483</v>
      </c>
    </row>
    <row r="5743" spans="1:40" x14ac:dyDescent="0.2">
      <c r="A5743" s="26">
        <v>41904.564827858798</v>
      </c>
      <c r="B5743" t="s">
        <v>130</v>
      </c>
      <c r="C5743" t="s">
        <v>647</v>
      </c>
      <c r="D5743" t="s">
        <v>4484</v>
      </c>
    </row>
    <row r="5744" spans="1:40" x14ac:dyDescent="0.2">
      <c r="A5744" s="26">
        <v>41904.564827858798</v>
      </c>
      <c r="B5744" t="s">
        <v>130</v>
      </c>
      <c r="C5744" t="s">
        <v>647</v>
      </c>
      <c r="D5744" t="s">
        <v>4485</v>
      </c>
      <c r="E5744" t="s">
        <v>133</v>
      </c>
      <c r="F5744" t="s">
        <v>134</v>
      </c>
      <c r="G5744" t="s">
        <v>135</v>
      </c>
      <c r="H5744" t="s">
        <v>136</v>
      </c>
      <c r="I5744">
        <v>1900000</v>
      </c>
      <c r="J5744" t="s">
        <v>137</v>
      </c>
      <c r="K5744">
        <v>1900000</v>
      </c>
      <c r="L5744" t="s">
        <v>138</v>
      </c>
      <c r="M5744">
        <v>500</v>
      </c>
      <c r="N5744" t="s">
        <v>139</v>
      </c>
      <c r="O5744" t="s">
        <v>140</v>
      </c>
      <c r="P5744">
        <v>300</v>
      </c>
      <c r="Q5744" t="s">
        <v>139</v>
      </c>
    </row>
    <row r="5745" spans="1:40" x14ac:dyDescent="0.2">
      <c r="A5745" s="26">
        <v>41904.564827858798</v>
      </c>
      <c r="B5745" t="s">
        <v>130</v>
      </c>
      <c r="C5745" t="s">
        <v>647</v>
      </c>
      <c r="D5745" t="s">
        <v>4486</v>
      </c>
      <c r="E5745" t="s">
        <v>133</v>
      </c>
      <c r="F5745" t="s">
        <v>134</v>
      </c>
      <c r="G5745" t="s">
        <v>135</v>
      </c>
      <c r="H5745" t="s">
        <v>142</v>
      </c>
      <c r="I5745">
        <v>49</v>
      </c>
      <c r="J5745" t="s">
        <v>139</v>
      </c>
      <c r="K5745" t="s">
        <v>143</v>
      </c>
      <c r="L5745">
        <v>130</v>
      </c>
      <c r="M5745" t="s">
        <v>139</v>
      </c>
      <c r="N5745" t="s">
        <v>144</v>
      </c>
      <c r="O5745">
        <v>180</v>
      </c>
      <c r="P5745" t="s">
        <v>139</v>
      </c>
      <c r="Q5745" t="s">
        <v>145</v>
      </c>
      <c r="R5745">
        <v>140</v>
      </c>
      <c r="S5745" t="s">
        <v>139</v>
      </c>
      <c r="T5745" t="s">
        <v>146</v>
      </c>
      <c r="U5745">
        <v>80</v>
      </c>
      <c r="V5745" t="s">
        <v>139</v>
      </c>
      <c r="W5745" t="s">
        <v>147</v>
      </c>
      <c r="X5745">
        <v>101</v>
      </c>
      <c r="Y5745" t="s">
        <v>139</v>
      </c>
      <c r="Z5745" t="s">
        <v>148</v>
      </c>
      <c r="AA5745">
        <v>190</v>
      </c>
      <c r="AB5745" t="s">
        <v>139</v>
      </c>
      <c r="AC5745" t="s">
        <v>149</v>
      </c>
      <c r="AD5745">
        <v>20</v>
      </c>
      <c r="AE5745" t="s">
        <v>139</v>
      </c>
    </row>
    <row r="5746" spans="1:40" x14ac:dyDescent="0.2">
      <c r="A5746" s="26">
        <v>41904.564827858798</v>
      </c>
      <c r="B5746" t="s">
        <v>130</v>
      </c>
      <c r="C5746" t="s">
        <v>647</v>
      </c>
      <c r="D5746" t="s">
        <v>4487</v>
      </c>
    </row>
    <row r="5747" spans="1:40" x14ac:dyDescent="0.2">
      <c r="A5747" s="26">
        <v>41904.564827858798</v>
      </c>
      <c r="B5747" t="s">
        <v>130</v>
      </c>
      <c r="C5747" t="s">
        <v>647</v>
      </c>
      <c r="D5747" t="s">
        <v>4488</v>
      </c>
      <c r="E5747" t="s">
        <v>133</v>
      </c>
      <c r="F5747" t="s">
        <v>134</v>
      </c>
      <c r="G5747" t="s">
        <v>135</v>
      </c>
      <c r="H5747" t="s">
        <v>152</v>
      </c>
      <c r="I5747">
        <v>50</v>
      </c>
      <c r="J5747" t="s">
        <v>139</v>
      </c>
      <c r="K5747" t="s">
        <v>153</v>
      </c>
      <c r="L5747">
        <v>50</v>
      </c>
      <c r="M5747" t="s">
        <v>139</v>
      </c>
      <c r="N5747" t="s">
        <v>154</v>
      </c>
      <c r="O5747">
        <v>50</v>
      </c>
      <c r="P5747" t="s">
        <v>139</v>
      </c>
    </row>
    <row r="5748" spans="1:40" x14ac:dyDescent="0.2">
      <c r="A5748" s="26">
        <v>41904.564827858798</v>
      </c>
      <c r="B5748" t="s">
        <v>130</v>
      </c>
      <c r="C5748" t="s">
        <v>647</v>
      </c>
      <c r="D5748" t="s">
        <v>4489</v>
      </c>
      <c r="E5748" t="s">
        <v>133</v>
      </c>
      <c r="F5748" t="s">
        <v>134</v>
      </c>
      <c r="G5748" t="s">
        <v>135</v>
      </c>
      <c r="H5748" t="s">
        <v>156</v>
      </c>
      <c r="I5748">
        <v>35</v>
      </c>
      <c r="J5748" t="s">
        <v>139</v>
      </c>
      <c r="K5748" t="s">
        <v>157</v>
      </c>
      <c r="L5748">
        <v>5</v>
      </c>
      <c r="M5748" t="s">
        <v>139</v>
      </c>
      <c r="N5748" t="s">
        <v>158</v>
      </c>
      <c r="O5748">
        <v>60</v>
      </c>
      <c r="P5748" t="s">
        <v>139</v>
      </c>
    </row>
    <row r="5749" spans="1:40" x14ac:dyDescent="0.2">
      <c r="A5749" s="26">
        <v>41904.564827858798</v>
      </c>
      <c r="B5749" t="s">
        <v>130</v>
      </c>
      <c r="C5749" t="s">
        <v>647</v>
      </c>
      <c r="D5749" t="s">
        <v>4490</v>
      </c>
      <c r="E5749" t="s">
        <v>133</v>
      </c>
      <c r="F5749" t="s">
        <v>134</v>
      </c>
      <c r="G5749" t="s">
        <v>135</v>
      </c>
      <c r="H5749" t="s">
        <v>160</v>
      </c>
      <c r="I5749">
        <v>1</v>
      </c>
      <c r="J5749" t="s">
        <v>139</v>
      </c>
    </row>
    <row r="5750" spans="1:40" x14ac:dyDescent="0.2">
      <c r="A5750" s="26">
        <v>41904.564827858798</v>
      </c>
      <c r="B5750" t="s">
        <v>130</v>
      </c>
      <c r="C5750" t="s">
        <v>647</v>
      </c>
      <c r="D5750" t="s">
        <v>4491</v>
      </c>
      <c r="E5750" t="s">
        <v>133</v>
      </c>
      <c r="F5750" t="s">
        <v>134</v>
      </c>
      <c r="G5750" t="s">
        <v>135</v>
      </c>
      <c r="H5750" t="s">
        <v>162</v>
      </c>
      <c r="I5750">
        <v>30</v>
      </c>
      <c r="J5750" t="s">
        <v>139</v>
      </c>
      <c r="K5750" t="s">
        <v>163</v>
      </c>
      <c r="L5750">
        <v>30</v>
      </c>
      <c r="M5750" t="s">
        <v>139</v>
      </c>
      <c r="N5750" t="s">
        <v>164</v>
      </c>
      <c r="O5750">
        <v>30</v>
      </c>
      <c r="P5750" t="s">
        <v>139</v>
      </c>
      <c r="Q5750" t="s">
        <v>165</v>
      </c>
      <c r="R5750">
        <v>10</v>
      </c>
      <c r="S5750" t="s">
        <v>139</v>
      </c>
      <c r="T5750" t="s">
        <v>166</v>
      </c>
      <c r="U5750">
        <v>20</v>
      </c>
      <c r="V5750" t="s">
        <v>139</v>
      </c>
      <c r="W5750" t="s">
        <v>167</v>
      </c>
      <c r="X5750">
        <v>20</v>
      </c>
      <c r="Y5750" t="s">
        <v>139</v>
      </c>
      <c r="Z5750" t="s">
        <v>168</v>
      </c>
      <c r="AA5750">
        <v>20</v>
      </c>
      <c r="AB5750" t="s">
        <v>139</v>
      </c>
      <c r="AC5750" t="s">
        <v>169</v>
      </c>
      <c r="AD5750">
        <v>20</v>
      </c>
      <c r="AE5750" t="s">
        <v>139</v>
      </c>
      <c r="AF5750" t="s">
        <v>170</v>
      </c>
      <c r="AG5750">
        <v>115200</v>
      </c>
      <c r="AH5750" t="s">
        <v>139</v>
      </c>
      <c r="AI5750" t="s">
        <v>171</v>
      </c>
      <c r="AJ5750">
        <v>12000</v>
      </c>
      <c r="AK5750" t="s">
        <v>139</v>
      </c>
      <c r="AL5750" t="s">
        <v>172</v>
      </c>
      <c r="AM5750">
        <v>30000</v>
      </c>
      <c r="AN5750" t="s">
        <v>139</v>
      </c>
    </row>
    <row r="5751" spans="1:40" x14ac:dyDescent="0.2">
      <c r="A5751" s="26">
        <v>41904.564827858798</v>
      </c>
      <c r="B5751" t="s">
        <v>130</v>
      </c>
      <c r="C5751" t="s">
        <v>647</v>
      </c>
      <c r="D5751" t="s">
        <v>4492</v>
      </c>
      <c r="E5751" t="s">
        <v>133</v>
      </c>
      <c r="F5751" t="s">
        <v>134</v>
      </c>
      <c r="G5751" t="s">
        <v>135</v>
      </c>
      <c r="H5751" t="s">
        <v>174</v>
      </c>
      <c r="I5751">
        <v>60</v>
      </c>
      <c r="J5751" t="s">
        <v>139</v>
      </c>
      <c r="K5751" t="s">
        <v>175</v>
      </c>
      <c r="L5751">
        <v>40</v>
      </c>
      <c r="M5751" t="s">
        <v>139</v>
      </c>
      <c r="N5751" t="s">
        <v>176</v>
      </c>
      <c r="O5751">
        <v>50</v>
      </c>
      <c r="P5751" t="s">
        <v>139</v>
      </c>
      <c r="Q5751" t="s">
        <v>177</v>
      </c>
      <c r="R5751">
        <v>40</v>
      </c>
      <c r="S5751" t="s">
        <v>139</v>
      </c>
      <c r="T5751" t="s">
        <v>178</v>
      </c>
      <c r="U5751">
        <v>60</v>
      </c>
      <c r="V5751" t="s">
        <v>139</v>
      </c>
      <c r="W5751" t="s">
        <v>179</v>
      </c>
      <c r="X5751">
        <v>50</v>
      </c>
      <c r="Y5751" t="s">
        <v>139</v>
      </c>
      <c r="Z5751" t="s">
        <v>180</v>
      </c>
      <c r="AA5751">
        <v>50</v>
      </c>
      <c r="AB5751" t="s">
        <v>139</v>
      </c>
      <c r="AC5751" t="s">
        <v>181</v>
      </c>
      <c r="AD5751">
        <v>35</v>
      </c>
      <c r="AE5751" t="s">
        <v>139</v>
      </c>
      <c r="AF5751" t="s">
        <v>182</v>
      </c>
      <c r="AG5751">
        <v>8</v>
      </c>
      <c r="AH5751" t="s">
        <v>139</v>
      </c>
      <c r="AI5751" t="s">
        <v>183</v>
      </c>
      <c r="AJ5751">
        <v>90</v>
      </c>
      <c r="AK5751" t="s">
        <v>139</v>
      </c>
      <c r="AL5751" t="s">
        <v>184</v>
      </c>
      <c r="AM5751">
        <v>1</v>
      </c>
      <c r="AN5751" t="s">
        <v>139</v>
      </c>
    </row>
    <row r="5752" spans="1:40" x14ac:dyDescent="0.2">
      <c r="A5752" s="26">
        <v>41904.564827858798</v>
      </c>
      <c r="B5752" t="s">
        <v>130</v>
      </c>
      <c r="C5752" t="s">
        <v>647</v>
      </c>
      <c r="D5752" t="s">
        <v>4493</v>
      </c>
      <c r="E5752" t="s">
        <v>133</v>
      </c>
      <c r="F5752" t="s">
        <v>134</v>
      </c>
      <c r="G5752" t="s">
        <v>135</v>
      </c>
      <c r="H5752" t="s">
        <v>186</v>
      </c>
      <c r="I5752">
        <v>33</v>
      </c>
      <c r="J5752" t="s">
        <v>139</v>
      </c>
      <c r="K5752" t="s">
        <v>187</v>
      </c>
      <c r="L5752">
        <v>33</v>
      </c>
      <c r="M5752" t="s">
        <v>139</v>
      </c>
      <c r="N5752" t="s">
        <v>188</v>
      </c>
      <c r="O5752">
        <v>34</v>
      </c>
      <c r="P5752" t="s">
        <v>139</v>
      </c>
      <c r="Q5752" t="s">
        <v>166</v>
      </c>
      <c r="R5752">
        <v>20</v>
      </c>
      <c r="S5752" t="s">
        <v>139</v>
      </c>
      <c r="T5752" t="s">
        <v>167</v>
      </c>
      <c r="U5752">
        <v>20</v>
      </c>
      <c r="V5752" t="s">
        <v>139</v>
      </c>
      <c r="W5752" t="s">
        <v>168</v>
      </c>
      <c r="X5752">
        <v>20</v>
      </c>
      <c r="Y5752" t="s">
        <v>139</v>
      </c>
      <c r="Z5752" t="s">
        <v>189</v>
      </c>
      <c r="AA5752">
        <v>20</v>
      </c>
      <c r="AB5752" t="s">
        <v>139</v>
      </c>
      <c r="AC5752" t="s">
        <v>190</v>
      </c>
      <c r="AD5752">
        <v>20</v>
      </c>
      <c r="AE5752" t="s">
        <v>139</v>
      </c>
      <c r="AF5752" t="s">
        <v>191</v>
      </c>
      <c r="AG5752">
        <v>20</v>
      </c>
      <c r="AH5752" t="s">
        <v>139</v>
      </c>
      <c r="AI5752" t="s">
        <v>170</v>
      </c>
      <c r="AJ5752">
        <v>115200</v>
      </c>
      <c r="AK5752" t="s">
        <v>139</v>
      </c>
      <c r="AL5752" t="s">
        <v>171</v>
      </c>
      <c r="AM5752">
        <v>12000</v>
      </c>
      <c r="AN5752" t="s">
        <v>139</v>
      </c>
    </row>
    <row r="5753" spans="1:40" x14ac:dyDescent="0.2">
      <c r="A5753" s="26">
        <v>41904.564827858798</v>
      </c>
      <c r="B5753" t="s">
        <v>130</v>
      </c>
      <c r="C5753" t="s">
        <v>647</v>
      </c>
      <c r="D5753" t="s">
        <v>4486</v>
      </c>
      <c r="E5753" t="s">
        <v>133</v>
      </c>
      <c r="F5753" t="s">
        <v>134</v>
      </c>
      <c r="G5753" t="s">
        <v>135</v>
      </c>
      <c r="H5753" t="s">
        <v>142</v>
      </c>
      <c r="I5753">
        <v>49</v>
      </c>
      <c r="J5753" t="s">
        <v>139</v>
      </c>
      <c r="K5753" t="s">
        <v>143</v>
      </c>
      <c r="L5753">
        <v>130</v>
      </c>
      <c r="M5753" t="s">
        <v>139</v>
      </c>
      <c r="N5753" t="s">
        <v>144</v>
      </c>
      <c r="O5753">
        <v>180</v>
      </c>
      <c r="P5753" t="s">
        <v>139</v>
      </c>
      <c r="Q5753" t="s">
        <v>145</v>
      </c>
      <c r="R5753">
        <v>140</v>
      </c>
      <c r="S5753" t="s">
        <v>139</v>
      </c>
      <c r="T5753" t="s">
        <v>146</v>
      </c>
      <c r="U5753">
        <v>80</v>
      </c>
      <c r="V5753" t="s">
        <v>139</v>
      </c>
      <c r="W5753" t="s">
        <v>147</v>
      </c>
      <c r="X5753">
        <v>101</v>
      </c>
      <c r="Y5753" t="s">
        <v>139</v>
      </c>
      <c r="Z5753" t="s">
        <v>148</v>
      </c>
      <c r="AA5753">
        <v>190</v>
      </c>
      <c r="AB5753" t="s">
        <v>139</v>
      </c>
      <c r="AC5753" t="s">
        <v>149</v>
      </c>
      <c r="AD5753">
        <v>20</v>
      </c>
      <c r="AE5753" t="s">
        <v>139</v>
      </c>
    </row>
    <row r="5754" spans="1:40" x14ac:dyDescent="0.2">
      <c r="A5754" s="26">
        <v>41904.564827858798</v>
      </c>
      <c r="B5754" t="s">
        <v>130</v>
      </c>
      <c r="C5754" t="s">
        <v>647</v>
      </c>
      <c r="D5754" t="s">
        <v>4487</v>
      </c>
    </row>
    <row r="5755" spans="1:40" x14ac:dyDescent="0.2">
      <c r="A5755" s="26">
        <v>41904.564827858798</v>
      </c>
      <c r="B5755" t="s">
        <v>130</v>
      </c>
      <c r="C5755" t="s">
        <v>647</v>
      </c>
      <c r="D5755" t="s">
        <v>4488</v>
      </c>
      <c r="E5755" t="s">
        <v>133</v>
      </c>
      <c r="F5755" t="s">
        <v>134</v>
      </c>
      <c r="G5755" t="s">
        <v>135</v>
      </c>
      <c r="H5755" t="s">
        <v>152</v>
      </c>
      <c r="I5755">
        <v>50</v>
      </c>
      <c r="J5755" t="s">
        <v>139</v>
      </c>
      <c r="K5755" t="s">
        <v>153</v>
      </c>
      <c r="L5755">
        <v>50</v>
      </c>
      <c r="M5755" t="s">
        <v>139</v>
      </c>
      <c r="N5755" t="s">
        <v>154</v>
      </c>
      <c r="O5755">
        <v>50</v>
      </c>
      <c r="P5755" t="s">
        <v>139</v>
      </c>
    </row>
    <row r="5756" spans="1:40" x14ac:dyDescent="0.2">
      <c r="A5756" s="26">
        <v>41904.564827858798</v>
      </c>
      <c r="B5756" t="s">
        <v>130</v>
      </c>
      <c r="C5756" t="s">
        <v>647</v>
      </c>
      <c r="D5756" t="s">
        <v>4489</v>
      </c>
      <c r="E5756" t="s">
        <v>133</v>
      </c>
      <c r="F5756" t="s">
        <v>134</v>
      </c>
      <c r="G5756" t="s">
        <v>135</v>
      </c>
      <c r="H5756" t="s">
        <v>156</v>
      </c>
      <c r="I5756">
        <v>35</v>
      </c>
      <c r="J5756" t="s">
        <v>139</v>
      </c>
      <c r="K5756" t="s">
        <v>157</v>
      </c>
      <c r="L5756">
        <v>5</v>
      </c>
      <c r="M5756" t="s">
        <v>139</v>
      </c>
      <c r="N5756" t="s">
        <v>158</v>
      </c>
      <c r="O5756">
        <v>60</v>
      </c>
      <c r="P5756" t="s">
        <v>139</v>
      </c>
    </row>
    <row r="5757" spans="1:40" x14ac:dyDescent="0.2">
      <c r="A5757" s="26">
        <v>41904.564827858798</v>
      </c>
      <c r="B5757" t="s">
        <v>130</v>
      </c>
      <c r="C5757" t="s">
        <v>647</v>
      </c>
      <c r="D5757" t="s">
        <v>4490</v>
      </c>
      <c r="E5757" t="s">
        <v>133</v>
      </c>
      <c r="F5757" t="s">
        <v>134</v>
      </c>
      <c r="G5757" t="s">
        <v>135</v>
      </c>
      <c r="H5757" t="s">
        <v>160</v>
      </c>
      <c r="I5757">
        <v>1</v>
      </c>
      <c r="J5757" t="s">
        <v>139</v>
      </c>
    </row>
    <row r="5758" spans="1:40" x14ac:dyDescent="0.2">
      <c r="A5758" s="26">
        <v>41904.564827858798</v>
      </c>
      <c r="B5758" t="s">
        <v>130</v>
      </c>
      <c r="C5758" t="s">
        <v>647</v>
      </c>
      <c r="D5758" t="s">
        <v>4491</v>
      </c>
      <c r="E5758" t="s">
        <v>133</v>
      </c>
      <c r="F5758" t="s">
        <v>134</v>
      </c>
      <c r="G5758" t="s">
        <v>135</v>
      </c>
      <c r="H5758" t="s">
        <v>162</v>
      </c>
      <c r="I5758">
        <v>30</v>
      </c>
      <c r="J5758" t="s">
        <v>139</v>
      </c>
      <c r="K5758" t="s">
        <v>163</v>
      </c>
      <c r="L5758">
        <v>30</v>
      </c>
      <c r="M5758" t="s">
        <v>139</v>
      </c>
      <c r="N5758" t="s">
        <v>164</v>
      </c>
      <c r="O5758">
        <v>30</v>
      </c>
      <c r="P5758" t="s">
        <v>139</v>
      </c>
      <c r="Q5758" t="s">
        <v>165</v>
      </c>
      <c r="R5758">
        <v>10</v>
      </c>
      <c r="S5758" t="s">
        <v>139</v>
      </c>
      <c r="T5758" t="s">
        <v>166</v>
      </c>
      <c r="U5758">
        <v>20</v>
      </c>
      <c r="V5758" t="s">
        <v>139</v>
      </c>
      <c r="W5758" t="s">
        <v>167</v>
      </c>
      <c r="X5758">
        <v>20</v>
      </c>
      <c r="Y5758" t="s">
        <v>139</v>
      </c>
      <c r="Z5758" t="s">
        <v>168</v>
      </c>
      <c r="AA5758">
        <v>20</v>
      </c>
      <c r="AB5758" t="s">
        <v>139</v>
      </c>
      <c r="AC5758" t="s">
        <v>169</v>
      </c>
      <c r="AD5758">
        <v>20</v>
      </c>
      <c r="AE5758" t="s">
        <v>139</v>
      </c>
      <c r="AF5758" t="s">
        <v>170</v>
      </c>
      <c r="AG5758">
        <v>115200</v>
      </c>
      <c r="AH5758" t="s">
        <v>139</v>
      </c>
      <c r="AI5758" t="s">
        <v>171</v>
      </c>
      <c r="AJ5758">
        <v>12000</v>
      </c>
      <c r="AK5758" t="s">
        <v>139</v>
      </c>
      <c r="AL5758" t="s">
        <v>172</v>
      </c>
      <c r="AM5758">
        <v>30000</v>
      </c>
      <c r="AN5758" t="s">
        <v>139</v>
      </c>
    </row>
    <row r="5759" spans="1:40" x14ac:dyDescent="0.2">
      <c r="A5759" s="26">
        <v>41904.564827858798</v>
      </c>
      <c r="B5759" t="s">
        <v>130</v>
      </c>
      <c r="C5759" t="s">
        <v>647</v>
      </c>
      <c r="D5759" t="s">
        <v>4492</v>
      </c>
      <c r="E5759" t="s">
        <v>133</v>
      </c>
      <c r="F5759" t="s">
        <v>134</v>
      </c>
      <c r="G5759" t="s">
        <v>135</v>
      </c>
      <c r="H5759" t="s">
        <v>174</v>
      </c>
      <c r="I5759">
        <v>60</v>
      </c>
      <c r="J5759" t="s">
        <v>139</v>
      </c>
      <c r="K5759" t="s">
        <v>175</v>
      </c>
      <c r="L5759">
        <v>40</v>
      </c>
      <c r="M5759" t="s">
        <v>139</v>
      </c>
      <c r="N5759" t="s">
        <v>176</v>
      </c>
      <c r="O5759">
        <v>50</v>
      </c>
      <c r="P5759" t="s">
        <v>139</v>
      </c>
      <c r="Q5759" t="s">
        <v>177</v>
      </c>
      <c r="R5759">
        <v>40</v>
      </c>
      <c r="S5759" t="s">
        <v>139</v>
      </c>
      <c r="T5759" t="s">
        <v>178</v>
      </c>
      <c r="U5759">
        <v>60</v>
      </c>
      <c r="V5759" t="s">
        <v>139</v>
      </c>
      <c r="W5759" t="s">
        <v>179</v>
      </c>
      <c r="X5759">
        <v>50</v>
      </c>
      <c r="Y5759" t="s">
        <v>139</v>
      </c>
      <c r="Z5759" t="s">
        <v>180</v>
      </c>
      <c r="AA5759">
        <v>50</v>
      </c>
      <c r="AB5759" t="s">
        <v>139</v>
      </c>
      <c r="AC5759" t="s">
        <v>181</v>
      </c>
      <c r="AD5759">
        <v>35</v>
      </c>
      <c r="AE5759" t="s">
        <v>139</v>
      </c>
      <c r="AF5759" t="s">
        <v>182</v>
      </c>
      <c r="AG5759">
        <v>8</v>
      </c>
      <c r="AH5759" t="s">
        <v>139</v>
      </c>
      <c r="AI5759" t="s">
        <v>183</v>
      </c>
      <c r="AJ5759">
        <v>90</v>
      </c>
      <c r="AK5759" t="s">
        <v>139</v>
      </c>
      <c r="AL5759" t="s">
        <v>184</v>
      </c>
      <c r="AM5759">
        <v>1</v>
      </c>
      <c r="AN5759" t="s">
        <v>139</v>
      </c>
    </row>
    <row r="5760" spans="1:40" x14ac:dyDescent="0.2">
      <c r="A5760" s="26">
        <v>41904.564827858798</v>
      </c>
      <c r="B5760" t="s">
        <v>130</v>
      </c>
      <c r="C5760" t="s">
        <v>647</v>
      </c>
      <c r="D5760" t="s">
        <v>4493</v>
      </c>
      <c r="E5760" t="s">
        <v>133</v>
      </c>
      <c r="F5760" t="s">
        <v>134</v>
      </c>
      <c r="G5760" t="s">
        <v>135</v>
      </c>
      <c r="H5760" t="s">
        <v>186</v>
      </c>
      <c r="I5760">
        <v>33</v>
      </c>
      <c r="J5760" t="s">
        <v>139</v>
      </c>
      <c r="K5760" t="s">
        <v>187</v>
      </c>
      <c r="L5760">
        <v>33</v>
      </c>
      <c r="M5760" t="s">
        <v>139</v>
      </c>
      <c r="N5760" t="s">
        <v>188</v>
      </c>
      <c r="O5760">
        <v>34</v>
      </c>
      <c r="P5760" t="s">
        <v>139</v>
      </c>
      <c r="Q5760" t="s">
        <v>166</v>
      </c>
      <c r="R5760">
        <v>20</v>
      </c>
      <c r="S5760" t="s">
        <v>139</v>
      </c>
      <c r="T5760" t="s">
        <v>167</v>
      </c>
      <c r="U5760">
        <v>20</v>
      </c>
      <c r="V5760" t="s">
        <v>139</v>
      </c>
      <c r="W5760" t="s">
        <v>168</v>
      </c>
      <c r="X5760">
        <v>20</v>
      </c>
      <c r="Y5760" t="s">
        <v>139</v>
      </c>
      <c r="Z5760" t="s">
        <v>189</v>
      </c>
      <c r="AA5760">
        <v>20</v>
      </c>
      <c r="AB5760" t="s">
        <v>139</v>
      </c>
      <c r="AC5760" t="s">
        <v>190</v>
      </c>
      <c r="AD5760">
        <v>20</v>
      </c>
      <c r="AE5760" t="s">
        <v>139</v>
      </c>
      <c r="AF5760" t="s">
        <v>191</v>
      </c>
      <c r="AG5760">
        <v>20</v>
      </c>
      <c r="AH5760" t="s">
        <v>139</v>
      </c>
      <c r="AI5760" t="s">
        <v>170</v>
      </c>
      <c r="AJ5760">
        <v>115200</v>
      </c>
      <c r="AK5760" t="s">
        <v>139</v>
      </c>
      <c r="AL5760" t="s">
        <v>171</v>
      </c>
      <c r="AM5760">
        <v>12000</v>
      </c>
      <c r="AN5760" t="s">
        <v>139</v>
      </c>
    </row>
    <row r="5761" spans="1:40" x14ac:dyDescent="0.2">
      <c r="A5761" s="26">
        <v>41904.564827858798</v>
      </c>
      <c r="B5761" t="s">
        <v>130</v>
      </c>
      <c r="C5761" t="s">
        <v>647</v>
      </c>
      <c r="D5761" t="s">
        <v>4494</v>
      </c>
      <c r="E5761" t="s">
        <v>193</v>
      </c>
      <c r="F5761" t="s">
        <v>194</v>
      </c>
      <c r="G5761" t="s">
        <v>195</v>
      </c>
    </row>
    <row r="5762" spans="1:40" x14ac:dyDescent="0.2">
      <c r="A5762" s="26">
        <v>41904.564827858798</v>
      </c>
      <c r="B5762" t="s">
        <v>130</v>
      </c>
      <c r="C5762" t="s">
        <v>647</v>
      </c>
      <c r="D5762" t="s">
        <v>4495</v>
      </c>
      <c r="E5762" t="s">
        <v>193</v>
      </c>
      <c r="F5762" t="s">
        <v>4496</v>
      </c>
      <c r="G5762" t="s">
        <v>4497</v>
      </c>
      <c r="H5762" t="s">
        <v>4498</v>
      </c>
    </row>
    <row r="5763" spans="1:40" x14ac:dyDescent="0.2">
      <c r="A5763" s="26">
        <v>41904.564827858798</v>
      </c>
      <c r="B5763" t="s">
        <v>130</v>
      </c>
      <c r="C5763" t="s">
        <v>551</v>
      </c>
      <c r="D5763" t="s">
        <v>4499</v>
      </c>
      <c r="E5763" t="s">
        <v>133</v>
      </c>
      <c r="F5763" t="s">
        <v>134</v>
      </c>
      <c r="G5763" t="s">
        <v>135</v>
      </c>
      <c r="H5763" t="s">
        <v>136</v>
      </c>
      <c r="I5763">
        <v>1900000</v>
      </c>
      <c r="J5763" t="s">
        <v>137</v>
      </c>
      <c r="K5763">
        <v>1900000</v>
      </c>
      <c r="L5763" t="s">
        <v>138</v>
      </c>
      <c r="M5763">
        <v>500</v>
      </c>
      <c r="N5763" t="s">
        <v>139</v>
      </c>
      <c r="O5763" t="s">
        <v>140</v>
      </c>
      <c r="P5763">
        <v>300</v>
      </c>
      <c r="Q5763" t="s">
        <v>139</v>
      </c>
    </row>
    <row r="5764" spans="1:40" x14ac:dyDescent="0.2">
      <c r="A5764" s="26">
        <v>41904.564827858798</v>
      </c>
      <c r="B5764" t="s">
        <v>130</v>
      </c>
      <c r="C5764" t="s">
        <v>551</v>
      </c>
      <c r="D5764" t="s">
        <v>4500</v>
      </c>
      <c r="E5764" t="s">
        <v>133</v>
      </c>
      <c r="F5764" t="s">
        <v>134</v>
      </c>
      <c r="G5764" t="s">
        <v>135</v>
      </c>
      <c r="H5764" t="s">
        <v>142</v>
      </c>
      <c r="I5764">
        <v>49</v>
      </c>
      <c r="J5764" t="s">
        <v>139</v>
      </c>
      <c r="K5764" t="s">
        <v>143</v>
      </c>
      <c r="L5764">
        <v>130</v>
      </c>
      <c r="M5764" t="s">
        <v>139</v>
      </c>
      <c r="N5764" t="s">
        <v>144</v>
      </c>
      <c r="O5764">
        <v>180</v>
      </c>
      <c r="P5764" t="s">
        <v>139</v>
      </c>
      <c r="Q5764" t="s">
        <v>145</v>
      </c>
      <c r="R5764">
        <v>140</v>
      </c>
      <c r="S5764" t="s">
        <v>139</v>
      </c>
      <c r="T5764" t="s">
        <v>146</v>
      </c>
      <c r="U5764">
        <v>80</v>
      </c>
      <c r="V5764" t="s">
        <v>139</v>
      </c>
      <c r="W5764" t="s">
        <v>147</v>
      </c>
      <c r="X5764">
        <v>101</v>
      </c>
      <c r="Y5764" t="s">
        <v>139</v>
      </c>
      <c r="Z5764" t="s">
        <v>148</v>
      </c>
      <c r="AA5764">
        <v>190</v>
      </c>
      <c r="AB5764" t="s">
        <v>139</v>
      </c>
      <c r="AC5764" t="s">
        <v>149</v>
      </c>
      <c r="AD5764">
        <v>20</v>
      </c>
      <c r="AE5764" t="s">
        <v>139</v>
      </c>
    </row>
    <row r="5765" spans="1:40" x14ac:dyDescent="0.2">
      <c r="A5765" s="26">
        <v>41904.564827858798</v>
      </c>
      <c r="B5765" t="s">
        <v>130</v>
      </c>
      <c r="C5765" t="s">
        <v>551</v>
      </c>
      <c r="D5765" t="s">
        <v>4501</v>
      </c>
    </row>
    <row r="5766" spans="1:40" x14ac:dyDescent="0.2">
      <c r="A5766" s="26">
        <v>41904.564827858798</v>
      </c>
      <c r="B5766" t="s">
        <v>130</v>
      </c>
      <c r="C5766" t="s">
        <v>551</v>
      </c>
      <c r="D5766" t="s">
        <v>4502</v>
      </c>
      <c r="E5766" t="s">
        <v>133</v>
      </c>
      <c r="F5766" t="s">
        <v>134</v>
      </c>
      <c r="G5766" t="s">
        <v>135</v>
      </c>
      <c r="H5766" t="s">
        <v>152</v>
      </c>
      <c r="I5766">
        <v>50</v>
      </c>
      <c r="J5766" t="s">
        <v>139</v>
      </c>
      <c r="K5766" t="s">
        <v>153</v>
      </c>
      <c r="L5766">
        <v>50</v>
      </c>
      <c r="M5766" t="s">
        <v>139</v>
      </c>
      <c r="N5766" t="s">
        <v>154</v>
      </c>
      <c r="O5766">
        <v>50</v>
      </c>
      <c r="P5766" t="s">
        <v>139</v>
      </c>
    </row>
    <row r="5767" spans="1:40" x14ac:dyDescent="0.2">
      <c r="A5767" s="26">
        <v>41904.564827858798</v>
      </c>
      <c r="B5767" t="s">
        <v>130</v>
      </c>
      <c r="C5767" t="s">
        <v>551</v>
      </c>
      <c r="D5767" t="s">
        <v>4503</v>
      </c>
      <c r="E5767" t="s">
        <v>133</v>
      </c>
      <c r="F5767" t="s">
        <v>134</v>
      </c>
      <c r="G5767" t="s">
        <v>135</v>
      </c>
      <c r="H5767" t="s">
        <v>156</v>
      </c>
      <c r="I5767">
        <v>35</v>
      </c>
      <c r="J5767" t="s">
        <v>139</v>
      </c>
      <c r="K5767" t="s">
        <v>157</v>
      </c>
      <c r="L5767">
        <v>5</v>
      </c>
      <c r="M5767" t="s">
        <v>139</v>
      </c>
      <c r="N5767" t="s">
        <v>158</v>
      </c>
      <c r="O5767">
        <v>60</v>
      </c>
      <c r="P5767" t="s">
        <v>139</v>
      </c>
    </row>
    <row r="5768" spans="1:40" x14ac:dyDescent="0.2">
      <c r="A5768" s="26">
        <v>41904.564827858798</v>
      </c>
      <c r="B5768" t="s">
        <v>130</v>
      </c>
      <c r="C5768" t="s">
        <v>551</v>
      </c>
      <c r="D5768" t="s">
        <v>4504</v>
      </c>
      <c r="E5768" t="s">
        <v>133</v>
      </c>
      <c r="F5768" t="s">
        <v>134</v>
      </c>
      <c r="G5768" t="s">
        <v>135</v>
      </c>
      <c r="H5768" t="s">
        <v>160</v>
      </c>
      <c r="I5768">
        <v>1</v>
      </c>
      <c r="J5768" t="s">
        <v>139</v>
      </c>
    </row>
    <row r="5769" spans="1:40" x14ac:dyDescent="0.2">
      <c r="A5769" s="26">
        <v>41904.564827858798</v>
      </c>
      <c r="B5769" t="s">
        <v>130</v>
      </c>
      <c r="C5769" t="s">
        <v>551</v>
      </c>
      <c r="D5769" t="s">
        <v>4505</v>
      </c>
      <c r="E5769" t="s">
        <v>133</v>
      </c>
      <c r="F5769" t="s">
        <v>134</v>
      </c>
      <c r="G5769" t="s">
        <v>135</v>
      </c>
      <c r="H5769" t="s">
        <v>162</v>
      </c>
      <c r="I5769">
        <v>30</v>
      </c>
      <c r="J5769" t="s">
        <v>139</v>
      </c>
      <c r="K5769" t="s">
        <v>163</v>
      </c>
      <c r="L5769">
        <v>30</v>
      </c>
      <c r="M5769" t="s">
        <v>139</v>
      </c>
      <c r="N5769" t="s">
        <v>164</v>
      </c>
      <c r="O5769">
        <v>30</v>
      </c>
      <c r="P5769" t="s">
        <v>139</v>
      </c>
      <c r="Q5769" t="s">
        <v>165</v>
      </c>
      <c r="R5769">
        <v>10</v>
      </c>
      <c r="S5769" t="s">
        <v>139</v>
      </c>
      <c r="T5769" t="s">
        <v>166</v>
      </c>
      <c r="U5769">
        <v>20</v>
      </c>
      <c r="V5769" t="s">
        <v>139</v>
      </c>
      <c r="W5769" t="s">
        <v>167</v>
      </c>
      <c r="X5769">
        <v>20</v>
      </c>
      <c r="Y5769" t="s">
        <v>139</v>
      </c>
      <c r="Z5769" t="s">
        <v>168</v>
      </c>
      <c r="AA5769">
        <v>20</v>
      </c>
      <c r="AB5769" t="s">
        <v>139</v>
      </c>
      <c r="AC5769" t="s">
        <v>169</v>
      </c>
      <c r="AD5769">
        <v>20</v>
      </c>
      <c r="AE5769" t="s">
        <v>139</v>
      </c>
      <c r="AF5769" t="s">
        <v>170</v>
      </c>
      <c r="AG5769">
        <v>115200</v>
      </c>
      <c r="AH5769" t="s">
        <v>139</v>
      </c>
      <c r="AI5769" t="s">
        <v>171</v>
      </c>
      <c r="AJ5769">
        <v>12000</v>
      </c>
      <c r="AK5769" t="s">
        <v>139</v>
      </c>
      <c r="AL5769" t="s">
        <v>172</v>
      </c>
      <c r="AM5769">
        <v>30000</v>
      </c>
      <c r="AN5769" t="s">
        <v>139</v>
      </c>
    </row>
    <row r="5770" spans="1:40" x14ac:dyDescent="0.2">
      <c r="A5770" s="26">
        <v>41904.564827858798</v>
      </c>
      <c r="B5770" t="s">
        <v>130</v>
      </c>
      <c r="C5770" t="s">
        <v>551</v>
      </c>
      <c r="D5770" t="s">
        <v>4506</v>
      </c>
      <c r="E5770" t="s">
        <v>133</v>
      </c>
      <c r="F5770" t="s">
        <v>134</v>
      </c>
      <c r="G5770" t="s">
        <v>135</v>
      </c>
      <c r="H5770" t="s">
        <v>174</v>
      </c>
      <c r="I5770">
        <v>60</v>
      </c>
      <c r="J5770" t="s">
        <v>139</v>
      </c>
      <c r="K5770" t="s">
        <v>175</v>
      </c>
      <c r="L5770">
        <v>40</v>
      </c>
      <c r="M5770" t="s">
        <v>139</v>
      </c>
      <c r="N5770" t="s">
        <v>176</v>
      </c>
      <c r="O5770">
        <v>50</v>
      </c>
      <c r="P5770" t="s">
        <v>139</v>
      </c>
      <c r="Q5770" t="s">
        <v>177</v>
      </c>
      <c r="R5770">
        <v>40</v>
      </c>
      <c r="S5770" t="s">
        <v>139</v>
      </c>
      <c r="T5770" t="s">
        <v>178</v>
      </c>
      <c r="U5770">
        <v>60</v>
      </c>
      <c r="V5770" t="s">
        <v>139</v>
      </c>
      <c r="W5770" t="s">
        <v>179</v>
      </c>
      <c r="X5770">
        <v>50</v>
      </c>
      <c r="Y5770" t="s">
        <v>139</v>
      </c>
      <c r="Z5770" t="s">
        <v>180</v>
      </c>
      <c r="AA5770">
        <v>50</v>
      </c>
      <c r="AB5770" t="s">
        <v>139</v>
      </c>
      <c r="AC5770" t="s">
        <v>181</v>
      </c>
      <c r="AD5770">
        <v>35</v>
      </c>
      <c r="AE5770" t="s">
        <v>139</v>
      </c>
      <c r="AF5770" t="s">
        <v>182</v>
      </c>
      <c r="AG5770">
        <v>8</v>
      </c>
      <c r="AH5770" t="s">
        <v>139</v>
      </c>
      <c r="AI5770" t="s">
        <v>183</v>
      </c>
      <c r="AJ5770">
        <v>90</v>
      </c>
      <c r="AK5770" t="s">
        <v>139</v>
      </c>
      <c r="AL5770" t="s">
        <v>184</v>
      </c>
      <c r="AM5770">
        <v>1</v>
      </c>
      <c r="AN5770" t="s">
        <v>139</v>
      </c>
    </row>
    <row r="5771" spans="1:40" x14ac:dyDescent="0.2">
      <c r="A5771" s="26">
        <v>41904.564827858798</v>
      </c>
      <c r="B5771" t="s">
        <v>130</v>
      </c>
      <c r="C5771" t="s">
        <v>551</v>
      </c>
      <c r="D5771" t="s">
        <v>4507</v>
      </c>
      <c r="E5771" t="s">
        <v>133</v>
      </c>
      <c r="F5771" t="s">
        <v>134</v>
      </c>
      <c r="G5771" t="s">
        <v>135</v>
      </c>
      <c r="H5771" t="s">
        <v>186</v>
      </c>
      <c r="I5771">
        <v>33</v>
      </c>
      <c r="J5771" t="s">
        <v>139</v>
      </c>
      <c r="K5771" t="s">
        <v>187</v>
      </c>
      <c r="L5771">
        <v>33</v>
      </c>
      <c r="M5771" t="s">
        <v>139</v>
      </c>
      <c r="N5771" t="s">
        <v>188</v>
      </c>
      <c r="O5771">
        <v>34</v>
      </c>
      <c r="P5771" t="s">
        <v>139</v>
      </c>
      <c r="Q5771" t="s">
        <v>166</v>
      </c>
      <c r="R5771">
        <v>20</v>
      </c>
      <c r="S5771" t="s">
        <v>139</v>
      </c>
      <c r="T5771" t="s">
        <v>167</v>
      </c>
      <c r="U5771">
        <v>20</v>
      </c>
      <c r="V5771" t="s">
        <v>139</v>
      </c>
      <c r="W5771" t="s">
        <v>168</v>
      </c>
      <c r="X5771">
        <v>20</v>
      </c>
      <c r="Y5771" t="s">
        <v>139</v>
      </c>
      <c r="Z5771" t="s">
        <v>189</v>
      </c>
      <c r="AA5771">
        <v>20</v>
      </c>
      <c r="AB5771" t="s">
        <v>139</v>
      </c>
      <c r="AC5771" t="s">
        <v>190</v>
      </c>
      <c r="AD5771">
        <v>20</v>
      </c>
      <c r="AE5771" t="s">
        <v>139</v>
      </c>
      <c r="AF5771" t="s">
        <v>191</v>
      </c>
      <c r="AG5771">
        <v>20</v>
      </c>
      <c r="AH5771" t="s">
        <v>139</v>
      </c>
      <c r="AI5771" t="s">
        <v>170</v>
      </c>
      <c r="AJ5771">
        <v>115200</v>
      </c>
      <c r="AK5771" t="s">
        <v>139</v>
      </c>
      <c r="AL5771" t="s">
        <v>171</v>
      </c>
      <c r="AM5771">
        <v>12000</v>
      </c>
      <c r="AN5771" t="s">
        <v>139</v>
      </c>
    </row>
    <row r="5772" spans="1:40" x14ac:dyDescent="0.2">
      <c r="A5772" s="26">
        <v>41904.564827858798</v>
      </c>
      <c r="B5772" t="s">
        <v>130</v>
      </c>
      <c r="C5772" t="s">
        <v>551</v>
      </c>
      <c r="D5772" t="s">
        <v>4500</v>
      </c>
      <c r="E5772" t="s">
        <v>133</v>
      </c>
      <c r="F5772" t="s">
        <v>134</v>
      </c>
      <c r="G5772" t="s">
        <v>135</v>
      </c>
      <c r="H5772" t="s">
        <v>142</v>
      </c>
      <c r="I5772">
        <v>49</v>
      </c>
      <c r="J5772" t="s">
        <v>139</v>
      </c>
      <c r="K5772" t="s">
        <v>143</v>
      </c>
      <c r="L5772">
        <v>130</v>
      </c>
      <c r="M5772" t="s">
        <v>139</v>
      </c>
      <c r="N5772" t="s">
        <v>144</v>
      </c>
      <c r="O5772">
        <v>180</v>
      </c>
      <c r="P5772" t="s">
        <v>139</v>
      </c>
      <c r="Q5772" t="s">
        <v>145</v>
      </c>
      <c r="R5772">
        <v>140</v>
      </c>
      <c r="S5772" t="s">
        <v>139</v>
      </c>
      <c r="T5772" t="s">
        <v>146</v>
      </c>
      <c r="U5772">
        <v>80</v>
      </c>
      <c r="V5772" t="s">
        <v>139</v>
      </c>
      <c r="W5772" t="s">
        <v>147</v>
      </c>
      <c r="X5772">
        <v>101</v>
      </c>
      <c r="Y5772" t="s">
        <v>139</v>
      </c>
      <c r="Z5772" t="s">
        <v>148</v>
      </c>
      <c r="AA5772">
        <v>190</v>
      </c>
      <c r="AB5772" t="s">
        <v>139</v>
      </c>
      <c r="AC5772" t="s">
        <v>149</v>
      </c>
      <c r="AD5772">
        <v>20</v>
      </c>
      <c r="AE5772" t="s">
        <v>139</v>
      </c>
    </row>
    <row r="5773" spans="1:40" x14ac:dyDescent="0.2">
      <c r="A5773" s="26">
        <v>41904.564827858798</v>
      </c>
      <c r="B5773" t="s">
        <v>130</v>
      </c>
      <c r="C5773" t="s">
        <v>551</v>
      </c>
      <c r="D5773" t="s">
        <v>4501</v>
      </c>
    </row>
    <row r="5774" spans="1:40" x14ac:dyDescent="0.2">
      <c r="A5774" s="26">
        <v>41904.564827858798</v>
      </c>
      <c r="B5774" t="s">
        <v>130</v>
      </c>
      <c r="C5774" t="s">
        <v>551</v>
      </c>
      <c r="D5774" t="s">
        <v>4502</v>
      </c>
      <c r="E5774" t="s">
        <v>133</v>
      </c>
      <c r="F5774" t="s">
        <v>134</v>
      </c>
      <c r="G5774" t="s">
        <v>135</v>
      </c>
      <c r="H5774" t="s">
        <v>152</v>
      </c>
      <c r="I5774">
        <v>50</v>
      </c>
      <c r="J5774" t="s">
        <v>139</v>
      </c>
      <c r="K5774" t="s">
        <v>153</v>
      </c>
      <c r="L5774">
        <v>50</v>
      </c>
      <c r="M5774" t="s">
        <v>139</v>
      </c>
      <c r="N5774" t="s">
        <v>154</v>
      </c>
      <c r="O5774">
        <v>50</v>
      </c>
      <c r="P5774" t="s">
        <v>139</v>
      </c>
    </row>
    <row r="5775" spans="1:40" x14ac:dyDescent="0.2">
      <c r="A5775" s="26">
        <v>41904.564827858798</v>
      </c>
      <c r="B5775" t="s">
        <v>130</v>
      </c>
      <c r="C5775" t="s">
        <v>551</v>
      </c>
      <c r="D5775" t="s">
        <v>4503</v>
      </c>
      <c r="E5775" t="s">
        <v>133</v>
      </c>
      <c r="F5775" t="s">
        <v>134</v>
      </c>
      <c r="G5775" t="s">
        <v>135</v>
      </c>
      <c r="H5775" t="s">
        <v>156</v>
      </c>
      <c r="I5775">
        <v>35</v>
      </c>
      <c r="J5775" t="s">
        <v>139</v>
      </c>
      <c r="K5775" t="s">
        <v>157</v>
      </c>
      <c r="L5775">
        <v>5</v>
      </c>
      <c r="M5775" t="s">
        <v>139</v>
      </c>
      <c r="N5775" t="s">
        <v>158</v>
      </c>
      <c r="O5775">
        <v>60</v>
      </c>
      <c r="P5775" t="s">
        <v>139</v>
      </c>
    </row>
    <row r="5776" spans="1:40" x14ac:dyDescent="0.2">
      <c r="A5776" s="26">
        <v>41904.564827858798</v>
      </c>
      <c r="B5776" t="s">
        <v>130</v>
      </c>
      <c r="C5776" t="s">
        <v>551</v>
      </c>
      <c r="D5776" t="s">
        <v>4504</v>
      </c>
      <c r="E5776" t="s">
        <v>133</v>
      </c>
      <c r="F5776" t="s">
        <v>134</v>
      </c>
      <c r="G5776" t="s">
        <v>135</v>
      </c>
      <c r="H5776" t="s">
        <v>160</v>
      </c>
      <c r="I5776">
        <v>1</v>
      </c>
      <c r="J5776" t="s">
        <v>139</v>
      </c>
    </row>
    <row r="5777" spans="1:40" x14ac:dyDescent="0.2">
      <c r="A5777" s="26">
        <v>41904.564827858798</v>
      </c>
      <c r="B5777" t="s">
        <v>130</v>
      </c>
      <c r="C5777" t="s">
        <v>551</v>
      </c>
      <c r="D5777" t="s">
        <v>4505</v>
      </c>
      <c r="E5777" t="s">
        <v>133</v>
      </c>
      <c r="F5777" t="s">
        <v>134</v>
      </c>
      <c r="G5777" t="s">
        <v>135</v>
      </c>
      <c r="H5777" t="s">
        <v>162</v>
      </c>
      <c r="I5777">
        <v>30</v>
      </c>
      <c r="J5777" t="s">
        <v>139</v>
      </c>
      <c r="K5777" t="s">
        <v>163</v>
      </c>
      <c r="L5777">
        <v>30</v>
      </c>
      <c r="M5777" t="s">
        <v>139</v>
      </c>
      <c r="N5777" t="s">
        <v>164</v>
      </c>
      <c r="O5777">
        <v>30</v>
      </c>
      <c r="P5777" t="s">
        <v>139</v>
      </c>
      <c r="Q5777" t="s">
        <v>165</v>
      </c>
      <c r="R5777">
        <v>10</v>
      </c>
      <c r="S5777" t="s">
        <v>139</v>
      </c>
      <c r="T5777" t="s">
        <v>166</v>
      </c>
      <c r="U5777">
        <v>20</v>
      </c>
      <c r="V5777" t="s">
        <v>139</v>
      </c>
      <c r="W5777" t="s">
        <v>167</v>
      </c>
      <c r="X5777">
        <v>20</v>
      </c>
      <c r="Y5777" t="s">
        <v>139</v>
      </c>
      <c r="Z5777" t="s">
        <v>168</v>
      </c>
      <c r="AA5777">
        <v>20</v>
      </c>
      <c r="AB5777" t="s">
        <v>139</v>
      </c>
      <c r="AC5777" t="s">
        <v>169</v>
      </c>
      <c r="AD5777">
        <v>20</v>
      </c>
      <c r="AE5777" t="s">
        <v>139</v>
      </c>
      <c r="AF5777" t="s">
        <v>170</v>
      </c>
      <c r="AG5777">
        <v>115200</v>
      </c>
      <c r="AH5777" t="s">
        <v>139</v>
      </c>
      <c r="AI5777" t="s">
        <v>171</v>
      </c>
      <c r="AJ5777">
        <v>12000</v>
      </c>
      <c r="AK5777" t="s">
        <v>139</v>
      </c>
      <c r="AL5777" t="s">
        <v>172</v>
      </c>
      <c r="AM5777">
        <v>30000</v>
      </c>
      <c r="AN5777" t="s">
        <v>139</v>
      </c>
    </row>
    <row r="5778" spans="1:40" x14ac:dyDescent="0.2">
      <c r="A5778" s="26">
        <v>41904.564827858798</v>
      </c>
      <c r="B5778" t="s">
        <v>130</v>
      </c>
      <c r="C5778" t="s">
        <v>551</v>
      </c>
      <c r="D5778" t="s">
        <v>4506</v>
      </c>
      <c r="E5778" t="s">
        <v>133</v>
      </c>
      <c r="F5778" t="s">
        <v>134</v>
      </c>
      <c r="G5778" t="s">
        <v>135</v>
      </c>
      <c r="H5778" t="s">
        <v>174</v>
      </c>
      <c r="I5778">
        <v>60</v>
      </c>
      <c r="J5778" t="s">
        <v>139</v>
      </c>
      <c r="K5778" t="s">
        <v>175</v>
      </c>
      <c r="L5778">
        <v>40</v>
      </c>
      <c r="M5778" t="s">
        <v>139</v>
      </c>
      <c r="N5778" t="s">
        <v>176</v>
      </c>
      <c r="O5778">
        <v>50</v>
      </c>
      <c r="P5778" t="s">
        <v>139</v>
      </c>
      <c r="Q5778" t="s">
        <v>177</v>
      </c>
      <c r="R5778">
        <v>40</v>
      </c>
      <c r="S5778" t="s">
        <v>139</v>
      </c>
      <c r="T5778" t="s">
        <v>178</v>
      </c>
      <c r="U5778">
        <v>60</v>
      </c>
      <c r="V5778" t="s">
        <v>139</v>
      </c>
      <c r="W5778" t="s">
        <v>179</v>
      </c>
      <c r="X5778">
        <v>50</v>
      </c>
      <c r="Y5778" t="s">
        <v>139</v>
      </c>
      <c r="Z5778" t="s">
        <v>180</v>
      </c>
      <c r="AA5778">
        <v>50</v>
      </c>
      <c r="AB5778" t="s">
        <v>139</v>
      </c>
      <c r="AC5778" t="s">
        <v>181</v>
      </c>
      <c r="AD5778">
        <v>35</v>
      </c>
      <c r="AE5778" t="s">
        <v>139</v>
      </c>
      <c r="AF5778" t="s">
        <v>182</v>
      </c>
      <c r="AG5778">
        <v>8</v>
      </c>
      <c r="AH5778" t="s">
        <v>139</v>
      </c>
      <c r="AI5778" t="s">
        <v>183</v>
      </c>
      <c r="AJ5778">
        <v>90</v>
      </c>
      <c r="AK5778" t="s">
        <v>139</v>
      </c>
      <c r="AL5778" t="s">
        <v>184</v>
      </c>
      <c r="AM5778">
        <v>1</v>
      </c>
      <c r="AN5778" t="s">
        <v>139</v>
      </c>
    </row>
    <row r="5779" spans="1:40" x14ac:dyDescent="0.2">
      <c r="A5779" s="26">
        <v>41904.564827858798</v>
      </c>
      <c r="B5779" t="s">
        <v>130</v>
      </c>
      <c r="C5779" t="s">
        <v>551</v>
      </c>
      <c r="D5779" t="s">
        <v>4507</v>
      </c>
      <c r="E5779" t="s">
        <v>133</v>
      </c>
      <c r="F5779" t="s">
        <v>134</v>
      </c>
      <c r="G5779" t="s">
        <v>135</v>
      </c>
      <c r="H5779" t="s">
        <v>186</v>
      </c>
      <c r="I5779">
        <v>33</v>
      </c>
      <c r="J5779" t="s">
        <v>139</v>
      </c>
      <c r="K5779" t="s">
        <v>187</v>
      </c>
      <c r="L5779">
        <v>33</v>
      </c>
      <c r="M5779" t="s">
        <v>139</v>
      </c>
      <c r="N5779" t="s">
        <v>188</v>
      </c>
      <c r="O5779">
        <v>34</v>
      </c>
      <c r="P5779" t="s">
        <v>139</v>
      </c>
      <c r="Q5779" t="s">
        <v>166</v>
      </c>
      <c r="R5779">
        <v>20</v>
      </c>
      <c r="S5779" t="s">
        <v>139</v>
      </c>
      <c r="T5779" t="s">
        <v>167</v>
      </c>
      <c r="U5779">
        <v>20</v>
      </c>
      <c r="V5779" t="s">
        <v>139</v>
      </c>
      <c r="W5779" t="s">
        <v>168</v>
      </c>
      <c r="X5779">
        <v>20</v>
      </c>
      <c r="Y5779" t="s">
        <v>139</v>
      </c>
      <c r="Z5779" t="s">
        <v>189</v>
      </c>
      <c r="AA5779">
        <v>20</v>
      </c>
      <c r="AB5779" t="s">
        <v>139</v>
      </c>
      <c r="AC5779" t="s">
        <v>190</v>
      </c>
      <c r="AD5779">
        <v>20</v>
      </c>
      <c r="AE5779" t="s">
        <v>139</v>
      </c>
      <c r="AF5779" t="s">
        <v>191</v>
      </c>
      <c r="AG5779">
        <v>20</v>
      </c>
      <c r="AH5779" t="s">
        <v>139</v>
      </c>
      <c r="AI5779" t="s">
        <v>170</v>
      </c>
      <c r="AJ5779">
        <v>115200</v>
      </c>
      <c r="AK5779" t="s">
        <v>139</v>
      </c>
      <c r="AL5779" t="s">
        <v>171</v>
      </c>
      <c r="AM5779">
        <v>12000</v>
      </c>
      <c r="AN5779" t="s">
        <v>139</v>
      </c>
    </row>
    <row r="5780" spans="1:40" x14ac:dyDescent="0.2">
      <c r="A5780" s="26">
        <v>41904.564827858798</v>
      </c>
      <c r="B5780" t="s">
        <v>130</v>
      </c>
      <c r="C5780" t="s">
        <v>551</v>
      </c>
      <c r="D5780" t="s">
        <v>4508</v>
      </c>
      <c r="E5780" t="s">
        <v>193</v>
      </c>
      <c r="F5780" t="s">
        <v>194</v>
      </c>
      <c r="G5780" t="s">
        <v>195</v>
      </c>
    </row>
    <row r="5781" spans="1:40" x14ac:dyDescent="0.2">
      <c r="A5781" s="26">
        <v>41904.564827858798</v>
      </c>
      <c r="B5781" t="s">
        <v>130</v>
      </c>
      <c r="C5781" t="s">
        <v>551</v>
      </c>
      <c r="D5781" t="s">
        <v>4509</v>
      </c>
      <c r="E5781" t="s">
        <v>193</v>
      </c>
      <c r="F5781" t="s">
        <v>4510</v>
      </c>
      <c r="G5781" t="s">
        <v>4511</v>
      </c>
      <c r="H5781" t="s">
        <v>4512</v>
      </c>
    </row>
    <row r="5782" spans="1:40" x14ac:dyDescent="0.2">
      <c r="A5782" s="26">
        <v>41904.564827858798</v>
      </c>
      <c r="B5782" t="s">
        <v>130</v>
      </c>
      <c r="C5782" t="s">
        <v>552</v>
      </c>
      <c r="D5782" t="s">
        <v>4513</v>
      </c>
    </row>
    <row r="5783" spans="1:40" x14ac:dyDescent="0.2">
      <c r="A5783" s="26">
        <v>41904.564827858798</v>
      </c>
      <c r="B5783" t="s">
        <v>130</v>
      </c>
      <c r="C5783" t="s">
        <v>552</v>
      </c>
      <c r="D5783" t="s">
        <v>4514</v>
      </c>
      <c r="E5783" t="s">
        <v>133</v>
      </c>
      <c r="F5783" t="s">
        <v>134</v>
      </c>
      <c r="G5783" t="s">
        <v>135</v>
      </c>
      <c r="H5783" t="s">
        <v>136</v>
      </c>
      <c r="I5783">
        <v>1900000</v>
      </c>
      <c r="J5783" t="s">
        <v>137</v>
      </c>
      <c r="K5783">
        <v>1900000</v>
      </c>
      <c r="L5783" t="s">
        <v>138</v>
      </c>
      <c r="M5783">
        <v>500</v>
      </c>
      <c r="N5783" t="s">
        <v>139</v>
      </c>
      <c r="O5783" t="s">
        <v>140</v>
      </c>
      <c r="P5783">
        <v>300</v>
      </c>
      <c r="Q5783" t="s">
        <v>139</v>
      </c>
    </row>
    <row r="5784" spans="1:40" x14ac:dyDescent="0.2">
      <c r="A5784" s="26">
        <v>41904.564827858798</v>
      </c>
      <c r="B5784" t="s">
        <v>130</v>
      </c>
      <c r="C5784" t="s">
        <v>552</v>
      </c>
      <c r="D5784" t="s">
        <v>4515</v>
      </c>
      <c r="E5784" t="s">
        <v>133</v>
      </c>
      <c r="F5784" t="s">
        <v>134</v>
      </c>
      <c r="G5784" t="s">
        <v>135</v>
      </c>
      <c r="H5784" t="s">
        <v>142</v>
      </c>
      <c r="I5784">
        <v>49</v>
      </c>
      <c r="J5784" t="s">
        <v>139</v>
      </c>
      <c r="K5784" t="s">
        <v>143</v>
      </c>
      <c r="L5784">
        <v>130</v>
      </c>
      <c r="M5784" t="s">
        <v>139</v>
      </c>
      <c r="N5784" t="s">
        <v>144</v>
      </c>
      <c r="O5784">
        <v>180</v>
      </c>
      <c r="P5784" t="s">
        <v>139</v>
      </c>
      <c r="Q5784" t="s">
        <v>145</v>
      </c>
      <c r="R5784">
        <v>140</v>
      </c>
      <c r="S5784" t="s">
        <v>139</v>
      </c>
      <c r="T5784" t="s">
        <v>146</v>
      </c>
      <c r="U5784">
        <v>80</v>
      </c>
      <c r="V5784" t="s">
        <v>139</v>
      </c>
      <c r="W5784" t="s">
        <v>147</v>
      </c>
      <c r="X5784">
        <v>101</v>
      </c>
      <c r="Y5784" t="s">
        <v>139</v>
      </c>
      <c r="Z5784" t="s">
        <v>148</v>
      </c>
      <c r="AA5784">
        <v>190</v>
      </c>
      <c r="AB5784" t="s">
        <v>139</v>
      </c>
      <c r="AC5784" t="s">
        <v>149</v>
      </c>
      <c r="AD5784">
        <v>20</v>
      </c>
      <c r="AE5784" t="s">
        <v>139</v>
      </c>
    </row>
    <row r="5785" spans="1:40" x14ac:dyDescent="0.2">
      <c r="A5785" s="26">
        <v>41904.564827858798</v>
      </c>
      <c r="B5785" t="s">
        <v>130</v>
      </c>
      <c r="C5785" t="s">
        <v>552</v>
      </c>
      <c r="D5785" t="s">
        <v>4516</v>
      </c>
    </row>
    <row r="5786" spans="1:40" x14ac:dyDescent="0.2">
      <c r="A5786" s="26">
        <v>41904.564827858798</v>
      </c>
      <c r="B5786" t="s">
        <v>130</v>
      </c>
      <c r="C5786" t="s">
        <v>552</v>
      </c>
      <c r="D5786" t="s">
        <v>4517</v>
      </c>
      <c r="E5786" t="s">
        <v>133</v>
      </c>
      <c r="F5786" t="s">
        <v>134</v>
      </c>
      <c r="G5786" t="s">
        <v>135</v>
      </c>
      <c r="H5786" t="s">
        <v>152</v>
      </c>
      <c r="I5786">
        <v>50</v>
      </c>
      <c r="J5786" t="s">
        <v>139</v>
      </c>
      <c r="K5786" t="s">
        <v>153</v>
      </c>
      <c r="L5786">
        <v>50</v>
      </c>
      <c r="M5786" t="s">
        <v>139</v>
      </c>
      <c r="N5786" t="s">
        <v>154</v>
      </c>
      <c r="O5786">
        <v>50</v>
      </c>
      <c r="P5786" t="s">
        <v>139</v>
      </c>
    </row>
    <row r="5787" spans="1:40" x14ac:dyDescent="0.2">
      <c r="A5787" s="26">
        <v>41904.564827858798</v>
      </c>
      <c r="B5787" t="s">
        <v>130</v>
      </c>
      <c r="C5787" t="s">
        <v>552</v>
      </c>
      <c r="D5787" t="s">
        <v>4518</v>
      </c>
      <c r="E5787" t="s">
        <v>133</v>
      </c>
      <c r="F5787" t="s">
        <v>134</v>
      </c>
      <c r="G5787" t="s">
        <v>135</v>
      </c>
      <c r="H5787" t="s">
        <v>156</v>
      </c>
      <c r="I5787">
        <v>35</v>
      </c>
      <c r="J5787" t="s">
        <v>139</v>
      </c>
      <c r="K5787" t="s">
        <v>157</v>
      </c>
      <c r="L5787">
        <v>5</v>
      </c>
      <c r="M5787" t="s">
        <v>139</v>
      </c>
      <c r="N5787" t="s">
        <v>158</v>
      </c>
      <c r="O5787">
        <v>60</v>
      </c>
      <c r="P5787" t="s">
        <v>139</v>
      </c>
    </row>
    <row r="5788" spans="1:40" x14ac:dyDescent="0.2">
      <c r="A5788" s="26">
        <v>41904.564827858798</v>
      </c>
      <c r="B5788" t="s">
        <v>130</v>
      </c>
      <c r="C5788" t="s">
        <v>552</v>
      </c>
      <c r="D5788" t="s">
        <v>4519</v>
      </c>
      <c r="E5788" t="s">
        <v>133</v>
      </c>
      <c r="F5788" t="s">
        <v>134</v>
      </c>
      <c r="G5788" t="s">
        <v>135</v>
      </c>
      <c r="H5788" t="s">
        <v>160</v>
      </c>
      <c r="I5788">
        <v>1</v>
      </c>
      <c r="J5788" t="s">
        <v>139</v>
      </c>
    </row>
    <row r="5789" spans="1:40" x14ac:dyDescent="0.2">
      <c r="A5789" s="26">
        <v>41904.564827858798</v>
      </c>
      <c r="B5789" t="s">
        <v>130</v>
      </c>
      <c r="C5789" t="s">
        <v>552</v>
      </c>
      <c r="D5789" t="s">
        <v>4520</v>
      </c>
      <c r="E5789" t="s">
        <v>133</v>
      </c>
      <c r="F5789" t="s">
        <v>134</v>
      </c>
      <c r="G5789" t="s">
        <v>135</v>
      </c>
      <c r="H5789" t="s">
        <v>162</v>
      </c>
      <c r="I5789">
        <v>30</v>
      </c>
      <c r="J5789" t="s">
        <v>139</v>
      </c>
      <c r="K5789" t="s">
        <v>163</v>
      </c>
      <c r="L5789">
        <v>30</v>
      </c>
      <c r="M5789" t="s">
        <v>139</v>
      </c>
      <c r="N5789" t="s">
        <v>164</v>
      </c>
      <c r="O5789">
        <v>30</v>
      </c>
      <c r="P5789" t="s">
        <v>139</v>
      </c>
      <c r="Q5789" t="s">
        <v>165</v>
      </c>
      <c r="R5789">
        <v>10</v>
      </c>
      <c r="S5789" t="s">
        <v>139</v>
      </c>
      <c r="T5789" t="s">
        <v>166</v>
      </c>
      <c r="U5789">
        <v>20</v>
      </c>
      <c r="V5789" t="s">
        <v>139</v>
      </c>
      <c r="W5789" t="s">
        <v>167</v>
      </c>
      <c r="X5789">
        <v>20</v>
      </c>
      <c r="Y5789" t="s">
        <v>139</v>
      </c>
      <c r="Z5789" t="s">
        <v>168</v>
      </c>
      <c r="AA5789">
        <v>20</v>
      </c>
      <c r="AB5789" t="s">
        <v>139</v>
      </c>
      <c r="AC5789" t="s">
        <v>169</v>
      </c>
      <c r="AD5789">
        <v>20</v>
      </c>
      <c r="AE5789" t="s">
        <v>139</v>
      </c>
      <c r="AF5789" t="s">
        <v>170</v>
      </c>
      <c r="AG5789">
        <v>115200</v>
      </c>
      <c r="AH5789" t="s">
        <v>139</v>
      </c>
      <c r="AI5789" t="s">
        <v>171</v>
      </c>
      <c r="AJ5789">
        <v>12000</v>
      </c>
      <c r="AK5789" t="s">
        <v>139</v>
      </c>
      <c r="AL5789" t="s">
        <v>172</v>
      </c>
      <c r="AM5789">
        <v>30000</v>
      </c>
      <c r="AN5789" t="s">
        <v>139</v>
      </c>
    </row>
    <row r="5790" spans="1:40" x14ac:dyDescent="0.2">
      <c r="A5790" s="26">
        <v>41904.564827858798</v>
      </c>
      <c r="B5790" t="s">
        <v>130</v>
      </c>
      <c r="C5790" t="s">
        <v>552</v>
      </c>
      <c r="D5790" t="s">
        <v>4521</v>
      </c>
      <c r="E5790" t="s">
        <v>133</v>
      </c>
      <c r="F5790" t="s">
        <v>134</v>
      </c>
      <c r="G5790" t="s">
        <v>135</v>
      </c>
      <c r="H5790" t="s">
        <v>174</v>
      </c>
      <c r="I5790">
        <v>60</v>
      </c>
      <c r="J5790" t="s">
        <v>139</v>
      </c>
      <c r="K5790" t="s">
        <v>175</v>
      </c>
      <c r="L5790">
        <v>40</v>
      </c>
      <c r="M5790" t="s">
        <v>139</v>
      </c>
      <c r="N5790" t="s">
        <v>176</v>
      </c>
      <c r="O5790">
        <v>50</v>
      </c>
      <c r="P5790" t="s">
        <v>139</v>
      </c>
      <c r="Q5790" t="s">
        <v>177</v>
      </c>
      <c r="R5790">
        <v>40</v>
      </c>
      <c r="S5790" t="s">
        <v>139</v>
      </c>
      <c r="T5790" t="s">
        <v>178</v>
      </c>
      <c r="U5790">
        <v>60</v>
      </c>
      <c r="V5790" t="s">
        <v>139</v>
      </c>
      <c r="W5790" t="s">
        <v>179</v>
      </c>
      <c r="X5790">
        <v>50</v>
      </c>
      <c r="Y5790" t="s">
        <v>139</v>
      </c>
      <c r="Z5790" t="s">
        <v>180</v>
      </c>
      <c r="AA5790">
        <v>50</v>
      </c>
      <c r="AB5790" t="s">
        <v>139</v>
      </c>
      <c r="AC5790" t="s">
        <v>181</v>
      </c>
      <c r="AD5790">
        <v>35</v>
      </c>
      <c r="AE5790" t="s">
        <v>139</v>
      </c>
      <c r="AF5790" t="s">
        <v>182</v>
      </c>
      <c r="AG5790">
        <v>8</v>
      </c>
      <c r="AH5790" t="s">
        <v>139</v>
      </c>
      <c r="AI5790" t="s">
        <v>183</v>
      </c>
      <c r="AJ5790">
        <v>90</v>
      </c>
      <c r="AK5790" t="s">
        <v>139</v>
      </c>
      <c r="AL5790" t="s">
        <v>184</v>
      </c>
      <c r="AM5790">
        <v>1</v>
      </c>
      <c r="AN5790" t="s">
        <v>139</v>
      </c>
    </row>
    <row r="5791" spans="1:40" x14ac:dyDescent="0.2">
      <c r="A5791" s="26">
        <v>41904.564827858798</v>
      </c>
      <c r="B5791" t="s">
        <v>130</v>
      </c>
      <c r="C5791" t="s">
        <v>552</v>
      </c>
      <c r="D5791" t="s">
        <v>4522</v>
      </c>
      <c r="E5791" t="s">
        <v>133</v>
      </c>
      <c r="F5791" t="s">
        <v>134</v>
      </c>
      <c r="G5791" t="s">
        <v>135</v>
      </c>
      <c r="H5791" t="s">
        <v>186</v>
      </c>
      <c r="I5791">
        <v>33</v>
      </c>
      <c r="J5791" t="s">
        <v>139</v>
      </c>
      <c r="K5791" t="s">
        <v>187</v>
      </c>
      <c r="L5791">
        <v>33</v>
      </c>
      <c r="M5791" t="s">
        <v>139</v>
      </c>
      <c r="N5791" t="s">
        <v>188</v>
      </c>
      <c r="O5791">
        <v>34</v>
      </c>
      <c r="P5791" t="s">
        <v>139</v>
      </c>
      <c r="Q5791" t="s">
        <v>166</v>
      </c>
      <c r="R5791">
        <v>20</v>
      </c>
      <c r="S5791" t="s">
        <v>139</v>
      </c>
      <c r="T5791" t="s">
        <v>167</v>
      </c>
      <c r="U5791">
        <v>20</v>
      </c>
      <c r="V5791" t="s">
        <v>139</v>
      </c>
      <c r="W5791" t="s">
        <v>168</v>
      </c>
      <c r="X5791">
        <v>20</v>
      </c>
      <c r="Y5791" t="s">
        <v>139</v>
      </c>
      <c r="Z5791" t="s">
        <v>189</v>
      </c>
      <c r="AA5791">
        <v>20</v>
      </c>
      <c r="AB5791" t="s">
        <v>139</v>
      </c>
      <c r="AC5791" t="s">
        <v>190</v>
      </c>
      <c r="AD5791">
        <v>20</v>
      </c>
      <c r="AE5791" t="s">
        <v>139</v>
      </c>
      <c r="AF5791" t="s">
        <v>191</v>
      </c>
      <c r="AG5791">
        <v>20</v>
      </c>
      <c r="AH5791" t="s">
        <v>139</v>
      </c>
      <c r="AI5791" t="s">
        <v>170</v>
      </c>
      <c r="AJ5791">
        <v>115200</v>
      </c>
      <c r="AK5791" t="s">
        <v>139</v>
      </c>
      <c r="AL5791" t="s">
        <v>171</v>
      </c>
      <c r="AM5791">
        <v>12000</v>
      </c>
      <c r="AN5791" t="s">
        <v>139</v>
      </c>
    </row>
    <row r="5792" spans="1:40" x14ac:dyDescent="0.2">
      <c r="A5792" s="26">
        <v>41904.564827858798</v>
      </c>
      <c r="B5792" t="s">
        <v>130</v>
      </c>
      <c r="C5792" t="s">
        <v>552</v>
      </c>
      <c r="D5792" t="s">
        <v>4515</v>
      </c>
      <c r="E5792" t="s">
        <v>133</v>
      </c>
      <c r="F5792" t="s">
        <v>134</v>
      </c>
      <c r="G5792" t="s">
        <v>135</v>
      </c>
      <c r="H5792" t="s">
        <v>142</v>
      </c>
      <c r="I5792">
        <v>49</v>
      </c>
      <c r="J5792" t="s">
        <v>139</v>
      </c>
      <c r="K5792" t="s">
        <v>143</v>
      </c>
      <c r="L5792">
        <v>130</v>
      </c>
      <c r="M5792" t="s">
        <v>139</v>
      </c>
      <c r="N5792" t="s">
        <v>144</v>
      </c>
      <c r="O5792">
        <v>180</v>
      </c>
      <c r="P5792" t="s">
        <v>139</v>
      </c>
      <c r="Q5792" t="s">
        <v>145</v>
      </c>
      <c r="R5792">
        <v>140</v>
      </c>
      <c r="S5792" t="s">
        <v>139</v>
      </c>
      <c r="T5792" t="s">
        <v>146</v>
      </c>
      <c r="U5792">
        <v>80</v>
      </c>
      <c r="V5792" t="s">
        <v>139</v>
      </c>
      <c r="W5792" t="s">
        <v>147</v>
      </c>
      <c r="X5792">
        <v>101</v>
      </c>
      <c r="Y5792" t="s">
        <v>139</v>
      </c>
      <c r="Z5792" t="s">
        <v>148</v>
      </c>
      <c r="AA5792">
        <v>190</v>
      </c>
      <c r="AB5792" t="s">
        <v>139</v>
      </c>
      <c r="AC5792" t="s">
        <v>149</v>
      </c>
      <c r="AD5792">
        <v>20</v>
      </c>
      <c r="AE5792" t="s">
        <v>139</v>
      </c>
    </row>
    <row r="5793" spans="1:40" x14ac:dyDescent="0.2">
      <c r="A5793" s="26">
        <v>41904.564827858798</v>
      </c>
      <c r="B5793" t="s">
        <v>130</v>
      </c>
      <c r="C5793" t="s">
        <v>552</v>
      </c>
      <c r="D5793" t="s">
        <v>4516</v>
      </c>
    </row>
    <row r="5794" spans="1:40" x14ac:dyDescent="0.2">
      <c r="A5794" s="26">
        <v>41904.564827858798</v>
      </c>
      <c r="B5794" t="s">
        <v>130</v>
      </c>
      <c r="C5794" t="s">
        <v>552</v>
      </c>
      <c r="D5794" t="s">
        <v>4517</v>
      </c>
      <c r="E5794" t="s">
        <v>133</v>
      </c>
      <c r="F5794" t="s">
        <v>134</v>
      </c>
      <c r="G5794" t="s">
        <v>135</v>
      </c>
      <c r="H5794" t="s">
        <v>152</v>
      </c>
      <c r="I5794">
        <v>50</v>
      </c>
      <c r="J5794" t="s">
        <v>139</v>
      </c>
      <c r="K5794" t="s">
        <v>153</v>
      </c>
      <c r="L5794">
        <v>50</v>
      </c>
      <c r="M5794" t="s">
        <v>139</v>
      </c>
      <c r="N5794" t="s">
        <v>154</v>
      </c>
      <c r="O5794">
        <v>50</v>
      </c>
      <c r="P5794" t="s">
        <v>139</v>
      </c>
    </row>
    <row r="5795" spans="1:40" x14ac:dyDescent="0.2">
      <c r="A5795" s="26">
        <v>41904.564827858798</v>
      </c>
      <c r="B5795" t="s">
        <v>130</v>
      </c>
      <c r="C5795" t="s">
        <v>552</v>
      </c>
      <c r="D5795" t="s">
        <v>4518</v>
      </c>
      <c r="E5795" t="s">
        <v>133</v>
      </c>
      <c r="F5795" t="s">
        <v>134</v>
      </c>
      <c r="G5795" t="s">
        <v>135</v>
      </c>
      <c r="H5795" t="s">
        <v>156</v>
      </c>
      <c r="I5795">
        <v>35</v>
      </c>
      <c r="J5795" t="s">
        <v>139</v>
      </c>
      <c r="K5795" t="s">
        <v>157</v>
      </c>
      <c r="L5795">
        <v>5</v>
      </c>
      <c r="M5795" t="s">
        <v>139</v>
      </c>
      <c r="N5795" t="s">
        <v>158</v>
      </c>
      <c r="O5795">
        <v>60</v>
      </c>
      <c r="P5795" t="s">
        <v>139</v>
      </c>
    </row>
    <row r="5796" spans="1:40" x14ac:dyDescent="0.2">
      <c r="A5796" s="26">
        <v>41904.564827858798</v>
      </c>
      <c r="B5796" t="s">
        <v>130</v>
      </c>
      <c r="C5796" t="s">
        <v>552</v>
      </c>
      <c r="D5796" t="s">
        <v>4519</v>
      </c>
      <c r="E5796" t="s">
        <v>133</v>
      </c>
      <c r="F5796" t="s">
        <v>134</v>
      </c>
      <c r="G5796" t="s">
        <v>135</v>
      </c>
      <c r="H5796" t="s">
        <v>160</v>
      </c>
      <c r="I5796">
        <v>1</v>
      </c>
      <c r="J5796" t="s">
        <v>139</v>
      </c>
    </row>
    <row r="5797" spans="1:40" x14ac:dyDescent="0.2">
      <c r="A5797" s="26">
        <v>41904.564827858798</v>
      </c>
      <c r="B5797" t="s">
        <v>130</v>
      </c>
      <c r="C5797" t="s">
        <v>552</v>
      </c>
      <c r="D5797" t="s">
        <v>4520</v>
      </c>
      <c r="E5797" t="s">
        <v>133</v>
      </c>
      <c r="F5797" t="s">
        <v>134</v>
      </c>
      <c r="G5797" t="s">
        <v>135</v>
      </c>
      <c r="H5797" t="s">
        <v>162</v>
      </c>
      <c r="I5797">
        <v>30</v>
      </c>
      <c r="J5797" t="s">
        <v>139</v>
      </c>
      <c r="K5797" t="s">
        <v>163</v>
      </c>
      <c r="L5797">
        <v>30</v>
      </c>
      <c r="M5797" t="s">
        <v>139</v>
      </c>
      <c r="N5797" t="s">
        <v>164</v>
      </c>
      <c r="O5797">
        <v>30</v>
      </c>
      <c r="P5797" t="s">
        <v>139</v>
      </c>
      <c r="Q5797" t="s">
        <v>165</v>
      </c>
      <c r="R5797">
        <v>10</v>
      </c>
      <c r="S5797" t="s">
        <v>139</v>
      </c>
      <c r="T5797" t="s">
        <v>166</v>
      </c>
      <c r="U5797">
        <v>20</v>
      </c>
      <c r="V5797" t="s">
        <v>139</v>
      </c>
      <c r="W5797" t="s">
        <v>167</v>
      </c>
      <c r="X5797">
        <v>20</v>
      </c>
      <c r="Y5797" t="s">
        <v>139</v>
      </c>
      <c r="Z5797" t="s">
        <v>168</v>
      </c>
      <c r="AA5797">
        <v>20</v>
      </c>
      <c r="AB5797" t="s">
        <v>139</v>
      </c>
      <c r="AC5797" t="s">
        <v>169</v>
      </c>
      <c r="AD5797">
        <v>20</v>
      </c>
      <c r="AE5797" t="s">
        <v>139</v>
      </c>
      <c r="AF5797" t="s">
        <v>170</v>
      </c>
      <c r="AG5797">
        <v>115200</v>
      </c>
      <c r="AH5797" t="s">
        <v>139</v>
      </c>
      <c r="AI5797" t="s">
        <v>171</v>
      </c>
      <c r="AJ5797">
        <v>12000</v>
      </c>
      <c r="AK5797" t="s">
        <v>139</v>
      </c>
      <c r="AL5797" t="s">
        <v>172</v>
      </c>
      <c r="AM5797">
        <v>30000</v>
      </c>
      <c r="AN5797" t="s">
        <v>139</v>
      </c>
    </row>
    <row r="5798" spans="1:40" x14ac:dyDescent="0.2">
      <c r="A5798" s="26">
        <v>41904.564827858798</v>
      </c>
      <c r="B5798" t="s">
        <v>130</v>
      </c>
      <c r="C5798" t="s">
        <v>552</v>
      </c>
      <c r="D5798" t="s">
        <v>4521</v>
      </c>
      <c r="E5798" t="s">
        <v>133</v>
      </c>
      <c r="F5798" t="s">
        <v>134</v>
      </c>
      <c r="G5798" t="s">
        <v>135</v>
      </c>
      <c r="H5798" t="s">
        <v>174</v>
      </c>
      <c r="I5798">
        <v>60</v>
      </c>
      <c r="J5798" t="s">
        <v>139</v>
      </c>
      <c r="K5798" t="s">
        <v>175</v>
      </c>
      <c r="L5798">
        <v>40</v>
      </c>
      <c r="M5798" t="s">
        <v>139</v>
      </c>
      <c r="N5798" t="s">
        <v>176</v>
      </c>
      <c r="O5798">
        <v>50</v>
      </c>
      <c r="P5798" t="s">
        <v>139</v>
      </c>
      <c r="Q5798" t="s">
        <v>177</v>
      </c>
      <c r="R5798">
        <v>40</v>
      </c>
      <c r="S5798" t="s">
        <v>139</v>
      </c>
      <c r="T5798" t="s">
        <v>178</v>
      </c>
      <c r="U5798">
        <v>60</v>
      </c>
      <c r="V5798" t="s">
        <v>139</v>
      </c>
      <c r="W5798" t="s">
        <v>179</v>
      </c>
      <c r="X5798">
        <v>50</v>
      </c>
      <c r="Y5798" t="s">
        <v>139</v>
      </c>
      <c r="Z5798" t="s">
        <v>180</v>
      </c>
      <c r="AA5798">
        <v>50</v>
      </c>
      <c r="AB5798" t="s">
        <v>139</v>
      </c>
      <c r="AC5798" t="s">
        <v>181</v>
      </c>
      <c r="AD5798">
        <v>35</v>
      </c>
      <c r="AE5798" t="s">
        <v>139</v>
      </c>
      <c r="AF5798" t="s">
        <v>182</v>
      </c>
      <c r="AG5798">
        <v>8</v>
      </c>
      <c r="AH5798" t="s">
        <v>139</v>
      </c>
      <c r="AI5798" t="s">
        <v>183</v>
      </c>
      <c r="AJ5798">
        <v>90</v>
      </c>
      <c r="AK5798" t="s">
        <v>139</v>
      </c>
      <c r="AL5798" t="s">
        <v>184</v>
      </c>
      <c r="AM5798">
        <v>1</v>
      </c>
      <c r="AN5798" t="s">
        <v>139</v>
      </c>
    </row>
    <row r="5799" spans="1:40" x14ac:dyDescent="0.2">
      <c r="A5799" s="26">
        <v>41904.564827858798</v>
      </c>
      <c r="B5799" t="s">
        <v>130</v>
      </c>
      <c r="C5799" t="s">
        <v>552</v>
      </c>
      <c r="D5799" t="s">
        <v>4522</v>
      </c>
      <c r="E5799" t="s">
        <v>133</v>
      </c>
      <c r="F5799" t="s">
        <v>134</v>
      </c>
      <c r="G5799" t="s">
        <v>135</v>
      </c>
      <c r="H5799" t="s">
        <v>186</v>
      </c>
      <c r="I5799">
        <v>33</v>
      </c>
      <c r="J5799" t="s">
        <v>139</v>
      </c>
      <c r="K5799" t="s">
        <v>187</v>
      </c>
      <c r="L5799">
        <v>33</v>
      </c>
      <c r="M5799" t="s">
        <v>139</v>
      </c>
      <c r="N5799" t="s">
        <v>188</v>
      </c>
      <c r="O5799">
        <v>34</v>
      </c>
      <c r="P5799" t="s">
        <v>139</v>
      </c>
      <c r="Q5799" t="s">
        <v>166</v>
      </c>
      <c r="R5799">
        <v>20</v>
      </c>
      <c r="S5799" t="s">
        <v>139</v>
      </c>
      <c r="T5799" t="s">
        <v>167</v>
      </c>
      <c r="U5799">
        <v>20</v>
      </c>
      <c r="V5799" t="s">
        <v>139</v>
      </c>
      <c r="W5799" t="s">
        <v>168</v>
      </c>
      <c r="X5799">
        <v>20</v>
      </c>
      <c r="Y5799" t="s">
        <v>139</v>
      </c>
      <c r="Z5799" t="s">
        <v>189</v>
      </c>
      <c r="AA5799">
        <v>20</v>
      </c>
      <c r="AB5799" t="s">
        <v>139</v>
      </c>
      <c r="AC5799" t="s">
        <v>190</v>
      </c>
      <c r="AD5799">
        <v>20</v>
      </c>
      <c r="AE5799" t="s">
        <v>139</v>
      </c>
      <c r="AF5799" t="s">
        <v>191</v>
      </c>
      <c r="AG5799">
        <v>20</v>
      </c>
      <c r="AH5799" t="s">
        <v>139</v>
      </c>
      <c r="AI5799" t="s">
        <v>170</v>
      </c>
      <c r="AJ5799">
        <v>115200</v>
      </c>
      <c r="AK5799" t="s">
        <v>139</v>
      </c>
      <c r="AL5799" t="s">
        <v>171</v>
      </c>
      <c r="AM5799">
        <v>12000</v>
      </c>
      <c r="AN5799" t="s">
        <v>139</v>
      </c>
    </row>
    <row r="5800" spans="1:40" x14ac:dyDescent="0.2">
      <c r="A5800" s="26">
        <v>41904.564827858798</v>
      </c>
      <c r="B5800" t="s">
        <v>130</v>
      </c>
      <c r="C5800" t="s">
        <v>552</v>
      </c>
      <c r="D5800" t="s">
        <v>4523</v>
      </c>
      <c r="E5800" t="s">
        <v>193</v>
      </c>
      <c r="F5800" t="s">
        <v>194</v>
      </c>
      <c r="G5800" t="s">
        <v>195</v>
      </c>
    </row>
    <row r="5801" spans="1:40" x14ac:dyDescent="0.2">
      <c r="A5801" s="26">
        <v>41904.564827858798</v>
      </c>
      <c r="B5801" t="s">
        <v>130</v>
      </c>
      <c r="C5801" t="s">
        <v>552</v>
      </c>
      <c r="D5801" t="s">
        <v>4524</v>
      </c>
      <c r="E5801" t="s">
        <v>193</v>
      </c>
      <c r="F5801" t="s">
        <v>4525</v>
      </c>
      <c r="G5801" t="s">
        <v>4526</v>
      </c>
      <c r="H5801" t="s">
        <v>4527</v>
      </c>
    </row>
    <row r="5802" spans="1:40" x14ac:dyDescent="0.2">
      <c r="A5802" s="26">
        <v>41904.564827858798</v>
      </c>
      <c r="B5802" t="s">
        <v>130</v>
      </c>
      <c r="C5802" t="s">
        <v>548</v>
      </c>
      <c r="D5802" t="s">
        <v>4528</v>
      </c>
      <c r="E5802" t="s">
        <v>193</v>
      </c>
      <c r="F5802" t="s">
        <v>194</v>
      </c>
      <c r="G5802" t="s">
        <v>195</v>
      </c>
    </row>
    <row r="5803" spans="1:40" x14ac:dyDescent="0.2">
      <c r="A5803" s="26">
        <v>41904.564827858798</v>
      </c>
      <c r="B5803" t="s">
        <v>130</v>
      </c>
      <c r="C5803" t="s">
        <v>548</v>
      </c>
      <c r="D5803" t="s">
        <v>4529</v>
      </c>
      <c r="E5803" t="s">
        <v>193</v>
      </c>
      <c r="F5803" t="s">
        <v>4530</v>
      </c>
      <c r="G5803" t="s">
        <v>4531</v>
      </c>
      <c r="H5803" t="s">
        <v>4532</v>
      </c>
    </row>
    <row r="5804" spans="1:40" x14ac:dyDescent="0.2">
      <c r="A5804" s="26">
        <v>41904.564827858798</v>
      </c>
      <c r="B5804" t="s">
        <v>130</v>
      </c>
      <c r="C5804" t="s">
        <v>548</v>
      </c>
      <c r="D5804" t="s">
        <v>4407</v>
      </c>
      <c r="E5804" t="s">
        <v>133</v>
      </c>
      <c r="F5804" t="s">
        <v>134</v>
      </c>
      <c r="G5804" t="s">
        <v>135</v>
      </c>
      <c r="H5804" t="s">
        <v>186</v>
      </c>
      <c r="I5804">
        <v>33</v>
      </c>
      <c r="J5804" t="s">
        <v>139</v>
      </c>
      <c r="K5804" t="s">
        <v>187</v>
      </c>
      <c r="L5804">
        <v>33</v>
      </c>
      <c r="M5804" t="s">
        <v>139</v>
      </c>
      <c r="N5804" t="s">
        <v>188</v>
      </c>
      <c r="O5804">
        <v>34</v>
      </c>
      <c r="P5804" t="s">
        <v>139</v>
      </c>
      <c r="Q5804" t="s">
        <v>166</v>
      </c>
      <c r="R5804">
        <v>20</v>
      </c>
      <c r="S5804" t="s">
        <v>139</v>
      </c>
      <c r="T5804" t="s">
        <v>167</v>
      </c>
      <c r="U5804">
        <v>20</v>
      </c>
      <c r="V5804" t="s">
        <v>139</v>
      </c>
      <c r="W5804" t="s">
        <v>168</v>
      </c>
      <c r="X5804">
        <v>20</v>
      </c>
      <c r="Y5804" t="s">
        <v>139</v>
      </c>
      <c r="Z5804" t="s">
        <v>189</v>
      </c>
      <c r="AA5804">
        <v>20</v>
      </c>
      <c r="AB5804" t="s">
        <v>139</v>
      </c>
      <c r="AC5804" t="s">
        <v>190</v>
      </c>
      <c r="AD5804">
        <v>20</v>
      </c>
      <c r="AE5804" t="s">
        <v>139</v>
      </c>
      <c r="AF5804" t="s">
        <v>191</v>
      </c>
      <c r="AG5804">
        <v>20</v>
      </c>
      <c r="AH5804" t="s">
        <v>139</v>
      </c>
      <c r="AI5804" t="s">
        <v>170</v>
      </c>
      <c r="AJ5804">
        <v>115200</v>
      </c>
      <c r="AK5804" t="s">
        <v>139</v>
      </c>
      <c r="AL5804" t="s">
        <v>171</v>
      </c>
      <c r="AM5804">
        <v>12000</v>
      </c>
      <c r="AN5804" t="s">
        <v>139</v>
      </c>
    </row>
    <row r="5805" spans="1:40" x14ac:dyDescent="0.2">
      <c r="A5805" s="26">
        <v>41904.564827997689</v>
      </c>
      <c r="B5805" t="s">
        <v>130</v>
      </c>
      <c r="C5805" t="s">
        <v>969</v>
      </c>
      <c r="D5805" t="s">
        <v>4533</v>
      </c>
    </row>
    <row r="5806" spans="1:40" x14ac:dyDescent="0.2">
      <c r="A5806" s="26">
        <v>41904.564827997689</v>
      </c>
      <c r="B5806" t="s">
        <v>130</v>
      </c>
      <c r="C5806" t="s">
        <v>969</v>
      </c>
      <c r="D5806" t="s">
        <v>4534</v>
      </c>
      <c r="E5806" t="s">
        <v>133</v>
      </c>
      <c r="F5806" t="s">
        <v>134</v>
      </c>
      <c r="G5806" t="s">
        <v>135</v>
      </c>
      <c r="H5806" t="s">
        <v>136</v>
      </c>
      <c r="I5806">
        <v>1900000</v>
      </c>
      <c r="J5806" t="s">
        <v>137</v>
      </c>
      <c r="K5806">
        <v>1900000</v>
      </c>
      <c r="L5806" t="s">
        <v>138</v>
      </c>
      <c r="M5806">
        <v>500</v>
      </c>
      <c r="N5806" t="s">
        <v>139</v>
      </c>
      <c r="O5806" t="s">
        <v>140</v>
      </c>
      <c r="P5806">
        <v>300</v>
      </c>
      <c r="Q5806" t="s">
        <v>139</v>
      </c>
    </row>
    <row r="5807" spans="1:40" x14ac:dyDescent="0.2">
      <c r="A5807" s="26">
        <v>41904.564827997689</v>
      </c>
      <c r="B5807" t="s">
        <v>130</v>
      </c>
      <c r="C5807" t="s">
        <v>969</v>
      </c>
      <c r="D5807" t="s">
        <v>4535</v>
      </c>
      <c r="E5807" t="s">
        <v>133</v>
      </c>
      <c r="F5807" t="s">
        <v>134</v>
      </c>
      <c r="G5807" t="s">
        <v>135</v>
      </c>
      <c r="H5807" t="s">
        <v>142</v>
      </c>
      <c r="I5807">
        <v>49</v>
      </c>
      <c r="J5807" t="s">
        <v>139</v>
      </c>
      <c r="K5807" t="s">
        <v>143</v>
      </c>
      <c r="L5807">
        <v>130</v>
      </c>
      <c r="M5807" t="s">
        <v>139</v>
      </c>
      <c r="N5807" t="s">
        <v>144</v>
      </c>
      <c r="O5807">
        <v>180</v>
      </c>
      <c r="P5807" t="s">
        <v>139</v>
      </c>
      <c r="Q5807" t="s">
        <v>145</v>
      </c>
      <c r="R5807">
        <v>140</v>
      </c>
      <c r="S5807" t="s">
        <v>139</v>
      </c>
      <c r="T5807" t="s">
        <v>146</v>
      </c>
      <c r="U5807">
        <v>80</v>
      </c>
      <c r="V5807" t="s">
        <v>139</v>
      </c>
      <c r="W5807" t="s">
        <v>147</v>
      </c>
      <c r="X5807">
        <v>101</v>
      </c>
      <c r="Y5807" t="s">
        <v>139</v>
      </c>
      <c r="Z5807" t="s">
        <v>148</v>
      </c>
      <c r="AA5807">
        <v>190</v>
      </c>
      <c r="AB5807" t="s">
        <v>139</v>
      </c>
      <c r="AC5807" t="s">
        <v>149</v>
      </c>
      <c r="AD5807">
        <v>20</v>
      </c>
      <c r="AE5807" t="s">
        <v>139</v>
      </c>
    </row>
    <row r="5808" spans="1:40" x14ac:dyDescent="0.2">
      <c r="A5808" s="26">
        <v>41904.564827997689</v>
      </c>
      <c r="B5808" t="s">
        <v>130</v>
      </c>
      <c r="C5808" t="s">
        <v>969</v>
      </c>
      <c r="D5808" t="s">
        <v>4536</v>
      </c>
    </row>
    <row r="5809" spans="1:40" x14ac:dyDescent="0.2">
      <c r="A5809" s="26">
        <v>41904.564827997689</v>
      </c>
      <c r="B5809" t="s">
        <v>130</v>
      </c>
      <c r="C5809" t="s">
        <v>969</v>
      </c>
      <c r="D5809" t="s">
        <v>4537</v>
      </c>
      <c r="E5809" t="s">
        <v>133</v>
      </c>
      <c r="F5809" t="s">
        <v>134</v>
      </c>
      <c r="G5809" t="s">
        <v>135</v>
      </c>
      <c r="H5809" t="s">
        <v>152</v>
      </c>
      <c r="I5809">
        <v>50</v>
      </c>
      <c r="J5809" t="s">
        <v>139</v>
      </c>
      <c r="K5809" t="s">
        <v>153</v>
      </c>
      <c r="L5809">
        <v>50</v>
      </c>
      <c r="M5809" t="s">
        <v>139</v>
      </c>
      <c r="N5809" t="s">
        <v>154</v>
      </c>
      <c r="O5809">
        <v>50</v>
      </c>
      <c r="P5809" t="s">
        <v>139</v>
      </c>
    </row>
    <row r="5810" spans="1:40" x14ac:dyDescent="0.2">
      <c r="A5810" s="26">
        <v>41904.564827997689</v>
      </c>
      <c r="B5810" t="s">
        <v>130</v>
      </c>
      <c r="C5810" t="s">
        <v>969</v>
      </c>
      <c r="D5810" t="s">
        <v>4538</v>
      </c>
      <c r="E5810" t="s">
        <v>133</v>
      </c>
      <c r="F5810" t="s">
        <v>134</v>
      </c>
      <c r="G5810" t="s">
        <v>135</v>
      </c>
      <c r="H5810" t="s">
        <v>156</v>
      </c>
      <c r="I5810">
        <v>35</v>
      </c>
      <c r="J5810" t="s">
        <v>139</v>
      </c>
      <c r="K5810" t="s">
        <v>157</v>
      </c>
      <c r="L5810">
        <v>5</v>
      </c>
      <c r="M5810" t="s">
        <v>139</v>
      </c>
      <c r="N5810" t="s">
        <v>158</v>
      </c>
      <c r="O5810">
        <v>60</v>
      </c>
      <c r="P5810" t="s">
        <v>139</v>
      </c>
    </row>
    <row r="5811" spans="1:40" x14ac:dyDescent="0.2">
      <c r="A5811" s="26">
        <v>41904.564827997689</v>
      </c>
      <c r="B5811" t="s">
        <v>130</v>
      </c>
      <c r="C5811" t="s">
        <v>969</v>
      </c>
      <c r="D5811" t="s">
        <v>4539</v>
      </c>
      <c r="E5811" t="s">
        <v>133</v>
      </c>
      <c r="F5811" t="s">
        <v>134</v>
      </c>
      <c r="G5811" t="s">
        <v>135</v>
      </c>
      <c r="H5811" t="s">
        <v>160</v>
      </c>
      <c r="I5811">
        <v>1</v>
      </c>
      <c r="J5811" t="s">
        <v>139</v>
      </c>
    </row>
    <row r="5812" spans="1:40" x14ac:dyDescent="0.2">
      <c r="A5812" s="26">
        <v>41904.564827997689</v>
      </c>
      <c r="B5812" t="s">
        <v>130</v>
      </c>
      <c r="C5812" t="s">
        <v>969</v>
      </c>
      <c r="D5812" t="s">
        <v>4540</v>
      </c>
      <c r="E5812" t="s">
        <v>133</v>
      </c>
      <c r="F5812" t="s">
        <v>134</v>
      </c>
      <c r="G5812" t="s">
        <v>135</v>
      </c>
      <c r="H5812" t="s">
        <v>162</v>
      </c>
      <c r="I5812">
        <v>30</v>
      </c>
      <c r="J5812" t="s">
        <v>139</v>
      </c>
      <c r="K5812" t="s">
        <v>163</v>
      </c>
      <c r="L5812">
        <v>30</v>
      </c>
      <c r="M5812" t="s">
        <v>139</v>
      </c>
      <c r="N5812" t="s">
        <v>164</v>
      </c>
      <c r="O5812">
        <v>30</v>
      </c>
      <c r="P5812" t="s">
        <v>139</v>
      </c>
      <c r="Q5812" t="s">
        <v>165</v>
      </c>
      <c r="R5812">
        <v>10</v>
      </c>
      <c r="S5812" t="s">
        <v>139</v>
      </c>
      <c r="T5812" t="s">
        <v>166</v>
      </c>
      <c r="U5812">
        <v>20</v>
      </c>
      <c r="V5812" t="s">
        <v>139</v>
      </c>
      <c r="W5812" t="s">
        <v>167</v>
      </c>
      <c r="X5812">
        <v>20</v>
      </c>
      <c r="Y5812" t="s">
        <v>139</v>
      </c>
      <c r="Z5812" t="s">
        <v>168</v>
      </c>
      <c r="AA5812">
        <v>20</v>
      </c>
      <c r="AB5812" t="s">
        <v>139</v>
      </c>
      <c r="AC5812" t="s">
        <v>169</v>
      </c>
      <c r="AD5812">
        <v>20</v>
      </c>
      <c r="AE5812" t="s">
        <v>139</v>
      </c>
      <c r="AF5812" t="s">
        <v>170</v>
      </c>
      <c r="AG5812">
        <v>115200</v>
      </c>
      <c r="AH5812" t="s">
        <v>139</v>
      </c>
      <c r="AI5812" t="s">
        <v>171</v>
      </c>
      <c r="AJ5812">
        <v>12000</v>
      </c>
      <c r="AK5812" t="s">
        <v>139</v>
      </c>
      <c r="AL5812" t="s">
        <v>172</v>
      </c>
      <c r="AM5812">
        <v>30000</v>
      </c>
      <c r="AN5812" t="s">
        <v>139</v>
      </c>
    </row>
    <row r="5813" spans="1:40" x14ac:dyDescent="0.2">
      <c r="A5813" s="26">
        <v>41904.564827997689</v>
      </c>
      <c r="B5813" t="s">
        <v>130</v>
      </c>
      <c r="C5813" t="s">
        <v>969</v>
      </c>
      <c r="D5813" t="s">
        <v>4541</v>
      </c>
      <c r="E5813" t="s">
        <v>133</v>
      </c>
      <c r="F5813" t="s">
        <v>134</v>
      </c>
      <c r="G5813" t="s">
        <v>135</v>
      </c>
      <c r="H5813" t="s">
        <v>174</v>
      </c>
      <c r="I5813">
        <v>60</v>
      </c>
      <c r="J5813" t="s">
        <v>139</v>
      </c>
      <c r="K5813" t="s">
        <v>175</v>
      </c>
      <c r="L5813">
        <v>40</v>
      </c>
      <c r="M5813" t="s">
        <v>139</v>
      </c>
      <c r="N5813" t="s">
        <v>176</v>
      </c>
      <c r="O5813">
        <v>50</v>
      </c>
      <c r="P5813" t="s">
        <v>139</v>
      </c>
      <c r="Q5813" t="s">
        <v>177</v>
      </c>
      <c r="R5813">
        <v>40</v>
      </c>
      <c r="S5813" t="s">
        <v>139</v>
      </c>
      <c r="T5813" t="s">
        <v>178</v>
      </c>
      <c r="U5813">
        <v>60</v>
      </c>
      <c r="V5813" t="s">
        <v>139</v>
      </c>
      <c r="W5813" t="s">
        <v>179</v>
      </c>
      <c r="X5813">
        <v>50</v>
      </c>
      <c r="Y5813" t="s">
        <v>139</v>
      </c>
      <c r="Z5813" t="s">
        <v>180</v>
      </c>
      <c r="AA5813">
        <v>50</v>
      </c>
      <c r="AB5813" t="s">
        <v>139</v>
      </c>
      <c r="AC5813" t="s">
        <v>181</v>
      </c>
      <c r="AD5813">
        <v>35</v>
      </c>
      <c r="AE5813" t="s">
        <v>139</v>
      </c>
      <c r="AF5813" t="s">
        <v>182</v>
      </c>
      <c r="AG5813">
        <v>8</v>
      </c>
      <c r="AH5813" t="s">
        <v>139</v>
      </c>
      <c r="AI5813" t="s">
        <v>183</v>
      </c>
      <c r="AJ5813">
        <v>90</v>
      </c>
      <c r="AK5813" t="s">
        <v>139</v>
      </c>
      <c r="AL5813" t="s">
        <v>184</v>
      </c>
      <c r="AM5813">
        <v>1</v>
      </c>
      <c r="AN5813" t="s">
        <v>139</v>
      </c>
    </row>
    <row r="5814" spans="1:40" x14ac:dyDescent="0.2">
      <c r="A5814" s="26">
        <v>41904.564827997689</v>
      </c>
      <c r="B5814" t="s">
        <v>130</v>
      </c>
      <c r="C5814" t="s">
        <v>969</v>
      </c>
      <c r="D5814" t="s">
        <v>4542</v>
      </c>
      <c r="E5814" t="s">
        <v>133</v>
      </c>
      <c r="F5814" t="s">
        <v>134</v>
      </c>
      <c r="G5814" t="s">
        <v>135</v>
      </c>
      <c r="H5814" t="s">
        <v>186</v>
      </c>
      <c r="I5814">
        <v>33</v>
      </c>
      <c r="J5814" t="s">
        <v>139</v>
      </c>
      <c r="K5814" t="s">
        <v>187</v>
      </c>
      <c r="L5814">
        <v>33</v>
      </c>
      <c r="M5814" t="s">
        <v>139</v>
      </c>
      <c r="N5814" t="s">
        <v>188</v>
      </c>
      <c r="O5814">
        <v>34</v>
      </c>
      <c r="P5814" t="s">
        <v>139</v>
      </c>
      <c r="Q5814" t="s">
        <v>166</v>
      </c>
      <c r="R5814">
        <v>20</v>
      </c>
      <c r="S5814" t="s">
        <v>139</v>
      </c>
      <c r="T5814" t="s">
        <v>167</v>
      </c>
      <c r="U5814">
        <v>20</v>
      </c>
      <c r="V5814" t="s">
        <v>139</v>
      </c>
      <c r="W5814" t="s">
        <v>168</v>
      </c>
      <c r="X5814">
        <v>20</v>
      </c>
      <c r="Y5814" t="s">
        <v>139</v>
      </c>
      <c r="Z5814" t="s">
        <v>189</v>
      </c>
      <c r="AA5814">
        <v>20</v>
      </c>
      <c r="AB5814" t="s">
        <v>139</v>
      </c>
      <c r="AC5814" t="s">
        <v>190</v>
      </c>
      <c r="AD5814">
        <v>20</v>
      </c>
      <c r="AE5814" t="s">
        <v>139</v>
      </c>
      <c r="AF5814" t="s">
        <v>191</v>
      </c>
      <c r="AG5814">
        <v>20</v>
      </c>
      <c r="AH5814" t="s">
        <v>139</v>
      </c>
      <c r="AI5814" t="s">
        <v>170</v>
      </c>
      <c r="AJ5814">
        <v>115200</v>
      </c>
      <c r="AK5814" t="s">
        <v>139</v>
      </c>
      <c r="AL5814" t="s">
        <v>171</v>
      </c>
      <c r="AM5814">
        <v>12000</v>
      </c>
      <c r="AN5814" t="s">
        <v>139</v>
      </c>
    </row>
    <row r="5815" spans="1:40" x14ac:dyDescent="0.2">
      <c r="A5815" s="26">
        <v>41904.564827997689</v>
      </c>
      <c r="B5815" t="s">
        <v>130</v>
      </c>
      <c r="C5815" t="s">
        <v>969</v>
      </c>
      <c r="D5815" t="s">
        <v>4535</v>
      </c>
      <c r="E5815" t="s">
        <v>133</v>
      </c>
      <c r="F5815" t="s">
        <v>134</v>
      </c>
      <c r="G5815" t="s">
        <v>135</v>
      </c>
      <c r="H5815" t="s">
        <v>142</v>
      </c>
      <c r="I5815">
        <v>49</v>
      </c>
      <c r="J5815" t="s">
        <v>139</v>
      </c>
      <c r="K5815" t="s">
        <v>143</v>
      </c>
      <c r="L5815">
        <v>130</v>
      </c>
      <c r="M5815" t="s">
        <v>139</v>
      </c>
      <c r="N5815" t="s">
        <v>144</v>
      </c>
      <c r="O5815">
        <v>180</v>
      </c>
      <c r="P5815" t="s">
        <v>139</v>
      </c>
      <c r="Q5815" t="s">
        <v>145</v>
      </c>
      <c r="R5815">
        <v>140</v>
      </c>
      <c r="S5815" t="s">
        <v>139</v>
      </c>
      <c r="T5815" t="s">
        <v>146</v>
      </c>
      <c r="U5815">
        <v>80</v>
      </c>
      <c r="V5815" t="s">
        <v>139</v>
      </c>
      <c r="W5815" t="s">
        <v>147</v>
      </c>
      <c r="X5815">
        <v>101</v>
      </c>
      <c r="Y5815" t="s">
        <v>139</v>
      </c>
      <c r="Z5815" t="s">
        <v>148</v>
      </c>
      <c r="AA5815">
        <v>190</v>
      </c>
      <c r="AB5815" t="s">
        <v>139</v>
      </c>
      <c r="AC5815" t="s">
        <v>149</v>
      </c>
      <c r="AD5815">
        <v>20</v>
      </c>
      <c r="AE5815" t="s">
        <v>139</v>
      </c>
    </row>
    <row r="5816" spans="1:40" x14ac:dyDescent="0.2">
      <c r="A5816" s="26">
        <v>41904.564827997689</v>
      </c>
      <c r="B5816" t="s">
        <v>130</v>
      </c>
      <c r="C5816" t="s">
        <v>969</v>
      </c>
      <c r="D5816" t="s">
        <v>4536</v>
      </c>
    </row>
    <row r="5817" spans="1:40" x14ac:dyDescent="0.2">
      <c r="A5817" s="26">
        <v>41904.564827997689</v>
      </c>
      <c r="B5817" t="s">
        <v>130</v>
      </c>
      <c r="C5817" t="s">
        <v>969</v>
      </c>
      <c r="D5817" t="s">
        <v>4537</v>
      </c>
      <c r="E5817" t="s">
        <v>133</v>
      </c>
      <c r="F5817" t="s">
        <v>134</v>
      </c>
      <c r="G5817" t="s">
        <v>135</v>
      </c>
      <c r="H5817" t="s">
        <v>152</v>
      </c>
      <c r="I5817">
        <v>50</v>
      </c>
      <c r="J5817" t="s">
        <v>139</v>
      </c>
      <c r="K5817" t="s">
        <v>153</v>
      </c>
      <c r="L5817">
        <v>50</v>
      </c>
      <c r="M5817" t="s">
        <v>139</v>
      </c>
      <c r="N5817" t="s">
        <v>154</v>
      </c>
      <c r="O5817">
        <v>50</v>
      </c>
      <c r="P5817" t="s">
        <v>139</v>
      </c>
    </row>
    <row r="5818" spans="1:40" x14ac:dyDescent="0.2">
      <c r="A5818" s="26">
        <v>41904.564827997689</v>
      </c>
      <c r="B5818" t="s">
        <v>130</v>
      </c>
      <c r="C5818" t="s">
        <v>969</v>
      </c>
      <c r="D5818" t="s">
        <v>4538</v>
      </c>
      <c r="E5818" t="s">
        <v>133</v>
      </c>
      <c r="F5818" t="s">
        <v>134</v>
      </c>
      <c r="G5818" t="s">
        <v>135</v>
      </c>
      <c r="H5818" t="s">
        <v>156</v>
      </c>
      <c r="I5818">
        <v>35</v>
      </c>
      <c r="J5818" t="s">
        <v>139</v>
      </c>
      <c r="K5818" t="s">
        <v>157</v>
      </c>
      <c r="L5818">
        <v>5</v>
      </c>
      <c r="M5818" t="s">
        <v>139</v>
      </c>
      <c r="N5818" t="s">
        <v>158</v>
      </c>
      <c r="O5818">
        <v>60</v>
      </c>
      <c r="P5818" t="s">
        <v>139</v>
      </c>
    </row>
    <row r="5819" spans="1:40" x14ac:dyDescent="0.2">
      <c r="A5819" s="26">
        <v>41904.564827997689</v>
      </c>
      <c r="B5819" t="s">
        <v>130</v>
      </c>
      <c r="C5819" t="s">
        <v>969</v>
      </c>
      <c r="D5819" t="s">
        <v>4539</v>
      </c>
      <c r="E5819" t="s">
        <v>133</v>
      </c>
      <c r="F5819" t="s">
        <v>134</v>
      </c>
      <c r="G5819" t="s">
        <v>135</v>
      </c>
      <c r="H5819" t="s">
        <v>160</v>
      </c>
      <c r="I5819">
        <v>1</v>
      </c>
      <c r="J5819" t="s">
        <v>139</v>
      </c>
    </row>
    <row r="5820" spans="1:40" x14ac:dyDescent="0.2">
      <c r="A5820" s="26">
        <v>41904.564827997689</v>
      </c>
      <c r="B5820" t="s">
        <v>130</v>
      </c>
      <c r="C5820" t="s">
        <v>969</v>
      </c>
      <c r="D5820" t="s">
        <v>4540</v>
      </c>
      <c r="E5820" t="s">
        <v>133</v>
      </c>
      <c r="F5820" t="s">
        <v>134</v>
      </c>
      <c r="G5820" t="s">
        <v>135</v>
      </c>
      <c r="H5820" t="s">
        <v>162</v>
      </c>
      <c r="I5820">
        <v>30</v>
      </c>
      <c r="J5820" t="s">
        <v>139</v>
      </c>
      <c r="K5820" t="s">
        <v>163</v>
      </c>
      <c r="L5820">
        <v>30</v>
      </c>
      <c r="M5820" t="s">
        <v>139</v>
      </c>
      <c r="N5820" t="s">
        <v>164</v>
      </c>
      <c r="O5820">
        <v>30</v>
      </c>
      <c r="P5820" t="s">
        <v>139</v>
      </c>
      <c r="Q5820" t="s">
        <v>165</v>
      </c>
      <c r="R5820">
        <v>10</v>
      </c>
      <c r="S5820" t="s">
        <v>139</v>
      </c>
      <c r="T5820" t="s">
        <v>166</v>
      </c>
      <c r="U5820">
        <v>20</v>
      </c>
      <c r="V5820" t="s">
        <v>139</v>
      </c>
      <c r="W5820" t="s">
        <v>167</v>
      </c>
      <c r="X5820">
        <v>20</v>
      </c>
      <c r="Y5820" t="s">
        <v>139</v>
      </c>
      <c r="Z5820" t="s">
        <v>168</v>
      </c>
      <c r="AA5820">
        <v>20</v>
      </c>
      <c r="AB5820" t="s">
        <v>139</v>
      </c>
      <c r="AC5820" t="s">
        <v>169</v>
      </c>
      <c r="AD5820">
        <v>20</v>
      </c>
      <c r="AE5820" t="s">
        <v>139</v>
      </c>
      <c r="AF5820" t="s">
        <v>170</v>
      </c>
      <c r="AG5820">
        <v>115200</v>
      </c>
      <c r="AH5820" t="s">
        <v>139</v>
      </c>
      <c r="AI5820" t="s">
        <v>171</v>
      </c>
      <c r="AJ5820">
        <v>12000</v>
      </c>
      <c r="AK5820" t="s">
        <v>139</v>
      </c>
      <c r="AL5820" t="s">
        <v>172</v>
      </c>
      <c r="AM5820">
        <v>30000</v>
      </c>
      <c r="AN5820" t="s">
        <v>139</v>
      </c>
    </row>
    <row r="5821" spans="1:40" x14ac:dyDescent="0.2">
      <c r="A5821" s="26">
        <v>41904.564827997689</v>
      </c>
      <c r="B5821" t="s">
        <v>130</v>
      </c>
      <c r="C5821" t="s">
        <v>969</v>
      </c>
      <c r="D5821" t="s">
        <v>4541</v>
      </c>
      <c r="E5821" t="s">
        <v>133</v>
      </c>
      <c r="F5821" t="s">
        <v>134</v>
      </c>
      <c r="G5821" t="s">
        <v>135</v>
      </c>
      <c r="H5821" t="s">
        <v>174</v>
      </c>
      <c r="I5821">
        <v>60</v>
      </c>
      <c r="J5821" t="s">
        <v>139</v>
      </c>
      <c r="K5821" t="s">
        <v>175</v>
      </c>
      <c r="L5821">
        <v>40</v>
      </c>
      <c r="M5821" t="s">
        <v>139</v>
      </c>
      <c r="N5821" t="s">
        <v>176</v>
      </c>
      <c r="O5821">
        <v>50</v>
      </c>
      <c r="P5821" t="s">
        <v>139</v>
      </c>
      <c r="Q5821" t="s">
        <v>177</v>
      </c>
      <c r="R5821">
        <v>40</v>
      </c>
      <c r="S5821" t="s">
        <v>139</v>
      </c>
      <c r="T5821" t="s">
        <v>178</v>
      </c>
      <c r="U5821">
        <v>60</v>
      </c>
      <c r="V5821" t="s">
        <v>139</v>
      </c>
      <c r="W5821" t="s">
        <v>179</v>
      </c>
      <c r="X5821">
        <v>50</v>
      </c>
      <c r="Y5821" t="s">
        <v>139</v>
      </c>
      <c r="Z5821" t="s">
        <v>180</v>
      </c>
      <c r="AA5821">
        <v>50</v>
      </c>
      <c r="AB5821" t="s">
        <v>139</v>
      </c>
      <c r="AC5821" t="s">
        <v>181</v>
      </c>
      <c r="AD5821">
        <v>35</v>
      </c>
      <c r="AE5821" t="s">
        <v>139</v>
      </c>
      <c r="AF5821" t="s">
        <v>182</v>
      </c>
      <c r="AG5821">
        <v>8</v>
      </c>
      <c r="AH5821" t="s">
        <v>139</v>
      </c>
      <c r="AI5821" t="s">
        <v>183</v>
      </c>
      <c r="AJ5821">
        <v>90</v>
      </c>
      <c r="AK5821" t="s">
        <v>139</v>
      </c>
      <c r="AL5821" t="s">
        <v>184</v>
      </c>
      <c r="AM5821">
        <v>1</v>
      </c>
      <c r="AN5821" t="s">
        <v>139</v>
      </c>
    </row>
    <row r="5822" spans="1:40" x14ac:dyDescent="0.2">
      <c r="A5822" s="26">
        <v>41904.564827997689</v>
      </c>
      <c r="B5822" t="s">
        <v>130</v>
      </c>
      <c r="C5822" t="s">
        <v>969</v>
      </c>
      <c r="D5822" t="s">
        <v>4542</v>
      </c>
      <c r="E5822" t="s">
        <v>133</v>
      </c>
      <c r="F5822" t="s">
        <v>134</v>
      </c>
      <c r="G5822" t="s">
        <v>135</v>
      </c>
      <c r="H5822" t="s">
        <v>186</v>
      </c>
      <c r="I5822">
        <v>33</v>
      </c>
      <c r="J5822" t="s">
        <v>139</v>
      </c>
      <c r="K5822" t="s">
        <v>187</v>
      </c>
      <c r="L5822">
        <v>33</v>
      </c>
      <c r="M5822" t="s">
        <v>139</v>
      </c>
      <c r="N5822" t="s">
        <v>188</v>
      </c>
      <c r="O5822">
        <v>34</v>
      </c>
      <c r="P5822" t="s">
        <v>139</v>
      </c>
      <c r="Q5822" t="s">
        <v>166</v>
      </c>
      <c r="R5822">
        <v>20</v>
      </c>
      <c r="S5822" t="s">
        <v>139</v>
      </c>
      <c r="T5822" t="s">
        <v>167</v>
      </c>
      <c r="U5822">
        <v>20</v>
      </c>
      <c r="V5822" t="s">
        <v>139</v>
      </c>
      <c r="W5822" t="s">
        <v>168</v>
      </c>
      <c r="X5822">
        <v>20</v>
      </c>
      <c r="Y5822" t="s">
        <v>139</v>
      </c>
      <c r="Z5822" t="s">
        <v>189</v>
      </c>
      <c r="AA5822">
        <v>20</v>
      </c>
      <c r="AB5822" t="s">
        <v>139</v>
      </c>
      <c r="AC5822" t="s">
        <v>190</v>
      </c>
      <c r="AD5822">
        <v>20</v>
      </c>
      <c r="AE5822" t="s">
        <v>139</v>
      </c>
      <c r="AF5822" t="s">
        <v>191</v>
      </c>
      <c r="AG5822">
        <v>20</v>
      </c>
      <c r="AH5822" t="s">
        <v>139</v>
      </c>
      <c r="AI5822" t="s">
        <v>170</v>
      </c>
      <c r="AJ5822">
        <v>115200</v>
      </c>
      <c r="AK5822" t="s">
        <v>139</v>
      </c>
      <c r="AL5822" t="s">
        <v>171</v>
      </c>
      <c r="AM5822">
        <v>12000</v>
      </c>
      <c r="AN5822" t="s">
        <v>139</v>
      </c>
    </row>
    <row r="5823" spans="1:40" x14ac:dyDescent="0.2">
      <c r="A5823" s="26">
        <v>41904.564827997689</v>
      </c>
      <c r="B5823" t="s">
        <v>130</v>
      </c>
      <c r="C5823" t="s">
        <v>969</v>
      </c>
      <c r="D5823" t="s">
        <v>4543</v>
      </c>
      <c r="E5823" t="s">
        <v>193</v>
      </c>
      <c r="F5823" t="s">
        <v>194</v>
      </c>
      <c r="G5823" t="s">
        <v>195</v>
      </c>
    </row>
    <row r="5824" spans="1:40" x14ac:dyDescent="0.2">
      <c r="A5824" s="26">
        <v>41904.564827997689</v>
      </c>
      <c r="B5824" t="s">
        <v>130</v>
      </c>
      <c r="C5824" t="s">
        <v>969</v>
      </c>
      <c r="D5824" t="s">
        <v>4544</v>
      </c>
      <c r="E5824" t="s">
        <v>193</v>
      </c>
      <c r="F5824" t="s">
        <v>4545</v>
      </c>
      <c r="G5824" t="s">
        <v>4546</v>
      </c>
      <c r="H5824" t="s">
        <v>4547</v>
      </c>
    </row>
    <row r="5825" spans="1:40" x14ac:dyDescent="0.2">
      <c r="A5825" s="26">
        <v>41904.564828009257</v>
      </c>
      <c r="B5825" t="s">
        <v>130</v>
      </c>
      <c r="C5825" t="s">
        <v>546</v>
      </c>
      <c r="D5825" t="s">
        <v>4548</v>
      </c>
    </row>
    <row r="5826" spans="1:40" x14ac:dyDescent="0.2">
      <c r="A5826" s="26">
        <v>41904.564828009257</v>
      </c>
      <c r="B5826" t="s">
        <v>130</v>
      </c>
      <c r="C5826" t="s">
        <v>546</v>
      </c>
      <c r="D5826" t="s">
        <v>4549</v>
      </c>
      <c r="E5826" t="s">
        <v>133</v>
      </c>
      <c r="F5826" t="s">
        <v>134</v>
      </c>
      <c r="G5826" t="s">
        <v>135</v>
      </c>
      <c r="H5826" t="s">
        <v>136</v>
      </c>
      <c r="I5826">
        <v>1900000</v>
      </c>
      <c r="J5826" t="s">
        <v>137</v>
      </c>
      <c r="K5826">
        <v>1900000</v>
      </c>
      <c r="L5826" t="s">
        <v>138</v>
      </c>
      <c r="M5826">
        <v>500</v>
      </c>
      <c r="N5826" t="s">
        <v>139</v>
      </c>
      <c r="O5826" t="s">
        <v>140</v>
      </c>
      <c r="P5826">
        <v>300</v>
      </c>
      <c r="Q5826" t="s">
        <v>139</v>
      </c>
    </row>
    <row r="5827" spans="1:40" x14ac:dyDescent="0.2">
      <c r="A5827" s="26">
        <v>41904.564828009257</v>
      </c>
      <c r="B5827" t="s">
        <v>130</v>
      </c>
      <c r="C5827" t="s">
        <v>546</v>
      </c>
      <c r="D5827" t="s">
        <v>4550</v>
      </c>
      <c r="E5827" t="s">
        <v>133</v>
      </c>
      <c r="F5827" t="s">
        <v>134</v>
      </c>
      <c r="G5827" t="s">
        <v>135</v>
      </c>
      <c r="H5827" t="s">
        <v>142</v>
      </c>
      <c r="I5827">
        <v>49</v>
      </c>
      <c r="J5827" t="s">
        <v>139</v>
      </c>
      <c r="K5827" t="s">
        <v>143</v>
      </c>
      <c r="L5827">
        <v>130</v>
      </c>
      <c r="M5827" t="s">
        <v>139</v>
      </c>
      <c r="N5827" t="s">
        <v>144</v>
      </c>
      <c r="O5827">
        <v>180</v>
      </c>
      <c r="P5827" t="s">
        <v>139</v>
      </c>
      <c r="Q5827" t="s">
        <v>145</v>
      </c>
      <c r="R5827">
        <v>140</v>
      </c>
      <c r="S5827" t="s">
        <v>139</v>
      </c>
      <c r="T5827" t="s">
        <v>146</v>
      </c>
      <c r="U5827">
        <v>80</v>
      </c>
      <c r="V5827" t="s">
        <v>139</v>
      </c>
      <c r="W5827" t="s">
        <v>147</v>
      </c>
      <c r="X5827">
        <v>101</v>
      </c>
      <c r="Y5827" t="s">
        <v>139</v>
      </c>
      <c r="Z5827" t="s">
        <v>148</v>
      </c>
      <c r="AA5827">
        <v>190</v>
      </c>
      <c r="AB5827" t="s">
        <v>139</v>
      </c>
      <c r="AC5827" t="s">
        <v>149</v>
      </c>
      <c r="AD5827">
        <v>20</v>
      </c>
      <c r="AE5827" t="s">
        <v>139</v>
      </c>
    </row>
    <row r="5828" spans="1:40" x14ac:dyDescent="0.2">
      <c r="A5828" s="26">
        <v>41904.564828009257</v>
      </c>
      <c r="B5828" t="s">
        <v>130</v>
      </c>
      <c r="C5828" t="s">
        <v>546</v>
      </c>
      <c r="D5828" t="s">
        <v>4551</v>
      </c>
    </row>
    <row r="5829" spans="1:40" x14ac:dyDescent="0.2">
      <c r="A5829" s="26">
        <v>41904.564828009257</v>
      </c>
      <c r="B5829" t="s">
        <v>130</v>
      </c>
      <c r="C5829" t="s">
        <v>546</v>
      </c>
      <c r="D5829" t="s">
        <v>4552</v>
      </c>
      <c r="E5829" t="s">
        <v>133</v>
      </c>
      <c r="F5829" t="s">
        <v>134</v>
      </c>
      <c r="G5829" t="s">
        <v>135</v>
      </c>
      <c r="H5829" t="s">
        <v>152</v>
      </c>
      <c r="I5829">
        <v>50</v>
      </c>
      <c r="J5829" t="s">
        <v>139</v>
      </c>
      <c r="K5829" t="s">
        <v>153</v>
      </c>
      <c r="L5829">
        <v>50</v>
      </c>
      <c r="M5829" t="s">
        <v>139</v>
      </c>
      <c r="N5829" t="s">
        <v>154</v>
      </c>
      <c r="O5829">
        <v>50</v>
      </c>
      <c r="P5829" t="s">
        <v>139</v>
      </c>
    </row>
    <row r="5830" spans="1:40" x14ac:dyDescent="0.2">
      <c r="A5830" s="26">
        <v>41904.564828009257</v>
      </c>
      <c r="B5830" t="s">
        <v>130</v>
      </c>
      <c r="C5830" t="s">
        <v>546</v>
      </c>
      <c r="D5830" t="s">
        <v>4553</v>
      </c>
      <c r="E5830" t="s">
        <v>133</v>
      </c>
      <c r="F5830" t="s">
        <v>134</v>
      </c>
      <c r="G5830" t="s">
        <v>135</v>
      </c>
      <c r="H5830" t="s">
        <v>156</v>
      </c>
      <c r="I5830">
        <v>35</v>
      </c>
      <c r="J5830" t="s">
        <v>139</v>
      </c>
      <c r="K5830" t="s">
        <v>157</v>
      </c>
      <c r="L5830">
        <v>5</v>
      </c>
      <c r="M5830" t="s">
        <v>139</v>
      </c>
      <c r="N5830" t="s">
        <v>158</v>
      </c>
      <c r="O5830">
        <v>60</v>
      </c>
      <c r="P5830" t="s">
        <v>139</v>
      </c>
    </row>
    <row r="5831" spans="1:40" x14ac:dyDescent="0.2">
      <c r="A5831" s="26">
        <v>41904.564828009257</v>
      </c>
      <c r="B5831" t="s">
        <v>130</v>
      </c>
      <c r="C5831" t="s">
        <v>546</v>
      </c>
      <c r="D5831" t="s">
        <v>4554</v>
      </c>
      <c r="E5831" t="s">
        <v>133</v>
      </c>
      <c r="F5831" t="s">
        <v>134</v>
      </c>
      <c r="G5831" t="s">
        <v>135</v>
      </c>
      <c r="H5831" t="s">
        <v>160</v>
      </c>
      <c r="I5831">
        <v>1</v>
      </c>
      <c r="J5831" t="s">
        <v>139</v>
      </c>
    </row>
    <row r="5832" spans="1:40" x14ac:dyDescent="0.2">
      <c r="A5832" s="26">
        <v>41904.564828009257</v>
      </c>
      <c r="B5832" t="s">
        <v>130</v>
      </c>
      <c r="C5832" t="s">
        <v>546</v>
      </c>
      <c r="D5832" t="s">
        <v>4555</v>
      </c>
      <c r="E5832" t="s">
        <v>133</v>
      </c>
      <c r="F5832" t="s">
        <v>134</v>
      </c>
      <c r="G5832" t="s">
        <v>135</v>
      </c>
      <c r="H5832" t="s">
        <v>162</v>
      </c>
      <c r="I5832">
        <v>30</v>
      </c>
      <c r="J5832" t="s">
        <v>139</v>
      </c>
      <c r="K5832" t="s">
        <v>163</v>
      </c>
      <c r="L5832">
        <v>30</v>
      </c>
      <c r="M5832" t="s">
        <v>139</v>
      </c>
      <c r="N5832" t="s">
        <v>164</v>
      </c>
      <c r="O5832">
        <v>30</v>
      </c>
      <c r="P5832" t="s">
        <v>139</v>
      </c>
      <c r="Q5832" t="s">
        <v>165</v>
      </c>
      <c r="R5832">
        <v>10</v>
      </c>
      <c r="S5832" t="s">
        <v>139</v>
      </c>
      <c r="T5832" t="s">
        <v>166</v>
      </c>
      <c r="U5832">
        <v>20</v>
      </c>
      <c r="V5832" t="s">
        <v>139</v>
      </c>
      <c r="W5832" t="s">
        <v>167</v>
      </c>
      <c r="X5832">
        <v>20</v>
      </c>
      <c r="Y5832" t="s">
        <v>139</v>
      </c>
      <c r="Z5832" t="s">
        <v>168</v>
      </c>
      <c r="AA5832">
        <v>20</v>
      </c>
      <c r="AB5832" t="s">
        <v>139</v>
      </c>
      <c r="AC5832" t="s">
        <v>169</v>
      </c>
      <c r="AD5832">
        <v>20</v>
      </c>
      <c r="AE5832" t="s">
        <v>139</v>
      </c>
      <c r="AF5832" t="s">
        <v>170</v>
      </c>
      <c r="AG5832">
        <v>115200</v>
      </c>
      <c r="AH5832" t="s">
        <v>139</v>
      </c>
      <c r="AI5832" t="s">
        <v>171</v>
      </c>
      <c r="AJ5832">
        <v>12000</v>
      </c>
      <c r="AK5832" t="s">
        <v>139</v>
      </c>
      <c r="AL5832" t="s">
        <v>172</v>
      </c>
      <c r="AM5832">
        <v>30000</v>
      </c>
      <c r="AN5832" t="s">
        <v>139</v>
      </c>
    </row>
    <row r="5833" spans="1:40" x14ac:dyDescent="0.2">
      <c r="A5833" s="26">
        <v>41904.564828009257</v>
      </c>
      <c r="B5833" t="s">
        <v>130</v>
      </c>
      <c r="C5833" t="s">
        <v>546</v>
      </c>
      <c r="D5833" t="s">
        <v>4556</v>
      </c>
      <c r="E5833" t="s">
        <v>133</v>
      </c>
      <c r="F5833" t="s">
        <v>134</v>
      </c>
      <c r="G5833" t="s">
        <v>135</v>
      </c>
      <c r="H5833" t="s">
        <v>174</v>
      </c>
      <c r="I5833">
        <v>60</v>
      </c>
      <c r="J5833" t="s">
        <v>139</v>
      </c>
      <c r="K5833" t="s">
        <v>175</v>
      </c>
      <c r="L5833">
        <v>40</v>
      </c>
      <c r="M5833" t="s">
        <v>139</v>
      </c>
      <c r="N5833" t="s">
        <v>176</v>
      </c>
      <c r="O5833">
        <v>50</v>
      </c>
      <c r="P5833" t="s">
        <v>139</v>
      </c>
      <c r="Q5833" t="s">
        <v>177</v>
      </c>
      <c r="R5833">
        <v>40</v>
      </c>
      <c r="S5833" t="s">
        <v>139</v>
      </c>
      <c r="T5833" t="s">
        <v>178</v>
      </c>
      <c r="U5833">
        <v>60</v>
      </c>
      <c r="V5833" t="s">
        <v>139</v>
      </c>
      <c r="W5833" t="s">
        <v>179</v>
      </c>
      <c r="X5833">
        <v>50</v>
      </c>
      <c r="Y5833" t="s">
        <v>139</v>
      </c>
      <c r="Z5833" t="s">
        <v>180</v>
      </c>
      <c r="AA5833">
        <v>50</v>
      </c>
      <c r="AB5833" t="s">
        <v>139</v>
      </c>
      <c r="AC5833" t="s">
        <v>181</v>
      </c>
      <c r="AD5833">
        <v>35</v>
      </c>
      <c r="AE5833" t="s">
        <v>139</v>
      </c>
      <c r="AF5833" t="s">
        <v>182</v>
      </c>
      <c r="AG5833">
        <v>8</v>
      </c>
      <c r="AH5833" t="s">
        <v>139</v>
      </c>
      <c r="AI5833" t="s">
        <v>183</v>
      </c>
      <c r="AJ5833">
        <v>90</v>
      </c>
      <c r="AK5833" t="s">
        <v>139</v>
      </c>
      <c r="AL5833" t="s">
        <v>184</v>
      </c>
      <c r="AM5833">
        <v>1</v>
      </c>
      <c r="AN5833" t="s">
        <v>139</v>
      </c>
    </row>
    <row r="5834" spans="1:40" x14ac:dyDescent="0.2">
      <c r="A5834" s="26">
        <v>41904.564828009257</v>
      </c>
      <c r="B5834" t="s">
        <v>130</v>
      </c>
      <c r="C5834" t="s">
        <v>546</v>
      </c>
      <c r="D5834" t="s">
        <v>4557</v>
      </c>
      <c r="E5834" t="s">
        <v>133</v>
      </c>
      <c r="F5834" t="s">
        <v>134</v>
      </c>
      <c r="G5834" t="s">
        <v>135</v>
      </c>
      <c r="H5834" t="s">
        <v>186</v>
      </c>
      <c r="I5834">
        <v>33</v>
      </c>
      <c r="J5834" t="s">
        <v>139</v>
      </c>
      <c r="K5834" t="s">
        <v>187</v>
      </c>
      <c r="L5834">
        <v>33</v>
      </c>
      <c r="M5834" t="s">
        <v>139</v>
      </c>
      <c r="N5834" t="s">
        <v>188</v>
      </c>
      <c r="O5834">
        <v>34</v>
      </c>
      <c r="P5834" t="s">
        <v>139</v>
      </c>
      <c r="Q5834" t="s">
        <v>166</v>
      </c>
      <c r="R5834">
        <v>20</v>
      </c>
      <c r="S5834" t="s">
        <v>139</v>
      </c>
      <c r="T5834" t="s">
        <v>167</v>
      </c>
      <c r="U5834">
        <v>20</v>
      </c>
      <c r="V5834" t="s">
        <v>139</v>
      </c>
      <c r="W5834" t="s">
        <v>168</v>
      </c>
      <c r="X5834">
        <v>20</v>
      </c>
      <c r="Y5834" t="s">
        <v>139</v>
      </c>
      <c r="Z5834" t="s">
        <v>189</v>
      </c>
      <c r="AA5834">
        <v>20</v>
      </c>
      <c r="AB5834" t="s">
        <v>139</v>
      </c>
      <c r="AC5834" t="s">
        <v>190</v>
      </c>
      <c r="AD5834">
        <v>20</v>
      </c>
      <c r="AE5834" t="s">
        <v>139</v>
      </c>
      <c r="AF5834" t="s">
        <v>191</v>
      </c>
      <c r="AG5834">
        <v>20</v>
      </c>
      <c r="AH5834" t="s">
        <v>139</v>
      </c>
      <c r="AI5834" t="s">
        <v>170</v>
      </c>
      <c r="AJ5834">
        <v>115200</v>
      </c>
      <c r="AK5834" t="s">
        <v>139</v>
      </c>
      <c r="AL5834" t="s">
        <v>171</v>
      </c>
      <c r="AM5834">
        <v>12000</v>
      </c>
      <c r="AN5834" t="s">
        <v>139</v>
      </c>
    </row>
    <row r="5835" spans="1:40" x14ac:dyDescent="0.2">
      <c r="A5835" s="26">
        <v>41904.564828009257</v>
      </c>
      <c r="B5835" t="s">
        <v>130</v>
      </c>
      <c r="C5835" t="s">
        <v>546</v>
      </c>
      <c r="D5835" t="s">
        <v>4550</v>
      </c>
      <c r="E5835" t="s">
        <v>133</v>
      </c>
      <c r="F5835" t="s">
        <v>134</v>
      </c>
      <c r="G5835" t="s">
        <v>135</v>
      </c>
      <c r="H5835" t="s">
        <v>142</v>
      </c>
      <c r="I5835">
        <v>49</v>
      </c>
      <c r="J5835" t="s">
        <v>139</v>
      </c>
      <c r="K5835" t="s">
        <v>143</v>
      </c>
      <c r="L5835">
        <v>130</v>
      </c>
      <c r="M5835" t="s">
        <v>139</v>
      </c>
      <c r="N5835" t="s">
        <v>144</v>
      </c>
      <c r="O5835">
        <v>180</v>
      </c>
      <c r="P5835" t="s">
        <v>139</v>
      </c>
      <c r="Q5835" t="s">
        <v>145</v>
      </c>
      <c r="R5835">
        <v>140</v>
      </c>
      <c r="S5835" t="s">
        <v>139</v>
      </c>
      <c r="T5835" t="s">
        <v>146</v>
      </c>
      <c r="U5835">
        <v>80</v>
      </c>
      <c r="V5835" t="s">
        <v>139</v>
      </c>
      <c r="W5835" t="s">
        <v>147</v>
      </c>
      <c r="X5835">
        <v>101</v>
      </c>
      <c r="Y5835" t="s">
        <v>139</v>
      </c>
      <c r="Z5835" t="s">
        <v>148</v>
      </c>
      <c r="AA5835">
        <v>190</v>
      </c>
      <c r="AB5835" t="s">
        <v>139</v>
      </c>
      <c r="AC5835" t="s">
        <v>149</v>
      </c>
      <c r="AD5835">
        <v>20</v>
      </c>
      <c r="AE5835" t="s">
        <v>139</v>
      </c>
    </row>
    <row r="5836" spans="1:40" x14ac:dyDescent="0.2">
      <c r="A5836" s="26">
        <v>41904.564828009257</v>
      </c>
      <c r="B5836" t="s">
        <v>130</v>
      </c>
      <c r="C5836" t="s">
        <v>546</v>
      </c>
      <c r="D5836" t="s">
        <v>4551</v>
      </c>
    </row>
    <row r="5837" spans="1:40" x14ac:dyDescent="0.2">
      <c r="A5837" s="26">
        <v>41904.564828009257</v>
      </c>
      <c r="B5837" t="s">
        <v>130</v>
      </c>
      <c r="C5837" t="s">
        <v>546</v>
      </c>
      <c r="D5837" t="s">
        <v>4552</v>
      </c>
      <c r="E5837" t="s">
        <v>133</v>
      </c>
      <c r="F5837" t="s">
        <v>134</v>
      </c>
      <c r="G5837" t="s">
        <v>135</v>
      </c>
      <c r="H5837" t="s">
        <v>152</v>
      </c>
      <c r="I5837">
        <v>50</v>
      </c>
      <c r="J5837" t="s">
        <v>139</v>
      </c>
      <c r="K5837" t="s">
        <v>153</v>
      </c>
      <c r="L5837">
        <v>50</v>
      </c>
      <c r="M5837" t="s">
        <v>139</v>
      </c>
      <c r="N5837" t="s">
        <v>154</v>
      </c>
      <c r="O5837">
        <v>50</v>
      </c>
      <c r="P5837" t="s">
        <v>139</v>
      </c>
    </row>
    <row r="5838" spans="1:40" x14ac:dyDescent="0.2">
      <c r="A5838" s="26">
        <v>41904.564828009257</v>
      </c>
      <c r="B5838" t="s">
        <v>130</v>
      </c>
      <c r="C5838" t="s">
        <v>546</v>
      </c>
      <c r="D5838" t="s">
        <v>4553</v>
      </c>
      <c r="E5838" t="s">
        <v>133</v>
      </c>
      <c r="F5838" t="s">
        <v>134</v>
      </c>
      <c r="G5838" t="s">
        <v>135</v>
      </c>
      <c r="H5838" t="s">
        <v>156</v>
      </c>
      <c r="I5838">
        <v>35</v>
      </c>
      <c r="J5838" t="s">
        <v>139</v>
      </c>
      <c r="K5838" t="s">
        <v>157</v>
      </c>
      <c r="L5838">
        <v>5</v>
      </c>
      <c r="M5838" t="s">
        <v>139</v>
      </c>
      <c r="N5838" t="s">
        <v>158</v>
      </c>
      <c r="O5838">
        <v>60</v>
      </c>
      <c r="P5838" t="s">
        <v>139</v>
      </c>
    </row>
    <row r="5839" spans="1:40" x14ac:dyDescent="0.2">
      <c r="A5839" s="26">
        <v>41904.564828009257</v>
      </c>
      <c r="B5839" t="s">
        <v>130</v>
      </c>
      <c r="C5839" t="s">
        <v>546</v>
      </c>
      <c r="D5839" t="s">
        <v>4554</v>
      </c>
      <c r="E5839" t="s">
        <v>133</v>
      </c>
      <c r="F5839" t="s">
        <v>134</v>
      </c>
      <c r="G5839" t="s">
        <v>135</v>
      </c>
      <c r="H5839" t="s">
        <v>160</v>
      </c>
      <c r="I5839">
        <v>1</v>
      </c>
      <c r="J5839" t="s">
        <v>139</v>
      </c>
    </row>
    <row r="5840" spans="1:40" x14ac:dyDescent="0.2">
      <c r="A5840" s="26">
        <v>41904.564828009257</v>
      </c>
      <c r="B5840" t="s">
        <v>130</v>
      </c>
      <c r="C5840" t="s">
        <v>546</v>
      </c>
      <c r="D5840" t="s">
        <v>4555</v>
      </c>
      <c r="E5840" t="s">
        <v>133</v>
      </c>
      <c r="F5840" t="s">
        <v>134</v>
      </c>
      <c r="G5840" t="s">
        <v>135</v>
      </c>
      <c r="H5840" t="s">
        <v>162</v>
      </c>
      <c r="I5840">
        <v>30</v>
      </c>
      <c r="J5840" t="s">
        <v>139</v>
      </c>
      <c r="K5840" t="s">
        <v>163</v>
      </c>
      <c r="L5840">
        <v>30</v>
      </c>
      <c r="M5840" t="s">
        <v>139</v>
      </c>
      <c r="N5840" t="s">
        <v>164</v>
      </c>
      <c r="O5840">
        <v>30</v>
      </c>
      <c r="P5840" t="s">
        <v>139</v>
      </c>
      <c r="Q5840" t="s">
        <v>165</v>
      </c>
      <c r="R5840">
        <v>10</v>
      </c>
      <c r="S5840" t="s">
        <v>139</v>
      </c>
      <c r="T5840" t="s">
        <v>166</v>
      </c>
      <c r="U5840">
        <v>20</v>
      </c>
      <c r="V5840" t="s">
        <v>139</v>
      </c>
      <c r="W5840" t="s">
        <v>167</v>
      </c>
      <c r="X5840">
        <v>20</v>
      </c>
      <c r="Y5840" t="s">
        <v>139</v>
      </c>
      <c r="Z5840" t="s">
        <v>168</v>
      </c>
      <c r="AA5840">
        <v>20</v>
      </c>
      <c r="AB5840" t="s">
        <v>139</v>
      </c>
      <c r="AC5840" t="s">
        <v>169</v>
      </c>
      <c r="AD5840">
        <v>20</v>
      </c>
      <c r="AE5840" t="s">
        <v>139</v>
      </c>
      <c r="AF5840" t="s">
        <v>170</v>
      </c>
      <c r="AG5840">
        <v>115200</v>
      </c>
      <c r="AH5840" t="s">
        <v>139</v>
      </c>
      <c r="AI5840" t="s">
        <v>171</v>
      </c>
      <c r="AJ5840">
        <v>12000</v>
      </c>
      <c r="AK5840" t="s">
        <v>139</v>
      </c>
      <c r="AL5840" t="s">
        <v>172</v>
      </c>
      <c r="AM5840">
        <v>30000</v>
      </c>
      <c r="AN5840" t="s">
        <v>139</v>
      </c>
    </row>
    <row r="5841" spans="1:40" x14ac:dyDescent="0.2">
      <c r="A5841" s="26">
        <v>41904.564828009257</v>
      </c>
      <c r="B5841" t="s">
        <v>130</v>
      </c>
      <c r="C5841" t="s">
        <v>546</v>
      </c>
      <c r="D5841" t="s">
        <v>4556</v>
      </c>
      <c r="E5841" t="s">
        <v>133</v>
      </c>
      <c r="F5841" t="s">
        <v>134</v>
      </c>
      <c r="G5841" t="s">
        <v>135</v>
      </c>
      <c r="H5841" t="s">
        <v>174</v>
      </c>
      <c r="I5841">
        <v>60</v>
      </c>
      <c r="J5841" t="s">
        <v>139</v>
      </c>
      <c r="K5841" t="s">
        <v>175</v>
      </c>
      <c r="L5841">
        <v>40</v>
      </c>
      <c r="M5841" t="s">
        <v>139</v>
      </c>
      <c r="N5841" t="s">
        <v>176</v>
      </c>
      <c r="O5841">
        <v>50</v>
      </c>
      <c r="P5841" t="s">
        <v>139</v>
      </c>
      <c r="Q5841" t="s">
        <v>177</v>
      </c>
      <c r="R5841">
        <v>40</v>
      </c>
      <c r="S5841" t="s">
        <v>139</v>
      </c>
      <c r="T5841" t="s">
        <v>178</v>
      </c>
      <c r="U5841">
        <v>60</v>
      </c>
      <c r="V5841" t="s">
        <v>139</v>
      </c>
      <c r="W5841" t="s">
        <v>179</v>
      </c>
      <c r="X5841">
        <v>50</v>
      </c>
      <c r="Y5841" t="s">
        <v>139</v>
      </c>
      <c r="Z5841" t="s">
        <v>180</v>
      </c>
      <c r="AA5841">
        <v>50</v>
      </c>
      <c r="AB5841" t="s">
        <v>139</v>
      </c>
      <c r="AC5841" t="s">
        <v>181</v>
      </c>
      <c r="AD5841">
        <v>35</v>
      </c>
      <c r="AE5841" t="s">
        <v>139</v>
      </c>
      <c r="AF5841" t="s">
        <v>182</v>
      </c>
      <c r="AG5841">
        <v>8</v>
      </c>
      <c r="AH5841" t="s">
        <v>139</v>
      </c>
      <c r="AI5841" t="s">
        <v>183</v>
      </c>
      <c r="AJ5841">
        <v>90</v>
      </c>
      <c r="AK5841" t="s">
        <v>139</v>
      </c>
      <c r="AL5841" t="s">
        <v>184</v>
      </c>
      <c r="AM5841">
        <v>1</v>
      </c>
      <c r="AN5841" t="s">
        <v>139</v>
      </c>
    </row>
    <row r="5842" spans="1:40" x14ac:dyDescent="0.2">
      <c r="A5842" s="26">
        <v>41904.564828020833</v>
      </c>
      <c r="B5842" t="s">
        <v>130</v>
      </c>
      <c r="C5842" t="s">
        <v>545</v>
      </c>
      <c r="D5842" t="s">
        <v>4558</v>
      </c>
    </row>
    <row r="5843" spans="1:40" x14ac:dyDescent="0.2">
      <c r="A5843" s="26">
        <v>41904.564828020833</v>
      </c>
      <c r="B5843" t="s">
        <v>130</v>
      </c>
      <c r="C5843" t="s">
        <v>545</v>
      </c>
      <c r="D5843" t="s">
        <v>4559</v>
      </c>
      <c r="E5843" t="s">
        <v>133</v>
      </c>
      <c r="F5843" t="s">
        <v>134</v>
      </c>
      <c r="G5843" t="s">
        <v>135</v>
      </c>
      <c r="H5843" t="s">
        <v>136</v>
      </c>
      <c r="I5843">
        <v>1900000</v>
      </c>
      <c r="J5843" t="s">
        <v>137</v>
      </c>
      <c r="K5843">
        <v>1900000</v>
      </c>
      <c r="L5843" t="s">
        <v>138</v>
      </c>
      <c r="M5843">
        <v>500</v>
      </c>
      <c r="N5843" t="s">
        <v>139</v>
      </c>
      <c r="O5843" t="s">
        <v>140</v>
      </c>
      <c r="P5843">
        <v>300</v>
      </c>
      <c r="Q5843" t="s">
        <v>139</v>
      </c>
    </row>
    <row r="5844" spans="1:40" x14ac:dyDescent="0.2">
      <c r="A5844" s="26">
        <v>41904.564828020833</v>
      </c>
      <c r="B5844" t="s">
        <v>130</v>
      </c>
      <c r="C5844" t="s">
        <v>545</v>
      </c>
      <c r="D5844" t="s">
        <v>4560</v>
      </c>
      <c r="E5844" t="s">
        <v>133</v>
      </c>
      <c r="F5844" t="s">
        <v>134</v>
      </c>
      <c r="G5844" t="s">
        <v>135</v>
      </c>
      <c r="H5844" t="s">
        <v>142</v>
      </c>
      <c r="I5844">
        <v>49</v>
      </c>
      <c r="J5844" t="s">
        <v>139</v>
      </c>
      <c r="K5844" t="s">
        <v>143</v>
      </c>
      <c r="L5844">
        <v>130</v>
      </c>
      <c r="M5844" t="s">
        <v>139</v>
      </c>
      <c r="N5844" t="s">
        <v>144</v>
      </c>
      <c r="O5844">
        <v>180</v>
      </c>
      <c r="P5844" t="s">
        <v>139</v>
      </c>
      <c r="Q5844" t="s">
        <v>145</v>
      </c>
      <c r="R5844">
        <v>140</v>
      </c>
      <c r="S5844" t="s">
        <v>139</v>
      </c>
      <c r="T5844" t="s">
        <v>146</v>
      </c>
      <c r="U5844">
        <v>80</v>
      </c>
      <c r="V5844" t="s">
        <v>139</v>
      </c>
      <c r="W5844" t="s">
        <v>147</v>
      </c>
      <c r="X5844">
        <v>101</v>
      </c>
      <c r="Y5844" t="s">
        <v>139</v>
      </c>
      <c r="Z5844" t="s">
        <v>148</v>
      </c>
      <c r="AA5844">
        <v>190</v>
      </c>
      <c r="AB5844" t="s">
        <v>139</v>
      </c>
      <c r="AC5844" t="s">
        <v>149</v>
      </c>
      <c r="AD5844">
        <v>20</v>
      </c>
      <c r="AE5844" t="s">
        <v>139</v>
      </c>
    </row>
    <row r="5845" spans="1:40" x14ac:dyDescent="0.2">
      <c r="A5845" s="26">
        <v>41904.564828020833</v>
      </c>
      <c r="B5845" t="s">
        <v>130</v>
      </c>
      <c r="C5845" t="s">
        <v>545</v>
      </c>
      <c r="D5845" t="s">
        <v>4561</v>
      </c>
    </row>
    <row r="5846" spans="1:40" x14ac:dyDescent="0.2">
      <c r="A5846" s="26">
        <v>41904.564828020833</v>
      </c>
      <c r="B5846" t="s">
        <v>130</v>
      </c>
      <c r="C5846" t="s">
        <v>545</v>
      </c>
      <c r="D5846" t="s">
        <v>4562</v>
      </c>
      <c r="E5846" t="s">
        <v>133</v>
      </c>
      <c r="F5846" t="s">
        <v>134</v>
      </c>
      <c r="G5846" t="s">
        <v>135</v>
      </c>
      <c r="H5846" t="s">
        <v>152</v>
      </c>
      <c r="I5846">
        <v>50</v>
      </c>
      <c r="J5846" t="s">
        <v>139</v>
      </c>
      <c r="K5846" t="s">
        <v>153</v>
      </c>
      <c r="L5846">
        <v>50</v>
      </c>
      <c r="M5846" t="s">
        <v>139</v>
      </c>
      <c r="N5846" t="s">
        <v>154</v>
      </c>
      <c r="O5846">
        <v>50</v>
      </c>
      <c r="P5846" t="s">
        <v>139</v>
      </c>
    </row>
    <row r="5847" spans="1:40" x14ac:dyDescent="0.2">
      <c r="A5847" s="26">
        <v>41904.564828020833</v>
      </c>
      <c r="B5847" t="s">
        <v>130</v>
      </c>
      <c r="C5847" t="s">
        <v>545</v>
      </c>
      <c r="D5847" t="s">
        <v>4563</v>
      </c>
      <c r="E5847" t="s">
        <v>133</v>
      </c>
      <c r="F5847" t="s">
        <v>134</v>
      </c>
      <c r="G5847" t="s">
        <v>135</v>
      </c>
      <c r="H5847" t="s">
        <v>156</v>
      </c>
      <c r="I5847">
        <v>35</v>
      </c>
      <c r="J5847" t="s">
        <v>139</v>
      </c>
      <c r="K5847" t="s">
        <v>157</v>
      </c>
      <c r="L5847">
        <v>5</v>
      </c>
      <c r="M5847" t="s">
        <v>139</v>
      </c>
      <c r="N5847" t="s">
        <v>158</v>
      </c>
      <c r="O5847">
        <v>60</v>
      </c>
      <c r="P5847" t="s">
        <v>139</v>
      </c>
    </row>
    <row r="5848" spans="1:40" x14ac:dyDescent="0.2">
      <c r="A5848" s="26">
        <v>41904.564828020833</v>
      </c>
      <c r="B5848" t="s">
        <v>130</v>
      </c>
      <c r="C5848" t="s">
        <v>545</v>
      </c>
      <c r="D5848" t="s">
        <v>4564</v>
      </c>
      <c r="E5848" t="s">
        <v>133</v>
      </c>
      <c r="F5848" t="s">
        <v>134</v>
      </c>
      <c r="G5848" t="s">
        <v>135</v>
      </c>
      <c r="H5848" t="s">
        <v>160</v>
      </c>
      <c r="I5848">
        <v>1</v>
      </c>
      <c r="J5848" t="s">
        <v>139</v>
      </c>
    </row>
    <row r="5849" spans="1:40" x14ac:dyDescent="0.2">
      <c r="A5849" s="26">
        <v>41904.564828020833</v>
      </c>
      <c r="B5849" t="s">
        <v>130</v>
      </c>
      <c r="C5849" t="s">
        <v>545</v>
      </c>
      <c r="D5849" t="s">
        <v>4565</v>
      </c>
      <c r="E5849" t="s">
        <v>133</v>
      </c>
      <c r="F5849" t="s">
        <v>134</v>
      </c>
      <c r="G5849" t="s">
        <v>135</v>
      </c>
      <c r="H5849" t="s">
        <v>162</v>
      </c>
      <c r="I5849">
        <v>30</v>
      </c>
      <c r="J5849" t="s">
        <v>139</v>
      </c>
      <c r="K5849" t="s">
        <v>163</v>
      </c>
      <c r="L5849">
        <v>30</v>
      </c>
      <c r="M5849" t="s">
        <v>139</v>
      </c>
      <c r="N5849" t="s">
        <v>164</v>
      </c>
      <c r="O5849">
        <v>30</v>
      </c>
      <c r="P5849" t="s">
        <v>139</v>
      </c>
      <c r="Q5849" t="s">
        <v>165</v>
      </c>
      <c r="R5849">
        <v>10</v>
      </c>
      <c r="S5849" t="s">
        <v>139</v>
      </c>
      <c r="T5849" t="s">
        <v>166</v>
      </c>
      <c r="U5849">
        <v>20</v>
      </c>
      <c r="V5849" t="s">
        <v>139</v>
      </c>
      <c r="W5849" t="s">
        <v>167</v>
      </c>
      <c r="X5849">
        <v>20</v>
      </c>
      <c r="Y5849" t="s">
        <v>139</v>
      </c>
      <c r="Z5849" t="s">
        <v>168</v>
      </c>
      <c r="AA5849">
        <v>20</v>
      </c>
      <c r="AB5849" t="s">
        <v>139</v>
      </c>
      <c r="AC5849" t="s">
        <v>169</v>
      </c>
      <c r="AD5849">
        <v>20</v>
      </c>
      <c r="AE5849" t="s">
        <v>139</v>
      </c>
      <c r="AF5849" t="s">
        <v>170</v>
      </c>
      <c r="AG5849">
        <v>115200</v>
      </c>
      <c r="AH5849" t="s">
        <v>139</v>
      </c>
      <c r="AI5849" t="s">
        <v>171</v>
      </c>
      <c r="AJ5849">
        <v>12000</v>
      </c>
      <c r="AK5849" t="s">
        <v>139</v>
      </c>
      <c r="AL5849" t="s">
        <v>172</v>
      </c>
      <c r="AM5849">
        <v>30000</v>
      </c>
      <c r="AN5849" t="s">
        <v>139</v>
      </c>
    </row>
    <row r="5850" spans="1:40" x14ac:dyDescent="0.2">
      <c r="A5850" s="26">
        <v>41904.564828020833</v>
      </c>
      <c r="B5850" t="s">
        <v>130</v>
      </c>
      <c r="C5850" t="s">
        <v>545</v>
      </c>
      <c r="D5850" t="s">
        <v>4566</v>
      </c>
      <c r="E5850" t="s">
        <v>133</v>
      </c>
      <c r="F5850" t="s">
        <v>134</v>
      </c>
      <c r="G5850" t="s">
        <v>135</v>
      </c>
      <c r="H5850" t="s">
        <v>174</v>
      </c>
      <c r="I5850">
        <v>60</v>
      </c>
      <c r="J5850" t="s">
        <v>139</v>
      </c>
      <c r="K5850" t="s">
        <v>175</v>
      </c>
      <c r="L5850">
        <v>40</v>
      </c>
      <c r="M5850" t="s">
        <v>139</v>
      </c>
      <c r="N5850" t="s">
        <v>176</v>
      </c>
      <c r="O5850">
        <v>50</v>
      </c>
      <c r="P5850" t="s">
        <v>139</v>
      </c>
      <c r="Q5850" t="s">
        <v>177</v>
      </c>
      <c r="R5850">
        <v>40</v>
      </c>
      <c r="S5850" t="s">
        <v>139</v>
      </c>
      <c r="T5850" t="s">
        <v>178</v>
      </c>
      <c r="U5850">
        <v>60</v>
      </c>
      <c r="V5850" t="s">
        <v>139</v>
      </c>
      <c r="W5850" t="s">
        <v>179</v>
      </c>
      <c r="X5850">
        <v>50</v>
      </c>
      <c r="Y5850" t="s">
        <v>139</v>
      </c>
      <c r="Z5850" t="s">
        <v>180</v>
      </c>
      <c r="AA5850">
        <v>50</v>
      </c>
      <c r="AB5850" t="s">
        <v>139</v>
      </c>
      <c r="AC5850" t="s">
        <v>181</v>
      </c>
      <c r="AD5850">
        <v>35</v>
      </c>
      <c r="AE5850" t="s">
        <v>139</v>
      </c>
      <c r="AF5850" t="s">
        <v>182</v>
      </c>
      <c r="AG5850">
        <v>8</v>
      </c>
      <c r="AH5850" t="s">
        <v>139</v>
      </c>
      <c r="AI5850" t="s">
        <v>183</v>
      </c>
      <c r="AJ5850">
        <v>90</v>
      </c>
      <c r="AK5850" t="s">
        <v>139</v>
      </c>
      <c r="AL5850" t="s">
        <v>184</v>
      </c>
      <c r="AM5850">
        <v>1</v>
      </c>
      <c r="AN5850" t="s">
        <v>139</v>
      </c>
    </row>
    <row r="5851" spans="1:40" x14ac:dyDescent="0.2">
      <c r="A5851" s="26">
        <v>41904.564828020833</v>
      </c>
      <c r="B5851" t="s">
        <v>130</v>
      </c>
      <c r="C5851" t="s">
        <v>545</v>
      </c>
      <c r="D5851" t="s">
        <v>4567</v>
      </c>
      <c r="E5851" t="s">
        <v>133</v>
      </c>
      <c r="F5851" t="s">
        <v>134</v>
      </c>
      <c r="G5851" t="s">
        <v>135</v>
      </c>
      <c r="H5851" t="s">
        <v>186</v>
      </c>
      <c r="I5851">
        <v>33</v>
      </c>
      <c r="J5851" t="s">
        <v>139</v>
      </c>
      <c r="K5851" t="s">
        <v>187</v>
      </c>
      <c r="L5851">
        <v>33</v>
      </c>
      <c r="M5851" t="s">
        <v>139</v>
      </c>
      <c r="N5851" t="s">
        <v>188</v>
      </c>
      <c r="O5851">
        <v>34</v>
      </c>
      <c r="P5851" t="s">
        <v>139</v>
      </c>
      <c r="Q5851" t="s">
        <v>166</v>
      </c>
      <c r="R5851">
        <v>20</v>
      </c>
      <c r="S5851" t="s">
        <v>139</v>
      </c>
      <c r="T5851" t="s">
        <v>167</v>
      </c>
      <c r="U5851">
        <v>20</v>
      </c>
      <c r="V5851" t="s">
        <v>139</v>
      </c>
      <c r="W5851" t="s">
        <v>168</v>
      </c>
      <c r="X5851">
        <v>20</v>
      </c>
      <c r="Y5851" t="s">
        <v>139</v>
      </c>
      <c r="Z5851" t="s">
        <v>189</v>
      </c>
      <c r="AA5851">
        <v>20</v>
      </c>
      <c r="AB5851" t="s">
        <v>139</v>
      </c>
      <c r="AC5851" t="s">
        <v>190</v>
      </c>
      <c r="AD5851">
        <v>20</v>
      </c>
      <c r="AE5851" t="s">
        <v>139</v>
      </c>
      <c r="AF5851" t="s">
        <v>191</v>
      </c>
      <c r="AG5851">
        <v>20</v>
      </c>
      <c r="AH5851" t="s">
        <v>139</v>
      </c>
      <c r="AI5851" t="s">
        <v>170</v>
      </c>
      <c r="AJ5851">
        <v>115200</v>
      </c>
      <c r="AK5851" t="s">
        <v>139</v>
      </c>
      <c r="AL5851" t="s">
        <v>171</v>
      </c>
      <c r="AM5851">
        <v>12000</v>
      </c>
      <c r="AN5851" t="s">
        <v>139</v>
      </c>
    </row>
    <row r="5852" spans="1:40" x14ac:dyDescent="0.2">
      <c r="A5852" s="26">
        <v>41904.564828020833</v>
      </c>
      <c r="B5852" t="s">
        <v>130</v>
      </c>
      <c r="C5852" t="s">
        <v>545</v>
      </c>
      <c r="D5852" t="s">
        <v>4560</v>
      </c>
      <c r="E5852" t="s">
        <v>133</v>
      </c>
      <c r="F5852" t="s">
        <v>134</v>
      </c>
      <c r="G5852" t="s">
        <v>135</v>
      </c>
      <c r="H5852" t="s">
        <v>142</v>
      </c>
      <c r="I5852">
        <v>49</v>
      </c>
      <c r="J5852" t="s">
        <v>139</v>
      </c>
      <c r="K5852" t="s">
        <v>143</v>
      </c>
      <c r="L5852">
        <v>130</v>
      </c>
      <c r="M5852" t="s">
        <v>139</v>
      </c>
      <c r="N5852" t="s">
        <v>144</v>
      </c>
      <c r="O5852">
        <v>180</v>
      </c>
      <c r="P5852" t="s">
        <v>139</v>
      </c>
      <c r="Q5852" t="s">
        <v>145</v>
      </c>
      <c r="R5852">
        <v>140</v>
      </c>
      <c r="S5852" t="s">
        <v>139</v>
      </c>
      <c r="T5852" t="s">
        <v>146</v>
      </c>
      <c r="U5852">
        <v>80</v>
      </c>
      <c r="V5852" t="s">
        <v>139</v>
      </c>
      <c r="W5852" t="s">
        <v>147</v>
      </c>
      <c r="X5852">
        <v>101</v>
      </c>
      <c r="Y5852" t="s">
        <v>139</v>
      </c>
      <c r="Z5852" t="s">
        <v>148</v>
      </c>
      <c r="AA5852">
        <v>190</v>
      </c>
      <c r="AB5852" t="s">
        <v>139</v>
      </c>
      <c r="AC5852" t="s">
        <v>149</v>
      </c>
      <c r="AD5852">
        <v>20</v>
      </c>
      <c r="AE5852" t="s">
        <v>139</v>
      </c>
    </row>
    <row r="5853" spans="1:40" x14ac:dyDescent="0.2">
      <c r="A5853" s="26">
        <v>41904.564828020833</v>
      </c>
      <c r="B5853" t="s">
        <v>130</v>
      </c>
      <c r="C5853" t="s">
        <v>545</v>
      </c>
      <c r="D5853" t="s">
        <v>4561</v>
      </c>
    </row>
    <row r="5854" spans="1:40" x14ac:dyDescent="0.2">
      <c r="A5854" s="26">
        <v>41904.564828020833</v>
      </c>
      <c r="B5854" t="s">
        <v>130</v>
      </c>
      <c r="C5854" t="s">
        <v>545</v>
      </c>
      <c r="D5854" t="s">
        <v>4562</v>
      </c>
      <c r="E5854" t="s">
        <v>133</v>
      </c>
      <c r="F5854" t="s">
        <v>134</v>
      </c>
      <c r="G5854" t="s">
        <v>135</v>
      </c>
      <c r="H5854" t="s">
        <v>152</v>
      </c>
      <c r="I5854">
        <v>50</v>
      </c>
      <c r="J5854" t="s">
        <v>139</v>
      </c>
      <c r="K5854" t="s">
        <v>153</v>
      </c>
      <c r="L5854">
        <v>50</v>
      </c>
      <c r="M5854" t="s">
        <v>139</v>
      </c>
      <c r="N5854" t="s">
        <v>154</v>
      </c>
      <c r="O5854">
        <v>50</v>
      </c>
      <c r="P5854" t="s">
        <v>139</v>
      </c>
    </row>
    <row r="5855" spans="1:40" x14ac:dyDescent="0.2">
      <c r="A5855" s="26">
        <v>41904.564828020833</v>
      </c>
      <c r="B5855" t="s">
        <v>130</v>
      </c>
      <c r="C5855" t="s">
        <v>545</v>
      </c>
      <c r="D5855" t="s">
        <v>4563</v>
      </c>
      <c r="E5855" t="s">
        <v>133</v>
      </c>
      <c r="F5855" t="s">
        <v>134</v>
      </c>
      <c r="G5855" t="s">
        <v>135</v>
      </c>
      <c r="H5855" t="s">
        <v>156</v>
      </c>
      <c r="I5855">
        <v>35</v>
      </c>
      <c r="J5855" t="s">
        <v>139</v>
      </c>
      <c r="K5855" t="s">
        <v>157</v>
      </c>
      <c r="L5855">
        <v>5</v>
      </c>
      <c r="M5855" t="s">
        <v>139</v>
      </c>
      <c r="N5855" t="s">
        <v>158</v>
      </c>
      <c r="O5855">
        <v>60</v>
      </c>
      <c r="P5855" t="s">
        <v>139</v>
      </c>
    </row>
    <row r="5856" spans="1:40" x14ac:dyDescent="0.2">
      <c r="A5856" s="26">
        <v>41904.564828020833</v>
      </c>
      <c r="B5856" t="s">
        <v>130</v>
      </c>
      <c r="C5856" t="s">
        <v>545</v>
      </c>
      <c r="D5856" t="s">
        <v>4564</v>
      </c>
      <c r="E5856" t="s">
        <v>133</v>
      </c>
      <c r="F5856" t="s">
        <v>134</v>
      </c>
      <c r="G5856" t="s">
        <v>135</v>
      </c>
      <c r="H5856" t="s">
        <v>160</v>
      </c>
      <c r="I5856">
        <v>1</v>
      </c>
      <c r="J5856" t="s">
        <v>139</v>
      </c>
    </row>
    <row r="5857" spans="1:40" x14ac:dyDescent="0.2">
      <c r="A5857" s="26">
        <v>41904.564828020833</v>
      </c>
      <c r="B5857" t="s">
        <v>130</v>
      </c>
      <c r="C5857" t="s">
        <v>545</v>
      </c>
      <c r="D5857" t="s">
        <v>4565</v>
      </c>
      <c r="E5857" t="s">
        <v>133</v>
      </c>
      <c r="F5857" t="s">
        <v>134</v>
      </c>
      <c r="G5857" t="s">
        <v>135</v>
      </c>
      <c r="H5857" t="s">
        <v>162</v>
      </c>
      <c r="I5857">
        <v>30</v>
      </c>
      <c r="J5857" t="s">
        <v>139</v>
      </c>
      <c r="K5857" t="s">
        <v>163</v>
      </c>
      <c r="L5857">
        <v>30</v>
      </c>
      <c r="M5857" t="s">
        <v>139</v>
      </c>
      <c r="N5857" t="s">
        <v>164</v>
      </c>
      <c r="O5857">
        <v>30</v>
      </c>
      <c r="P5857" t="s">
        <v>139</v>
      </c>
      <c r="Q5857" t="s">
        <v>165</v>
      </c>
      <c r="R5857">
        <v>10</v>
      </c>
      <c r="S5857" t="s">
        <v>139</v>
      </c>
      <c r="T5857" t="s">
        <v>166</v>
      </c>
      <c r="U5857">
        <v>20</v>
      </c>
      <c r="V5857" t="s">
        <v>139</v>
      </c>
      <c r="W5857" t="s">
        <v>167</v>
      </c>
      <c r="X5857">
        <v>20</v>
      </c>
      <c r="Y5857" t="s">
        <v>139</v>
      </c>
      <c r="Z5857" t="s">
        <v>168</v>
      </c>
      <c r="AA5857">
        <v>20</v>
      </c>
      <c r="AB5857" t="s">
        <v>139</v>
      </c>
      <c r="AC5857" t="s">
        <v>169</v>
      </c>
      <c r="AD5857">
        <v>20</v>
      </c>
      <c r="AE5857" t="s">
        <v>139</v>
      </c>
      <c r="AF5857" t="s">
        <v>170</v>
      </c>
      <c r="AG5857">
        <v>115200</v>
      </c>
      <c r="AH5857" t="s">
        <v>139</v>
      </c>
      <c r="AI5857" t="s">
        <v>171</v>
      </c>
      <c r="AJ5857">
        <v>12000</v>
      </c>
      <c r="AK5857" t="s">
        <v>139</v>
      </c>
      <c r="AL5857" t="s">
        <v>172</v>
      </c>
      <c r="AM5857">
        <v>30000</v>
      </c>
      <c r="AN5857" t="s">
        <v>139</v>
      </c>
    </row>
    <row r="5858" spans="1:40" x14ac:dyDescent="0.2">
      <c r="A5858" s="26">
        <v>41904.564828020833</v>
      </c>
      <c r="B5858" t="s">
        <v>130</v>
      </c>
      <c r="C5858" t="s">
        <v>545</v>
      </c>
      <c r="D5858" t="s">
        <v>4566</v>
      </c>
      <c r="E5858" t="s">
        <v>133</v>
      </c>
      <c r="F5858" t="s">
        <v>134</v>
      </c>
      <c r="G5858" t="s">
        <v>135</v>
      </c>
      <c r="H5858" t="s">
        <v>174</v>
      </c>
      <c r="I5858">
        <v>60</v>
      </c>
      <c r="J5858" t="s">
        <v>139</v>
      </c>
      <c r="K5858" t="s">
        <v>175</v>
      </c>
      <c r="L5858">
        <v>40</v>
      </c>
      <c r="M5858" t="s">
        <v>139</v>
      </c>
      <c r="N5858" t="s">
        <v>176</v>
      </c>
      <c r="O5858">
        <v>50</v>
      </c>
      <c r="P5858" t="s">
        <v>139</v>
      </c>
      <c r="Q5858" t="s">
        <v>177</v>
      </c>
      <c r="R5858">
        <v>40</v>
      </c>
      <c r="S5858" t="s">
        <v>139</v>
      </c>
      <c r="T5858" t="s">
        <v>178</v>
      </c>
      <c r="U5858">
        <v>60</v>
      </c>
      <c r="V5858" t="s">
        <v>139</v>
      </c>
      <c r="W5858" t="s">
        <v>179</v>
      </c>
      <c r="X5858">
        <v>50</v>
      </c>
      <c r="Y5858" t="s">
        <v>139</v>
      </c>
      <c r="Z5858" t="s">
        <v>180</v>
      </c>
      <c r="AA5858">
        <v>50</v>
      </c>
      <c r="AB5858" t="s">
        <v>139</v>
      </c>
      <c r="AC5858" t="s">
        <v>181</v>
      </c>
      <c r="AD5858">
        <v>35</v>
      </c>
      <c r="AE5858" t="s">
        <v>139</v>
      </c>
      <c r="AF5858" t="s">
        <v>182</v>
      </c>
      <c r="AG5858">
        <v>8</v>
      </c>
      <c r="AH5858" t="s">
        <v>139</v>
      </c>
      <c r="AI5858" t="s">
        <v>183</v>
      </c>
      <c r="AJ5858">
        <v>90</v>
      </c>
      <c r="AK5858" t="s">
        <v>139</v>
      </c>
      <c r="AL5858" t="s">
        <v>184</v>
      </c>
      <c r="AM5858">
        <v>1</v>
      </c>
      <c r="AN5858" t="s">
        <v>139</v>
      </c>
    </row>
    <row r="5859" spans="1:40" x14ac:dyDescent="0.2">
      <c r="A5859" s="26">
        <v>41904.564828020833</v>
      </c>
      <c r="B5859" t="s">
        <v>130</v>
      </c>
      <c r="C5859" t="s">
        <v>545</v>
      </c>
      <c r="D5859" t="s">
        <v>4567</v>
      </c>
      <c r="E5859" t="s">
        <v>133</v>
      </c>
      <c r="F5859" t="s">
        <v>134</v>
      </c>
      <c r="G5859" t="s">
        <v>135</v>
      </c>
      <c r="H5859" t="s">
        <v>186</v>
      </c>
      <c r="I5859">
        <v>33</v>
      </c>
      <c r="J5859" t="s">
        <v>139</v>
      </c>
      <c r="K5859" t="s">
        <v>187</v>
      </c>
      <c r="L5859">
        <v>33</v>
      </c>
      <c r="M5859" t="s">
        <v>139</v>
      </c>
      <c r="N5859" t="s">
        <v>188</v>
      </c>
      <c r="O5859">
        <v>34</v>
      </c>
      <c r="P5859" t="s">
        <v>139</v>
      </c>
      <c r="Q5859" t="s">
        <v>166</v>
      </c>
      <c r="R5859">
        <v>20</v>
      </c>
      <c r="S5859" t="s">
        <v>139</v>
      </c>
      <c r="T5859" t="s">
        <v>167</v>
      </c>
      <c r="U5859">
        <v>20</v>
      </c>
      <c r="V5859" t="s">
        <v>139</v>
      </c>
      <c r="W5859" t="s">
        <v>168</v>
      </c>
      <c r="X5859">
        <v>20</v>
      </c>
      <c r="Y5859" t="s">
        <v>139</v>
      </c>
      <c r="Z5859" t="s">
        <v>189</v>
      </c>
      <c r="AA5859">
        <v>20</v>
      </c>
      <c r="AB5859" t="s">
        <v>139</v>
      </c>
      <c r="AC5859" t="s">
        <v>190</v>
      </c>
      <c r="AD5859">
        <v>20</v>
      </c>
      <c r="AE5859" t="s">
        <v>139</v>
      </c>
      <c r="AF5859" t="s">
        <v>191</v>
      </c>
      <c r="AG5859">
        <v>20</v>
      </c>
      <c r="AH5859" t="s">
        <v>139</v>
      </c>
      <c r="AI5859" t="s">
        <v>170</v>
      </c>
      <c r="AJ5859">
        <v>115200</v>
      </c>
      <c r="AK5859" t="s">
        <v>139</v>
      </c>
      <c r="AL5859" t="s">
        <v>171</v>
      </c>
      <c r="AM5859">
        <v>12000</v>
      </c>
      <c r="AN5859" t="s">
        <v>139</v>
      </c>
    </row>
    <row r="5860" spans="1:40" x14ac:dyDescent="0.2">
      <c r="A5860" s="26">
        <v>41904.564828020833</v>
      </c>
      <c r="B5860" t="s">
        <v>130</v>
      </c>
      <c r="C5860" t="s">
        <v>545</v>
      </c>
      <c r="D5860" t="s">
        <v>4568</v>
      </c>
      <c r="E5860" t="s">
        <v>193</v>
      </c>
      <c r="F5860" t="s">
        <v>194</v>
      </c>
      <c r="G5860" t="s">
        <v>195</v>
      </c>
    </row>
    <row r="5861" spans="1:40" x14ac:dyDescent="0.2">
      <c r="A5861" s="26">
        <v>41904.564828020833</v>
      </c>
      <c r="B5861" t="s">
        <v>130</v>
      </c>
      <c r="C5861" t="s">
        <v>545</v>
      </c>
      <c r="D5861" t="s">
        <v>4569</v>
      </c>
      <c r="E5861" t="s">
        <v>193</v>
      </c>
      <c r="F5861" t="s">
        <v>4570</v>
      </c>
      <c r="G5861" t="s">
        <v>4571</v>
      </c>
      <c r="H5861" t="s">
        <v>4572</v>
      </c>
    </row>
    <row r="5862" spans="1:40" x14ac:dyDescent="0.2">
      <c r="A5862" s="26">
        <v>41904.564828020833</v>
      </c>
      <c r="B5862" t="s">
        <v>130</v>
      </c>
      <c r="C5862" t="s">
        <v>546</v>
      </c>
      <c r="D5862" t="s">
        <v>4573</v>
      </c>
      <c r="E5862" t="s">
        <v>193</v>
      </c>
      <c r="F5862" t="s">
        <v>194</v>
      </c>
      <c r="G5862" t="s">
        <v>195</v>
      </c>
    </row>
    <row r="5863" spans="1:40" x14ac:dyDescent="0.2">
      <c r="A5863" s="26">
        <v>41904.564828020833</v>
      </c>
      <c r="B5863" t="s">
        <v>130</v>
      </c>
      <c r="C5863" t="s">
        <v>546</v>
      </c>
      <c r="D5863" t="s">
        <v>4574</v>
      </c>
      <c r="E5863" t="s">
        <v>193</v>
      </c>
      <c r="F5863" t="s">
        <v>4575</v>
      </c>
      <c r="G5863" t="s">
        <v>4576</v>
      </c>
      <c r="H5863" t="s">
        <v>4577</v>
      </c>
    </row>
    <row r="5864" spans="1:40" x14ac:dyDescent="0.2">
      <c r="A5864" s="26">
        <v>41904.564828020833</v>
      </c>
      <c r="B5864" t="s">
        <v>130</v>
      </c>
      <c r="C5864" t="s">
        <v>546</v>
      </c>
      <c r="D5864" t="s">
        <v>4557</v>
      </c>
      <c r="E5864" t="s">
        <v>133</v>
      </c>
      <c r="F5864" t="s">
        <v>134</v>
      </c>
      <c r="G5864" t="s">
        <v>135</v>
      </c>
      <c r="H5864" t="s">
        <v>186</v>
      </c>
      <c r="I5864">
        <v>33</v>
      </c>
      <c r="J5864" t="s">
        <v>139</v>
      </c>
      <c r="K5864" t="s">
        <v>187</v>
      </c>
      <c r="L5864">
        <v>33</v>
      </c>
      <c r="M5864" t="s">
        <v>139</v>
      </c>
      <c r="N5864" t="s">
        <v>188</v>
      </c>
      <c r="O5864">
        <v>34</v>
      </c>
      <c r="P5864" t="s">
        <v>139</v>
      </c>
      <c r="Q5864" t="s">
        <v>166</v>
      </c>
      <c r="R5864">
        <v>20</v>
      </c>
      <c r="S5864" t="s">
        <v>139</v>
      </c>
      <c r="T5864" t="s">
        <v>167</v>
      </c>
      <c r="U5864">
        <v>20</v>
      </c>
      <c r="V5864" t="s">
        <v>139</v>
      </c>
      <c r="W5864" t="s">
        <v>168</v>
      </c>
      <c r="X5864">
        <v>20</v>
      </c>
      <c r="Y5864" t="s">
        <v>139</v>
      </c>
      <c r="Z5864" t="s">
        <v>189</v>
      </c>
      <c r="AA5864">
        <v>20</v>
      </c>
      <c r="AB5864" t="s">
        <v>139</v>
      </c>
      <c r="AC5864" t="s">
        <v>190</v>
      </c>
      <c r="AD5864">
        <v>20</v>
      </c>
      <c r="AE5864" t="s">
        <v>139</v>
      </c>
      <c r="AF5864" t="s">
        <v>191</v>
      </c>
      <c r="AG5864">
        <v>20</v>
      </c>
      <c r="AH5864" t="s">
        <v>139</v>
      </c>
      <c r="AI5864" t="s">
        <v>170</v>
      </c>
      <c r="AJ5864">
        <v>115200</v>
      </c>
      <c r="AK5864" t="s">
        <v>139</v>
      </c>
      <c r="AL5864" t="s">
        <v>171</v>
      </c>
      <c r="AM5864">
        <v>12000</v>
      </c>
      <c r="AN5864" t="s">
        <v>139</v>
      </c>
    </row>
    <row r="5865" spans="1:40" x14ac:dyDescent="0.2">
      <c r="A5865" s="26">
        <v>41904.564828032409</v>
      </c>
      <c r="B5865" t="s">
        <v>130</v>
      </c>
      <c r="C5865" t="s">
        <v>549</v>
      </c>
      <c r="D5865" t="s">
        <v>4578</v>
      </c>
    </row>
    <row r="5866" spans="1:40" x14ac:dyDescent="0.2">
      <c r="A5866" s="26">
        <v>41904.564828032409</v>
      </c>
      <c r="B5866" t="s">
        <v>130</v>
      </c>
      <c r="C5866" t="s">
        <v>549</v>
      </c>
      <c r="D5866" t="s">
        <v>4579</v>
      </c>
      <c r="E5866" t="s">
        <v>133</v>
      </c>
      <c r="F5866" t="s">
        <v>134</v>
      </c>
      <c r="G5866" t="s">
        <v>135</v>
      </c>
      <c r="H5866" t="s">
        <v>136</v>
      </c>
      <c r="I5866">
        <v>1900000</v>
      </c>
      <c r="J5866" t="s">
        <v>137</v>
      </c>
      <c r="K5866">
        <v>1900000</v>
      </c>
      <c r="L5866" t="s">
        <v>138</v>
      </c>
      <c r="M5866">
        <v>500</v>
      </c>
      <c r="N5866" t="s">
        <v>139</v>
      </c>
      <c r="O5866" t="s">
        <v>140</v>
      </c>
      <c r="P5866">
        <v>300</v>
      </c>
      <c r="Q5866" t="s">
        <v>139</v>
      </c>
    </row>
    <row r="5867" spans="1:40" x14ac:dyDescent="0.2">
      <c r="A5867" s="26">
        <v>41904.564828032409</v>
      </c>
      <c r="B5867" t="s">
        <v>130</v>
      </c>
      <c r="C5867" t="s">
        <v>549</v>
      </c>
      <c r="D5867" t="s">
        <v>4580</v>
      </c>
      <c r="E5867" t="s">
        <v>133</v>
      </c>
      <c r="F5867" t="s">
        <v>134</v>
      </c>
      <c r="G5867" t="s">
        <v>135</v>
      </c>
      <c r="H5867" t="s">
        <v>142</v>
      </c>
      <c r="I5867">
        <v>49</v>
      </c>
      <c r="J5867" t="s">
        <v>139</v>
      </c>
      <c r="K5867" t="s">
        <v>143</v>
      </c>
      <c r="L5867">
        <v>130</v>
      </c>
      <c r="M5867" t="s">
        <v>139</v>
      </c>
      <c r="N5867" t="s">
        <v>144</v>
      </c>
      <c r="O5867">
        <v>180</v>
      </c>
      <c r="P5867" t="s">
        <v>139</v>
      </c>
      <c r="Q5867" t="s">
        <v>145</v>
      </c>
      <c r="R5867">
        <v>140</v>
      </c>
      <c r="S5867" t="s">
        <v>139</v>
      </c>
      <c r="T5867" t="s">
        <v>146</v>
      </c>
      <c r="U5867">
        <v>80</v>
      </c>
      <c r="V5867" t="s">
        <v>139</v>
      </c>
      <c r="W5867" t="s">
        <v>147</v>
      </c>
      <c r="X5867">
        <v>101</v>
      </c>
      <c r="Y5867" t="s">
        <v>139</v>
      </c>
      <c r="Z5867" t="s">
        <v>148</v>
      </c>
      <c r="AA5867">
        <v>190</v>
      </c>
      <c r="AB5867" t="s">
        <v>139</v>
      </c>
      <c r="AC5867" t="s">
        <v>149</v>
      </c>
      <c r="AD5867">
        <v>20</v>
      </c>
      <c r="AE5867" t="s">
        <v>139</v>
      </c>
    </row>
    <row r="5868" spans="1:40" x14ac:dyDescent="0.2">
      <c r="A5868" s="26">
        <v>41904.564828032409</v>
      </c>
      <c r="B5868" t="s">
        <v>130</v>
      </c>
      <c r="C5868" t="s">
        <v>549</v>
      </c>
      <c r="D5868" t="s">
        <v>4581</v>
      </c>
    </row>
    <row r="5869" spans="1:40" x14ac:dyDescent="0.2">
      <c r="A5869" s="26">
        <v>41904.564828032409</v>
      </c>
      <c r="B5869" t="s">
        <v>130</v>
      </c>
      <c r="C5869" t="s">
        <v>549</v>
      </c>
      <c r="D5869" t="s">
        <v>4582</v>
      </c>
      <c r="E5869" t="s">
        <v>133</v>
      </c>
      <c r="F5869" t="s">
        <v>134</v>
      </c>
      <c r="G5869" t="s">
        <v>135</v>
      </c>
      <c r="H5869" t="s">
        <v>152</v>
      </c>
      <c r="I5869">
        <v>50</v>
      </c>
      <c r="J5869" t="s">
        <v>139</v>
      </c>
      <c r="K5869" t="s">
        <v>153</v>
      </c>
      <c r="L5869">
        <v>50</v>
      </c>
      <c r="M5869" t="s">
        <v>139</v>
      </c>
      <c r="N5869" t="s">
        <v>154</v>
      </c>
      <c r="O5869">
        <v>50</v>
      </c>
      <c r="P5869" t="s">
        <v>139</v>
      </c>
    </row>
    <row r="5870" spans="1:40" x14ac:dyDescent="0.2">
      <c r="A5870" s="26">
        <v>41904.564828032409</v>
      </c>
      <c r="B5870" t="s">
        <v>130</v>
      </c>
      <c r="C5870" t="s">
        <v>549</v>
      </c>
      <c r="D5870" t="s">
        <v>4583</v>
      </c>
      <c r="E5870" t="s">
        <v>133</v>
      </c>
      <c r="F5870" t="s">
        <v>134</v>
      </c>
      <c r="G5870" t="s">
        <v>135</v>
      </c>
      <c r="H5870" t="s">
        <v>156</v>
      </c>
      <c r="I5870">
        <v>35</v>
      </c>
      <c r="J5870" t="s">
        <v>139</v>
      </c>
      <c r="K5870" t="s">
        <v>157</v>
      </c>
      <c r="L5870">
        <v>5</v>
      </c>
      <c r="M5870" t="s">
        <v>139</v>
      </c>
      <c r="N5870" t="s">
        <v>158</v>
      </c>
      <c r="O5870">
        <v>60</v>
      </c>
      <c r="P5870" t="s">
        <v>139</v>
      </c>
    </row>
    <row r="5871" spans="1:40" x14ac:dyDescent="0.2">
      <c r="A5871" s="26">
        <v>41904.564828032409</v>
      </c>
      <c r="B5871" t="s">
        <v>130</v>
      </c>
      <c r="C5871" t="s">
        <v>549</v>
      </c>
      <c r="D5871" t="s">
        <v>4584</v>
      </c>
      <c r="E5871" t="s">
        <v>133</v>
      </c>
      <c r="F5871" t="s">
        <v>134</v>
      </c>
      <c r="G5871" t="s">
        <v>135</v>
      </c>
      <c r="H5871" t="s">
        <v>160</v>
      </c>
      <c r="I5871">
        <v>1</v>
      </c>
      <c r="J5871" t="s">
        <v>139</v>
      </c>
    </row>
    <row r="5872" spans="1:40" x14ac:dyDescent="0.2">
      <c r="A5872" s="26">
        <v>41904.564828032409</v>
      </c>
      <c r="B5872" t="s">
        <v>130</v>
      </c>
      <c r="C5872" t="s">
        <v>549</v>
      </c>
      <c r="D5872" t="s">
        <v>4585</v>
      </c>
      <c r="E5872" t="s">
        <v>133</v>
      </c>
      <c r="F5872" t="s">
        <v>134</v>
      </c>
      <c r="G5872" t="s">
        <v>135</v>
      </c>
      <c r="H5872" t="s">
        <v>162</v>
      </c>
      <c r="I5872">
        <v>30</v>
      </c>
      <c r="J5872" t="s">
        <v>139</v>
      </c>
      <c r="K5872" t="s">
        <v>163</v>
      </c>
      <c r="L5872">
        <v>30</v>
      </c>
      <c r="M5872" t="s">
        <v>139</v>
      </c>
      <c r="N5872" t="s">
        <v>164</v>
      </c>
      <c r="O5872">
        <v>30</v>
      </c>
      <c r="P5872" t="s">
        <v>139</v>
      </c>
      <c r="Q5872" t="s">
        <v>165</v>
      </c>
      <c r="R5872">
        <v>10</v>
      </c>
      <c r="S5872" t="s">
        <v>139</v>
      </c>
      <c r="T5872" t="s">
        <v>166</v>
      </c>
      <c r="U5872">
        <v>20</v>
      </c>
      <c r="V5872" t="s">
        <v>139</v>
      </c>
      <c r="W5872" t="s">
        <v>167</v>
      </c>
      <c r="X5872">
        <v>20</v>
      </c>
      <c r="Y5872" t="s">
        <v>139</v>
      </c>
      <c r="Z5872" t="s">
        <v>168</v>
      </c>
      <c r="AA5872">
        <v>20</v>
      </c>
      <c r="AB5872" t="s">
        <v>139</v>
      </c>
      <c r="AC5872" t="s">
        <v>169</v>
      </c>
      <c r="AD5872">
        <v>20</v>
      </c>
      <c r="AE5872" t="s">
        <v>139</v>
      </c>
      <c r="AF5872" t="s">
        <v>170</v>
      </c>
      <c r="AG5872">
        <v>115200</v>
      </c>
      <c r="AH5872" t="s">
        <v>139</v>
      </c>
      <c r="AI5872" t="s">
        <v>171</v>
      </c>
      <c r="AJ5872">
        <v>12000</v>
      </c>
      <c r="AK5872" t="s">
        <v>139</v>
      </c>
      <c r="AL5872" t="s">
        <v>172</v>
      </c>
      <c r="AM5872">
        <v>30000</v>
      </c>
      <c r="AN5872" t="s">
        <v>139</v>
      </c>
    </row>
    <row r="5873" spans="1:40" x14ac:dyDescent="0.2">
      <c r="A5873" s="26">
        <v>41904.564828032409</v>
      </c>
      <c r="B5873" t="s">
        <v>130</v>
      </c>
      <c r="C5873" t="s">
        <v>549</v>
      </c>
      <c r="D5873" t="s">
        <v>4586</v>
      </c>
      <c r="E5873" t="s">
        <v>133</v>
      </c>
      <c r="F5873" t="s">
        <v>134</v>
      </c>
      <c r="G5873" t="s">
        <v>135</v>
      </c>
      <c r="H5873" t="s">
        <v>174</v>
      </c>
      <c r="I5873">
        <v>60</v>
      </c>
      <c r="J5873" t="s">
        <v>139</v>
      </c>
      <c r="K5873" t="s">
        <v>175</v>
      </c>
      <c r="L5873">
        <v>40</v>
      </c>
      <c r="M5873" t="s">
        <v>139</v>
      </c>
      <c r="N5873" t="s">
        <v>176</v>
      </c>
      <c r="O5873">
        <v>50</v>
      </c>
      <c r="P5873" t="s">
        <v>139</v>
      </c>
      <c r="Q5873" t="s">
        <v>177</v>
      </c>
      <c r="R5873">
        <v>40</v>
      </c>
      <c r="S5873" t="s">
        <v>139</v>
      </c>
      <c r="T5873" t="s">
        <v>178</v>
      </c>
      <c r="U5873">
        <v>60</v>
      </c>
      <c r="V5873" t="s">
        <v>139</v>
      </c>
      <c r="W5873" t="s">
        <v>179</v>
      </c>
      <c r="X5873">
        <v>50</v>
      </c>
      <c r="Y5873" t="s">
        <v>139</v>
      </c>
      <c r="Z5873" t="s">
        <v>180</v>
      </c>
      <c r="AA5873">
        <v>50</v>
      </c>
      <c r="AB5873" t="s">
        <v>139</v>
      </c>
      <c r="AC5873" t="s">
        <v>181</v>
      </c>
      <c r="AD5873">
        <v>35</v>
      </c>
      <c r="AE5873" t="s">
        <v>139</v>
      </c>
      <c r="AF5873" t="s">
        <v>182</v>
      </c>
      <c r="AG5873">
        <v>8</v>
      </c>
      <c r="AH5873" t="s">
        <v>139</v>
      </c>
      <c r="AI5873" t="s">
        <v>183</v>
      </c>
      <c r="AJ5873">
        <v>90</v>
      </c>
      <c r="AK5873" t="s">
        <v>139</v>
      </c>
      <c r="AL5873" t="s">
        <v>184</v>
      </c>
      <c r="AM5873">
        <v>1</v>
      </c>
      <c r="AN5873" t="s">
        <v>139</v>
      </c>
    </row>
    <row r="5874" spans="1:40" x14ac:dyDescent="0.2">
      <c r="A5874" s="26">
        <v>41904.564828032409</v>
      </c>
      <c r="B5874" t="s">
        <v>130</v>
      </c>
      <c r="C5874" t="s">
        <v>549</v>
      </c>
      <c r="D5874" t="s">
        <v>4587</v>
      </c>
      <c r="E5874" t="s">
        <v>133</v>
      </c>
      <c r="F5874" t="s">
        <v>134</v>
      </c>
      <c r="G5874" t="s">
        <v>135</v>
      </c>
      <c r="H5874" t="s">
        <v>186</v>
      </c>
      <c r="I5874">
        <v>33</v>
      </c>
      <c r="J5874" t="s">
        <v>139</v>
      </c>
      <c r="K5874" t="s">
        <v>187</v>
      </c>
      <c r="L5874">
        <v>33</v>
      </c>
      <c r="M5874" t="s">
        <v>139</v>
      </c>
      <c r="N5874" t="s">
        <v>188</v>
      </c>
      <c r="O5874">
        <v>34</v>
      </c>
      <c r="P5874" t="s">
        <v>139</v>
      </c>
      <c r="Q5874" t="s">
        <v>166</v>
      </c>
      <c r="R5874">
        <v>20</v>
      </c>
      <c r="S5874" t="s">
        <v>139</v>
      </c>
      <c r="T5874" t="s">
        <v>167</v>
      </c>
      <c r="U5874">
        <v>20</v>
      </c>
      <c r="V5874" t="s">
        <v>139</v>
      </c>
      <c r="W5874" t="s">
        <v>168</v>
      </c>
      <c r="X5874">
        <v>20</v>
      </c>
      <c r="Y5874" t="s">
        <v>139</v>
      </c>
      <c r="Z5874" t="s">
        <v>189</v>
      </c>
      <c r="AA5874">
        <v>20</v>
      </c>
      <c r="AB5874" t="s">
        <v>139</v>
      </c>
      <c r="AC5874" t="s">
        <v>190</v>
      </c>
      <c r="AD5874">
        <v>20</v>
      </c>
      <c r="AE5874" t="s">
        <v>139</v>
      </c>
      <c r="AF5874" t="s">
        <v>191</v>
      </c>
      <c r="AG5874">
        <v>20</v>
      </c>
      <c r="AH5874" t="s">
        <v>139</v>
      </c>
      <c r="AI5874" t="s">
        <v>170</v>
      </c>
      <c r="AJ5874">
        <v>115200</v>
      </c>
      <c r="AK5874" t="s">
        <v>139</v>
      </c>
      <c r="AL5874" t="s">
        <v>171</v>
      </c>
      <c r="AM5874">
        <v>12000</v>
      </c>
      <c r="AN5874" t="s">
        <v>139</v>
      </c>
    </row>
    <row r="5875" spans="1:40" x14ac:dyDescent="0.2">
      <c r="A5875" s="26">
        <v>41904.564828032409</v>
      </c>
      <c r="B5875" t="s">
        <v>130</v>
      </c>
      <c r="C5875" t="s">
        <v>549</v>
      </c>
      <c r="D5875" t="s">
        <v>4580</v>
      </c>
      <c r="E5875" t="s">
        <v>133</v>
      </c>
      <c r="F5875" t="s">
        <v>134</v>
      </c>
      <c r="G5875" t="s">
        <v>135</v>
      </c>
      <c r="H5875" t="s">
        <v>142</v>
      </c>
      <c r="I5875">
        <v>49</v>
      </c>
      <c r="J5875" t="s">
        <v>139</v>
      </c>
      <c r="K5875" t="s">
        <v>143</v>
      </c>
      <c r="L5875">
        <v>130</v>
      </c>
      <c r="M5875" t="s">
        <v>139</v>
      </c>
      <c r="N5875" t="s">
        <v>144</v>
      </c>
      <c r="O5875">
        <v>180</v>
      </c>
      <c r="P5875" t="s">
        <v>139</v>
      </c>
      <c r="Q5875" t="s">
        <v>145</v>
      </c>
      <c r="R5875">
        <v>140</v>
      </c>
      <c r="S5875" t="s">
        <v>139</v>
      </c>
      <c r="T5875" t="s">
        <v>146</v>
      </c>
      <c r="U5875">
        <v>80</v>
      </c>
      <c r="V5875" t="s">
        <v>139</v>
      </c>
      <c r="W5875" t="s">
        <v>147</v>
      </c>
      <c r="X5875">
        <v>101</v>
      </c>
      <c r="Y5875" t="s">
        <v>139</v>
      </c>
      <c r="Z5875" t="s">
        <v>148</v>
      </c>
      <c r="AA5875">
        <v>190</v>
      </c>
      <c r="AB5875" t="s">
        <v>139</v>
      </c>
      <c r="AC5875" t="s">
        <v>149</v>
      </c>
      <c r="AD5875">
        <v>20</v>
      </c>
      <c r="AE5875" t="s">
        <v>139</v>
      </c>
    </row>
    <row r="5876" spans="1:40" x14ac:dyDescent="0.2">
      <c r="A5876" s="26">
        <v>41904.564828032409</v>
      </c>
      <c r="B5876" t="s">
        <v>130</v>
      </c>
      <c r="C5876" t="s">
        <v>549</v>
      </c>
      <c r="D5876" t="s">
        <v>4581</v>
      </c>
    </row>
    <row r="5877" spans="1:40" x14ac:dyDescent="0.2">
      <c r="A5877" s="26">
        <v>41904.564828032409</v>
      </c>
      <c r="B5877" t="s">
        <v>130</v>
      </c>
      <c r="C5877" t="s">
        <v>550</v>
      </c>
      <c r="D5877" t="s">
        <v>4588</v>
      </c>
    </row>
    <row r="5878" spans="1:40" x14ac:dyDescent="0.2">
      <c r="A5878" s="26">
        <v>41904.564828032409</v>
      </c>
      <c r="B5878" t="s">
        <v>130</v>
      </c>
      <c r="C5878" t="s">
        <v>550</v>
      </c>
      <c r="D5878" t="s">
        <v>4589</v>
      </c>
      <c r="E5878" t="s">
        <v>133</v>
      </c>
      <c r="F5878" t="s">
        <v>134</v>
      </c>
      <c r="G5878" t="s">
        <v>135</v>
      </c>
      <c r="H5878" t="s">
        <v>136</v>
      </c>
      <c r="I5878">
        <v>1900000</v>
      </c>
      <c r="J5878" t="s">
        <v>137</v>
      </c>
      <c r="K5878">
        <v>1900000</v>
      </c>
      <c r="L5878" t="s">
        <v>138</v>
      </c>
      <c r="M5878">
        <v>500</v>
      </c>
      <c r="N5878" t="s">
        <v>139</v>
      </c>
      <c r="O5878" t="s">
        <v>140</v>
      </c>
      <c r="P5878">
        <v>300</v>
      </c>
      <c r="Q5878" t="s">
        <v>139</v>
      </c>
    </row>
    <row r="5879" spans="1:40" x14ac:dyDescent="0.2">
      <c r="A5879" s="26">
        <v>41904.564828032409</v>
      </c>
      <c r="B5879" t="s">
        <v>130</v>
      </c>
      <c r="C5879" t="s">
        <v>550</v>
      </c>
      <c r="D5879" t="s">
        <v>4590</v>
      </c>
      <c r="E5879" t="s">
        <v>133</v>
      </c>
      <c r="F5879" t="s">
        <v>134</v>
      </c>
      <c r="G5879" t="s">
        <v>135</v>
      </c>
      <c r="H5879" t="s">
        <v>142</v>
      </c>
      <c r="I5879">
        <v>49</v>
      </c>
      <c r="J5879" t="s">
        <v>139</v>
      </c>
      <c r="K5879" t="s">
        <v>143</v>
      </c>
      <c r="L5879">
        <v>130</v>
      </c>
      <c r="M5879" t="s">
        <v>139</v>
      </c>
      <c r="N5879" t="s">
        <v>144</v>
      </c>
      <c r="O5879">
        <v>180</v>
      </c>
      <c r="P5879" t="s">
        <v>139</v>
      </c>
      <c r="Q5879" t="s">
        <v>145</v>
      </c>
      <c r="R5879">
        <v>140</v>
      </c>
      <c r="S5879" t="s">
        <v>139</v>
      </c>
      <c r="T5879" t="s">
        <v>146</v>
      </c>
      <c r="U5879">
        <v>80</v>
      </c>
      <c r="V5879" t="s">
        <v>139</v>
      </c>
      <c r="W5879" t="s">
        <v>147</v>
      </c>
      <c r="X5879">
        <v>101</v>
      </c>
      <c r="Y5879" t="s">
        <v>139</v>
      </c>
      <c r="Z5879" t="s">
        <v>148</v>
      </c>
      <c r="AA5879">
        <v>190</v>
      </c>
      <c r="AB5879" t="s">
        <v>139</v>
      </c>
      <c r="AC5879" t="s">
        <v>149</v>
      </c>
      <c r="AD5879">
        <v>20</v>
      </c>
      <c r="AE5879" t="s">
        <v>139</v>
      </c>
    </row>
    <row r="5880" spans="1:40" x14ac:dyDescent="0.2">
      <c r="A5880" s="26">
        <v>41904.564828032409</v>
      </c>
      <c r="B5880" t="s">
        <v>130</v>
      </c>
      <c r="C5880" t="s">
        <v>550</v>
      </c>
      <c r="D5880" t="s">
        <v>4591</v>
      </c>
    </row>
    <row r="5881" spans="1:40" x14ac:dyDescent="0.2">
      <c r="A5881" s="26">
        <v>41904.564828032409</v>
      </c>
      <c r="B5881" t="s">
        <v>130</v>
      </c>
      <c r="C5881" t="s">
        <v>550</v>
      </c>
      <c r="D5881" t="s">
        <v>4592</v>
      </c>
      <c r="E5881" t="s">
        <v>133</v>
      </c>
      <c r="F5881" t="s">
        <v>134</v>
      </c>
      <c r="G5881" t="s">
        <v>135</v>
      </c>
      <c r="H5881" t="s">
        <v>152</v>
      </c>
      <c r="I5881">
        <v>50</v>
      </c>
      <c r="J5881" t="s">
        <v>139</v>
      </c>
      <c r="K5881" t="s">
        <v>153</v>
      </c>
      <c r="L5881">
        <v>50</v>
      </c>
      <c r="M5881" t="s">
        <v>139</v>
      </c>
      <c r="N5881" t="s">
        <v>154</v>
      </c>
      <c r="O5881">
        <v>50</v>
      </c>
      <c r="P5881" t="s">
        <v>139</v>
      </c>
    </row>
    <row r="5882" spans="1:40" x14ac:dyDescent="0.2">
      <c r="A5882" s="26">
        <v>41904.564828032409</v>
      </c>
      <c r="B5882" t="s">
        <v>130</v>
      </c>
      <c r="C5882" t="s">
        <v>550</v>
      </c>
      <c r="D5882" t="s">
        <v>4593</v>
      </c>
      <c r="E5882" t="s">
        <v>133</v>
      </c>
      <c r="F5882" t="s">
        <v>134</v>
      </c>
      <c r="G5882" t="s">
        <v>135</v>
      </c>
      <c r="H5882" t="s">
        <v>156</v>
      </c>
      <c r="I5882">
        <v>35</v>
      </c>
      <c r="J5882" t="s">
        <v>139</v>
      </c>
      <c r="K5882" t="s">
        <v>157</v>
      </c>
      <c r="L5882">
        <v>5</v>
      </c>
      <c r="M5882" t="s">
        <v>139</v>
      </c>
      <c r="N5882" t="s">
        <v>158</v>
      </c>
      <c r="O5882">
        <v>60</v>
      </c>
      <c r="P5882" t="s">
        <v>139</v>
      </c>
    </row>
    <row r="5883" spans="1:40" x14ac:dyDescent="0.2">
      <c r="A5883" s="26">
        <v>41904.564828032409</v>
      </c>
      <c r="B5883" t="s">
        <v>130</v>
      </c>
      <c r="C5883" t="s">
        <v>550</v>
      </c>
      <c r="D5883" t="s">
        <v>4594</v>
      </c>
      <c r="E5883" t="s">
        <v>133</v>
      </c>
      <c r="F5883" t="s">
        <v>134</v>
      </c>
      <c r="G5883" t="s">
        <v>135</v>
      </c>
      <c r="H5883" t="s">
        <v>160</v>
      </c>
      <c r="I5883">
        <v>1</v>
      </c>
      <c r="J5883" t="s">
        <v>139</v>
      </c>
    </row>
    <row r="5884" spans="1:40" x14ac:dyDescent="0.2">
      <c r="A5884" s="26">
        <v>41904.564828032409</v>
      </c>
      <c r="B5884" t="s">
        <v>130</v>
      </c>
      <c r="C5884" t="s">
        <v>550</v>
      </c>
      <c r="D5884" t="s">
        <v>4595</v>
      </c>
      <c r="E5884" t="s">
        <v>133</v>
      </c>
      <c r="F5884" t="s">
        <v>134</v>
      </c>
      <c r="G5884" t="s">
        <v>135</v>
      </c>
      <c r="H5884" t="s">
        <v>162</v>
      </c>
      <c r="I5884">
        <v>30</v>
      </c>
      <c r="J5884" t="s">
        <v>139</v>
      </c>
      <c r="K5884" t="s">
        <v>163</v>
      </c>
      <c r="L5884">
        <v>30</v>
      </c>
      <c r="M5884" t="s">
        <v>139</v>
      </c>
      <c r="N5884" t="s">
        <v>164</v>
      </c>
      <c r="O5884">
        <v>30</v>
      </c>
      <c r="P5884" t="s">
        <v>139</v>
      </c>
      <c r="Q5884" t="s">
        <v>165</v>
      </c>
      <c r="R5884">
        <v>10</v>
      </c>
      <c r="S5884" t="s">
        <v>139</v>
      </c>
      <c r="T5884" t="s">
        <v>166</v>
      </c>
      <c r="U5884">
        <v>20</v>
      </c>
      <c r="V5884" t="s">
        <v>139</v>
      </c>
      <c r="W5884" t="s">
        <v>167</v>
      </c>
      <c r="X5884">
        <v>20</v>
      </c>
      <c r="Y5884" t="s">
        <v>139</v>
      </c>
      <c r="Z5884" t="s">
        <v>168</v>
      </c>
      <c r="AA5884">
        <v>20</v>
      </c>
      <c r="AB5884" t="s">
        <v>139</v>
      </c>
      <c r="AC5884" t="s">
        <v>169</v>
      </c>
      <c r="AD5884">
        <v>20</v>
      </c>
      <c r="AE5884" t="s">
        <v>139</v>
      </c>
      <c r="AF5884" t="s">
        <v>170</v>
      </c>
      <c r="AG5884">
        <v>115200</v>
      </c>
      <c r="AH5884" t="s">
        <v>139</v>
      </c>
      <c r="AI5884" t="s">
        <v>171</v>
      </c>
      <c r="AJ5884">
        <v>12000</v>
      </c>
      <c r="AK5884" t="s">
        <v>139</v>
      </c>
      <c r="AL5884" t="s">
        <v>172</v>
      </c>
      <c r="AM5884">
        <v>30000</v>
      </c>
      <c r="AN5884" t="s">
        <v>139</v>
      </c>
    </row>
    <row r="5885" spans="1:40" x14ac:dyDescent="0.2">
      <c r="A5885" s="26">
        <v>41904.564828032409</v>
      </c>
      <c r="B5885" t="s">
        <v>130</v>
      </c>
      <c r="C5885" t="s">
        <v>550</v>
      </c>
      <c r="D5885" t="s">
        <v>4596</v>
      </c>
      <c r="E5885" t="s">
        <v>133</v>
      </c>
      <c r="F5885" t="s">
        <v>134</v>
      </c>
      <c r="G5885" t="s">
        <v>135</v>
      </c>
      <c r="H5885" t="s">
        <v>174</v>
      </c>
      <c r="I5885">
        <v>60</v>
      </c>
      <c r="J5885" t="s">
        <v>139</v>
      </c>
      <c r="K5885" t="s">
        <v>175</v>
      </c>
      <c r="L5885">
        <v>40</v>
      </c>
      <c r="M5885" t="s">
        <v>139</v>
      </c>
      <c r="N5885" t="s">
        <v>176</v>
      </c>
      <c r="O5885">
        <v>50</v>
      </c>
      <c r="P5885" t="s">
        <v>139</v>
      </c>
      <c r="Q5885" t="s">
        <v>177</v>
      </c>
      <c r="R5885">
        <v>40</v>
      </c>
      <c r="S5885" t="s">
        <v>139</v>
      </c>
      <c r="T5885" t="s">
        <v>178</v>
      </c>
      <c r="U5885">
        <v>60</v>
      </c>
      <c r="V5885" t="s">
        <v>139</v>
      </c>
      <c r="W5885" t="s">
        <v>179</v>
      </c>
      <c r="X5885">
        <v>50</v>
      </c>
      <c r="Y5885" t="s">
        <v>139</v>
      </c>
      <c r="Z5885" t="s">
        <v>180</v>
      </c>
      <c r="AA5885">
        <v>50</v>
      </c>
      <c r="AB5885" t="s">
        <v>139</v>
      </c>
      <c r="AC5885" t="s">
        <v>181</v>
      </c>
      <c r="AD5885">
        <v>35</v>
      </c>
      <c r="AE5885" t="s">
        <v>139</v>
      </c>
      <c r="AF5885" t="s">
        <v>182</v>
      </c>
      <c r="AG5885">
        <v>8</v>
      </c>
      <c r="AH5885" t="s">
        <v>139</v>
      </c>
      <c r="AI5885" t="s">
        <v>183</v>
      </c>
      <c r="AJ5885">
        <v>90</v>
      </c>
      <c r="AK5885" t="s">
        <v>139</v>
      </c>
      <c r="AL5885" t="s">
        <v>184</v>
      </c>
      <c r="AM5885">
        <v>1</v>
      </c>
      <c r="AN5885" t="s">
        <v>139</v>
      </c>
    </row>
    <row r="5886" spans="1:40" x14ac:dyDescent="0.2">
      <c r="A5886" s="26">
        <v>41904.564828032409</v>
      </c>
      <c r="B5886" t="s">
        <v>130</v>
      </c>
      <c r="C5886" t="s">
        <v>550</v>
      </c>
      <c r="D5886" t="s">
        <v>4597</v>
      </c>
      <c r="E5886" t="s">
        <v>133</v>
      </c>
      <c r="F5886" t="s">
        <v>134</v>
      </c>
      <c r="G5886" t="s">
        <v>135</v>
      </c>
      <c r="H5886" t="s">
        <v>186</v>
      </c>
      <c r="I5886">
        <v>33</v>
      </c>
      <c r="J5886" t="s">
        <v>139</v>
      </c>
      <c r="K5886" t="s">
        <v>187</v>
      </c>
      <c r="L5886">
        <v>33</v>
      </c>
      <c r="M5886" t="s">
        <v>139</v>
      </c>
      <c r="N5886" t="s">
        <v>188</v>
      </c>
      <c r="O5886">
        <v>34</v>
      </c>
      <c r="P5886" t="s">
        <v>139</v>
      </c>
      <c r="Q5886" t="s">
        <v>166</v>
      </c>
      <c r="R5886">
        <v>20</v>
      </c>
      <c r="S5886" t="s">
        <v>139</v>
      </c>
      <c r="T5886" t="s">
        <v>167</v>
      </c>
      <c r="U5886">
        <v>20</v>
      </c>
      <c r="V5886" t="s">
        <v>139</v>
      </c>
      <c r="W5886" t="s">
        <v>168</v>
      </c>
      <c r="X5886">
        <v>20</v>
      </c>
      <c r="Y5886" t="s">
        <v>139</v>
      </c>
      <c r="Z5886" t="s">
        <v>189</v>
      </c>
      <c r="AA5886">
        <v>20</v>
      </c>
      <c r="AB5886" t="s">
        <v>139</v>
      </c>
      <c r="AC5886" t="s">
        <v>190</v>
      </c>
      <c r="AD5886">
        <v>20</v>
      </c>
      <c r="AE5886" t="s">
        <v>139</v>
      </c>
      <c r="AF5886" t="s">
        <v>191</v>
      </c>
      <c r="AG5886">
        <v>20</v>
      </c>
      <c r="AH5886" t="s">
        <v>139</v>
      </c>
      <c r="AI5886" t="s">
        <v>170</v>
      </c>
      <c r="AJ5886">
        <v>115200</v>
      </c>
      <c r="AK5886" t="s">
        <v>139</v>
      </c>
      <c r="AL5886" t="s">
        <v>171</v>
      </c>
      <c r="AM5886">
        <v>12000</v>
      </c>
      <c r="AN5886" t="s">
        <v>139</v>
      </c>
    </row>
    <row r="5887" spans="1:40" x14ac:dyDescent="0.2">
      <c r="A5887" s="26">
        <v>41904.564828032409</v>
      </c>
      <c r="B5887" t="s">
        <v>130</v>
      </c>
      <c r="C5887" t="s">
        <v>550</v>
      </c>
      <c r="D5887" t="s">
        <v>4590</v>
      </c>
      <c r="E5887" t="s">
        <v>133</v>
      </c>
      <c r="F5887" t="s">
        <v>134</v>
      </c>
      <c r="G5887" t="s">
        <v>135</v>
      </c>
      <c r="H5887" t="s">
        <v>142</v>
      </c>
      <c r="I5887">
        <v>49</v>
      </c>
      <c r="J5887" t="s">
        <v>139</v>
      </c>
      <c r="K5887" t="s">
        <v>143</v>
      </c>
      <c r="L5887">
        <v>130</v>
      </c>
      <c r="M5887" t="s">
        <v>139</v>
      </c>
      <c r="N5887" t="s">
        <v>144</v>
      </c>
      <c r="O5887">
        <v>180</v>
      </c>
      <c r="P5887" t="s">
        <v>139</v>
      </c>
      <c r="Q5887" t="s">
        <v>145</v>
      </c>
      <c r="R5887">
        <v>140</v>
      </c>
      <c r="S5887" t="s">
        <v>139</v>
      </c>
      <c r="T5887" t="s">
        <v>146</v>
      </c>
      <c r="U5887">
        <v>80</v>
      </c>
      <c r="V5887" t="s">
        <v>139</v>
      </c>
      <c r="W5887" t="s">
        <v>147</v>
      </c>
      <c r="X5887">
        <v>101</v>
      </c>
      <c r="Y5887" t="s">
        <v>139</v>
      </c>
      <c r="Z5887" t="s">
        <v>148</v>
      </c>
      <c r="AA5887">
        <v>190</v>
      </c>
      <c r="AB5887" t="s">
        <v>139</v>
      </c>
      <c r="AC5887" t="s">
        <v>149</v>
      </c>
      <c r="AD5887">
        <v>20</v>
      </c>
      <c r="AE5887" t="s">
        <v>139</v>
      </c>
    </row>
    <row r="5888" spans="1:40" x14ac:dyDescent="0.2">
      <c r="A5888" s="26">
        <v>41904.564828032409</v>
      </c>
      <c r="B5888" t="s">
        <v>130</v>
      </c>
      <c r="C5888" t="s">
        <v>550</v>
      </c>
      <c r="D5888" t="s">
        <v>4591</v>
      </c>
    </row>
    <row r="5889" spans="1:40" x14ac:dyDescent="0.2">
      <c r="A5889" s="26">
        <v>41904.564828032409</v>
      </c>
      <c r="B5889" t="s">
        <v>130</v>
      </c>
      <c r="C5889" t="s">
        <v>550</v>
      </c>
      <c r="D5889" t="s">
        <v>4592</v>
      </c>
      <c r="E5889" t="s">
        <v>133</v>
      </c>
      <c r="F5889" t="s">
        <v>134</v>
      </c>
      <c r="G5889" t="s">
        <v>135</v>
      </c>
      <c r="H5889" t="s">
        <v>152</v>
      </c>
      <c r="I5889">
        <v>50</v>
      </c>
      <c r="J5889" t="s">
        <v>139</v>
      </c>
      <c r="K5889" t="s">
        <v>153</v>
      </c>
      <c r="L5889">
        <v>50</v>
      </c>
      <c r="M5889" t="s">
        <v>139</v>
      </c>
      <c r="N5889" t="s">
        <v>154</v>
      </c>
      <c r="O5889">
        <v>50</v>
      </c>
      <c r="P5889" t="s">
        <v>139</v>
      </c>
    </row>
    <row r="5890" spans="1:40" x14ac:dyDescent="0.2">
      <c r="A5890" s="26">
        <v>41904.564828032409</v>
      </c>
      <c r="B5890" t="s">
        <v>130</v>
      </c>
      <c r="C5890" t="s">
        <v>550</v>
      </c>
      <c r="D5890" t="s">
        <v>4593</v>
      </c>
      <c r="E5890" t="s">
        <v>133</v>
      </c>
      <c r="F5890" t="s">
        <v>134</v>
      </c>
      <c r="G5890" t="s">
        <v>135</v>
      </c>
      <c r="H5890" t="s">
        <v>156</v>
      </c>
      <c r="I5890">
        <v>35</v>
      </c>
      <c r="J5890" t="s">
        <v>139</v>
      </c>
      <c r="K5890" t="s">
        <v>157</v>
      </c>
      <c r="L5890">
        <v>5</v>
      </c>
      <c r="M5890" t="s">
        <v>139</v>
      </c>
      <c r="N5890" t="s">
        <v>158</v>
      </c>
      <c r="O5890">
        <v>60</v>
      </c>
      <c r="P5890" t="s">
        <v>139</v>
      </c>
    </row>
    <row r="5891" spans="1:40" x14ac:dyDescent="0.2">
      <c r="A5891" s="26">
        <v>41904.564828032409</v>
      </c>
      <c r="B5891" t="s">
        <v>130</v>
      </c>
      <c r="C5891" t="s">
        <v>550</v>
      </c>
      <c r="D5891" t="s">
        <v>4594</v>
      </c>
      <c r="E5891" t="s">
        <v>133</v>
      </c>
      <c r="F5891" t="s">
        <v>134</v>
      </c>
      <c r="G5891" t="s">
        <v>135</v>
      </c>
      <c r="H5891" t="s">
        <v>160</v>
      </c>
      <c r="I5891">
        <v>1</v>
      </c>
      <c r="J5891" t="s">
        <v>139</v>
      </c>
    </row>
    <row r="5892" spans="1:40" x14ac:dyDescent="0.2">
      <c r="A5892" s="26">
        <v>41904.564828032409</v>
      </c>
      <c r="B5892" t="s">
        <v>130</v>
      </c>
      <c r="C5892" t="s">
        <v>550</v>
      </c>
      <c r="D5892" t="s">
        <v>4595</v>
      </c>
      <c r="E5892" t="s">
        <v>133</v>
      </c>
      <c r="F5892" t="s">
        <v>134</v>
      </c>
      <c r="G5892" t="s">
        <v>135</v>
      </c>
      <c r="H5892" t="s">
        <v>162</v>
      </c>
      <c r="I5892">
        <v>30</v>
      </c>
      <c r="J5892" t="s">
        <v>139</v>
      </c>
      <c r="K5892" t="s">
        <v>163</v>
      </c>
      <c r="L5892">
        <v>30</v>
      </c>
      <c r="M5892" t="s">
        <v>139</v>
      </c>
      <c r="N5892" t="s">
        <v>164</v>
      </c>
      <c r="O5892">
        <v>30</v>
      </c>
      <c r="P5892" t="s">
        <v>139</v>
      </c>
      <c r="Q5892" t="s">
        <v>165</v>
      </c>
      <c r="R5892">
        <v>10</v>
      </c>
      <c r="S5892" t="s">
        <v>139</v>
      </c>
      <c r="T5892" t="s">
        <v>166</v>
      </c>
      <c r="U5892">
        <v>20</v>
      </c>
      <c r="V5892" t="s">
        <v>139</v>
      </c>
      <c r="W5892" t="s">
        <v>167</v>
      </c>
      <c r="X5892">
        <v>20</v>
      </c>
      <c r="Y5892" t="s">
        <v>139</v>
      </c>
      <c r="Z5892" t="s">
        <v>168</v>
      </c>
      <c r="AA5892">
        <v>20</v>
      </c>
      <c r="AB5892" t="s">
        <v>139</v>
      </c>
      <c r="AC5892" t="s">
        <v>169</v>
      </c>
      <c r="AD5892">
        <v>20</v>
      </c>
      <c r="AE5892" t="s">
        <v>139</v>
      </c>
      <c r="AF5892" t="s">
        <v>170</v>
      </c>
      <c r="AG5892">
        <v>115200</v>
      </c>
      <c r="AH5892" t="s">
        <v>139</v>
      </c>
      <c r="AI5892" t="s">
        <v>171</v>
      </c>
      <c r="AJ5892">
        <v>12000</v>
      </c>
      <c r="AK5892" t="s">
        <v>139</v>
      </c>
      <c r="AL5892" t="s">
        <v>172</v>
      </c>
      <c r="AM5892">
        <v>30000</v>
      </c>
      <c r="AN5892" t="s">
        <v>139</v>
      </c>
    </row>
    <row r="5893" spans="1:40" x14ac:dyDescent="0.2">
      <c r="A5893" s="26">
        <v>41904.564828032409</v>
      </c>
      <c r="B5893" t="s">
        <v>130</v>
      </c>
      <c r="C5893" t="s">
        <v>550</v>
      </c>
      <c r="D5893" t="s">
        <v>4596</v>
      </c>
      <c r="E5893" t="s">
        <v>133</v>
      </c>
      <c r="F5893" t="s">
        <v>134</v>
      </c>
      <c r="G5893" t="s">
        <v>135</v>
      </c>
      <c r="H5893" t="s">
        <v>174</v>
      </c>
      <c r="I5893">
        <v>60</v>
      </c>
      <c r="J5893" t="s">
        <v>139</v>
      </c>
      <c r="K5893" t="s">
        <v>175</v>
      </c>
      <c r="L5893">
        <v>40</v>
      </c>
      <c r="M5893" t="s">
        <v>139</v>
      </c>
      <c r="N5893" t="s">
        <v>176</v>
      </c>
      <c r="O5893">
        <v>50</v>
      </c>
      <c r="P5893" t="s">
        <v>139</v>
      </c>
      <c r="Q5893" t="s">
        <v>177</v>
      </c>
      <c r="R5893">
        <v>40</v>
      </c>
      <c r="S5893" t="s">
        <v>139</v>
      </c>
      <c r="T5893" t="s">
        <v>178</v>
      </c>
      <c r="U5893">
        <v>60</v>
      </c>
      <c r="V5893" t="s">
        <v>139</v>
      </c>
      <c r="W5893" t="s">
        <v>179</v>
      </c>
      <c r="X5893">
        <v>50</v>
      </c>
      <c r="Y5893" t="s">
        <v>139</v>
      </c>
      <c r="Z5893" t="s">
        <v>180</v>
      </c>
      <c r="AA5893">
        <v>50</v>
      </c>
      <c r="AB5893" t="s">
        <v>139</v>
      </c>
      <c r="AC5893" t="s">
        <v>181</v>
      </c>
      <c r="AD5893">
        <v>35</v>
      </c>
      <c r="AE5893" t="s">
        <v>139</v>
      </c>
      <c r="AF5893" t="s">
        <v>182</v>
      </c>
      <c r="AG5893">
        <v>8</v>
      </c>
      <c r="AH5893" t="s">
        <v>139</v>
      </c>
      <c r="AI5893" t="s">
        <v>183</v>
      </c>
      <c r="AJ5893">
        <v>90</v>
      </c>
      <c r="AK5893" t="s">
        <v>139</v>
      </c>
      <c r="AL5893" t="s">
        <v>184</v>
      </c>
      <c r="AM5893">
        <v>1</v>
      </c>
      <c r="AN5893" t="s">
        <v>139</v>
      </c>
    </row>
    <row r="5894" spans="1:40" x14ac:dyDescent="0.2">
      <c r="A5894" s="26">
        <v>41904.564828032409</v>
      </c>
      <c r="B5894" t="s">
        <v>130</v>
      </c>
      <c r="C5894" t="s">
        <v>550</v>
      </c>
      <c r="D5894" t="s">
        <v>4597</v>
      </c>
      <c r="E5894" t="s">
        <v>133</v>
      </c>
      <c r="F5894" t="s">
        <v>134</v>
      </c>
      <c r="G5894" t="s">
        <v>135</v>
      </c>
      <c r="H5894" t="s">
        <v>186</v>
      </c>
      <c r="I5894">
        <v>33</v>
      </c>
      <c r="J5894" t="s">
        <v>139</v>
      </c>
      <c r="K5894" t="s">
        <v>187</v>
      </c>
      <c r="L5894">
        <v>33</v>
      </c>
      <c r="M5894" t="s">
        <v>139</v>
      </c>
      <c r="N5894" t="s">
        <v>188</v>
      </c>
      <c r="O5894">
        <v>34</v>
      </c>
      <c r="P5894" t="s">
        <v>139</v>
      </c>
      <c r="Q5894" t="s">
        <v>166</v>
      </c>
      <c r="R5894">
        <v>20</v>
      </c>
      <c r="S5894" t="s">
        <v>139</v>
      </c>
      <c r="T5894" t="s">
        <v>167</v>
      </c>
      <c r="U5894">
        <v>20</v>
      </c>
      <c r="V5894" t="s">
        <v>139</v>
      </c>
      <c r="W5894" t="s">
        <v>168</v>
      </c>
      <c r="X5894">
        <v>20</v>
      </c>
      <c r="Y5894" t="s">
        <v>139</v>
      </c>
      <c r="Z5894" t="s">
        <v>189</v>
      </c>
      <c r="AA5894">
        <v>20</v>
      </c>
      <c r="AB5894" t="s">
        <v>139</v>
      </c>
      <c r="AC5894" t="s">
        <v>190</v>
      </c>
      <c r="AD5894">
        <v>20</v>
      </c>
      <c r="AE5894" t="s">
        <v>139</v>
      </c>
      <c r="AF5894" t="s">
        <v>191</v>
      </c>
      <c r="AG5894">
        <v>20</v>
      </c>
      <c r="AH5894" t="s">
        <v>139</v>
      </c>
      <c r="AI5894" t="s">
        <v>170</v>
      </c>
      <c r="AJ5894">
        <v>115200</v>
      </c>
      <c r="AK5894" t="s">
        <v>139</v>
      </c>
      <c r="AL5894" t="s">
        <v>171</v>
      </c>
      <c r="AM5894">
        <v>12000</v>
      </c>
      <c r="AN5894" t="s">
        <v>139</v>
      </c>
    </row>
    <row r="5895" spans="1:40" x14ac:dyDescent="0.2">
      <c r="A5895" s="26">
        <v>41904.564828032409</v>
      </c>
      <c r="B5895" t="s">
        <v>130</v>
      </c>
      <c r="C5895" t="s">
        <v>550</v>
      </c>
      <c r="D5895" t="s">
        <v>4598</v>
      </c>
      <c r="E5895" t="s">
        <v>193</v>
      </c>
      <c r="F5895" t="s">
        <v>194</v>
      </c>
      <c r="G5895" t="s">
        <v>195</v>
      </c>
    </row>
    <row r="5896" spans="1:40" x14ac:dyDescent="0.2">
      <c r="A5896" s="26">
        <v>41904.564828032409</v>
      </c>
      <c r="B5896" t="s">
        <v>130</v>
      </c>
      <c r="C5896" t="s">
        <v>550</v>
      </c>
      <c r="D5896" t="s">
        <v>4599</v>
      </c>
      <c r="E5896" t="s">
        <v>193</v>
      </c>
      <c r="F5896" t="s">
        <v>4600</v>
      </c>
      <c r="G5896" t="s">
        <v>4601</v>
      </c>
      <c r="H5896" t="s">
        <v>4602</v>
      </c>
    </row>
    <row r="5897" spans="1:40" x14ac:dyDescent="0.2">
      <c r="A5897" s="26">
        <v>41904.564828032409</v>
      </c>
      <c r="B5897" t="s">
        <v>130</v>
      </c>
      <c r="C5897" t="s">
        <v>124</v>
      </c>
      <c r="D5897" t="s">
        <v>4603</v>
      </c>
    </row>
    <row r="5898" spans="1:40" x14ac:dyDescent="0.2">
      <c r="A5898" s="26">
        <v>41904.564828032409</v>
      </c>
      <c r="B5898" t="s">
        <v>130</v>
      </c>
      <c r="C5898" t="s">
        <v>124</v>
      </c>
      <c r="D5898" t="s">
        <v>4604</v>
      </c>
      <c r="E5898" t="s">
        <v>133</v>
      </c>
      <c r="F5898" t="s">
        <v>134</v>
      </c>
      <c r="G5898" t="s">
        <v>135</v>
      </c>
      <c r="H5898" t="s">
        <v>136</v>
      </c>
      <c r="I5898">
        <v>1900000</v>
      </c>
      <c r="J5898" t="s">
        <v>137</v>
      </c>
      <c r="K5898">
        <v>1900000</v>
      </c>
      <c r="L5898" t="s">
        <v>138</v>
      </c>
      <c r="M5898">
        <v>500</v>
      </c>
      <c r="N5898" t="s">
        <v>139</v>
      </c>
      <c r="O5898" t="s">
        <v>140</v>
      </c>
      <c r="P5898">
        <v>300</v>
      </c>
      <c r="Q5898" t="s">
        <v>139</v>
      </c>
    </row>
    <row r="5899" spans="1:40" x14ac:dyDescent="0.2">
      <c r="A5899" s="26">
        <v>41904.564828032409</v>
      </c>
      <c r="B5899" t="s">
        <v>130</v>
      </c>
      <c r="C5899" t="s">
        <v>124</v>
      </c>
      <c r="D5899" t="s">
        <v>4605</v>
      </c>
      <c r="E5899" t="s">
        <v>133</v>
      </c>
      <c r="F5899" t="s">
        <v>134</v>
      </c>
      <c r="G5899" t="s">
        <v>135</v>
      </c>
      <c r="H5899" t="s">
        <v>142</v>
      </c>
      <c r="I5899">
        <v>49</v>
      </c>
      <c r="J5899" t="s">
        <v>139</v>
      </c>
      <c r="K5899" t="s">
        <v>143</v>
      </c>
      <c r="L5899">
        <v>130</v>
      </c>
      <c r="M5899" t="s">
        <v>139</v>
      </c>
      <c r="N5899" t="s">
        <v>144</v>
      </c>
      <c r="O5899">
        <v>180</v>
      </c>
      <c r="P5899" t="s">
        <v>139</v>
      </c>
      <c r="Q5899" t="s">
        <v>145</v>
      </c>
      <c r="R5899">
        <v>140</v>
      </c>
      <c r="S5899" t="s">
        <v>139</v>
      </c>
      <c r="T5899" t="s">
        <v>146</v>
      </c>
      <c r="U5899">
        <v>80</v>
      </c>
      <c r="V5899" t="s">
        <v>139</v>
      </c>
      <c r="W5899" t="s">
        <v>147</v>
      </c>
      <c r="X5899">
        <v>101</v>
      </c>
      <c r="Y5899" t="s">
        <v>139</v>
      </c>
      <c r="Z5899" t="s">
        <v>148</v>
      </c>
      <c r="AA5899">
        <v>190</v>
      </c>
      <c r="AB5899" t="s">
        <v>139</v>
      </c>
      <c r="AC5899" t="s">
        <v>149</v>
      </c>
      <c r="AD5899">
        <v>20</v>
      </c>
      <c r="AE5899" t="s">
        <v>139</v>
      </c>
    </row>
    <row r="5900" spans="1:40" x14ac:dyDescent="0.2">
      <c r="A5900" s="26">
        <v>41904.564828032409</v>
      </c>
      <c r="B5900" t="s">
        <v>130</v>
      </c>
      <c r="C5900" t="s">
        <v>124</v>
      </c>
      <c r="D5900" t="s">
        <v>4606</v>
      </c>
    </row>
    <row r="5901" spans="1:40" x14ac:dyDescent="0.2">
      <c r="A5901" s="26">
        <v>41904.564828032409</v>
      </c>
      <c r="B5901" t="s">
        <v>130</v>
      </c>
      <c r="C5901" t="s">
        <v>124</v>
      </c>
      <c r="D5901" t="s">
        <v>4607</v>
      </c>
      <c r="E5901" t="s">
        <v>133</v>
      </c>
      <c r="F5901" t="s">
        <v>134</v>
      </c>
      <c r="G5901" t="s">
        <v>135</v>
      </c>
      <c r="H5901" t="s">
        <v>152</v>
      </c>
      <c r="I5901">
        <v>50</v>
      </c>
      <c r="J5901" t="s">
        <v>139</v>
      </c>
      <c r="K5901" t="s">
        <v>153</v>
      </c>
      <c r="L5901">
        <v>50</v>
      </c>
      <c r="M5901" t="s">
        <v>139</v>
      </c>
      <c r="N5901" t="s">
        <v>154</v>
      </c>
      <c r="O5901">
        <v>50</v>
      </c>
      <c r="P5901" t="s">
        <v>139</v>
      </c>
    </row>
    <row r="5902" spans="1:40" x14ac:dyDescent="0.2">
      <c r="A5902" s="26">
        <v>41904.564828032409</v>
      </c>
      <c r="B5902" t="s">
        <v>130</v>
      </c>
      <c r="C5902" t="s">
        <v>124</v>
      </c>
      <c r="D5902" t="s">
        <v>4608</v>
      </c>
      <c r="E5902" t="s">
        <v>133</v>
      </c>
      <c r="F5902" t="s">
        <v>134</v>
      </c>
      <c r="G5902" t="s">
        <v>135</v>
      </c>
      <c r="H5902" t="s">
        <v>156</v>
      </c>
      <c r="I5902">
        <v>35</v>
      </c>
      <c r="J5902" t="s">
        <v>139</v>
      </c>
      <c r="K5902" t="s">
        <v>157</v>
      </c>
      <c r="L5902">
        <v>5</v>
      </c>
      <c r="M5902" t="s">
        <v>139</v>
      </c>
      <c r="N5902" t="s">
        <v>158</v>
      </c>
      <c r="O5902">
        <v>60</v>
      </c>
      <c r="P5902" t="s">
        <v>139</v>
      </c>
    </row>
    <row r="5903" spans="1:40" x14ac:dyDescent="0.2">
      <c r="A5903" s="26">
        <v>41904.564828032409</v>
      </c>
      <c r="B5903" t="s">
        <v>130</v>
      </c>
      <c r="C5903" t="s">
        <v>124</v>
      </c>
      <c r="D5903" t="s">
        <v>4609</v>
      </c>
      <c r="E5903" t="s">
        <v>133</v>
      </c>
      <c r="F5903" t="s">
        <v>134</v>
      </c>
      <c r="G5903" t="s">
        <v>135</v>
      </c>
      <c r="H5903" t="s">
        <v>160</v>
      </c>
      <c r="I5903">
        <v>1</v>
      </c>
      <c r="J5903" t="s">
        <v>139</v>
      </c>
    </row>
    <row r="5904" spans="1:40" x14ac:dyDescent="0.2">
      <c r="A5904" s="26">
        <v>41904.564828032409</v>
      </c>
      <c r="B5904" t="s">
        <v>130</v>
      </c>
      <c r="C5904" t="s">
        <v>124</v>
      </c>
      <c r="D5904" t="s">
        <v>4610</v>
      </c>
      <c r="E5904" t="s">
        <v>133</v>
      </c>
      <c r="F5904" t="s">
        <v>134</v>
      </c>
      <c r="G5904" t="s">
        <v>135</v>
      </c>
      <c r="H5904" t="s">
        <v>162</v>
      </c>
      <c r="I5904">
        <v>30</v>
      </c>
      <c r="J5904" t="s">
        <v>139</v>
      </c>
      <c r="K5904" t="s">
        <v>163</v>
      </c>
      <c r="L5904">
        <v>30</v>
      </c>
      <c r="M5904" t="s">
        <v>139</v>
      </c>
      <c r="N5904" t="s">
        <v>164</v>
      </c>
      <c r="O5904">
        <v>30</v>
      </c>
      <c r="P5904" t="s">
        <v>139</v>
      </c>
      <c r="Q5904" t="s">
        <v>165</v>
      </c>
      <c r="R5904">
        <v>10</v>
      </c>
      <c r="S5904" t="s">
        <v>139</v>
      </c>
      <c r="T5904" t="s">
        <v>166</v>
      </c>
      <c r="U5904">
        <v>20</v>
      </c>
      <c r="V5904" t="s">
        <v>139</v>
      </c>
      <c r="W5904" t="s">
        <v>167</v>
      </c>
      <c r="X5904">
        <v>20</v>
      </c>
      <c r="Y5904" t="s">
        <v>139</v>
      </c>
      <c r="Z5904" t="s">
        <v>168</v>
      </c>
      <c r="AA5904">
        <v>20</v>
      </c>
      <c r="AB5904" t="s">
        <v>139</v>
      </c>
      <c r="AC5904" t="s">
        <v>169</v>
      </c>
      <c r="AD5904">
        <v>20</v>
      </c>
      <c r="AE5904" t="s">
        <v>139</v>
      </c>
      <c r="AF5904" t="s">
        <v>170</v>
      </c>
      <c r="AG5904">
        <v>115200</v>
      </c>
      <c r="AH5904" t="s">
        <v>139</v>
      </c>
      <c r="AI5904" t="s">
        <v>171</v>
      </c>
      <c r="AJ5904">
        <v>12000</v>
      </c>
      <c r="AK5904" t="s">
        <v>139</v>
      </c>
      <c r="AL5904" t="s">
        <v>172</v>
      </c>
      <c r="AM5904">
        <v>30000</v>
      </c>
      <c r="AN5904" t="s">
        <v>139</v>
      </c>
    </row>
    <row r="5905" spans="1:40" x14ac:dyDescent="0.2">
      <c r="A5905" s="26">
        <v>41904.564828032409</v>
      </c>
      <c r="B5905" t="s">
        <v>130</v>
      </c>
      <c r="C5905" t="s">
        <v>124</v>
      </c>
      <c r="D5905" t="s">
        <v>4611</v>
      </c>
      <c r="E5905" t="s">
        <v>133</v>
      </c>
      <c r="F5905" t="s">
        <v>134</v>
      </c>
      <c r="G5905" t="s">
        <v>135</v>
      </c>
      <c r="H5905" t="s">
        <v>174</v>
      </c>
      <c r="I5905">
        <v>60</v>
      </c>
      <c r="J5905" t="s">
        <v>139</v>
      </c>
      <c r="K5905" t="s">
        <v>175</v>
      </c>
      <c r="L5905">
        <v>40</v>
      </c>
      <c r="M5905" t="s">
        <v>139</v>
      </c>
      <c r="N5905" t="s">
        <v>176</v>
      </c>
      <c r="O5905">
        <v>50</v>
      </c>
      <c r="P5905" t="s">
        <v>139</v>
      </c>
      <c r="Q5905" t="s">
        <v>177</v>
      </c>
      <c r="R5905">
        <v>40</v>
      </c>
      <c r="S5905" t="s">
        <v>139</v>
      </c>
      <c r="T5905" t="s">
        <v>178</v>
      </c>
      <c r="U5905">
        <v>60</v>
      </c>
      <c r="V5905" t="s">
        <v>139</v>
      </c>
      <c r="W5905" t="s">
        <v>179</v>
      </c>
      <c r="X5905">
        <v>50</v>
      </c>
      <c r="Y5905" t="s">
        <v>139</v>
      </c>
      <c r="Z5905" t="s">
        <v>180</v>
      </c>
      <c r="AA5905">
        <v>50</v>
      </c>
      <c r="AB5905" t="s">
        <v>139</v>
      </c>
      <c r="AC5905" t="s">
        <v>181</v>
      </c>
      <c r="AD5905">
        <v>35</v>
      </c>
      <c r="AE5905" t="s">
        <v>139</v>
      </c>
      <c r="AF5905" t="s">
        <v>182</v>
      </c>
      <c r="AG5905">
        <v>8</v>
      </c>
      <c r="AH5905" t="s">
        <v>139</v>
      </c>
      <c r="AI5905" t="s">
        <v>183</v>
      </c>
      <c r="AJ5905">
        <v>90</v>
      </c>
      <c r="AK5905" t="s">
        <v>139</v>
      </c>
      <c r="AL5905" t="s">
        <v>184</v>
      </c>
      <c r="AM5905">
        <v>1</v>
      </c>
      <c r="AN5905" t="s">
        <v>139</v>
      </c>
    </row>
    <row r="5906" spans="1:40" x14ac:dyDescent="0.2">
      <c r="A5906" s="26">
        <v>41904.564828032409</v>
      </c>
      <c r="B5906" t="s">
        <v>130</v>
      </c>
      <c r="C5906" t="s">
        <v>124</v>
      </c>
      <c r="D5906" t="s">
        <v>4612</v>
      </c>
      <c r="E5906" t="s">
        <v>133</v>
      </c>
      <c r="F5906" t="s">
        <v>134</v>
      </c>
      <c r="G5906" t="s">
        <v>135</v>
      </c>
      <c r="H5906" t="s">
        <v>186</v>
      </c>
      <c r="I5906">
        <v>33</v>
      </c>
      <c r="J5906" t="s">
        <v>139</v>
      </c>
      <c r="K5906" t="s">
        <v>187</v>
      </c>
      <c r="L5906">
        <v>33</v>
      </c>
      <c r="M5906" t="s">
        <v>139</v>
      </c>
      <c r="N5906" t="s">
        <v>188</v>
      </c>
      <c r="O5906">
        <v>34</v>
      </c>
      <c r="P5906" t="s">
        <v>139</v>
      </c>
      <c r="Q5906" t="s">
        <v>166</v>
      </c>
      <c r="R5906">
        <v>20</v>
      </c>
      <c r="S5906" t="s">
        <v>139</v>
      </c>
      <c r="T5906" t="s">
        <v>167</v>
      </c>
      <c r="U5906">
        <v>20</v>
      </c>
      <c r="V5906" t="s">
        <v>139</v>
      </c>
      <c r="W5906" t="s">
        <v>168</v>
      </c>
      <c r="X5906">
        <v>20</v>
      </c>
      <c r="Y5906" t="s">
        <v>139</v>
      </c>
      <c r="Z5906" t="s">
        <v>189</v>
      </c>
      <c r="AA5906">
        <v>20</v>
      </c>
      <c r="AB5906" t="s">
        <v>139</v>
      </c>
      <c r="AC5906" t="s">
        <v>190</v>
      </c>
      <c r="AD5906">
        <v>20</v>
      </c>
      <c r="AE5906" t="s">
        <v>139</v>
      </c>
      <c r="AF5906" t="s">
        <v>191</v>
      </c>
      <c r="AG5906">
        <v>20</v>
      </c>
      <c r="AH5906" t="s">
        <v>139</v>
      </c>
      <c r="AI5906" t="s">
        <v>170</v>
      </c>
      <c r="AJ5906">
        <v>115200</v>
      </c>
      <c r="AK5906" t="s">
        <v>139</v>
      </c>
      <c r="AL5906" t="s">
        <v>171</v>
      </c>
      <c r="AM5906">
        <v>12000</v>
      </c>
      <c r="AN5906" t="s">
        <v>139</v>
      </c>
    </row>
    <row r="5907" spans="1:40" x14ac:dyDescent="0.2">
      <c r="A5907" s="26">
        <v>41904.564828032409</v>
      </c>
      <c r="B5907" t="s">
        <v>130</v>
      </c>
      <c r="C5907" t="s">
        <v>124</v>
      </c>
      <c r="D5907" t="s">
        <v>4605</v>
      </c>
      <c r="E5907" t="s">
        <v>133</v>
      </c>
      <c r="F5907" t="s">
        <v>134</v>
      </c>
      <c r="G5907" t="s">
        <v>135</v>
      </c>
      <c r="H5907" t="s">
        <v>142</v>
      </c>
      <c r="I5907">
        <v>49</v>
      </c>
      <c r="J5907" t="s">
        <v>139</v>
      </c>
      <c r="K5907" t="s">
        <v>143</v>
      </c>
      <c r="L5907">
        <v>130</v>
      </c>
      <c r="M5907" t="s">
        <v>139</v>
      </c>
      <c r="N5907" t="s">
        <v>144</v>
      </c>
      <c r="O5907">
        <v>180</v>
      </c>
      <c r="P5907" t="s">
        <v>139</v>
      </c>
      <c r="Q5907" t="s">
        <v>145</v>
      </c>
      <c r="R5907">
        <v>140</v>
      </c>
      <c r="S5907" t="s">
        <v>139</v>
      </c>
      <c r="T5907" t="s">
        <v>146</v>
      </c>
      <c r="U5907">
        <v>80</v>
      </c>
      <c r="V5907" t="s">
        <v>139</v>
      </c>
      <c r="W5907" t="s">
        <v>147</v>
      </c>
      <c r="X5907">
        <v>101</v>
      </c>
      <c r="Y5907" t="s">
        <v>139</v>
      </c>
      <c r="Z5907" t="s">
        <v>148</v>
      </c>
      <c r="AA5907">
        <v>190</v>
      </c>
      <c r="AB5907" t="s">
        <v>139</v>
      </c>
      <c r="AC5907" t="s">
        <v>149</v>
      </c>
      <c r="AD5907">
        <v>20</v>
      </c>
      <c r="AE5907" t="s">
        <v>139</v>
      </c>
    </row>
    <row r="5908" spans="1:40" x14ac:dyDescent="0.2">
      <c r="A5908" s="26">
        <v>41904.564828032409</v>
      </c>
      <c r="B5908" t="s">
        <v>130</v>
      </c>
      <c r="C5908" t="s">
        <v>124</v>
      </c>
      <c r="D5908" t="s">
        <v>4606</v>
      </c>
    </row>
    <row r="5909" spans="1:40" x14ac:dyDescent="0.2">
      <c r="A5909" s="26">
        <v>41904.564828032409</v>
      </c>
      <c r="B5909" t="s">
        <v>130</v>
      </c>
      <c r="C5909" t="s">
        <v>124</v>
      </c>
      <c r="D5909" t="s">
        <v>4607</v>
      </c>
      <c r="E5909" t="s">
        <v>133</v>
      </c>
      <c r="F5909" t="s">
        <v>134</v>
      </c>
      <c r="G5909" t="s">
        <v>135</v>
      </c>
      <c r="H5909" t="s">
        <v>152</v>
      </c>
      <c r="I5909">
        <v>50</v>
      </c>
      <c r="J5909" t="s">
        <v>139</v>
      </c>
      <c r="K5909" t="s">
        <v>153</v>
      </c>
      <c r="L5909">
        <v>50</v>
      </c>
      <c r="M5909" t="s">
        <v>139</v>
      </c>
      <c r="N5909" t="s">
        <v>154</v>
      </c>
      <c r="O5909">
        <v>50</v>
      </c>
      <c r="P5909" t="s">
        <v>139</v>
      </c>
    </row>
    <row r="5910" spans="1:40" x14ac:dyDescent="0.2">
      <c r="A5910" s="26">
        <v>41904.564828032409</v>
      </c>
      <c r="B5910" t="s">
        <v>130</v>
      </c>
      <c r="C5910" t="s">
        <v>124</v>
      </c>
      <c r="D5910" t="s">
        <v>4608</v>
      </c>
      <c r="E5910" t="s">
        <v>133</v>
      </c>
      <c r="F5910" t="s">
        <v>134</v>
      </c>
      <c r="G5910" t="s">
        <v>135</v>
      </c>
      <c r="H5910" t="s">
        <v>156</v>
      </c>
      <c r="I5910">
        <v>35</v>
      </c>
      <c r="J5910" t="s">
        <v>139</v>
      </c>
      <c r="K5910" t="s">
        <v>157</v>
      </c>
      <c r="L5910">
        <v>5</v>
      </c>
      <c r="M5910" t="s">
        <v>139</v>
      </c>
      <c r="N5910" t="s">
        <v>158</v>
      </c>
      <c r="O5910">
        <v>60</v>
      </c>
      <c r="P5910" t="s">
        <v>139</v>
      </c>
    </row>
    <row r="5911" spans="1:40" x14ac:dyDescent="0.2">
      <c r="A5911" s="26">
        <v>41904.564828032409</v>
      </c>
      <c r="B5911" t="s">
        <v>130</v>
      </c>
      <c r="C5911" t="s">
        <v>124</v>
      </c>
      <c r="D5911" t="s">
        <v>4609</v>
      </c>
      <c r="E5911" t="s">
        <v>133</v>
      </c>
      <c r="F5911" t="s">
        <v>134</v>
      </c>
      <c r="G5911" t="s">
        <v>135</v>
      </c>
      <c r="H5911" t="s">
        <v>160</v>
      </c>
      <c r="I5911">
        <v>1</v>
      </c>
      <c r="J5911" t="s">
        <v>139</v>
      </c>
    </row>
    <row r="5912" spans="1:40" x14ac:dyDescent="0.2">
      <c r="A5912" s="26">
        <v>41904.564828032409</v>
      </c>
      <c r="B5912" t="s">
        <v>130</v>
      </c>
      <c r="C5912" t="s">
        <v>124</v>
      </c>
      <c r="D5912" t="s">
        <v>4610</v>
      </c>
      <c r="E5912" t="s">
        <v>133</v>
      </c>
      <c r="F5912" t="s">
        <v>134</v>
      </c>
      <c r="G5912" t="s">
        <v>135</v>
      </c>
      <c r="H5912" t="s">
        <v>162</v>
      </c>
      <c r="I5912">
        <v>30</v>
      </c>
      <c r="J5912" t="s">
        <v>139</v>
      </c>
      <c r="K5912" t="s">
        <v>163</v>
      </c>
      <c r="L5912">
        <v>30</v>
      </c>
      <c r="M5912" t="s">
        <v>139</v>
      </c>
      <c r="N5912" t="s">
        <v>164</v>
      </c>
      <c r="O5912">
        <v>30</v>
      </c>
      <c r="P5912" t="s">
        <v>139</v>
      </c>
      <c r="Q5912" t="s">
        <v>165</v>
      </c>
      <c r="R5912">
        <v>10</v>
      </c>
      <c r="S5912" t="s">
        <v>139</v>
      </c>
      <c r="T5912" t="s">
        <v>166</v>
      </c>
      <c r="U5912">
        <v>20</v>
      </c>
      <c r="V5912" t="s">
        <v>139</v>
      </c>
      <c r="W5912" t="s">
        <v>167</v>
      </c>
      <c r="X5912">
        <v>20</v>
      </c>
      <c r="Y5912" t="s">
        <v>139</v>
      </c>
      <c r="Z5912" t="s">
        <v>168</v>
      </c>
      <c r="AA5912">
        <v>20</v>
      </c>
      <c r="AB5912" t="s">
        <v>139</v>
      </c>
      <c r="AC5912" t="s">
        <v>169</v>
      </c>
      <c r="AD5912">
        <v>20</v>
      </c>
      <c r="AE5912" t="s">
        <v>139</v>
      </c>
      <c r="AF5912" t="s">
        <v>170</v>
      </c>
      <c r="AG5912">
        <v>115200</v>
      </c>
      <c r="AH5912" t="s">
        <v>139</v>
      </c>
      <c r="AI5912" t="s">
        <v>171</v>
      </c>
      <c r="AJ5912">
        <v>12000</v>
      </c>
      <c r="AK5912" t="s">
        <v>139</v>
      </c>
      <c r="AL5912" t="s">
        <v>172</v>
      </c>
      <c r="AM5912">
        <v>30000</v>
      </c>
      <c r="AN5912" t="s">
        <v>139</v>
      </c>
    </row>
    <row r="5913" spans="1:40" x14ac:dyDescent="0.2">
      <c r="A5913" s="26">
        <v>41904.564828032409</v>
      </c>
      <c r="B5913" t="s">
        <v>130</v>
      </c>
      <c r="C5913" t="s">
        <v>124</v>
      </c>
      <c r="D5913" t="s">
        <v>4611</v>
      </c>
      <c r="E5913" t="s">
        <v>133</v>
      </c>
      <c r="F5913" t="s">
        <v>134</v>
      </c>
      <c r="G5913" t="s">
        <v>135</v>
      </c>
      <c r="H5913" t="s">
        <v>174</v>
      </c>
      <c r="I5913">
        <v>60</v>
      </c>
      <c r="J5913" t="s">
        <v>139</v>
      </c>
      <c r="K5913" t="s">
        <v>175</v>
      </c>
      <c r="L5913">
        <v>40</v>
      </c>
      <c r="M5913" t="s">
        <v>139</v>
      </c>
      <c r="N5913" t="s">
        <v>176</v>
      </c>
      <c r="O5913">
        <v>50</v>
      </c>
      <c r="P5913" t="s">
        <v>139</v>
      </c>
      <c r="Q5913" t="s">
        <v>177</v>
      </c>
      <c r="R5913">
        <v>40</v>
      </c>
      <c r="S5913" t="s">
        <v>139</v>
      </c>
      <c r="T5913" t="s">
        <v>178</v>
      </c>
      <c r="U5913">
        <v>60</v>
      </c>
      <c r="V5913" t="s">
        <v>139</v>
      </c>
      <c r="W5913" t="s">
        <v>179</v>
      </c>
      <c r="X5913">
        <v>50</v>
      </c>
      <c r="Y5913" t="s">
        <v>139</v>
      </c>
      <c r="Z5913" t="s">
        <v>180</v>
      </c>
      <c r="AA5913">
        <v>50</v>
      </c>
      <c r="AB5913" t="s">
        <v>139</v>
      </c>
      <c r="AC5913" t="s">
        <v>181</v>
      </c>
      <c r="AD5913">
        <v>35</v>
      </c>
      <c r="AE5913" t="s">
        <v>139</v>
      </c>
      <c r="AF5913" t="s">
        <v>182</v>
      </c>
      <c r="AG5913">
        <v>8</v>
      </c>
      <c r="AH5913" t="s">
        <v>139</v>
      </c>
      <c r="AI5913" t="s">
        <v>183</v>
      </c>
      <c r="AJ5913">
        <v>90</v>
      </c>
      <c r="AK5913" t="s">
        <v>139</v>
      </c>
      <c r="AL5913" t="s">
        <v>184</v>
      </c>
      <c r="AM5913">
        <v>1</v>
      </c>
      <c r="AN5913" t="s">
        <v>139</v>
      </c>
    </row>
    <row r="5914" spans="1:40" x14ac:dyDescent="0.2">
      <c r="A5914" s="26">
        <v>41904.564828032409</v>
      </c>
      <c r="B5914" t="s">
        <v>130</v>
      </c>
      <c r="C5914" t="s">
        <v>124</v>
      </c>
      <c r="D5914" t="s">
        <v>4612</v>
      </c>
      <c r="E5914" t="s">
        <v>133</v>
      </c>
      <c r="F5914" t="s">
        <v>134</v>
      </c>
      <c r="G5914" t="s">
        <v>135</v>
      </c>
      <c r="H5914" t="s">
        <v>186</v>
      </c>
      <c r="I5914">
        <v>33</v>
      </c>
      <c r="J5914" t="s">
        <v>139</v>
      </c>
      <c r="K5914" t="s">
        <v>187</v>
      </c>
      <c r="L5914">
        <v>33</v>
      </c>
      <c r="M5914" t="s">
        <v>139</v>
      </c>
      <c r="N5914" t="s">
        <v>188</v>
      </c>
      <c r="O5914">
        <v>34</v>
      </c>
      <c r="P5914" t="s">
        <v>139</v>
      </c>
      <c r="Q5914" t="s">
        <v>166</v>
      </c>
      <c r="R5914">
        <v>20</v>
      </c>
      <c r="S5914" t="s">
        <v>139</v>
      </c>
      <c r="T5914" t="s">
        <v>167</v>
      </c>
      <c r="U5914">
        <v>20</v>
      </c>
      <c r="V5914" t="s">
        <v>139</v>
      </c>
      <c r="W5914" t="s">
        <v>168</v>
      </c>
      <c r="X5914">
        <v>20</v>
      </c>
      <c r="Y5914" t="s">
        <v>139</v>
      </c>
      <c r="Z5914" t="s">
        <v>189</v>
      </c>
      <c r="AA5914">
        <v>20</v>
      </c>
      <c r="AB5914" t="s">
        <v>139</v>
      </c>
      <c r="AC5914" t="s">
        <v>190</v>
      </c>
      <c r="AD5914">
        <v>20</v>
      </c>
      <c r="AE5914" t="s">
        <v>139</v>
      </c>
      <c r="AF5914" t="s">
        <v>191</v>
      </c>
      <c r="AG5914">
        <v>20</v>
      </c>
      <c r="AH5914" t="s">
        <v>139</v>
      </c>
      <c r="AI5914" t="s">
        <v>170</v>
      </c>
      <c r="AJ5914">
        <v>115200</v>
      </c>
      <c r="AK5914" t="s">
        <v>139</v>
      </c>
      <c r="AL5914" t="s">
        <v>171</v>
      </c>
      <c r="AM5914">
        <v>12000</v>
      </c>
      <c r="AN5914" t="s">
        <v>139</v>
      </c>
    </row>
    <row r="5915" spans="1:40" x14ac:dyDescent="0.2">
      <c r="A5915" s="26">
        <v>41904.564828032409</v>
      </c>
      <c r="B5915" t="s">
        <v>130</v>
      </c>
      <c r="C5915" t="s">
        <v>124</v>
      </c>
      <c r="D5915" t="s">
        <v>4613</v>
      </c>
      <c r="E5915" t="s">
        <v>193</v>
      </c>
      <c r="F5915" t="s">
        <v>194</v>
      </c>
      <c r="G5915" t="s">
        <v>195</v>
      </c>
    </row>
    <row r="5916" spans="1:40" x14ac:dyDescent="0.2">
      <c r="A5916" s="26">
        <v>41904.564828032409</v>
      </c>
      <c r="B5916" t="s">
        <v>130</v>
      </c>
      <c r="C5916" t="s">
        <v>124</v>
      </c>
      <c r="D5916" t="s">
        <v>4614</v>
      </c>
      <c r="E5916" t="s">
        <v>193</v>
      </c>
      <c r="F5916" t="s">
        <v>4615</v>
      </c>
      <c r="G5916" t="s">
        <v>4616</v>
      </c>
      <c r="H5916" t="s">
        <v>4617</v>
      </c>
    </row>
    <row r="5917" spans="1:40" x14ac:dyDescent="0.2">
      <c r="A5917" s="26">
        <v>41904.564828032409</v>
      </c>
      <c r="B5917" t="s">
        <v>130</v>
      </c>
      <c r="C5917" t="s">
        <v>646</v>
      </c>
      <c r="D5917" t="s">
        <v>4618</v>
      </c>
      <c r="E5917" t="s">
        <v>133</v>
      </c>
      <c r="F5917" t="s">
        <v>134</v>
      </c>
      <c r="G5917" t="s">
        <v>135</v>
      </c>
      <c r="H5917" t="s">
        <v>136</v>
      </c>
      <c r="I5917">
        <v>1900000</v>
      </c>
      <c r="J5917" t="s">
        <v>137</v>
      </c>
      <c r="K5917">
        <v>1900000</v>
      </c>
      <c r="L5917" t="s">
        <v>138</v>
      </c>
      <c r="M5917">
        <v>500</v>
      </c>
      <c r="N5917" t="s">
        <v>139</v>
      </c>
      <c r="O5917" t="s">
        <v>140</v>
      </c>
      <c r="P5917">
        <v>300</v>
      </c>
      <c r="Q5917" t="s">
        <v>139</v>
      </c>
    </row>
    <row r="5918" spans="1:40" x14ac:dyDescent="0.2">
      <c r="A5918" s="26">
        <v>41904.564828032409</v>
      </c>
      <c r="B5918" t="s">
        <v>130</v>
      </c>
      <c r="C5918" t="s">
        <v>646</v>
      </c>
      <c r="D5918" t="s">
        <v>4619</v>
      </c>
      <c r="E5918" t="s">
        <v>133</v>
      </c>
      <c r="F5918" t="s">
        <v>134</v>
      </c>
      <c r="G5918" t="s">
        <v>135</v>
      </c>
      <c r="H5918" t="s">
        <v>142</v>
      </c>
      <c r="I5918">
        <v>49</v>
      </c>
      <c r="J5918" t="s">
        <v>139</v>
      </c>
      <c r="K5918" t="s">
        <v>143</v>
      </c>
      <c r="L5918">
        <v>130</v>
      </c>
      <c r="M5918" t="s">
        <v>139</v>
      </c>
      <c r="N5918" t="s">
        <v>144</v>
      </c>
      <c r="O5918">
        <v>180</v>
      </c>
      <c r="P5918" t="s">
        <v>139</v>
      </c>
      <c r="Q5918" t="s">
        <v>145</v>
      </c>
      <c r="R5918">
        <v>140</v>
      </c>
      <c r="S5918" t="s">
        <v>139</v>
      </c>
      <c r="T5918" t="s">
        <v>146</v>
      </c>
      <c r="U5918">
        <v>80</v>
      </c>
      <c r="V5918" t="s">
        <v>139</v>
      </c>
      <c r="W5918" t="s">
        <v>147</v>
      </c>
      <c r="X5918">
        <v>101</v>
      </c>
      <c r="Y5918" t="s">
        <v>139</v>
      </c>
      <c r="Z5918" t="s">
        <v>148</v>
      </c>
      <c r="AA5918">
        <v>190</v>
      </c>
      <c r="AB5918" t="s">
        <v>139</v>
      </c>
      <c r="AC5918" t="s">
        <v>149</v>
      </c>
      <c r="AD5918">
        <v>20</v>
      </c>
      <c r="AE5918" t="s">
        <v>139</v>
      </c>
    </row>
    <row r="5919" spans="1:40" x14ac:dyDescent="0.2">
      <c r="A5919" s="26">
        <v>41904.564828032409</v>
      </c>
      <c r="B5919" t="s">
        <v>130</v>
      </c>
      <c r="C5919" t="s">
        <v>646</v>
      </c>
      <c r="D5919" t="s">
        <v>4620</v>
      </c>
    </row>
    <row r="5920" spans="1:40" x14ac:dyDescent="0.2">
      <c r="A5920" s="26">
        <v>41904.564828032409</v>
      </c>
      <c r="B5920" t="s">
        <v>130</v>
      </c>
      <c r="C5920" t="s">
        <v>646</v>
      </c>
      <c r="D5920" t="s">
        <v>4621</v>
      </c>
      <c r="E5920" t="s">
        <v>133</v>
      </c>
      <c r="F5920" t="s">
        <v>134</v>
      </c>
      <c r="G5920" t="s">
        <v>135</v>
      </c>
      <c r="H5920" t="s">
        <v>152</v>
      </c>
      <c r="I5920">
        <v>50</v>
      </c>
      <c r="J5920" t="s">
        <v>139</v>
      </c>
      <c r="K5920" t="s">
        <v>153</v>
      </c>
      <c r="L5920">
        <v>50</v>
      </c>
      <c r="M5920" t="s">
        <v>139</v>
      </c>
      <c r="N5920" t="s">
        <v>154</v>
      </c>
      <c r="O5920">
        <v>50</v>
      </c>
      <c r="P5920" t="s">
        <v>139</v>
      </c>
    </row>
    <row r="5921" spans="1:40" x14ac:dyDescent="0.2">
      <c r="A5921" s="26">
        <v>41904.564828032409</v>
      </c>
      <c r="B5921" t="s">
        <v>130</v>
      </c>
      <c r="C5921" t="s">
        <v>646</v>
      </c>
      <c r="D5921" t="s">
        <v>4622</v>
      </c>
      <c r="E5921" t="s">
        <v>133</v>
      </c>
      <c r="F5921" t="s">
        <v>134</v>
      </c>
      <c r="G5921" t="s">
        <v>135</v>
      </c>
      <c r="H5921" t="s">
        <v>156</v>
      </c>
      <c r="I5921">
        <v>35</v>
      </c>
      <c r="J5921" t="s">
        <v>139</v>
      </c>
      <c r="K5921" t="s">
        <v>157</v>
      </c>
      <c r="L5921">
        <v>5</v>
      </c>
      <c r="M5921" t="s">
        <v>139</v>
      </c>
      <c r="N5921" t="s">
        <v>158</v>
      </c>
      <c r="O5921">
        <v>60</v>
      </c>
      <c r="P5921" t="s">
        <v>139</v>
      </c>
    </row>
    <row r="5922" spans="1:40" x14ac:dyDescent="0.2">
      <c r="A5922" s="26">
        <v>41904.564828032409</v>
      </c>
      <c r="B5922" t="s">
        <v>130</v>
      </c>
      <c r="C5922" t="s">
        <v>646</v>
      </c>
      <c r="D5922" t="s">
        <v>4623</v>
      </c>
      <c r="E5922" t="s">
        <v>133</v>
      </c>
      <c r="F5922" t="s">
        <v>134</v>
      </c>
      <c r="G5922" t="s">
        <v>135</v>
      </c>
      <c r="H5922" t="s">
        <v>160</v>
      </c>
      <c r="I5922">
        <v>1</v>
      </c>
      <c r="J5922" t="s">
        <v>139</v>
      </c>
    </row>
    <row r="5923" spans="1:40" x14ac:dyDescent="0.2">
      <c r="A5923" s="26">
        <v>41904.564828032409</v>
      </c>
      <c r="B5923" t="s">
        <v>130</v>
      </c>
      <c r="C5923" t="s">
        <v>646</v>
      </c>
      <c r="D5923" t="s">
        <v>4624</v>
      </c>
      <c r="E5923" t="s">
        <v>133</v>
      </c>
      <c r="F5923" t="s">
        <v>134</v>
      </c>
      <c r="G5923" t="s">
        <v>135</v>
      </c>
      <c r="H5923" t="s">
        <v>162</v>
      </c>
      <c r="I5923">
        <v>30</v>
      </c>
      <c r="J5923" t="s">
        <v>139</v>
      </c>
      <c r="K5923" t="s">
        <v>163</v>
      </c>
      <c r="L5923">
        <v>30</v>
      </c>
      <c r="M5923" t="s">
        <v>139</v>
      </c>
      <c r="N5923" t="s">
        <v>164</v>
      </c>
      <c r="O5923">
        <v>30</v>
      </c>
      <c r="P5923" t="s">
        <v>139</v>
      </c>
      <c r="Q5923" t="s">
        <v>165</v>
      </c>
      <c r="R5923">
        <v>10</v>
      </c>
      <c r="S5923" t="s">
        <v>139</v>
      </c>
      <c r="T5923" t="s">
        <v>166</v>
      </c>
      <c r="U5923">
        <v>20</v>
      </c>
      <c r="V5923" t="s">
        <v>139</v>
      </c>
      <c r="W5923" t="s">
        <v>167</v>
      </c>
      <c r="X5923">
        <v>20</v>
      </c>
      <c r="Y5923" t="s">
        <v>139</v>
      </c>
      <c r="Z5923" t="s">
        <v>168</v>
      </c>
      <c r="AA5923">
        <v>20</v>
      </c>
      <c r="AB5923" t="s">
        <v>139</v>
      </c>
      <c r="AC5923" t="s">
        <v>169</v>
      </c>
      <c r="AD5923">
        <v>20</v>
      </c>
      <c r="AE5923" t="s">
        <v>139</v>
      </c>
      <c r="AF5923" t="s">
        <v>170</v>
      </c>
      <c r="AG5923">
        <v>115200</v>
      </c>
      <c r="AH5923" t="s">
        <v>139</v>
      </c>
      <c r="AI5923" t="s">
        <v>171</v>
      </c>
      <c r="AJ5923">
        <v>12000</v>
      </c>
      <c r="AK5923" t="s">
        <v>139</v>
      </c>
      <c r="AL5923" t="s">
        <v>172</v>
      </c>
      <c r="AM5923">
        <v>30000</v>
      </c>
      <c r="AN5923" t="s">
        <v>139</v>
      </c>
    </row>
    <row r="5924" spans="1:40" x14ac:dyDescent="0.2">
      <c r="A5924" s="26">
        <v>41904.564828032409</v>
      </c>
      <c r="B5924" t="s">
        <v>130</v>
      </c>
      <c r="C5924" t="s">
        <v>646</v>
      </c>
      <c r="D5924" t="s">
        <v>4625</v>
      </c>
    </row>
    <row r="5925" spans="1:40" x14ac:dyDescent="0.2">
      <c r="A5925" s="26">
        <v>41904.564828032409</v>
      </c>
      <c r="B5925" t="s">
        <v>130</v>
      </c>
      <c r="C5925" t="s">
        <v>647</v>
      </c>
      <c r="D5925" t="s">
        <v>4626</v>
      </c>
      <c r="E5925" t="s">
        <v>133</v>
      </c>
      <c r="F5925" t="s">
        <v>134</v>
      </c>
      <c r="G5925" t="s">
        <v>135</v>
      </c>
      <c r="H5925" t="s">
        <v>136</v>
      </c>
      <c r="I5925">
        <v>1900000</v>
      </c>
      <c r="J5925" t="s">
        <v>137</v>
      </c>
      <c r="K5925">
        <v>1900000</v>
      </c>
      <c r="L5925" t="s">
        <v>138</v>
      </c>
      <c r="M5925">
        <v>500</v>
      </c>
      <c r="N5925" t="s">
        <v>139</v>
      </c>
      <c r="O5925" t="s">
        <v>140</v>
      </c>
      <c r="P5925">
        <v>300</v>
      </c>
      <c r="Q5925" t="s">
        <v>139</v>
      </c>
    </row>
    <row r="5926" spans="1:40" x14ac:dyDescent="0.2">
      <c r="A5926" s="26">
        <v>41904.564828032409</v>
      </c>
      <c r="B5926" t="s">
        <v>130</v>
      </c>
      <c r="C5926" t="s">
        <v>647</v>
      </c>
      <c r="D5926" t="s">
        <v>4627</v>
      </c>
      <c r="E5926" t="s">
        <v>133</v>
      </c>
      <c r="F5926" t="s">
        <v>134</v>
      </c>
      <c r="G5926" t="s">
        <v>135</v>
      </c>
      <c r="H5926" t="s">
        <v>142</v>
      </c>
      <c r="I5926">
        <v>49</v>
      </c>
      <c r="J5926" t="s">
        <v>139</v>
      </c>
      <c r="K5926" t="s">
        <v>143</v>
      </c>
      <c r="L5926">
        <v>130</v>
      </c>
      <c r="M5926" t="s">
        <v>139</v>
      </c>
      <c r="N5926" t="s">
        <v>144</v>
      </c>
      <c r="O5926">
        <v>180</v>
      </c>
      <c r="P5926" t="s">
        <v>139</v>
      </c>
      <c r="Q5926" t="s">
        <v>145</v>
      </c>
      <c r="R5926">
        <v>140</v>
      </c>
      <c r="S5926" t="s">
        <v>139</v>
      </c>
      <c r="T5926" t="s">
        <v>146</v>
      </c>
      <c r="U5926">
        <v>80</v>
      </c>
      <c r="V5926" t="s">
        <v>139</v>
      </c>
      <c r="W5926" t="s">
        <v>147</v>
      </c>
      <c r="X5926">
        <v>101</v>
      </c>
      <c r="Y5926" t="s">
        <v>139</v>
      </c>
      <c r="Z5926" t="s">
        <v>148</v>
      </c>
      <c r="AA5926">
        <v>190</v>
      </c>
      <c r="AB5926" t="s">
        <v>139</v>
      </c>
      <c r="AC5926" t="s">
        <v>149</v>
      </c>
      <c r="AD5926">
        <v>20</v>
      </c>
      <c r="AE5926" t="s">
        <v>139</v>
      </c>
    </row>
    <row r="5927" spans="1:40" x14ac:dyDescent="0.2">
      <c r="A5927" s="26">
        <v>41904.564828032409</v>
      </c>
      <c r="B5927" t="s">
        <v>130</v>
      </c>
      <c r="C5927" t="s">
        <v>647</v>
      </c>
      <c r="D5927" t="s">
        <v>4628</v>
      </c>
    </row>
    <row r="5928" spans="1:40" x14ac:dyDescent="0.2">
      <c r="A5928" s="26">
        <v>41904.564828032409</v>
      </c>
      <c r="B5928" t="s">
        <v>130</v>
      </c>
      <c r="C5928" t="s">
        <v>647</v>
      </c>
      <c r="D5928" t="s">
        <v>4629</v>
      </c>
      <c r="E5928" t="s">
        <v>133</v>
      </c>
      <c r="F5928" t="s">
        <v>134</v>
      </c>
      <c r="G5928" t="s">
        <v>135</v>
      </c>
      <c r="H5928" t="s">
        <v>152</v>
      </c>
      <c r="I5928">
        <v>50</v>
      </c>
      <c r="J5928" t="s">
        <v>139</v>
      </c>
      <c r="K5928" t="s">
        <v>153</v>
      </c>
      <c r="L5928">
        <v>50</v>
      </c>
      <c r="M5928" t="s">
        <v>139</v>
      </c>
      <c r="N5928" t="s">
        <v>154</v>
      </c>
      <c r="O5928">
        <v>50</v>
      </c>
      <c r="P5928" t="s">
        <v>139</v>
      </c>
    </row>
    <row r="5929" spans="1:40" x14ac:dyDescent="0.2">
      <c r="A5929" s="26">
        <v>41904.564828032409</v>
      </c>
      <c r="B5929" t="s">
        <v>130</v>
      </c>
      <c r="C5929" t="s">
        <v>647</v>
      </c>
      <c r="D5929" t="s">
        <v>4630</v>
      </c>
      <c r="E5929" t="s">
        <v>133</v>
      </c>
      <c r="F5929" t="s">
        <v>134</v>
      </c>
      <c r="G5929" t="s">
        <v>135</v>
      </c>
      <c r="H5929" t="s">
        <v>156</v>
      </c>
      <c r="I5929">
        <v>35</v>
      </c>
      <c r="J5929" t="s">
        <v>139</v>
      </c>
      <c r="K5929" t="s">
        <v>157</v>
      </c>
      <c r="L5929">
        <v>5</v>
      </c>
      <c r="M5929" t="s">
        <v>139</v>
      </c>
      <c r="N5929" t="s">
        <v>158</v>
      </c>
      <c r="O5929">
        <v>60</v>
      </c>
      <c r="P5929" t="s">
        <v>139</v>
      </c>
    </row>
    <row r="5930" spans="1:40" x14ac:dyDescent="0.2">
      <c r="A5930" s="26">
        <v>41904.564828032409</v>
      </c>
      <c r="B5930" t="s">
        <v>130</v>
      </c>
      <c r="C5930" t="s">
        <v>647</v>
      </c>
      <c r="D5930" t="s">
        <v>4631</v>
      </c>
      <c r="E5930" t="s">
        <v>133</v>
      </c>
      <c r="F5930" t="s">
        <v>134</v>
      </c>
      <c r="G5930" t="s">
        <v>135</v>
      </c>
      <c r="H5930" t="s">
        <v>160</v>
      </c>
      <c r="I5930">
        <v>1</v>
      </c>
      <c r="J5930" t="s">
        <v>139</v>
      </c>
    </row>
    <row r="5931" spans="1:40" x14ac:dyDescent="0.2">
      <c r="A5931" s="26">
        <v>41904.564828032409</v>
      </c>
      <c r="B5931" t="s">
        <v>130</v>
      </c>
      <c r="C5931" t="s">
        <v>647</v>
      </c>
      <c r="D5931" t="s">
        <v>4632</v>
      </c>
      <c r="E5931" t="s">
        <v>133</v>
      </c>
      <c r="F5931" t="s">
        <v>134</v>
      </c>
      <c r="G5931" t="s">
        <v>135</v>
      </c>
      <c r="H5931" t="s">
        <v>162</v>
      </c>
      <c r="I5931">
        <v>30</v>
      </c>
      <c r="J5931" t="s">
        <v>139</v>
      </c>
      <c r="K5931" t="s">
        <v>163</v>
      </c>
      <c r="L5931">
        <v>30</v>
      </c>
      <c r="M5931" t="s">
        <v>139</v>
      </c>
      <c r="N5931" t="s">
        <v>164</v>
      </c>
      <c r="O5931">
        <v>30</v>
      </c>
      <c r="P5931" t="s">
        <v>139</v>
      </c>
      <c r="Q5931" t="s">
        <v>165</v>
      </c>
      <c r="R5931">
        <v>10</v>
      </c>
      <c r="S5931" t="s">
        <v>139</v>
      </c>
      <c r="T5931" t="s">
        <v>166</v>
      </c>
      <c r="U5931">
        <v>20</v>
      </c>
      <c r="V5931" t="s">
        <v>139</v>
      </c>
      <c r="W5931" t="s">
        <v>167</v>
      </c>
      <c r="X5931">
        <v>20</v>
      </c>
      <c r="Y5931" t="s">
        <v>139</v>
      </c>
      <c r="Z5931" t="s">
        <v>168</v>
      </c>
      <c r="AA5931">
        <v>20</v>
      </c>
      <c r="AB5931" t="s">
        <v>139</v>
      </c>
      <c r="AC5931" t="s">
        <v>169</v>
      </c>
      <c r="AD5931">
        <v>20</v>
      </c>
      <c r="AE5931" t="s">
        <v>139</v>
      </c>
      <c r="AF5931" t="s">
        <v>170</v>
      </c>
      <c r="AG5931">
        <v>115200</v>
      </c>
      <c r="AH5931" t="s">
        <v>139</v>
      </c>
      <c r="AI5931" t="s">
        <v>171</v>
      </c>
      <c r="AJ5931">
        <v>12000</v>
      </c>
      <c r="AK5931" t="s">
        <v>139</v>
      </c>
      <c r="AL5931" t="s">
        <v>172</v>
      </c>
      <c r="AM5931">
        <v>30000</v>
      </c>
      <c r="AN5931" t="s">
        <v>139</v>
      </c>
    </row>
    <row r="5932" spans="1:40" x14ac:dyDescent="0.2">
      <c r="A5932" s="26">
        <v>41904.564828032409</v>
      </c>
      <c r="B5932" t="s">
        <v>130</v>
      </c>
      <c r="C5932" t="s">
        <v>647</v>
      </c>
      <c r="D5932" t="s">
        <v>4633</v>
      </c>
    </row>
    <row r="5933" spans="1:40" x14ac:dyDescent="0.2">
      <c r="A5933" s="26">
        <v>41904.564828032409</v>
      </c>
      <c r="B5933" t="s">
        <v>130</v>
      </c>
      <c r="C5933" t="s">
        <v>551</v>
      </c>
      <c r="D5933" t="s">
        <v>4634</v>
      </c>
    </row>
    <row r="5934" spans="1:40" x14ac:dyDescent="0.2">
      <c r="A5934" s="26">
        <v>41904.564828032409</v>
      </c>
      <c r="B5934" t="s">
        <v>130</v>
      </c>
      <c r="C5934" t="s">
        <v>551</v>
      </c>
      <c r="D5934" t="s">
        <v>4635</v>
      </c>
      <c r="E5934" t="s">
        <v>133</v>
      </c>
      <c r="F5934" t="s">
        <v>134</v>
      </c>
      <c r="G5934" t="s">
        <v>135</v>
      </c>
      <c r="H5934" t="s">
        <v>136</v>
      </c>
      <c r="I5934">
        <v>1900000</v>
      </c>
      <c r="J5934" t="s">
        <v>137</v>
      </c>
      <c r="K5934">
        <v>1900000</v>
      </c>
      <c r="L5934" t="s">
        <v>138</v>
      </c>
      <c r="M5934">
        <v>500</v>
      </c>
      <c r="N5934" t="s">
        <v>139</v>
      </c>
      <c r="O5934" t="s">
        <v>140</v>
      </c>
      <c r="P5934">
        <v>300</v>
      </c>
      <c r="Q5934" t="s">
        <v>139</v>
      </c>
    </row>
    <row r="5935" spans="1:40" x14ac:dyDescent="0.2">
      <c r="A5935" s="26">
        <v>41904.564828032409</v>
      </c>
      <c r="B5935" t="s">
        <v>130</v>
      </c>
      <c r="C5935" t="s">
        <v>551</v>
      </c>
      <c r="D5935" t="s">
        <v>4636</v>
      </c>
      <c r="E5935" t="s">
        <v>133</v>
      </c>
      <c r="F5935" t="s">
        <v>134</v>
      </c>
      <c r="G5935" t="s">
        <v>135</v>
      </c>
      <c r="H5935" t="s">
        <v>142</v>
      </c>
      <c r="I5935">
        <v>49</v>
      </c>
      <c r="J5935" t="s">
        <v>139</v>
      </c>
      <c r="K5935" t="s">
        <v>143</v>
      </c>
      <c r="L5935">
        <v>130</v>
      </c>
      <c r="M5935" t="s">
        <v>139</v>
      </c>
      <c r="N5935" t="s">
        <v>144</v>
      </c>
      <c r="O5935">
        <v>180</v>
      </c>
      <c r="P5935" t="s">
        <v>139</v>
      </c>
      <c r="Q5935" t="s">
        <v>145</v>
      </c>
      <c r="R5935">
        <v>140</v>
      </c>
      <c r="S5935" t="s">
        <v>139</v>
      </c>
      <c r="T5935" t="s">
        <v>146</v>
      </c>
      <c r="U5935">
        <v>80</v>
      </c>
      <c r="V5935" t="s">
        <v>139</v>
      </c>
      <c r="W5935" t="s">
        <v>147</v>
      </c>
      <c r="X5935">
        <v>101</v>
      </c>
      <c r="Y5935" t="s">
        <v>139</v>
      </c>
      <c r="Z5935" t="s">
        <v>148</v>
      </c>
      <c r="AA5935">
        <v>190</v>
      </c>
      <c r="AB5935" t="s">
        <v>139</v>
      </c>
      <c r="AC5935" t="s">
        <v>149</v>
      </c>
      <c r="AD5935">
        <v>20</v>
      </c>
      <c r="AE5935" t="s">
        <v>139</v>
      </c>
    </row>
    <row r="5936" spans="1:40" x14ac:dyDescent="0.2">
      <c r="A5936" s="26">
        <v>41904.564828032409</v>
      </c>
      <c r="B5936" t="s">
        <v>130</v>
      </c>
      <c r="C5936" t="s">
        <v>551</v>
      </c>
      <c r="D5936" t="s">
        <v>4637</v>
      </c>
    </row>
    <row r="5937" spans="1:40" x14ac:dyDescent="0.2">
      <c r="A5937" s="26">
        <v>41904.564828032409</v>
      </c>
      <c r="B5937" t="s">
        <v>130</v>
      </c>
      <c r="C5937" t="s">
        <v>551</v>
      </c>
      <c r="D5937" t="s">
        <v>4638</v>
      </c>
      <c r="E5937" t="s">
        <v>133</v>
      </c>
      <c r="F5937" t="s">
        <v>134</v>
      </c>
      <c r="G5937" t="s">
        <v>135</v>
      </c>
      <c r="H5937" t="s">
        <v>152</v>
      </c>
      <c r="I5937">
        <v>50</v>
      </c>
      <c r="J5937" t="s">
        <v>139</v>
      </c>
      <c r="K5937" t="s">
        <v>153</v>
      </c>
      <c r="L5937">
        <v>50</v>
      </c>
      <c r="M5937" t="s">
        <v>139</v>
      </c>
      <c r="N5937" t="s">
        <v>154</v>
      </c>
      <c r="O5937">
        <v>50</v>
      </c>
      <c r="P5937" t="s">
        <v>139</v>
      </c>
    </row>
    <row r="5938" spans="1:40" x14ac:dyDescent="0.2">
      <c r="A5938" s="26">
        <v>41904.564828032409</v>
      </c>
      <c r="B5938" t="s">
        <v>130</v>
      </c>
      <c r="C5938" t="s">
        <v>551</v>
      </c>
      <c r="D5938" t="s">
        <v>4639</v>
      </c>
      <c r="E5938" t="s">
        <v>133</v>
      </c>
      <c r="F5938" t="s">
        <v>134</v>
      </c>
      <c r="G5938" t="s">
        <v>135</v>
      </c>
      <c r="H5938" t="s">
        <v>156</v>
      </c>
      <c r="I5938">
        <v>35</v>
      </c>
      <c r="J5938" t="s">
        <v>139</v>
      </c>
      <c r="K5938" t="s">
        <v>157</v>
      </c>
      <c r="L5938">
        <v>5</v>
      </c>
      <c r="M5938" t="s">
        <v>139</v>
      </c>
      <c r="N5938" t="s">
        <v>158</v>
      </c>
      <c r="O5938">
        <v>60</v>
      </c>
      <c r="P5938" t="s">
        <v>139</v>
      </c>
    </row>
    <row r="5939" spans="1:40" x14ac:dyDescent="0.2">
      <c r="A5939" s="26">
        <v>41904.564828032409</v>
      </c>
      <c r="B5939" t="s">
        <v>130</v>
      </c>
      <c r="C5939" t="s">
        <v>551</v>
      </c>
      <c r="D5939" t="s">
        <v>4640</v>
      </c>
      <c r="E5939" t="s">
        <v>133</v>
      </c>
      <c r="F5939" t="s">
        <v>134</v>
      </c>
      <c r="G5939" t="s">
        <v>135</v>
      </c>
      <c r="H5939" t="s">
        <v>160</v>
      </c>
      <c r="I5939">
        <v>1</v>
      </c>
      <c r="J5939" t="s">
        <v>139</v>
      </c>
    </row>
    <row r="5940" spans="1:40" x14ac:dyDescent="0.2">
      <c r="A5940" s="26">
        <v>41904.564828032409</v>
      </c>
      <c r="B5940" t="s">
        <v>130</v>
      </c>
      <c r="C5940" t="s">
        <v>551</v>
      </c>
      <c r="D5940" t="s">
        <v>4641</v>
      </c>
      <c r="E5940" t="s">
        <v>133</v>
      </c>
      <c r="F5940" t="s">
        <v>134</v>
      </c>
      <c r="G5940" t="s">
        <v>135</v>
      </c>
      <c r="H5940" t="s">
        <v>162</v>
      </c>
      <c r="I5940">
        <v>30</v>
      </c>
      <c r="J5940" t="s">
        <v>139</v>
      </c>
      <c r="K5940" t="s">
        <v>163</v>
      </c>
      <c r="L5940">
        <v>30</v>
      </c>
      <c r="M5940" t="s">
        <v>139</v>
      </c>
      <c r="N5940" t="s">
        <v>164</v>
      </c>
      <c r="O5940">
        <v>30</v>
      </c>
      <c r="P5940" t="s">
        <v>139</v>
      </c>
      <c r="Q5940" t="s">
        <v>165</v>
      </c>
      <c r="R5940">
        <v>10</v>
      </c>
      <c r="S5940" t="s">
        <v>139</v>
      </c>
      <c r="T5940" t="s">
        <v>166</v>
      </c>
      <c r="U5940">
        <v>20</v>
      </c>
      <c r="V5940" t="s">
        <v>139</v>
      </c>
      <c r="W5940" t="s">
        <v>167</v>
      </c>
      <c r="X5940">
        <v>20</v>
      </c>
      <c r="Y5940" t="s">
        <v>139</v>
      </c>
      <c r="Z5940" t="s">
        <v>168</v>
      </c>
      <c r="AA5940">
        <v>20</v>
      </c>
      <c r="AB5940" t="s">
        <v>139</v>
      </c>
      <c r="AC5940" t="s">
        <v>169</v>
      </c>
      <c r="AD5940">
        <v>20</v>
      </c>
      <c r="AE5940" t="s">
        <v>139</v>
      </c>
      <c r="AF5940" t="s">
        <v>170</v>
      </c>
      <c r="AG5940">
        <v>115200</v>
      </c>
      <c r="AH5940" t="s">
        <v>139</v>
      </c>
      <c r="AI5940" t="s">
        <v>171</v>
      </c>
      <c r="AJ5940">
        <v>12000</v>
      </c>
      <c r="AK5940" t="s">
        <v>139</v>
      </c>
      <c r="AL5940" t="s">
        <v>172</v>
      </c>
      <c r="AM5940">
        <v>30000</v>
      </c>
      <c r="AN5940" t="s">
        <v>139</v>
      </c>
    </row>
    <row r="5941" spans="1:40" x14ac:dyDescent="0.2">
      <c r="A5941" s="26">
        <v>41904.564828032409</v>
      </c>
      <c r="B5941" t="s">
        <v>130</v>
      </c>
      <c r="C5941" t="s">
        <v>551</v>
      </c>
      <c r="D5941" t="s">
        <v>4642</v>
      </c>
      <c r="E5941" t="s">
        <v>133</v>
      </c>
      <c r="F5941" t="s">
        <v>134</v>
      </c>
      <c r="G5941" t="s">
        <v>135</v>
      </c>
      <c r="H5941" t="s">
        <v>174</v>
      </c>
      <c r="I5941">
        <v>60</v>
      </c>
      <c r="J5941" t="s">
        <v>139</v>
      </c>
      <c r="K5941" t="s">
        <v>175</v>
      </c>
      <c r="L5941">
        <v>40</v>
      </c>
      <c r="M5941" t="s">
        <v>139</v>
      </c>
      <c r="N5941" t="s">
        <v>176</v>
      </c>
      <c r="O5941">
        <v>50</v>
      </c>
      <c r="P5941" t="s">
        <v>139</v>
      </c>
      <c r="Q5941" t="s">
        <v>177</v>
      </c>
      <c r="R5941">
        <v>40</v>
      </c>
      <c r="S5941" t="s">
        <v>139</v>
      </c>
      <c r="T5941" t="s">
        <v>178</v>
      </c>
      <c r="U5941">
        <v>60</v>
      </c>
      <c r="V5941" t="s">
        <v>139</v>
      </c>
      <c r="W5941" t="s">
        <v>179</v>
      </c>
      <c r="X5941">
        <v>50</v>
      </c>
      <c r="Y5941" t="s">
        <v>139</v>
      </c>
      <c r="Z5941" t="s">
        <v>180</v>
      </c>
      <c r="AA5941">
        <v>50</v>
      </c>
      <c r="AB5941" t="s">
        <v>139</v>
      </c>
      <c r="AC5941" t="s">
        <v>181</v>
      </c>
      <c r="AD5941">
        <v>35</v>
      </c>
      <c r="AE5941" t="s">
        <v>139</v>
      </c>
      <c r="AF5941" t="s">
        <v>182</v>
      </c>
      <c r="AG5941">
        <v>8</v>
      </c>
      <c r="AH5941" t="s">
        <v>139</v>
      </c>
      <c r="AI5941" t="s">
        <v>183</v>
      </c>
      <c r="AJ5941">
        <v>90</v>
      </c>
      <c r="AK5941" t="s">
        <v>139</v>
      </c>
      <c r="AL5941" t="s">
        <v>184</v>
      </c>
      <c r="AM5941">
        <v>1</v>
      </c>
      <c r="AN5941" t="s">
        <v>139</v>
      </c>
    </row>
    <row r="5942" spans="1:40" x14ac:dyDescent="0.2">
      <c r="A5942" s="26">
        <v>41904.564828032409</v>
      </c>
      <c r="B5942" t="s">
        <v>130</v>
      </c>
      <c r="C5942" t="s">
        <v>551</v>
      </c>
      <c r="D5942" t="s">
        <v>4643</v>
      </c>
      <c r="E5942" t="s">
        <v>133</v>
      </c>
      <c r="F5942" t="s">
        <v>134</v>
      </c>
      <c r="G5942" t="s">
        <v>135</v>
      </c>
      <c r="H5942" t="s">
        <v>186</v>
      </c>
      <c r="I5942">
        <v>33</v>
      </c>
      <c r="J5942" t="s">
        <v>139</v>
      </c>
      <c r="K5942" t="s">
        <v>187</v>
      </c>
      <c r="L5942">
        <v>33</v>
      </c>
      <c r="M5942" t="s">
        <v>139</v>
      </c>
      <c r="N5942" t="s">
        <v>188</v>
      </c>
      <c r="O5942">
        <v>34</v>
      </c>
      <c r="P5942" t="s">
        <v>139</v>
      </c>
      <c r="Q5942" t="s">
        <v>166</v>
      </c>
      <c r="R5942">
        <v>20</v>
      </c>
      <c r="S5942" t="s">
        <v>139</v>
      </c>
      <c r="T5942" t="s">
        <v>167</v>
      </c>
      <c r="U5942">
        <v>20</v>
      </c>
      <c r="V5942" t="s">
        <v>139</v>
      </c>
      <c r="W5942" t="s">
        <v>168</v>
      </c>
      <c r="X5942">
        <v>20</v>
      </c>
      <c r="Y5942" t="s">
        <v>139</v>
      </c>
      <c r="Z5942" t="s">
        <v>189</v>
      </c>
      <c r="AA5942">
        <v>20</v>
      </c>
      <c r="AB5942" t="s">
        <v>139</v>
      </c>
      <c r="AC5942" t="s">
        <v>190</v>
      </c>
      <c r="AD5942">
        <v>20</v>
      </c>
      <c r="AE5942" t="s">
        <v>139</v>
      </c>
      <c r="AF5942" t="s">
        <v>191</v>
      </c>
      <c r="AG5942">
        <v>20</v>
      </c>
      <c r="AH5942" t="s">
        <v>139</v>
      </c>
      <c r="AI5942" t="s">
        <v>170</v>
      </c>
      <c r="AJ5942">
        <v>115200</v>
      </c>
      <c r="AK5942" t="s">
        <v>139</v>
      </c>
      <c r="AL5942" t="s">
        <v>171</v>
      </c>
      <c r="AM5942">
        <v>12000</v>
      </c>
      <c r="AN5942" t="s">
        <v>139</v>
      </c>
    </row>
    <row r="5943" spans="1:40" x14ac:dyDescent="0.2">
      <c r="A5943" s="26">
        <v>41904.564828032409</v>
      </c>
      <c r="B5943" t="s">
        <v>130</v>
      </c>
      <c r="C5943" t="s">
        <v>551</v>
      </c>
      <c r="D5943" t="s">
        <v>4636</v>
      </c>
      <c r="E5943" t="s">
        <v>133</v>
      </c>
      <c r="F5943" t="s">
        <v>134</v>
      </c>
      <c r="G5943" t="s">
        <v>135</v>
      </c>
      <c r="H5943" t="s">
        <v>142</v>
      </c>
      <c r="I5943">
        <v>49</v>
      </c>
      <c r="J5943" t="s">
        <v>139</v>
      </c>
      <c r="K5943" t="s">
        <v>143</v>
      </c>
      <c r="L5943">
        <v>130</v>
      </c>
      <c r="M5943" t="s">
        <v>139</v>
      </c>
      <c r="N5943" t="s">
        <v>144</v>
      </c>
      <c r="O5943">
        <v>180</v>
      </c>
      <c r="P5943" t="s">
        <v>139</v>
      </c>
      <c r="Q5943" t="s">
        <v>145</v>
      </c>
      <c r="R5943">
        <v>140</v>
      </c>
      <c r="S5943" t="s">
        <v>139</v>
      </c>
      <c r="T5943" t="s">
        <v>146</v>
      </c>
      <c r="U5943">
        <v>80</v>
      </c>
      <c r="V5943" t="s">
        <v>139</v>
      </c>
      <c r="W5943" t="s">
        <v>147</v>
      </c>
      <c r="X5943">
        <v>101</v>
      </c>
      <c r="Y5943" t="s">
        <v>139</v>
      </c>
      <c r="Z5943" t="s">
        <v>148</v>
      </c>
      <c r="AA5943">
        <v>190</v>
      </c>
      <c r="AB5943" t="s">
        <v>139</v>
      </c>
      <c r="AC5943" t="s">
        <v>149</v>
      </c>
      <c r="AD5943">
        <v>20</v>
      </c>
      <c r="AE5943" t="s">
        <v>139</v>
      </c>
    </row>
    <row r="5944" spans="1:40" x14ac:dyDescent="0.2">
      <c r="A5944" s="26">
        <v>41904.564828032409</v>
      </c>
      <c r="B5944" t="s">
        <v>130</v>
      </c>
      <c r="C5944" t="s">
        <v>551</v>
      </c>
      <c r="D5944" t="s">
        <v>4637</v>
      </c>
    </row>
    <row r="5945" spans="1:40" x14ac:dyDescent="0.2">
      <c r="A5945" s="26">
        <v>41904.564828032409</v>
      </c>
      <c r="B5945" t="s">
        <v>130</v>
      </c>
      <c r="C5945" t="s">
        <v>551</v>
      </c>
      <c r="D5945" t="s">
        <v>4638</v>
      </c>
      <c r="E5945" t="s">
        <v>133</v>
      </c>
      <c r="F5945" t="s">
        <v>134</v>
      </c>
      <c r="G5945" t="s">
        <v>135</v>
      </c>
      <c r="H5945" t="s">
        <v>152</v>
      </c>
      <c r="I5945">
        <v>50</v>
      </c>
      <c r="J5945" t="s">
        <v>139</v>
      </c>
      <c r="K5945" t="s">
        <v>153</v>
      </c>
      <c r="L5945">
        <v>50</v>
      </c>
      <c r="M5945" t="s">
        <v>139</v>
      </c>
      <c r="N5945" t="s">
        <v>154</v>
      </c>
      <c r="O5945">
        <v>50</v>
      </c>
      <c r="P5945" t="s">
        <v>139</v>
      </c>
    </row>
    <row r="5946" spans="1:40" x14ac:dyDescent="0.2">
      <c r="A5946" s="26">
        <v>41904.564828032409</v>
      </c>
      <c r="B5946" t="s">
        <v>130</v>
      </c>
      <c r="C5946" t="s">
        <v>551</v>
      </c>
      <c r="D5946" t="s">
        <v>4639</v>
      </c>
      <c r="E5946" t="s">
        <v>133</v>
      </c>
      <c r="F5946" t="s">
        <v>134</v>
      </c>
      <c r="G5946" t="s">
        <v>135</v>
      </c>
      <c r="H5946" t="s">
        <v>156</v>
      </c>
      <c r="I5946">
        <v>35</v>
      </c>
      <c r="J5946" t="s">
        <v>139</v>
      </c>
      <c r="K5946" t="s">
        <v>157</v>
      </c>
      <c r="L5946">
        <v>5</v>
      </c>
      <c r="M5946" t="s">
        <v>139</v>
      </c>
      <c r="N5946" t="s">
        <v>158</v>
      </c>
      <c r="O5946">
        <v>60</v>
      </c>
      <c r="P5946" t="s">
        <v>139</v>
      </c>
    </row>
    <row r="5947" spans="1:40" x14ac:dyDescent="0.2">
      <c r="A5947" s="26">
        <v>41904.564828032409</v>
      </c>
      <c r="B5947" t="s">
        <v>130</v>
      </c>
      <c r="C5947" t="s">
        <v>551</v>
      </c>
      <c r="D5947" t="s">
        <v>4640</v>
      </c>
      <c r="E5947" t="s">
        <v>133</v>
      </c>
      <c r="F5947" t="s">
        <v>134</v>
      </c>
      <c r="G5947" t="s">
        <v>135</v>
      </c>
      <c r="H5947" t="s">
        <v>160</v>
      </c>
      <c r="I5947">
        <v>1</v>
      </c>
      <c r="J5947" t="s">
        <v>139</v>
      </c>
    </row>
    <row r="5948" spans="1:40" x14ac:dyDescent="0.2">
      <c r="A5948" s="26">
        <v>41904.564828032409</v>
      </c>
      <c r="B5948" t="s">
        <v>130</v>
      </c>
      <c r="C5948" t="s">
        <v>551</v>
      </c>
      <c r="D5948" t="s">
        <v>4641</v>
      </c>
      <c r="E5948" t="s">
        <v>133</v>
      </c>
      <c r="F5948" t="s">
        <v>134</v>
      </c>
      <c r="G5948" t="s">
        <v>135</v>
      </c>
      <c r="H5948" t="s">
        <v>162</v>
      </c>
      <c r="I5948">
        <v>30</v>
      </c>
      <c r="J5948" t="s">
        <v>139</v>
      </c>
      <c r="K5948" t="s">
        <v>163</v>
      </c>
      <c r="L5948">
        <v>30</v>
      </c>
      <c r="M5948" t="s">
        <v>139</v>
      </c>
      <c r="N5948" t="s">
        <v>164</v>
      </c>
      <c r="O5948">
        <v>30</v>
      </c>
      <c r="P5948" t="s">
        <v>139</v>
      </c>
      <c r="Q5948" t="s">
        <v>165</v>
      </c>
      <c r="R5948">
        <v>10</v>
      </c>
      <c r="S5948" t="s">
        <v>139</v>
      </c>
      <c r="T5948" t="s">
        <v>166</v>
      </c>
      <c r="U5948">
        <v>20</v>
      </c>
      <c r="V5948" t="s">
        <v>139</v>
      </c>
      <c r="W5948" t="s">
        <v>167</v>
      </c>
      <c r="X5948">
        <v>20</v>
      </c>
      <c r="Y5948" t="s">
        <v>139</v>
      </c>
      <c r="Z5948" t="s">
        <v>168</v>
      </c>
      <c r="AA5948">
        <v>20</v>
      </c>
      <c r="AB5948" t="s">
        <v>139</v>
      </c>
      <c r="AC5948" t="s">
        <v>169</v>
      </c>
      <c r="AD5948">
        <v>20</v>
      </c>
      <c r="AE5948" t="s">
        <v>139</v>
      </c>
      <c r="AF5948" t="s">
        <v>170</v>
      </c>
      <c r="AG5948">
        <v>115200</v>
      </c>
      <c r="AH5948" t="s">
        <v>139</v>
      </c>
      <c r="AI5948" t="s">
        <v>171</v>
      </c>
      <c r="AJ5948">
        <v>12000</v>
      </c>
      <c r="AK5948" t="s">
        <v>139</v>
      </c>
      <c r="AL5948" t="s">
        <v>172</v>
      </c>
      <c r="AM5948">
        <v>30000</v>
      </c>
      <c r="AN5948" t="s">
        <v>139</v>
      </c>
    </row>
    <row r="5949" spans="1:40" x14ac:dyDescent="0.2">
      <c r="A5949" s="26">
        <v>41904.564828032409</v>
      </c>
      <c r="B5949" t="s">
        <v>130</v>
      </c>
      <c r="C5949" t="s">
        <v>551</v>
      </c>
      <c r="D5949" t="s">
        <v>4642</v>
      </c>
      <c r="E5949" t="s">
        <v>133</v>
      </c>
      <c r="F5949" t="s">
        <v>134</v>
      </c>
      <c r="G5949" t="s">
        <v>135</v>
      </c>
      <c r="H5949" t="s">
        <v>174</v>
      </c>
      <c r="I5949">
        <v>60</v>
      </c>
      <c r="J5949" t="s">
        <v>139</v>
      </c>
      <c r="K5949" t="s">
        <v>175</v>
      </c>
      <c r="L5949">
        <v>40</v>
      </c>
      <c r="M5949" t="s">
        <v>139</v>
      </c>
      <c r="N5949" t="s">
        <v>176</v>
      </c>
      <c r="O5949">
        <v>50</v>
      </c>
      <c r="P5949" t="s">
        <v>139</v>
      </c>
      <c r="Q5949" t="s">
        <v>177</v>
      </c>
      <c r="R5949">
        <v>40</v>
      </c>
      <c r="S5949" t="s">
        <v>139</v>
      </c>
      <c r="T5949" t="s">
        <v>178</v>
      </c>
      <c r="U5949">
        <v>60</v>
      </c>
      <c r="V5949" t="s">
        <v>139</v>
      </c>
      <c r="W5949" t="s">
        <v>179</v>
      </c>
      <c r="X5949">
        <v>50</v>
      </c>
      <c r="Y5949" t="s">
        <v>139</v>
      </c>
      <c r="Z5949" t="s">
        <v>180</v>
      </c>
      <c r="AA5949">
        <v>50</v>
      </c>
      <c r="AB5949" t="s">
        <v>139</v>
      </c>
      <c r="AC5949" t="s">
        <v>181</v>
      </c>
      <c r="AD5949">
        <v>35</v>
      </c>
      <c r="AE5949" t="s">
        <v>139</v>
      </c>
      <c r="AF5949" t="s">
        <v>182</v>
      </c>
      <c r="AG5949">
        <v>8</v>
      </c>
      <c r="AH5949" t="s">
        <v>139</v>
      </c>
      <c r="AI5949" t="s">
        <v>183</v>
      </c>
      <c r="AJ5949">
        <v>90</v>
      </c>
      <c r="AK5949" t="s">
        <v>139</v>
      </c>
      <c r="AL5949" t="s">
        <v>184</v>
      </c>
      <c r="AM5949">
        <v>1</v>
      </c>
      <c r="AN5949" t="s">
        <v>139</v>
      </c>
    </row>
    <row r="5950" spans="1:40" x14ac:dyDescent="0.2">
      <c r="A5950" s="26">
        <v>41904.564828032409</v>
      </c>
      <c r="B5950" t="s">
        <v>130</v>
      </c>
      <c r="C5950" t="s">
        <v>551</v>
      </c>
      <c r="D5950" t="s">
        <v>4643</v>
      </c>
      <c r="E5950" t="s">
        <v>133</v>
      </c>
      <c r="F5950" t="s">
        <v>134</v>
      </c>
      <c r="G5950" t="s">
        <v>135</v>
      </c>
      <c r="H5950" t="s">
        <v>186</v>
      </c>
      <c r="I5950">
        <v>33</v>
      </c>
      <c r="J5950" t="s">
        <v>139</v>
      </c>
      <c r="K5950" t="s">
        <v>187</v>
      </c>
      <c r="L5950">
        <v>33</v>
      </c>
      <c r="M5950" t="s">
        <v>139</v>
      </c>
      <c r="N5950" t="s">
        <v>188</v>
      </c>
      <c r="O5950">
        <v>34</v>
      </c>
      <c r="P5950" t="s">
        <v>139</v>
      </c>
      <c r="Q5950" t="s">
        <v>166</v>
      </c>
      <c r="R5950">
        <v>20</v>
      </c>
      <c r="S5950" t="s">
        <v>139</v>
      </c>
      <c r="T5950" t="s">
        <v>167</v>
      </c>
      <c r="U5950">
        <v>20</v>
      </c>
      <c r="V5950" t="s">
        <v>139</v>
      </c>
      <c r="W5950" t="s">
        <v>168</v>
      </c>
      <c r="X5950">
        <v>20</v>
      </c>
      <c r="Y5950" t="s">
        <v>139</v>
      </c>
      <c r="Z5950" t="s">
        <v>189</v>
      </c>
      <c r="AA5950">
        <v>20</v>
      </c>
      <c r="AB5950" t="s">
        <v>139</v>
      </c>
      <c r="AC5950" t="s">
        <v>190</v>
      </c>
      <c r="AD5950">
        <v>20</v>
      </c>
      <c r="AE5950" t="s">
        <v>139</v>
      </c>
      <c r="AF5950" t="s">
        <v>191</v>
      </c>
      <c r="AG5950">
        <v>20</v>
      </c>
      <c r="AH5950" t="s">
        <v>139</v>
      </c>
      <c r="AI5950" t="s">
        <v>170</v>
      </c>
      <c r="AJ5950">
        <v>115200</v>
      </c>
      <c r="AK5950" t="s">
        <v>139</v>
      </c>
      <c r="AL5950" t="s">
        <v>171</v>
      </c>
      <c r="AM5950">
        <v>12000</v>
      </c>
      <c r="AN5950" t="s">
        <v>139</v>
      </c>
    </row>
    <row r="5951" spans="1:40" x14ac:dyDescent="0.2">
      <c r="A5951" s="26">
        <v>41904.564828032409</v>
      </c>
      <c r="B5951" t="s">
        <v>130</v>
      </c>
      <c r="C5951" t="s">
        <v>551</v>
      </c>
      <c r="D5951" t="s">
        <v>4644</v>
      </c>
      <c r="E5951" t="s">
        <v>193</v>
      </c>
      <c r="F5951" t="s">
        <v>194</v>
      </c>
      <c r="G5951" t="s">
        <v>195</v>
      </c>
    </row>
    <row r="5952" spans="1:40" x14ac:dyDescent="0.2">
      <c r="A5952" s="26">
        <v>41904.564828032409</v>
      </c>
      <c r="B5952" t="s">
        <v>130</v>
      </c>
      <c r="C5952" t="s">
        <v>551</v>
      </c>
      <c r="D5952" t="s">
        <v>4645</v>
      </c>
      <c r="E5952" t="s">
        <v>193</v>
      </c>
      <c r="F5952" t="s">
        <v>4646</v>
      </c>
      <c r="G5952" t="s">
        <v>4647</v>
      </c>
      <c r="H5952" t="s">
        <v>4648</v>
      </c>
    </row>
    <row r="5953" spans="1:40" x14ac:dyDescent="0.2">
      <c r="A5953" s="26">
        <v>41904.564828032409</v>
      </c>
      <c r="B5953" t="s">
        <v>130</v>
      </c>
      <c r="C5953" t="s">
        <v>547</v>
      </c>
      <c r="D5953" t="s">
        <v>4649</v>
      </c>
    </row>
    <row r="5954" spans="1:40" x14ac:dyDescent="0.2">
      <c r="A5954" s="26">
        <v>41904.564828032409</v>
      </c>
      <c r="B5954" t="s">
        <v>130</v>
      </c>
      <c r="C5954" t="s">
        <v>547</v>
      </c>
      <c r="D5954" t="s">
        <v>4650</v>
      </c>
      <c r="E5954" t="s">
        <v>133</v>
      </c>
      <c r="F5954" t="s">
        <v>134</v>
      </c>
      <c r="G5954" t="s">
        <v>135</v>
      </c>
      <c r="H5954" t="s">
        <v>136</v>
      </c>
      <c r="I5954">
        <v>1900000</v>
      </c>
      <c r="J5954" t="s">
        <v>137</v>
      </c>
      <c r="K5954">
        <v>1900000</v>
      </c>
      <c r="L5954" t="s">
        <v>138</v>
      </c>
      <c r="M5954">
        <v>500</v>
      </c>
      <c r="N5954" t="s">
        <v>139</v>
      </c>
      <c r="O5954" t="s">
        <v>140</v>
      </c>
      <c r="P5954">
        <v>300</v>
      </c>
      <c r="Q5954" t="s">
        <v>139</v>
      </c>
    </row>
    <row r="5955" spans="1:40" x14ac:dyDescent="0.2">
      <c r="A5955" s="26">
        <v>41904.564828032409</v>
      </c>
      <c r="B5955" t="s">
        <v>130</v>
      </c>
      <c r="C5955" t="s">
        <v>547</v>
      </c>
      <c r="D5955" t="s">
        <v>4651</v>
      </c>
      <c r="E5955" t="s">
        <v>133</v>
      </c>
      <c r="F5955" t="s">
        <v>134</v>
      </c>
      <c r="G5955" t="s">
        <v>135</v>
      </c>
      <c r="H5955" t="s">
        <v>142</v>
      </c>
      <c r="I5955">
        <v>49</v>
      </c>
      <c r="J5955" t="s">
        <v>139</v>
      </c>
      <c r="K5955" t="s">
        <v>143</v>
      </c>
      <c r="L5955">
        <v>130</v>
      </c>
      <c r="M5955" t="s">
        <v>139</v>
      </c>
      <c r="N5955" t="s">
        <v>144</v>
      </c>
      <c r="O5955">
        <v>180</v>
      </c>
      <c r="P5955" t="s">
        <v>139</v>
      </c>
      <c r="Q5955" t="s">
        <v>145</v>
      </c>
      <c r="R5955">
        <v>140</v>
      </c>
      <c r="S5955" t="s">
        <v>139</v>
      </c>
      <c r="T5955" t="s">
        <v>146</v>
      </c>
      <c r="U5955">
        <v>80</v>
      </c>
      <c r="V5955" t="s">
        <v>139</v>
      </c>
      <c r="W5955" t="s">
        <v>147</v>
      </c>
      <c r="X5955">
        <v>101</v>
      </c>
      <c r="Y5955" t="s">
        <v>139</v>
      </c>
      <c r="Z5955" t="s">
        <v>148</v>
      </c>
      <c r="AA5955">
        <v>190</v>
      </c>
      <c r="AB5955" t="s">
        <v>139</v>
      </c>
      <c r="AC5955" t="s">
        <v>149</v>
      </c>
      <c r="AD5955">
        <v>20</v>
      </c>
      <c r="AE5955" t="s">
        <v>139</v>
      </c>
    </row>
    <row r="5956" spans="1:40" x14ac:dyDescent="0.2">
      <c r="A5956" s="26">
        <v>41904.564828032409</v>
      </c>
      <c r="B5956" t="s">
        <v>130</v>
      </c>
      <c r="C5956" t="s">
        <v>547</v>
      </c>
      <c r="D5956" t="s">
        <v>4652</v>
      </c>
    </row>
    <row r="5957" spans="1:40" x14ac:dyDescent="0.2">
      <c r="A5957" s="26">
        <v>41904.564828032409</v>
      </c>
      <c r="B5957" t="s">
        <v>130</v>
      </c>
      <c r="C5957" t="s">
        <v>547</v>
      </c>
      <c r="D5957" t="s">
        <v>4653</v>
      </c>
      <c r="E5957" t="s">
        <v>133</v>
      </c>
      <c r="F5957" t="s">
        <v>134</v>
      </c>
      <c r="G5957" t="s">
        <v>135</v>
      </c>
      <c r="H5957" t="s">
        <v>152</v>
      </c>
      <c r="I5957">
        <v>50</v>
      </c>
      <c r="J5957" t="s">
        <v>139</v>
      </c>
      <c r="K5957" t="s">
        <v>153</v>
      </c>
      <c r="L5957">
        <v>50</v>
      </c>
      <c r="M5957" t="s">
        <v>139</v>
      </c>
      <c r="N5957" t="s">
        <v>154</v>
      </c>
      <c r="O5957">
        <v>50</v>
      </c>
      <c r="P5957" t="s">
        <v>139</v>
      </c>
    </row>
    <row r="5958" spans="1:40" x14ac:dyDescent="0.2">
      <c r="A5958" s="26">
        <v>41904.564828032409</v>
      </c>
      <c r="B5958" t="s">
        <v>130</v>
      </c>
      <c r="C5958" t="s">
        <v>547</v>
      </c>
      <c r="D5958" t="s">
        <v>4654</v>
      </c>
      <c r="E5958" t="s">
        <v>133</v>
      </c>
      <c r="F5958" t="s">
        <v>134</v>
      </c>
      <c r="G5958" t="s">
        <v>135</v>
      </c>
      <c r="H5958" t="s">
        <v>156</v>
      </c>
      <c r="I5958">
        <v>35</v>
      </c>
      <c r="J5958" t="s">
        <v>139</v>
      </c>
      <c r="K5958" t="s">
        <v>157</v>
      </c>
      <c r="L5958">
        <v>5</v>
      </c>
      <c r="M5958" t="s">
        <v>139</v>
      </c>
      <c r="N5958" t="s">
        <v>158</v>
      </c>
      <c r="O5958">
        <v>60</v>
      </c>
      <c r="P5958" t="s">
        <v>139</v>
      </c>
    </row>
    <row r="5959" spans="1:40" x14ac:dyDescent="0.2">
      <c r="A5959" s="26">
        <v>41904.564828032409</v>
      </c>
      <c r="B5959" t="s">
        <v>130</v>
      </c>
      <c r="C5959" t="s">
        <v>547</v>
      </c>
      <c r="D5959" t="s">
        <v>4655</v>
      </c>
      <c r="E5959" t="s">
        <v>133</v>
      </c>
      <c r="F5959" t="s">
        <v>134</v>
      </c>
      <c r="G5959" t="s">
        <v>135</v>
      </c>
      <c r="H5959" t="s">
        <v>160</v>
      </c>
      <c r="I5959">
        <v>1</v>
      </c>
      <c r="J5959" t="s">
        <v>139</v>
      </c>
    </row>
    <row r="5960" spans="1:40" x14ac:dyDescent="0.2">
      <c r="A5960" s="26">
        <v>41904.564828032409</v>
      </c>
      <c r="B5960" t="s">
        <v>130</v>
      </c>
      <c r="C5960" t="s">
        <v>547</v>
      </c>
      <c r="D5960" t="s">
        <v>4656</v>
      </c>
      <c r="E5960" t="s">
        <v>133</v>
      </c>
      <c r="F5960" t="s">
        <v>134</v>
      </c>
      <c r="G5960" t="s">
        <v>135</v>
      </c>
      <c r="H5960" t="s">
        <v>162</v>
      </c>
      <c r="I5960">
        <v>30</v>
      </c>
      <c r="J5960" t="s">
        <v>139</v>
      </c>
      <c r="K5960" t="s">
        <v>163</v>
      </c>
      <c r="L5960">
        <v>30</v>
      </c>
      <c r="M5960" t="s">
        <v>139</v>
      </c>
      <c r="N5960" t="s">
        <v>164</v>
      </c>
      <c r="O5960">
        <v>30</v>
      </c>
      <c r="P5960" t="s">
        <v>139</v>
      </c>
      <c r="Q5960" t="s">
        <v>165</v>
      </c>
      <c r="R5960">
        <v>10</v>
      </c>
      <c r="S5960" t="s">
        <v>139</v>
      </c>
      <c r="T5960" t="s">
        <v>166</v>
      </c>
      <c r="U5960">
        <v>20</v>
      </c>
      <c r="V5960" t="s">
        <v>139</v>
      </c>
      <c r="W5960" t="s">
        <v>167</v>
      </c>
      <c r="X5960">
        <v>20</v>
      </c>
      <c r="Y5960" t="s">
        <v>139</v>
      </c>
      <c r="Z5960" t="s">
        <v>168</v>
      </c>
      <c r="AA5960">
        <v>20</v>
      </c>
      <c r="AB5960" t="s">
        <v>139</v>
      </c>
      <c r="AC5960" t="s">
        <v>169</v>
      </c>
      <c r="AD5960">
        <v>20</v>
      </c>
      <c r="AE5960" t="s">
        <v>139</v>
      </c>
      <c r="AF5960" t="s">
        <v>170</v>
      </c>
      <c r="AG5960">
        <v>115200</v>
      </c>
      <c r="AH5960" t="s">
        <v>139</v>
      </c>
      <c r="AI5960" t="s">
        <v>171</v>
      </c>
      <c r="AJ5960">
        <v>12000</v>
      </c>
      <c r="AK5960" t="s">
        <v>139</v>
      </c>
      <c r="AL5960" t="s">
        <v>172</v>
      </c>
      <c r="AM5960">
        <v>30000</v>
      </c>
      <c r="AN5960" t="s">
        <v>139</v>
      </c>
    </row>
    <row r="5961" spans="1:40" x14ac:dyDescent="0.2">
      <c r="A5961" s="26">
        <v>41904.564828032409</v>
      </c>
      <c r="B5961" t="s">
        <v>130</v>
      </c>
      <c r="C5961" t="s">
        <v>547</v>
      </c>
      <c r="D5961" t="s">
        <v>4657</v>
      </c>
      <c r="E5961" t="s">
        <v>133</v>
      </c>
      <c r="F5961" t="s">
        <v>134</v>
      </c>
      <c r="G5961" t="s">
        <v>135</v>
      </c>
      <c r="H5961" t="s">
        <v>174</v>
      </c>
      <c r="I5961">
        <v>60</v>
      </c>
      <c r="J5961" t="s">
        <v>139</v>
      </c>
      <c r="K5961" t="s">
        <v>175</v>
      </c>
      <c r="L5961">
        <v>40</v>
      </c>
      <c r="M5961" t="s">
        <v>139</v>
      </c>
      <c r="N5961" t="s">
        <v>176</v>
      </c>
      <c r="O5961">
        <v>50</v>
      </c>
      <c r="P5961" t="s">
        <v>139</v>
      </c>
      <c r="Q5961" t="s">
        <v>177</v>
      </c>
      <c r="R5961">
        <v>40</v>
      </c>
      <c r="S5961" t="s">
        <v>139</v>
      </c>
      <c r="T5961" t="s">
        <v>178</v>
      </c>
      <c r="U5961">
        <v>60</v>
      </c>
      <c r="V5961" t="s">
        <v>139</v>
      </c>
      <c r="W5961" t="s">
        <v>179</v>
      </c>
      <c r="X5961">
        <v>50</v>
      </c>
      <c r="Y5961" t="s">
        <v>139</v>
      </c>
      <c r="Z5961" t="s">
        <v>180</v>
      </c>
      <c r="AA5961">
        <v>50</v>
      </c>
      <c r="AB5961" t="s">
        <v>139</v>
      </c>
      <c r="AC5961" t="s">
        <v>181</v>
      </c>
      <c r="AD5961">
        <v>35</v>
      </c>
      <c r="AE5961" t="s">
        <v>139</v>
      </c>
      <c r="AF5961" t="s">
        <v>182</v>
      </c>
      <c r="AG5961">
        <v>8</v>
      </c>
      <c r="AH5961" t="s">
        <v>139</v>
      </c>
      <c r="AI5961" t="s">
        <v>183</v>
      </c>
      <c r="AJ5961">
        <v>90</v>
      </c>
      <c r="AK5961" t="s">
        <v>139</v>
      </c>
      <c r="AL5961" t="s">
        <v>184</v>
      </c>
      <c r="AM5961">
        <v>1</v>
      </c>
      <c r="AN5961" t="s">
        <v>139</v>
      </c>
    </row>
    <row r="5962" spans="1:40" x14ac:dyDescent="0.2">
      <c r="A5962" s="26">
        <v>41904.564828032409</v>
      </c>
      <c r="B5962" t="s">
        <v>130</v>
      </c>
      <c r="C5962" t="s">
        <v>547</v>
      </c>
      <c r="D5962" t="s">
        <v>4658</v>
      </c>
      <c r="E5962" t="s">
        <v>133</v>
      </c>
      <c r="F5962" t="s">
        <v>134</v>
      </c>
      <c r="G5962" t="s">
        <v>135</v>
      </c>
      <c r="H5962" t="s">
        <v>186</v>
      </c>
      <c r="I5962">
        <v>33</v>
      </c>
      <c r="J5962" t="s">
        <v>139</v>
      </c>
      <c r="K5962" t="s">
        <v>187</v>
      </c>
      <c r="L5962">
        <v>33</v>
      </c>
      <c r="M5962" t="s">
        <v>139</v>
      </c>
      <c r="N5962" t="s">
        <v>188</v>
      </c>
      <c r="O5962">
        <v>34</v>
      </c>
      <c r="P5962" t="s">
        <v>139</v>
      </c>
      <c r="Q5962" t="s">
        <v>166</v>
      </c>
      <c r="R5962">
        <v>20</v>
      </c>
      <c r="S5962" t="s">
        <v>139</v>
      </c>
      <c r="T5962" t="s">
        <v>167</v>
      </c>
      <c r="U5962">
        <v>20</v>
      </c>
      <c r="V5962" t="s">
        <v>139</v>
      </c>
      <c r="W5962" t="s">
        <v>168</v>
      </c>
      <c r="X5962">
        <v>20</v>
      </c>
      <c r="Y5962" t="s">
        <v>139</v>
      </c>
      <c r="Z5962" t="s">
        <v>189</v>
      </c>
      <c r="AA5962">
        <v>20</v>
      </c>
      <c r="AB5962" t="s">
        <v>139</v>
      </c>
      <c r="AC5962" t="s">
        <v>190</v>
      </c>
      <c r="AD5962">
        <v>20</v>
      </c>
      <c r="AE5962" t="s">
        <v>139</v>
      </c>
      <c r="AF5962" t="s">
        <v>191</v>
      </c>
      <c r="AG5962">
        <v>20</v>
      </c>
      <c r="AH5962" t="s">
        <v>139</v>
      </c>
      <c r="AI5962" t="s">
        <v>170</v>
      </c>
      <c r="AJ5962">
        <v>115200</v>
      </c>
      <c r="AK5962" t="s">
        <v>139</v>
      </c>
      <c r="AL5962" t="s">
        <v>171</v>
      </c>
      <c r="AM5962">
        <v>12000</v>
      </c>
      <c r="AN5962" t="s">
        <v>139</v>
      </c>
    </row>
    <row r="5963" spans="1:40" x14ac:dyDescent="0.2">
      <c r="A5963" s="26">
        <v>41904.564828032409</v>
      </c>
      <c r="B5963" t="s">
        <v>130</v>
      </c>
      <c r="C5963" t="s">
        <v>547</v>
      </c>
      <c r="D5963" t="s">
        <v>4651</v>
      </c>
      <c r="E5963" t="s">
        <v>133</v>
      </c>
      <c r="F5963" t="s">
        <v>134</v>
      </c>
      <c r="G5963" t="s">
        <v>135</v>
      </c>
      <c r="H5963" t="s">
        <v>142</v>
      </c>
      <c r="I5963">
        <v>49</v>
      </c>
      <c r="J5963" t="s">
        <v>139</v>
      </c>
      <c r="K5963" t="s">
        <v>143</v>
      </c>
      <c r="L5963">
        <v>130</v>
      </c>
      <c r="M5963" t="s">
        <v>139</v>
      </c>
      <c r="N5963" t="s">
        <v>144</v>
      </c>
      <c r="O5963">
        <v>180</v>
      </c>
      <c r="P5963" t="s">
        <v>139</v>
      </c>
      <c r="Q5963" t="s">
        <v>145</v>
      </c>
      <c r="R5963">
        <v>140</v>
      </c>
      <c r="S5963" t="s">
        <v>139</v>
      </c>
      <c r="T5963" t="s">
        <v>146</v>
      </c>
      <c r="U5963">
        <v>80</v>
      </c>
      <c r="V5963" t="s">
        <v>139</v>
      </c>
      <c r="W5963" t="s">
        <v>147</v>
      </c>
      <c r="X5963">
        <v>101</v>
      </c>
      <c r="Y5963" t="s">
        <v>139</v>
      </c>
      <c r="Z5963" t="s">
        <v>148</v>
      </c>
      <c r="AA5963">
        <v>190</v>
      </c>
      <c r="AB5963" t="s">
        <v>139</v>
      </c>
      <c r="AC5963" t="s">
        <v>149</v>
      </c>
      <c r="AD5963">
        <v>20</v>
      </c>
      <c r="AE5963" t="s">
        <v>139</v>
      </c>
    </row>
    <row r="5964" spans="1:40" x14ac:dyDescent="0.2">
      <c r="A5964" s="26">
        <v>41904.564828032409</v>
      </c>
      <c r="B5964" t="s">
        <v>130</v>
      </c>
      <c r="C5964" t="s">
        <v>547</v>
      </c>
      <c r="D5964" t="s">
        <v>4652</v>
      </c>
    </row>
    <row r="5965" spans="1:40" x14ac:dyDescent="0.2">
      <c r="A5965" s="26">
        <v>41904.564828032409</v>
      </c>
      <c r="B5965" t="s">
        <v>130</v>
      </c>
      <c r="C5965" t="s">
        <v>547</v>
      </c>
      <c r="D5965" t="s">
        <v>4653</v>
      </c>
      <c r="E5965" t="s">
        <v>133</v>
      </c>
      <c r="F5965" t="s">
        <v>134</v>
      </c>
      <c r="G5965" t="s">
        <v>135</v>
      </c>
      <c r="H5965" t="s">
        <v>152</v>
      </c>
      <c r="I5965">
        <v>50</v>
      </c>
      <c r="J5965" t="s">
        <v>139</v>
      </c>
      <c r="K5965" t="s">
        <v>153</v>
      </c>
      <c r="L5965">
        <v>50</v>
      </c>
      <c r="M5965" t="s">
        <v>139</v>
      </c>
      <c r="N5965" t="s">
        <v>154</v>
      </c>
      <c r="O5965">
        <v>50</v>
      </c>
      <c r="P5965" t="s">
        <v>139</v>
      </c>
    </row>
    <row r="5966" spans="1:40" x14ac:dyDescent="0.2">
      <c r="A5966" s="26">
        <v>41904.564828032409</v>
      </c>
      <c r="B5966" t="s">
        <v>130</v>
      </c>
      <c r="C5966" t="s">
        <v>547</v>
      </c>
      <c r="D5966" t="s">
        <v>4654</v>
      </c>
      <c r="E5966" t="s">
        <v>133</v>
      </c>
      <c r="F5966" t="s">
        <v>134</v>
      </c>
      <c r="G5966" t="s">
        <v>135</v>
      </c>
      <c r="H5966" t="s">
        <v>156</v>
      </c>
      <c r="I5966">
        <v>35</v>
      </c>
      <c r="J5966" t="s">
        <v>139</v>
      </c>
      <c r="K5966" t="s">
        <v>157</v>
      </c>
      <c r="L5966">
        <v>5</v>
      </c>
      <c r="M5966" t="s">
        <v>139</v>
      </c>
      <c r="N5966" t="s">
        <v>158</v>
      </c>
      <c r="O5966">
        <v>60</v>
      </c>
      <c r="P5966" t="s">
        <v>139</v>
      </c>
    </row>
    <row r="5967" spans="1:40" x14ac:dyDescent="0.2">
      <c r="A5967" s="26">
        <v>41904.564828032409</v>
      </c>
      <c r="B5967" t="s">
        <v>130</v>
      </c>
      <c r="C5967" t="s">
        <v>547</v>
      </c>
      <c r="D5967" t="s">
        <v>4655</v>
      </c>
      <c r="E5967" t="s">
        <v>133</v>
      </c>
      <c r="F5967" t="s">
        <v>134</v>
      </c>
      <c r="G5967" t="s">
        <v>135</v>
      </c>
      <c r="H5967" t="s">
        <v>160</v>
      </c>
      <c r="I5967">
        <v>1</v>
      </c>
      <c r="J5967" t="s">
        <v>139</v>
      </c>
    </row>
    <row r="5968" spans="1:40" x14ac:dyDescent="0.2">
      <c r="A5968" s="26">
        <v>41904.564828032409</v>
      </c>
      <c r="B5968" t="s">
        <v>130</v>
      </c>
      <c r="C5968" t="s">
        <v>547</v>
      </c>
      <c r="D5968" t="s">
        <v>4656</v>
      </c>
      <c r="E5968" t="s">
        <v>133</v>
      </c>
      <c r="F5968" t="s">
        <v>134</v>
      </c>
      <c r="G5968" t="s">
        <v>135</v>
      </c>
      <c r="H5968" t="s">
        <v>162</v>
      </c>
      <c r="I5968">
        <v>30</v>
      </c>
      <c r="J5968" t="s">
        <v>139</v>
      </c>
      <c r="K5968" t="s">
        <v>163</v>
      </c>
      <c r="L5968">
        <v>30</v>
      </c>
      <c r="M5968" t="s">
        <v>139</v>
      </c>
      <c r="N5968" t="s">
        <v>164</v>
      </c>
      <c r="O5968">
        <v>30</v>
      </c>
      <c r="P5968" t="s">
        <v>139</v>
      </c>
      <c r="Q5968" t="s">
        <v>165</v>
      </c>
      <c r="R5968">
        <v>10</v>
      </c>
      <c r="S5968" t="s">
        <v>139</v>
      </c>
      <c r="T5968" t="s">
        <v>166</v>
      </c>
      <c r="U5968">
        <v>20</v>
      </c>
      <c r="V5968" t="s">
        <v>139</v>
      </c>
      <c r="W5968" t="s">
        <v>167</v>
      </c>
      <c r="X5968">
        <v>20</v>
      </c>
      <c r="Y5968" t="s">
        <v>139</v>
      </c>
      <c r="Z5968" t="s">
        <v>168</v>
      </c>
      <c r="AA5968">
        <v>20</v>
      </c>
      <c r="AB5968" t="s">
        <v>139</v>
      </c>
      <c r="AC5968" t="s">
        <v>169</v>
      </c>
      <c r="AD5968">
        <v>20</v>
      </c>
      <c r="AE5968" t="s">
        <v>139</v>
      </c>
      <c r="AF5968" t="s">
        <v>170</v>
      </c>
      <c r="AG5968">
        <v>115200</v>
      </c>
      <c r="AH5968" t="s">
        <v>139</v>
      </c>
      <c r="AI5968" t="s">
        <v>171</v>
      </c>
      <c r="AJ5968">
        <v>12000</v>
      </c>
      <c r="AK5968" t="s">
        <v>139</v>
      </c>
      <c r="AL5968" t="s">
        <v>172</v>
      </c>
      <c r="AM5968">
        <v>30000</v>
      </c>
      <c r="AN5968" t="s">
        <v>139</v>
      </c>
    </row>
    <row r="5969" spans="1:40" x14ac:dyDescent="0.2">
      <c r="A5969" s="26">
        <v>41904.564828032409</v>
      </c>
      <c r="B5969" t="s">
        <v>130</v>
      </c>
      <c r="C5969" t="s">
        <v>547</v>
      </c>
      <c r="D5969" t="s">
        <v>4657</v>
      </c>
      <c r="E5969" t="s">
        <v>133</v>
      </c>
      <c r="F5969" t="s">
        <v>134</v>
      </c>
      <c r="G5969" t="s">
        <v>135</v>
      </c>
      <c r="H5969" t="s">
        <v>174</v>
      </c>
      <c r="I5969">
        <v>60</v>
      </c>
      <c r="J5969" t="s">
        <v>139</v>
      </c>
      <c r="K5969" t="s">
        <v>175</v>
      </c>
      <c r="L5969">
        <v>40</v>
      </c>
      <c r="M5969" t="s">
        <v>139</v>
      </c>
      <c r="N5969" t="s">
        <v>176</v>
      </c>
      <c r="O5969">
        <v>50</v>
      </c>
      <c r="P5969" t="s">
        <v>139</v>
      </c>
      <c r="Q5969" t="s">
        <v>177</v>
      </c>
      <c r="R5969">
        <v>40</v>
      </c>
      <c r="S5969" t="s">
        <v>139</v>
      </c>
      <c r="T5969" t="s">
        <v>178</v>
      </c>
      <c r="U5969">
        <v>60</v>
      </c>
      <c r="V5969" t="s">
        <v>139</v>
      </c>
      <c r="W5969" t="s">
        <v>179</v>
      </c>
      <c r="X5969">
        <v>50</v>
      </c>
      <c r="Y5969" t="s">
        <v>139</v>
      </c>
      <c r="Z5969" t="s">
        <v>180</v>
      </c>
      <c r="AA5969">
        <v>50</v>
      </c>
      <c r="AB5969" t="s">
        <v>139</v>
      </c>
      <c r="AC5969" t="s">
        <v>181</v>
      </c>
      <c r="AD5969">
        <v>35</v>
      </c>
      <c r="AE5969" t="s">
        <v>139</v>
      </c>
      <c r="AF5969" t="s">
        <v>182</v>
      </c>
      <c r="AG5969">
        <v>8</v>
      </c>
      <c r="AH5969" t="s">
        <v>139</v>
      </c>
      <c r="AI5969" t="s">
        <v>183</v>
      </c>
      <c r="AJ5969">
        <v>90</v>
      </c>
      <c r="AK5969" t="s">
        <v>139</v>
      </c>
      <c r="AL5969" t="s">
        <v>184</v>
      </c>
      <c r="AM5969">
        <v>1</v>
      </c>
      <c r="AN5969" t="s">
        <v>139</v>
      </c>
    </row>
    <row r="5970" spans="1:40" x14ac:dyDescent="0.2">
      <c r="A5970" s="26">
        <v>41904.564828032409</v>
      </c>
      <c r="B5970" t="s">
        <v>130</v>
      </c>
      <c r="C5970" t="s">
        <v>547</v>
      </c>
      <c r="D5970" t="s">
        <v>4658</v>
      </c>
      <c r="E5970" t="s">
        <v>133</v>
      </c>
      <c r="F5970" t="s">
        <v>134</v>
      </c>
      <c r="G5970" t="s">
        <v>135</v>
      </c>
      <c r="H5970" t="s">
        <v>186</v>
      </c>
      <c r="I5970">
        <v>33</v>
      </c>
      <c r="J5970" t="s">
        <v>139</v>
      </c>
      <c r="K5970" t="s">
        <v>187</v>
      </c>
      <c r="L5970">
        <v>33</v>
      </c>
      <c r="M5970" t="s">
        <v>139</v>
      </c>
      <c r="N5970" t="s">
        <v>188</v>
      </c>
      <c r="O5970">
        <v>34</v>
      </c>
      <c r="P5970" t="s">
        <v>139</v>
      </c>
      <c r="Q5970" t="s">
        <v>166</v>
      </c>
      <c r="R5970">
        <v>20</v>
      </c>
      <c r="S5970" t="s">
        <v>139</v>
      </c>
      <c r="T5970" t="s">
        <v>167</v>
      </c>
      <c r="U5970">
        <v>20</v>
      </c>
      <c r="V5970" t="s">
        <v>139</v>
      </c>
      <c r="W5970" t="s">
        <v>168</v>
      </c>
      <c r="X5970">
        <v>20</v>
      </c>
      <c r="Y5970" t="s">
        <v>139</v>
      </c>
      <c r="Z5970" t="s">
        <v>189</v>
      </c>
      <c r="AA5970">
        <v>20</v>
      </c>
      <c r="AB5970" t="s">
        <v>139</v>
      </c>
      <c r="AC5970" t="s">
        <v>190</v>
      </c>
      <c r="AD5970">
        <v>20</v>
      </c>
      <c r="AE5970" t="s">
        <v>139</v>
      </c>
      <c r="AF5970" t="s">
        <v>191</v>
      </c>
      <c r="AG5970">
        <v>20</v>
      </c>
      <c r="AH5970" t="s">
        <v>139</v>
      </c>
      <c r="AI5970" t="s">
        <v>170</v>
      </c>
      <c r="AJ5970">
        <v>115200</v>
      </c>
      <c r="AK5970" t="s">
        <v>139</v>
      </c>
      <c r="AL5970" t="s">
        <v>171</v>
      </c>
      <c r="AM5970">
        <v>12000</v>
      </c>
      <c r="AN5970" t="s">
        <v>139</v>
      </c>
    </row>
    <row r="5971" spans="1:40" x14ac:dyDescent="0.2">
      <c r="A5971" s="26">
        <v>41904.564828032409</v>
      </c>
      <c r="B5971" t="s">
        <v>130</v>
      </c>
      <c r="C5971" t="s">
        <v>547</v>
      </c>
      <c r="D5971" t="s">
        <v>4659</v>
      </c>
      <c r="E5971" t="s">
        <v>193</v>
      </c>
      <c r="F5971" t="s">
        <v>194</v>
      </c>
      <c r="G5971" t="s">
        <v>195</v>
      </c>
    </row>
    <row r="5972" spans="1:40" x14ac:dyDescent="0.2">
      <c r="A5972" s="26">
        <v>41904.564828032409</v>
      </c>
      <c r="B5972" t="s">
        <v>130</v>
      </c>
      <c r="C5972" t="s">
        <v>547</v>
      </c>
      <c r="D5972" t="s">
        <v>4660</v>
      </c>
      <c r="E5972" t="s">
        <v>193</v>
      </c>
      <c r="F5972" t="s">
        <v>4661</v>
      </c>
      <c r="G5972" t="s">
        <v>4662</v>
      </c>
      <c r="H5972" t="s">
        <v>4663</v>
      </c>
    </row>
    <row r="5973" spans="1:40" x14ac:dyDescent="0.2">
      <c r="A5973" s="26">
        <v>41904.564828032409</v>
      </c>
      <c r="B5973" t="s">
        <v>130</v>
      </c>
      <c r="C5973" t="s">
        <v>548</v>
      </c>
      <c r="D5973" t="s">
        <v>4664</v>
      </c>
    </row>
    <row r="5974" spans="1:40" x14ac:dyDescent="0.2">
      <c r="A5974" s="26">
        <v>41904.564828032409</v>
      </c>
      <c r="B5974" t="s">
        <v>130</v>
      </c>
      <c r="C5974" t="s">
        <v>548</v>
      </c>
      <c r="D5974" t="s">
        <v>4665</v>
      </c>
      <c r="E5974" t="s">
        <v>133</v>
      </c>
      <c r="F5974" t="s">
        <v>134</v>
      </c>
      <c r="G5974" t="s">
        <v>135</v>
      </c>
      <c r="H5974" t="s">
        <v>136</v>
      </c>
      <c r="I5974">
        <v>1900000</v>
      </c>
      <c r="J5974" t="s">
        <v>137</v>
      </c>
      <c r="K5974">
        <v>1900000</v>
      </c>
      <c r="L5974" t="s">
        <v>138</v>
      </c>
      <c r="M5974">
        <v>500</v>
      </c>
      <c r="N5974" t="s">
        <v>139</v>
      </c>
      <c r="O5974" t="s">
        <v>140</v>
      </c>
      <c r="P5974">
        <v>300</v>
      </c>
      <c r="Q5974" t="s">
        <v>139</v>
      </c>
    </row>
    <row r="5975" spans="1:40" x14ac:dyDescent="0.2">
      <c r="A5975" s="26">
        <v>41904.564828032409</v>
      </c>
      <c r="B5975" t="s">
        <v>130</v>
      </c>
      <c r="C5975" t="s">
        <v>548</v>
      </c>
      <c r="D5975" t="s">
        <v>4666</v>
      </c>
      <c r="E5975" t="s">
        <v>133</v>
      </c>
      <c r="F5975" t="s">
        <v>134</v>
      </c>
      <c r="G5975" t="s">
        <v>135</v>
      </c>
      <c r="H5975" t="s">
        <v>142</v>
      </c>
      <c r="I5975">
        <v>49</v>
      </c>
      <c r="J5975" t="s">
        <v>139</v>
      </c>
      <c r="K5975" t="s">
        <v>143</v>
      </c>
      <c r="L5975">
        <v>130</v>
      </c>
      <c r="M5975" t="s">
        <v>139</v>
      </c>
      <c r="N5975" t="s">
        <v>144</v>
      </c>
      <c r="O5975">
        <v>180</v>
      </c>
      <c r="P5975" t="s">
        <v>139</v>
      </c>
      <c r="Q5975" t="s">
        <v>145</v>
      </c>
      <c r="R5975">
        <v>140</v>
      </c>
      <c r="S5975" t="s">
        <v>139</v>
      </c>
      <c r="T5975" t="s">
        <v>146</v>
      </c>
      <c r="U5975">
        <v>80</v>
      </c>
      <c r="V5975" t="s">
        <v>139</v>
      </c>
      <c r="W5975" t="s">
        <v>147</v>
      </c>
      <c r="X5975">
        <v>101</v>
      </c>
      <c r="Y5975" t="s">
        <v>139</v>
      </c>
      <c r="Z5975" t="s">
        <v>148</v>
      </c>
      <c r="AA5975">
        <v>190</v>
      </c>
      <c r="AB5975" t="s">
        <v>139</v>
      </c>
      <c r="AC5975" t="s">
        <v>149</v>
      </c>
      <c r="AD5975">
        <v>20</v>
      </c>
      <c r="AE5975" t="s">
        <v>139</v>
      </c>
    </row>
    <row r="5976" spans="1:40" x14ac:dyDescent="0.2">
      <c r="A5976" s="26">
        <v>41904.564828032409</v>
      </c>
      <c r="B5976" t="s">
        <v>130</v>
      </c>
      <c r="C5976" t="s">
        <v>548</v>
      </c>
      <c r="D5976" t="s">
        <v>4667</v>
      </c>
    </row>
    <row r="5977" spans="1:40" x14ac:dyDescent="0.2">
      <c r="A5977" s="26">
        <v>41904.564828032409</v>
      </c>
      <c r="B5977" t="s">
        <v>130</v>
      </c>
      <c r="C5977" t="s">
        <v>548</v>
      </c>
      <c r="D5977" t="s">
        <v>4668</v>
      </c>
      <c r="E5977" t="s">
        <v>133</v>
      </c>
      <c r="F5977" t="s">
        <v>134</v>
      </c>
      <c r="G5977" t="s">
        <v>135</v>
      </c>
      <c r="H5977" t="s">
        <v>152</v>
      </c>
      <c r="I5977">
        <v>50</v>
      </c>
      <c r="J5977" t="s">
        <v>139</v>
      </c>
      <c r="K5977" t="s">
        <v>153</v>
      </c>
      <c r="L5977">
        <v>50</v>
      </c>
      <c r="M5977" t="s">
        <v>139</v>
      </c>
      <c r="N5977" t="s">
        <v>154</v>
      </c>
      <c r="O5977">
        <v>50</v>
      </c>
      <c r="P5977" t="s">
        <v>139</v>
      </c>
    </row>
    <row r="5978" spans="1:40" x14ac:dyDescent="0.2">
      <c r="A5978" s="26">
        <v>41904.564828032409</v>
      </c>
      <c r="B5978" t="s">
        <v>130</v>
      </c>
      <c r="C5978" t="s">
        <v>548</v>
      </c>
      <c r="D5978" t="s">
        <v>4669</v>
      </c>
      <c r="E5978" t="s">
        <v>133</v>
      </c>
      <c r="F5978" t="s">
        <v>134</v>
      </c>
      <c r="G5978" t="s">
        <v>135</v>
      </c>
      <c r="H5978" t="s">
        <v>156</v>
      </c>
      <c r="I5978">
        <v>35</v>
      </c>
      <c r="J5978" t="s">
        <v>139</v>
      </c>
      <c r="K5978" t="s">
        <v>157</v>
      </c>
      <c r="L5978">
        <v>5</v>
      </c>
      <c r="M5978" t="s">
        <v>139</v>
      </c>
      <c r="N5978" t="s">
        <v>158</v>
      </c>
      <c r="O5978">
        <v>60</v>
      </c>
      <c r="P5978" t="s">
        <v>139</v>
      </c>
    </row>
    <row r="5979" spans="1:40" x14ac:dyDescent="0.2">
      <c r="A5979" s="26">
        <v>41904.564828032409</v>
      </c>
      <c r="B5979" t="s">
        <v>130</v>
      </c>
      <c r="C5979" t="s">
        <v>548</v>
      </c>
      <c r="D5979" t="s">
        <v>4670</v>
      </c>
      <c r="E5979" t="s">
        <v>133</v>
      </c>
      <c r="F5979" t="s">
        <v>134</v>
      </c>
      <c r="G5979" t="s">
        <v>135</v>
      </c>
      <c r="H5979" t="s">
        <v>160</v>
      </c>
      <c r="I5979">
        <v>1</v>
      </c>
      <c r="J5979" t="s">
        <v>139</v>
      </c>
    </row>
    <row r="5980" spans="1:40" x14ac:dyDescent="0.2">
      <c r="A5980" s="26">
        <v>41904.564828032409</v>
      </c>
      <c r="B5980" t="s">
        <v>130</v>
      </c>
      <c r="C5980" t="s">
        <v>548</v>
      </c>
      <c r="D5980" t="s">
        <v>4671</v>
      </c>
      <c r="E5980" t="s">
        <v>133</v>
      </c>
      <c r="F5980" t="s">
        <v>134</v>
      </c>
      <c r="G5980" t="s">
        <v>135</v>
      </c>
      <c r="H5980" t="s">
        <v>162</v>
      </c>
      <c r="I5980">
        <v>30</v>
      </c>
      <c r="J5980" t="s">
        <v>139</v>
      </c>
      <c r="K5980" t="s">
        <v>163</v>
      </c>
      <c r="L5980">
        <v>30</v>
      </c>
      <c r="M5980" t="s">
        <v>139</v>
      </c>
      <c r="N5980" t="s">
        <v>164</v>
      </c>
      <c r="O5980">
        <v>30</v>
      </c>
      <c r="P5980" t="s">
        <v>139</v>
      </c>
      <c r="Q5980" t="s">
        <v>165</v>
      </c>
      <c r="R5980">
        <v>10</v>
      </c>
      <c r="S5980" t="s">
        <v>139</v>
      </c>
      <c r="T5980" t="s">
        <v>166</v>
      </c>
      <c r="U5980">
        <v>20</v>
      </c>
      <c r="V5980" t="s">
        <v>139</v>
      </c>
      <c r="W5980" t="s">
        <v>167</v>
      </c>
      <c r="X5980">
        <v>20</v>
      </c>
      <c r="Y5980" t="s">
        <v>139</v>
      </c>
      <c r="Z5980" t="s">
        <v>168</v>
      </c>
      <c r="AA5980">
        <v>20</v>
      </c>
      <c r="AB5980" t="s">
        <v>139</v>
      </c>
      <c r="AC5980" t="s">
        <v>169</v>
      </c>
      <c r="AD5980">
        <v>20</v>
      </c>
      <c r="AE5980" t="s">
        <v>139</v>
      </c>
      <c r="AF5980" t="s">
        <v>170</v>
      </c>
      <c r="AG5980">
        <v>115200</v>
      </c>
      <c r="AH5980" t="s">
        <v>139</v>
      </c>
      <c r="AI5980" t="s">
        <v>171</v>
      </c>
      <c r="AJ5980">
        <v>12000</v>
      </c>
      <c r="AK5980" t="s">
        <v>139</v>
      </c>
      <c r="AL5980" t="s">
        <v>172</v>
      </c>
      <c r="AM5980">
        <v>30000</v>
      </c>
      <c r="AN5980" t="s">
        <v>139</v>
      </c>
    </row>
    <row r="5981" spans="1:40" x14ac:dyDescent="0.2">
      <c r="A5981" s="26">
        <v>41904.564828032409</v>
      </c>
      <c r="B5981" t="s">
        <v>130</v>
      </c>
      <c r="C5981" t="s">
        <v>548</v>
      </c>
      <c r="D5981" t="s">
        <v>4672</v>
      </c>
      <c r="E5981" t="s">
        <v>133</v>
      </c>
      <c r="F5981" t="s">
        <v>134</v>
      </c>
      <c r="G5981" t="s">
        <v>135</v>
      </c>
      <c r="H5981" t="s">
        <v>174</v>
      </c>
      <c r="I5981">
        <v>60</v>
      </c>
      <c r="J5981" t="s">
        <v>139</v>
      </c>
      <c r="K5981" t="s">
        <v>175</v>
      </c>
      <c r="L5981">
        <v>40</v>
      </c>
      <c r="M5981" t="s">
        <v>139</v>
      </c>
      <c r="N5981" t="s">
        <v>176</v>
      </c>
      <c r="O5981">
        <v>50</v>
      </c>
      <c r="P5981" t="s">
        <v>139</v>
      </c>
      <c r="Q5981" t="s">
        <v>177</v>
      </c>
      <c r="R5981">
        <v>40</v>
      </c>
      <c r="S5981" t="s">
        <v>139</v>
      </c>
      <c r="T5981" t="s">
        <v>178</v>
      </c>
      <c r="U5981">
        <v>60</v>
      </c>
      <c r="V5981" t="s">
        <v>139</v>
      </c>
      <c r="W5981" t="s">
        <v>179</v>
      </c>
      <c r="X5981">
        <v>50</v>
      </c>
      <c r="Y5981" t="s">
        <v>139</v>
      </c>
      <c r="Z5981" t="s">
        <v>180</v>
      </c>
      <c r="AA5981">
        <v>50</v>
      </c>
      <c r="AB5981" t="s">
        <v>139</v>
      </c>
      <c r="AC5981" t="s">
        <v>181</v>
      </c>
      <c r="AD5981">
        <v>35</v>
      </c>
      <c r="AE5981" t="s">
        <v>139</v>
      </c>
      <c r="AF5981" t="s">
        <v>182</v>
      </c>
      <c r="AG5981">
        <v>8</v>
      </c>
      <c r="AH5981" t="s">
        <v>139</v>
      </c>
      <c r="AI5981" t="s">
        <v>183</v>
      </c>
      <c r="AJ5981">
        <v>90</v>
      </c>
      <c r="AK5981" t="s">
        <v>139</v>
      </c>
      <c r="AL5981" t="s">
        <v>184</v>
      </c>
      <c r="AM5981">
        <v>1</v>
      </c>
      <c r="AN5981" t="s">
        <v>139</v>
      </c>
    </row>
    <row r="5982" spans="1:40" x14ac:dyDescent="0.2">
      <c r="A5982" s="26">
        <v>41904.564828032409</v>
      </c>
      <c r="B5982" t="s">
        <v>130</v>
      </c>
      <c r="C5982" t="s">
        <v>548</v>
      </c>
      <c r="D5982" t="s">
        <v>4673</v>
      </c>
      <c r="E5982" t="s">
        <v>133</v>
      </c>
      <c r="F5982" t="s">
        <v>134</v>
      </c>
      <c r="G5982" t="s">
        <v>135</v>
      </c>
      <c r="H5982" t="s">
        <v>186</v>
      </c>
      <c r="I5982">
        <v>33</v>
      </c>
      <c r="J5982" t="s">
        <v>139</v>
      </c>
      <c r="K5982" t="s">
        <v>187</v>
      </c>
      <c r="L5982">
        <v>33</v>
      </c>
      <c r="M5982" t="s">
        <v>139</v>
      </c>
      <c r="N5982" t="s">
        <v>188</v>
      </c>
      <c r="O5982">
        <v>34</v>
      </c>
      <c r="P5982" t="s">
        <v>139</v>
      </c>
      <c r="Q5982" t="s">
        <v>166</v>
      </c>
      <c r="R5982">
        <v>20</v>
      </c>
      <c r="S5982" t="s">
        <v>139</v>
      </c>
      <c r="T5982" t="s">
        <v>167</v>
      </c>
      <c r="U5982">
        <v>20</v>
      </c>
      <c r="V5982" t="s">
        <v>139</v>
      </c>
      <c r="W5982" t="s">
        <v>168</v>
      </c>
      <c r="X5982">
        <v>20</v>
      </c>
      <c r="Y5982" t="s">
        <v>139</v>
      </c>
      <c r="Z5982" t="s">
        <v>189</v>
      </c>
      <c r="AA5982">
        <v>20</v>
      </c>
      <c r="AB5982" t="s">
        <v>139</v>
      </c>
      <c r="AC5982" t="s">
        <v>190</v>
      </c>
      <c r="AD5982">
        <v>20</v>
      </c>
      <c r="AE5982" t="s">
        <v>139</v>
      </c>
      <c r="AF5982" t="s">
        <v>191</v>
      </c>
      <c r="AG5982">
        <v>20</v>
      </c>
      <c r="AH5982" t="s">
        <v>139</v>
      </c>
      <c r="AI5982" t="s">
        <v>170</v>
      </c>
      <c r="AJ5982">
        <v>115200</v>
      </c>
      <c r="AK5982" t="s">
        <v>139</v>
      </c>
      <c r="AL5982" t="s">
        <v>171</v>
      </c>
      <c r="AM5982">
        <v>12000</v>
      </c>
      <c r="AN5982" t="s">
        <v>139</v>
      </c>
    </row>
    <row r="5983" spans="1:40" x14ac:dyDescent="0.2">
      <c r="A5983" s="26">
        <v>41904.564828032409</v>
      </c>
      <c r="B5983" t="s">
        <v>130</v>
      </c>
      <c r="C5983" t="s">
        <v>548</v>
      </c>
      <c r="D5983" t="s">
        <v>4666</v>
      </c>
      <c r="E5983" t="s">
        <v>133</v>
      </c>
      <c r="F5983" t="s">
        <v>134</v>
      </c>
      <c r="G5983" t="s">
        <v>135</v>
      </c>
      <c r="H5983" t="s">
        <v>142</v>
      </c>
      <c r="I5983">
        <v>49</v>
      </c>
      <c r="J5983" t="s">
        <v>139</v>
      </c>
      <c r="K5983" t="s">
        <v>143</v>
      </c>
      <c r="L5983">
        <v>130</v>
      </c>
      <c r="M5983" t="s">
        <v>139</v>
      </c>
      <c r="N5983" t="s">
        <v>144</v>
      </c>
      <c r="O5983">
        <v>180</v>
      </c>
      <c r="P5983" t="s">
        <v>139</v>
      </c>
      <c r="Q5983" t="s">
        <v>145</v>
      </c>
      <c r="R5983">
        <v>140</v>
      </c>
      <c r="S5983" t="s">
        <v>139</v>
      </c>
      <c r="T5983" t="s">
        <v>146</v>
      </c>
      <c r="U5983">
        <v>80</v>
      </c>
      <c r="V5983" t="s">
        <v>139</v>
      </c>
      <c r="W5983" t="s">
        <v>147</v>
      </c>
      <c r="X5983">
        <v>101</v>
      </c>
      <c r="Y5983" t="s">
        <v>139</v>
      </c>
      <c r="Z5983" t="s">
        <v>148</v>
      </c>
      <c r="AA5983">
        <v>190</v>
      </c>
      <c r="AB5983" t="s">
        <v>139</v>
      </c>
      <c r="AC5983" t="s">
        <v>149</v>
      </c>
      <c r="AD5983">
        <v>20</v>
      </c>
      <c r="AE5983" t="s">
        <v>139</v>
      </c>
    </row>
    <row r="5984" spans="1:40" x14ac:dyDescent="0.2">
      <c r="A5984" s="26">
        <v>41904.564828032409</v>
      </c>
      <c r="B5984" t="s">
        <v>130</v>
      </c>
      <c r="C5984" t="s">
        <v>548</v>
      </c>
      <c r="D5984" t="s">
        <v>4667</v>
      </c>
    </row>
    <row r="5985" spans="1:40" x14ac:dyDescent="0.2">
      <c r="A5985" s="26">
        <v>41904.564828032409</v>
      </c>
      <c r="B5985" t="s">
        <v>130</v>
      </c>
      <c r="C5985" t="s">
        <v>548</v>
      </c>
      <c r="D5985" t="s">
        <v>4668</v>
      </c>
      <c r="E5985" t="s">
        <v>133</v>
      </c>
      <c r="F5985" t="s">
        <v>134</v>
      </c>
      <c r="G5985" t="s">
        <v>135</v>
      </c>
      <c r="H5985" t="s">
        <v>152</v>
      </c>
      <c r="I5985">
        <v>50</v>
      </c>
      <c r="J5985" t="s">
        <v>139</v>
      </c>
      <c r="K5985" t="s">
        <v>153</v>
      </c>
      <c r="L5985">
        <v>50</v>
      </c>
      <c r="M5985" t="s">
        <v>139</v>
      </c>
      <c r="N5985" t="s">
        <v>154</v>
      </c>
      <c r="O5985">
        <v>50</v>
      </c>
      <c r="P5985" t="s">
        <v>139</v>
      </c>
    </row>
    <row r="5986" spans="1:40" x14ac:dyDescent="0.2">
      <c r="A5986" s="26">
        <v>41904.564828032409</v>
      </c>
      <c r="B5986" t="s">
        <v>130</v>
      </c>
      <c r="C5986" t="s">
        <v>548</v>
      </c>
      <c r="D5986" t="s">
        <v>4669</v>
      </c>
      <c r="E5986" t="s">
        <v>133</v>
      </c>
      <c r="F5986" t="s">
        <v>134</v>
      </c>
      <c r="G5986" t="s">
        <v>135</v>
      </c>
      <c r="H5986" t="s">
        <v>156</v>
      </c>
      <c r="I5986">
        <v>35</v>
      </c>
      <c r="J5986" t="s">
        <v>139</v>
      </c>
      <c r="K5986" t="s">
        <v>157</v>
      </c>
      <c r="L5986">
        <v>5</v>
      </c>
      <c r="M5986" t="s">
        <v>139</v>
      </c>
      <c r="N5986" t="s">
        <v>158</v>
      </c>
      <c r="O5986">
        <v>60</v>
      </c>
      <c r="P5986" t="s">
        <v>139</v>
      </c>
    </row>
    <row r="5987" spans="1:40" x14ac:dyDescent="0.2">
      <c r="A5987" s="26">
        <v>41904.564828032409</v>
      </c>
      <c r="B5987" t="s">
        <v>130</v>
      </c>
      <c r="C5987" t="s">
        <v>548</v>
      </c>
      <c r="D5987" t="s">
        <v>4670</v>
      </c>
      <c r="E5987" t="s">
        <v>133</v>
      </c>
      <c r="F5987" t="s">
        <v>134</v>
      </c>
      <c r="G5987" t="s">
        <v>135</v>
      </c>
      <c r="H5987" t="s">
        <v>160</v>
      </c>
      <c r="I5987">
        <v>1</v>
      </c>
      <c r="J5987" t="s">
        <v>139</v>
      </c>
    </row>
    <row r="5988" spans="1:40" x14ac:dyDescent="0.2">
      <c r="A5988" s="26">
        <v>41904.564828032409</v>
      </c>
      <c r="B5988" t="s">
        <v>130</v>
      </c>
      <c r="C5988" t="s">
        <v>548</v>
      </c>
      <c r="D5988" t="s">
        <v>4671</v>
      </c>
      <c r="E5988" t="s">
        <v>133</v>
      </c>
      <c r="F5988" t="s">
        <v>134</v>
      </c>
      <c r="G5988" t="s">
        <v>135</v>
      </c>
      <c r="H5988" t="s">
        <v>162</v>
      </c>
      <c r="I5988">
        <v>30</v>
      </c>
      <c r="J5988" t="s">
        <v>139</v>
      </c>
      <c r="K5988" t="s">
        <v>163</v>
      </c>
      <c r="L5988">
        <v>30</v>
      </c>
      <c r="M5988" t="s">
        <v>139</v>
      </c>
      <c r="N5988" t="s">
        <v>164</v>
      </c>
      <c r="O5988">
        <v>30</v>
      </c>
      <c r="P5988" t="s">
        <v>139</v>
      </c>
      <c r="Q5988" t="s">
        <v>165</v>
      </c>
      <c r="R5988">
        <v>10</v>
      </c>
      <c r="S5988" t="s">
        <v>139</v>
      </c>
      <c r="T5988" t="s">
        <v>166</v>
      </c>
      <c r="U5988">
        <v>20</v>
      </c>
      <c r="V5988" t="s">
        <v>139</v>
      </c>
      <c r="W5988" t="s">
        <v>167</v>
      </c>
      <c r="X5988">
        <v>20</v>
      </c>
      <c r="Y5988" t="s">
        <v>139</v>
      </c>
      <c r="Z5988" t="s">
        <v>168</v>
      </c>
      <c r="AA5988">
        <v>20</v>
      </c>
      <c r="AB5988" t="s">
        <v>139</v>
      </c>
      <c r="AC5988" t="s">
        <v>169</v>
      </c>
      <c r="AD5988">
        <v>20</v>
      </c>
      <c r="AE5988" t="s">
        <v>139</v>
      </c>
      <c r="AF5988" t="s">
        <v>170</v>
      </c>
      <c r="AG5988">
        <v>115200</v>
      </c>
      <c r="AH5988" t="s">
        <v>139</v>
      </c>
      <c r="AI5988" t="s">
        <v>171</v>
      </c>
      <c r="AJ5988">
        <v>12000</v>
      </c>
      <c r="AK5988" t="s">
        <v>139</v>
      </c>
      <c r="AL5988" t="s">
        <v>172</v>
      </c>
      <c r="AM5988">
        <v>30000</v>
      </c>
      <c r="AN5988" t="s">
        <v>139</v>
      </c>
    </row>
    <row r="5989" spans="1:40" x14ac:dyDescent="0.2">
      <c r="A5989" s="26">
        <v>41904.564828032409</v>
      </c>
      <c r="B5989" t="s">
        <v>130</v>
      </c>
      <c r="C5989" t="s">
        <v>548</v>
      </c>
      <c r="D5989" t="s">
        <v>4672</v>
      </c>
      <c r="E5989" t="s">
        <v>133</v>
      </c>
      <c r="F5989" t="s">
        <v>134</v>
      </c>
      <c r="G5989" t="s">
        <v>135</v>
      </c>
      <c r="H5989" t="s">
        <v>174</v>
      </c>
      <c r="I5989">
        <v>60</v>
      </c>
      <c r="J5989" t="s">
        <v>139</v>
      </c>
      <c r="K5989" t="s">
        <v>175</v>
      </c>
      <c r="L5989">
        <v>40</v>
      </c>
      <c r="M5989" t="s">
        <v>139</v>
      </c>
      <c r="N5989" t="s">
        <v>176</v>
      </c>
      <c r="O5989">
        <v>50</v>
      </c>
      <c r="P5989" t="s">
        <v>139</v>
      </c>
      <c r="Q5989" t="s">
        <v>177</v>
      </c>
      <c r="R5989">
        <v>40</v>
      </c>
      <c r="S5989" t="s">
        <v>139</v>
      </c>
      <c r="T5989" t="s">
        <v>178</v>
      </c>
      <c r="U5989">
        <v>60</v>
      </c>
      <c r="V5989" t="s">
        <v>139</v>
      </c>
      <c r="W5989" t="s">
        <v>179</v>
      </c>
      <c r="X5989">
        <v>50</v>
      </c>
      <c r="Y5989" t="s">
        <v>139</v>
      </c>
      <c r="Z5989" t="s">
        <v>180</v>
      </c>
      <c r="AA5989">
        <v>50</v>
      </c>
      <c r="AB5989" t="s">
        <v>139</v>
      </c>
      <c r="AC5989" t="s">
        <v>181</v>
      </c>
      <c r="AD5989">
        <v>35</v>
      </c>
      <c r="AE5989" t="s">
        <v>139</v>
      </c>
      <c r="AF5989" t="s">
        <v>182</v>
      </c>
      <c r="AG5989">
        <v>8</v>
      </c>
      <c r="AH5989" t="s">
        <v>139</v>
      </c>
      <c r="AI5989" t="s">
        <v>183</v>
      </c>
      <c r="AJ5989">
        <v>90</v>
      </c>
      <c r="AK5989" t="s">
        <v>139</v>
      </c>
      <c r="AL5989" t="s">
        <v>184</v>
      </c>
      <c r="AM5989">
        <v>1</v>
      </c>
      <c r="AN5989" t="s">
        <v>139</v>
      </c>
    </row>
    <row r="5990" spans="1:40" x14ac:dyDescent="0.2">
      <c r="A5990" s="26">
        <v>41904.564828032409</v>
      </c>
      <c r="B5990" t="s">
        <v>130</v>
      </c>
      <c r="C5990" t="s">
        <v>548</v>
      </c>
      <c r="D5990" t="s">
        <v>4673</v>
      </c>
      <c r="E5990" t="s">
        <v>133</v>
      </c>
      <c r="F5990" t="s">
        <v>134</v>
      </c>
      <c r="G5990" t="s">
        <v>135</v>
      </c>
      <c r="H5990" t="s">
        <v>186</v>
      </c>
      <c r="I5990">
        <v>33</v>
      </c>
      <c r="J5990" t="s">
        <v>139</v>
      </c>
      <c r="K5990" t="s">
        <v>187</v>
      </c>
      <c r="L5990">
        <v>33</v>
      </c>
      <c r="M5990" t="s">
        <v>139</v>
      </c>
      <c r="N5990" t="s">
        <v>188</v>
      </c>
      <c r="O5990">
        <v>34</v>
      </c>
      <c r="P5990" t="s">
        <v>139</v>
      </c>
      <c r="Q5990" t="s">
        <v>166</v>
      </c>
      <c r="R5990">
        <v>20</v>
      </c>
      <c r="S5990" t="s">
        <v>139</v>
      </c>
      <c r="T5990" t="s">
        <v>167</v>
      </c>
      <c r="U5990">
        <v>20</v>
      </c>
      <c r="V5990" t="s">
        <v>139</v>
      </c>
      <c r="W5990" t="s">
        <v>168</v>
      </c>
      <c r="X5990">
        <v>20</v>
      </c>
      <c r="Y5990" t="s">
        <v>139</v>
      </c>
      <c r="Z5990" t="s">
        <v>189</v>
      </c>
      <c r="AA5990">
        <v>20</v>
      </c>
      <c r="AB5990" t="s">
        <v>139</v>
      </c>
      <c r="AC5990" t="s">
        <v>190</v>
      </c>
      <c r="AD5990">
        <v>20</v>
      </c>
      <c r="AE5990" t="s">
        <v>139</v>
      </c>
      <c r="AF5990" t="s">
        <v>191</v>
      </c>
      <c r="AG5990">
        <v>20</v>
      </c>
      <c r="AH5990" t="s">
        <v>139</v>
      </c>
      <c r="AI5990" t="s">
        <v>170</v>
      </c>
      <c r="AJ5990">
        <v>115200</v>
      </c>
      <c r="AK5990" t="s">
        <v>139</v>
      </c>
      <c r="AL5990" t="s">
        <v>171</v>
      </c>
      <c r="AM5990">
        <v>12000</v>
      </c>
      <c r="AN5990" t="s">
        <v>139</v>
      </c>
    </row>
    <row r="5991" spans="1:40" x14ac:dyDescent="0.2">
      <c r="A5991" s="26">
        <v>41904.564828032409</v>
      </c>
      <c r="B5991" t="s">
        <v>130</v>
      </c>
      <c r="C5991" t="s">
        <v>548</v>
      </c>
      <c r="D5991" t="s">
        <v>4674</v>
      </c>
      <c r="E5991" t="s">
        <v>193</v>
      </c>
      <c r="F5991" t="s">
        <v>194</v>
      </c>
      <c r="G5991" t="s">
        <v>195</v>
      </c>
    </row>
    <row r="5992" spans="1:40" x14ac:dyDescent="0.2">
      <c r="A5992" s="26">
        <v>41904.564828032409</v>
      </c>
      <c r="B5992" t="s">
        <v>130</v>
      </c>
      <c r="C5992" t="s">
        <v>548</v>
      </c>
      <c r="D5992" t="s">
        <v>4675</v>
      </c>
      <c r="E5992" t="s">
        <v>193</v>
      </c>
      <c r="F5992" t="s">
        <v>4676</v>
      </c>
      <c r="G5992" t="s">
        <v>4677</v>
      </c>
      <c r="H5992" t="s">
        <v>4678</v>
      </c>
    </row>
    <row r="5993" spans="1:40" x14ac:dyDescent="0.2">
      <c r="A5993" s="26">
        <v>41904.564828043978</v>
      </c>
      <c r="B5993" t="s">
        <v>130</v>
      </c>
      <c r="C5993" t="s">
        <v>643</v>
      </c>
      <c r="D5993" t="s">
        <v>4679</v>
      </c>
    </row>
    <row r="5994" spans="1:40" x14ac:dyDescent="0.2">
      <c r="A5994" s="26">
        <v>41904.564828043978</v>
      </c>
      <c r="B5994" t="s">
        <v>130</v>
      </c>
      <c r="C5994" t="s">
        <v>643</v>
      </c>
      <c r="D5994" t="s">
        <v>4680</v>
      </c>
      <c r="E5994" t="s">
        <v>133</v>
      </c>
      <c r="F5994" t="s">
        <v>134</v>
      </c>
      <c r="G5994" t="s">
        <v>135</v>
      </c>
      <c r="H5994" t="s">
        <v>136</v>
      </c>
      <c r="I5994">
        <v>1900000</v>
      </c>
      <c r="J5994" t="s">
        <v>137</v>
      </c>
      <c r="K5994">
        <v>1900000</v>
      </c>
      <c r="L5994" t="s">
        <v>138</v>
      </c>
      <c r="M5994">
        <v>500</v>
      </c>
      <c r="N5994" t="s">
        <v>139</v>
      </c>
      <c r="O5994" t="s">
        <v>140</v>
      </c>
      <c r="P5994">
        <v>300</v>
      </c>
      <c r="Q5994" t="s">
        <v>139</v>
      </c>
    </row>
    <row r="5995" spans="1:40" x14ac:dyDescent="0.2">
      <c r="A5995" s="26">
        <v>41904.564828043978</v>
      </c>
      <c r="B5995" t="s">
        <v>130</v>
      </c>
      <c r="C5995" t="s">
        <v>643</v>
      </c>
      <c r="D5995" t="s">
        <v>4681</v>
      </c>
      <c r="E5995" t="s">
        <v>133</v>
      </c>
      <c r="F5995" t="s">
        <v>134</v>
      </c>
      <c r="G5995" t="s">
        <v>135</v>
      </c>
      <c r="H5995" t="s">
        <v>142</v>
      </c>
      <c r="I5995">
        <v>49</v>
      </c>
      <c r="J5995" t="s">
        <v>139</v>
      </c>
      <c r="K5995" t="s">
        <v>143</v>
      </c>
      <c r="L5995">
        <v>130</v>
      </c>
      <c r="M5995" t="s">
        <v>139</v>
      </c>
      <c r="N5995" t="s">
        <v>144</v>
      </c>
      <c r="O5995">
        <v>180</v>
      </c>
      <c r="P5995" t="s">
        <v>139</v>
      </c>
      <c r="Q5995" t="s">
        <v>145</v>
      </c>
      <c r="R5995">
        <v>140</v>
      </c>
      <c r="S5995" t="s">
        <v>139</v>
      </c>
      <c r="T5995" t="s">
        <v>146</v>
      </c>
      <c r="U5995">
        <v>80</v>
      </c>
      <c r="V5995" t="s">
        <v>139</v>
      </c>
      <c r="W5995" t="s">
        <v>147</v>
      </c>
      <c r="X5995">
        <v>101</v>
      </c>
      <c r="Y5995" t="s">
        <v>139</v>
      </c>
      <c r="Z5995" t="s">
        <v>148</v>
      </c>
      <c r="AA5995">
        <v>190</v>
      </c>
      <c r="AB5995" t="s">
        <v>139</v>
      </c>
      <c r="AC5995" t="s">
        <v>149</v>
      </c>
      <c r="AD5995">
        <v>20</v>
      </c>
      <c r="AE5995" t="s">
        <v>139</v>
      </c>
    </row>
    <row r="5996" spans="1:40" x14ac:dyDescent="0.2">
      <c r="A5996" s="26">
        <v>41904.564828043978</v>
      </c>
      <c r="B5996" t="s">
        <v>130</v>
      </c>
      <c r="C5996" t="s">
        <v>643</v>
      </c>
      <c r="D5996" t="s">
        <v>4682</v>
      </c>
    </row>
    <row r="5997" spans="1:40" x14ac:dyDescent="0.2">
      <c r="A5997" s="26">
        <v>41904.564828043978</v>
      </c>
      <c r="B5997" t="s">
        <v>130</v>
      </c>
      <c r="C5997" t="s">
        <v>643</v>
      </c>
      <c r="D5997" t="s">
        <v>4683</v>
      </c>
      <c r="E5997" t="s">
        <v>133</v>
      </c>
      <c r="F5997" t="s">
        <v>134</v>
      </c>
      <c r="G5997" t="s">
        <v>135</v>
      </c>
      <c r="H5997" t="s">
        <v>152</v>
      </c>
      <c r="I5997">
        <v>50</v>
      </c>
      <c r="J5997" t="s">
        <v>139</v>
      </c>
      <c r="K5997" t="s">
        <v>153</v>
      </c>
      <c r="L5997">
        <v>50</v>
      </c>
      <c r="M5997" t="s">
        <v>139</v>
      </c>
      <c r="N5997" t="s">
        <v>154</v>
      </c>
      <c r="O5997">
        <v>50</v>
      </c>
      <c r="P5997" t="s">
        <v>139</v>
      </c>
    </row>
    <row r="5998" spans="1:40" x14ac:dyDescent="0.2">
      <c r="A5998" s="26">
        <v>41904.564828043978</v>
      </c>
      <c r="B5998" t="s">
        <v>130</v>
      </c>
      <c r="C5998" t="s">
        <v>643</v>
      </c>
      <c r="D5998" t="s">
        <v>4684</v>
      </c>
      <c r="E5998" t="s">
        <v>133</v>
      </c>
      <c r="F5998" t="s">
        <v>134</v>
      </c>
      <c r="G5998" t="s">
        <v>135</v>
      </c>
      <c r="H5998" t="s">
        <v>156</v>
      </c>
      <c r="I5998">
        <v>35</v>
      </c>
      <c r="J5998" t="s">
        <v>139</v>
      </c>
      <c r="K5998" t="s">
        <v>157</v>
      </c>
      <c r="L5998">
        <v>5</v>
      </c>
      <c r="M5998" t="s">
        <v>139</v>
      </c>
      <c r="N5998" t="s">
        <v>158</v>
      </c>
      <c r="O5998">
        <v>60</v>
      </c>
      <c r="P5998" t="s">
        <v>139</v>
      </c>
    </row>
    <row r="5999" spans="1:40" x14ac:dyDescent="0.2">
      <c r="A5999" s="26">
        <v>41904.564828043978</v>
      </c>
      <c r="B5999" t="s">
        <v>130</v>
      </c>
      <c r="C5999" t="s">
        <v>643</v>
      </c>
      <c r="D5999" t="s">
        <v>4685</v>
      </c>
      <c r="E5999" t="s">
        <v>133</v>
      </c>
      <c r="F5999" t="s">
        <v>134</v>
      </c>
      <c r="G5999" t="s">
        <v>135</v>
      </c>
      <c r="H5999" t="s">
        <v>160</v>
      </c>
      <c r="I5999">
        <v>1</v>
      </c>
      <c r="J5999" t="s">
        <v>139</v>
      </c>
    </row>
    <row r="6000" spans="1:40" x14ac:dyDescent="0.2">
      <c r="A6000" s="26">
        <v>41904.564828043978</v>
      </c>
      <c r="B6000" t="s">
        <v>130</v>
      </c>
      <c r="C6000" t="s">
        <v>643</v>
      </c>
      <c r="D6000" t="s">
        <v>4686</v>
      </c>
      <c r="E6000" t="s">
        <v>133</v>
      </c>
      <c r="F6000" t="s">
        <v>134</v>
      </c>
      <c r="G6000" t="s">
        <v>135</v>
      </c>
      <c r="H6000" t="s">
        <v>162</v>
      </c>
      <c r="I6000">
        <v>30</v>
      </c>
      <c r="J6000" t="s">
        <v>139</v>
      </c>
      <c r="K6000" t="s">
        <v>163</v>
      </c>
      <c r="L6000">
        <v>30</v>
      </c>
      <c r="M6000" t="s">
        <v>139</v>
      </c>
      <c r="N6000" t="s">
        <v>164</v>
      </c>
      <c r="O6000">
        <v>30</v>
      </c>
      <c r="P6000" t="s">
        <v>139</v>
      </c>
      <c r="Q6000" t="s">
        <v>165</v>
      </c>
      <c r="R6000">
        <v>10</v>
      </c>
      <c r="S6000" t="s">
        <v>139</v>
      </c>
      <c r="T6000" t="s">
        <v>166</v>
      </c>
      <c r="U6000">
        <v>20</v>
      </c>
      <c r="V6000" t="s">
        <v>139</v>
      </c>
      <c r="W6000" t="s">
        <v>167</v>
      </c>
      <c r="X6000">
        <v>20</v>
      </c>
      <c r="Y6000" t="s">
        <v>139</v>
      </c>
      <c r="Z6000" t="s">
        <v>168</v>
      </c>
      <c r="AA6000">
        <v>20</v>
      </c>
      <c r="AB6000" t="s">
        <v>139</v>
      </c>
      <c r="AC6000" t="s">
        <v>169</v>
      </c>
      <c r="AD6000">
        <v>20</v>
      </c>
      <c r="AE6000" t="s">
        <v>139</v>
      </c>
      <c r="AF6000" t="s">
        <v>170</v>
      </c>
      <c r="AG6000">
        <v>115200</v>
      </c>
      <c r="AH6000" t="s">
        <v>139</v>
      </c>
      <c r="AI6000" t="s">
        <v>171</v>
      </c>
      <c r="AJ6000">
        <v>12000</v>
      </c>
      <c r="AK6000" t="s">
        <v>139</v>
      </c>
      <c r="AL6000" t="s">
        <v>172</v>
      </c>
      <c r="AM6000">
        <v>30000</v>
      </c>
      <c r="AN6000" t="s">
        <v>139</v>
      </c>
    </row>
    <row r="6001" spans="1:40" x14ac:dyDescent="0.2">
      <c r="A6001" s="26">
        <v>41904.564828043978</v>
      </c>
      <c r="B6001" t="s">
        <v>130</v>
      </c>
      <c r="C6001" t="s">
        <v>643</v>
      </c>
      <c r="D6001" t="s">
        <v>4687</v>
      </c>
      <c r="E6001" t="s">
        <v>133</v>
      </c>
      <c r="F6001" t="s">
        <v>134</v>
      </c>
      <c r="G6001" t="s">
        <v>135</v>
      </c>
      <c r="H6001" t="s">
        <v>174</v>
      </c>
      <c r="I6001">
        <v>60</v>
      </c>
      <c r="J6001" t="s">
        <v>139</v>
      </c>
      <c r="K6001" t="s">
        <v>175</v>
      </c>
      <c r="L6001">
        <v>40</v>
      </c>
      <c r="M6001" t="s">
        <v>139</v>
      </c>
      <c r="N6001" t="s">
        <v>176</v>
      </c>
      <c r="O6001">
        <v>50</v>
      </c>
      <c r="P6001" t="s">
        <v>139</v>
      </c>
      <c r="Q6001" t="s">
        <v>177</v>
      </c>
      <c r="R6001">
        <v>40</v>
      </c>
      <c r="S6001" t="s">
        <v>139</v>
      </c>
      <c r="T6001" t="s">
        <v>178</v>
      </c>
      <c r="U6001">
        <v>60</v>
      </c>
      <c r="V6001" t="s">
        <v>139</v>
      </c>
      <c r="W6001" t="s">
        <v>179</v>
      </c>
      <c r="X6001">
        <v>50</v>
      </c>
      <c r="Y6001" t="s">
        <v>139</v>
      </c>
      <c r="Z6001" t="s">
        <v>180</v>
      </c>
      <c r="AA6001">
        <v>50</v>
      </c>
      <c r="AB6001" t="s">
        <v>139</v>
      </c>
      <c r="AC6001" t="s">
        <v>181</v>
      </c>
      <c r="AD6001">
        <v>35</v>
      </c>
      <c r="AE6001" t="s">
        <v>139</v>
      </c>
      <c r="AF6001" t="s">
        <v>182</v>
      </c>
      <c r="AG6001">
        <v>8</v>
      </c>
      <c r="AH6001" t="s">
        <v>139</v>
      </c>
      <c r="AI6001" t="s">
        <v>183</v>
      </c>
      <c r="AJ6001">
        <v>90</v>
      </c>
      <c r="AK6001" t="s">
        <v>139</v>
      </c>
      <c r="AL6001" t="s">
        <v>184</v>
      </c>
      <c r="AM6001">
        <v>1</v>
      </c>
      <c r="AN6001" t="s">
        <v>139</v>
      </c>
    </row>
    <row r="6002" spans="1:40" x14ac:dyDescent="0.2">
      <c r="A6002" s="26">
        <v>41904.564828043978</v>
      </c>
      <c r="B6002" t="s">
        <v>130</v>
      </c>
      <c r="C6002" t="s">
        <v>643</v>
      </c>
      <c r="D6002" t="s">
        <v>4688</v>
      </c>
      <c r="E6002" t="s">
        <v>133</v>
      </c>
      <c r="F6002" t="s">
        <v>134</v>
      </c>
      <c r="G6002" t="s">
        <v>135</v>
      </c>
      <c r="H6002" t="s">
        <v>186</v>
      </c>
      <c r="I6002">
        <v>33</v>
      </c>
      <c r="J6002" t="s">
        <v>139</v>
      </c>
      <c r="K6002" t="s">
        <v>187</v>
      </c>
      <c r="L6002">
        <v>33</v>
      </c>
      <c r="M6002" t="s">
        <v>139</v>
      </c>
      <c r="N6002" t="s">
        <v>188</v>
      </c>
      <c r="O6002">
        <v>34</v>
      </c>
      <c r="P6002" t="s">
        <v>139</v>
      </c>
      <c r="Q6002" t="s">
        <v>166</v>
      </c>
      <c r="R6002">
        <v>20</v>
      </c>
      <c r="S6002" t="s">
        <v>139</v>
      </c>
      <c r="T6002" t="s">
        <v>167</v>
      </c>
      <c r="U6002">
        <v>20</v>
      </c>
      <c r="V6002" t="s">
        <v>139</v>
      </c>
      <c r="W6002" t="s">
        <v>168</v>
      </c>
      <c r="X6002">
        <v>20</v>
      </c>
      <c r="Y6002" t="s">
        <v>139</v>
      </c>
      <c r="Z6002" t="s">
        <v>189</v>
      </c>
      <c r="AA6002">
        <v>20</v>
      </c>
      <c r="AB6002" t="s">
        <v>139</v>
      </c>
      <c r="AC6002" t="s">
        <v>190</v>
      </c>
      <c r="AD6002">
        <v>20</v>
      </c>
      <c r="AE6002" t="s">
        <v>139</v>
      </c>
      <c r="AF6002" t="s">
        <v>191</v>
      </c>
      <c r="AG6002">
        <v>20</v>
      </c>
      <c r="AH6002" t="s">
        <v>139</v>
      </c>
      <c r="AI6002" t="s">
        <v>170</v>
      </c>
      <c r="AJ6002">
        <v>115200</v>
      </c>
      <c r="AK6002" t="s">
        <v>139</v>
      </c>
      <c r="AL6002" t="s">
        <v>171</v>
      </c>
      <c r="AM6002">
        <v>12000</v>
      </c>
      <c r="AN6002" t="s">
        <v>139</v>
      </c>
    </row>
    <row r="6003" spans="1:40" x14ac:dyDescent="0.2">
      <c r="A6003" s="26">
        <v>41904.564828043978</v>
      </c>
      <c r="B6003" t="s">
        <v>130</v>
      </c>
      <c r="C6003" t="s">
        <v>643</v>
      </c>
      <c r="D6003" t="s">
        <v>4681</v>
      </c>
      <c r="E6003" t="s">
        <v>133</v>
      </c>
      <c r="F6003" t="s">
        <v>134</v>
      </c>
      <c r="G6003" t="s">
        <v>135</v>
      </c>
      <c r="H6003" t="s">
        <v>142</v>
      </c>
      <c r="I6003">
        <v>49</v>
      </c>
      <c r="J6003" t="s">
        <v>139</v>
      </c>
      <c r="K6003" t="s">
        <v>143</v>
      </c>
      <c r="L6003">
        <v>130</v>
      </c>
      <c r="M6003" t="s">
        <v>139</v>
      </c>
      <c r="N6003" t="s">
        <v>144</v>
      </c>
      <c r="O6003">
        <v>180</v>
      </c>
      <c r="P6003" t="s">
        <v>139</v>
      </c>
      <c r="Q6003" t="s">
        <v>145</v>
      </c>
      <c r="R6003">
        <v>140</v>
      </c>
      <c r="S6003" t="s">
        <v>139</v>
      </c>
      <c r="T6003" t="s">
        <v>146</v>
      </c>
      <c r="U6003">
        <v>80</v>
      </c>
      <c r="V6003" t="s">
        <v>139</v>
      </c>
      <c r="W6003" t="s">
        <v>147</v>
      </c>
      <c r="X6003">
        <v>101</v>
      </c>
      <c r="Y6003" t="s">
        <v>139</v>
      </c>
      <c r="Z6003" t="s">
        <v>148</v>
      </c>
      <c r="AA6003">
        <v>190</v>
      </c>
      <c r="AB6003" t="s">
        <v>139</v>
      </c>
      <c r="AC6003" t="s">
        <v>149</v>
      </c>
      <c r="AD6003">
        <v>20</v>
      </c>
      <c r="AE6003" t="s">
        <v>139</v>
      </c>
    </row>
    <row r="6004" spans="1:40" x14ac:dyDescent="0.2">
      <c r="A6004" s="26">
        <v>41904.564828043978</v>
      </c>
      <c r="B6004" t="s">
        <v>130</v>
      </c>
      <c r="C6004" t="s">
        <v>643</v>
      </c>
      <c r="D6004" t="s">
        <v>4682</v>
      </c>
    </row>
    <row r="6005" spans="1:40" x14ac:dyDescent="0.2">
      <c r="A6005" s="26">
        <v>41904.564828043978</v>
      </c>
      <c r="B6005" t="s">
        <v>130</v>
      </c>
      <c r="C6005" t="s">
        <v>643</v>
      </c>
      <c r="D6005" t="s">
        <v>4683</v>
      </c>
      <c r="E6005" t="s">
        <v>133</v>
      </c>
      <c r="F6005" t="s">
        <v>134</v>
      </c>
      <c r="G6005" t="s">
        <v>135</v>
      </c>
      <c r="H6005" t="s">
        <v>152</v>
      </c>
      <c r="I6005">
        <v>50</v>
      </c>
      <c r="J6005" t="s">
        <v>139</v>
      </c>
      <c r="K6005" t="s">
        <v>153</v>
      </c>
      <c r="L6005">
        <v>50</v>
      </c>
      <c r="M6005" t="s">
        <v>139</v>
      </c>
      <c r="N6005" t="s">
        <v>154</v>
      </c>
      <c r="O6005">
        <v>50</v>
      </c>
      <c r="P6005" t="s">
        <v>139</v>
      </c>
    </row>
    <row r="6006" spans="1:40" x14ac:dyDescent="0.2">
      <c r="A6006" s="26">
        <v>41904.564828043978</v>
      </c>
      <c r="B6006" t="s">
        <v>130</v>
      </c>
      <c r="C6006" t="s">
        <v>643</v>
      </c>
      <c r="D6006" t="s">
        <v>4684</v>
      </c>
      <c r="E6006" t="s">
        <v>133</v>
      </c>
      <c r="F6006" t="s">
        <v>134</v>
      </c>
      <c r="G6006" t="s">
        <v>135</v>
      </c>
      <c r="H6006" t="s">
        <v>156</v>
      </c>
      <c r="I6006">
        <v>35</v>
      </c>
      <c r="J6006" t="s">
        <v>139</v>
      </c>
      <c r="K6006" t="s">
        <v>157</v>
      </c>
      <c r="L6006">
        <v>5</v>
      </c>
      <c r="M6006" t="s">
        <v>139</v>
      </c>
      <c r="N6006" t="s">
        <v>158</v>
      </c>
      <c r="O6006">
        <v>60</v>
      </c>
      <c r="P6006" t="s">
        <v>139</v>
      </c>
    </row>
    <row r="6007" spans="1:40" x14ac:dyDescent="0.2">
      <c r="A6007" s="26">
        <v>41904.564828043978</v>
      </c>
      <c r="B6007" t="s">
        <v>130</v>
      </c>
      <c r="C6007" t="s">
        <v>643</v>
      </c>
      <c r="D6007" t="s">
        <v>4685</v>
      </c>
      <c r="E6007" t="s">
        <v>133</v>
      </c>
      <c r="F6007" t="s">
        <v>134</v>
      </c>
      <c r="G6007" t="s">
        <v>135</v>
      </c>
      <c r="H6007" t="s">
        <v>160</v>
      </c>
      <c r="I6007">
        <v>1</v>
      </c>
      <c r="J6007" t="s">
        <v>139</v>
      </c>
    </row>
    <row r="6008" spans="1:40" x14ac:dyDescent="0.2">
      <c r="A6008" s="26">
        <v>41904.564828043978</v>
      </c>
      <c r="B6008" t="s">
        <v>130</v>
      </c>
      <c r="C6008" t="s">
        <v>643</v>
      </c>
      <c r="D6008" t="s">
        <v>4686</v>
      </c>
      <c r="E6008" t="s">
        <v>133</v>
      </c>
      <c r="F6008" t="s">
        <v>134</v>
      </c>
      <c r="G6008" t="s">
        <v>135</v>
      </c>
      <c r="H6008" t="s">
        <v>162</v>
      </c>
      <c r="I6008">
        <v>30</v>
      </c>
      <c r="J6008" t="s">
        <v>139</v>
      </c>
      <c r="K6008" t="s">
        <v>163</v>
      </c>
      <c r="L6008">
        <v>30</v>
      </c>
      <c r="M6008" t="s">
        <v>139</v>
      </c>
      <c r="N6008" t="s">
        <v>164</v>
      </c>
      <c r="O6008">
        <v>30</v>
      </c>
      <c r="P6008" t="s">
        <v>139</v>
      </c>
      <c r="Q6008" t="s">
        <v>165</v>
      </c>
      <c r="R6008">
        <v>10</v>
      </c>
      <c r="S6008" t="s">
        <v>139</v>
      </c>
      <c r="T6008" t="s">
        <v>166</v>
      </c>
      <c r="U6008">
        <v>20</v>
      </c>
      <c r="V6008" t="s">
        <v>139</v>
      </c>
      <c r="W6008" t="s">
        <v>167</v>
      </c>
      <c r="X6008">
        <v>20</v>
      </c>
      <c r="Y6008" t="s">
        <v>139</v>
      </c>
      <c r="Z6008" t="s">
        <v>168</v>
      </c>
      <c r="AA6008">
        <v>20</v>
      </c>
      <c r="AB6008" t="s">
        <v>139</v>
      </c>
      <c r="AC6008" t="s">
        <v>169</v>
      </c>
      <c r="AD6008">
        <v>20</v>
      </c>
      <c r="AE6008" t="s">
        <v>139</v>
      </c>
      <c r="AF6008" t="s">
        <v>170</v>
      </c>
      <c r="AG6008">
        <v>115200</v>
      </c>
      <c r="AH6008" t="s">
        <v>139</v>
      </c>
      <c r="AI6008" t="s">
        <v>171</v>
      </c>
      <c r="AJ6008">
        <v>12000</v>
      </c>
      <c r="AK6008" t="s">
        <v>139</v>
      </c>
      <c r="AL6008" t="s">
        <v>172</v>
      </c>
      <c r="AM6008">
        <v>30000</v>
      </c>
      <c r="AN6008" t="s">
        <v>139</v>
      </c>
    </row>
    <row r="6009" spans="1:40" x14ac:dyDescent="0.2">
      <c r="A6009" s="26">
        <v>41904.564828043978</v>
      </c>
      <c r="B6009" t="s">
        <v>130</v>
      </c>
      <c r="C6009" t="s">
        <v>643</v>
      </c>
      <c r="D6009" t="s">
        <v>4687</v>
      </c>
      <c r="E6009" t="s">
        <v>133</v>
      </c>
      <c r="F6009" t="s">
        <v>134</v>
      </c>
      <c r="G6009" t="s">
        <v>135</v>
      </c>
      <c r="H6009" t="s">
        <v>174</v>
      </c>
      <c r="I6009">
        <v>60</v>
      </c>
      <c r="J6009" t="s">
        <v>139</v>
      </c>
      <c r="K6009" t="s">
        <v>175</v>
      </c>
      <c r="L6009">
        <v>40</v>
      </c>
      <c r="M6009" t="s">
        <v>139</v>
      </c>
      <c r="N6009" t="s">
        <v>176</v>
      </c>
      <c r="O6009">
        <v>50</v>
      </c>
      <c r="P6009" t="s">
        <v>139</v>
      </c>
      <c r="Q6009" t="s">
        <v>177</v>
      </c>
      <c r="R6009">
        <v>40</v>
      </c>
      <c r="S6009" t="s">
        <v>139</v>
      </c>
      <c r="T6009" t="s">
        <v>178</v>
      </c>
      <c r="U6009">
        <v>60</v>
      </c>
      <c r="V6009" t="s">
        <v>139</v>
      </c>
      <c r="W6009" t="s">
        <v>179</v>
      </c>
      <c r="X6009">
        <v>50</v>
      </c>
      <c r="Y6009" t="s">
        <v>139</v>
      </c>
      <c r="Z6009" t="s">
        <v>180</v>
      </c>
      <c r="AA6009">
        <v>50</v>
      </c>
      <c r="AB6009" t="s">
        <v>139</v>
      </c>
      <c r="AC6009" t="s">
        <v>181</v>
      </c>
      <c r="AD6009">
        <v>35</v>
      </c>
      <c r="AE6009" t="s">
        <v>139</v>
      </c>
      <c r="AF6009" t="s">
        <v>182</v>
      </c>
      <c r="AG6009">
        <v>8</v>
      </c>
      <c r="AH6009" t="s">
        <v>139</v>
      </c>
      <c r="AI6009" t="s">
        <v>183</v>
      </c>
      <c r="AJ6009">
        <v>90</v>
      </c>
      <c r="AK6009" t="s">
        <v>139</v>
      </c>
      <c r="AL6009" t="s">
        <v>184</v>
      </c>
      <c r="AM6009">
        <v>1</v>
      </c>
      <c r="AN6009" t="s">
        <v>139</v>
      </c>
    </row>
    <row r="6010" spans="1:40" x14ac:dyDescent="0.2">
      <c r="A6010" s="26">
        <v>41904.564828043978</v>
      </c>
      <c r="B6010" t="s">
        <v>130</v>
      </c>
      <c r="C6010" t="s">
        <v>643</v>
      </c>
      <c r="D6010" t="s">
        <v>4688</v>
      </c>
      <c r="E6010" t="s">
        <v>133</v>
      </c>
      <c r="F6010" t="s">
        <v>134</v>
      </c>
      <c r="G6010" t="s">
        <v>135</v>
      </c>
      <c r="H6010" t="s">
        <v>186</v>
      </c>
      <c r="I6010">
        <v>33</v>
      </c>
      <c r="J6010" t="s">
        <v>139</v>
      </c>
      <c r="K6010" t="s">
        <v>187</v>
      </c>
      <c r="L6010">
        <v>33</v>
      </c>
      <c r="M6010" t="s">
        <v>139</v>
      </c>
      <c r="N6010" t="s">
        <v>188</v>
      </c>
      <c r="O6010">
        <v>34</v>
      </c>
      <c r="P6010" t="s">
        <v>139</v>
      </c>
      <c r="Q6010" t="s">
        <v>166</v>
      </c>
      <c r="R6010">
        <v>20</v>
      </c>
      <c r="S6010" t="s">
        <v>139</v>
      </c>
      <c r="T6010" t="s">
        <v>167</v>
      </c>
      <c r="U6010">
        <v>20</v>
      </c>
      <c r="V6010" t="s">
        <v>139</v>
      </c>
      <c r="W6010" t="s">
        <v>168</v>
      </c>
      <c r="X6010">
        <v>20</v>
      </c>
      <c r="Y6010" t="s">
        <v>139</v>
      </c>
      <c r="Z6010" t="s">
        <v>189</v>
      </c>
      <c r="AA6010">
        <v>20</v>
      </c>
      <c r="AB6010" t="s">
        <v>139</v>
      </c>
      <c r="AC6010" t="s">
        <v>190</v>
      </c>
      <c r="AD6010">
        <v>20</v>
      </c>
      <c r="AE6010" t="s">
        <v>139</v>
      </c>
      <c r="AF6010" t="s">
        <v>191</v>
      </c>
      <c r="AG6010">
        <v>20</v>
      </c>
      <c r="AH6010" t="s">
        <v>139</v>
      </c>
      <c r="AI6010" t="s">
        <v>170</v>
      </c>
      <c r="AJ6010">
        <v>115200</v>
      </c>
      <c r="AK6010" t="s">
        <v>139</v>
      </c>
      <c r="AL6010" t="s">
        <v>171</v>
      </c>
      <c r="AM6010">
        <v>12000</v>
      </c>
      <c r="AN6010" t="s">
        <v>139</v>
      </c>
    </row>
    <row r="6011" spans="1:40" x14ac:dyDescent="0.2">
      <c r="A6011" s="26">
        <v>41904.564828043978</v>
      </c>
      <c r="B6011" t="s">
        <v>130</v>
      </c>
      <c r="C6011" t="s">
        <v>643</v>
      </c>
      <c r="D6011" t="s">
        <v>4689</v>
      </c>
      <c r="E6011" t="s">
        <v>193</v>
      </c>
      <c r="F6011" t="s">
        <v>194</v>
      </c>
      <c r="G6011" t="s">
        <v>195</v>
      </c>
    </row>
    <row r="6012" spans="1:40" x14ac:dyDescent="0.2">
      <c r="A6012" s="26">
        <v>41904.564828043978</v>
      </c>
      <c r="B6012" t="s">
        <v>130</v>
      </c>
      <c r="C6012" t="s">
        <v>643</v>
      </c>
      <c r="D6012" t="s">
        <v>4690</v>
      </c>
      <c r="E6012" t="s">
        <v>193</v>
      </c>
      <c r="F6012" t="s">
        <v>2028</v>
      </c>
      <c r="G6012" t="s">
        <v>4691</v>
      </c>
      <c r="H6012" t="s">
        <v>4692</v>
      </c>
    </row>
    <row r="6013" spans="1:40" x14ac:dyDescent="0.2">
      <c r="A6013" s="26">
        <v>41904.564828043978</v>
      </c>
      <c r="B6013" t="s">
        <v>130</v>
      </c>
      <c r="C6013" t="s">
        <v>549</v>
      </c>
      <c r="D6013" t="s">
        <v>4583</v>
      </c>
      <c r="E6013" t="s">
        <v>133</v>
      </c>
      <c r="F6013" t="s">
        <v>134</v>
      </c>
      <c r="G6013" t="s">
        <v>135</v>
      </c>
      <c r="H6013" t="s">
        <v>156</v>
      </c>
      <c r="I6013">
        <v>35</v>
      </c>
      <c r="J6013" t="s">
        <v>139</v>
      </c>
      <c r="K6013" t="s">
        <v>157</v>
      </c>
      <c r="L6013">
        <v>5</v>
      </c>
      <c r="M6013" t="s">
        <v>139</v>
      </c>
      <c r="N6013" t="s">
        <v>158</v>
      </c>
      <c r="O6013">
        <v>60</v>
      </c>
      <c r="P6013" t="s">
        <v>139</v>
      </c>
    </row>
    <row r="6014" spans="1:40" x14ac:dyDescent="0.2">
      <c r="A6014" s="26">
        <v>41904.564828043978</v>
      </c>
      <c r="B6014" t="s">
        <v>130</v>
      </c>
      <c r="C6014" t="s">
        <v>549</v>
      </c>
      <c r="D6014" t="s">
        <v>4584</v>
      </c>
      <c r="E6014" t="s">
        <v>133</v>
      </c>
      <c r="F6014" t="s">
        <v>134</v>
      </c>
      <c r="G6014" t="s">
        <v>135</v>
      </c>
      <c r="H6014" t="s">
        <v>160</v>
      </c>
      <c r="I6014">
        <v>1</v>
      </c>
      <c r="J6014" t="s">
        <v>139</v>
      </c>
    </row>
    <row r="6015" spans="1:40" x14ac:dyDescent="0.2">
      <c r="A6015" s="26">
        <v>41904.564828043978</v>
      </c>
      <c r="B6015" t="s">
        <v>130</v>
      </c>
      <c r="C6015" t="s">
        <v>549</v>
      </c>
      <c r="D6015" t="s">
        <v>4585</v>
      </c>
      <c r="E6015" t="s">
        <v>133</v>
      </c>
      <c r="F6015" t="s">
        <v>134</v>
      </c>
      <c r="G6015" t="s">
        <v>135</v>
      </c>
      <c r="H6015" t="s">
        <v>162</v>
      </c>
      <c r="I6015">
        <v>30</v>
      </c>
      <c r="J6015" t="s">
        <v>139</v>
      </c>
      <c r="K6015" t="s">
        <v>163</v>
      </c>
      <c r="L6015">
        <v>30</v>
      </c>
      <c r="M6015" t="s">
        <v>139</v>
      </c>
      <c r="N6015" t="s">
        <v>164</v>
      </c>
      <c r="O6015">
        <v>30</v>
      </c>
      <c r="P6015" t="s">
        <v>139</v>
      </c>
      <c r="Q6015" t="s">
        <v>165</v>
      </c>
      <c r="R6015">
        <v>10</v>
      </c>
      <c r="S6015" t="s">
        <v>139</v>
      </c>
      <c r="T6015" t="s">
        <v>166</v>
      </c>
      <c r="U6015">
        <v>20</v>
      </c>
      <c r="V6015" t="s">
        <v>139</v>
      </c>
      <c r="W6015" t="s">
        <v>167</v>
      </c>
      <c r="X6015">
        <v>20</v>
      </c>
      <c r="Y6015" t="s">
        <v>139</v>
      </c>
      <c r="Z6015" t="s">
        <v>168</v>
      </c>
      <c r="AA6015">
        <v>20</v>
      </c>
      <c r="AB6015" t="s">
        <v>139</v>
      </c>
      <c r="AC6015" t="s">
        <v>169</v>
      </c>
      <c r="AD6015">
        <v>20</v>
      </c>
      <c r="AE6015" t="s">
        <v>139</v>
      </c>
      <c r="AF6015" t="s">
        <v>170</v>
      </c>
      <c r="AG6015">
        <v>115200</v>
      </c>
      <c r="AH6015" t="s">
        <v>139</v>
      </c>
      <c r="AI6015" t="s">
        <v>171</v>
      </c>
      <c r="AJ6015">
        <v>12000</v>
      </c>
      <c r="AK6015" t="s">
        <v>139</v>
      </c>
      <c r="AL6015" t="s">
        <v>172</v>
      </c>
      <c r="AM6015">
        <v>30000</v>
      </c>
      <c r="AN6015" t="s">
        <v>139</v>
      </c>
    </row>
    <row r="6016" spans="1:40" x14ac:dyDescent="0.2">
      <c r="A6016" s="26">
        <v>41904.564828043978</v>
      </c>
      <c r="B6016" t="s">
        <v>130</v>
      </c>
      <c r="C6016" t="s">
        <v>549</v>
      </c>
      <c r="D6016" t="s">
        <v>4586</v>
      </c>
      <c r="E6016" t="s">
        <v>133</v>
      </c>
      <c r="F6016" t="s">
        <v>134</v>
      </c>
      <c r="G6016" t="s">
        <v>135</v>
      </c>
      <c r="H6016" t="s">
        <v>174</v>
      </c>
      <c r="I6016">
        <v>60</v>
      </c>
      <c r="J6016" t="s">
        <v>139</v>
      </c>
      <c r="K6016" t="s">
        <v>175</v>
      </c>
      <c r="L6016">
        <v>40</v>
      </c>
      <c r="M6016" t="s">
        <v>139</v>
      </c>
      <c r="N6016" t="s">
        <v>176</v>
      </c>
      <c r="O6016">
        <v>50</v>
      </c>
      <c r="P6016" t="s">
        <v>139</v>
      </c>
      <c r="Q6016" t="s">
        <v>177</v>
      </c>
      <c r="R6016">
        <v>40</v>
      </c>
      <c r="S6016" t="s">
        <v>139</v>
      </c>
      <c r="T6016" t="s">
        <v>178</v>
      </c>
      <c r="U6016">
        <v>60</v>
      </c>
      <c r="V6016" t="s">
        <v>139</v>
      </c>
      <c r="W6016" t="s">
        <v>179</v>
      </c>
      <c r="X6016">
        <v>50</v>
      </c>
      <c r="Y6016" t="s">
        <v>139</v>
      </c>
      <c r="Z6016" t="s">
        <v>180</v>
      </c>
      <c r="AA6016">
        <v>50</v>
      </c>
      <c r="AB6016" t="s">
        <v>139</v>
      </c>
      <c r="AC6016" t="s">
        <v>181</v>
      </c>
      <c r="AD6016">
        <v>35</v>
      </c>
      <c r="AE6016" t="s">
        <v>139</v>
      </c>
      <c r="AF6016" t="s">
        <v>182</v>
      </c>
      <c r="AG6016">
        <v>8</v>
      </c>
      <c r="AH6016" t="s">
        <v>139</v>
      </c>
      <c r="AI6016" t="s">
        <v>183</v>
      </c>
      <c r="AJ6016">
        <v>90</v>
      </c>
      <c r="AK6016" t="s">
        <v>139</v>
      </c>
      <c r="AL6016" t="s">
        <v>184</v>
      </c>
      <c r="AM6016">
        <v>1</v>
      </c>
      <c r="AN6016" t="s">
        <v>139</v>
      </c>
    </row>
    <row r="6017" spans="1:40" x14ac:dyDescent="0.2">
      <c r="A6017" s="26">
        <v>41904.564828043978</v>
      </c>
      <c r="B6017" t="s">
        <v>130</v>
      </c>
      <c r="C6017" t="s">
        <v>549</v>
      </c>
      <c r="D6017" t="s">
        <v>4587</v>
      </c>
      <c r="E6017" t="s">
        <v>133</v>
      </c>
      <c r="F6017" t="s">
        <v>134</v>
      </c>
      <c r="G6017" t="s">
        <v>135</v>
      </c>
      <c r="H6017" t="s">
        <v>186</v>
      </c>
      <c r="I6017">
        <v>33</v>
      </c>
      <c r="J6017" t="s">
        <v>139</v>
      </c>
      <c r="K6017" t="s">
        <v>187</v>
      </c>
      <c r="L6017">
        <v>33</v>
      </c>
      <c r="M6017" t="s">
        <v>139</v>
      </c>
      <c r="N6017" t="s">
        <v>188</v>
      </c>
      <c r="O6017">
        <v>34</v>
      </c>
      <c r="P6017" t="s">
        <v>139</v>
      </c>
      <c r="Q6017" t="s">
        <v>166</v>
      </c>
      <c r="R6017">
        <v>20</v>
      </c>
      <c r="S6017" t="s">
        <v>139</v>
      </c>
      <c r="T6017" t="s">
        <v>167</v>
      </c>
      <c r="U6017">
        <v>20</v>
      </c>
      <c r="V6017" t="s">
        <v>139</v>
      </c>
      <c r="W6017" t="s">
        <v>168</v>
      </c>
      <c r="X6017">
        <v>20</v>
      </c>
      <c r="Y6017" t="s">
        <v>139</v>
      </c>
      <c r="Z6017" t="s">
        <v>189</v>
      </c>
      <c r="AA6017">
        <v>20</v>
      </c>
      <c r="AB6017" t="s">
        <v>139</v>
      </c>
      <c r="AC6017" t="s">
        <v>190</v>
      </c>
      <c r="AD6017">
        <v>20</v>
      </c>
      <c r="AE6017" t="s">
        <v>139</v>
      </c>
      <c r="AF6017" t="s">
        <v>191</v>
      </c>
      <c r="AG6017">
        <v>20</v>
      </c>
      <c r="AH6017" t="s">
        <v>139</v>
      </c>
      <c r="AI6017" t="s">
        <v>170</v>
      </c>
      <c r="AJ6017">
        <v>115200</v>
      </c>
      <c r="AK6017" t="s">
        <v>139</v>
      </c>
      <c r="AL6017" t="s">
        <v>171</v>
      </c>
      <c r="AM6017">
        <v>12000</v>
      </c>
      <c r="AN6017" t="s">
        <v>139</v>
      </c>
    </row>
    <row r="6018" spans="1:40" x14ac:dyDescent="0.2">
      <c r="A6018" s="26">
        <v>41904.564828043978</v>
      </c>
      <c r="B6018" t="s">
        <v>130</v>
      </c>
      <c r="C6018" t="s">
        <v>549</v>
      </c>
      <c r="D6018" t="s">
        <v>4693</v>
      </c>
      <c r="E6018" t="s">
        <v>193</v>
      </c>
      <c r="F6018" t="s">
        <v>194</v>
      </c>
      <c r="G6018" t="s">
        <v>195</v>
      </c>
    </row>
    <row r="6019" spans="1:40" x14ac:dyDescent="0.2">
      <c r="A6019" s="26">
        <v>41904.564828043978</v>
      </c>
      <c r="B6019" t="s">
        <v>130</v>
      </c>
      <c r="C6019" t="s">
        <v>549</v>
      </c>
      <c r="D6019" t="s">
        <v>4694</v>
      </c>
      <c r="E6019" t="s">
        <v>193</v>
      </c>
      <c r="F6019" t="s">
        <v>4695</v>
      </c>
      <c r="G6019" t="s">
        <v>4696</v>
      </c>
      <c r="H6019" t="s">
        <v>4697</v>
      </c>
    </row>
    <row r="6020" spans="1:40" x14ac:dyDescent="0.2">
      <c r="A6020" s="26">
        <v>41904.564828043978</v>
      </c>
      <c r="B6020" t="s">
        <v>130</v>
      </c>
      <c r="C6020" t="s">
        <v>549</v>
      </c>
      <c r="D6020" t="s">
        <v>4582</v>
      </c>
      <c r="E6020" t="s">
        <v>133</v>
      </c>
      <c r="F6020" t="s">
        <v>134</v>
      </c>
      <c r="G6020" t="s">
        <v>135</v>
      </c>
      <c r="H6020" t="s">
        <v>152</v>
      </c>
      <c r="I6020">
        <v>50</v>
      </c>
      <c r="J6020" t="s">
        <v>139</v>
      </c>
      <c r="K6020" t="s">
        <v>153</v>
      </c>
      <c r="L6020">
        <v>50</v>
      </c>
      <c r="M6020" t="s">
        <v>139</v>
      </c>
      <c r="N6020" t="s">
        <v>154</v>
      </c>
      <c r="O6020">
        <v>50</v>
      </c>
      <c r="P6020" t="s">
        <v>139</v>
      </c>
    </row>
    <row r="6021" spans="1:40" x14ac:dyDescent="0.2">
      <c r="A6021" s="26">
        <v>41904.564828043978</v>
      </c>
      <c r="B6021" t="s">
        <v>130</v>
      </c>
      <c r="C6021" t="s">
        <v>128</v>
      </c>
      <c r="D6021" t="s">
        <v>4698</v>
      </c>
    </row>
    <row r="6022" spans="1:40" x14ac:dyDescent="0.2">
      <c r="A6022" s="26">
        <v>41904.564828043978</v>
      </c>
      <c r="B6022" t="s">
        <v>130</v>
      </c>
      <c r="C6022" t="s">
        <v>128</v>
      </c>
      <c r="D6022" t="s">
        <v>4699</v>
      </c>
      <c r="E6022" t="s">
        <v>133</v>
      </c>
      <c r="F6022" t="s">
        <v>134</v>
      </c>
      <c r="G6022" t="s">
        <v>135</v>
      </c>
      <c r="H6022" t="s">
        <v>136</v>
      </c>
      <c r="I6022">
        <v>1900000</v>
      </c>
      <c r="J6022" t="s">
        <v>137</v>
      </c>
      <c r="K6022">
        <v>1900000</v>
      </c>
      <c r="L6022" t="s">
        <v>138</v>
      </c>
      <c r="M6022">
        <v>500</v>
      </c>
      <c r="N6022" t="s">
        <v>139</v>
      </c>
      <c r="O6022" t="s">
        <v>140</v>
      </c>
      <c r="P6022">
        <v>300</v>
      </c>
      <c r="Q6022" t="s">
        <v>139</v>
      </c>
    </row>
    <row r="6023" spans="1:40" x14ac:dyDescent="0.2">
      <c r="A6023" s="26">
        <v>41904.564828043978</v>
      </c>
      <c r="B6023" t="s">
        <v>130</v>
      </c>
      <c r="C6023" t="s">
        <v>128</v>
      </c>
      <c r="D6023" t="s">
        <v>4700</v>
      </c>
      <c r="E6023" t="s">
        <v>133</v>
      </c>
      <c r="F6023" t="s">
        <v>134</v>
      </c>
      <c r="G6023" t="s">
        <v>135</v>
      </c>
      <c r="H6023" t="s">
        <v>142</v>
      </c>
      <c r="I6023">
        <v>49</v>
      </c>
      <c r="J6023" t="s">
        <v>139</v>
      </c>
      <c r="K6023" t="s">
        <v>143</v>
      </c>
      <c r="L6023">
        <v>130</v>
      </c>
      <c r="M6023" t="s">
        <v>139</v>
      </c>
      <c r="N6023" t="s">
        <v>144</v>
      </c>
      <c r="O6023">
        <v>180</v>
      </c>
      <c r="P6023" t="s">
        <v>139</v>
      </c>
      <c r="Q6023" t="s">
        <v>145</v>
      </c>
      <c r="R6023">
        <v>140</v>
      </c>
      <c r="S6023" t="s">
        <v>139</v>
      </c>
      <c r="T6023" t="s">
        <v>146</v>
      </c>
      <c r="U6023">
        <v>80</v>
      </c>
      <c r="V6023" t="s">
        <v>139</v>
      </c>
      <c r="W6023" t="s">
        <v>147</v>
      </c>
      <c r="X6023">
        <v>101</v>
      </c>
      <c r="Y6023" t="s">
        <v>139</v>
      </c>
      <c r="Z6023" t="s">
        <v>148</v>
      </c>
      <c r="AA6023">
        <v>190</v>
      </c>
      <c r="AB6023" t="s">
        <v>139</v>
      </c>
      <c r="AC6023" t="s">
        <v>149</v>
      </c>
      <c r="AD6023">
        <v>20</v>
      </c>
      <c r="AE6023" t="s">
        <v>139</v>
      </c>
    </row>
    <row r="6024" spans="1:40" x14ac:dyDescent="0.2">
      <c r="A6024" s="26">
        <v>41904.564828043978</v>
      </c>
      <c r="B6024" t="s">
        <v>130</v>
      </c>
      <c r="C6024" t="s">
        <v>128</v>
      </c>
      <c r="D6024" t="s">
        <v>4701</v>
      </c>
    </row>
    <row r="6025" spans="1:40" x14ac:dyDescent="0.2">
      <c r="A6025" s="26">
        <v>41904.564828043978</v>
      </c>
      <c r="B6025" t="s">
        <v>130</v>
      </c>
      <c r="C6025" t="s">
        <v>128</v>
      </c>
      <c r="D6025" t="s">
        <v>4702</v>
      </c>
      <c r="E6025" t="s">
        <v>133</v>
      </c>
      <c r="F6025" t="s">
        <v>134</v>
      </c>
      <c r="G6025" t="s">
        <v>135</v>
      </c>
      <c r="H6025" t="s">
        <v>152</v>
      </c>
      <c r="I6025">
        <v>50</v>
      </c>
      <c r="J6025" t="s">
        <v>139</v>
      </c>
      <c r="K6025" t="s">
        <v>153</v>
      </c>
      <c r="L6025">
        <v>50</v>
      </c>
      <c r="M6025" t="s">
        <v>139</v>
      </c>
      <c r="N6025" t="s">
        <v>154</v>
      </c>
      <c r="O6025">
        <v>50</v>
      </c>
      <c r="P6025" t="s">
        <v>139</v>
      </c>
    </row>
    <row r="6026" spans="1:40" x14ac:dyDescent="0.2">
      <c r="A6026" s="26">
        <v>41904.564828043978</v>
      </c>
      <c r="B6026" t="s">
        <v>130</v>
      </c>
      <c r="C6026" t="s">
        <v>128</v>
      </c>
      <c r="D6026" t="s">
        <v>4703</v>
      </c>
      <c r="E6026" t="s">
        <v>133</v>
      </c>
      <c r="F6026" t="s">
        <v>134</v>
      </c>
      <c r="G6026" t="s">
        <v>135</v>
      </c>
      <c r="H6026" t="s">
        <v>156</v>
      </c>
      <c r="I6026">
        <v>35</v>
      </c>
      <c r="J6026" t="s">
        <v>139</v>
      </c>
      <c r="K6026" t="s">
        <v>157</v>
      </c>
      <c r="L6026">
        <v>5</v>
      </c>
      <c r="M6026" t="s">
        <v>139</v>
      </c>
      <c r="N6026" t="s">
        <v>158</v>
      </c>
      <c r="O6026">
        <v>60</v>
      </c>
      <c r="P6026" t="s">
        <v>139</v>
      </c>
    </row>
    <row r="6027" spans="1:40" x14ac:dyDescent="0.2">
      <c r="A6027" s="26">
        <v>41904.564828043978</v>
      </c>
      <c r="B6027" t="s">
        <v>130</v>
      </c>
      <c r="C6027" t="s">
        <v>128</v>
      </c>
      <c r="D6027" t="s">
        <v>4704</v>
      </c>
      <c r="E6027" t="s">
        <v>133</v>
      </c>
      <c r="F6027" t="s">
        <v>134</v>
      </c>
      <c r="G6027" t="s">
        <v>135</v>
      </c>
      <c r="H6027" t="s">
        <v>160</v>
      </c>
      <c r="I6027">
        <v>1</v>
      </c>
      <c r="J6027" t="s">
        <v>139</v>
      </c>
    </row>
    <row r="6028" spans="1:40" x14ac:dyDescent="0.2">
      <c r="A6028" s="26">
        <v>41904.564828043978</v>
      </c>
      <c r="B6028" t="s">
        <v>130</v>
      </c>
      <c r="C6028" t="s">
        <v>128</v>
      </c>
      <c r="D6028" t="s">
        <v>4705</v>
      </c>
      <c r="E6028" t="s">
        <v>133</v>
      </c>
      <c r="F6028" t="s">
        <v>134</v>
      </c>
      <c r="G6028" t="s">
        <v>135</v>
      </c>
      <c r="H6028" t="s">
        <v>162</v>
      </c>
      <c r="I6028">
        <v>30</v>
      </c>
      <c r="J6028" t="s">
        <v>139</v>
      </c>
      <c r="K6028" t="s">
        <v>163</v>
      </c>
      <c r="L6028">
        <v>30</v>
      </c>
      <c r="M6028" t="s">
        <v>139</v>
      </c>
      <c r="N6028" t="s">
        <v>164</v>
      </c>
      <c r="O6028">
        <v>30</v>
      </c>
      <c r="P6028" t="s">
        <v>139</v>
      </c>
      <c r="Q6028" t="s">
        <v>165</v>
      </c>
      <c r="R6028">
        <v>10</v>
      </c>
      <c r="S6028" t="s">
        <v>139</v>
      </c>
      <c r="T6028" t="s">
        <v>166</v>
      </c>
      <c r="U6028">
        <v>20</v>
      </c>
      <c r="V6028" t="s">
        <v>139</v>
      </c>
      <c r="W6028" t="s">
        <v>167</v>
      </c>
      <c r="X6028">
        <v>20</v>
      </c>
      <c r="Y6028" t="s">
        <v>139</v>
      </c>
      <c r="Z6028" t="s">
        <v>168</v>
      </c>
      <c r="AA6028">
        <v>20</v>
      </c>
      <c r="AB6028" t="s">
        <v>139</v>
      </c>
      <c r="AC6028" t="s">
        <v>169</v>
      </c>
      <c r="AD6028">
        <v>20</v>
      </c>
      <c r="AE6028" t="s">
        <v>139</v>
      </c>
      <c r="AF6028" t="s">
        <v>170</v>
      </c>
      <c r="AG6028">
        <v>115200</v>
      </c>
      <c r="AH6028" t="s">
        <v>139</v>
      </c>
      <c r="AI6028" t="s">
        <v>171</v>
      </c>
      <c r="AJ6028">
        <v>12000</v>
      </c>
      <c r="AK6028" t="s">
        <v>139</v>
      </c>
      <c r="AL6028" t="s">
        <v>172</v>
      </c>
      <c r="AM6028">
        <v>30000</v>
      </c>
      <c r="AN6028" t="s">
        <v>139</v>
      </c>
    </row>
    <row r="6029" spans="1:40" x14ac:dyDescent="0.2">
      <c r="A6029" s="26">
        <v>41904.564828043978</v>
      </c>
      <c r="B6029" t="s">
        <v>130</v>
      </c>
      <c r="C6029" t="s">
        <v>128</v>
      </c>
      <c r="D6029" t="s">
        <v>4706</v>
      </c>
      <c r="E6029" t="s">
        <v>133</v>
      </c>
      <c r="F6029" t="s">
        <v>134</v>
      </c>
      <c r="G6029" t="s">
        <v>135</v>
      </c>
      <c r="H6029" t="s">
        <v>174</v>
      </c>
      <c r="I6029">
        <v>60</v>
      </c>
      <c r="J6029" t="s">
        <v>139</v>
      </c>
      <c r="K6029" t="s">
        <v>175</v>
      </c>
      <c r="L6029">
        <v>40</v>
      </c>
      <c r="M6029" t="s">
        <v>139</v>
      </c>
      <c r="N6029" t="s">
        <v>176</v>
      </c>
      <c r="O6029">
        <v>50</v>
      </c>
      <c r="P6029" t="s">
        <v>139</v>
      </c>
      <c r="Q6029" t="s">
        <v>177</v>
      </c>
      <c r="R6029">
        <v>40</v>
      </c>
      <c r="S6029" t="s">
        <v>139</v>
      </c>
      <c r="T6029" t="s">
        <v>178</v>
      </c>
      <c r="U6029">
        <v>60</v>
      </c>
      <c r="V6029" t="s">
        <v>139</v>
      </c>
      <c r="W6029" t="s">
        <v>179</v>
      </c>
      <c r="X6029">
        <v>50</v>
      </c>
      <c r="Y6029" t="s">
        <v>139</v>
      </c>
      <c r="Z6029" t="s">
        <v>180</v>
      </c>
      <c r="AA6029">
        <v>50</v>
      </c>
      <c r="AB6029" t="s">
        <v>139</v>
      </c>
      <c r="AC6029" t="s">
        <v>181</v>
      </c>
      <c r="AD6029">
        <v>35</v>
      </c>
      <c r="AE6029" t="s">
        <v>139</v>
      </c>
      <c r="AF6029" t="s">
        <v>182</v>
      </c>
      <c r="AG6029">
        <v>8</v>
      </c>
      <c r="AH6029" t="s">
        <v>139</v>
      </c>
      <c r="AI6029" t="s">
        <v>183</v>
      </c>
      <c r="AJ6029">
        <v>90</v>
      </c>
      <c r="AK6029" t="s">
        <v>139</v>
      </c>
      <c r="AL6029" t="s">
        <v>184</v>
      </c>
      <c r="AM6029">
        <v>1</v>
      </c>
      <c r="AN6029" t="s">
        <v>139</v>
      </c>
    </row>
    <row r="6030" spans="1:40" x14ac:dyDescent="0.2">
      <c r="A6030" s="26">
        <v>41904.564828043978</v>
      </c>
      <c r="B6030" t="s">
        <v>130</v>
      </c>
      <c r="C6030" t="s">
        <v>128</v>
      </c>
      <c r="D6030" t="s">
        <v>4707</v>
      </c>
      <c r="E6030" t="s">
        <v>133</v>
      </c>
      <c r="F6030" t="s">
        <v>134</v>
      </c>
      <c r="G6030" t="s">
        <v>135</v>
      </c>
      <c r="H6030" t="s">
        <v>186</v>
      </c>
      <c r="I6030">
        <v>33</v>
      </c>
      <c r="J6030" t="s">
        <v>139</v>
      </c>
      <c r="K6030" t="s">
        <v>187</v>
      </c>
      <c r="L6030">
        <v>33</v>
      </c>
      <c r="M6030" t="s">
        <v>139</v>
      </c>
      <c r="N6030" t="s">
        <v>188</v>
      </c>
      <c r="O6030">
        <v>34</v>
      </c>
      <c r="P6030" t="s">
        <v>139</v>
      </c>
      <c r="Q6030" t="s">
        <v>166</v>
      </c>
      <c r="R6030">
        <v>20</v>
      </c>
      <c r="S6030" t="s">
        <v>139</v>
      </c>
      <c r="T6030" t="s">
        <v>167</v>
      </c>
      <c r="U6030">
        <v>20</v>
      </c>
      <c r="V6030" t="s">
        <v>139</v>
      </c>
      <c r="W6030" t="s">
        <v>168</v>
      </c>
      <c r="X6030">
        <v>20</v>
      </c>
      <c r="Y6030" t="s">
        <v>139</v>
      </c>
      <c r="Z6030" t="s">
        <v>189</v>
      </c>
      <c r="AA6030">
        <v>20</v>
      </c>
      <c r="AB6030" t="s">
        <v>139</v>
      </c>
      <c r="AC6030" t="s">
        <v>190</v>
      </c>
      <c r="AD6030">
        <v>20</v>
      </c>
      <c r="AE6030" t="s">
        <v>139</v>
      </c>
      <c r="AF6030" t="s">
        <v>191</v>
      </c>
      <c r="AG6030">
        <v>20</v>
      </c>
      <c r="AH6030" t="s">
        <v>139</v>
      </c>
      <c r="AI6030" t="s">
        <v>170</v>
      </c>
      <c r="AJ6030">
        <v>115200</v>
      </c>
      <c r="AK6030" t="s">
        <v>139</v>
      </c>
      <c r="AL6030" t="s">
        <v>171</v>
      </c>
      <c r="AM6030">
        <v>12000</v>
      </c>
      <c r="AN6030" t="s">
        <v>139</v>
      </c>
    </row>
    <row r="6031" spans="1:40" x14ac:dyDescent="0.2">
      <c r="A6031" s="26">
        <v>41904.564828043978</v>
      </c>
      <c r="B6031" t="s">
        <v>130</v>
      </c>
      <c r="C6031" t="s">
        <v>128</v>
      </c>
      <c r="D6031" t="s">
        <v>4700</v>
      </c>
      <c r="E6031" t="s">
        <v>133</v>
      </c>
      <c r="F6031" t="s">
        <v>134</v>
      </c>
      <c r="G6031" t="s">
        <v>135</v>
      </c>
      <c r="H6031" t="s">
        <v>142</v>
      </c>
      <c r="I6031">
        <v>49</v>
      </c>
      <c r="J6031" t="s">
        <v>139</v>
      </c>
      <c r="K6031" t="s">
        <v>143</v>
      </c>
      <c r="L6031">
        <v>130</v>
      </c>
      <c r="M6031" t="s">
        <v>139</v>
      </c>
      <c r="N6031" t="s">
        <v>144</v>
      </c>
      <c r="O6031">
        <v>180</v>
      </c>
      <c r="P6031" t="s">
        <v>139</v>
      </c>
      <c r="Q6031" t="s">
        <v>145</v>
      </c>
      <c r="R6031">
        <v>140</v>
      </c>
      <c r="S6031" t="s">
        <v>139</v>
      </c>
      <c r="T6031" t="s">
        <v>146</v>
      </c>
      <c r="U6031">
        <v>80</v>
      </c>
      <c r="V6031" t="s">
        <v>139</v>
      </c>
      <c r="W6031" t="s">
        <v>147</v>
      </c>
      <c r="X6031">
        <v>101</v>
      </c>
      <c r="Y6031" t="s">
        <v>139</v>
      </c>
      <c r="Z6031" t="s">
        <v>148</v>
      </c>
      <c r="AA6031">
        <v>190</v>
      </c>
      <c r="AB6031" t="s">
        <v>139</v>
      </c>
      <c r="AC6031" t="s">
        <v>149</v>
      </c>
      <c r="AD6031">
        <v>20</v>
      </c>
      <c r="AE6031" t="s">
        <v>139</v>
      </c>
    </row>
    <row r="6032" spans="1:40" x14ac:dyDescent="0.2">
      <c r="A6032" s="26">
        <v>41904.564828043978</v>
      </c>
      <c r="B6032" t="s">
        <v>130</v>
      </c>
      <c r="C6032" t="s">
        <v>128</v>
      </c>
      <c r="D6032" t="s">
        <v>4701</v>
      </c>
    </row>
    <row r="6033" spans="1:40" x14ac:dyDescent="0.2">
      <c r="A6033" s="26">
        <v>41904.564828043978</v>
      </c>
      <c r="B6033" t="s">
        <v>130</v>
      </c>
      <c r="C6033" t="s">
        <v>128</v>
      </c>
      <c r="D6033" t="s">
        <v>4702</v>
      </c>
      <c r="E6033" t="s">
        <v>133</v>
      </c>
      <c r="F6033" t="s">
        <v>134</v>
      </c>
      <c r="G6033" t="s">
        <v>135</v>
      </c>
      <c r="H6033" t="s">
        <v>152</v>
      </c>
      <c r="I6033">
        <v>50</v>
      </c>
      <c r="J6033" t="s">
        <v>139</v>
      </c>
      <c r="K6033" t="s">
        <v>153</v>
      </c>
      <c r="L6033">
        <v>50</v>
      </c>
      <c r="M6033" t="s">
        <v>139</v>
      </c>
      <c r="N6033" t="s">
        <v>154</v>
      </c>
      <c r="O6033">
        <v>50</v>
      </c>
      <c r="P6033" t="s">
        <v>139</v>
      </c>
    </row>
    <row r="6034" spans="1:40" x14ac:dyDescent="0.2">
      <c r="A6034" s="26">
        <v>41904.564828043978</v>
      </c>
      <c r="B6034" t="s">
        <v>130</v>
      </c>
      <c r="C6034" t="s">
        <v>128</v>
      </c>
      <c r="D6034" t="s">
        <v>4703</v>
      </c>
      <c r="E6034" t="s">
        <v>133</v>
      </c>
      <c r="F6034" t="s">
        <v>134</v>
      </c>
      <c r="G6034" t="s">
        <v>135</v>
      </c>
      <c r="H6034" t="s">
        <v>156</v>
      </c>
      <c r="I6034">
        <v>35</v>
      </c>
      <c r="J6034" t="s">
        <v>139</v>
      </c>
      <c r="K6034" t="s">
        <v>157</v>
      </c>
      <c r="L6034">
        <v>5</v>
      </c>
      <c r="M6034" t="s">
        <v>139</v>
      </c>
      <c r="N6034" t="s">
        <v>158</v>
      </c>
      <c r="O6034">
        <v>60</v>
      </c>
      <c r="P6034" t="s">
        <v>139</v>
      </c>
    </row>
    <row r="6035" spans="1:40" x14ac:dyDescent="0.2">
      <c r="A6035" s="26">
        <v>41904.564828043978</v>
      </c>
      <c r="B6035" t="s">
        <v>130</v>
      </c>
      <c r="C6035" t="s">
        <v>128</v>
      </c>
      <c r="D6035" t="s">
        <v>4704</v>
      </c>
      <c r="E6035" t="s">
        <v>133</v>
      </c>
      <c r="F6035" t="s">
        <v>134</v>
      </c>
      <c r="G6035" t="s">
        <v>135</v>
      </c>
      <c r="H6035" t="s">
        <v>160</v>
      </c>
      <c r="I6035">
        <v>1</v>
      </c>
      <c r="J6035" t="s">
        <v>139</v>
      </c>
    </row>
    <row r="6036" spans="1:40" x14ac:dyDescent="0.2">
      <c r="A6036" s="26">
        <v>41904.564828043978</v>
      </c>
      <c r="B6036" t="s">
        <v>130</v>
      </c>
      <c r="C6036" t="s">
        <v>128</v>
      </c>
      <c r="D6036" t="s">
        <v>4705</v>
      </c>
      <c r="E6036" t="s">
        <v>133</v>
      </c>
      <c r="F6036" t="s">
        <v>134</v>
      </c>
      <c r="G6036" t="s">
        <v>135</v>
      </c>
      <c r="H6036" t="s">
        <v>162</v>
      </c>
      <c r="I6036">
        <v>30</v>
      </c>
      <c r="J6036" t="s">
        <v>139</v>
      </c>
      <c r="K6036" t="s">
        <v>163</v>
      </c>
      <c r="L6036">
        <v>30</v>
      </c>
      <c r="M6036" t="s">
        <v>139</v>
      </c>
      <c r="N6036" t="s">
        <v>164</v>
      </c>
      <c r="O6036">
        <v>30</v>
      </c>
      <c r="P6036" t="s">
        <v>139</v>
      </c>
      <c r="Q6036" t="s">
        <v>165</v>
      </c>
      <c r="R6036">
        <v>10</v>
      </c>
      <c r="S6036" t="s">
        <v>139</v>
      </c>
      <c r="T6036" t="s">
        <v>166</v>
      </c>
      <c r="U6036">
        <v>20</v>
      </c>
      <c r="V6036" t="s">
        <v>139</v>
      </c>
      <c r="W6036" t="s">
        <v>167</v>
      </c>
      <c r="X6036">
        <v>20</v>
      </c>
      <c r="Y6036" t="s">
        <v>139</v>
      </c>
      <c r="Z6036" t="s">
        <v>168</v>
      </c>
      <c r="AA6036">
        <v>20</v>
      </c>
      <c r="AB6036" t="s">
        <v>139</v>
      </c>
      <c r="AC6036" t="s">
        <v>169</v>
      </c>
      <c r="AD6036">
        <v>20</v>
      </c>
      <c r="AE6036" t="s">
        <v>139</v>
      </c>
      <c r="AF6036" t="s">
        <v>170</v>
      </c>
      <c r="AG6036">
        <v>115200</v>
      </c>
      <c r="AH6036" t="s">
        <v>139</v>
      </c>
      <c r="AI6036" t="s">
        <v>171</v>
      </c>
      <c r="AJ6036">
        <v>12000</v>
      </c>
      <c r="AK6036" t="s">
        <v>139</v>
      </c>
      <c r="AL6036" t="s">
        <v>172</v>
      </c>
      <c r="AM6036">
        <v>30000</v>
      </c>
      <c r="AN6036" t="s">
        <v>139</v>
      </c>
    </row>
    <row r="6037" spans="1:40" x14ac:dyDescent="0.2">
      <c r="A6037" s="26">
        <v>41904.564828043978</v>
      </c>
      <c r="B6037" t="s">
        <v>130</v>
      </c>
      <c r="C6037" t="s">
        <v>128</v>
      </c>
      <c r="D6037" t="s">
        <v>4706</v>
      </c>
      <c r="E6037" t="s">
        <v>133</v>
      </c>
      <c r="F6037" t="s">
        <v>134</v>
      </c>
      <c r="G6037" t="s">
        <v>135</v>
      </c>
      <c r="H6037" t="s">
        <v>174</v>
      </c>
      <c r="I6037">
        <v>60</v>
      </c>
      <c r="J6037" t="s">
        <v>139</v>
      </c>
      <c r="K6037" t="s">
        <v>175</v>
      </c>
      <c r="L6037">
        <v>40</v>
      </c>
      <c r="M6037" t="s">
        <v>139</v>
      </c>
      <c r="N6037" t="s">
        <v>176</v>
      </c>
      <c r="O6037">
        <v>50</v>
      </c>
      <c r="P6037" t="s">
        <v>139</v>
      </c>
      <c r="Q6037" t="s">
        <v>177</v>
      </c>
      <c r="R6037">
        <v>40</v>
      </c>
      <c r="S6037" t="s">
        <v>139</v>
      </c>
      <c r="T6037" t="s">
        <v>178</v>
      </c>
      <c r="U6037">
        <v>60</v>
      </c>
      <c r="V6037" t="s">
        <v>139</v>
      </c>
      <c r="W6037" t="s">
        <v>179</v>
      </c>
      <c r="X6037">
        <v>50</v>
      </c>
      <c r="Y6037" t="s">
        <v>139</v>
      </c>
      <c r="Z6037" t="s">
        <v>180</v>
      </c>
      <c r="AA6037">
        <v>50</v>
      </c>
      <c r="AB6037" t="s">
        <v>139</v>
      </c>
      <c r="AC6037" t="s">
        <v>181</v>
      </c>
      <c r="AD6037">
        <v>35</v>
      </c>
      <c r="AE6037" t="s">
        <v>139</v>
      </c>
      <c r="AF6037" t="s">
        <v>182</v>
      </c>
      <c r="AG6037">
        <v>8</v>
      </c>
      <c r="AH6037" t="s">
        <v>139</v>
      </c>
      <c r="AI6037" t="s">
        <v>183</v>
      </c>
      <c r="AJ6037">
        <v>90</v>
      </c>
      <c r="AK6037" t="s">
        <v>139</v>
      </c>
      <c r="AL6037" t="s">
        <v>184</v>
      </c>
      <c r="AM6037">
        <v>1</v>
      </c>
      <c r="AN6037" t="s">
        <v>139</v>
      </c>
    </row>
    <row r="6038" spans="1:40" x14ac:dyDescent="0.2">
      <c r="A6038" s="26">
        <v>41904.564828043978</v>
      </c>
      <c r="B6038" t="s">
        <v>130</v>
      </c>
      <c r="C6038" t="s">
        <v>128</v>
      </c>
      <c r="D6038" t="s">
        <v>4707</v>
      </c>
      <c r="E6038" t="s">
        <v>133</v>
      </c>
      <c r="F6038" t="s">
        <v>134</v>
      </c>
      <c r="G6038" t="s">
        <v>135</v>
      </c>
      <c r="H6038" t="s">
        <v>186</v>
      </c>
      <c r="I6038">
        <v>33</v>
      </c>
      <c r="J6038" t="s">
        <v>139</v>
      </c>
      <c r="K6038" t="s">
        <v>187</v>
      </c>
      <c r="L6038">
        <v>33</v>
      </c>
      <c r="M6038" t="s">
        <v>139</v>
      </c>
      <c r="N6038" t="s">
        <v>188</v>
      </c>
      <c r="O6038">
        <v>34</v>
      </c>
      <c r="P6038" t="s">
        <v>139</v>
      </c>
      <c r="Q6038" t="s">
        <v>166</v>
      </c>
      <c r="R6038">
        <v>20</v>
      </c>
      <c r="S6038" t="s">
        <v>139</v>
      </c>
      <c r="T6038" t="s">
        <v>167</v>
      </c>
      <c r="U6038">
        <v>20</v>
      </c>
      <c r="V6038" t="s">
        <v>139</v>
      </c>
      <c r="W6038" t="s">
        <v>168</v>
      </c>
      <c r="X6038">
        <v>20</v>
      </c>
      <c r="Y6038" t="s">
        <v>139</v>
      </c>
      <c r="Z6038" t="s">
        <v>189</v>
      </c>
      <c r="AA6038">
        <v>20</v>
      </c>
      <c r="AB6038" t="s">
        <v>139</v>
      </c>
      <c r="AC6038" t="s">
        <v>190</v>
      </c>
      <c r="AD6038">
        <v>20</v>
      </c>
      <c r="AE6038" t="s">
        <v>139</v>
      </c>
      <c r="AF6038" t="s">
        <v>191</v>
      </c>
      <c r="AG6038">
        <v>20</v>
      </c>
      <c r="AH6038" t="s">
        <v>139</v>
      </c>
      <c r="AI6038" t="s">
        <v>170</v>
      </c>
      <c r="AJ6038">
        <v>115200</v>
      </c>
      <c r="AK6038" t="s">
        <v>139</v>
      </c>
      <c r="AL6038" t="s">
        <v>171</v>
      </c>
      <c r="AM6038">
        <v>12000</v>
      </c>
      <c r="AN6038" t="s">
        <v>139</v>
      </c>
    </row>
    <row r="6039" spans="1:40" x14ac:dyDescent="0.2">
      <c r="A6039" s="26">
        <v>41904.564828043978</v>
      </c>
      <c r="B6039" t="s">
        <v>130</v>
      </c>
      <c r="C6039" t="s">
        <v>128</v>
      </c>
      <c r="D6039" t="s">
        <v>4708</v>
      </c>
      <c r="E6039" t="s">
        <v>193</v>
      </c>
      <c r="F6039" t="s">
        <v>194</v>
      </c>
      <c r="G6039" t="s">
        <v>195</v>
      </c>
    </row>
    <row r="6040" spans="1:40" x14ac:dyDescent="0.2">
      <c r="A6040" s="26">
        <v>41904.564828043978</v>
      </c>
      <c r="B6040" t="s">
        <v>130</v>
      </c>
      <c r="C6040" t="s">
        <v>128</v>
      </c>
      <c r="D6040" t="s">
        <v>4709</v>
      </c>
      <c r="E6040" t="s">
        <v>193</v>
      </c>
      <c r="F6040" t="s">
        <v>4710</v>
      </c>
      <c r="G6040" t="s">
        <v>4711</v>
      </c>
      <c r="H6040" t="s">
        <v>4712</v>
      </c>
    </row>
    <row r="6041" spans="1:40" x14ac:dyDescent="0.2">
      <c r="A6041" s="26">
        <v>41904.564828043978</v>
      </c>
      <c r="B6041" t="s">
        <v>130</v>
      </c>
      <c r="C6041" t="s">
        <v>646</v>
      </c>
      <c r="D6041" t="s">
        <v>4713</v>
      </c>
      <c r="E6041" t="s">
        <v>133</v>
      </c>
      <c r="F6041" t="s">
        <v>134</v>
      </c>
      <c r="G6041" t="s">
        <v>135</v>
      </c>
      <c r="H6041" t="s">
        <v>174</v>
      </c>
      <c r="I6041">
        <v>60</v>
      </c>
      <c r="J6041" t="s">
        <v>139</v>
      </c>
      <c r="K6041" t="s">
        <v>175</v>
      </c>
      <c r="L6041">
        <v>40</v>
      </c>
      <c r="M6041" t="s">
        <v>139</v>
      </c>
      <c r="N6041" t="s">
        <v>176</v>
      </c>
      <c r="O6041">
        <v>50</v>
      </c>
      <c r="P6041" t="s">
        <v>139</v>
      </c>
      <c r="Q6041" t="s">
        <v>177</v>
      </c>
      <c r="R6041">
        <v>40</v>
      </c>
      <c r="S6041" t="s">
        <v>139</v>
      </c>
      <c r="T6041" t="s">
        <v>178</v>
      </c>
      <c r="U6041">
        <v>60</v>
      </c>
      <c r="V6041" t="s">
        <v>139</v>
      </c>
      <c r="W6041" t="s">
        <v>179</v>
      </c>
      <c r="X6041">
        <v>50</v>
      </c>
      <c r="Y6041" t="s">
        <v>139</v>
      </c>
      <c r="Z6041" t="s">
        <v>180</v>
      </c>
      <c r="AA6041">
        <v>50</v>
      </c>
      <c r="AB6041" t="s">
        <v>139</v>
      </c>
      <c r="AC6041" t="s">
        <v>181</v>
      </c>
      <c r="AD6041">
        <v>35</v>
      </c>
      <c r="AE6041" t="s">
        <v>139</v>
      </c>
      <c r="AF6041" t="s">
        <v>182</v>
      </c>
      <c r="AG6041">
        <v>8</v>
      </c>
      <c r="AH6041" t="s">
        <v>139</v>
      </c>
      <c r="AI6041" t="s">
        <v>183</v>
      </c>
      <c r="AJ6041">
        <v>90</v>
      </c>
      <c r="AK6041" t="s">
        <v>139</v>
      </c>
      <c r="AL6041" t="s">
        <v>184</v>
      </c>
      <c r="AM6041">
        <v>1</v>
      </c>
      <c r="AN6041" t="s">
        <v>139</v>
      </c>
    </row>
    <row r="6042" spans="1:40" x14ac:dyDescent="0.2">
      <c r="A6042" s="26">
        <v>41904.564828043978</v>
      </c>
      <c r="B6042" t="s">
        <v>130</v>
      </c>
      <c r="C6042" t="s">
        <v>646</v>
      </c>
      <c r="D6042" t="s">
        <v>4714</v>
      </c>
      <c r="E6042" t="s">
        <v>133</v>
      </c>
      <c r="F6042" t="s">
        <v>134</v>
      </c>
      <c r="G6042" t="s">
        <v>135</v>
      </c>
      <c r="H6042" t="s">
        <v>186</v>
      </c>
      <c r="I6042">
        <v>33</v>
      </c>
      <c r="J6042" t="s">
        <v>139</v>
      </c>
      <c r="K6042" t="s">
        <v>187</v>
      </c>
      <c r="L6042">
        <v>33</v>
      </c>
      <c r="M6042" t="s">
        <v>139</v>
      </c>
      <c r="N6042" t="s">
        <v>188</v>
      </c>
      <c r="O6042">
        <v>34</v>
      </c>
      <c r="P6042" t="s">
        <v>139</v>
      </c>
      <c r="Q6042" t="s">
        <v>166</v>
      </c>
      <c r="R6042">
        <v>20</v>
      </c>
      <c r="S6042" t="s">
        <v>139</v>
      </c>
      <c r="T6042" t="s">
        <v>167</v>
      </c>
      <c r="U6042">
        <v>20</v>
      </c>
      <c r="V6042" t="s">
        <v>139</v>
      </c>
      <c r="W6042" t="s">
        <v>168</v>
      </c>
      <c r="X6042">
        <v>20</v>
      </c>
      <c r="Y6042" t="s">
        <v>139</v>
      </c>
      <c r="Z6042" t="s">
        <v>189</v>
      </c>
      <c r="AA6042">
        <v>20</v>
      </c>
      <c r="AB6042" t="s">
        <v>139</v>
      </c>
      <c r="AC6042" t="s">
        <v>190</v>
      </c>
      <c r="AD6042">
        <v>20</v>
      </c>
      <c r="AE6042" t="s">
        <v>139</v>
      </c>
      <c r="AF6042" t="s">
        <v>191</v>
      </c>
      <c r="AG6042">
        <v>20</v>
      </c>
      <c r="AH6042" t="s">
        <v>139</v>
      </c>
      <c r="AI6042" t="s">
        <v>170</v>
      </c>
      <c r="AJ6042">
        <v>115200</v>
      </c>
      <c r="AK6042" t="s">
        <v>139</v>
      </c>
      <c r="AL6042" t="s">
        <v>171</v>
      </c>
      <c r="AM6042">
        <v>12000</v>
      </c>
      <c r="AN6042" t="s">
        <v>139</v>
      </c>
    </row>
    <row r="6043" spans="1:40" x14ac:dyDescent="0.2">
      <c r="A6043" s="26">
        <v>41904.564828043978</v>
      </c>
      <c r="B6043" t="s">
        <v>130</v>
      </c>
      <c r="C6043" t="s">
        <v>646</v>
      </c>
      <c r="D6043" t="s">
        <v>4619</v>
      </c>
      <c r="E6043" t="s">
        <v>133</v>
      </c>
      <c r="F6043" t="s">
        <v>134</v>
      </c>
      <c r="G6043" t="s">
        <v>135</v>
      </c>
      <c r="H6043" t="s">
        <v>142</v>
      </c>
      <c r="I6043">
        <v>49</v>
      </c>
      <c r="J6043" t="s">
        <v>139</v>
      </c>
      <c r="K6043" t="s">
        <v>143</v>
      </c>
      <c r="L6043">
        <v>130</v>
      </c>
      <c r="M6043" t="s">
        <v>139</v>
      </c>
      <c r="N6043" t="s">
        <v>144</v>
      </c>
      <c r="O6043">
        <v>180</v>
      </c>
      <c r="P6043" t="s">
        <v>139</v>
      </c>
      <c r="Q6043" t="s">
        <v>145</v>
      </c>
      <c r="R6043">
        <v>140</v>
      </c>
      <c r="S6043" t="s">
        <v>139</v>
      </c>
      <c r="T6043" t="s">
        <v>146</v>
      </c>
      <c r="U6043">
        <v>80</v>
      </c>
      <c r="V6043" t="s">
        <v>139</v>
      </c>
      <c r="W6043" t="s">
        <v>147</v>
      </c>
      <c r="X6043">
        <v>101</v>
      </c>
      <c r="Y6043" t="s">
        <v>139</v>
      </c>
      <c r="Z6043" t="s">
        <v>148</v>
      </c>
      <c r="AA6043">
        <v>190</v>
      </c>
      <c r="AB6043" t="s">
        <v>139</v>
      </c>
      <c r="AC6043" t="s">
        <v>149</v>
      </c>
      <c r="AD6043">
        <v>20</v>
      </c>
      <c r="AE6043" t="s">
        <v>139</v>
      </c>
    </row>
    <row r="6044" spans="1:40" x14ac:dyDescent="0.2">
      <c r="A6044" s="26">
        <v>41904.564828043978</v>
      </c>
      <c r="B6044" t="s">
        <v>130</v>
      </c>
      <c r="C6044" t="s">
        <v>646</v>
      </c>
      <c r="D6044" t="s">
        <v>4620</v>
      </c>
    </row>
    <row r="6045" spans="1:40" x14ac:dyDescent="0.2">
      <c r="A6045" s="26">
        <v>41904.564828043978</v>
      </c>
      <c r="B6045" t="s">
        <v>130</v>
      </c>
      <c r="C6045" t="s">
        <v>646</v>
      </c>
      <c r="D6045" t="s">
        <v>4621</v>
      </c>
      <c r="E6045" t="s">
        <v>133</v>
      </c>
      <c r="F6045" t="s">
        <v>134</v>
      </c>
      <c r="G6045" t="s">
        <v>135</v>
      </c>
      <c r="H6045" t="s">
        <v>152</v>
      </c>
      <c r="I6045">
        <v>50</v>
      </c>
      <c r="J6045" t="s">
        <v>139</v>
      </c>
      <c r="K6045" t="s">
        <v>153</v>
      </c>
      <c r="L6045">
        <v>50</v>
      </c>
      <c r="M6045" t="s">
        <v>139</v>
      </c>
      <c r="N6045" t="s">
        <v>154</v>
      </c>
      <c r="O6045">
        <v>50</v>
      </c>
      <c r="P6045" t="s">
        <v>139</v>
      </c>
    </row>
    <row r="6046" spans="1:40" x14ac:dyDescent="0.2">
      <c r="A6046" s="26">
        <v>41904.564828043978</v>
      </c>
      <c r="B6046" t="s">
        <v>130</v>
      </c>
      <c r="C6046" t="s">
        <v>646</v>
      </c>
      <c r="D6046" t="s">
        <v>4622</v>
      </c>
      <c r="E6046" t="s">
        <v>133</v>
      </c>
      <c r="F6046" t="s">
        <v>134</v>
      </c>
      <c r="G6046" t="s">
        <v>135</v>
      </c>
      <c r="H6046" t="s">
        <v>156</v>
      </c>
      <c r="I6046">
        <v>35</v>
      </c>
      <c r="J6046" t="s">
        <v>139</v>
      </c>
      <c r="K6046" t="s">
        <v>157</v>
      </c>
      <c r="L6046">
        <v>5</v>
      </c>
      <c r="M6046" t="s">
        <v>139</v>
      </c>
      <c r="N6046" t="s">
        <v>158</v>
      </c>
      <c r="O6046">
        <v>60</v>
      </c>
      <c r="P6046" t="s">
        <v>139</v>
      </c>
    </row>
    <row r="6047" spans="1:40" x14ac:dyDescent="0.2">
      <c r="A6047" s="26">
        <v>41904.564828043978</v>
      </c>
      <c r="B6047" t="s">
        <v>130</v>
      </c>
      <c r="C6047" t="s">
        <v>646</v>
      </c>
      <c r="D6047" t="s">
        <v>4623</v>
      </c>
      <c r="E6047" t="s">
        <v>133</v>
      </c>
      <c r="F6047" t="s">
        <v>134</v>
      </c>
      <c r="G6047" t="s">
        <v>135</v>
      </c>
      <c r="H6047" t="s">
        <v>160</v>
      </c>
      <c r="I6047">
        <v>1</v>
      </c>
      <c r="J6047" t="s">
        <v>139</v>
      </c>
    </row>
    <row r="6048" spans="1:40" x14ac:dyDescent="0.2">
      <c r="A6048" s="26">
        <v>41904.564828043978</v>
      </c>
      <c r="B6048" t="s">
        <v>130</v>
      </c>
      <c r="C6048" t="s">
        <v>646</v>
      </c>
      <c r="D6048" t="s">
        <v>4624</v>
      </c>
      <c r="E6048" t="s">
        <v>133</v>
      </c>
      <c r="F6048" t="s">
        <v>134</v>
      </c>
      <c r="G6048" t="s">
        <v>135</v>
      </c>
      <c r="H6048" t="s">
        <v>162</v>
      </c>
      <c r="I6048">
        <v>30</v>
      </c>
      <c r="J6048" t="s">
        <v>139</v>
      </c>
      <c r="K6048" t="s">
        <v>163</v>
      </c>
      <c r="L6048">
        <v>30</v>
      </c>
      <c r="M6048" t="s">
        <v>139</v>
      </c>
      <c r="N6048" t="s">
        <v>164</v>
      </c>
      <c r="O6048">
        <v>30</v>
      </c>
      <c r="P6048" t="s">
        <v>139</v>
      </c>
      <c r="Q6048" t="s">
        <v>165</v>
      </c>
      <c r="R6048">
        <v>10</v>
      </c>
      <c r="S6048" t="s">
        <v>139</v>
      </c>
      <c r="T6048" t="s">
        <v>166</v>
      </c>
      <c r="U6048">
        <v>20</v>
      </c>
      <c r="V6048" t="s">
        <v>139</v>
      </c>
      <c r="W6048" t="s">
        <v>167</v>
      </c>
      <c r="X6048">
        <v>20</v>
      </c>
      <c r="Y6048" t="s">
        <v>139</v>
      </c>
      <c r="Z6048" t="s">
        <v>168</v>
      </c>
      <c r="AA6048">
        <v>20</v>
      </c>
      <c r="AB6048" t="s">
        <v>139</v>
      </c>
      <c r="AC6048" t="s">
        <v>169</v>
      </c>
      <c r="AD6048">
        <v>20</v>
      </c>
      <c r="AE6048" t="s">
        <v>139</v>
      </c>
      <c r="AF6048" t="s">
        <v>170</v>
      </c>
      <c r="AG6048">
        <v>115200</v>
      </c>
      <c r="AH6048" t="s">
        <v>139</v>
      </c>
      <c r="AI6048" t="s">
        <v>171</v>
      </c>
      <c r="AJ6048">
        <v>12000</v>
      </c>
      <c r="AK6048" t="s">
        <v>139</v>
      </c>
      <c r="AL6048" t="s">
        <v>172</v>
      </c>
      <c r="AM6048">
        <v>30000</v>
      </c>
      <c r="AN6048" t="s">
        <v>139</v>
      </c>
    </row>
    <row r="6049" spans="1:40" x14ac:dyDescent="0.2">
      <c r="A6049" s="26">
        <v>41904.564828043978</v>
      </c>
      <c r="B6049" t="s">
        <v>130</v>
      </c>
      <c r="C6049" t="s">
        <v>646</v>
      </c>
      <c r="D6049" t="s">
        <v>4713</v>
      </c>
      <c r="E6049" t="s">
        <v>133</v>
      </c>
      <c r="F6049" t="s">
        <v>134</v>
      </c>
      <c r="G6049" t="s">
        <v>135</v>
      </c>
      <c r="H6049" t="s">
        <v>174</v>
      </c>
      <c r="I6049">
        <v>60</v>
      </c>
      <c r="J6049" t="s">
        <v>139</v>
      </c>
      <c r="K6049" t="s">
        <v>175</v>
      </c>
      <c r="L6049">
        <v>40</v>
      </c>
      <c r="M6049" t="s">
        <v>139</v>
      </c>
      <c r="N6049" t="s">
        <v>176</v>
      </c>
      <c r="O6049">
        <v>50</v>
      </c>
      <c r="P6049" t="s">
        <v>139</v>
      </c>
      <c r="Q6049" t="s">
        <v>177</v>
      </c>
      <c r="R6049">
        <v>40</v>
      </c>
      <c r="S6049" t="s">
        <v>139</v>
      </c>
      <c r="T6049" t="s">
        <v>178</v>
      </c>
      <c r="U6049">
        <v>60</v>
      </c>
      <c r="V6049" t="s">
        <v>139</v>
      </c>
      <c r="W6049" t="s">
        <v>179</v>
      </c>
      <c r="X6049">
        <v>50</v>
      </c>
      <c r="Y6049" t="s">
        <v>139</v>
      </c>
      <c r="Z6049" t="s">
        <v>180</v>
      </c>
      <c r="AA6049">
        <v>50</v>
      </c>
      <c r="AB6049" t="s">
        <v>139</v>
      </c>
      <c r="AC6049" t="s">
        <v>181</v>
      </c>
      <c r="AD6049">
        <v>35</v>
      </c>
      <c r="AE6049" t="s">
        <v>139</v>
      </c>
      <c r="AF6049" t="s">
        <v>182</v>
      </c>
      <c r="AG6049">
        <v>8</v>
      </c>
      <c r="AH6049" t="s">
        <v>139</v>
      </c>
      <c r="AI6049" t="s">
        <v>183</v>
      </c>
      <c r="AJ6049">
        <v>90</v>
      </c>
      <c r="AK6049" t="s">
        <v>139</v>
      </c>
      <c r="AL6049" t="s">
        <v>184</v>
      </c>
      <c r="AM6049">
        <v>1</v>
      </c>
      <c r="AN6049" t="s">
        <v>139</v>
      </c>
    </row>
    <row r="6050" spans="1:40" x14ac:dyDescent="0.2">
      <c r="A6050" s="26">
        <v>41904.564828043978</v>
      </c>
      <c r="B6050" t="s">
        <v>130</v>
      </c>
      <c r="C6050" t="s">
        <v>646</v>
      </c>
      <c r="D6050" t="s">
        <v>4714</v>
      </c>
      <c r="E6050" t="s">
        <v>133</v>
      </c>
      <c r="F6050" t="s">
        <v>134</v>
      </c>
      <c r="G6050" t="s">
        <v>135</v>
      </c>
      <c r="H6050" t="s">
        <v>186</v>
      </c>
      <c r="I6050">
        <v>33</v>
      </c>
      <c r="J6050" t="s">
        <v>139</v>
      </c>
      <c r="K6050" t="s">
        <v>187</v>
      </c>
      <c r="L6050">
        <v>33</v>
      </c>
      <c r="M6050" t="s">
        <v>139</v>
      </c>
      <c r="N6050" t="s">
        <v>188</v>
      </c>
      <c r="O6050">
        <v>34</v>
      </c>
      <c r="P6050" t="s">
        <v>139</v>
      </c>
      <c r="Q6050" t="s">
        <v>166</v>
      </c>
      <c r="R6050">
        <v>20</v>
      </c>
      <c r="S6050" t="s">
        <v>139</v>
      </c>
      <c r="T6050" t="s">
        <v>167</v>
      </c>
      <c r="U6050">
        <v>20</v>
      </c>
      <c r="V6050" t="s">
        <v>139</v>
      </c>
      <c r="W6050" t="s">
        <v>168</v>
      </c>
      <c r="X6050">
        <v>20</v>
      </c>
      <c r="Y6050" t="s">
        <v>139</v>
      </c>
      <c r="Z6050" t="s">
        <v>189</v>
      </c>
      <c r="AA6050">
        <v>20</v>
      </c>
      <c r="AB6050" t="s">
        <v>139</v>
      </c>
      <c r="AC6050" t="s">
        <v>190</v>
      </c>
      <c r="AD6050">
        <v>20</v>
      </c>
      <c r="AE6050" t="s">
        <v>139</v>
      </c>
      <c r="AF6050" t="s">
        <v>191</v>
      </c>
      <c r="AG6050">
        <v>20</v>
      </c>
      <c r="AH6050" t="s">
        <v>139</v>
      </c>
      <c r="AI6050" t="s">
        <v>170</v>
      </c>
      <c r="AJ6050">
        <v>115200</v>
      </c>
      <c r="AK6050" t="s">
        <v>139</v>
      </c>
      <c r="AL6050" t="s">
        <v>171</v>
      </c>
      <c r="AM6050">
        <v>12000</v>
      </c>
      <c r="AN6050" t="s">
        <v>139</v>
      </c>
    </row>
    <row r="6051" spans="1:40" x14ac:dyDescent="0.2">
      <c r="A6051" s="26">
        <v>41904.564828043978</v>
      </c>
      <c r="B6051" t="s">
        <v>130</v>
      </c>
      <c r="C6051" t="s">
        <v>646</v>
      </c>
      <c r="D6051" t="s">
        <v>4715</v>
      </c>
      <c r="E6051" t="s">
        <v>193</v>
      </c>
      <c r="F6051" t="s">
        <v>194</v>
      </c>
      <c r="G6051" t="s">
        <v>195</v>
      </c>
    </row>
    <row r="6052" spans="1:40" x14ac:dyDescent="0.2">
      <c r="A6052" s="26">
        <v>41904.564828043978</v>
      </c>
      <c r="B6052" t="s">
        <v>130</v>
      </c>
      <c r="C6052" t="s">
        <v>646</v>
      </c>
      <c r="D6052" t="s">
        <v>4716</v>
      </c>
      <c r="E6052" t="s">
        <v>193</v>
      </c>
      <c r="F6052" t="s">
        <v>4717</v>
      </c>
      <c r="G6052" t="s">
        <v>4718</v>
      </c>
      <c r="H6052" t="s">
        <v>4719</v>
      </c>
    </row>
    <row r="6053" spans="1:40" x14ac:dyDescent="0.2">
      <c r="A6053" s="26">
        <v>41904.564828043978</v>
      </c>
      <c r="B6053" t="s">
        <v>130</v>
      </c>
      <c r="C6053" t="s">
        <v>647</v>
      </c>
      <c r="D6053" t="s">
        <v>4720</v>
      </c>
      <c r="E6053" t="s">
        <v>133</v>
      </c>
      <c r="F6053" t="s">
        <v>134</v>
      </c>
      <c r="G6053" t="s">
        <v>135</v>
      </c>
      <c r="H6053" t="s">
        <v>174</v>
      </c>
      <c r="I6053">
        <v>60</v>
      </c>
      <c r="J6053" t="s">
        <v>139</v>
      </c>
      <c r="K6053" t="s">
        <v>175</v>
      </c>
      <c r="L6053">
        <v>40</v>
      </c>
      <c r="M6053" t="s">
        <v>139</v>
      </c>
      <c r="N6053" t="s">
        <v>176</v>
      </c>
      <c r="O6053">
        <v>50</v>
      </c>
      <c r="P6053" t="s">
        <v>139</v>
      </c>
      <c r="Q6053" t="s">
        <v>177</v>
      </c>
      <c r="R6053">
        <v>40</v>
      </c>
      <c r="S6053" t="s">
        <v>139</v>
      </c>
      <c r="T6053" t="s">
        <v>178</v>
      </c>
      <c r="U6053">
        <v>60</v>
      </c>
      <c r="V6053" t="s">
        <v>139</v>
      </c>
      <c r="W6053" t="s">
        <v>179</v>
      </c>
      <c r="X6053">
        <v>50</v>
      </c>
      <c r="Y6053" t="s">
        <v>139</v>
      </c>
      <c r="Z6053" t="s">
        <v>180</v>
      </c>
      <c r="AA6053">
        <v>50</v>
      </c>
      <c r="AB6053" t="s">
        <v>139</v>
      </c>
      <c r="AC6053" t="s">
        <v>181</v>
      </c>
      <c r="AD6053">
        <v>35</v>
      </c>
      <c r="AE6053" t="s">
        <v>139</v>
      </c>
      <c r="AF6053" t="s">
        <v>182</v>
      </c>
      <c r="AG6053">
        <v>8</v>
      </c>
      <c r="AH6053" t="s">
        <v>139</v>
      </c>
      <c r="AI6053" t="s">
        <v>183</v>
      </c>
      <c r="AJ6053">
        <v>90</v>
      </c>
      <c r="AK6053" t="s">
        <v>139</v>
      </c>
      <c r="AL6053" t="s">
        <v>184</v>
      </c>
      <c r="AM6053">
        <v>1</v>
      </c>
      <c r="AN6053" t="s">
        <v>139</v>
      </c>
    </row>
    <row r="6054" spans="1:40" x14ac:dyDescent="0.2">
      <c r="A6054" s="26">
        <v>41904.564828043978</v>
      </c>
      <c r="B6054" t="s">
        <v>130</v>
      </c>
      <c r="C6054" t="s">
        <v>647</v>
      </c>
      <c r="D6054" t="s">
        <v>4721</v>
      </c>
      <c r="E6054" t="s">
        <v>133</v>
      </c>
      <c r="F6054" t="s">
        <v>134</v>
      </c>
      <c r="G6054" t="s">
        <v>135</v>
      </c>
      <c r="H6054" t="s">
        <v>186</v>
      </c>
      <c r="I6054">
        <v>33</v>
      </c>
      <c r="J6054" t="s">
        <v>139</v>
      </c>
      <c r="K6054" t="s">
        <v>187</v>
      </c>
      <c r="L6054">
        <v>33</v>
      </c>
      <c r="M6054" t="s">
        <v>139</v>
      </c>
      <c r="N6054" t="s">
        <v>188</v>
      </c>
      <c r="O6054">
        <v>34</v>
      </c>
      <c r="P6054" t="s">
        <v>139</v>
      </c>
      <c r="Q6054" t="s">
        <v>166</v>
      </c>
      <c r="R6054">
        <v>20</v>
      </c>
      <c r="S6054" t="s">
        <v>139</v>
      </c>
      <c r="T6054" t="s">
        <v>167</v>
      </c>
      <c r="U6054">
        <v>20</v>
      </c>
      <c r="V6054" t="s">
        <v>139</v>
      </c>
      <c r="W6054" t="s">
        <v>168</v>
      </c>
      <c r="X6054">
        <v>20</v>
      </c>
      <c r="Y6054" t="s">
        <v>139</v>
      </c>
      <c r="Z6054" t="s">
        <v>189</v>
      </c>
      <c r="AA6054">
        <v>20</v>
      </c>
      <c r="AB6054" t="s">
        <v>139</v>
      </c>
      <c r="AC6054" t="s">
        <v>190</v>
      </c>
      <c r="AD6054">
        <v>20</v>
      </c>
      <c r="AE6054" t="s">
        <v>139</v>
      </c>
      <c r="AF6054" t="s">
        <v>191</v>
      </c>
      <c r="AG6054">
        <v>20</v>
      </c>
      <c r="AH6054" t="s">
        <v>139</v>
      </c>
      <c r="AI6054" t="s">
        <v>170</v>
      </c>
      <c r="AJ6054">
        <v>115200</v>
      </c>
      <c r="AK6054" t="s">
        <v>139</v>
      </c>
      <c r="AL6054" t="s">
        <v>171</v>
      </c>
      <c r="AM6054">
        <v>12000</v>
      </c>
      <c r="AN6054" t="s">
        <v>139</v>
      </c>
    </row>
    <row r="6055" spans="1:40" x14ac:dyDescent="0.2">
      <c r="A6055" s="26">
        <v>41904.564828043978</v>
      </c>
      <c r="B6055" t="s">
        <v>130</v>
      </c>
      <c r="C6055" t="s">
        <v>647</v>
      </c>
      <c r="D6055" t="s">
        <v>4627</v>
      </c>
      <c r="E6055" t="s">
        <v>133</v>
      </c>
      <c r="F6055" t="s">
        <v>134</v>
      </c>
      <c r="G6055" t="s">
        <v>135</v>
      </c>
      <c r="H6055" t="s">
        <v>142</v>
      </c>
      <c r="I6055">
        <v>49</v>
      </c>
      <c r="J6055" t="s">
        <v>139</v>
      </c>
      <c r="K6055" t="s">
        <v>143</v>
      </c>
      <c r="L6055">
        <v>130</v>
      </c>
      <c r="M6055" t="s">
        <v>139</v>
      </c>
      <c r="N6055" t="s">
        <v>144</v>
      </c>
      <c r="O6055">
        <v>180</v>
      </c>
      <c r="P6055" t="s">
        <v>139</v>
      </c>
      <c r="Q6055" t="s">
        <v>145</v>
      </c>
      <c r="R6055">
        <v>140</v>
      </c>
      <c r="S6055" t="s">
        <v>139</v>
      </c>
      <c r="T6055" t="s">
        <v>146</v>
      </c>
      <c r="U6055">
        <v>80</v>
      </c>
      <c r="V6055" t="s">
        <v>139</v>
      </c>
      <c r="W6055" t="s">
        <v>147</v>
      </c>
      <c r="X6055">
        <v>101</v>
      </c>
      <c r="Y6055" t="s">
        <v>139</v>
      </c>
      <c r="Z6055" t="s">
        <v>148</v>
      </c>
      <c r="AA6055">
        <v>190</v>
      </c>
      <c r="AB6055" t="s">
        <v>139</v>
      </c>
      <c r="AC6055" t="s">
        <v>149</v>
      </c>
      <c r="AD6055">
        <v>20</v>
      </c>
      <c r="AE6055" t="s">
        <v>139</v>
      </c>
    </row>
    <row r="6056" spans="1:40" x14ac:dyDescent="0.2">
      <c r="A6056" s="26">
        <v>41904.564828043978</v>
      </c>
      <c r="B6056" t="s">
        <v>130</v>
      </c>
      <c r="C6056" t="s">
        <v>647</v>
      </c>
      <c r="D6056" t="s">
        <v>4628</v>
      </c>
    </row>
    <row r="6057" spans="1:40" x14ac:dyDescent="0.2">
      <c r="A6057" s="26">
        <v>41904.564828043978</v>
      </c>
      <c r="B6057" t="s">
        <v>130</v>
      </c>
      <c r="C6057" t="s">
        <v>647</v>
      </c>
      <c r="D6057" t="s">
        <v>4629</v>
      </c>
      <c r="E6057" t="s">
        <v>133</v>
      </c>
      <c r="F6057" t="s">
        <v>134</v>
      </c>
      <c r="G6057" t="s">
        <v>135</v>
      </c>
      <c r="H6057" t="s">
        <v>152</v>
      </c>
      <c r="I6057">
        <v>50</v>
      </c>
      <c r="J6057" t="s">
        <v>139</v>
      </c>
      <c r="K6057" t="s">
        <v>153</v>
      </c>
      <c r="L6057">
        <v>50</v>
      </c>
      <c r="M6057" t="s">
        <v>139</v>
      </c>
      <c r="N6057" t="s">
        <v>154</v>
      </c>
      <c r="O6057">
        <v>50</v>
      </c>
      <c r="P6057" t="s">
        <v>139</v>
      </c>
    </row>
    <row r="6058" spans="1:40" x14ac:dyDescent="0.2">
      <c r="A6058" s="26">
        <v>41904.564828043978</v>
      </c>
      <c r="B6058" t="s">
        <v>130</v>
      </c>
      <c r="C6058" t="s">
        <v>647</v>
      </c>
      <c r="D6058" t="s">
        <v>4630</v>
      </c>
      <c r="E6058" t="s">
        <v>133</v>
      </c>
      <c r="F6058" t="s">
        <v>134</v>
      </c>
      <c r="G6058" t="s">
        <v>135</v>
      </c>
      <c r="H6058" t="s">
        <v>156</v>
      </c>
      <c r="I6058">
        <v>35</v>
      </c>
      <c r="J6058" t="s">
        <v>139</v>
      </c>
      <c r="K6058" t="s">
        <v>157</v>
      </c>
      <c r="L6058">
        <v>5</v>
      </c>
      <c r="M6058" t="s">
        <v>139</v>
      </c>
      <c r="N6058" t="s">
        <v>158</v>
      </c>
      <c r="O6058">
        <v>60</v>
      </c>
      <c r="P6058" t="s">
        <v>139</v>
      </c>
    </row>
    <row r="6059" spans="1:40" x14ac:dyDescent="0.2">
      <c r="A6059" s="26">
        <v>41904.564828043978</v>
      </c>
      <c r="B6059" t="s">
        <v>130</v>
      </c>
      <c r="C6059" t="s">
        <v>647</v>
      </c>
      <c r="D6059" t="s">
        <v>4631</v>
      </c>
      <c r="E6059" t="s">
        <v>133</v>
      </c>
      <c r="F6059" t="s">
        <v>134</v>
      </c>
      <c r="G6059" t="s">
        <v>135</v>
      </c>
      <c r="H6059" t="s">
        <v>160</v>
      </c>
      <c r="I6059">
        <v>1</v>
      </c>
      <c r="J6059" t="s">
        <v>139</v>
      </c>
    </row>
    <row r="6060" spans="1:40" x14ac:dyDescent="0.2">
      <c r="A6060" s="26">
        <v>41904.564828043978</v>
      </c>
      <c r="B6060" t="s">
        <v>130</v>
      </c>
      <c r="C6060" t="s">
        <v>647</v>
      </c>
      <c r="D6060" t="s">
        <v>4632</v>
      </c>
      <c r="E6060" t="s">
        <v>133</v>
      </c>
      <c r="F6060" t="s">
        <v>134</v>
      </c>
      <c r="G6060" t="s">
        <v>135</v>
      </c>
      <c r="H6060" t="s">
        <v>162</v>
      </c>
      <c r="I6060">
        <v>30</v>
      </c>
      <c r="J6060" t="s">
        <v>139</v>
      </c>
      <c r="K6060" t="s">
        <v>163</v>
      </c>
      <c r="L6060">
        <v>30</v>
      </c>
      <c r="M6060" t="s">
        <v>139</v>
      </c>
      <c r="N6060" t="s">
        <v>164</v>
      </c>
      <c r="O6060">
        <v>30</v>
      </c>
      <c r="P6060" t="s">
        <v>139</v>
      </c>
      <c r="Q6060" t="s">
        <v>165</v>
      </c>
      <c r="R6060">
        <v>10</v>
      </c>
      <c r="S6060" t="s">
        <v>139</v>
      </c>
      <c r="T6060" t="s">
        <v>166</v>
      </c>
      <c r="U6060">
        <v>20</v>
      </c>
      <c r="V6060" t="s">
        <v>139</v>
      </c>
      <c r="W6060" t="s">
        <v>167</v>
      </c>
      <c r="X6060">
        <v>20</v>
      </c>
      <c r="Y6060" t="s">
        <v>139</v>
      </c>
      <c r="Z6060" t="s">
        <v>168</v>
      </c>
      <c r="AA6060">
        <v>20</v>
      </c>
      <c r="AB6060" t="s">
        <v>139</v>
      </c>
      <c r="AC6060" t="s">
        <v>169</v>
      </c>
      <c r="AD6060">
        <v>20</v>
      </c>
      <c r="AE6060" t="s">
        <v>139</v>
      </c>
      <c r="AF6060" t="s">
        <v>170</v>
      </c>
      <c r="AG6060">
        <v>115200</v>
      </c>
      <c r="AH6060" t="s">
        <v>139</v>
      </c>
      <c r="AI6060" t="s">
        <v>171</v>
      </c>
      <c r="AJ6060">
        <v>12000</v>
      </c>
      <c r="AK6060" t="s">
        <v>139</v>
      </c>
      <c r="AL6060" t="s">
        <v>172</v>
      </c>
      <c r="AM6060">
        <v>30000</v>
      </c>
      <c r="AN6060" t="s">
        <v>139</v>
      </c>
    </row>
    <row r="6061" spans="1:40" x14ac:dyDescent="0.2">
      <c r="A6061" s="26">
        <v>41904.564828043978</v>
      </c>
      <c r="B6061" t="s">
        <v>130</v>
      </c>
      <c r="C6061" t="s">
        <v>647</v>
      </c>
      <c r="D6061" t="s">
        <v>4720</v>
      </c>
      <c r="E6061" t="s">
        <v>133</v>
      </c>
      <c r="F6061" t="s">
        <v>134</v>
      </c>
      <c r="G6061" t="s">
        <v>135</v>
      </c>
      <c r="H6061" t="s">
        <v>174</v>
      </c>
      <c r="I6061">
        <v>60</v>
      </c>
      <c r="J6061" t="s">
        <v>139</v>
      </c>
      <c r="K6061" t="s">
        <v>175</v>
      </c>
      <c r="L6061">
        <v>40</v>
      </c>
      <c r="M6061" t="s">
        <v>139</v>
      </c>
      <c r="N6061" t="s">
        <v>176</v>
      </c>
      <c r="O6061">
        <v>50</v>
      </c>
      <c r="P6061" t="s">
        <v>139</v>
      </c>
      <c r="Q6061" t="s">
        <v>177</v>
      </c>
      <c r="R6061">
        <v>40</v>
      </c>
      <c r="S6061" t="s">
        <v>139</v>
      </c>
      <c r="T6061" t="s">
        <v>178</v>
      </c>
      <c r="U6061">
        <v>60</v>
      </c>
      <c r="V6061" t="s">
        <v>139</v>
      </c>
      <c r="W6061" t="s">
        <v>179</v>
      </c>
      <c r="X6061">
        <v>50</v>
      </c>
      <c r="Y6061" t="s">
        <v>139</v>
      </c>
      <c r="Z6061" t="s">
        <v>180</v>
      </c>
      <c r="AA6061">
        <v>50</v>
      </c>
      <c r="AB6061" t="s">
        <v>139</v>
      </c>
      <c r="AC6061" t="s">
        <v>181</v>
      </c>
      <c r="AD6061">
        <v>35</v>
      </c>
      <c r="AE6061" t="s">
        <v>139</v>
      </c>
      <c r="AF6061" t="s">
        <v>182</v>
      </c>
      <c r="AG6061">
        <v>8</v>
      </c>
      <c r="AH6061" t="s">
        <v>139</v>
      </c>
      <c r="AI6061" t="s">
        <v>183</v>
      </c>
      <c r="AJ6061">
        <v>90</v>
      </c>
      <c r="AK6061" t="s">
        <v>139</v>
      </c>
      <c r="AL6061" t="s">
        <v>184</v>
      </c>
      <c r="AM6061">
        <v>1</v>
      </c>
      <c r="AN6061" t="s">
        <v>139</v>
      </c>
    </row>
    <row r="6062" spans="1:40" x14ac:dyDescent="0.2">
      <c r="A6062" s="26">
        <v>41904.564828043978</v>
      </c>
      <c r="B6062" t="s">
        <v>130</v>
      </c>
      <c r="C6062" t="s">
        <v>647</v>
      </c>
      <c r="D6062" t="s">
        <v>4721</v>
      </c>
      <c r="E6062" t="s">
        <v>133</v>
      </c>
      <c r="F6062" t="s">
        <v>134</v>
      </c>
      <c r="G6062" t="s">
        <v>135</v>
      </c>
      <c r="H6062" t="s">
        <v>186</v>
      </c>
      <c r="I6062">
        <v>33</v>
      </c>
      <c r="J6062" t="s">
        <v>139</v>
      </c>
      <c r="K6062" t="s">
        <v>187</v>
      </c>
      <c r="L6062">
        <v>33</v>
      </c>
      <c r="M6062" t="s">
        <v>139</v>
      </c>
      <c r="N6062" t="s">
        <v>188</v>
      </c>
      <c r="O6062">
        <v>34</v>
      </c>
      <c r="P6062" t="s">
        <v>139</v>
      </c>
      <c r="Q6062" t="s">
        <v>166</v>
      </c>
      <c r="R6062">
        <v>20</v>
      </c>
      <c r="S6062" t="s">
        <v>139</v>
      </c>
      <c r="T6062" t="s">
        <v>167</v>
      </c>
      <c r="U6062">
        <v>20</v>
      </c>
      <c r="V6062" t="s">
        <v>139</v>
      </c>
      <c r="W6062" t="s">
        <v>168</v>
      </c>
      <c r="X6062">
        <v>20</v>
      </c>
      <c r="Y6062" t="s">
        <v>139</v>
      </c>
      <c r="Z6062" t="s">
        <v>189</v>
      </c>
      <c r="AA6062">
        <v>20</v>
      </c>
      <c r="AB6062" t="s">
        <v>139</v>
      </c>
      <c r="AC6062" t="s">
        <v>190</v>
      </c>
      <c r="AD6062">
        <v>20</v>
      </c>
      <c r="AE6062" t="s">
        <v>139</v>
      </c>
      <c r="AF6062" t="s">
        <v>191</v>
      </c>
      <c r="AG6062">
        <v>20</v>
      </c>
      <c r="AH6062" t="s">
        <v>139</v>
      </c>
      <c r="AI6062" t="s">
        <v>170</v>
      </c>
      <c r="AJ6062">
        <v>115200</v>
      </c>
      <c r="AK6062" t="s">
        <v>139</v>
      </c>
      <c r="AL6062" t="s">
        <v>171</v>
      </c>
      <c r="AM6062">
        <v>12000</v>
      </c>
      <c r="AN6062" t="s">
        <v>139</v>
      </c>
    </row>
    <row r="6063" spans="1:40" x14ac:dyDescent="0.2">
      <c r="A6063" s="26">
        <v>41904.564828043978</v>
      </c>
      <c r="B6063" t="s">
        <v>130</v>
      </c>
      <c r="C6063" t="s">
        <v>647</v>
      </c>
      <c r="D6063" t="s">
        <v>4722</v>
      </c>
      <c r="E6063" t="s">
        <v>193</v>
      </c>
      <c r="F6063" t="s">
        <v>194</v>
      </c>
      <c r="G6063" t="s">
        <v>195</v>
      </c>
    </row>
    <row r="6064" spans="1:40" x14ac:dyDescent="0.2">
      <c r="A6064" s="26">
        <v>41904.564828043978</v>
      </c>
      <c r="B6064" t="s">
        <v>130</v>
      </c>
      <c r="C6064" t="s">
        <v>647</v>
      </c>
      <c r="D6064" t="s">
        <v>4723</v>
      </c>
      <c r="E6064" t="s">
        <v>193</v>
      </c>
      <c r="F6064" t="s">
        <v>4724</v>
      </c>
      <c r="G6064" t="s">
        <v>4725</v>
      </c>
      <c r="H6064" t="s">
        <v>4726</v>
      </c>
    </row>
    <row r="6065" spans="1:40" x14ac:dyDescent="0.2">
      <c r="A6065" s="26">
        <v>41904.564828043978</v>
      </c>
      <c r="B6065" t="s">
        <v>130</v>
      </c>
      <c r="C6065" t="s">
        <v>552</v>
      </c>
      <c r="D6065" t="s">
        <v>4727</v>
      </c>
    </row>
    <row r="6066" spans="1:40" x14ac:dyDescent="0.2">
      <c r="A6066" s="26">
        <v>41904.564828043978</v>
      </c>
      <c r="B6066" t="s">
        <v>130</v>
      </c>
      <c r="C6066" t="s">
        <v>552</v>
      </c>
      <c r="D6066" t="s">
        <v>4728</v>
      </c>
      <c r="E6066" t="s">
        <v>133</v>
      </c>
      <c r="F6066" t="s">
        <v>134</v>
      </c>
      <c r="G6066" t="s">
        <v>135</v>
      </c>
      <c r="H6066" t="s">
        <v>136</v>
      </c>
      <c r="I6066">
        <v>1900000</v>
      </c>
      <c r="J6066" t="s">
        <v>137</v>
      </c>
      <c r="K6066">
        <v>1900000</v>
      </c>
      <c r="L6066" t="s">
        <v>138</v>
      </c>
      <c r="M6066">
        <v>500</v>
      </c>
      <c r="N6066" t="s">
        <v>139</v>
      </c>
      <c r="O6066" t="s">
        <v>140</v>
      </c>
      <c r="P6066">
        <v>300</v>
      </c>
      <c r="Q6066" t="s">
        <v>139</v>
      </c>
    </row>
    <row r="6067" spans="1:40" x14ac:dyDescent="0.2">
      <c r="A6067" s="26">
        <v>41904.564828043978</v>
      </c>
      <c r="B6067" t="s">
        <v>130</v>
      </c>
      <c r="C6067" t="s">
        <v>552</v>
      </c>
      <c r="D6067" t="s">
        <v>4729</v>
      </c>
      <c r="E6067" t="s">
        <v>133</v>
      </c>
      <c r="F6067" t="s">
        <v>134</v>
      </c>
      <c r="G6067" t="s">
        <v>135</v>
      </c>
      <c r="H6067" t="s">
        <v>142</v>
      </c>
      <c r="I6067">
        <v>49</v>
      </c>
      <c r="J6067" t="s">
        <v>139</v>
      </c>
      <c r="K6067" t="s">
        <v>143</v>
      </c>
      <c r="L6067">
        <v>130</v>
      </c>
      <c r="M6067" t="s">
        <v>139</v>
      </c>
      <c r="N6067" t="s">
        <v>144</v>
      </c>
      <c r="O6067">
        <v>180</v>
      </c>
      <c r="P6067" t="s">
        <v>139</v>
      </c>
      <c r="Q6067" t="s">
        <v>145</v>
      </c>
      <c r="R6067">
        <v>140</v>
      </c>
      <c r="S6067" t="s">
        <v>139</v>
      </c>
      <c r="T6067" t="s">
        <v>146</v>
      </c>
      <c r="U6067">
        <v>80</v>
      </c>
      <c r="V6067" t="s">
        <v>139</v>
      </c>
      <c r="W6067" t="s">
        <v>147</v>
      </c>
      <c r="X6067">
        <v>101</v>
      </c>
      <c r="Y6067" t="s">
        <v>139</v>
      </c>
      <c r="Z6067" t="s">
        <v>148</v>
      </c>
      <c r="AA6067">
        <v>190</v>
      </c>
      <c r="AB6067" t="s">
        <v>139</v>
      </c>
      <c r="AC6067" t="s">
        <v>149</v>
      </c>
      <c r="AD6067">
        <v>20</v>
      </c>
      <c r="AE6067" t="s">
        <v>139</v>
      </c>
    </row>
    <row r="6068" spans="1:40" x14ac:dyDescent="0.2">
      <c r="A6068" s="26">
        <v>41904.564828043978</v>
      </c>
      <c r="B6068" t="s">
        <v>130</v>
      </c>
      <c r="C6068" t="s">
        <v>552</v>
      </c>
      <c r="D6068" t="s">
        <v>4730</v>
      </c>
    </row>
    <row r="6069" spans="1:40" x14ac:dyDescent="0.2">
      <c r="A6069" s="26">
        <v>41904.564828043978</v>
      </c>
      <c r="B6069" t="s">
        <v>130</v>
      </c>
      <c r="C6069" t="s">
        <v>552</v>
      </c>
      <c r="D6069" t="s">
        <v>4731</v>
      </c>
      <c r="E6069" t="s">
        <v>133</v>
      </c>
      <c r="F6069" t="s">
        <v>134</v>
      </c>
      <c r="G6069" t="s">
        <v>135</v>
      </c>
      <c r="H6069" t="s">
        <v>152</v>
      </c>
      <c r="I6069">
        <v>50</v>
      </c>
      <c r="J6069" t="s">
        <v>139</v>
      </c>
      <c r="K6069" t="s">
        <v>153</v>
      </c>
      <c r="L6069">
        <v>50</v>
      </c>
      <c r="M6069" t="s">
        <v>139</v>
      </c>
      <c r="N6069" t="s">
        <v>154</v>
      </c>
      <c r="O6069">
        <v>50</v>
      </c>
      <c r="P6069" t="s">
        <v>139</v>
      </c>
    </row>
    <row r="6070" spans="1:40" x14ac:dyDescent="0.2">
      <c r="A6070" s="26">
        <v>41904.564828043978</v>
      </c>
      <c r="B6070" t="s">
        <v>130</v>
      </c>
      <c r="C6070" t="s">
        <v>552</v>
      </c>
      <c r="D6070" t="s">
        <v>4732</v>
      </c>
      <c r="E6070" t="s">
        <v>133</v>
      </c>
      <c r="F6070" t="s">
        <v>134</v>
      </c>
      <c r="G6070" t="s">
        <v>135</v>
      </c>
      <c r="H6070" t="s">
        <v>156</v>
      </c>
      <c r="I6070">
        <v>35</v>
      </c>
      <c r="J6070" t="s">
        <v>139</v>
      </c>
      <c r="K6070" t="s">
        <v>157</v>
      </c>
      <c r="L6070">
        <v>5</v>
      </c>
      <c r="M6070" t="s">
        <v>139</v>
      </c>
      <c r="N6070" t="s">
        <v>158</v>
      </c>
      <c r="O6070">
        <v>60</v>
      </c>
      <c r="P6070" t="s">
        <v>139</v>
      </c>
    </row>
    <row r="6071" spans="1:40" x14ac:dyDescent="0.2">
      <c r="A6071" s="26">
        <v>41904.564828043978</v>
      </c>
      <c r="B6071" t="s">
        <v>130</v>
      </c>
      <c r="C6071" t="s">
        <v>552</v>
      </c>
      <c r="D6071" t="s">
        <v>4733</v>
      </c>
      <c r="E6071" t="s">
        <v>133</v>
      </c>
      <c r="F6071" t="s">
        <v>134</v>
      </c>
      <c r="G6071" t="s">
        <v>135</v>
      </c>
      <c r="H6071" t="s">
        <v>160</v>
      </c>
      <c r="I6071">
        <v>1</v>
      </c>
      <c r="J6071" t="s">
        <v>139</v>
      </c>
    </row>
    <row r="6072" spans="1:40" x14ac:dyDescent="0.2">
      <c r="A6072" s="26">
        <v>41904.564828043978</v>
      </c>
      <c r="B6072" t="s">
        <v>130</v>
      </c>
      <c r="C6072" t="s">
        <v>552</v>
      </c>
      <c r="D6072" t="s">
        <v>4734</v>
      </c>
      <c r="E6072" t="s">
        <v>133</v>
      </c>
      <c r="F6072" t="s">
        <v>134</v>
      </c>
      <c r="G6072" t="s">
        <v>135</v>
      </c>
      <c r="H6072" t="s">
        <v>162</v>
      </c>
      <c r="I6072">
        <v>30</v>
      </c>
      <c r="J6072" t="s">
        <v>139</v>
      </c>
      <c r="K6072" t="s">
        <v>163</v>
      </c>
      <c r="L6072">
        <v>30</v>
      </c>
      <c r="M6072" t="s">
        <v>139</v>
      </c>
      <c r="N6072" t="s">
        <v>164</v>
      </c>
      <c r="O6072">
        <v>30</v>
      </c>
      <c r="P6072" t="s">
        <v>139</v>
      </c>
      <c r="Q6072" t="s">
        <v>165</v>
      </c>
      <c r="R6072">
        <v>10</v>
      </c>
      <c r="S6072" t="s">
        <v>139</v>
      </c>
      <c r="T6072" t="s">
        <v>166</v>
      </c>
      <c r="U6072">
        <v>20</v>
      </c>
      <c r="V6072" t="s">
        <v>139</v>
      </c>
      <c r="W6072" t="s">
        <v>167</v>
      </c>
      <c r="X6072">
        <v>20</v>
      </c>
      <c r="Y6072" t="s">
        <v>139</v>
      </c>
      <c r="Z6072" t="s">
        <v>168</v>
      </c>
      <c r="AA6072">
        <v>20</v>
      </c>
      <c r="AB6072" t="s">
        <v>139</v>
      </c>
      <c r="AC6072" t="s">
        <v>169</v>
      </c>
      <c r="AD6072">
        <v>20</v>
      </c>
      <c r="AE6072" t="s">
        <v>139</v>
      </c>
      <c r="AF6072" t="s">
        <v>170</v>
      </c>
      <c r="AG6072">
        <v>115200</v>
      </c>
      <c r="AH6072" t="s">
        <v>139</v>
      </c>
      <c r="AI6072" t="s">
        <v>171</v>
      </c>
      <c r="AJ6072">
        <v>12000</v>
      </c>
      <c r="AK6072" t="s">
        <v>139</v>
      </c>
      <c r="AL6072" t="s">
        <v>172</v>
      </c>
      <c r="AM6072">
        <v>30000</v>
      </c>
      <c r="AN6072" t="s">
        <v>139</v>
      </c>
    </row>
    <row r="6073" spans="1:40" x14ac:dyDescent="0.2">
      <c r="A6073" s="26">
        <v>41904.564828043978</v>
      </c>
      <c r="B6073" t="s">
        <v>130</v>
      </c>
      <c r="C6073" t="s">
        <v>552</v>
      </c>
      <c r="D6073" t="s">
        <v>4735</v>
      </c>
      <c r="E6073" t="s">
        <v>133</v>
      </c>
      <c r="F6073" t="s">
        <v>134</v>
      </c>
      <c r="G6073" t="s">
        <v>135</v>
      </c>
      <c r="H6073" t="s">
        <v>174</v>
      </c>
      <c r="I6073">
        <v>60</v>
      </c>
      <c r="J6073" t="s">
        <v>139</v>
      </c>
      <c r="K6073" t="s">
        <v>175</v>
      </c>
      <c r="L6073">
        <v>40</v>
      </c>
      <c r="M6073" t="s">
        <v>139</v>
      </c>
      <c r="N6073" t="s">
        <v>176</v>
      </c>
      <c r="O6073">
        <v>50</v>
      </c>
      <c r="P6073" t="s">
        <v>139</v>
      </c>
      <c r="Q6073" t="s">
        <v>177</v>
      </c>
      <c r="R6073">
        <v>40</v>
      </c>
      <c r="S6073" t="s">
        <v>139</v>
      </c>
      <c r="T6073" t="s">
        <v>178</v>
      </c>
      <c r="U6073">
        <v>60</v>
      </c>
      <c r="V6073" t="s">
        <v>139</v>
      </c>
      <c r="W6073" t="s">
        <v>179</v>
      </c>
      <c r="X6073">
        <v>50</v>
      </c>
      <c r="Y6073" t="s">
        <v>139</v>
      </c>
      <c r="Z6073" t="s">
        <v>180</v>
      </c>
      <c r="AA6073">
        <v>50</v>
      </c>
      <c r="AB6073" t="s">
        <v>139</v>
      </c>
      <c r="AC6073" t="s">
        <v>181</v>
      </c>
      <c r="AD6073">
        <v>35</v>
      </c>
      <c r="AE6073" t="s">
        <v>139</v>
      </c>
      <c r="AF6073" t="s">
        <v>182</v>
      </c>
      <c r="AG6073">
        <v>8</v>
      </c>
      <c r="AH6073" t="s">
        <v>139</v>
      </c>
      <c r="AI6073" t="s">
        <v>183</v>
      </c>
      <c r="AJ6073">
        <v>90</v>
      </c>
      <c r="AK6073" t="s">
        <v>139</v>
      </c>
      <c r="AL6073" t="s">
        <v>184</v>
      </c>
      <c r="AM6073">
        <v>1</v>
      </c>
      <c r="AN6073" t="s">
        <v>139</v>
      </c>
    </row>
    <row r="6074" spans="1:40" x14ac:dyDescent="0.2">
      <c r="A6074" s="26">
        <v>41904.564828043978</v>
      </c>
      <c r="B6074" t="s">
        <v>130</v>
      </c>
      <c r="C6074" t="s">
        <v>552</v>
      </c>
      <c r="D6074" t="s">
        <v>4736</v>
      </c>
      <c r="E6074" t="s">
        <v>133</v>
      </c>
      <c r="F6074" t="s">
        <v>134</v>
      </c>
      <c r="G6074" t="s">
        <v>135</v>
      </c>
      <c r="H6074" t="s">
        <v>186</v>
      </c>
      <c r="I6074">
        <v>33</v>
      </c>
      <c r="J6074" t="s">
        <v>139</v>
      </c>
      <c r="K6074" t="s">
        <v>187</v>
      </c>
      <c r="L6074">
        <v>33</v>
      </c>
      <c r="M6074" t="s">
        <v>139</v>
      </c>
      <c r="N6074" t="s">
        <v>188</v>
      </c>
      <c r="O6074">
        <v>34</v>
      </c>
      <c r="P6074" t="s">
        <v>139</v>
      </c>
      <c r="Q6074" t="s">
        <v>166</v>
      </c>
      <c r="R6074">
        <v>20</v>
      </c>
      <c r="S6074" t="s">
        <v>139</v>
      </c>
      <c r="T6074" t="s">
        <v>167</v>
      </c>
      <c r="U6074">
        <v>20</v>
      </c>
      <c r="V6074" t="s">
        <v>139</v>
      </c>
      <c r="W6074" t="s">
        <v>168</v>
      </c>
      <c r="X6074">
        <v>20</v>
      </c>
      <c r="Y6074" t="s">
        <v>139</v>
      </c>
      <c r="Z6074" t="s">
        <v>189</v>
      </c>
      <c r="AA6074">
        <v>20</v>
      </c>
      <c r="AB6074" t="s">
        <v>139</v>
      </c>
      <c r="AC6074" t="s">
        <v>190</v>
      </c>
      <c r="AD6074">
        <v>20</v>
      </c>
      <c r="AE6074" t="s">
        <v>139</v>
      </c>
      <c r="AF6074" t="s">
        <v>191</v>
      </c>
      <c r="AG6074">
        <v>20</v>
      </c>
      <c r="AH6074" t="s">
        <v>139</v>
      </c>
      <c r="AI6074" t="s">
        <v>170</v>
      </c>
      <c r="AJ6074">
        <v>115200</v>
      </c>
      <c r="AK6074" t="s">
        <v>139</v>
      </c>
      <c r="AL6074" t="s">
        <v>171</v>
      </c>
      <c r="AM6074">
        <v>12000</v>
      </c>
      <c r="AN6074" t="s">
        <v>139</v>
      </c>
    </row>
    <row r="6075" spans="1:40" x14ac:dyDescent="0.2">
      <c r="A6075" s="26">
        <v>41904.564828043978</v>
      </c>
      <c r="B6075" t="s">
        <v>130</v>
      </c>
      <c r="C6075" t="s">
        <v>552</v>
      </c>
      <c r="D6075" t="s">
        <v>4729</v>
      </c>
      <c r="E6075" t="s">
        <v>133</v>
      </c>
      <c r="F6075" t="s">
        <v>134</v>
      </c>
      <c r="G6075" t="s">
        <v>135</v>
      </c>
      <c r="H6075" t="s">
        <v>142</v>
      </c>
      <c r="I6075">
        <v>49</v>
      </c>
      <c r="J6075" t="s">
        <v>139</v>
      </c>
      <c r="K6075" t="s">
        <v>143</v>
      </c>
      <c r="L6075">
        <v>130</v>
      </c>
      <c r="M6075" t="s">
        <v>139</v>
      </c>
      <c r="N6075" t="s">
        <v>144</v>
      </c>
      <c r="O6075">
        <v>180</v>
      </c>
      <c r="P6075" t="s">
        <v>139</v>
      </c>
      <c r="Q6075" t="s">
        <v>145</v>
      </c>
      <c r="R6075">
        <v>140</v>
      </c>
      <c r="S6075" t="s">
        <v>139</v>
      </c>
      <c r="T6075" t="s">
        <v>146</v>
      </c>
      <c r="U6075">
        <v>80</v>
      </c>
      <c r="V6075" t="s">
        <v>139</v>
      </c>
      <c r="W6075" t="s">
        <v>147</v>
      </c>
      <c r="X6075">
        <v>101</v>
      </c>
      <c r="Y6075" t="s">
        <v>139</v>
      </c>
      <c r="Z6075" t="s">
        <v>148</v>
      </c>
      <c r="AA6075">
        <v>190</v>
      </c>
      <c r="AB6075" t="s">
        <v>139</v>
      </c>
      <c r="AC6075" t="s">
        <v>149</v>
      </c>
      <c r="AD6075">
        <v>20</v>
      </c>
      <c r="AE6075" t="s">
        <v>139</v>
      </c>
    </row>
    <row r="6076" spans="1:40" x14ac:dyDescent="0.2">
      <c r="A6076" s="26">
        <v>41904.564828043978</v>
      </c>
      <c r="B6076" t="s">
        <v>130</v>
      </c>
      <c r="C6076" t="s">
        <v>552</v>
      </c>
      <c r="D6076" t="s">
        <v>4730</v>
      </c>
    </row>
    <row r="6077" spans="1:40" x14ac:dyDescent="0.2">
      <c r="A6077" s="26">
        <v>41904.564828043978</v>
      </c>
      <c r="B6077" t="s">
        <v>130</v>
      </c>
      <c r="C6077" t="s">
        <v>552</v>
      </c>
      <c r="D6077" t="s">
        <v>4731</v>
      </c>
      <c r="E6077" t="s">
        <v>133</v>
      </c>
      <c r="F6077" t="s">
        <v>134</v>
      </c>
      <c r="G6077" t="s">
        <v>135</v>
      </c>
      <c r="H6077" t="s">
        <v>152</v>
      </c>
      <c r="I6077">
        <v>50</v>
      </c>
      <c r="J6077" t="s">
        <v>139</v>
      </c>
      <c r="K6077" t="s">
        <v>153</v>
      </c>
      <c r="L6077">
        <v>50</v>
      </c>
      <c r="M6077" t="s">
        <v>139</v>
      </c>
      <c r="N6077" t="s">
        <v>154</v>
      </c>
      <c r="O6077">
        <v>50</v>
      </c>
      <c r="P6077" t="s">
        <v>139</v>
      </c>
    </row>
    <row r="6078" spans="1:40" x14ac:dyDescent="0.2">
      <c r="A6078" s="26">
        <v>41904.564828043978</v>
      </c>
      <c r="B6078" t="s">
        <v>130</v>
      </c>
      <c r="C6078" t="s">
        <v>552</v>
      </c>
      <c r="D6078" t="s">
        <v>4732</v>
      </c>
      <c r="E6078" t="s">
        <v>133</v>
      </c>
      <c r="F6078" t="s">
        <v>134</v>
      </c>
      <c r="G6078" t="s">
        <v>135</v>
      </c>
      <c r="H6078" t="s">
        <v>156</v>
      </c>
      <c r="I6078">
        <v>35</v>
      </c>
      <c r="J6078" t="s">
        <v>139</v>
      </c>
      <c r="K6078" t="s">
        <v>157</v>
      </c>
      <c r="L6078">
        <v>5</v>
      </c>
      <c r="M6078" t="s">
        <v>139</v>
      </c>
      <c r="N6078" t="s">
        <v>158</v>
      </c>
      <c r="O6078">
        <v>60</v>
      </c>
      <c r="P6078" t="s">
        <v>139</v>
      </c>
    </row>
    <row r="6079" spans="1:40" x14ac:dyDescent="0.2">
      <c r="A6079" s="26">
        <v>41904.564828043978</v>
      </c>
      <c r="B6079" t="s">
        <v>130</v>
      </c>
      <c r="C6079" t="s">
        <v>552</v>
      </c>
      <c r="D6079" t="s">
        <v>4733</v>
      </c>
      <c r="E6079" t="s">
        <v>133</v>
      </c>
      <c r="F6079" t="s">
        <v>134</v>
      </c>
      <c r="G6079" t="s">
        <v>135</v>
      </c>
      <c r="H6079" t="s">
        <v>160</v>
      </c>
      <c r="I6079">
        <v>1</v>
      </c>
      <c r="J6079" t="s">
        <v>139</v>
      </c>
    </row>
    <row r="6080" spans="1:40" x14ac:dyDescent="0.2">
      <c r="A6080" s="26">
        <v>41904.564828043978</v>
      </c>
      <c r="B6080" t="s">
        <v>130</v>
      </c>
      <c r="C6080" t="s">
        <v>552</v>
      </c>
      <c r="D6080" t="s">
        <v>4734</v>
      </c>
      <c r="E6080" t="s">
        <v>133</v>
      </c>
      <c r="F6080" t="s">
        <v>134</v>
      </c>
      <c r="G6080" t="s">
        <v>135</v>
      </c>
      <c r="H6080" t="s">
        <v>162</v>
      </c>
      <c r="I6080">
        <v>30</v>
      </c>
      <c r="J6080" t="s">
        <v>139</v>
      </c>
      <c r="K6080" t="s">
        <v>163</v>
      </c>
      <c r="L6080">
        <v>30</v>
      </c>
      <c r="M6080" t="s">
        <v>139</v>
      </c>
      <c r="N6080" t="s">
        <v>164</v>
      </c>
      <c r="O6080">
        <v>30</v>
      </c>
      <c r="P6080" t="s">
        <v>139</v>
      </c>
      <c r="Q6080" t="s">
        <v>165</v>
      </c>
      <c r="R6080">
        <v>10</v>
      </c>
      <c r="S6080" t="s">
        <v>139</v>
      </c>
      <c r="T6080" t="s">
        <v>166</v>
      </c>
      <c r="U6080">
        <v>20</v>
      </c>
      <c r="V6080" t="s">
        <v>139</v>
      </c>
      <c r="W6080" t="s">
        <v>167</v>
      </c>
      <c r="X6080">
        <v>20</v>
      </c>
      <c r="Y6080" t="s">
        <v>139</v>
      </c>
      <c r="Z6080" t="s">
        <v>168</v>
      </c>
      <c r="AA6080">
        <v>20</v>
      </c>
      <c r="AB6080" t="s">
        <v>139</v>
      </c>
      <c r="AC6080" t="s">
        <v>169</v>
      </c>
      <c r="AD6080">
        <v>20</v>
      </c>
      <c r="AE6080" t="s">
        <v>139</v>
      </c>
      <c r="AF6080" t="s">
        <v>170</v>
      </c>
      <c r="AG6080">
        <v>115200</v>
      </c>
      <c r="AH6080" t="s">
        <v>139</v>
      </c>
      <c r="AI6080" t="s">
        <v>171</v>
      </c>
      <c r="AJ6080">
        <v>12000</v>
      </c>
      <c r="AK6080" t="s">
        <v>139</v>
      </c>
      <c r="AL6080" t="s">
        <v>172</v>
      </c>
      <c r="AM6080">
        <v>30000</v>
      </c>
      <c r="AN6080" t="s">
        <v>139</v>
      </c>
    </row>
    <row r="6081" spans="1:40" x14ac:dyDescent="0.2">
      <c r="A6081" s="26">
        <v>41904.564828043978</v>
      </c>
      <c r="B6081" t="s">
        <v>130</v>
      </c>
      <c r="C6081" t="s">
        <v>552</v>
      </c>
      <c r="D6081" t="s">
        <v>4735</v>
      </c>
      <c r="E6081" t="s">
        <v>133</v>
      </c>
      <c r="F6081" t="s">
        <v>134</v>
      </c>
      <c r="G6081" t="s">
        <v>135</v>
      </c>
      <c r="H6081" t="s">
        <v>174</v>
      </c>
      <c r="I6081">
        <v>60</v>
      </c>
      <c r="J6081" t="s">
        <v>139</v>
      </c>
      <c r="K6081" t="s">
        <v>175</v>
      </c>
      <c r="L6081">
        <v>40</v>
      </c>
      <c r="M6081" t="s">
        <v>139</v>
      </c>
      <c r="N6081" t="s">
        <v>176</v>
      </c>
      <c r="O6081">
        <v>50</v>
      </c>
      <c r="P6081" t="s">
        <v>139</v>
      </c>
      <c r="Q6081" t="s">
        <v>177</v>
      </c>
      <c r="R6081">
        <v>40</v>
      </c>
      <c r="S6081" t="s">
        <v>139</v>
      </c>
      <c r="T6081" t="s">
        <v>178</v>
      </c>
      <c r="U6081">
        <v>60</v>
      </c>
      <c r="V6081" t="s">
        <v>139</v>
      </c>
      <c r="W6081" t="s">
        <v>179</v>
      </c>
      <c r="X6081">
        <v>50</v>
      </c>
      <c r="Y6081" t="s">
        <v>139</v>
      </c>
      <c r="Z6081" t="s">
        <v>180</v>
      </c>
      <c r="AA6081">
        <v>50</v>
      </c>
      <c r="AB6081" t="s">
        <v>139</v>
      </c>
      <c r="AC6081" t="s">
        <v>181</v>
      </c>
      <c r="AD6081">
        <v>35</v>
      </c>
      <c r="AE6081" t="s">
        <v>139</v>
      </c>
      <c r="AF6081" t="s">
        <v>182</v>
      </c>
      <c r="AG6081">
        <v>8</v>
      </c>
      <c r="AH6081" t="s">
        <v>139</v>
      </c>
      <c r="AI6081" t="s">
        <v>183</v>
      </c>
      <c r="AJ6081">
        <v>90</v>
      </c>
      <c r="AK6081" t="s">
        <v>139</v>
      </c>
      <c r="AL6081" t="s">
        <v>184</v>
      </c>
      <c r="AM6081">
        <v>1</v>
      </c>
      <c r="AN6081" t="s">
        <v>139</v>
      </c>
    </row>
    <row r="6082" spans="1:40" x14ac:dyDescent="0.2">
      <c r="A6082" s="26">
        <v>41904.564828043978</v>
      </c>
      <c r="B6082" t="s">
        <v>130</v>
      </c>
      <c r="C6082" t="s">
        <v>552</v>
      </c>
      <c r="D6082" t="s">
        <v>4736</v>
      </c>
      <c r="E6082" t="s">
        <v>133</v>
      </c>
      <c r="F6082" t="s">
        <v>134</v>
      </c>
      <c r="G6082" t="s">
        <v>135</v>
      </c>
      <c r="H6082" t="s">
        <v>186</v>
      </c>
      <c r="I6082">
        <v>33</v>
      </c>
      <c r="J6082" t="s">
        <v>139</v>
      </c>
      <c r="K6082" t="s">
        <v>187</v>
      </c>
      <c r="L6082">
        <v>33</v>
      </c>
      <c r="M6082" t="s">
        <v>139</v>
      </c>
      <c r="N6082" t="s">
        <v>188</v>
      </c>
      <c r="O6082">
        <v>34</v>
      </c>
      <c r="P6082" t="s">
        <v>139</v>
      </c>
      <c r="Q6082" t="s">
        <v>166</v>
      </c>
      <c r="R6082">
        <v>20</v>
      </c>
      <c r="S6082" t="s">
        <v>139</v>
      </c>
      <c r="T6082" t="s">
        <v>167</v>
      </c>
      <c r="U6082">
        <v>20</v>
      </c>
      <c r="V6082" t="s">
        <v>139</v>
      </c>
      <c r="W6082" t="s">
        <v>168</v>
      </c>
      <c r="X6082">
        <v>20</v>
      </c>
      <c r="Y6082" t="s">
        <v>139</v>
      </c>
      <c r="Z6082" t="s">
        <v>189</v>
      </c>
      <c r="AA6082">
        <v>20</v>
      </c>
      <c r="AB6082" t="s">
        <v>139</v>
      </c>
      <c r="AC6082" t="s">
        <v>190</v>
      </c>
      <c r="AD6082">
        <v>20</v>
      </c>
      <c r="AE6082" t="s">
        <v>139</v>
      </c>
      <c r="AF6082" t="s">
        <v>191</v>
      </c>
      <c r="AG6082">
        <v>20</v>
      </c>
      <c r="AH6082" t="s">
        <v>139</v>
      </c>
      <c r="AI6082" t="s">
        <v>170</v>
      </c>
      <c r="AJ6082">
        <v>115200</v>
      </c>
      <c r="AK6082" t="s">
        <v>139</v>
      </c>
      <c r="AL6082" t="s">
        <v>171</v>
      </c>
      <c r="AM6082">
        <v>12000</v>
      </c>
      <c r="AN6082" t="s">
        <v>139</v>
      </c>
    </row>
    <row r="6083" spans="1:40" x14ac:dyDescent="0.2">
      <c r="A6083" s="26">
        <v>41904.564828043978</v>
      </c>
      <c r="B6083" t="s">
        <v>130</v>
      </c>
      <c r="C6083" t="s">
        <v>552</v>
      </c>
      <c r="D6083" t="s">
        <v>4737</v>
      </c>
      <c r="E6083" t="s">
        <v>193</v>
      </c>
      <c r="F6083" t="s">
        <v>194</v>
      </c>
      <c r="G6083" t="s">
        <v>195</v>
      </c>
    </row>
    <row r="6084" spans="1:40" x14ac:dyDescent="0.2">
      <c r="A6084" s="26">
        <v>41904.564828043978</v>
      </c>
      <c r="B6084" t="s">
        <v>130</v>
      </c>
      <c r="C6084" t="s">
        <v>552</v>
      </c>
      <c r="D6084" t="s">
        <v>4738</v>
      </c>
      <c r="E6084" t="s">
        <v>193</v>
      </c>
      <c r="F6084" t="s">
        <v>4739</v>
      </c>
      <c r="G6084" t="s">
        <v>4740</v>
      </c>
      <c r="H6084" t="s">
        <v>4741</v>
      </c>
    </row>
    <row r="6085" spans="1:40" x14ac:dyDescent="0.2">
      <c r="A6085" s="26">
        <v>41904.564828171293</v>
      </c>
      <c r="B6085" t="s">
        <v>130</v>
      </c>
      <c r="C6085" t="s">
        <v>969</v>
      </c>
      <c r="D6085" t="s">
        <v>4742</v>
      </c>
    </row>
    <row r="6086" spans="1:40" x14ac:dyDescent="0.2">
      <c r="A6086" s="26">
        <v>41904.564828171293</v>
      </c>
      <c r="B6086" t="s">
        <v>130</v>
      </c>
      <c r="C6086" t="s">
        <v>969</v>
      </c>
      <c r="D6086" t="s">
        <v>4743</v>
      </c>
      <c r="E6086" t="s">
        <v>133</v>
      </c>
      <c r="F6086" t="s">
        <v>134</v>
      </c>
      <c r="G6086" t="s">
        <v>135</v>
      </c>
      <c r="H6086" t="s">
        <v>136</v>
      </c>
      <c r="I6086">
        <v>1900000</v>
      </c>
      <c r="J6086" t="s">
        <v>137</v>
      </c>
      <c r="K6086">
        <v>1900000</v>
      </c>
      <c r="L6086" t="s">
        <v>138</v>
      </c>
      <c r="M6086">
        <v>500</v>
      </c>
      <c r="N6086" t="s">
        <v>139</v>
      </c>
      <c r="O6086" t="s">
        <v>140</v>
      </c>
      <c r="P6086">
        <v>300</v>
      </c>
      <c r="Q6086" t="s">
        <v>139</v>
      </c>
    </row>
    <row r="6087" spans="1:40" x14ac:dyDescent="0.2">
      <c r="A6087" s="26">
        <v>41904.564828171293</v>
      </c>
      <c r="B6087" t="s">
        <v>130</v>
      </c>
      <c r="C6087" t="s">
        <v>969</v>
      </c>
      <c r="D6087" t="s">
        <v>4744</v>
      </c>
      <c r="E6087" t="s">
        <v>133</v>
      </c>
      <c r="F6087" t="s">
        <v>134</v>
      </c>
      <c r="G6087" t="s">
        <v>135</v>
      </c>
      <c r="H6087" t="s">
        <v>142</v>
      </c>
      <c r="I6087">
        <v>49</v>
      </c>
      <c r="J6087" t="s">
        <v>139</v>
      </c>
      <c r="K6087" t="s">
        <v>143</v>
      </c>
      <c r="L6087">
        <v>130</v>
      </c>
      <c r="M6087" t="s">
        <v>139</v>
      </c>
      <c r="N6087" t="s">
        <v>144</v>
      </c>
      <c r="O6087">
        <v>180</v>
      </c>
      <c r="P6087" t="s">
        <v>139</v>
      </c>
      <c r="Q6087" t="s">
        <v>145</v>
      </c>
      <c r="R6087">
        <v>140</v>
      </c>
      <c r="S6087" t="s">
        <v>139</v>
      </c>
      <c r="T6087" t="s">
        <v>146</v>
      </c>
      <c r="U6087">
        <v>80</v>
      </c>
      <c r="V6087" t="s">
        <v>139</v>
      </c>
      <c r="W6087" t="s">
        <v>147</v>
      </c>
      <c r="X6087">
        <v>101</v>
      </c>
      <c r="Y6087" t="s">
        <v>139</v>
      </c>
      <c r="Z6087" t="s">
        <v>148</v>
      </c>
      <c r="AA6087">
        <v>190</v>
      </c>
      <c r="AB6087" t="s">
        <v>139</v>
      </c>
      <c r="AC6087" t="s">
        <v>149</v>
      </c>
      <c r="AD6087">
        <v>20</v>
      </c>
      <c r="AE6087" t="s">
        <v>139</v>
      </c>
    </row>
    <row r="6088" spans="1:40" x14ac:dyDescent="0.2">
      <c r="A6088" s="26">
        <v>41904.564828171293</v>
      </c>
      <c r="B6088" t="s">
        <v>130</v>
      </c>
      <c r="C6088" t="s">
        <v>969</v>
      </c>
      <c r="D6088" t="s">
        <v>4745</v>
      </c>
    </row>
    <row r="6089" spans="1:40" x14ac:dyDescent="0.2">
      <c r="A6089" s="26">
        <v>41904.564828171293</v>
      </c>
      <c r="B6089" t="s">
        <v>130</v>
      </c>
      <c r="C6089" t="s">
        <v>969</v>
      </c>
      <c r="D6089" t="s">
        <v>4746</v>
      </c>
      <c r="E6089" t="s">
        <v>133</v>
      </c>
      <c r="F6089" t="s">
        <v>134</v>
      </c>
      <c r="G6089" t="s">
        <v>135</v>
      </c>
      <c r="H6089" t="s">
        <v>152</v>
      </c>
      <c r="I6089">
        <v>50</v>
      </c>
      <c r="J6089" t="s">
        <v>139</v>
      </c>
      <c r="K6089" t="s">
        <v>153</v>
      </c>
      <c r="L6089">
        <v>50</v>
      </c>
      <c r="M6089" t="s">
        <v>139</v>
      </c>
      <c r="N6089" t="s">
        <v>154</v>
      </c>
      <c r="O6089">
        <v>50</v>
      </c>
      <c r="P6089" t="s">
        <v>139</v>
      </c>
    </row>
    <row r="6090" spans="1:40" x14ac:dyDescent="0.2">
      <c r="A6090" s="26">
        <v>41904.564828171293</v>
      </c>
      <c r="B6090" t="s">
        <v>130</v>
      </c>
      <c r="C6090" t="s">
        <v>969</v>
      </c>
      <c r="D6090" t="s">
        <v>4747</v>
      </c>
      <c r="E6090" t="s">
        <v>133</v>
      </c>
      <c r="F6090" t="s">
        <v>134</v>
      </c>
      <c r="G6090" t="s">
        <v>135</v>
      </c>
      <c r="H6090" t="s">
        <v>156</v>
      </c>
      <c r="I6090">
        <v>35</v>
      </c>
      <c r="J6090" t="s">
        <v>139</v>
      </c>
      <c r="K6090" t="s">
        <v>157</v>
      </c>
      <c r="L6090">
        <v>5</v>
      </c>
      <c r="M6090" t="s">
        <v>139</v>
      </c>
      <c r="N6090" t="s">
        <v>158</v>
      </c>
      <c r="O6090">
        <v>60</v>
      </c>
      <c r="P6090" t="s">
        <v>139</v>
      </c>
    </row>
    <row r="6091" spans="1:40" x14ac:dyDescent="0.2">
      <c r="A6091" s="26">
        <v>41904.564828171293</v>
      </c>
      <c r="B6091" t="s">
        <v>130</v>
      </c>
      <c r="C6091" t="s">
        <v>969</v>
      </c>
      <c r="D6091" t="s">
        <v>4748</v>
      </c>
      <c r="E6091" t="s">
        <v>133</v>
      </c>
      <c r="F6091" t="s">
        <v>134</v>
      </c>
      <c r="G6091" t="s">
        <v>135</v>
      </c>
      <c r="H6091" t="s">
        <v>160</v>
      </c>
      <c r="I6091">
        <v>1</v>
      </c>
      <c r="J6091" t="s">
        <v>139</v>
      </c>
    </row>
    <row r="6092" spans="1:40" x14ac:dyDescent="0.2">
      <c r="A6092" s="26">
        <v>41904.564828171293</v>
      </c>
      <c r="B6092" t="s">
        <v>130</v>
      </c>
      <c r="C6092" t="s">
        <v>969</v>
      </c>
      <c r="D6092" t="s">
        <v>4749</v>
      </c>
      <c r="E6092" t="s">
        <v>133</v>
      </c>
      <c r="F6092" t="s">
        <v>134</v>
      </c>
      <c r="G6092" t="s">
        <v>135</v>
      </c>
      <c r="H6092" t="s">
        <v>162</v>
      </c>
      <c r="I6092">
        <v>30</v>
      </c>
      <c r="J6092" t="s">
        <v>139</v>
      </c>
      <c r="K6092" t="s">
        <v>163</v>
      </c>
      <c r="L6092">
        <v>30</v>
      </c>
      <c r="M6092" t="s">
        <v>139</v>
      </c>
      <c r="N6092" t="s">
        <v>164</v>
      </c>
      <c r="O6092">
        <v>30</v>
      </c>
      <c r="P6092" t="s">
        <v>139</v>
      </c>
      <c r="Q6092" t="s">
        <v>165</v>
      </c>
      <c r="R6092">
        <v>10</v>
      </c>
      <c r="S6092" t="s">
        <v>139</v>
      </c>
      <c r="T6092" t="s">
        <v>166</v>
      </c>
      <c r="U6092">
        <v>20</v>
      </c>
      <c r="V6092" t="s">
        <v>139</v>
      </c>
      <c r="W6092" t="s">
        <v>167</v>
      </c>
      <c r="X6092">
        <v>20</v>
      </c>
      <c r="Y6092" t="s">
        <v>139</v>
      </c>
      <c r="Z6092" t="s">
        <v>168</v>
      </c>
      <c r="AA6092">
        <v>20</v>
      </c>
      <c r="AB6092" t="s">
        <v>139</v>
      </c>
      <c r="AC6092" t="s">
        <v>169</v>
      </c>
      <c r="AD6092">
        <v>20</v>
      </c>
      <c r="AE6092" t="s">
        <v>139</v>
      </c>
      <c r="AF6092" t="s">
        <v>170</v>
      </c>
      <c r="AG6092">
        <v>115200</v>
      </c>
      <c r="AH6092" t="s">
        <v>139</v>
      </c>
      <c r="AI6092" t="s">
        <v>171</v>
      </c>
      <c r="AJ6092">
        <v>12000</v>
      </c>
      <c r="AK6092" t="s">
        <v>139</v>
      </c>
      <c r="AL6092" t="s">
        <v>172</v>
      </c>
      <c r="AM6092">
        <v>30000</v>
      </c>
      <c r="AN6092" t="s">
        <v>139</v>
      </c>
    </row>
    <row r="6093" spans="1:40" x14ac:dyDescent="0.2">
      <c r="A6093" s="26">
        <v>41904.564828171293</v>
      </c>
      <c r="B6093" t="s">
        <v>130</v>
      </c>
      <c r="C6093" t="s">
        <v>969</v>
      </c>
      <c r="D6093" t="s">
        <v>4750</v>
      </c>
      <c r="E6093" t="s">
        <v>133</v>
      </c>
      <c r="F6093" t="s">
        <v>134</v>
      </c>
      <c r="G6093" t="s">
        <v>135</v>
      </c>
      <c r="H6093" t="s">
        <v>174</v>
      </c>
      <c r="I6093">
        <v>60</v>
      </c>
      <c r="J6093" t="s">
        <v>139</v>
      </c>
      <c r="K6093" t="s">
        <v>175</v>
      </c>
      <c r="L6093">
        <v>40</v>
      </c>
      <c r="M6093" t="s">
        <v>139</v>
      </c>
      <c r="N6093" t="s">
        <v>176</v>
      </c>
      <c r="O6093">
        <v>50</v>
      </c>
      <c r="P6093" t="s">
        <v>139</v>
      </c>
      <c r="Q6093" t="s">
        <v>177</v>
      </c>
      <c r="R6093">
        <v>40</v>
      </c>
      <c r="S6093" t="s">
        <v>139</v>
      </c>
      <c r="T6093" t="s">
        <v>178</v>
      </c>
      <c r="U6093">
        <v>60</v>
      </c>
      <c r="V6093" t="s">
        <v>139</v>
      </c>
      <c r="W6093" t="s">
        <v>179</v>
      </c>
      <c r="X6093">
        <v>50</v>
      </c>
      <c r="Y6093" t="s">
        <v>139</v>
      </c>
      <c r="Z6093" t="s">
        <v>180</v>
      </c>
      <c r="AA6093">
        <v>50</v>
      </c>
      <c r="AB6093" t="s">
        <v>139</v>
      </c>
      <c r="AC6093" t="s">
        <v>181</v>
      </c>
      <c r="AD6093">
        <v>35</v>
      </c>
      <c r="AE6093" t="s">
        <v>139</v>
      </c>
      <c r="AF6093" t="s">
        <v>182</v>
      </c>
      <c r="AG6093">
        <v>8</v>
      </c>
      <c r="AH6093" t="s">
        <v>139</v>
      </c>
      <c r="AI6093" t="s">
        <v>183</v>
      </c>
      <c r="AJ6093">
        <v>90</v>
      </c>
      <c r="AK6093" t="s">
        <v>139</v>
      </c>
      <c r="AL6093" t="s">
        <v>184</v>
      </c>
      <c r="AM6093">
        <v>1</v>
      </c>
      <c r="AN6093" t="s">
        <v>139</v>
      </c>
    </row>
    <row r="6094" spans="1:40" x14ac:dyDescent="0.2">
      <c r="A6094" s="26">
        <v>41904.564828171293</v>
      </c>
      <c r="B6094" t="s">
        <v>130</v>
      </c>
      <c r="C6094" t="s">
        <v>969</v>
      </c>
      <c r="D6094" t="s">
        <v>4751</v>
      </c>
      <c r="E6094" t="s">
        <v>133</v>
      </c>
      <c r="F6094" t="s">
        <v>134</v>
      </c>
      <c r="G6094" t="s">
        <v>135</v>
      </c>
      <c r="H6094" t="s">
        <v>186</v>
      </c>
      <c r="I6094">
        <v>33</v>
      </c>
      <c r="J6094" t="s">
        <v>139</v>
      </c>
      <c r="K6094" t="s">
        <v>187</v>
      </c>
      <c r="L6094">
        <v>33</v>
      </c>
      <c r="M6094" t="s">
        <v>139</v>
      </c>
      <c r="N6094" t="s">
        <v>188</v>
      </c>
      <c r="O6094">
        <v>34</v>
      </c>
      <c r="P6094" t="s">
        <v>139</v>
      </c>
      <c r="Q6094" t="s">
        <v>166</v>
      </c>
      <c r="R6094">
        <v>20</v>
      </c>
      <c r="S6094" t="s">
        <v>139</v>
      </c>
      <c r="T6094" t="s">
        <v>167</v>
      </c>
      <c r="U6094">
        <v>20</v>
      </c>
      <c r="V6094" t="s">
        <v>139</v>
      </c>
      <c r="W6094" t="s">
        <v>168</v>
      </c>
      <c r="X6094">
        <v>20</v>
      </c>
      <c r="Y6094" t="s">
        <v>139</v>
      </c>
      <c r="Z6094" t="s">
        <v>189</v>
      </c>
      <c r="AA6094">
        <v>20</v>
      </c>
      <c r="AB6094" t="s">
        <v>139</v>
      </c>
      <c r="AC6094" t="s">
        <v>190</v>
      </c>
      <c r="AD6094">
        <v>20</v>
      </c>
      <c r="AE6094" t="s">
        <v>139</v>
      </c>
      <c r="AF6094" t="s">
        <v>191</v>
      </c>
      <c r="AG6094">
        <v>20</v>
      </c>
      <c r="AH6094" t="s">
        <v>139</v>
      </c>
      <c r="AI6094" t="s">
        <v>170</v>
      </c>
      <c r="AJ6094">
        <v>115200</v>
      </c>
      <c r="AK6094" t="s">
        <v>139</v>
      </c>
      <c r="AL6094" t="s">
        <v>171</v>
      </c>
      <c r="AM6094">
        <v>12000</v>
      </c>
      <c r="AN6094" t="s">
        <v>139</v>
      </c>
    </row>
    <row r="6095" spans="1:40" x14ac:dyDescent="0.2">
      <c r="A6095" s="26">
        <v>41904.564828171293</v>
      </c>
      <c r="B6095" t="s">
        <v>130</v>
      </c>
      <c r="C6095" t="s">
        <v>969</v>
      </c>
      <c r="D6095" t="s">
        <v>4744</v>
      </c>
      <c r="E6095" t="s">
        <v>133</v>
      </c>
      <c r="F6095" t="s">
        <v>134</v>
      </c>
      <c r="G6095" t="s">
        <v>135</v>
      </c>
      <c r="H6095" t="s">
        <v>142</v>
      </c>
      <c r="I6095">
        <v>49</v>
      </c>
      <c r="J6095" t="s">
        <v>139</v>
      </c>
      <c r="K6095" t="s">
        <v>143</v>
      </c>
      <c r="L6095">
        <v>130</v>
      </c>
      <c r="M6095" t="s">
        <v>139</v>
      </c>
      <c r="N6095" t="s">
        <v>144</v>
      </c>
      <c r="O6095">
        <v>180</v>
      </c>
      <c r="P6095" t="s">
        <v>139</v>
      </c>
      <c r="Q6095" t="s">
        <v>145</v>
      </c>
      <c r="R6095">
        <v>140</v>
      </c>
      <c r="S6095" t="s">
        <v>139</v>
      </c>
      <c r="T6095" t="s">
        <v>146</v>
      </c>
      <c r="U6095">
        <v>80</v>
      </c>
      <c r="V6095" t="s">
        <v>139</v>
      </c>
      <c r="W6095" t="s">
        <v>147</v>
      </c>
      <c r="X6095">
        <v>101</v>
      </c>
      <c r="Y6095" t="s">
        <v>139</v>
      </c>
      <c r="Z6095" t="s">
        <v>148</v>
      </c>
      <c r="AA6095">
        <v>190</v>
      </c>
      <c r="AB6095" t="s">
        <v>139</v>
      </c>
      <c r="AC6095" t="s">
        <v>149</v>
      </c>
      <c r="AD6095">
        <v>20</v>
      </c>
      <c r="AE6095" t="s">
        <v>139</v>
      </c>
    </row>
    <row r="6096" spans="1:40" x14ac:dyDescent="0.2">
      <c r="A6096" s="26">
        <v>41904.564828171293</v>
      </c>
      <c r="B6096" t="s">
        <v>130</v>
      </c>
      <c r="C6096" t="s">
        <v>969</v>
      </c>
      <c r="D6096" t="s">
        <v>4745</v>
      </c>
    </row>
    <row r="6097" spans="1:40" x14ac:dyDescent="0.2">
      <c r="A6097" s="26">
        <v>41904.564828171293</v>
      </c>
      <c r="B6097" t="s">
        <v>130</v>
      </c>
      <c r="C6097" t="s">
        <v>969</v>
      </c>
      <c r="D6097" t="s">
        <v>4746</v>
      </c>
      <c r="E6097" t="s">
        <v>133</v>
      </c>
      <c r="F6097" t="s">
        <v>134</v>
      </c>
      <c r="G6097" t="s">
        <v>135</v>
      </c>
      <c r="H6097" t="s">
        <v>152</v>
      </c>
      <c r="I6097">
        <v>50</v>
      </c>
      <c r="J6097" t="s">
        <v>139</v>
      </c>
      <c r="K6097" t="s">
        <v>153</v>
      </c>
      <c r="L6097">
        <v>50</v>
      </c>
      <c r="M6097" t="s">
        <v>139</v>
      </c>
      <c r="N6097" t="s">
        <v>154</v>
      </c>
      <c r="O6097">
        <v>50</v>
      </c>
      <c r="P6097" t="s">
        <v>139</v>
      </c>
    </row>
    <row r="6098" spans="1:40" x14ac:dyDescent="0.2">
      <c r="A6098" s="26">
        <v>41904.564828171293</v>
      </c>
      <c r="B6098" t="s">
        <v>130</v>
      </c>
      <c r="C6098" t="s">
        <v>969</v>
      </c>
      <c r="D6098" t="s">
        <v>4747</v>
      </c>
      <c r="E6098" t="s">
        <v>133</v>
      </c>
      <c r="F6098" t="s">
        <v>134</v>
      </c>
      <c r="G6098" t="s">
        <v>135</v>
      </c>
      <c r="H6098" t="s">
        <v>156</v>
      </c>
      <c r="I6098">
        <v>35</v>
      </c>
      <c r="J6098" t="s">
        <v>139</v>
      </c>
      <c r="K6098" t="s">
        <v>157</v>
      </c>
      <c r="L6098">
        <v>5</v>
      </c>
      <c r="M6098" t="s">
        <v>139</v>
      </c>
      <c r="N6098" t="s">
        <v>158</v>
      </c>
      <c r="O6098">
        <v>60</v>
      </c>
      <c r="P6098" t="s">
        <v>139</v>
      </c>
    </row>
    <row r="6099" spans="1:40" x14ac:dyDescent="0.2">
      <c r="A6099" s="26">
        <v>41904.564828171293</v>
      </c>
      <c r="B6099" t="s">
        <v>130</v>
      </c>
      <c r="C6099" t="s">
        <v>969</v>
      </c>
      <c r="D6099" t="s">
        <v>4748</v>
      </c>
      <c r="E6099" t="s">
        <v>133</v>
      </c>
      <c r="F6099" t="s">
        <v>134</v>
      </c>
      <c r="G6099" t="s">
        <v>135</v>
      </c>
      <c r="H6099" t="s">
        <v>160</v>
      </c>
      <c r="I6099">
        <v>1</v>
      </c>
      <c r="J6099" t="s">
        <v>139</v>
      </c>
    </row>
    <row r="6100" spans="1:40" x14ac:dyDescent="0.2">
      <c r="A6100" s="26">
        <v>41904.564828182869</v>
      </c>
      <c r="B6100" t="s">
        <v>130</v>
      </c>
      <c r="C6100" t="s">
        <v>969</v>
      </c>
      <c r="D6100" t="s">
        <v>4750</v>
      </c>
      <c r="E6100" t="s">
        <v>133</v>
      </c>
      <c r="F6100" t="s">
        <v>134</v>
      </c>
      <c r="G6100" t="s">
        <v>135</v>
      </c>
      <c r="H6100" t="s">
        <v>174</v>
      </c>
      <c r="I6100">
        <v>60</v>
      </c>
      <c r="J6100" t="s">
        <v>139</v>
      </c>
      <c r="K6100" t="s">
        <v>175</v>
      </c>
      <c r="L6100">
        <v>40</v>
      </c>
      <c r="M6100" t="s">
        <v>139</v>
      </c>
      <c r="N6100" t="s">
        <v>176</v>
      </c>
      <c r="O6100">
        <v>50</v>
      </c>
      <c r="P6100" t="s">
        <v>139</v>
      </c>
      <c r="Q6100" t="s">
        <v>177</v>
      </c>
      <c r="R6100">
        <v>40</v>
      </c>
      <c r="S6100" t="s">
        <v>139</v>
      </c>
      <c r="T6100" t="s">
        <v>178</v>
      </c>
      <c r="U6100">
        <v>60</v>
      </c>
      <c r="V6100" t="s">
        <v>139</v>
      </c>
      <c r="W6100" t="s">
        <v>179</v>
      </c>
      <c r="X6100">
        <v>50</v>
      </c>
      <c r="Y6100" t="s">
        <v>139</v>
      </c>
      <c r="Z6100" t="s">
        <v>180</v>
      </c>
      <c r="AA6100">
        <v>50</v>
      </c>
      <c r="AB6100" t="s">
        <v>139</v>
      </c>
      <c r="AC6100" t="s">
        <v>181</v>
      </c>
      <c r="AD6100">
        <v>35</v>
      </c>
      <c r="AE6100" t="s">
        <v>139</v>
      </c>
      <c r="AF6100" t="s">
        <v>182</v>
      </c>
      <c r="AG6100">
        <v>8</v>
      </c>
      <c r="AH6100" t="s">
        <v>139</v>
      </c>
      <c r="AI6100" t="s">
        <v>183</v>
      </c>
      <c r="AJ6100">
        <v>90</v>
      </c>
      <c r="AK6100" t="s">
        <v>139</v>
      </c>
      <c r="AL6100" t="s">
        <v>184</v>
      </c>
      <c r="AM6100">
        <v>1</v>
      </c>
      <c r="AN6100" t="s">
        <v>139</v>
      </c>
    </row>
    <row r="6101" spans="1:40" x14ac:dyDescent="0.2">
      <c r="A6101" s="26">
        <v>41904.564828182869</v>
      </c>
      <c r="B6101" t="s">
        <v>130</v>
      </c>
      <c r="C6101" t="s">
        <v>969</v>
      </c>
      <c r="D6101" t="s">
        <v>4751</v>
      </c>
      <c r="E6101" t="s">
        <v>133</v>
      </c>
      <c r="F6101" t="s">
        <v>134</v>
      </c>
      <c r="G6101" t="s">
        <v>135</v>
      </c>
      <c r="H6101" t="s">
        <v>186</v>
      </c>
      <c r="I6101">
        <v>33</v>
      </c>
      <c r="J6101" t="s">
        <v>139</v>
      </c>
      <c r="K6101" t="s">
        <v>187</v>
      </c>
      <c r="L6101">
        <v>33</v>
      </c>
      <c r="M6101" t="s">
        <v>139</v>
      </c>
      <c r="N6101" t="s">
        <v>188</v>
      </c>
      <c r="O6101">
        <v>34</v>
      </c>
      <c r="P6101" t="s">
        <v>139</v>
      </c>
      <c r="Q6101" t="s">
        <v>166</v>
      </c>
      <c r="R6101">
        <v>20</v>
      </c>
      <c r="S6101" t="s">
        <v>139</v>
      </c>
      <c r="T6101" t="s">
        <v>167</v>
      </c>
      <c r="U6101">
        <v>20</v>
      </c>
      <c r="V6101" t="s">
        <v>139</v>
      </c>
      <c r="W6101" t="s">
        <v>168</v>
      </c>
      <c r="X6101">
        <v>20</v>
      </c>
      <c r="Y6101" t="s">
        <v>139</v>
      </c>
      <c r="Z6101" t="s">
        <v>189</v>
      </c>
      <c r="AA6101">
        <v>20</v>
      </c>
      <c r="AB6101" t="s">
        <v>139</v>
      </c>
      <c r="AC6101" t="s">
        <v>190</v>
      </c>
      <c r="AD6101">
        <v>20</v>
      </c>
      <c r="AE6101" t="s">
        <v>139</v>
      </c>
      <c r="AF6101" t="s">
        <v>191</v>
      </c>
      <c r="AG6101">
        <v>20</v>
      </c>
      <c r="AH6101" t="s">
        <v>139</v>
      </c>
      <c r="AI6101" t="s">
        <v>170</v>
      </c>
      <c r="AJ6101">
        <v>115200</v>
      </c>
      <c r="AK6101" t="s">
        <v>139</v>
      </c>
      <c r="AL6101" t="s">
        <v>171</v>
      </c>
      <c r="AM6101">
        <v>12000</v>
      </c>
      <c r="AN6101" t="s">
        <v>139</v>
      </c>
    </row>
    <row r="6102" spans="1:40" x14ac:dyDescent="0.2">
      <c r="A6102" s="26">
        <v>41904.564828182869</v>
      </c>
      <c r="B6102" t="s">
        <v>130</v>
      </c>
      <c r="C6102" t="s">
        <v>969</v>
      </c>
      <c r="D6102" t="s">
        <v>4752</v>
      </c>
      <c r="E6102" t="s">
        <v>193</v>
      </c>
      <c r="F6102" t="s">
        <v>194</v>
      </c>
      <c r="G6102" t="s">
        <v>195</v>
      </c>
    </row>
    <row r="6103" spans="1:40" x14ac:dyDescent="0.2">
      <c r="A6103" s="26">
        <v>41904.564828182869</v>
      </c>
      <c r="B6103" t="s">
        <v>130</v>
      </c>
      <c r="C6103" t="s">
        <v>969</v>
      </c>
      <c r="D6103" t="s">
        <v>4753</v>
      </c>
      <c r="E6103" t="s">
        <v>193</v>
      </c>
      <c r="F6103" t="s">
        <v>4754</v>
      </c>
      <c r="G6103" t="s">
        <v>4755</v>
      </c>
      <c r="H6103" t="s">
        <v>4756</v>
      </c>
    </row>
    <row r="6104" spans="1:40" x14ac:dyDescent="0.2">
      <c r="A6104" s="26">
        <v>41904.564828182869</v>
      </c>
      <c r="B6104" t="s">
        <v>130</v>
      </c>
      <c r="C6104" t="s">
        <v>969</v>
      </c>
      <c r="D6104" t="s">
        <v>4749</v>
      </c>
      <c r="E6104" t="s">
        <v>133</v>
      </c>
      <c r="F6104" t="s">
        <v>134</v>
      </c>
      <c r="G6104" t="s">
        <v>135</v>
      </c>
      <c r="H6104" t="s">
        <v>162</v>
      </c>
      <c r="I6104">
        <v>30</v>
      </c>
      <c r="J6104" t="s">
        <v>139</v>
      </c>
      <c r="K6104" t="s">
        <v>163</v>
      </c>
      <c r="L6104">
        <v>30</v>
      </c>
      <c r="M6104" t="s">
        <v>139</v>
      </c>
      <c r="N6104" t="s">
        <v>164</v>
      </c>
      <c r="O6104">
        <v>30</v>
      </c>
      <c r="P6104" t="s">
        <v>139</v>
      </c>
      <c r="Q6104" t="s">
        <v>165</v>
      </c>
      <c r="R6104">
        <v>10</v>
      </c>
      <c r="S6104" t="s">
        <v>139</v>
      </c>
      <c r="T6104" t="s">
        <v>166</v>
      </c>
      <c r="U6104">
        <v>20</v>
      </c>
      <c r="V6104" t="s">
        <v>139</v>
      </c>
      <c r="W6104" t="s">
        <v>167</v>
      </c>
      <c r="X6104">
        <v>20</v>
      </c>
      <c r="Y6104" t="s">
        <v>139</v>
      </c>
      <c r="Z6104" t="s">
        <v>168</v>
      </c>
      <c r="AA6104">
        <v>20</v>
      </c>
      <c r="AB6104" t="s">
        <v>139</v>
      </c>
      <c r="AC6104" t="s">
        <v>169</v>
      </c>
      <c r="AD6104">
        <v>20</v>
      </c>
      <c r="AE6104" t="s">
        <v>139</v>
      </c>
      <c r="AF6104" t="s">
        <v>170</v>
      </c>
      <c r="AG6104">
        <v>115200</v>
      </c>
      <c r="AH6104" t="s">
        <v>139</v>
      </c>
      <c r="AI6104" t="s">
        <v>171</v>
      </c>
      <c r="AJ6104">
        <v>12000</v>
      </c>
      <c r="AK6104" t="s">
        <v>139</v>
      </c>
      <c r="AL6104" t="s">
        <v>172</v>
      </c>
      <c r="AM6104">
        <v>30000</v>
      </c>
      <c r="AN6104" t="s">
        <v>139</v>
      </c>
    </row>
    <row r="6105" spans="1:40" x14ac:dyDescent="0.2">
      <c r="A6105" s="26">
        <v>41904.564828194445</v>
      </c>
      <c r="B6105" t="s">
        <v>130</v>
      </c>
      <c r="C6105" t="s">
        <v>546</v>
      </c>
      <c r="D6105" t="s">
        <v>4757</v>
      </c>
    </row>
    <row r="6106" spans="1:40" x14ac:dyDescent="0.2">
      <c r="A6106" s="26">
        <v>41904.564828194445</v>
      </c>
      <c r="B6106" t="s">
        <v>130</v>
      </c>
      <c r="C6106" t="s">
        <v>546</v>
      </c>
      <c r="D6106" t="s">
        <v>4758</v>
      </c>
      <c r="E6106" t="s">
        <v>133</v>
      </c>
      <c r="F6106" t="s">
        <v>134</v>
      </c>
      <c r="G6106" t="s">
        <v>135</v>
      </c>
      <c r="H6106" t="s">
        <v>136</v>
      </c>
      <c r="I6106">
        <v>1900000</v>
      </c>
      <c r="J6106" t="s">
        <v>137</v>
      </c>
      <c r="K6106">
        <v>1900000</v>
      </c>
      <c r="L6106" t="s">
        <v>138</v>
      </c>
      <c r="M6106">
        <v>500</v>
      </c>
      <c r="N6106" t="s">
        <v>139</v>
      </c>
      <c r="O6106" t="s">
        <v>140</v>
      </c>
      <c r="P6106">
        <v>300</v>
      </c>
      <c r="Q6106" t="s">
        <v>139</v>
      </c>
    </row>
    <row r="6107" spans="1:40" x14ac:dyDescent="0.2">
      <c r="A6107" s="26">
        <v>41904.564828194445</v>
      </c>
      <c r="B6107" t="s">
        <v>130</v>
      </c>
      <c r="C6107" t="s">
        <v>546</v>
      </c>
      <c r="D6107" t="s">
        <v>4759</v>
      </c>
      <c r="E6107" t="s">
        <v>133</v>
      </c>
      <c r="F6107" t="s">
        <v>134</v>
      </c>
      <c r="G6107" t="s">
        <v>135</v>
      </c>
      <c r="H6107" t="s">
        <v>142</v>
      </c>
      <c r="I6107">
        <v>49</v>
      </c>
      <c r="J6107" t="s">
        <v>139</v>
      </c>
      <c r="K6107" t="s">
        <v>143</v>
      </c>
      <c r="L6107">
        <v>130</v>
      </c>
      <c r="M6107" t="s">
        <v>139</v>
      </c>
      <c r="N6107" t="s">
        <v>144</v>
      </c>
      <c r="O6107">
        <v>180</v>
      </c>
      <c r="P6107" t="s">
        <v>139</v>
      </c>
      <c r="Q6107" t="s">
        <v>145</v>
      </c>
      <c r="R6107">
        <v>140</v>
      </c>
      <c r="S6107" t="s">
        <v>139</v>
      </c>
      <c r="T6107" t="s">
        <v>146</v>
      </c>
      <c r="U6107">
        <v>80</v>
      </c>
      <c r="V6107" t="s">
        <v>139</v>
      </c>
      <c r="W6107" t="s">
        <v>147</v>
      </c>
      <c r="X6107">
        <v>101</v>
      </c>
      <c r="Y6107" t="s">
        <v>139</v>
      </c>
      <c r="Z6107" t="s">
        <v>148</v>
      </c>
      <c r="AA6107">
        <v>190</v>
      </c>
      <c r="AB6107" t="s">
        <v>139</v>
      </c>
      <c r="AC6107" t="s">
        <v>149</v>
      </c>
      <c r="AD6107">
        <v>20</v>
      </c>
      <c r="AE6107" t="s">
        <v>139</v>
      </c>
    </row>
    <row r="6108" spans="1:40" x14ac:dyDescent="0.2">
      <c r="A6108" s="26">
        <v>41904.564828194445</v>
      </c>
      <c r="B6108" t="s">
        <v>130</v>
      </c>
      <c r="C6108" t="s">
        <v>546</v>
      </c>
      <c r="D6108" t="s">
        <v>4760</v>
      </c>
    </row>
    <row r="6109" spans="1:40" x14ac:dyDescent="0.2">
      <c r="A6109" s="26">
        <v>41904.564828194445</v>
      </c>
      <c r="B6109" t="s">
        <v>130</v>
      </c>
      <c r="C6109" t="s">
        <v>546</v>
      </c>
      <c r="D6109" t="s">
        <v>4761</v>
      </c>
      <c r="E6109" t="s">
        <v>133</v>
      </c>
      <c r="F6109" t="s">
        <v>134</v>
      </c>
      <c r="G6109" t="s">
        <v>135</v>
      </c>
      <c r="H6109" t="s">
        <v>152</v>
      </c>
      <c r="I6109">
        <v>50</v>
      </c>
      <c r="J6109" t="s">
        <v>139</v>
      </c>
      <c r="K6109" t="s">
        <v>153</v>
      </c>
      <c r="L6109">
        <v>50</v>
      </c>
      <c r="M6109" t="s">
        <v>139</v>
      </c>
      <c r="N6109" t="s">
        <v>154</v>
      </c>
      <c r="O6109">
        <v>50</v>
      </c>
      <c r="P6109" t="s">
        <v>139</v>
      </c>
    </row>
    <row r="6110" spans="1:40" x14ac:dyDescent="0.2">
      <c r="A6110" s="26">
        <v>41904.564828194445</v>
      </c>
      <c r="B6110" t="s">
        <v>130</v>
      </c>
      <c r="C6110" t="s">
        <v>546</v>
      </c>
      <c r="D6110" t="s">
        <v>4762</v>
      </c>
      <c r="E6110" t="s">
        <v>133</v>
      </c>
      <c r="F6110" t="s">
        <v>134</v>
      </c>
      <c r="G6110" t="s">
        <v>135</v>
      </c>
      <c r="H6110" t="s">
        <v>156</v>
      </c>
      <c r="I6110">
        <v>35</v>
      </c>
      <c r="J6110" t="s">
        <v>139</v>
      </c>
      <c r="K6110" t="s">
        <v>157</v>
      </c>
      <c r="L6110">
        <v>5</v>
      </c>
      <c r="M6110" t="s">
        <v>139</v>
      </c>
      <c r="N6110" t="s">
        <v>158</v>
      </c>
      <c r="O6110">
        <v>60</v>
      </c>
      <c r="P6110" t="s">
        <v>139</v>
      </c>
    </row>
    <row r="6111" spans="1:40" x14ac:dyDescent="0.2">
      <c r="A6111" s="26">
        <v>41904.564828194445</v>
      </c>
      <c r="B6111" t="s">
        <v>130</v>
      </c>
      <c r="C6111" t="s">
        <v>546</v>
      </c>
      <c r="D6111" t="s">
        <v>4763</v>
      </c>
      <c r="E6111" t="s">
        <v>133</v>
      </c>
      <c r="F6111" t="s">
        <v>134</v>
      </c>
      <c r="G6111" t="s">
        <v>135</v>
      </c>
      <c r="H6111" t="s">
        <v>160</v>
      </c>
      <c r="I6111">
        <v>1</v>
      </c>
      <c r="J6111" t="s">
        <v>139</v>
      </c>
    </row>
    <row r="6112" spans="1:40" x14ac:dyDescent="0.2">
      <c r="A6112" s="26">
        <v>41904.564828194445</v>
      </c>
      <c r="B6112" t="s">
        <v>130</v>
      </c>
      <c r="C6112" t="s">
        <v>546</v>
      </c>
      <c r="D6112" t="s">
        <v>4764</v>
      </c>
      <c r="E6112" t="s">
        <v>133</v>
      </c>
      <c r="F6112" t="s">
        <v>134</v>
      </c>
      <c r="G6112" t="s">
        <v>135</v>
      </c>
      <c r="H6112" t="s">
        <v>162</v>
      </c>
      <c r="I6112">
        <v>30</v>
      </c>
      <c r="J6112" t="s">
        <v>139</v>
      </c>
      <c r="K6112" t="s">
        <v>163</v>
      </c>
      <c r="L6112">
        <v>30</v>
      </c>
      <c r="M6112" t="s">
        <v>139</v>
      </c>
      <c r="N6112" t="s">
        <v>164</v>
      </c>
      <c r="O6112">
        <v>30</v>
      </c>
      <c r="P6112" t="s">
        <v>139</v>
      </c>
      <c r="Q6112" t="s">
        <v>165</v>
      </c>
      <c r="R6112">
        <v>10</v>
      </c>
      <c r="S6112" t="s">
        <v>139</v>
      </c>
      <c r="T6112" t="s">
        <v>166</v>
      </c>
      <c r="U6112">
        <v>20</v>
      </c>
      <c r="V6112" t="s">
        <v>139</v>
      </c>
      <c r="W6112" t="s">
        <v>167</v>
      </c>
      <c r="X6112">
        <v>20</v>
      </c>
      <c r="Y6112" t="s">
        <v>139</v>
      </c>
      <c r="Z6112" t="s">
        <v>168</v>
      </c>
      <c r="AA6112">
        <v>20</v>
      </c>
      <c r="AB6112" t="s">
        <v>139</v>
      </c>
      <c r="AC6112" t="s">
        <v>169</v>
      </c>
      <c r="AD6112">
        <v>20</v>
      </c>
      <c r="AE6112" t="s">
        <v>139</v>
      </c>
      <c r="AF6112" t="s">
        <v>170</v>
      </c>
      <c r="AG6112">
        <v>115200</v>
      </c>
      <c r="AH6112" t="s">
        <v>139</v>
      </c>
      <c r="AI6112" t="s">
        <v>171</v>
      </c>
      <c r="AJ6112">
        <v>12000</v>
      </c>
      <c r="AK6112" t="s">
        <v>139</v>
      </c>
      <c r="AL6112" t="s">
        <v>172</v>
      </c>
      <c r="AM6112">
        <v>30000</v>
      </c>
      <c r="AN6112" t="s">
        <v>139</v>
      </c>
    </row>
    <row r="6113" spans="1:40" x14ac:dyDescent="0.2">
      <c r="A6113" s="26">
        <v>41904.564828194445</v>
      </c>
      <c r="B6113" t="s">
        <v>130</v>
      </c>
      <c r="C6113" t="s">
        <v>546</v>
      </c>
      <c r="D6113" t="s">
        <v>4765</v>
      </c>
      <c r="E6113" t="s">
        <v>133</v>
      </c>
      <c r="F6113" t="s">
        <v>134</v>
      </c>
      <c r="G6113" t="s">
        <v>135</v>
      </c>
      <c r="H6113" t="s">
        <v>174</v>
      </c>
      <c r="I6113">
        <v>60</v>
      </c>
      <c r="J6113" t="s">
        <v>139</v>
      </c>
      <c r="K6113" t="s">
        <v>175</v>
      </c>
      <c r="L6113">
        <v>40</v>
      </c>
      <c r="M6113" t="s">
        <v>139</v>
      </c>
      <c r="N6113" t="s">
        <v>176</v>
      </c>
      <c r="O6113">
        <v>50</v>
      </c>
      <c r="P6113" t="s">
        <v>139</v>
      </c>
      <c r="Q6113" t="s">
        <v>177</v>
      </c>
      <c r="R6113">
        <v>40</v>
      </c>
      <c r="S6113" t="s">
        <v>139</v>
      </c>
      <c r="T6113" t="s">
        <v>178</v>
      </c>
      <c r="U6113">
        <v>60</v>
      </c>
      <c r="V6113" t="s">
        <v>139</v>
      </c>
      <c r="W6113" t="s">
        <v>179</v>
      </c>
      <c r="X6113">
        <v>50</v>
      </c>
      <c r="Y6113" t="s">
        <v>139</v>
      </c>
      <c r="Z6113" t="s">
        <v>180</v>
      </c>
      <c r="AA6113">
        <v>50</v>
      </c>
      <c r="AB6113" t="s">
        <v>139</v>
      </c>
      <c r="AC6113" t="s">
        <v>181</v>
      </c>
      <c r="AD6113">
        <v>35</v>
      </c>
      <c r="AE6113" t="s">
        <v>139</v>
      </c>
      <c r="AF6113" t="s">
        <v>182</v>
      </c>
      <c r="AG6113">
        <v>8</v>
      </c>
      <c r="AH6113" t="s">
        <v>139</v>
      </c>
      <c r="AI6113" t="s">
        <v>183</v>
      </c>
      <c r="AJ6113">
        <v>90</v>
      </c>
      <c r="AK6113" t="s">
        <v>139</v>
      </c>
      <c r="AL6113" t="s">
        <v>184</v>
      </c>
      <c r="AM6113">
        <v>1</v>
      </c>
      <c r="AN6113" t="s">
        <v>139</v>
      </c>
    </row>
    <row r="6114" spans="1:40" x14ac:dyDescent="0.2">
      <c r="A6114" s="26">
        <v>41904.564828194445</v>
      </c>
      <c r="B6114" t="s">
        <v>130</v>
      </c>
      <c r="C6114" t="s">
        <v>546</v>
      </c>
      <c r="D6114" t="s">
        <v>4766</v>
      </c>
      <c r="E6114" t="s">
        <v>133</v>
      </c>
      <c r="F6114" t="s">
        <v>134</v>
      </c>
      <c r="G6114" t="s">
        <v>135</v>
      </c>
      <c r="H6114" t="s">
        <v>186</v>
      </c>
      <c r="I6114">
        <v>33</v>
      </c>
      <c r="J6114" t="s">
        <v>139</v>
      </c>
      <c r="K6114" t="s">
        <v>187</v>
      </c>
      <c r="L6114">
        <v>33</v>
      </c>
      <c r="M6114" t="s">
        <v>139</v>
      </c>
      <c r="N6114" t="s">
        <v>188</v>
      </c>
      <c r="O6114">
        <v>34</v>
      </c>
      <c r="P6114" t="s">
        <v>139</v>
      </c>
      <c r="Q6114" t="s">
        <v>166</v>
      </c>
      <c r="R6114">
        <v>20</v>
      </c>
      <c r="S6114" t="s">
        <v>139</v>
      </c>
      <c r="T6114" t="s">
        <v>167</v>
      </c>
      <c r="U6114">
        <v>20</v>
      </c>
      <c r="V6114" t="s">
        <v>139</v>
      </c>
      <c r="W6114" t="s">
        <v>168</v>
      </c>
      <c r="X6114">
        <v>20</v>
      </c>
      <c r="Y6114" t="s">
        <v>139</v>
      </c>
      <c r="Z6114" t="s">
        <v>189</v>
      </c>
      <c r="AA6114">
        <v>20</v>
      </c>
      <c r="AB6114" t="s">
        <v>139</v>
      </c>
      <c r="AC6114" t="s">
        <v>190</v>
      </c>
      <c r="AD6114">
        <v>20</v>
      </c>
      <c r="AE6114" t="s">
        <v>139</v>
      </c>
      <c r="AF6114" t="s">
        <v>191</v>
      </c>
      <c r="AG6114">
        <v>20</v>
      </c>
      <c r="AH6114" t="s">
        <v>139</v>
      </c>
      <c r="AI6114" t="s">
        <v>170</v>
      </c>
      <c r="AJ6114">
        <v>115200</v>
      </c>
      <c r="AK6114" t="s">
        <v>139</v>
      </c>
      <c r="AL6114" t="s">
        <v>171</v>
      </c>
      <c r="AM6114">
        <v>12000</v>
      </c>
      <c r="AN6114" t="s">
        <v>139</v>
      </c>
    </row>
    <row r="6115" spans="1:40" x14ac:dyDescent="0.2">
      <c r="A6115" s="26">
        <v>41904.564828194445</v>
      </c>
      <c r="B6115" t="s">
        <v>130</v>
      </c>
      <c r="C6115" t="s">
        <v>546</v>
      </c>
      <c r="D6115" t="s">
        <v>4759</v>
      </c>
      <c r="E6115" t="s">
        <v>133</v>
      </c>
      <c r="F6115" t="s">
        <v>134</v>
      </c>
      <c r="G6115" t="s">
        <v>135</v>
      </c>
      <c r="H6115" t="s">
        <v>142</v>
      </c>
      <c r="I6115">
        <v>49</v>
      </c>
      <c r="J6115" t="s">
        <v>139</v>
      </c>
      <c r="K6115" t="s">
        <v>143</v>
      </c>
      <c r="L6115">
        <v>130</v>
      </c>
      <c r="M6115" t="s">
        <v>139</v>
      </c>
      <c r="N6115" t="s">
        <v>144</v>
      </c>
      <c r="O6115">
        <v>180</v>
      </c>
      <c r="P6115" t="s">
        <v>139</v>
      </c>
      <c r="Q6115" t="s">
        <v>145</v>
      </c>
      <c r="R6115">
        <v>140</v>
      </c>
      <c r="S6115" t="s">
        <v>139</v>
      </c>
      <c r="T6115" t="s">
        <v>146</v>
      </c>
      <c r="U6115">
        <v>80</v>
      </c>
      <c r="V6115" t="s">
        <v>139</v>
      </c>
      <c r="W6115" t="s">
        <v>147</v>
      </c>
      <c r="X6115">
        <v>101</v>
      </c>
      <c r="Y6115" t="s">
        <v>139</v>
      </c>
      <c r="Z6115" t="s">
        <v>148</v>
      </c>
      <c r="AA6115">
        <v>190</v>
      </c>
      <c r="AB6115" t="s">
        <v>139</v>
      </c>
      <c r="AC6115" t="s">
        <v>149</v>
      </c>
      <c r="AD6115">
        <v>20</v>
      </c>
      <c r="AE6115" t="s">
        <v>139</v>
      </c>
    </row>
    <row r="6116" spans="1:40" x14ac:dyDescent="0.2">
      <c r="A6116" s="26">
        <v>41904.564828194445</v>
      </c>
      <c r="B6116" t="s">
        <v>130</v>
      </c>
      <c r="C6116" t="s">
        <v>546</v>
      </c>
      <c r="D6116" t="s">
        <v>4760</v>
      </c>
    </row>
    <row r="6117" spans="1:40" x14ac:dyDescent="0.2">
      <c r="A6117" s="26">
        <v>41904.564828194445</v>
      </c>
      <c r="B6117" t="s">
        <v>130</v>
      </c>
      <c r="C6117" t="s">
        <v>546</v>
      </c>
      <c r="D6117" t="s">
        <v>4761</v>
      </c>
      <c r="E6117" t="s">
        <v>133</v>
      </c>
      <c r="F6117" t="s">
        <v>134</v>
      </c>
      <c r="G6117" t="s">
        <v>135</v>
      </c>
      <c r="H6117" t="s">
        <v>152</v>
      </c>
      <c r="I6117">
        <v>50</v>
      </c>
      <c r="J6117" t="s">
        <v>139</v>
      </c>
      <c r="K6117" t="s">
        <v>153</v>
      </c>
      <c r="L6117">
        <v>50</v>
      </c>
      <c r="M6117" t="s">
        <v>139</v>
      </c>
      <c r="N6117" t="s">
        <v>154</v>
      </c>
      <c r="O6117">
        <v>50</v>
      </c>
      <c r="P6117" t="s">
        <v>139</v>
      </c>
    </row>
    <row r="6118" spans="1:40" x14ac:dyDescent="0.2">
      <c r="A6118" s="26">
        <v>41904.564828194445</v>
      </c>
      <c r="B6118" t="s">
        <v>130</v>
      </c>
      <c r="C6118" t="s">
        <v>546</v>
      </c>
      <c r="D6118" t="s">
        <v>4762</v>
      </c>
      <c r="E6118" t="s">
        <v>133</v>
      </c>
      <c r="F6118" t="s">
        <v>134</v>
      </c>
      <c r="G6118" t="s">
        <v>135</v>
      </c>
      <c r="H6118" t="s">
        <v>156</v>
      </c>
      <c r="I6118">
        <v>35</v>
      </c>
      <c r="J6118" t="s">
        <v>139</v>
      </c>
      <c r="K6118" t="s">
        <v>157</v>
      </c>
      <c r="L6118">
        <v>5</v>
      </c>
      <c r="M6118" t="s">
        <v>139</v>
      </c>
      <c r="N6118" t="s">
        <v>158</v>
      </c>
      <c r="O6118">
        <v>60</v>
      </c>
      <c r="P6118" t="s">
        <v>139</v>
      </c>
    </row>
    <row r="6119" spans="1:40" x14ac:dyDescent="0.2">
      <c r="A6119" s="26">
        <v>41904.564828194445</v>
      </c>
      <c r="B6119" t="s">
        <v>130</v>
      </c>
      <c r="C6119" t="s">
        <v>546</v>
      </c>
      <c r="D6119" t="s">
        <v>4763</v>
      </c>
      <c r="E6119" t="s">
        <v>133</v>
      </c>
      <c r="F6119" t="s">
        <v>134</v>
      </c>
      <c r="G6119" t="s">
        <v>135</v>
      </c>
      <c r="H6119" t="s">
        <v>160</v>
      </c>
      <c r="I6119">
        <v>1</v>
      </c>
      <c r="J6119" t="s">
        <v>139</v>
      </c>
    </row>
    <row r="6120" spans="1:40" x14ac:dyDescent="0.2">
      <c r="A6120" s="26">
        <v>41904.564828194445</v>
      </c>
      <c r="B6120" t="s">
        <v>130</v>
      </c>
      <c r="C6120" t="s">
        <v>546</v>
      </c>
      <c r="D6120" t="s">
        <v>4764</v>
      </c>
      <c r="E6120" t="s">
        <v>133</v>
      </c>
      <c r="F6120" t="s">
        <v>134</v>
      </c>
      <c r="G6120" t="s">
        <v>135</v>
      </c>
      <c r="H6120" t="s">
        <v>162</v>
      </c>
      <c r="I6120">
        <v>30</v>
      </c>
      <c r="J6120" t="s">
        <v>139</v>
      </c>
      <c r="K6120" t="s">
        <v>163</v>
      </c>
      <c r="L6120">
        <v>30</v>
      </c>
      <c r="M6120" t="s">
        <v>139</v>
      </c>
      <c r="N6120" t="s">
        <v>164</v>
      </c>
      <c r="O6120">
        <v>30</v>
      </c>
      <c r="P6120" t="s">
        <v>139</v>
      </c>
      <c r="Q6120" t="s">
        <v>165</v>
      </c>
      <c r="R6120">
        <v>10</v>
      </c>
      <c r="S6120" t="s">
        <v>139</v>
      </c>
      <c r="T6120" t="s">
        <v>166</v>
      </c>
      <c r="U6120">
        <v>20</v>
      </c>
      <c r="V6120" t="s">
        <v>139</v>
      </c>
      <c r="W6120" t="s">
        <v>167</v>
      </c>
      <c r="X6120">
        <v>20</v>
      </c>
      <c r="Y6120" t="s">
        <v>139</v>
      </c>
      <c r="Z6120" t="s">
        <v>168</v>
      </c>
      <c r="AA6120">
        <v>20</v>
      </c>
      <c r="AB6120" t="s">
        <v>139</v>
      </c>
      <c r="AC6120" t="s">
        <v>169</v>
      </c>
      <c r="AD6120">
        <v>20</v>
      </c>
      <c r="AE6120" t="s">
        <v>139</v>
      </c>
      <c r="AF6120" t="s">
        <v>170</v>
      </c>
      <c r="AG6120">
        <v>115200</v>
      </c>
      <c r="AH6120" t="s">
        <v>139</v>
      </c>
      <c r="AI6120" t="s">
        <v>171</v>
      </c>
      <c r="AJ6120">
        <v>12000</v>
      </c>
      <c r="AK6120" t="s">
        <v>139</v>
      </c>
      <c r="AL6120" t="s">
        <v>172</v>
      </c>
      <c r="AM6120">
        <v>30000</v>
      </c>
      <c r="AN6120" t="s">
        <v>139</v>
      </c>
    </row>
    <row r="6121" spans="1:40" x14ac:dyDescent="0.2">
      <c r="A6121" s="26">
        <v>41904.564828194445</v>
      </c>
      <c r="B6121" t="s">
        <v>130</v>
      </c>
      <c r="C6121" t="s">
        <v>546</v>
      </c>
      <c r="D6121" t="s">
        <v>4765</v>
      </c>
      <c r="E6121" t="s">
        <v>133</v>
      </c>
      <c r="F6121" t="s">
        <v>134</v>
      </c>
      <c r="G6121" t="s">
        <v>135</v>
      </c>
      <c r="H6121" t="s">
        <v>174</v>
      </c>
      <c r="I6121">
        <v>60</v>
      </c>
      <c r="J6121" t="s">
        <v>139</v>
      </c>
      <c r="K6121" t="s">
        <v>175</v>
      </c>
      <c r="L6121">
        <v>40</v>
      </c>
      <c r="M6121" t="s">
        <v>139</v>
      </c>
      <c r="N6121" t="s">
        <v>176</v>
      </c>
      <c r="O6121">
        <v>50</v>
      </c>
      <c r="P6121" t="s">
        <v>139</v>
      </c>
      <c r="Q6121" t="s">
        <v>177</v>
      </c>
      <c r="R6121">
        <v>40</v>
      </c>
      <c r="S6121" t="s">
        <v>139</v>
      </c>
      <c r="T6121" t="s">
        <v>178</v>
      </c>
      <c r="U6121">
        <v>60</v>
      </c>
      <c r="V6121" t="s">
        <v>139</v>
      </c>
      <c r="W6121" t="s">
        <v>179</v>
      </c>
      <c r="X6121">
        <v>50</v>
      </c>
      <c r="Y6121" t="s">
        <v>139</v>
      </c>
      <c r="Z6121" t="s">
        <v>180</v>
      </c>
      <c r="AA6121">
        <v>50</v>
      </c>
      <c r="AB6121" t="s">
        <v>139</v>
      </c>
      <c r="AC6121" t="s">
        <v>181</v>
      </c>
      <c r="AD6121">
        <v>35</v>
      </c>
      <c r="AE6121" t="s">
        <v>139</v>
      </c>
      <c r="AF6121" t="s">
        <v>182</v>
      </c>
      <c r="AG6121">
        <v>8</v>
      </c>
      <c r="AH6121" t="s">
        <v>139</v>
      </c>
      <c r="AI6121" t="s">
        <v>183</v>
      </c>
      <c r="AJ6121">
        <v>90</v>
      </c>
      <c r="AK6121" t="s">
        <v>139</v>
      </c>
      <c r="AL6121" t="s">
        <v>184</v>
      </c>
      <c r="AM6121">
        <v>1</v>
      </c>
      <c r="AN6121" t="s">
        <v>139</v>
      </c>
    </row>
    <row r="6122" spans="1:40" x14ac:dyDescent="0.2">
      <c r="A6122" s="26">
        <v>41904.564828194445</v>
      </c>
      <c r="B6122" t="s">
        <v>130</v>
      </c>
      <c r="C6122" t="s">
        <v>546</v>
      </c>
      <c r="D6122" t="s">
        <v>4766</v>
      </c>
      <c r="E6122" t="s">
        <v>133</v>
      </c>
      <c r="F6122" t="s">
        <v>134</v>
      </c>
      <c r="G6122" t="s">
        <v>135</v>
      </c>
      <c r="H6122" t="s">
        <v>186</v>
      </c>
      <c r="I6122">
        <v>33</v>
      </c>
      <c r="J6122" t="s">
        <v>139</v>
      </c>
      <c r="K6122" t="s">
        <v>187</v>
      </c>
      <c r="L6122">
        <v>33</v>
      </c>
      <c r="M6122" t="s">
        <v>139</v>
      </c>
      <c r="N6122" t="s">
        <v>188</v>
      </c>
      <c r="O6122">
        <v>34</v>
      </c>
      <c r="P6122" t="s">
        <v>139</v>
      </c>
      <c r="Q6122" t="s">
        <v>166</v>
      </c>
      <c r="R6122">
        <v>20</v>
      </c>
      <c r="S6122" t="s">
        <v>139</v>
      </c>
      <c r="T6122" t="s">
        <v>167</v>
      </c>
      <c r="U6122">
        <v>20</v>
      </c>
      <c r="V6122" t="s">
        <v>139</v>
      </c>
      <c r="W6122" t="s">
        <v>168</v>
      </c>
      <c r="X6122">
        <v>20</v>
      </c>
      <c r="Y6122" t="s">
        <v>139</v>
      </c>
      <c r="Z6122" t="s">
        <v>189</v>
      </c>
      <c r="AA6122">
        <v>20</v>
      </c>
      <c r="AB6122" t="s">
        <v>139</v>
      </c>
      <c r="AC6122" t="s">
        <v>190</v>
      </c>
      <c r="AD6122">
        <v>20</v>
      </c>
      <c r="AE6122" t="s">
        <v>139</v>
      </c>
      <c r="AF6122" t="s">
        <v>191</v>
      </c>
      <c r="AG6122">
        <v>20</v>
      </c>
      <c r="AH6122" t="s">
        <v>139</v>
      </c>
      <c r="AI6122" t="s">
        <v>170</v>
      </c>
      <c r="AJ6122">
        <v>115200</v>
      </c>
      <c r="AK6122" t="s">
        <v>139</v>
      </c>
      <c r="AL6122" t="s">
        <v>171</v>
      </c>
      <c r="AM6122">
        <v>12000</v>
      </c>
      <c r="AN6122" t="s">
        <v>139</v>
      </c>
    </row>
    <row r="6123" spans="1:40" x14ac:dyDescent="0.2">
      <c r="A6123" s="26">
        <v>41904.564828194445</v>
      </c>
      <c r="B6123" t="s">
        <v>130</v>
      </c>
      <c r="C6123" t="s">
        <v>546</v>
      </c>
      <c r="D6123" t="s">
        <v>4767</v>
      </c>
      <c r="E6123" t="s">
        <v>193</v>
      </c>
      <c r="F6123" t="s">
        <v>194</v>
      </c>
      <c r="G6123" t="s">
        <v>195</v>
      </c>
    </row>
    <row r="6124" spans="1:40" x14ac:dyDescent="0.2">
      <c r="A6124" s="26">
        <v>41904.564828194445</v>
      </c>
      <c r="B6124" t="s">
        <v>130</v>
      </c>
      <c r="C6124" t="s">
        <v>546</v>
      </c>
      <c r="D6124" t="s">
        <v>4768</v>
      </c>
      <c r="E6124" t="s">
        <v>193</v>
      </c>
      <c r="F6124" t="s">
        <v>4769</v>
      </c>
      <c r="G6124" t="s">
        <v>4770</v>
      </c>
      <c r="H6124" t="s">
        <v>4771</v>
      </c>
    </row>
    <row r="6125" spans="1:40" x14ac:dyDescent="0.2">
      <c r="A6125" s="26">
        <v>41904.564828206021</v>
      </c>
      <c r="B6125" t="s">
        <v>130</v>
      </c>
      <c r="C6125" t="s">
        <v>547</v>
      </c>
      <c r="D6125" t="s">
        <v>4772</v>
      </c>
    </row>
    <row r="6126" spans="1:40" x14ac:dyDescent="0.2">
      <c r="A6126" s="26">
        <v>41904.564828206021</v>
      </c>
      <c r="B6126" t="s">
        <v>130</v>
      </c>
      <c r="C6126" t="s">
        <v>547</v>
      </c>
      <c r="D6126" t="s">
        <v>4773</v>
      </c>
      <c r="E6126" t="s">
        <v>133</v>
      </c>
      <c r="F6126" t="s">
        <v>134</v>
      </c>
      <c r="G6126" t="s">
        <v>135</v>
      </c>
      <c r="H6126" t="s">
        <v>136</v>
      </c>
      <c r="I6126">
        <v>1900000</v>
      </c>
      <c r="J6126" t="s">
        <v>137</v>
      </c>
      <c r="K6126">
        <v>1900000</v>
      </c>
      <c r="L6126" t="s">
        <v>138</v>
      </c>
      <c r="M6126">
        <v>500</v>
      </c>
      <c r="N6126" t="s">
        <v>139</v>
      </c>
      <c r="O6126" t="s">
        <v>140</v>
      </c>
      <c r="P6126">
        <v>300</v>
      </c>
      <c r="Q6126" t="s">
        <v>139</v>
      </c>
    </row>
    <row r="6127" spans="1:40" x14ac:dyDescent="0.2">
      <c r="A6127" s="26">
        <v>41904.564828206021</v>
      </c>
      <c r="B6127" t="s">
        <v>130</v>
      </c>
      <c r="C6127" t="s">
        <v>547</v>
      </c>
      <c r="D6127" t="s">
        <v>4774</v>
      </c>
      <c r="E6127" t="s">
        <v>133</v>
      </c>
      <c r="F6127" t="s">
        <v>134</v>
      </c>
      <c r="G6127" t="s">
        <v>135</v>
      </c>
      <c r="H6127" t="s">
        <v>142</v>
      </c>
      <c r="I6127">
        <v>49</v>
      </c>
      <c r="J6127" t="s">
        <v>139</v>
      </c>
      <c r="K6127" t="s">
        <v>143</v>
      </c>
      <c r="L6127">
        <v>130</v>
      </c>
      <c r="M6127" t="s">
        <v>139</v>
      </c>
      <c r="N6127" t="s">
        <v>144</v>
      </c>
      <c r="O6127">
        <v>180</v>
      </c>
      <c r="P6127" t="s">
        <v>139</v>
      </c>
      <c r="Q6127" t="s">
        <v>145</v>
      </c>
      <c r="R6127">
        <v>140</v>
      </c>
      <c r="S6127" t="s">
        <v>139</v>
      </c>
      <c r="T6127" t="s">
        <v>146</v>
      </c>
      <c r="U6127">
        <v>80</v>
      </c>
      <c r="V6127" t="s">
        <v>139</v>
      </c>
      <c r="W6127" t="s">
        <v>147</v>
      </c>
      <c r="X6127">
        <v>101</v>
      </c>
      <c r="Y6127" t="s">
        <v>139</v>
      </c>
      <c r="Z6127" t="s">
        <v>148</v>
      </c>
      <c r="AA6127">
        <v>190</v>
      </c>
      <c r="AB6127" t="s">
        <v>139</v>
      </c>
      <c r="AC6127" t="s">
        <v>149</v>
      </c>
      <c r="AD6127">
        <v>20</v>
      </c>
      <c r="AE6127" t="s">
        <v>139</v>
      </c>
    </row>
    <row r="6128" spans="1:40" x14ac:dyDescent="0.2">
      <c r="A6128" s="26">
        <v>41904.564828206021</v>
      </c>
      <c r="B6128" t="s">
        <v>130</v>
      </c>
      <c r="C6128" t="s">
        <v>547</v>
      </c>
      <c r="D6128" t="s">
        <v>4775</v>
      </c>
    </row>
    <row r="6129" spans="1:40" x14ac:dyDescent="0.2">
      <c r="A6129" s="26">
        <v>41904.564828206021</v>
      </c>
      <c r="B6129" t="s">
        <v>130</v>
      </c>
      <c r="C6129" t="s">
        <v>547</v>
      </c>
      <c r="D6129" t="s">
        <v>4776</v>
      </c>
      <c r="E6129" t="s">
        <v>133</v>
      </c>
      <c r="F6129" t="s">
        <v>134</v>
      </c>
      <c r="G6129" t="s">
        <v>135</v>
      </c>
      <c r="H6129" t="s">
        <v>152</v>
      </c>
      <c r="I6129">
        <v>50</v>
      </c>
      <c r="J6129" t="s">
        <v>139</v>
      </c>
      <c r="K6129" t="s">
        <v>153</v>
      </c>
      <c r="L6129">
        <v>50</v>
      </c>
      <c r="M6129" t="s">
        <v>139</v>
      </c>
      <c r="N6129" t="s">
        <v>154</v>
      </c>
      <c r="O6129">
        <v>50</v>
      </c>
      <c r="P6129" t="s">
        <v>139</v>
      </c>
    </row>
    <row r="6130" spans="1:40" x14ac:dyDescent="0.2">
      <c r="A6130" s="26">
        <v>41904.564828206021</v>
      </c>
      <c r="B6130" t="s">
        <v>130</v>
      </c>
      <c r="C6130" t="s">
        <v>547</v>
      </c>
      <c r="D6130" t="s">
        <v>4777</v>
      </c>
      <c r="E6130" t="s">
        <v>133</v>
      </c>
      <c r="F6130" t="s">
        <v>134</v>
      </c>
      <c r="G6130" t="s">
        <v>135</v>
      </c>
      <c r="H6130" t="s">
        <v>156</v>
      </c>
      <c r="I6130">
        <v>35</v>
      </c>
      <c r="J6130" t="s">
        <v>139</v>
      </c>
      <c r="K6130" t="s">
        <v>157</v>
      </c>
      <c r="L6130">
        <v>5</v>
      </c>
      <c r="M6130" t="s">
        <v>139</v>
      </c>
      <c r="N6130" t="s">
        <v>158</v>
      </c>
      <c r="O6130">
        <v>60</v>
      </c>
      <c r="P6130" t="s">
        <v>139</v>
      </c>
    </row>
    <row r="6131" spans="1:40" x14ac:dyDescent="0.2">
      <c r="A6131" s="26">
        <v>41904.564828206021</v>
      </c>
      <c r="B6131" t="s">
        <v>130</v>
      </c>
      <c r="C6131" t="s">
        <v>547</v>
      </c>
      <c r="D6131" t="s">
        <v>4778</v>
      </c>
      <c r="E6131" t="s">
        <v>133</v>
      </c>
      <c r="F6131" t="s">
        <v>134</v>
      </c>
      <c r="G6131" t="s">
        <v>135</v>
      </c>
      <c r="H6131" t="s">
        <v>160</v>
      </c>
      <c r="I6131">
        <v>1</v>
      </c>
      <c r="J6131" t="s">
        <v>139</v>
      </c>
    </row>
    <row r="6132" spans="1:40" x14ac:dyDescent="0.2">
      <c r="A6132" s="26">
        <v>41904.564828206021</v>
      </c>
      <c r="B6132" t="s">
        <v>130</v>
      </c>
      <c r="C6132" t="s">
        <v>547</v>
      </c>
      <c r="D6132" t="s">
        <v>4779</v>
      </c>
      <c r="E6132" t="s">
        <v>133</v>
      </c>
      <c r="F6132" t="s">
        <v>134</v>
      </c>
      <c r="G6132" t="s">
        <v>135</v>
      </c>
      <c r="H6132" t="s">
        <v>162</v>
      </c>
      <c r="I6132">
        <v>30</v>
      </c>
      <c r="J6132" t="s">
        <v>139</v>
      </c>
      <c r="K6132" t="s">
        <v>163</v>
      </c>
      <c r="L6132">
        <v>30</v>
      </c>
      <c r="M6132" t="s">
        <v>139</v>
      </c>
      <c r="N6132" t="s">
        <v>164</v>
      </c>
      <c r="O6132">
        <v>30</v>
      </c>
      <c r="P6132" t="s">
        <v>139</v>
      </c>
      <c r="Q6132" t="s">
        <v>165</v>
      </c>
      <c r="R6132">
        <v>10</v>
      </c>
      <c r="S6132" t="s">
        <v>139</v>
      </c>
      <c r="T6132" t="s">
        <v>166</v>
      </c>
      <c r="U6132">
        <v>20</v>
      </c>
      <c r="V6132" t="s">
        <v>139</v>
      </c>
      <c r="W6132" t="s">
        <v>167</v>
      </c>
      <c r="X6132">
        <v>20</v>
      </c>
      <c r="Y6132" t="s">
        <v>139</v>
      </c>
      <c r="Z6132" t="s">
        <v>168</v>
      </c>
      <c r="AA6132">
        <v>20</v>
      </c>
      <c r="AB6132" t="s">
        <v>139</v>
      </c>
      <c r="AC6132" t="s">
        <v>169</v>
      </c>
      <c r="AD6132">
        <v>20</v>
      </c>
      <c r="AE6132" t="s">
        <v>139</v>
      </c>
      <c r="AF6132" t="s">
        <v>170</v>
      </c>
      <c r="AG6132">
        <v>115200</v>
      </c>
      <c r="AH6132" t="s">
        <v>139</v>
      </c>
      <c r="AI6132" t="s">
        <v>171</v>
      </c>
      <c r="AJ6132">
        <v>12000</v>
      </c>
      <c r="AK6132" t="s">
        <v>139</v>
      </c>
      <c r="AL6132" t="s">
        <v>172</v>
      </c>
      <c r="AM6132">
        <v>30000</v>
      </c>
      <c r="AN6132" t="s">
        <v>139</v>
      </c>
    </row>
    <row r="6133" spans="1:40" x14ac:dyDescent="0.2">
      <c r="A6133" s="26">
        <v>41904.564828206021</v>
      </c>
      <c r="B6133" t="s">
        <v>130</v>
      </c>
      <c r="C6133" t="s">
        <v>547</v>
      </c>
      <c r="D6133" t="s">
        <v>4780</v>
      </c>
      <c r="E6133" t="s">
        <v>133</v>
      </c>
      <c r="F6133" t="s">
        <v>134</v>
      </c>
      <c r="G6133" t="s">
        <v>135</v>
      </c>
      <c r="H6133" t="s">
        <v>174</v>
      </c>
      <c r="I6133">
        <v>60</v>
      </c>
      <c r="J6133" t="s">
        <v>139</v>
      </c>
      <c r="K6133" t="s">
        <v>175</v>
      </c>
      <c r="L6133">
        <v>40</v>
      </c>
      <c r="M6133" t="s">
        <v>139</v>
      </c>
      <c r="N6133" t="s">
        <v>176</v>
      </c>
      <c r="O6133">
        <v>50</v>
      </c>
      <c r="P6133" t="s">
        <v>139</v>
      </c>
      <c r="Q6133" t="s">
        <v>177</v>
      </c>
      <c r="R6133">
        <v>40</v>
      </c>
      <c r="S6133" t="s">
        <v>139</v>
      </c>
      <c r="T6133" t="s">
        <v>178</v>
      </c>
      <c r="U6133">
        <v>60</v>
      </c>
      <c r="V6133" t="s">
        <v>139</v>
      </c>
      <c r="W6133" t="s">
        <v>179</v>
      </c>
      <c r="X6133">
        <v>50</v>
      </c>
      <c r="Y6133" t="s">
        <v>139</v>
      </c>
      <c r="Z6133" t="s">
        <v>180</v>
      </c>
      <c r="AA6133">
        <v>50</v>
      </c>
      <c r="AB6133" t="s">
        <v>139</v>
      </c>
      <c r="AC6133" t="s">
        <v>181</v>
      </c>
      <c r="AD6133">
        <v>35</v>
      </c>
      <c r="AE6133" t="s">
        <v>139</v>
      </c>
      <c r="AF6133" t="s">
        <v>182</v>
      </c>
      <c r="AG6133">
        <v>8</v>
      </c>
      <c r="AH6133" t="s">
        <v>139</v>
      </c>
      <c r="AI6133" t="s">
        <v>183</v>
      </c>
      <c r="AJ6133">
        <v>90</v>
      </c>
      <c r="AK6133" t="s">
        <v>139</v>
      </c>
      <c r="AL6133" t="s">
        <v>184</v>
      </c>
      <c r="AM6133">
        <v>1</v>
      </c>
      <c r="AN6133" t="s">
        <v>139</v>
      </c>
    </row>
    <row r="6134" spans="1:40" x14ac:dyDescent="0.2">
      <c r="A6134" s="26">
        <v>41904.564828206021</v>
      </c>
      <c r="B6134" t="s">
        <v>130</v>
      </c>
      <c r="C6134" t="s">
        <v>547</v>
      </c>
      <c r="D6134" t="s">
        <v>4781</v>
      </c>
      <c r="E6134" t="s">
        <v>133</v>
      </c>
      <c r="F6134" t="s">
        <v>134</v>
      </c>
      <c r="G6134" t="s">
        <v>135</v>
      </c>
      <c r="H6134" t="s">
        <v>186</v>
      </c>
      <c r="I6134">
        <v>33</v>
      </c>
      <c r="J6134" t="s">
        <v>139</v>
      </c>
      <c r="K6134" t="s">
        <v>187</v>
      </c>
      <c r="L6134">
        <v>33</v>
      </c>
      <c r="M6134" t="s">
        <v>139</v>
      </c>
      <c r="N6134" t="s">
        <v>188</v>
      </c>
      <c r="O6134">
        <v>34</v>
      </c>
      <c r="P6134" t="s">
        <v>139</v>
      </c>
      <c r="Q6134" t="s">
        <v>166</v>
      </c>
      <c r="R6134">
        <v>20</v>
      </c>
      <c r="S6134" t="s">
        <v>139</v>
      </c>
      <c r="T6134" t="s">
        <v>167</v>
      </c>
      <c r="U6134">
        <v>20</v>
      </c>
      <c r="V6134" t="s">
        <v>139</v>
      </c>
      <c r="W6134" t="s">
        <v>168</v>
      </c>
      <c r="X6134">
        <v>20</v>
      </c>
      <c r="Y6134" t="s">
        <v>139</v>
      </c>
      <c r="Z6134" t="s">
        <v>189</v>
      </c>
      <c r="AA6134">
        <v>20</v>
      </c>
      <c r="AB6134" t="s">
        <v>139</v>
      </c>
      <c r="AC6134" t="s">
        <v>190</v>
      </c>
      <c r="AD6134">
        <v>20</v>
      </c>
      <c r="AE6134" t="s">
        <v>139</v>
      </c>
      <c r="AF6134" t="s">
        <v>191</v>
      </c>
      <c r="AG6134">
        <v>20</v>
      </c>
      <c r="AH6134" t="s">
        <v>139</v>
      </c>
      <c r="AI6134" t="s">
        <v>170</v>
      </c>
      <c r="AJ6134">
        <v>115200</v>
      </c>
      <c r="AK6134" t="s">
        <v>139</v>
      </c>
      <c r="AL6134" t="s">
        <v>171</v>
      </c>
      <c r="AM6134">
        <v>12000</v>
      </c>
      <c r="AN6134" t="s">
        <v>139</v>
      </c>
    </row>
    <row r="6135" spans="1:40" x14ac:dyDescent="0.2">
      <c r="A6135" s="26">
        <v>41904.564828206021</v>
      </c>
      <c r="B6135" t="s">
        <v>130</v>
      </c>
      <c r="C6135" t="s">
        <v>547</v>
      </c>
      <c r="D6135" t="s">
        <v>4774</v>
      </c>
      <c r="E6135" t="s">
        <v>133</v>
      </c>
      <c r="F6135" t="s">
        <v>134</v>
      </c>
      <c r="G6135" t="s">
        <v>135</v>
      </c>
      <c r="H6135" t="s">
        <v>142</v>
      </c>
      <c r="I6135">
        <v>49</v>
      </c>
      <c r="J6135" t="s">
        <v>139</v>
      </c>
      <c r="K6135" t="s">
        <v>143</v>
      </c>
      <c r="L6135">
        <v>130</v>
      </c>
      <c r="M6135" t="s">
        <v>139</v>
      </c>
      <c r="N6135" t="s">
        <v>144</v>
      </c>
      <c r="O6135">
        <v>180</v>
      </c>
      <c r="P6135" t="s">
        <v>139</v>
      </c>
      <c r="Q6135" t="s">
        <v>145</v>
      </c>
      <c r="R6135">
        <v>140</v>
      </c>
      <c r="S6135" t="s">
        <v>139</v>
      </c>
      <c r="T6135" t="s">
        <v>146</v>
      </c>
      <c r="U6135">
        <v>80</v>
      </c>
      <c r="V6135" t="s">
        <v>139</v>
      </c>
      <c r="W6135" t="s">
        <v>147</v>
      </c>
      <c r="X6135">
        <v>101</v>
      </c>
      <c r="Y6135" t="s">
        <v>139</v>
      </c>
      <c r="Z6135" t="s">
        <v>148</v>
      </c>
      <c r="AA6135">
        <v>190</v>
      </c>
      <c r="AB6135" t="s">
        <v>139</v>
      </c>
      <c r="AC6135" t="s">
        <v>149</v>
      </c>
      <c r="AD6135">
        <v>20</v>
      </c>
      <c r="AE6135" t="s">
        <v>139</v>
      </c>
    </row>
    <row r="6136" spans="1:40" x14ac:dyDescent="0.2">
      <c r="A6136" s="26">
        <v>41904.564828206021</v>
      </c>
      <c r="B6136" t="s">
        <v>130</v>
      </c>
      <c r="C6136" t="s">
        <v>547</v>
      </c>
      <c r="D6136" t="s">
        <v>4775</v>
      </c>
    </row>
    <row r="6137" spans="1:40" x14ac:dyDescent="0.2">
      <c r="A6137" s="26">
        <v>41904.564828206021</v>
      </c>
      <c r="B6137" t="s">
        <v>130</v>
      </c>
      <c r="C6137" t="s">
        <v>547</v>
      </c>
      <c r="D6137" t="s">
        <v>4776</v>
      </c>
      <c r="E6137" t="s">
        <v>133</v>
      </c>
      <c r="F6137" t="s">
        <v>134</v>
      </c>
      <c r="G6137" t="s">
        <v>135</v>
      </c>
      <c r="H6137" t="s">
        <v>152</v>
      </c>
      <c r="I6137">
        <v>50</v>
      </c>
      <c r="J6137" t="s">
        <v>139</v>
      </c>
      <c r="K6137" t="s">
        <v>153</v>
      </c>
      <c r="L6137">
        <v>50</v>
      </c>
      <c r="M6137" t="s">
        <v>139</v>
      </c>
      <c r="N6137" t="s">
        <v>154</v>
      </c>
      <c r="O6137">
        <v>50</v>
      </c>
      <c r="P6137" t="s">
        <v>139</v>
      </c>
    </row>
    <row r="6138" spans="1:40" x14ac:dyDescent="0.2">
      <c r="A6138" s="26">
        <v>41904.564828206021</v>
      </c>
      <c r="B6138" t="s">
        <v>130</v>
      </c>
      <c r="C6138" t="s">
        <v>547</v>
      </c>
      <c r="D6138" t="s">
        <v>4777</v>
      </c>
      <c r="E6138" t="s">
        <v>133</v>
      </c>
      <c r="F6138" t="s">
        <v>134</v>
      </c>
      <c r="G6138" t="s">
        <v>135</v>
      </c>
      <c r="H6138" t="s">
        <v>156</v>
      </c>
      <c r="I6138">
        <v>35</v>
      </c>
      <c r="J6138" t="s">
        <v>139</v>
      </c>
      <c r="K6138" t="s">
        <v>157</v>
      </c>
      <c r="L6138">
        <v>5</v>
      </c>
      <c r="M6138" t="s">
        <v>139</v>
      </c>
      <c r="N6138" t="s">
        <v>158</v>
      </c>
      <c r="O6138">
        <v>60</v>
      </c>
      <c r="P6138" t="s">
        <v>139</v>
      </c>
    </row>
    <row r="6139" spans="1:40" x14ac:dyDescent="0.2">
      <c r="A6139" s="26">
        <v>41904.564828206021</v>
      </c>
      <c r="B6139" t="s">
        <v>130</v>
      </c>
      <c r="C6139" t="s">
        <v>547</v>
      </c>
      <c r="D6139" t="s">
        <v>4778</v>
      </c>
      <c r="E6139" t="s">
        <v>133</v>
      </c>
      <c r="F6139" t="s">
        <v>134</v>
      </c>
      <c r="G6139" t="s">
        <v>135</v>
      </c>
      <c r="H6139" t="s">
        <v>160</v>
      </c>
      <c r="I6139">
        <v>1</v>
      </c>
      <c r="J6139" t="s">
        <v>139</v>
      </c>
    </row>
    <row r="6140" spans="1:40" x14ac:dyDescent="0.2">
      <c r="A6140" s="26">
        <v>41904.564828206021</v>
      </c>
      <c r="B6140" t="s">
        <v>130</v>
      </c>
      <c r="C6140" t="s">
        <v>547</v>
      </c>
      <c r="D6140" t="s">
        <v>4779</v>
      </c>
      <c r="E6140" t="s">
        <v>133</v>
      </c>
      <c r="F6140" t="s">
        <v>134</v>
      </c>
      <c r="G6140" t="s">
        <v>135</v>
      </c>
      <c r="H6140" t="s">
        <v>162</v>
      </c>
      <c r="I6140">
        <v>30</v>
      </c>
      <c r="J6140" t="s">
        <v>139</v>
      </c>
      <c r="K6140" t="s">
        <v>163</v>
      </c>
      <c r="L6140">
        <v>30</v>
      </c>
      <c r="M6140" t="s">
        <v>139</v>
      </c>
      <c r="N6140" t="s">
        <v>164</v>
      </c>
      <c r="O6140">
        <v>30</v>
      </c>
      <c r="P6140" t="s">
        <v>139</v>
      </c>
      <c r="Q6140" t="s">
        <v>165</v>
      </c>
      <c r="R6140">
        <v>10</v>
      </c>
      <c r="S6140" t="s">
        <v>139</v>
      </c>
      <c r="T6140" t="s">
        <v>166</v>
      </c>
      <c r="U6140">
        <v>20</v>
      </c>
      <c r="V6140" t="s">
        <v>139</v>
      </c>
      <c r="W6140" t="s">
        <v>167</v>
      </c>
      <c r="X6140">
        <v>20</v>
      </c>
      <c r="Y6140" t="s">
        <v>139</v>
      </c>
      <c r="Z6140" t="s">
        <v>168</v>
      </c>
      <c r="AA6140">
        <v>20</v>
      </c>
      <c r="AB6140" t="s">
        <v>139</v>
      </c>
      <c r="AC6140" t="s">
        <v>169</v>
      </c>
      <c r="AD6140">
        <v>20</v>
      </c>
      <c r="AE6140" t="s">
        <v>139</v>
      </c>
      <c r="AF6140" t="s">
        <v>170</v>
      </c>
      <c r="AG6140">
        <v>115200</v>
      </c>
      <c r="AH6140" t="s">
        <v>139</v>
      </c>
      <c r="AI6140" t="s">
        <v>171</v>
      </c>
      <c r="AJ6140">
        <v>12000</v>
      </c>
      <c r="AK6140" t="s">
        <v>139</v>
      </c>
      <c r="AL6140" t="s">
        <v>172</v>
      </c>
      <c r="AM6140">
        <v>30000</v>
      </c>
      <c r="AN6140" t="s">
        <v>139</v>
      </c>
    </row>
    <row r="6141" spans="1:40" x14ac:dyDescent="0.2">
      <c r="A6141" s="26">
        <v>41904.564828206021</v>
      </c>
      <c r="B6141" t="s">
        <v>130</v>
      </c>
      <c r="C6141" t="s">
        <v>545</v>
      </c>
      <c r="D6141" t="s">
        <v>4782</v>
      </c>
    </row>
    <row r="6142" spans="1:40" x14ac:dyDescent="0.2">
      <c r="A6142" s="26">
        <v>41904.564828206021</v>
      </c>
      <c r="B6142" t="s">
        <v>130</v>
      </c>
      <c r="C6142" t="s">
        <v>545</v>
      </c>
      <c r="D6142" t="s">
        <v>4783</v>
      </c>
      <c r="E6142" t="s">
        <v>133</v>
      </c>
      <c r="F6142" t="s">
        <v>134</v>
      </c>
      <c r="G6142" t="s">
        <v>135</v>
      </c>
      <c r="H6142" t="s">
        <v>136</v>
      </c>
      <c r="I6142">
        <v>1900000</v>
      </c>
      <c r="J6142" t="s">
        <v>137</v>
      </c>
      <c r="K6142">
        <v>1900000</v>
      </c>
      <c r="L6142" t="s">
        <v>138</v>
      </c>
      <c r="M6142">
        <v>500</v>
      </c>
      <c r="N6142" t="s">
        <v>139</v>
      </c>
      <c r="O6142" t="s">
        <v>140</v>
      </c>
      <c r="P6142">
        <v>300</v>
      </c>
      <c r="Q6142" t="s">
        <v>139</v>
      </c>
    </row>
    <row r="6143" spans="1:40" x14ac:dyDescent="0.2">
      <c r="A6143" s="26">
        <v>41904.564828206021</v>
      </c>
      <c r="B6143" t="s">
        <v>130</v>
      </c>
      <c r="C6143" t="s">
        <v>545</v>
      </c>
      <c r="D6143" t="s">
        <v>4784</v>
      </c>
      <c r="E6143" t="s">
        <v>133</v>
      </c>
      <c r="F6143" t="s">
        <v>134</v>
      </c>
      <c r="G6143" t="s">
        <v>135</v>
      </c>
      <c r="H6143" t="s">
        <v>142</v>
      </c>
      <c r="I6143">
        <v>49</v>
      </c>
      <c r="J6143" t="s">
        <v>139</v>
      </c>
      <c r="K6143" t="s">
        <v>143</v>
      </c>
      <c r="L6143">
        <v>130</v>
      </c>
      <c r="M6143" t="s">
        <v>139</v>
      </c>
      <c r="N6143" t="s">
        <v>144</v>
      </c>
      <c r="O6143">
        <v>180</v>
      </c>
      <c r="P6143" t="s">
        <v>139</v>
      </c>
      <c r="Q6143" t="s">
        <v>145</v>
      </c>
      <c r="R6143">
        <v>140</v>
      </c>
      <c r="S6143" t="s">
        <v>139</v>
      </c>
      <c r="T6143" t="s">
        <v>146</v>
      </c>
      <c r="U6143">
        <v>80</v>
      </c>
      <c r="V6143" t="s">
        <v>139</v>
      </c>
      <c r="W6143" t="s">
        <v>147</v>
      </c>
      <c r="X6143">
        <v>101</v>
      </c>
      <c r="Y6143" t="s">
        <v>139</v>
      </c>
      <c r="Z6143" t="s">
        <v>148</v>
      </c>
      <c r="AA6143">
        <v>190</v>
      </c>
      <c r="AB6143" t="s">
        <v>139</v>
      </c>
      <c r="AC6143" t="s">
        <v>149</v>
      </c>
      <c r="AD6143">
        <v>20</v>
      </c>
      <c r="AE6143" t="s">
        <v>139</v>
      </c>
    </row>
    <row r="6144" spans="1:40" x14ac:dyDescent="0.2">
      <c r="A6144" s="26">
        <v>41904.564828206021</v>
      </c>
      <c r="B6144" t="s">
        <v>130</v>
      </c>
      <c r="C6144" t="s">
        <v>545</v>
      </c>
      <c r="D6144" t="s">
        <v>4785</v>
      </c>
    </row>
    <row r="6145" spans="1:40" x14ac:dyDescent="0.2">
      <c r="A6145" s="26">
        <v>41904.564828206021</v>
      </c>
      <c r="B6145" t="s">
        <v>130</v>
      </c>
      <c r="C6145" t="s">
        <v>545</v>
      </c>
      <c r="D6145" t="s">
        <v>4786</v>
      </c>
      <c r="E6145" t="s">
        <v>133</v>
      </c>
      <c r="F6145" t="s">
        <v>134</v>
      </c>
      <c r="G6145" t="s">
        <v>135</v>
      </c>
      <c r="H6145" t="s">
        <v>152</v>
      </c>
      <c r="I6145">
        <v>50</v>
      </c>
      <c r="J6145" t="s">
        <v>139</v>
      </c>
      <c r="K6145" t="s">
        <v>153</v>
      </c>
      <c r="L6145">
        <v>50</v>
      </c>
      <c r="M6145" t="s">
        <v>139</v>
      </c>
      <c r="N6145" t="s">
        <v>154</v>
      </c>
      <c r="O6145">
        <v>50</v>
      </c>
      <c r="P6145" t="s">
        <v>139</v>
      </c>
    </row>
    <row r="6146" spans="1:40" x14ac:dyDescent="0.2">
      <c r="A6146" s="26">
        <v>41904.564828206021</v>
      </c>
      <c r="B6146" t="s">
        <v>130</v>
      </c>
      <c r="C6146" t="s">
        <v>545</v>
      </c>
      <c r="D6146" t="s">
        <v>4787</v>
      </c>
      <c r="E6146" t="s">
        <v>133</v>
      </c>
      <c r="F6146" t="s">
        <v>134</v>
      </c>
      <c r="G6146" t="s">
        <v>135</v>
      </c>
      <c r="H6146" t="s">
        <v>156</v>
      </c>
      <c r="I6146">
        <v>35</v>
      </c>
      <c r="J6146" t="s">
        <v>139</v>
      </c>
      <c r="K6146" t="s">
        <v>157</v>
      </c>
      <c r="L6146">
        <v>5</v>
      </c>
      <c r="M6146" t="s">
        <v>139</v>
      </c>
      <c r="N6146" t="s">
        <v>158</v>
      </c>
      <c r="O6146">
        <v>60</v>
      </c>
      <c r="P6146" t="s">
        <v>139</v>
      </c>
    </row>
    <row r="6147" spans="1:40" x14ac:dyDescent="0.2">
      <c r="A6147" s="26">
        <v>41904.564828206021</v>
      </c>
      <c r="B6147" t="s">
        <v>130</v>
      </c>
      <c r="C6147" t="s">
        <v>545</v>
      </c>
      <c r="D6147" t="s">
        <v>4788</v>
      </c>
      <c r="E6147" t="s">
        <v>133</v>
      </c>
      <c r="F6147" t="s">
        <v>134</v>
      </c>
      <c r="G6147" t="s">
        <v>135</v>
      </c>
      <c r="H6147" t="s">
        <v>160</v>
      </c>
      <c r="I6147">
        <v>1</v>
      </c>
      <c r="J6147" t="s">
        <v>139</v>
      </c>
    </row>
    <row r="6148" spans="1:40" x14ac:dyDescent="0.2">
      <c r="A6148" s="26">
        <v>41904.564828206021</v>
      </c>
      <c r="B6148" t="s">
        <v>130</v>
      </c>
      <c r="C6148" t="s">
        <v>545</v>
      </c>
      <c r="D6148" t="s">
        <v>4789</v>
      </c>
      <c r="E6148" t="s">
        <v>133</v>
      </c>
      <c r="F6148" t="s">
        <v>134</v>
      </c>
      <c r="G6148" t="s">
        <v>135</v>
      </c>
      <c r="H6148" t="s">
        <v>162</v>
      </c>
      <c r="I6148">
        <v>30</v>
      </c>
      <c r="J6148" t="s">
        <v>139</v>
      </c>
      <c r="K6148" t="s">
        <v>163</v>
      </c>
      <c r="L6148">
        <v>30</v>
      </c>
      <c r="M6148" t="s">
        <v>139</v>
      </c>
      <c r="N6148" t="s">
        <v>164</v>
      </c>
      <c r="O6148">
        <v>30</v>
      </c>
      <c r="P6148" t="s">
        <v>139</v>
      </c>
      <c r="Q6148" t="s">
        <v>165</v>
      </c>
      <c r="R6148">
        <v>10</v>
      </c>
      <c r="S6148" t="s">
        <v>139</v>
      </c>
      <c r="T6148" t="s">
        <v>166</v>
      </c>
      <c r="U6148">
        <v>20</v>
      </c>
      <c r="V6148" t="s">
        <v>139</v>
      </c>
      <c r="W6148" t="s">
        <v>167</v>
      </c>
      <c r="X6148">
        <v>20</v>
      </c>
      <c r="Y6148" t="s">
        <v>139</v>
      </c>
      <c r="Z6148" t="s">
        <v>168</v>
      </c>
      <c r="AA6148">
        <v>20</v>
      </c>
      <c r="AB6148" t="s">
        <v>139</v>
      </c>
      <c r="AC6148" t="s">
        <v>169</v>
      </c>
      <c r="AD6148">
        <v>20</v>
      </c>
      <c r="AE6148" t="s">
        <v>139</v>
      </c>
      <c r="AF6148" t="s">
        <v>170</v>
      </c>
      <c r="AG6148">
        <v>115200</v>
      </c>
      <c r="AH6148" t="s">
        <v>139</v>
      </c>
      <c r="AI6148" t="s">
        <v>171</v>
      </c>
      <c r="AJ6148">
        <v>12000</v>
      </c>
      <c r="AK6148" t="s">
        <v>139</v>
      </c>
      <c r="AL6148" t="s">
        <v>172</v>
      </c>
      <c r="AM6148">
        <v>30000</v>
      </c>
      <c r="AN6148" t="s">
        <v>139</v>
      </c>
    </row>
    <row r="6149" spans="1:40" x14ac:dyDescent="0.2">
      <c r="A6149" s="26">
        <v>41904.564828206021</v>
      </c>
      <c r="B6149" t="s">
        <v>130</v>
      </c>
      <c r="C6149" t="s">
        <v>545</v>
      </c>
      <c r="D6149" t="s">
        <v>4790</v>
      </c>
      <c r="E6149" t="s">
        <v>133</v>
      </c>
      <c r="F6149" t="s">
        <v>134</v>
      </c>
      <c r="G6149" t="s">
        <v>135</v>
      </c>
      <c r="H6149" t="s">
        <v>174</v>
      </c>
      <c r="I6149">
        <v>60</v>
      </c>
      <c r="J6149" t="s">
        <v>139</v>
      </c>
      <c r="K6149" t="s">
        <v>175</v>
      </c>
      <c r="L6149">
        <v>40</v>
      </c>
      <c r="M6149" t="s">
        <v>139</v>
      </c>
      <c r="N6149" t="s">
        <v>176</v>
      </c>
      <c r="O6149">
        <v>50</v>
      </c>
      <c r="P6149" t="s">
        <v>139</v>
      </c>
      <c r="Q6149" t="s">
        <v>177</v>
      </c>
      <c r="R6149">
        <v>40</v>
      </c>
      <c r="S6149" t="s">
        <v>139</v>
      </c>
      <c r="T6149" t="s">
        <v>178</v>
      </c>
      <c r="U6149">
        <v>60</v>
      </c>
      <c r="V6149" t="s">
        <v>139</v>
      </c>
      <c r="W6149" t="s">
        <v>179</v>
      </c>
      <c r="X6149">
        <v>50</v>
      </c>
      <c r="Y6149" t="s">
        <v>139</v>
      </c>
      <c r="Z6149" t="s">
        <v>180</v>
      </c>
      <c r="AA6149">
        <v>50</v>
      </c>
      <c r="AB6149" t="s">
        <v>139</v>
      </c>
      <c r="AC6149" t="s">
        <v>181</v>
      </c>
      <c r="AD6149">
        <v>35</v>
      </c>
      <c r="AE6149" t="s">
        <v>139</v>
      </c>
      <c r="AF6149" t="s">
        <v>182</v>
      </c>
      <c r="AG6149">
        <v>8</v>
      </c>
      <c r="AH6149" t="s">
        <v>139</v>
      </c>
      <c r="AI6149" t="s">
        <v>183</v>
      </c>
      <c r="AJ6149">
        <v>90</v>
      </c>
      <c r="AK6149" t="s">
        <v>139</v>
      </c>
      <c r="AL6149" t="s">
        <v>184</v>
      </c>
      <c r="AM6149">
        <v>1</v>
      </c>
      <c r="AN6149" t="s">
        <v>139</v>
      </c>
    </row>
    <row r="6150" spans="1:40" x14ac:dyDescent="0.2">
      <c r="A6150" s="26">
        <v>41904.564828206021</v>
      </c>
      <c r="B6150" t="s">
        <v>130</v>
      </c>
      <c r="C6150" t="s">
        <v>545</v>
      </c>
      <c r="D6150" t="s">
        <v>4791</v>
      </c>
      <c r="E6150" t="s">
        <v>133</v>
      </c>
      <c r="F6150" t="s">
        <v>134</v>
      </c>
      <c r="G6150" t="s">
        <v>135</v>
      </c>
      <c r="H6150" t="s">
        <v>186</v>
      </c>
      <c r="I6150">
        <v>33</v>
      </c>
      <c r="J6150" t="s">
        <v>139</v>
      </c>
      <c r="K6150" t="s">
        <v>187</v>
      </c>
      <c r="L6150">
        <v>33</v>
      </c>
      <c r="M6150" t="s">
        <v>139</v>
      </c>
      <c r="N6150" t="s">
        <v>188</v>
      </c>
      <c r="O6150">
        <v>34</v>
      </c>
      <c r="P6150" t="s">
        <v>139</v>
      </c>
      <c r="Q6150" t="s">
        <v>166</v>
      </c>
      <c r="R6150">
        <v>20</v>
      </c>
      <c r="S6150" t="s">
        <v>139</v>
      </c>
      <c r="T6150" t="s">
        <v>167</v>
      </c>
      <c r="U6150">
        <v>20</v>
      </c>
      <c r="V6150" t="s">
        <v>139</v>
      </c>
      <c r="W6150" t="s">
        <v>168</v>
      </c>
      <c r="X6150">
        <v>20</v>
      </c>
      <c r="Y6150" t="s">
        <v>139</v>
      </c>
      <c r="Z6150" t="s">
        <v>189</v>
      </c>
      <c r="AA6150">
        <v>20</v>
      </c>
      <c r="AB6150" t="s">
        <v>139</v>
      </c>
      <c r="AC6150" t="s">
        <v>190</v>
      </c>
      <c r="AD6150">
        <v>20</v>
      </c>
      <c r="AE6150" t="s">
        <v>139</v>
      </c>
      <c r="AF6150" t="s">
        <v>191</v>
      </c>
      <c r="AG6150">
        <v>20</v>
      </c>
      <c r="AH6150" t="s">
        <v>139</v>
      </c>
      <c r="AI6150" t="s">
        <v>170</v>
      </c>
      <c r="AJ6150">
        <v>115200</v>
      </c>
      <c r="AK6150" t="s">
        <v>139</v>
      </c>
      <c r="AL6150" t="s">
        <v>171</v>
      </c>
      <c r="AM6150">
        <v>12000</v>
      </c>
      <c r="AN6150" t="s">
        <v>139</v>
      </c>
    </row>
    <row r="6151" spans="1:40" x14ac:dyDescent="0.2">
      <c r="A6151" s="26">
        <v>41904.564828206021</v>
      </c>
      <c r="B6151" t="s">
        <v>130</v>
      </c>
      <c r="C6151" t="s">
        <v>545</v>
      </c>
      <c r="D6151" t="s">
        <v>4784</v>
      </c>
      <c r="E6151" t="s">
        <v>133</v>
      </c>
      <c r="F6151" t="s">
        <v>134</v>
      </c>
      <c r="G6151" t="s">
        <v>135</v>
      </c>
      <c r="H6151" t="s">
        <v>142</v>
      </c>
      <c r="I6151">
        <v>49</v>
      </c>
      <c r="J6151" t="s">
        <v>139</v>
      </c>
      <c r="K6151" t="s">
        <v>143</v>
      </c>
      <c r="L6151">
        <v>130</v>
      </c>
      <c r="M6151" t="s">
        <v>139</v>
      </c>
      <c r="N6151" t="s">
        <v>144</v>
      </c>
      <c r="O6151">
        <v>180</v>
      </c>
      <c r="P6151" t="s">
        <v>139</v>
      </c>
      <c r="Q6151" t="s">
        <v>145</v>
      </c>
      <c r="R6151">
        <v>140</v>
      </c>
      <c r="S6151" t="s">
        <v>139</v>
      </c>
      <c r="T6151" t="s">
        <v>146</v>
      </c>
      <c r="U6151">
        <v>80</v>
      </c>
      <c r="V6151" t="s">
        <v>139</v>
      </c>
      <c r="W6151" t="s">
        <v>147</v>
      </c>
      <c r="X6151">
        <v>101</v>
      </c>
      <c r="Y6151" t="s">
        <v>139</v>
      </c>
      <c r="Z6151" t="s">
        <v>148</v>
      </c>
      <c r="AA6151">
        <v>190</v>
      </c>
      <c r="AB6151" t="s">
        <v>139</v>
      </c>
      <c r="AC6151" t="s">
        <v>149</v>
      </c>
      <c r="AD6151">
        <v>20</v>
      </c>
      <c r="AE6151" t="s">
        <v>139</v>
      </c>
    </row>
    <row r="6152" spans="1:40" x14ac:dyDescent="0.2">
      <c r="A6152" s="26">
        <v>41904.564828206021</v>
      </c>
      <c r="B6152" t="s">
        <v>130</v>
      </c>
      <c r="C6152" t="s">
        <v>545</v>
      </c>
      <c r="D6152" t="s">
        <v>4785</v>
      </c>
    </row>
    <row r="6153" spans="1:40" x14ac:dyDescent="0.2">
      <c r="A6153" s="26">
        <v>41904.564828206021</v>
      </c>
      <c r="B6153" t="s">
        <v>130</v>
      </c>
      <c r="C6153" t="s">
        <v>545</v>
      </c>
      <c r="D6153" t="s">
        <v>4786</v>
      </c>
      <c r="E6153" t="s">
        <v>133</v>
      </c>
      <c r="F6153" t="s">
        <v>134</v>
      </c>
      <c r="G6153" t="s">
        <v>135</v>
      </c>
      <c r="H6153" t="s">
        <v>152</v>
      </c>
      <c r="I6153">
        <v>50</v>
      </c>
      <c r="J6153" t="s">
        <v>139</v>
      </c>
      <c r="K6153" t="s">
        <v>153</v>
      </c>
      <c r="L6153">
        <v>50</v>
      </c>
      <c r="M6153" t="s">
        <v>139</v>
      </c>
      <c r="N6153" t="s">
        <v>154</v>
      </c>
      <c r="O6153">
        <v>50</v>
      </c>
      <c r="P6153" t="s">
        <v>139</v>
      </c>
    </row>
    <row r="6154" spans="1:40" x14ac:dyDescent="0.2">
      <c r="A6154" s="26">
        <v>41904.564828206021</v>
      </c>
      <c r="B6154" t="s">
        <v>130</v>
      </c>
      <c r="C6154" t="s">
        <v>545</v>
      </c>
      <c r="D6154" t="s">
        <v>4787</v>
      </c>
      <c r="E6154" t="s">
        <v>133</v>
      </c>
      <c r="F6154" t="s">
        <v>134</v>
      </c>
      <c r="G6154" t="s">
        <v>135</v>
      </c>
      <c r="H6154" t="s">
        <v>156</v>
      </c>
      <c r="I6154">
        <v>35</v>
      </c>
      <c r="J6154" t="s">
        <v>139</v>
      </c>
      <c r="K6154" t="s">
        <v>157</v>
      </c>
      <c r="L6154">
        <v>5</v>
      </c>
      <c r="M6154" t="s">
        <v>139</v>
      </c>
      <c r="N6154" t="s">
        <v>158</v>
      </c>
      <c r="O6154">
        <v>60</v>
      </c>
      <c r="P6154" t="s">
        <v>139</v>
      </c>
    </row>
    <row r="6155" spans="1:40" x14ac:dyDescent="0.2">
      <c r="A6155" s="26">
        <v>41904.564828206021</v>
      </c>
      <c r="B6155" t="s">
        <v>130</v>
      </c>
      <c r="C6155" t="s">
        <v>545</v>
      </c>
      <c r="D6155" t="s">
        <v>4788</v>
      </c>
      <c r="E6155" t="s">
        <v>133</v>
      </c>
      <c r="F6155" t="s">
        <v>134</v>
      </c>
      <c r="G6155" t="s">
        <v>135</v>
      </c>
      <c r="H6155" t="s">
        <v>160</v>
      </c>
      <c r="I6155">
        <v>1</v>
      </c>
      <c r="J6155" t="s">
        <v>139</v>
      </c>
    </row>
    <row r="6156" spans="1:40" x14ac:dyDescent="0.2">
      <c r="A6156" s="26">
        <v>41904.564828206021</v>
      </c>
      <c r="B6156" t="s">
        <v>130</v>
      </c>
      <c r="C6156" t="s">
        <v>545</v>
      </c>
      <c r="D6156" t="s">
        <v>4789</v>
      </c>
      <c r="E6156" t="s">
        <v>133</v>
      </c>
      <c r="F6156" t="s">
        <v>134</v>
      </c>
      <c r="G6156" t="s">
        <v>135</v>
      </c>
      <c r="H6156" t="s">
        <v>162</v>
      </c>
      <c r="I6156">
        <v>30</v>
      </c>
      <c r="J6156" t="s">
        <v>139</v>
      </c>
      <c r="K6156" t="s">
        <v>163</v>
      </c>
      <c r="L6156">
        <v>30</v>
      </c>
      <c r="M6156" t="s">
        <v>139</v>
      </c>
      <c r="N6156" t="s">
        <v>164</v>
      </c>
      <c r="O6156">
        <v>30</v>
      </c>
      <c r="P6156" t="s">
        <v>139</v>
      </c>
      <c r="Q6156" t="s">
        <v>165</v>
      </c>
      <c r="R6156">
        <v>10</v>
      </c>
      <c r="S6156" t="s">
        <v>139</v>
      </c>
      <c r="T6156" t="s">
        <v>166</v>
      </c>
      <c r="U6156">
        <v>20</v>
      </c>
      <c r="V6156" t="s">
        <v>139</v>
      </c>
      <c r="W6156" t="s">
        <v>167</v>
      </c>
      <c r="X6156">
        <v>20</v>
      </c>
      <c r="Y6156" t="s">
        <v>139</v>
      </c>
      <c r="Z6156" t="s">
        <v>168</v>
      </c>
      <c r="AA6156">
        <v>20</v>
      </c>
      <c r="AB6156" t="s">
        <v>139</v>
      </c>
      <c r="AC6156" t="s">
        <v>169</v>
      </c>
      <c r="AD6156">
        <v>20</v>
      </c>
      <c r="AE6156" t="s">
        <v>139</v>
      </c>
      <c r="AF6156" t="s">
        <v>170</v>
      </c>
      <c r="AG6156">
        <v>115200</v>
      </c>
      <c r="AH6156" t="s">
        <v>139</v>
      </c>
      <c r="AI6156" t="s">
        <v>171</v>
      </c>
      <c r="AJ6156">
        <v>12000</v>
      </c>
      <c r="AK6156" t="s">
        <v>139</v>
      </c>
      <c r="AL6156" t="s">
        <v>172</v>
      </c>
      <c r="AM6156">
        <v>30000</v>
      </c>
      <c r="AN6156" t="s">
        <v>139</v>
      </c>
    </row>
    <row r="6157" spans="1:40" x14ac:dyDescent="0.2">
      <c r="A6157" s="26">
        <v>41904.564828206021</v>
      </c>
      <c r="B6157" t="s">
        <v>130</v>
      </c>
      <c r="C6157" t="s">
        <v>545</v>
      </c>
      <c r="D6157" t="s">
        <v>4790</v>
      </c>
      <c r="E6157" t="s">
        <v>133</v>
      </c>
      <c r="F6157" t="s">
        <v>134</v>
      </c>
      <c r="G6157" t="s">
        <v>135</v>
      </c>
      <c r="H6157" t="s">
        <v>174</v>
      </c>
      <c r="I6157">
        <v>60</v>
      </c>
      <c r="J6157" t="s">
        <v>139</v>
      </c>
      <c r="K6157" t="s">
        <v>175</v>
      </c>
      <c r="L6157">
        <v>40</v>
      </c>
      <c r="M6157" t="s">
        <v>139</v>
      </c>
      <c r="N6157" t="s">
        <v>176</v>
      </c>
      <c r="O6157">
        <v>50</v>
      </c>
      <c r="P6157" t="s">
        <v>139</v>
      </c>
      <c r="Q6157" t="s">
        <v>177</v>
      </c>
      <c r="R6157">
        <v>40</v>
      </c>
      <c r="S6157" t="s">
        <v>139</v>
      </c>
      <c r="T6157" t="s">
        <v>178</v>
      </c>
      <c r="U6157">
        <v>60</v>
      </c>
      <c r="V6157" t="s">
        <v>139</v>
      </c>
      <c r="W6157" t="s">
        <v>179</v>
      </c>
      <c r="X6157">
        <v>50</v>
      </c>
      <c r="Y6157" t="s">
        <v>139</v>
      </c>
      <c r="Z6157" t="s">
        <v>180</v>
      </c>
      <c r="AA6157">
        <v>50</v>
      </c>
      <c r="AB6157" t="s">
        <v>139</v>
      </c>
      <c r="AC6157" t="s">
        <v>181</v>
      </c>
      <c r="AD6157">
        <v>35</v>
      </c>
      <c r="AE6157" t="s">
        <v>139</v>
      </c>
      <c r="AF6157" t="s">
        <v>182</v>
      </c>
      <c r="AG6157">
        <v>8</v>
      </c>
      <c r="AH6157" t="s">
        <v>139</v>
      </c>
      <c r="AI6157" t="s">
        <v>183</v>
      </c>
      <c r="AJ6157">
        <v>90</v>
      </c>
      <c r="AK6157" t="s">
        <v>139</v>
      </c>
      <c r="AL6157" t="s">
        <v>184</v>
      </c>
      <c r="AM6157">
        <v>1</v>
      </c>
      <c r="AN6157" t="s">
        <v>139</v>
      </c>
    </row>
    <row r="6158" spans="1:40" x14ac:dyDescent="0.2">
      <c r="A6158" s="26">
        <v>41904.564828206021</v>
      </c>
      <c r="B6158" t="s">
        <v>130</v>
      </c>
      <c r="C6158" t="s">
        <v>545</v>
      </c>
      <c r="D6158" t="s">
        <v>4791</v>
      </c>
      <c r="E6158" t="s">
        <v>133</v>
      </c>
      <c r="F6158" t="s">
        <v>134</v>
      </c>
      <c r="G6158" t="s">
        <v>135</v>
      </c>
      <c r="H6158" t="s">
        <v>186</v>
      </c>
      <c r="I6158">
        <v>33</v>
      </c>
      <c r="J6158" t="s">
        <v>139</v>
      </c>
      <c r="K6158" t="s">
        <v>187</v>
      </c>
      <c r="L6158">
        <v>33</v>
      </c>
      <c r="M6158" t="s">
        <v>139</v>
      </c>
      <c r="N6158" t="s">
        <v>188</v>
      </c>
      <c r="O6158">
        <v>34</v>
      </c>
      <c r="P6158" t="s">
        <v>139</v>
      </c>
      <c r="Q6158" t="s">
        <v>166</v>
      </c>
      <c r="R6158">
        <v>20</v>
      </c>
      <c r="S6158" t="s">
        <v>139</v>
      </c>
      <c r="T6158" t="s">
        <v>167</v>
      </c>
      <c r="U6158">
        <v>20</v>
      </c>
      <c r="V6158" t="s">
        <v>139</v>
      </c>
      <c r="W6158" t="s">
        <v>168</v>
      </c>
      <c r="X6158">
        <v>20</v>
      </c>
      <c r="Y6158" t="s">
        <v>139</v>
      </c>
      <c r="Z6158" t="s">
        <v>189</v>
      </c>
      <c r="AA6158">
        <v>20</v>
      </c>
      <c r="AB6158" t="s">
        <v>139</v>
      </c>
      <c r="AC6158" t="s">
        <v>190</v>
      </c>
      <c r="AD6158">
        <v>20</v>
      </c>
      <c r="AE6158" t="s">
        <v>139</v>
      </c>
      <c r="AF6158" t="s">
        <v>191</v>
      </c>
      <c r="AG6158">
        <v>20</v>
      </c>
      <c r="AH6158" t="s">
        <v>139</v>
      </c>
      <c r="AI6158" t="s">
        <v>170</v>
      </c>
      <c r="AJ6158">
        <v>115200</v>
      </c>
      <c r="AK6158" t="s">
        <v>139</v>
      </c>
      <c r="AL6158" t="s">
        <v>171</v>
      </c>
      <c r="AM6158">
        <v>12000</v>
      </c>
      <c r="AN6158" t="s">
        <v>139</v>
      </c>
    </row>
    <row r="6159" spans="1:40" x14ac:dyDescent="0.2">
      <c r="A6159" s="26">
        <v>41904.564828206021</v>
      </c>
      <c r="B6159" t="s">
        <v>130</v>
      </c>
      <c r="C6159" t="s">
        <v>545</v>
      </c>
      <c r="D6159" t="s">
        <v>4792</v>
      </c>
      <c r="E6159" t="s">
        <v>193</v>
      </c>
      <c r="F6159" t="s">
        <v>194</v>
      </c>
      <c r="G6159" t="s">
        <v>195</v>
      </c>
    </row>
    <row r="6160" spans="1:40" x14ac:dyDescent="0.2">
      <c r="A6160" s="26">
        <v>41904.564828206021</v>
      </c>
      <c r="B6160" t="s">
        <v>130</v>
      </c>
      <c r="C6160" t="s">
        <v>545</v>
      </c>
      <c r="D6160" t="s">
        <v>4793</v>
      </c>
      <c r="E6160" t="s">
        <v>193</v>
      </c>
      <c r="F6160" t="s">
        <v>4794</v>
      </c>
      <c r="G6160" t="s">
        <v>4795</v>
      </c>
      <c r="H6160" t="s">
        <v>4796</v>
      </c>
    </row>
    <row r="6161" spans="1:40" x14ac:dyDescent="0.2">
      <c r="A6161" s="26">
        <v>41904.564828206021</v>
      </c>
      <c r="B6161" t="s">
        <v>130</v>
      </c>
      <c r="C6161" t="s">
        <v>548</v>
      </c>
      <c r="D6161" t="s">
        <v>4797</v>
      </c>
    </row>
    <row r="6162" spans="1:40" x14ac:dyDescent="0.2">
      <c r="A6162" s="26">
        <v>41904.564828206021</v>
      </c>
      <c r="B6162" t="s">
        <v>130</v>
      </c>
      <c r="C6162" t="s">
        <v>548</v>
      </c>
      <c r="D6162" t="s">
        <v>4798</v>
      </c>
      <c r="E6162" t="s">
        <v>133</v>
      </c>
      <c r="F6162" t="s">
        <v>134</v>
      </c>
      <c r="G6162" t="s">
        <v>135</v>
      </c>
      <c r="H6162" t="s">
        <v>136</v>
      </c>
      <c r="I6162">
        <v>1900000</v>
      </c>
      <c r="J6162" t="s">
        <v>137</v>
      </c>
      <c r="K6162">
        <v>1900000</v>
      </c>
      <c r="L6162" t="s">
        <v>138</v>
      </c>
      <c r="M6162">
        <v>500</v>
      </c>
      <c r="N6162" t="s">
        <v>139</v>
      </c>
      <c r="O6162" t="s">
        <v>140</v>
      </c>
      <c r="P6162">
        <v>300</v>
      </c>
      <c r="Q6162" t="s">
        <v>139</v>
      </c>
    </row>
    <row r="6163" spans="1:40" x14ac:dyDescent="0.2">
      <c r="A6163" s="26">
        <v>41904.564828206021</v>
      </c>
      <c r="B6163" t="s">
        <v>130</v>
      </c>
      <c r="C6163" t="s">
        <v>548</v>
      </c>
      <c r="D6163" t="s">
        <v>4799</v>
      </c>
      <c r="E6163" t="s">
        <v>133</v>
      </c>
      <c r="F6163" t="s">
        <v>134</v>
      </c>
      <c r="G6163" t="s">
        <v>135</v>
      </c>
      <c r="H6163" t="s">
        <v>142</v>
      </c>
      <c r="I6163">
        <v>49</v>
      </c>
      <c r="J6163" t="s">
        <v>139</v>
      </c>
      <c r="K6163" t="s">
        <v>143</v>
      </c>
      <c r="L6163">
        <v>130</v>
      </c>
      <c r="M6163" t="s">
        <v>139</v>
      </c>
      <c r="N6163" t="s">
        <v>144</v>
      </c>
      <c r="O6163">
        <v>180</v>
      </c>
      <c r="P6163" t="s">
        <v>139</v>
      </c>
      <c r="Q6163" t="s">
        <v>145</v>
      </c>
      <c r="R6163">
        <v>140</v>
      </c>
      <c r="S6163" t="s">
        <v>139</v>
      </c>
      <c r="T6163" t="s">
        <v>146</v>
      </c>
      <c r="U6163">
        <v>80</v>
      </c>
      <c r="V6163" t="s">
        <v>139</v>
      </c>
      <c r="W6163" t="s">
        <v>147</v>
      </c>
      <c r="X6163">
        <v>101</v>
      </c>
      <c r="Y6163" t="s">
        <v>139</v>
      </c>
      <c r="Z6163" t="s">
        <v>148</v>
      </c>
      <c r="AA6163">
        <v>190</v>
      </c>
      <c r="AB6163" t="s">
        <v>139</v>
      </c>
      <c r="AC6163" t="s">
        <v>149</v>
      </c>
      <c r="AD6163">
        <v>20</v>
      </c>
      <c r="AE6163" t="s">
        <v>139</v>
      </c>
    </row>
    <row r="6164" spans="1:40" x14ac:dyDescent="0.2">
      <c r="A6164" s="26">
        <v>41904.564828206021</v>
      </c>
      <c r="B6164" t="s">
        <v>130</v>
      </c>
      <c r="C6164" t="s">
        <v>548</v>
      </c>
      <c r="D6164" t="s">
        <v>4800</v>
      </c>
    </row>
    <row r="6165" spans="1:40" x14ac:dyDescent="0.2">
      <c r="A6165" s="26">
        <v>41904.564828206021</v>
      </c>
      <c r="B6165" t="s">
        <v>130</v>
      </c>
      <c r="C6165" t="s">
        <v>548</v>
      </c>
      <c r="D6165" t="s">
        <v>4801</v>
      </c>
      <c r="E6165" t="s">
        <v>133</v>
      </c>
      <c r="F6165" t="s">
        <v>134</v>
      </c>
      <c r="G6165" t="s">
        <v>135</v>
      </c>
      <c r="H6165" t="s">
        <v>152</v>
      </c>
      <c r="I6165">
        <v>50</v>
      </c>
      <c r="J6165" t="s">
        <v>139</v>
      </c>
      <c r="K6165" t="s">
        <v>153</v>
      </c>
      <c r="L6165">
        <v>50</v>
      </c>
      <c r="M6165" t="s">
        <v>139</v>
      </c>
      <c r="N6165" t="s">
        <v>154</v>
      </c>
      <c r="O6165">
        <v>50</v>
      </c>
      <c r="P6165" t="s">
        <v>139</v>
      </c>
    </row>
    <row r="6166" spans="1:40" x14ac:dyDescent="0.2">
      <c r="A6166" s="26">
        <v>41904.564828206021</v>
      </c>
      <c r="B6166" t="s">
        <v>130</v>
      </c>
      <c r="C6166" t="s">
        <v>548</v>
      </c>
      <c r="D6166" t="s">
        <v>4802</v>
      </c>
      <c r="E6166" t="s">
        <v>133</v>
      </c>
      <c r="F6166" t="s">
        <v>134</v>
      </c>
      <c r="G6166" t="s">
        <v>135</v>
      </c>
      <c r="H6166" t="s">
        <v>156</v>
      </c>
      <c r="I6166">
        <v>35</v>
      </c>
      <c r="J6166" t="s">
        <v>139</v>
      </c>
      <c r="K6166" t="s">
        <v>157</v>
      </c>
      <c r="L6166">
        <v>5</v>
      </c>
      <c r="M6166" t="s">
        <v>139</v>
      </c>
      <c r="N6166" t="s">
        <v>158</v>
      </c>
      <c r="O6166">
        <v>60</v>
      </c>
      <c r="P6166" t="s">
        <v>139</v>
      </c>
    </row>
    <row r="6167" spans="1:40" x14ac:dyDescent="0.2">
      <c r="A6167" s="26">
        <v>41904.564828206021</v>
      </c>
      <c r="B6167" t="s">
        <v>130</v>
      </c>
      <c r="C6167" t="s">
        <v>548</v>
      </c>
      <c r="D6167" t="s">
        <v>4803</v>
      </c>
      <c r="E6167" t="s">
        <v>133</v>
      </c>
      <c r="F6167" t="s">
        <v>134</v>
      </c>
      <c r="G6167" t="s">
        <v>135</v>
      </c>
      <c r="H6167" t="s">
        <v>160</v>
      </c>
      <c r="I6167">
        <v>1</v>
      </c>
      <c r="J6167" t="s">
        <v>139</v>
      </c>
    </row>
    <row r="6168" spans="1:40" x14ac:dyDescent="0.2">
      <c r="A6168" s="26">
        <v>41904.564828206021</v>
      </c>
      <c r="B6168" t="s">
        <v>130</v>
      </c>
      <c r="C6168" t="s">
        <v>548</v>
      </c>
      <c r="D6168" t="s">
        <v>4804</v>
      </c>
      <c r="E6168" t="s">
        <v>133</v>
      </c>
      <c r="F6168" t="s">
        <v>134</v>
      </c>
      <c r="G6168" t="s">
        <v>135</v>
      </c>
      <c r="H6168" t="s">
        <v>162</v>
      </c>
      <c r="I6168">
        <v>30</v>
      </c>
      <c r="J6168" t="s">
        <v>139</v>
      </c>
      <c r="K6168" t="s">
        <v>163</v>
      </c>
      <c r="L6168">
        <v>30</v>
      </c>
      <c r="M6168" t="s">
        <v>139</v>
      </c>
      <c r="N6168" t="s">
        <v>164</v>
      </c>
      <c r="O6168">
        <v>30</v>
      </c>
      <c r="P6168" t="s">
        <v>139</v>
      </c>
      <c r="Q6168" t="s">
        <v>165</v>
      </c>
      <c r="R6168">
        <v>10</v>
      </c>
      <c r="S6168" t="s">
        <v>139</v>
      </c>
      <c r="T6168" t="s">
        <v>166</v>
      </c>
      <c r="U6168">
        <v>20</v>
      </c>
      <c r="V6168" t="s">
        <v>139</v>
      </c>
      <c r="W6168" t="s">
        <v>167</v>
      </c>
      <c r="X6168">
        <v>20</v>
      </c>
      <c r="Y6168" t="s">
        <v>139</v>
      </c>
      <c r="Z6168" t="s">
        <v>168</v>
      </c>
      <c r="AA6168">
        <v>20</v>
      </c>
      <c r="AB6168" t="s">
        <v>139</v>
      </c>
      <c r="AC6168" t="s">
        <v>169</v>
      </c>
      <c r="AD6168">
        <v>20</v>
      </c>
      <c r="AE6168" t="s">
        <v>139</v>
      </c>
      <c r="AF6168" t="s">
        <v>170</v>
      </c>
      <c r="AG6168">
        <v>115200</v>
      </c>
      <c r="AH6168" t="s">
        <v>139</v>
      </c>
      <c r="AI6168" t="s">
        <v>171</v>
      </c>
      <c r="AJ6168">
        <v>12000</v>
      </c>
      <c r="AK6168" t="s">
        <v>139</v>
      </c>
      <c r="AL6168" t="s">
        <v>172</v>
      </c>
      <c r="AM6168">
        <v>30000</v>
      </c>
      <c r="AN6168" t="s">
        <v>139</v>
      </c>
    </row>
    <row r="6169" spans="1:40" x14ac:dyDescent="0.2">
      <c r="A6169" s="26">
        <v>41904.564828206021</v>
      </c>
      <c r="B6169" t="s">
        <v>130</v>
      </c>
      <c r="C6169" t="s">
        <v>548</v>
      </c>
      <c r="D6169" t="s">
        <v>4805</v>
      </c>
      <c r="E6169" t="s">
        <v>133</v>
      </c>
      <c r="F6169" t="s">
        <v>134</v>
      </c>
      <c r="G6169" t="s">
        <v>135</v>
      </c>
      <c r="H6169" t="s">
        <v>174</v>
      </c>
      <c r="I6169">
        <v>60</v>
      </c>
      <c r="J6169" t="s">
        <v>139</v>
      </c>
      <c r="K6169" t="s">
        <v>175</v>
      </c>
      <c r="L6169">
        <v>40</v>
      </c>
      <c r="M6169" t="s">
        <v>139</v>
      </c>
      <c r="N6169" t="s">
        <v>176</v>
      </c>
      <c r="O6169">
        <v>50</v>
      </c>
      <c r="P6169" t="s">
        <v>139</v>
      </c>
      <c r="Q6169" t="s">
        <v>177</v>
      </c>
      <c r="R6169">
        <v>40</v>
      </c>
      <c r="S6169" t="s">
        <v>139</v>
      </c>
      <c r="T6169" t="s">
        <v>178</v>
      </c>
      <c r="U6169">
        <v>60</v>
      </c>
      <c r="V6169" t="s">
        <v>139</v>
      </c>
      <c r="W6169" t="s">
        <v>179</v>
      </c>
      <c r="X6169">
        <v>50</v>
      </c>
      <c r="Y6169" t="s">
        <v>139</v>
      </c>
      <c r="Z6169" t="s">
        <v>180</v>
      </c>
      <c r="AA6169">
        <v>50</v>
      </c>
      <c r="AB6169" t="s">
        <v>139</v>
      </c>
      <c r="AC6169" t="s">
        <v>181</v>
      </c>
      <c r="AD6169">
        <v>35</v>
      </c>
      <c r="AE6169" t="s">
        <v>139</v>
      </c>
      <c r="AF6169" t="s">
        <v>182</v>
      </c>
      <c r="AG6169">
        <v>8</v>
      </c>
      <c r="AH6169" t="s">
        <v>139</v>
      </c>
      <c r="AI6169" t="s">
        <v>183</v>
      </c>
      <c r="AJ6169">
        <v>90</v>
      </c>
      <c r="AK6169" t="s">
        <v>139</v>
      </c>
      <c r="AL6169" t="s">
        <v>184</v>
      </c>
      <c r="AM6169">
        <v>1</v>
      </c>
      <c r="AN6169" t="s">
        <v>139</v>
      </c>
    </row>
    <row r="6170" spans="1:40" x14ac:dyDescent="0.2">
      <c r="A6170" s="26">
        <v>41904.56482821759</v>
      </c>
      <c r="B6170" t="s">
        <v>130</v>
      </c>
      <c r="C6170" t="s">
        <v>643</v>
      </c>
      <c r="D6170" t="s">
        <v>4806</v>
      </c>
    </row>
    <row r="6171" spans="1:40" x14ac:dyDescent="0.2">
      <c r="A6171" s="26">
        <v>41904.56482821759</v>
      </c>
      <c r="B6171" t="s">
        <v>130</v>
      </c>
      <c r="C6171" t="s">
        <v>643</v>
      </c>
      <c r="D6171" t="s">
        <v>4807</v>
      </c>
      <c r="E6171" t="s">
        <v>133</v>
      </c>
      <c r="F6171" t="s">
        <v>134</v>
      </c>
      <c r="G6171" t="s">
        <v>135</v>
      </c>
      <c r="H6171" t="s">
        <v>136</v>
      </c>
      <c r="I6171">
        <v>1900000</v>
      </c>
      <c r="J6171" t="s">
        <v>137</v>
      </c>
      <c r="K6171">
        <v>1900000</v>
      </c>
      <c r="L6171" t="s">
        <v>138</v>
      </c>
      <c r="M6171">
        <v>500</v>
      </c>
      <c r="N6171" t="s">
        <v>139</v>
      </c>
      <c r="O6171" t="s">
        <v>140</v>
      </c>
      <c r="P6171">
        <v>300</v>
      </c>
      <c r="Q6171" t="s">
        <v>139</v>
      </c>
    </row>
    <row r="6172" spans="1:40" x14ac:dyDescent="0.2">
      <c r="A6172" s="26">
        <v>41904.56482821759</v>
      </c>
      <c r="B6172" t="s">
        <v>130</v>
      </c>
      <c r="C6172" t="s">
        <v>643</v>
      </c>
      <c r="D6172" t="s">
        <v>4808</v>
      </c>
      <c r="E6172" t="s">
        <v>133</v>
      </c>
      <c r="F6172" t="s">
        <v>134</v>
      </c>
      <c r="G6172" t="s">
        <v>135</v>
      </c>
      <c r="H6172" t="s">
        <v>142</v>
      </c>
      <c r="I6172">
        <v>49</v>
      </c>
      <c r="J6172" t="s">
        <v>139</v>
      </c>
      <c r="K6172" t="s">
        <v>143</v>
      </c>
      <c r="L6172">
        <v>130</v>
      </c>
      <c r="M6172" t="s">
        <v>139</v>
      </c>
      <c r="N6172" t="s">
        <v>144</v>
      </c>
      <c r="O6172">
        <v>180</v>
      </c>
      <c r="P6172" t="s">
        <v>139</v>
      </c>
      <c r="Q6172" t="s">
        <v>145</v>
      </c>
      <c r="R6172">
        <v>140</v>
      </c>
      <c r="S6172" t="s">
        <v>139</v>
      </c>
      <c r="T6172" t="s">
        <v>146</v>
      </c>
      <c r="U6172">
        <v>80</v>
      </c>
      <c r="V6172" t="s">
        <v>139</v>
      </c>
      <c r="W6172" t="s">
        <v>147</v>
      </c>
      <c r="X6172">
        <v>101</v>
      </c>
      <c r="Y6172" t="s">
        <v>139</v>
      </c>
      <c r="Z6172" t="s">
        <v>148</v>
      </c>
      <c r="AA6172">
        <v>190</v>
      </c>
      <c r="AB6172" t="s">
        <v>139</v>
      </c>
      <c r="AC6172" t="s">
        <v>149</v>
      </c>
      <c r="AD6172">
        <v>20</v>
      </c>
      <c r="AE6172" t="s">
        <v>139</v>
      </c>
    </row>
    <row r="6173" spans="1:40" x14ac:dyDescent="0.2">
      <c r="A6173" s="26">
        <v>41904.56482821759</v>
      </c>
      <c r="B6173" t="s">
        <v>130</v>
      </c>
      <c r="C6173" t="s">
        <v>643</v>
      </c>
      <c r="D6173" t="s">
        <v>4809</v>
      </c>
    </row>
    <row r="6174" spans="1:40" x14ac:dyDescent="0.2">
      <c r="A6174" s="26">
        <v>41904.56482821759</v>
      </c>
      <c r="B6174" t="s">
        <v>130</v>
      </c>
      <c r="C6174" t="s">
        <v>643</v>
      </c>
      <c r="D6174" t="s">
        <v>4810</v>
      </c>
      <c r="E6174" t="s">
        <v>133</v>
      </c>
      <c r="F6174" t="s">
        <v>134</v>
      </c>
      <c r="G6174" t="s">
        <v>135</v>
      </c>
      <c r="H6174" t="s">
        <v>152</v>
      </c>
      <c r="I6174">
        <v>50</v>
      </c>
      <c r="J6174" t="s">
        <v>139</v>
      </c>
      <c r="K6174" t="s">
        <v>153</v>
      </c>
      <c r="L6174">
        <v>50</v>
      </c>
      <c r="M6174" t="s">
        <v>139</v>
      </c>
      <c r="N6174" t="s">
        <v>154</v>
      </c>
      <c r="O6174">
        <v>50</v>
      </c>
      <c r="P6174" t="s">
        <v>139</v>
      </c>
    </row>
    <row r="6175" spans="1:40" x14ac:dyDescent="0.2">
      <c r="A6175" s="26">
        <v>41904.56482821759</v>
      </c>
      <c r="B6175" t="s">
        <v>130</v>
      </c>
      <c r="C6175" t="s">
        <v>643</v>
      </c>
      <c r="D6175" t="s">
        <v>4811</v>
      </c>
      <c r="E6175" t="s">
        <v>133</v>
      </c>
      <c r="F6175" t="s">
        <v>134</v>
      </c>
      <c r="G6175" t="s">
        <v>135</v>
      </c>
      <c r="H6175" t="s">
        <v>156</v>
      </c>
      <c r="I6175">
        <v>35</v>
      </c>
      <c r="J6175" t="s">
        <v>139</v>
      </c>
      <c r="K6175" t="s">
        <v>157</v>
      </c>
      <c r="L6175">
        <v>5</v>
      </c>
      <c r="M6175" t="s">
        <v>139</v>
      </c>
      <c r="N6175" t="s">
        <v>158</v>
      </c>
      <c r="O6175">
        <v>60</v>
      </c>
      <c r="P6175" t="s">
        <v>139</v>
      </c>
    </row>
    <row r="6176" spans="1:40" x14ac:dyDescent="0.2">
      <c r="A6176" s="26">
        <v>41904.56482821759</v>
      </c>
      <c r="B6176" t="s">
        <v>130</v>
      </c>
      <c r="C6176" t="s">
        <v>643</v>
      </c>
      <c r="D6176" t="s">
        <v>4812</v>
      </c>
      <c r="E6176" t="s">
        <v>133</v>
      </c>
      <c r="F6176" t="s">
        <v>134</v>
      </c>
      <c r="G6176" t="s">
        <v>135</v>
      </c>
      <c r="H6176" t="s">
        <v>160</v>
      </c>
      <c r="I6176">
        <v>1</v>
      </c>
      <c r="J6176" t="s">
        <v>139</v>
      </c>
    </row>
    <row r="6177" spans="1:40" x14ac:dyDescent="0.2">
      <c r="A6177" s="26">
        <v>41904.56482821759</v>
      </c>
      <c r="B6177" t="s">
        <v>130</v>
      </c>
      <c r="C6177" t="s">
        <v>643</v>
      </c>
      <c r="D6177" t="s">
        <v>4813</v>
      </c>
      <c r="E6177" t="s">
        <v>133</v>
      </c>
      <c r="F6177" t="s">
        <v>134</v>
      </c>
      <c r="G6177" t="s">
        <v>135</v>
      </c>
      <c r="H6177" t="s">
        <v>162</v>
      </c>
      <c r="I6177">
        <v>30</v>
      </c>
      <c r="J6177" t="s">
        <v>139</v>
      </c>
      <c r="K6177" t="s">
        <v>163</v>
      </c>
      <c r="L6177">
        <v>30</v>
      </c>
      <c r="M6177" t="s">
        <v>139</v>
      </c>
      <c r="N6177" t="s">
        <v>164</v>
      </c>
      <c r="O6177">
        <v>30</v>
      </c>
      <c r="P6177" t="s">
        <v>139</v>
      </c>
      <c r="Q6177" t="s">
        <v>165</v>
      </c>
      <c r="R6177">
        <v>10</v>
      </c>
      <c r="S6177" t="s">
        <v>139</v>
      </c>
      <c r="T6177" t="s">
        <v>166</v>
      </c>
      <c r="U6177">
        <v>20</v>
      </c>
      <c r="V6177" t="s">
        <v>139</v>
      </c>
      <c r="W6177" t="s">
        <v>167</v>
      </c>
      <c r="X6177">
        <v>20</v>
      </c>
      <c r="Y6177" t="s">
        <v>139</v>
      </c>
      <c r="Z6177" t="s">
        <v>168</v>
      </c>
      <c r="AA6177">
        <v>20</v>
      </c>
      <c r="AB6177" t="s">
        <v>139</v>
      </c>
      <c r="AC6177" t="s">
        <v>169</v>
      </c>
      <c r="AD6177">
        <v>20</v>
      </c>
      <c r="AE6177" t="s">
        <v>139</v>
      </c>
      <c r="AF6177" t="s">
        <v>170</v>
      </c>
      <c r="AG6177">
        <v>115200</v>
      </c>
      <c r="AH6177" t="s">
        <v>139</v>
      </c>
      <c r="AI6177" t="s">
        <v>171</v>
      </c>
      <c r="AJ6177">
        <v>12000</v>
      </c>
      <c r="AK6177" t="s">
        <v>139</v>
      </c>
      <c r="AL6177" t="s">
        <v>172</v>
      </c>
      <c r="AM6177">
        <v>30000</v>
      </c>
      <c r="AN6177" t="s">
        <v>139</v>
      </c>
    </row>
    <row r="6178" spans="1:40" x14ac:dyDescent="0.2">
      <c r="A6178" s="26">
        <v>41904.56482821759</v>
      </c>
      <c r="B6178" t="s">
        <v>130</v>
      </c>
      <c r="C6178" t="s">
        <v>643</v>
      </c>
      <c r="D6178" t="s">
        <v>4814</v>
      </c>
      <c r="E6178" t="s">
        <v>133</v>
      </c>
      <c r="F6178" t="s">
        <v>134</v>
      </c>
      <c r="G6178" t="s">
        <v>135</v>
      </c>
      <c r="H6178" t="s">
        <v>174</v>
      </c>
      <c r="I6178">
        <v>60</v>
      </c>
      <c r="J6178" t="s">
        <v>139</v>
      </c>
      <c r="K6178" t="s">
        <v>175</v>
      </c>
      <c r="L6178">
        <v>40</v>
      </c>
      <c r="M6178" t="s">
        <v>139</v>
      </c>
      <c r="N6178" t="s">
        <v>176</v>
      </c>
      <c r="O6178">
        <v>50</v>
      </c>
      <c r="P6178" t="s">
        <v>139</v>
      </c>
      <c r="Q6178" t="s">
        <v>177</v>
      </c>
      <c r="R6178">
        <v>40</v>
      </c>
      <c r="S6178" t="s">
        <v>139</v>
      </c>
      <c r="T6178" t="s">
        <v>178</v>
      </c>
      <c r="U6178">
        <v>60</v>
      </c>
      <c r="V6178" t="s">
        <v>139</v>
      </c>
      <c r="W6178" t="s">
        <v>179</v>
      </c>
      <c r="X6178">
        <v>50</v>
      </c>
      <c r="Y6178" t="s">
        <v>139</v>
      </c>
      <c r="Z6178" t="s">
        <v>180</v>
      </c>
      <c r="AA6178">
        <v>50</v>
      </c>
      <c r="AB6178" t="s">
        <v>139</v>
      </c>
      <c r="AC6178" t="s">
        <v>181</v>
      </c>
      <c r="AD6178">
        <v>35</v>
      </c>
      <c r="AE6178" t="s">
        <v>139</v>
      </c>
      <c r="AF6178" t="s">
        <v>182</v>
      </c>
      <c r="AG6178">
        <v>8</v>
      </c>
      <c r="AH6178" t="s">
        <v>139</v>
      </c>
      <c r="AI6178" t="s">
        <v>183</v>
      </c>
      <c r="AJ6178">
        <v>90</v>
      </c>
      <c r="AK6178" t="s">
        <v>139</v>
      </c>
      <c r="AL6178" t="s">
        <v>184</v>
      </c>
      <c r="AM6178">
        <v>1</v>
      </c>
      <c r="AN6178" t="s">
        <v>139</v>
      </c>
    </row>
    <row r="6179" spans="1:40" x14ac:dyDescent="0.2">
      <c r="A6179" s="26">
        <v>41904.56482821759</v>
      </c>
      <c r="B6179" t="s">
        <v>130</v>
      </c>
      <c r="C6179" t="s">
        <v>643</v>
      </c>
      <c r="D6179" t="s">
        <v>4815</v>
      </c>
      <c r="E6179" t="s">
        <v>133</v>
      </c>
      <c r="F6179" t="s">
        <v>134</v>
      </c>
      <c r="G6179" t="s">
        <v>135</v>
      </c>
      <c r="H6179" t="s">
        <v>186</v>
      </c>
      <c r="I6179">
        <v>33</v>
      </c>
      <c r="J6179" t="s">
        <v>139</v>
      </c>
      <c r="K6179" t="s">
        <v>187</v>
      </c>
      <c r="L6179">
        <v>33</v>
      </c>
      <c r="M6179" t="s">
        <v>139</v>
      </c>
      <c r="N6179" t="s">
        <v>188</v>
      </c>
      <c r="O6179">
        <v>34</v>
      </c>
      <c r="P6179" t="s">
        <v>139</v>
      </c>
      <c r="Q6179" t="s">
        <v>166</v>
      </c>
      <c r="R6179">
        <v>20</v>
      </c>
      <c r="S6179" t="s">
        <v>139</v>
      </c>
      <c r="T6179" t="s">
        <v>167</v>
      </c>
      <c r="U6179">
        <v>20</v>
      </c>
      <c r="V6179" t="s">
        <v>139</v>
      </c>
      <c r="W6179" t="s">
        <v>168</v>
      </c>
      <c r="X6179">
        <v>20</v>
      </c>
      <c r="Y6179" t="s">
        <v>139</v>
      </c>
      <c r="Z6179" t="s">
        <v>189</v>
      </c>
      <c r="AA6179">
        <v>20</v>
      </c>
      <c r="AB6179" t="s">
        <v>139</v>
      </c>
      <c r="AC6179" t="s">
        <v>190</v>
      </c>
      <c r="AD6179">
        <v>20</v>
      </c>
      <c r="AE6179" t="s">
        <v>139</v>
      </c>
      <c r="AF6179" t="s">
        <v>191</v>
      </c>
      <c r="AG6179">
        <v>20</v>
      </c>
      <c r="AH6179" t="s">
        <v>139</v>
      </c>
      <c r="AI6179" t="s">
        <v>170</v>
      </c>
      <c r="AJ6179">
        <v>115200</v>
      </c>
      <c r="AK6179" t="s">
        <v>139</v>
      </c>
      <c r="AL6179" t="s">
        <v>171</v>
      </c>
      <c r="AM6179">
        <v>12000</v>
      </c>
      <c r="AN6179" t="s">
        <v>139</v>
      </c>
    </row>
    <row r="6180" spans="1:40" x14ac:dyDescent="0.2">
      <c r="A6180" s="26">
        <v>41904.56482821759</v>
      </c>
      <c r="B6180" t="s">
        <v>130</v>
      </c>
      <c r="C6180" t="s">
        <v>643</v>
      </c>
      <c r="D6180" t="s">
        <v>4808</v>
      </c>
      <c r="E6180" t="s">
        <v>133</v>
      </c>
      <c r="F6180" t="s">
        <v>134</v>
      </c>
      <c r="G6180" t="s">
        <v>135</v>
      </c>
      <c r="H6180" t="s">
        <v>142</v>
      </c>
      <c r="I6180">
        <v>49</v>
      </c>
      <c r="J6180" t="s">
        <v>139</v>
      </c>
      <c r="K6180" t="s">
        <v>143</v>
      </c>
      <c r="L6180">
        <v>130</v>
      </c>
      <c r="M6180" t="s">
        <v>139</v>
      </c>
      <c r="N6180" t="s">
        <v>144</v>
      </c>
      <c r="O6180">
        <v>180</v>
      </c>
      <c r="P6180" t="s">
        <v>139</v>
      </c>
      <c r="Q6180" t="s">
        <v>145</v>
      </c>
      <c r="R6180">
        <v>140</v>
      </c>
      <c r="S6180" t="s">
        <v>139</v>
      </c>
      <c r="T6180" t="s">
        <v>146</v>
      </c>
      <c r="U6180">
        <v>80</v>
      </c>
      <c r="V6180" t="s">
        <v>139</v>
      </c>
      <c r="W6180" t="s">
        <v>147</v>
      </c>
      <c r="X6180">
        <v>101</v>
      </c>
      <c r="Y6180" t="s">
        <v>139</v>
      </c>
      <c r="Z6180" t="s">
        <v>148</v>
      </c>
      <c r="AA6180">
        <v>190</v>
      </c>
      <c r="AB6180" t="s">
        <v>139</v>
      </c>
      <c r="AC6180" t="s">
        <v>149</v>
      </c>
      <c r="AD6180">
        <v>20</v>
      </c>
      <c r="AE6180" t="s">
        <v>139</v>
      </c>
    </row>
    <row r="6181" spans="1:40" x14ac:dyDescent="0.2">
      <c r="A6181" s="26">
        <v>41904.56482821759</v>
      </c>
      <c r="B6181" t="s">
        <v>130</v>
      </c>
      <c r="C6181" t="s">
        <v>643</v>
      </c>
      <c r="D6181" t="s">
        <v>4809</v>
      </c>
    </row>
    <row r="6182" spans="1:40" x14ac:dyDescent="0.2">
      <c r="A6182" s="26">
        <v>41904.56482821759</v>
      </c>
      <c r="B6182" t="s">
        <v>130</v>
      </c>
      <c r="C6182" t="s">
        <v>643</v>
      </c>
      <c r="D6182" t="s">
        <v>4810</v>
      </c>
      <c r="E6182" t="s">
        <v>133</v>
      </c>
      <c r="F6182" t="s">
        <v>134</v>
      </c>
      <c r="G6182" t="s">
        <v>135</v>
      </c>
      <c r="H6182" t="s">
        <v>152</v>
      </c>
      <c r="I6182">
        <v>50</v>
      </c>
      <c r="J6182" t="s">
        <v>139</v>
      </c>
      <c r="K6182" t="s">
        <v>153</v>
      </c>
      <c r="L6182">
        <v>50</v>
      </c>
      <c r="M6182" t="s">
        <v>139</v>
      </c>
      <c r="N6182" t="s">
        <v>154</v>
      </c>
      <c r="O6182">
        <v>50</v>
      </c>
      <c r="P6182" t="s">
        <v>139</v>
      </c>
    </row>
    <row r="6183" spans="1:40" x14ac:dyDescent="0.2">
      <c r="A6183" s="26">
        <v>41904.56482821759</v>
      </c>
      <c r="B6183" t="s">
        <v>130</v>
      </c>
      <c r="C6183" t="s">
        <v>643</v>
      </c>
      <c r="D6183" t="s">
        <v>4811</v>
      </c>
      <c r="E6183" t="s">
        <v>133</v>
      </c>
      <c r="F6183" t="s">
        <v>134</v>
      </c>
      <c r="G6183" t="s">
        <v>135</v>
      </c>
      <c r="H6183" t="s">
        <v>156</v>
      </c>
      <c r="I6183">
        <v>35</v>
      </c>
      <c r="J6183" t="s">
        <v>139</v>
      </c>
      <c r="K6183" t="s">
        <v>157</v>
      </c>
      <c r="L6183">
        <v>5</v>
      </c>
      <c r="M6183" t="s">
        <v>139</v>
      </c>
      <c r="N6183" t="s">
        <v>158</v>
      </c>
      <c r="O6183">
        <v>60</v>
      </c>
      <c r="P6183" t="s">
        <v>139</v>
      </c>
    </row>
    <row r="6184" spans="1:40" x14ac:dyDescent="0.2">
      <c r="A6184" s="26">
        <v>41904.56482821759</v>
      </c>
      <c r="B6184" t="s">
        <v>130</v>
      </c>
      <c r="C6184" t="s">
        <v>643</v>
      </c>
      <c r="D6184" t="s">
        <v>4812</v>
      </c>
      <c r="E6184" t="s">
        <v>133</v>
      </c>
      <c r="F6184" t="s">
        <v>134</v>
      </c>
      <c r="G6184" t="s">
        <v>135</v>
      </c>
      <c r="H6184" t="s">
        <v>160</v>
      </c>
      <c r="I6184">
        <v>1</v>
      </c>
      <c r="J6184" t="s">
        <v>139</v>
      </c>
    </row>
    <row r="6185" spans="1:40" x14ac:dyDescent="0.2">
      <c r="A6185" s="26">
        <v>41904.56482821759</v>
      </c>
      <c r="B6185" t="s">
        <v>130</v>
      </c>
      <c r="C6185" t="s">
        <v>643</v>
      </c>
      <c r="D6185" t="s">
        <v>4813</v>
      </c>
      <c r="E6185" t="s">
        <v>133</v>
      </c>
      <c r="F6185" t="s">
        <v>134</v>
      </c>
      <c r="G6185" t="s">
        <v>135</v>
      </c>
      <c r="H6185" t="s">
        <v>162</v>
      </c>
      <c r="I6185">
        <v>30</v>
      </c>
      <c r="J6185" t="s">
        <v>139</v>
      </c>
      <c r="K6185" t="s">
        <v>163</v>
      </c>
      <c r="L6185">
        <v>30</v>
      </c>
      <c r="M6185" t="s">
        <v>139</v>
      </c>
      <c r="N6185" t="s">
        <v>164</v>
      </c>
      <c r="O6185">
        <v>30</v>
      </c>
      <c r="P6185" t="s">
        <v>139</v>
      </c>
      <c r="Q6185" t="s">
        <v>165</v>
      </c>
      <c r="R6185">
        <v>10</v>
      </c>
      <c r="S6185" t="s">
        <v>139</v>
      </c>
      <c r="T6185" t="s">
        <v>166</v>
      </c>
      <c r="U6185">
        <v>20</v>
      </c>
      <c r="V6185" t="s">
        <v>139</v>
      </c>
      <c r="W6185" t="s">
        <v>167</v>
      </c>
      <c r="X6185">
        <v>20</v>
      </c>
      <c r="Y6185" t="s">
        <v>139</v>
      </c>
      <c r="Z6185" t="s">
        <v>168</v>
      </c>
      <c r="AA6185">
        <v>20</v>
      </c>
      <c r="AB6185" t="s">
        <v>139</v>
      </c>
      <c r="AC6185" t="s">
        <v>169</v>
      </c>
      <c r="AD6185">
        <v>20</v>
      </c>
      <c r="AE6185" t="s">
        <v>139</v>
      </c>
      <c r="AF6185" t="s">
        <v>170</v>
      </c>
      <c r="AG6185">
        <v>115200</v>
      </c>
      <c r="AH6185" t="s">
        <v>139</v>
      </c>
      <c r="AI6185" t="s">
        <v>171</v>
      </c>
      <c r="AJ6185">
        <v>12000</v>
      </c>
      <c r="AK6185" t="s">
        <v>139</v>
      </c>
      <c r="AL6185" t="s">
        <v>172</v>
      </c>
      <c r="AM6185">
        <v>30000</v>
      </c>
      <c r="AN6185" t="s">
        <v>139</v>
      </c>
    </row>
    <row r="6186" spans="1:40" x14ac:dyDescent="0.2">
      <c r="A6186" s="26">
        <v>41904.56482821759</v>
      </c>
      <c r="B6186" t="s">
        <v>130</v>
      </c>
      <c r="C6186" t="s">
        <v>643</v>
      </c>
      <c r="D6186" t="s">
        <v>4814</v>
      </c>
      <c r="E6186" t="s">
        <v>133</v>
      </c>
      <c r="F6186" t="s">
        <v>134</v>
      </c>
      <c r="G6186" t="s">
        <v>135</v>
      </c>
      <c r="H6186" t="s">
        <v>174</v>
      </c>
      <c r="I6186">
        <v>60</v>
      </c>
      <c r="J6186" t="s">
        <v>139</v>
      </c>
      <c r="K6186" t="s">
        <v>175</v>
      </c>
      <c r="L6186">
        <v>40</v>
      </c>
      <c r="M6186" t="s">
        <v>139</v>
      </c>
      <c r="N6186" t="s">
        <v>176</v>
      </c>
      <c r="O6186">
        <v>50</v>
      </c>
      <c r="P6186" t="s">
        <v>139</v>
      </c>
      <c r="Q6186" t="s">
        <v>177</v>
      </c>
      <c r="R6186">
        <v>40</v>
      </c>
      <c r="S6186" t="s">
        <v>139</v>
      </c>
      <c r="T6186" t="s">
        <v>178</v>
      </c>
      <c r="U6186">
        <v>60</v>
      </c>
      <c r="V6186" t="s">
        <v>139</v>
      </c>
      <c r="W6186" t="s">
        <v>179</v>
      </c>
      <c r="X6186">
        <v>50</v>
      </c>
      <c r="Y6186" t="s">
        <v>139</v>
      </c>
      <c r="Z6186" t="s">
        <v>180</v>
      </c>
      <c r="AA6186">
        <v>50</v>
      </c>
      <c r="AB6186" t="s">
        <v>139</v>
      </c>
      <c r="AC6186" t="s">
        <v>181</v>
      </c>
      <c r="AD6186">
        <v>35</v>
      </c>
      <c r="AE6186" t="s">
        <v>139</v>
      </c>
      <c r="AF6186" t="s">
        <v>182</v>
      </c>
      <c r="AG6186">
        <v>8</v>
      </c>
      <c r="AH6186" t="s">
        <v>139</v>
      </c>
      <c r="AI6186" t="s">
        <v>183</v>
      </c>
      <c r="AJ6186">
        <v>90</v>
      </c>
      <c r="AK6186" t="s">
        <v>139</v>
      </c>
      <c r="AL6186" t="s">
        <v>184</v>
      </c>
      <c r="AM6186">
        <v>1</v>
      </c>
      <c r="AN6186" t="s">
        <v>139</v>
      </c>
    </row>
    <row r="6187" spans="1:40" x14ac:dyDescent="0.2">
      <c r="A6187" s="26">
        <v>41904.56482821759</v>
      </c>
      <c r="B6187" t="s">
        <v>130</v>
      </c>
      <c r="C6187" t="s">
        <v>549</v>
      </c>
      <c r="D6187" t="s">
        <v>4816</v>
      </c>
    </row>
    <row r="6188" spans="1:40" x14ac:dyDescent="0.2">
      <c r="A6188" s="26">
        <v>41904.56482821759</v>
      </c>
      <c r="B6188" t="s">
        <v>130</v>
      </c>
      <c r="C6188" t="s">
        <v>549</v>
      </c>
      <c r="D6188" t="s">
        <v>4817</v>
      </c>
      <c r="E6188" t="s">
        <v>133</v>
      </c>
      <c r="F6188" t="s">
        <v>134</v>
      </c>
      <c r="G6188" t="s">
        <v>135</v>
      </c>
      <c r="H6188" t="s">
        <v>136</v>
      </c>
      <c r="I6188">
        <v>1900000</v>
      </c>
      <c r="J6188" t="s">
        <v>137</v>
      </c>
      <c r="K6188">
        <v>1900000</v>
      </c>
      <c r="L6188" t="s">
        <v>138</v>
      </c>
      <c r="M6188">
        <v>500</v>
      </c>
      <c r="N6188" t="s">
        <v>139</v>
      </c>
      <c r="O6188" t="s">
        <v>140</v>
      </c>
      <c r="P6188">
        <v>300</v>
      </c>
      <c r="Q6188" t="s">
        <v>139</v>
      </c>
    </row>
    <row r="6189" spans="1:40" x14ac:dyDescent="0.2">
      <c r="A6189" s="26">
        <v>41904.56482821759</v>
      </c>
      <c r="B6189" t="s">
        <v>130</v>
      </c>
      <c r="C6189" t="s">
        <v>549</v>
      </c>
      <c r="D6189" t="s">
        <v>4818</v>
      </c>
      <c r="E6189" t="s">
        <v>133</v>
      </c>
      <c r="F6189" t="s">
        <v>134</v>
      </c>
      <c r="G6189" t="s">
        <v>135</v>
      </c>
      <c r="H6189" t="s">
        <v>142</v>
      </c>
      <c r="I6189">
        <v>49</v>
      </c>
      <c r="J6189" t="s">
        <v>139</v>
      </c>
      <c r="K6189" t="s">
        <v>143</v>
      </c>
      <c r="L6189">
        <v>130</v>
      </c>
      <c r="M6189" t="s">
        <v>139</v>
      </c>
      <c r="N6189" t="s">
        <v>144</v>
      </c>
      <c r="O6189">
        <v>180</v>
      </c>
      <c r="P6189" t="s">
        <v>139</v>
      </c>
      <c r="Q6189" t="s">
        <v>145</v>
      </c>
      <c r="R6189">
        <v>140</v>
      </c>
      <c r="S6189" t="s">
        <v>139</v>
      </c>
      <c r="T6189" t="s">
        <v>146</v>
      </c>
      <c r="U6189">
        <v>80</v>
      </c>
      <c r="V6189" t="s">
        <v>139</v>
      </c>
      <c r="W6189" t="s">
        <v>147</v>
      </c>
      <c r="X6189">
        <v>101</v>
      </c>
      <c r="Y6189" t="s">
        <v>139</v>
      </c>
      <c r="Z6189" t="s">
        <v>148</v>
      </c>
      <c r="AA6189">
        <v>190</v>
      </c>
      <c r="AB6189" t="s">
        <v>139</v>
      </c>
      <c r="AC6189" t="s">
        <v>149</v>
      </c>
      <c r="AD6189">
        <v>20</v>
      </c>
      <c r="AE6189" t="s">
        <v>139</v>
      </c>
    </row>
    <row r="6190" spans="1:40" x14ac:dyDescent="0.2">
      <c r="A6190" s="26">
        <v>41904.56482821759</v>
      </c>
      <c r="B6190" t="s">
        <v>130</v>
      </c>
      <c r="C6190" t="s">
        <v>549</v>
      </c>
      <c r="D6190" t="s">
        <v>4819</v>
      </c>
    </row>
    <row r="6191" spans="1:40" x14ac:dyDescent="0.2">
      <c r="A6191" s="26">
        <v>41904.56482821759</v>
      </c>
      <c r="B6191" t="s">
        <v>130</v>
      </c>
      <c r="C6191" t="s">
        <v>549</v>
      </c>
      <c r="D6191" t="s">
        <v>4820</v>
      </c>
      <c r="E6191" t="s">
        <v>133</v>
      </c>
      <c r="F6191" t="s">
        <v>134</v>
      </c>
      <c r="G6191" t="s">
        <v>135</v>
      </c>
      <c r="H6191" t="s">
        <v>152</v>
      </c>
      <c r="I6191">
        <v>50</v>
      </c>
      <c r="J6191" t="s">
        <v>139</v>
      </c>
      <c r="K6191" t="s">
        <v>153</v>
      </c>
      <c r="L6191">
        <v>50</v>
      </c>
      <c r="M6191" t="s">
        <v>139</v>
      </c>
      <c r="N6191" t="s">
        <v>154</v>
      </c>
      <c r="O6191">
        <v>50</v>
      </c>
      <c r="P6191" t="s">
        <v>139</v>
      </c>
    </row>
    <row r="6192" spans="1:40" x14ac:dyDescent="0.2">
      <c r="A6192" s="26">
        <v>41904.56482821759</v>
      </c>
      <c r="B6192" t="s">
        <v>130</v>
      </c>
      <c r="C6192" t="s">
        <v>549</v>
      </c>
      <c r="D6192" t="s">
        <v>4821</v>
      </c>
      <c r="E6192" t="s">
        <v>133</v>
      </c>
      <c r="F6192" t="s">
        <v>134</v>
      </c>
      <c r="G6192" t="s">
        <v>135</v>
      </c>
      <c r="H6192" t="s">
        <v>156</v>
      </c>
      <c r="I6192">
        <v>35</v>
      </c>
      <c r="J6192" t="s">
        <v>139</v>
      </c>
      <c r="K6192" t="s">
        <v>157</v>
      </c>
      <c r="L6192">
        <v>5</v>
      </c>
      <c r="M6192" t="s">
        <v>139</v>
      </c>
      <c r="N6192" t="s">
        <v>158</v>
      </c>
      <c r="O6192">
        <v>60</v>
      </c>
      <c r="P6192" t="s">
        <v>139</v>
      </c>
    </row>
    <row r="6193" spans="1:40" x14ac:dyDescent="0.2">
      <c r="A6193" s="26">
        <v>41904.56482821759</v>
      </c>
      <c r="B6193" t="s">
        <v>130</v>
      </c>
      <c r="C6193" t="s">
        <v>549</v>
      </c>
      <c r="D6193" t="s">
        <v>4822</v>
      </c>
      <c r="E6193" t="s">
        <v>133</v>
      </c>
      <c r="F6193" t="s">
        <v>134</v>
      </c>
      <c r="G6193" t="s">
        <v>135</v>
      </c>
      <c r="H6193" t="s">
        <v>160</v>
      </c>
      <c r="I6193">
        <v>1</v>
      </c>
      <c r="J6193" t="s">
        <v>139</v>
      </c>
    </row>
    <row r="6194" spans="1:40" x14ac:dyDescent="0.2">
      <c r="A6194" s="26">
        <v>41904.56482821759</v>
      </c>
      <c r="B6194" t="s">
        <v>130</v>
      </c>
      <c r="C6194" t="s">
        <v>549</v>
      </c>
      <c r="D6194" t="s">
        <v>4823</v>
      </c>
      <c r="E6194" t="s">
        <v>133</v>
      </c>
      <c r="F6194" t="s">
        <v>134</v>
      </c>
      <c r="G6194" t="s">
        <v>135</v>
      </c>
      <c r="H6194" t="s">
        <v>162</v>
      </c>
      <c r="I6194">
        <v>30</v>
      </c>
      <c r="J6194" t="s">
        <v>139</v>
      </c>
      <c r="K6194" t="s">
        <v>163</v>
      </c>
      <c r="L6194">
        <v>30</v>
      </c>
      <c r="M6194" t="s">
        <v>139</v>
      </c>
      <c r="N6194" t="s">
        <v>164</v>
      </c>
      <c r="O6194">
        <v>30</v>
      </c>
      <c r="P6194" t="s">
        <v>139</v>
      </c>
      <c r="Q6194" t="s">
        <v>165</v>
      </c>
      <c r="R6194">
        <v>10</v>
      </c>
      <c r="S6194" t="s">
        <v>139</v>
      </c>
      <c r="T6194" t="s">
        <v>166</v>
      </c>
      <c r="U6194">
        <v>20</v>
      </c>
      <c r="V6194" t="s">
        <v>139</v>
      </c>
      <c r="W6194" t="s">
        <v>167</v>
      </c>
      <c r="X6194">
        <v>20</v>
      </c>
      <c r="Y6194" t="s">
        <v>139</v>
      </c>
      <c r="Z6194" t="s">
        <v>168</v>
      </c>
      <c r="AA6194">
        <v>20</v>
      </c>
      <c r="AB6194" t="s">
        <v>139</v>
      </c>
      <c r="AC6194" t="s">
        <v>169</v>
      </c>
      <c r="AD6194">
        <v>20</v>
      </c>
      <c r="AE6194" t="s">
        <v>139</v>
      </c>
      <c r="AF6194" t="s">
        <v>170</v>
      </c>
      <c r="AG6194">
        <v>115200</v>
      </c>
      <c r="AH6194" t="s">
        <v>139</v>
      </c>
      <c r="AI6194" t="s">
        <v>171</v>
      </c>
      <c r="AJ6194">
        <v>12000</v>
      </c>
      <c r="AK6194" t="s">
        <v>139</v>
      </c>
      <c r="AL6194" t="s">
        <v>172</v>
      </c>
      <c r="AM6194">
        <v>30000</v>
      </c>
      <c r="AN6194" t="s">
        <v>139</v>
      </c>
    </row>
    <row r="6195" spans="1:40" x14ac:dyDescent="0.2">
      <c r="A6195" s="26">
        <v>41904.56482821759</v>
      </c>
      <c r="B6195" t="s">
        <v>130</v>
      </c>
      <c r="C6195" t="s">
        <v>549</v>
      </c>
      <c r="D6195" t="s">
        <v>4824</v>
      </c>
      <c r="E6195" t="s">
        <v>133</v>
      </c>
      <c r="F6195" t="s">
        <v>134</v>
      </c>
      <c r="G6195" t="s">
        <v>135</v>
      </c>
      <c r="H6195" t="s">
        <v>174</v>
      </c>
      <c r="I6195">
        <v>60</v>
      </c>
      <c r="J6195" t="s">
        <v>139</v>
      </c>
      <c r="K6195" t="s">
        <v>175</v>
      </c>
      <c r="L6195">
        <v>40</v>
      </c>
      <c r="M6195" t="s">
        <v>139</v>
      </c>
      <c r="N6195" t="s">
        <v>176</v>
      </c>
      <c r="O6195">
        <v>50</v>
      </c>
      <c r="P6195" t="s">
        <v>139</v>
      </c>
      <c r="Q6195" t="s">
        <v>177</v>
      </c>
      <c r="R6195">
        <v>40</v>
      </c>
      <c r="S6195" t="s">
        <v>139</v>
      </c>
      <c r="T6195" t="s">
        <v>178</v>
      </c>
      <c r="U6195">
        <v>60</v>
      </c>
      <c r="V6195" t="s">
        <v>139</v>
      </c>
      <c r="W6195" t="s">
        <v>179</v>
      </c>
      <c r="X6195">
        <v>50</v>
      </c>
      <c r="Y6195" t="s">
        <v>139</v>
      </c>
      <c r="Z6195" t="s">
        <v>180</v>
      </c>
      <c r="AA6195">
        <v>50</v>
      </c>
      <c r="AB6195" t="s">
        <v>139</v>
      </c>
      <c r="AC6195" t="s">
        <v>181</v>
      </c>
      <c r="AD6195">
        <v>35</v>
      </c>
      <c r="AE6195" t="s">
        <v>139</v>
      </c>
      <c r="AF6195" t="s">
        <v>182</v>
      </c>
      <c r="AG6195">
        <v>8</v>
      </c>
      <c r="AH6195" t="s">
        <v>139</v>
      </c>
      <c r="AI6195" t="s">
        <v>183</v>
      </c>
      <c r="AJ6195">
        <v>90</v>
      </c>
      <c r="AK6195" t="s">
        <v>139</v>
      </c>
      <c r="AL6195" t="s">
        <v>184</v>
      </c>
      <c r="AM6195">
        <v>1</v>
      </c>
      <c r="AN6195" t="s">
        <v>139</v>
      </c>
    </row>
    <row r="6196" spans="1:40" x14ac:dyDescent="0.2">
      <c r="A6196" s="26">
        <v>41904.56482821759</v>
      </c>
      <c r="B6196" t="s">
        <v>130</v>
      </c>
      <c r="C6196" t="s">
        <v>549</v>
      </c>
      <c r="D6196" t="s">
        <v>4825</v>
      </c>
      <c r="E6196" t="s">
        <v>133</v>
      </c>
      <c r="F6196" t="s">
        <v>134</v>
      </c>
      <c r="G6196" t="s">
        <v>135</v>
      </c>
      <c r="H6196" t="s">
        <v>186</v>
      </c>
      <c r="I6196">
        <v>33</v>
      </c>
      <c r="J6196" t="s">
        <v>139</v>
      </c>
      <c r="K6196" t="s">
        <v>187</v>
      </c>
      <c r="L6196">
        <v>33</v>
      </c>
      <c r="M6196" t="s">
        <v>139</v>
      </c>
      <c r="N6196" t="s">
        <v>188</v>
      </c>
      <c r="O6196">
        <v>34</v>
      </c>
      <c r="P6196" t="s">
        <v>139</v>
      </c>
      <c r="Q6196" t="s">
        <v>166</v>
      </c>
      <c r="R6196">
        <v>20</v>
      </c>
      <c r="S6196" t="s">
        <v>139</v>
      </c>
      <c r="T6196" t="s">
        <v>167</v>
      </c>
      <c r="U6196">
        <v>20</v>
      </c>
      <c r="V6196" t="s">
        <v>139</v>
      </c>
      <c r="W6196" t="s">
        <v>168</v>
      </c>
      <c r="X6196">
        <v>20</v>
      </c>
      <c r="Y6196" t="s">
        <v>139</v>
      </c>
      <c r="Z6196" t="s">
        <v>189</v>
      </c>
      <c r="AA6196">
        <v>20</v>
      </c>
      <c r="AB6196" t="s">
        <v>139</v>
      </c>
      <c r="AC6196" t="s">
        <v>190</v>
      </c>
      <c r="AD6196">
        <v>20</v>
      </c>
      <c r="AE6196" t="s">
        <v>139</v>
      </c>
      <c r="AF6196" t="s">
        <v>191</v>
      </c>
      <c r="AG6196">
        <v>20</v>
      </c>
      <c r="AH6196" t="s">
        <v>139</v>
      </c>
      <c r="AI6196" t="s">
        <v>170</v>
      </c>
      <c r="AJ6196">
        <v>115200</v>
      </c>
      <c r="AK6196" t="s">
        <v>139</v>
      </c>
      <c r="AL6196" t="s">
        <v>171</v>
      </c>
      <c r="AM6196">
        <v>12000</v>
      </c>
      <c r="AN6196" t="s">
        <v>139</v>
      </c>
    </row>
    <row r="6197" spans="1:40" x14ac:dyDescent="0.2">
      <c r="A6197" s="26">
        <v>41904.56482821759</v>
      </c>
      <c r="B6197" t="s">
        <v>130</v>
      </c>
      <c r="C6197" t="s">
        <v>549</v>
      </c>
      <c r="D6197" t="s">
        <v>4818</v>
      </c>
      <c r="E6197" t="s">
        <v>133</v>
      </c>
      <c r="F6197" t="s">
        <v>134</v>
      </c>
      <c r="G6197" t="s">
        <v>135</v>
      </c>
      <c r="H6197" t="s">
        <v>142</v>
      </c>
      <c r="I6197">
        <v>49</v>
      </c>
      <c r="J6197" t="s">
        <v>139</v>
      </c>
      <c r="K6197" t="s">
        <v>143</v>
      </c>
      <c r="L6197">
        <v>130</v>
      </c>
      <c r="M6197" t="s">
        <v>139</v>
      </c>
      <c r="N6197" t="s">
        <v>144</v>
      </c>
      <c r="O6197">
        <v>180</v>
      </c>
      <c r="P6197" t="s">
        <v>139</v>
      </c>
      <c r="Q6197" t="s">
        <v>145</v>
      </c>
      <c r="R6197">
        <v>140</v>
      </c>
      <c r="S6197" t="s">
        <v>139</v>
      </c>
      <c r="T6197" t="s">
        <v>146</v>
      </c>
      <c r="U6197">
        <v>80</v>
      </c>
      <c r="V6197" t="s">
        <v>139</v>
      </c>
      <c r="W6197" t="s">
        <v>147</v>
      </c>
      <c r="X6197">
        <v>101</v>
      </c>
      <c r="Y6197" t="s">
        <v>139</v>
      </c>
      <c r="Z6197" t="s">
        <v>148</v>
      </c>
      <c r="AA6197">
        <v>190</v>
      </c>
      <c r="AB6197" t="s">
        <v>139</v>
      </c>
      <c r="AC6197" t="s">
        <v>149</v>
      </c>
      <c r="AD6197">
        <v>20</v>
      </c>
      <c r="AE6197" t="s">
        <v>139</v>
      </c>
    </row>
    <row r="6198" spans="1:40" x14ac:dyDescent="0.2">
      <c r="A6198" s="26">
        <v>41904.56482821759</v>
      </c>
      <c r="B6198" t="s">
        <v>130</v>
      </c>
      <c r="C6198" t="s">
        <v>549</v>
      </c>
      <c r="D6198" t="s">
        <v>4819</v>
      </c>
    </row>
    <row r="6199" spans="1:40" x14ac:dyDescent="0.2">
      <c r="A6199" s="26">
        <v>41904.56482821759</v>
      </c>
      <c r="B6199" t="s">
        <v>130</v>
      </c>
      <c r="C6199" t="s">
        <v>549</v>
      </c>
      <c r="D6199" t="s">
        <v>4820</v>
      </c>
      <c r="E6199" t="s">
        <v>133</v>
      </c>
      <c r="F6199" t="s">
        <v>134</v>
      </c>
      <c r="G6199" t="s">
        <v>135</v>
      </c>
      <c r="H6199" t="s">
        <v>152</v>
      </c>
      <c r="I6199">
        <v>50</v>
      </c>
      <c r="J6199" t="s">
        <v>139</v>
      </c>
      <c r="K6199" t="s">
        <v>153</v>
      </c>
      <c r="L6199">
        <v>50</v>
      </c>
      <c r="M6199" t="s">
        <v>139</v>
      </c>
      <c r="N6199" t="s">
        <v>154</v>
      </c>
      <c r="O6199">
        <v>50</v>
      </c>
      <c r="P6199" t="s">
        <v>139</v>
      </c>
    </row>
    <row r="6200" spans="1:40" x14ac:dyDescent="0.2">
      <c r="A6200" s="26">
        <v>41904.56482821759</v>
      </c>
      <c r="B6200" t="s">
        <v>130</v>
      </c>
      <c r="C6200" t="s">
        <v>549</v>
      </c>
      <c r="D6200" t="s">
        <v>4821</v>
      </c>
      <c r="E6200" t="s">
        <v>133</v>
      </c>
      <c r="F6200" t="s">
        <v>134</v>
      </c>
      <c r="G6200" t="s">
        <v>135</v>
      </c>
      <c r="H6200" t="s">
        <v>156</v>
      </c>
      <c r="I6200">
        <v>35</v>
      </c>
      <c r="J6200" t="s">
        <v>139</v>
      </c>
      <c r="K6200" t="s">
        <v>157</v>
      </c>
      <c r="L6200">
        <v>5</v>
      </c>
      <c r="M6200" t="s">
        <v>139</v>
      </c>
      <c r="N6200" t="s">
        <v>158</v>
      </c>
      <c r="O6200">
        <v>60</v>
      </c>
      <c r="P6200" t="s">
        <v>139</v>
      </c>
    </row>
    <row r="6201" spans="1:40" x14ac:dyDescent="0.2">
      <c r="A6201" s="26">
        <v>41904.56482821759</v>
      </c>
      <c r="B6201" t="s">
        <v>130</v>
      </c>
      <c r="C6201" t="s">
        <v>549</v>
      </c>
      <c r="D6201" t="s">
        <v>4822</v>
      </c>
      <c r="E6201" t="s">
        <v>133</v>
      </c>
      <c r="F6201" t="s">
        <v>134</v>
      </c>
      <c r="G6201" t="s">
        <v>135</v>
      </c>
      <c r="H6201" t="s">
        <v>160</v>
      </c>
      <c r="I6201">
        <v>1</v>
      </c>
      <c r="J6201" t="s">
        <v>139</v>
      </c>
    </row>
    <row r="6202" spans="1:40" x14ac:dyDescent="0.2">
      <c r="A6202" s="26">
        <v>41904.56482821759</v>
      </c>
      <c r="B6202" t="s">
        <v>130</v>
      </c>
      <c r="C6202" t="s">
        <v>549</v>
      </c>
      <c r="D6202" t="s">
        <v>4823</v>
      </c>
      <c r="E6202" t="s">
        <v>133</v>
      </c>
      <c r="F6202" t="s">
        <v>134</v>
      </c>
      <c r="G6202" t="s">
        <v>135</v>
      </c>
      <c r="H6202" t="s">
        <v>162</v>
      </c>
      <c r="I6202">
        <v>30</v>
      </c>
      <c r="J6202" t="s">
        <v>139</v>
      </c>
      <c r="K6202" t="s">
        <v>163</v>
      </c>
      <c r="L6202">
        <v>30</v>
      </c>
      <c r="M6202" t="s">
        <v>139</v>
      </c>
      <c r="N6202" t="s">
        <v>164</v>
      </c>
      <c r="O6202">
        <v>30</v>
      </c>
      <c r="P6202" t="s">
        <v>139</v>
      </c>
      <c r="Q6202" t="s">
        <v>165</v>
      </c>
      <c r="R6202">
        <v>10</v>
      </c>
      <c r="S6202" t="s">
        <v>139</v>
      </c>
      <c r="T6202" t="s">
        <v>166</v>
      </c>
      <c r="U6202">
        <v>20</v>
      </c>
      <c r="V6202" t="s">
        <v>139</v>
      </c>
      <c r="W6202" t="s">
        <v>167</v>
      </c>
      <c r="X6202">
        <v>20</v>
      </c>
      <c r="Y6202" t="s">
        <v>139</v>
      </c>
      <c r="Z6202" t="s">
        <v>168</v>
      </c>
      <c r="AA6202">
        <v>20</v>
      </c>
      <c r="AB6202" t="s">
        <v>139</v>
      </c>
      <c r="AC6202" t="s">
        <v>169</v>
      </c>
      <c r="AD6202">
        <v>20</v>
      </c>
      <c r="AE6202" t="s">
        <v>139</v>
      </c>
      <c r="AF6202" t="s">
        <v>170</v>
      </c>
      <c r="AG6202">
        <v>115200</v>
      </c>
      <c r="AH6202" t="s">
        <v>139</v>
      </c>
      <c r="AI6202" t="s">
        <v>171</v>
      </c>
      <c r="AJ6202">
        <v>12000</v>
      </c>
      <c r="AK6202" t="s">
        <v>139</v>
      </c>
      <c r="AL6202" t="s">
        <v>172</v>
      </c>
      <c r="AM6202">
        <v>30000</v>
      </c>
      <c r="AN6202" t="s">
        <v>139</v>
      </c>
    </row>
    <row r="6203" spans="1:40" x14ac:dyDescent="0.2">
      <c r="A6203" s="26">
        <v>41904.56482821759</v>
      </c>
      <c r="B6203" t="s">
        <v>130</v>
      </c>
      <c r="C6203" t="s">
        <v>549</v>
      </c>
      <c r="D6203" t="s">
        <v>4824</v>
      </c>
      <c r="E6203" t="s">
        <v>133</v>
      </c>
      <c r="F6203" t="s">
        <v>134</v>
      </c>
      <c r="G6203" t="s">
        <v>135</v>
      </c>
      <c r="H6203" t="s">
        <v>174</v>
      </c>
      <c r="I6203">
        <v>60</v>
      </c>
      <c r="J6203" t="s">
        <v>139</v>
      </c>
      <c r="K6203" t="s">
        <v>175</v>
      </c>
      <c r="L6203">
        <v>40</v>
      </c>
      <c r="M6203" t="s">
        <v>139</v>
      </c>
      <c r="N6203" t="s">
        <v>176</v>
      </c>
      <c r="O6203">
        <v>50</v>
      </c>
      <c r="P6203" t="s">
        <v>139</v>
      </c>
      <c r="Q6203" t="s">
        <v>177</v>
      </c>
      <c r="R6203">
        <v>40</v>
      </c>
      <c r="S6203" t="s">
        <v>139</v>
      </c>
      <c r="T6203" t="s">
        <v>178</v>
      </c>
      <c r="U6203">
        <v>60</v>
      </c>
      <c r="V6203" t="s">
        <v>139</v>
      </c>
      <c r="W6203" t="s">
        <v>179</v>
      </c>
      <c r="X6203">
        <v>50</v>
      </c>
      <c r="Y6203" t="s">
        <v>139</v>
      </c>
      <c r="Z6203" t="s">
        <v>180</v>
      </c>
      <c r="AA6203">
        <v>50</v>
      </c>
      <c r="AB6203" t="s">
        <v>139</v>
      </c>
      <c r="AC6203" t="s">
        <v>181</v>
      </c>
      <c r="AD6203">
        <v>35</v>
      </c>
      <c r="AE6203" t="s">
        <v>139</v>
      </c>
      <c r="AF6203" t="s">
        <v>182</v>
      </c>
      <c r="AG6203">
        <v>8</v>
      </c>
      <c r="AH6203" t="s">
        <v>139</v>
      </c>
      <c r="AI6203" t="s">
        <v>183</v>
      </c>
      <c r="AJ6203">
        <v>90</v>
      </c>
      <c r="AK6203" t="s">
        <v>139</v>
      </c>
      <c r="AL6203" t="s">
        <v>184</v>
      </c>
      <c r="AM6203">
        <v>1</v>
      </c>
      <c r="AN6203" t="s">
        <v>139</v>
      </c>
    </row>
    <row r="6204" spans="1:40" x14ac:dyDescent="0.2">
      <c r="A6204" s="26">
        <v>41904.56482821759</v>
      </c>
      <c r="B6204" t="s">
        <v>130</v>
      </c>
      <c r="C6204" t="s">
        <v>549</v>
      </c>
      <c r="D6204" t="s">
        <v>4825</v>
      </c>
      <c r="E6204" t="s">
        <v>133</v>
      </c>
      <c r="F6204" t="s">
        <v>134</v>
      </c>
      <c r="G6204" t="s">
        <v>135</v>
      </c>
      <c r="H6204" t="s">
        <v>186</v>
      </c>
      <c r="I6204">
        <v>33</v>
      </c>
      <c r="J6204" t="s">
        <v>139</v>
      </c>
      <c r="K6204" t="s">
        <v>187</v>
      </c>
      <c r="L6204">
        <v>33</v>
      </c>
      <c r="M6204" t="s">
        <v>139</v>
      </c>
      <c r="N6204" t="s">
        <v>188</v>
      </c>
      <c r="O6204">
        <v>34</v>
      </c>
      <c r="P6204" t="s">
        <v>139</v>
      </c>
      <c r="Q6204" t="s">
        <v>166</v>
      </c>
      <c r="R6204">
        <v>20</v>
      </c>
      <c r="S6204" t="s">
        <v>139</v>
      </c>
      <c r="T6204" t="s">
        <v>167</v>
      </c>
      <c r="U6204">
        <v>20</v>
      </c>
      <c r="V6204" t="s">
        <v>139</v>
      </c>
      <c r="W6204" t="s">
        <v>168</v>
      </c>
      <c r="X6204">
        <v>20</v>
      </c>
      <c r="Y6204" t="s">
        <v>139</v>
      </c>
      <c r="Z6204" t="s">
        <v>189</v>
      </c>
      <c r="AA6204">
        <v>20</v>
      </c>
      <c r="AB6204" t="s">
        <v>139</v>
      </c>
      <c r="AC6204" t="s">
        <v>190</v>
      </c>
      <c r="AD6204">
        <v>20</v>
      </c>
      <c r="AE6204" t="s">
        <v>139</v>
      </c>
      <c r="AF6204" t="s">
        <v>191</v>
      </c>
      <c r="AG6204">
        <v>20</v>
      </c>
      <c r="AH6204" t="s">
        <v>139</v>
      </c>
      <c r="AI6204" t="s">
        <v>170</v>
      </c>
      <c r="AJ6204">
        <v>115200</v>
      </c>
      <c r="AK6204" t="s">
        <v>139</v>
      </c>
      <c r="AL6204" t="s">
        <v>171</v>
      </c>
      <c r="AM6204">
        <v>12000</v>
      </c>
      <c r="AN6204" t="s">
        <v>139</v>
      </c>
    </row>
    <row r="6205" spans="1:40" x14ac:dyDescent="0.2">
      <c r="A6205" s="26">
        <v>41904.56482821759</v>
      </c>
      <c r="B6205" t="s">
        <v>130</v>
      </c>
      <c r="C6205" t="s">
        <v>549</v>
      </c>
      <c r="D6205" t="s">
        <v>4826</v>
      </c>
      <c r="E6205" t="s">
        <v>193</v>
      </c>
      <c r="F6205" t="s">
        <v>194</v>
      </c>
      <c r="G6205" t="s">
        <v>195</v>
      </c>
    </row>
    <row r="6206" spans="1:40" x14ac:dyDescent="0.2">
      <c r="A6206" s="26">
        <v>41904.56482821759</v>
      </c>
      <c r="B6206" t="s">
        <v>130</v>
      </c>
      <c r="C6206" t="s">
        <v>549</v>
      </c>
      <c r="D6206" t="s">
        <v>4827</v>
      </c>
      <c r="E6206" t="s">
        <v>193</v>
      </c>
      <c r="F6206" t="s">
        <v>4828</v>
      </c>
      <c r="G6206" t="s">
        <v>4829</v>
      </c>
      <c r="H6206" t="s">
        <v>4830</v>
      </c>
    </row>
    <row r="6207" spans="1:40" x14ac:dyDescent="0.2">
      <c r="A6207" s="26">
        <v>41904.56482821759</v>
      </c>
      <c r="B6207" t="s">
        <v>130</v>
      </c>
      <c r="C6207" t="s">
        <v>550</v>
      </c>
      <c r="D6207" t="s">
        <v>4831</v>
      </c>
    </row>
    <row r="6208" spans="1:40" x14ac:dyDescent="0.2">
      <c r="A6208" s="26">
        <v>41904.56482821759</v>
      </c>
      <c r="B6208" t="s">
        <v>130</v>
      </c>
      <c r="C6208" t="s">
        <v>550</v>
      </c>
      <c r="D6208" t="s">
        <v>4832</v>
      </c>
      <c r="E6208" t="s">
        <v>133</v>
      </c>
      <c r="F6208" t="s">
        <v>134</v>
      </c>
      <c r="G6208" t="s">
        <v>135</v>
      </c>
      <c r="H6208" t="s">
        <v>136</v>
      </c>
      <c r="I6208">
        <v>1900000</v>
      </c>
      <c r="J6208" t="s">
        <v>137</v>
      </c>
      <c r="K6208">
        <v>1900000</v>
      </c>
      <c r="L6208" t="s">
        <v>138</v>
      </c>
      <c r="M6208">
        <v>500</v>
      </c>
      <c r="N6208" t="s">
        <v>139</v>
      </c>
      <c r="O6208" t="s">
        <v>140</v>
      </c>
      <c r="P6208">
        <v>300</v>
      </c>
      <c r="Q6208" t="s">
        <v>139</v>
      </c>
    </row>
    <row r="6209" spans="1:40" x14ac:dyDescent="0.2">
      <c r="A6209" s="26">
        <v>41904.56482821759</v>
      </c>
      <c r="B6209" t="s">
        <v>130</v>
      </c>
      <c r="C6209" t="s">
        <v>550</v>
      </c>
      <c r="D6209" t="s">
        <v>4833</v>
      </c>
      <c r="E6209" t="s">
        <v>133</v>
      </c>
      <c r="F6209" t="s">
        <v>134</v>
      </c>
      <c r="G6209" t="s">
        <v>135</v>
      </c>
      <c r="H6209" t="s">
        <v>142</v>
      </c>
      <c r="I6209">
        <v>49</v>
      </c>
      <c r="J6209" t="s">
        <v>139</v>
      </c>
      <c r="K6209" t="s">
        <v>143</v>
      </c>
      <c r="L6209">
        <v>130</v>
      </c>
      <c r="M6209" t="s">
        <v>139</v>
      </c>
      <c r="N6209" t="s">
        <v>144</v>
      </c>
      <c r="O6209">
        <v>180</v>
      </c>
      <c r="P6209" t="s">
        <v>139</v>
      </c>
      <c r="Q6209" t="s">
        <v>145</v>
      </c>
      <c r="R6209">
        <v>140</v>
      </c>
      <c r="S6209" t="s">
        <v>139</v>
      </c>
      <c r="T6209" t="s">
        <v>146</v>
      </c>
      <c r="U6209">
        <v>80</v>
      </c>
      <c r="V6209" t="s">
        <v>139</v>
      </c>
      <c r="W6209" t="s">
        <v>147</v>
      </c>
      <c r="X6209">
        <v>101</v>
      </c>
      <c r="Y6209" t="s">
        <v>139</v>
      </c>
      <c r="Z6209" t="s">
        <v>148</v>
      </c>
      <c r="AA6209">
        <v>190</v>
      </c>
      <c r="AB6209" t="s">
        <v>139</v>
      </c>
      <c r="AC6209" t="s">
        <v>149</v>
      </c>
      <c r="AD6209">
        <v>20</v>
      </c>
      <c r="AE6209" t="s">
        <v>139</v>
      </c>
    </row>
    <row r="6210" spans="1:40" x14ac:dyDescent="0.2">
      <c r="A6210" s="26">
        <v>41904.56482821759</v>
      </c>
      <c r="B6210" t="s">
        <v>130</v>
      </c>
      <c r="C6210" t="s">
        <v>550</v>
      </c>
      <c r="D6210" t="s">
        <v>4834</v>
      </c>
    </row>
    <row r="6211" spans="1:40" x14ac:dyDescent="0.2">
      <c r="A6211" s="26">
        <v>41904.56482821759</v>
      </c>
      <c r="B6211" t="s">
        <v>130</v>
      </c>
      <c r="C6211" t="s">
        <v>550</v>
      </c>
      <c r="D6211" t="s">
        <v>4835</v>
      </c>
      <c r="E6211" t="s">
        <v>133</v>
      </c>
      <c r="F6211" t="s">
        <v>134</v>
      </c>
      <c r="G6211" t="s">
        <v>135</v>
      </c>
      <c r="H6211" t="s">
        <v>152</v>
      </c>
      <c r="I6211">
        <v>50</v>
      </c>
      <c r="J6211" t="s">
        <v>139</v>
      </c>
      <c r="K6211" t="s">
        <v>153</v>
      </c>
      <c r="L6211">
        <v>50</v>
      </c>
      <c r="M6211" t="s">
        <v>139</v>
      </c>
      <c r="N6211" t="s">
        <v>154</v>
      </c>
      <c r="O6211">
        <v>50</v>
      </c>
      <c r="P6211" t="s">
        <v>139</v>
      </c>
    </row>
    <row r="6212" spans="1:40" x14ac:dyDescent="0.2">
      <c r="A6212" s="26">
        <v>41904.56482821759</v>
      </c>
      <c r="B6212" t="s">
        <v>130</v>
      </c>
      <c r="C6212" t="s">
        <v>550</v>
      </c>
      <c r="D6212" t="s">
        <v>4836</v>
      </c>
      <c r="E6212" t="s">
        <v>133</v>
      </c>
      <c r="F6212" t="s">
        <v>134</v>
      </c>
      <c r="G6212" t="s">
        <v>135</v>
      </c>
      <c r="H6212" t="s">
        <v>156</v>
      </c>
      <c r="I6212">
        <v>35</v>
      </c>
      <c r="J6212" t="s">
        <v>139</v>
      </c>
      <c r="K6212" t="s">
        <v>157</v>
      </c>
      <c r="L6212">
        <v>5</v>
      </c>
      <c r="M6212" t="s">
        <v>139</v>
      </c>
      <c r="N6212" t="s">
        <v>158</v>
      </c>
      <c r="O6212">
        <v>60</v>
      </c>
      <c r="P6212" t="s">
        <v>139</v>
      </c>
    </row>
    <row r="6213" spans="1:40" x14ac:dyDescent="0.2">
      <c r="A6213" s="26">
        <v>41904.56482821759</v>
      </c>
      <c r="B6213" t="s">
        <v>130</v>
      </c>
      <c r="C6213" t="s">
        <v>550</v>
      </c>
      <c r="D6213" t="s">
        <v>4837</v>
      </c>
      <c r="E6213" t="s">
        <v>133</v>
      </c>
      <c r="F6213" t="s">
        <v>134</v>
      </c>
      <c r="G6213" t="s">
        <v>135</v>
      </c>
      <c r="H6213" t="s">
        <v>160</v>
      </c>
      <c r="I6213">
        <v>1</v>
      </c>
      <c r="J6213" t="s">
        <v>139</v>
      </c>
    </row>
    <row r="6214" spans="1:40" x14ac:dyDescent="0.2">
      <c r="A6214" s="26">
        <v>41904.56482821759</v>
      </c>
      <c r="B6214" t="s">
        <v>130</v>
      </c>
      <c r="C6214" t="s">
        <v>550</v>
      </c>
      <c r="D6214" t="s">
        <v>4838</v>
      </c>
      <c r="E6214" t="s">
        <v>133</v>
      </c>
      <c r="F6214" t="s">
        <v>134</v>
      </c>
      <c r="G6214" t="s">
        <v>135</v>
      </c>
      <c r="H6214" t="s">
        <v>162</v>
      </c>
      <c r="I6214">
        <v>30</v>
      </c>
      <c r="J6214" t="s">
        <v>139</v>
      </c>
      <c r="K6214" t="s">
        <v>163</v>
      </c>
      <c r="L6214">
        <v>30</v>
      </c>
      <c r="M6214" t="s">
        <v>139</v>
      </c>
      <c r="N6214" t="s">
        <v>164</v>
      </c>
      <c r="O6214">
        <v>30</v>
      </c>
      <c r="P6214" t="s">
        <v>139</v>
      </c>
      <c r="Q6214" t="s">
        <v>165</v>
      </c>
      <c r="R6214">
        <v>10</v>
      </c>
      <c r="S6214" t="s">
        <v>139</v>
      </c>
      <c r="T6214" t="s">
        <v>166</v>
      </c>
      <c r="U6214">
        <v>20</v>
      </c>
      <c r="V6214" t="s">
        <v>139</v>
      </c>
      <c r="W6214" t="s">
        <v>167</v>
      </c>
      <c r="X6214">
        <v>20</v>
      </c>
      <c r="Y6214" t="s">
        <v>139</v>
      </c>
      <c r="Z6214" t="s">
        <v>168</v>
      </c>
      <c r="AA6214">
        <v>20</v>
      </c>
      <c r="AB6214" t="s">
        <v>139</v>
      </c>
      <c r="AC6214" t="s">
        <v>169</v>
      </c>
      <c r="AD6214">
        <v>20</v>
      </c>
      <c r="AE6214" t="s">
        <v>139</v>
      </c>
      <c r="AF6214" t="s">
        <v>170</v>
      </c>
      <c r="AG6214">
        <v>115200</v>
      </c>
      <c r="AH6214" t="s">
        <v>139</v>
      </c>
      <c r="AI6214" t="s">
        <v>171</v>
      </c>
      <c r="AJ6214">
        <v>12000</v>
      </c>
      <c r="AK6214" t="s">
        <v>139</v>
      </c>
      <c r="AL6214" t="s">
        <v>172</v>
      </c>
      <c r="AM6214">
        <v>30000</v>
      </c>
      <c r="AN6214" t="s">
        <v>139</v>
      </c>
    </row>
    <row r="6215" spans="1:40" x14ac:dyDescent="0.2">
      <c r="A6215" s="26">
        <v>41904.56482821759</v>
      </c>
      <c r="B6215" t="s">
        <v>130</v>
      </c>
      <c r="C6215" t="s">
        <v>550</v>
      </c>
      <c r="D6215" t="s">
        <v>4839</v>
      </c>
      <c r="E6215" t="s">
        <v>133</v>
      </c>
      <c r="F6215" t="s">
        <v>134</v>
      </c>
      <c r="G6215" t="s">
        <v>135</v>
      </c>
      <c r="H6215" t="s">
        <v>174</v>
      </c>
      <c r="I6215">
        <v>60</v>
      </c>
      <c r="J6215" t="s">
        <v>139</v>
      </c>
      <c r="K6215" t="s">
        <v>175</v>
      </c>
      <c r="L6215">
        <v>40</v>
      </c>
      <c r="M6215" t="s">
        <v>139</v>
      </c>
      <c r="N6215" t="s">
        <v>176</v>
      </c>
      <c r="O6215">
        <v>50</v>
      </c>
      <c r="P6215" t="s">
        <v>139</v>
      </c>
      <c r="Q6215" t="s">
        <v>177</v>
      </c>
      <c r="R6215">
        <v>40</v>
      </c>
      <c r="S6215" t="s">
        <v>139</v>
      </c>
      <c r="T6215" t="s">
        <v>178</v>
      </c>
      <c r="U6215">
        <v>60</v>
      </c>
      <c r="V6215" t="s">
        <v>139</v>
      </c>
      <c r="W6215" t="s">
        <v>179</v>
      </c>
      <c r="X6215">
        <v>50</v>
      </c>
      <c r="Y6215" t="s">
        <v>139</v>
      </c>
      <c r="Z6215" t="s">
        <v>180</v>
      </c>
      <c r="AA6215">
        <v>50</v>
      </c>
      <c r="AB6215" t="s">
        <v>139</v>
      </c>
      <c r="AC6215" t="s">
        <v>181</v>
      </c>
      <c r="AD6215">
        <v>35</v>
      </c>
      <c r="AE6215" t="s">
        <v>139</v>
      </c>
      <c r="AF6215" t="s">
        <v>182</v>
      </c>
      <c r="AG6215">
        <v>8</v>
      </c>
      <c r="AH6215" t="s">
        <v>139</v>
      </c>
      <c r="AI6215" t="s">
        <v>183</v>
      </c>
      <c r="AJ6215">
        <v>90</v>
      </c>
      <c r="AK6215" t="s">
        <v>139</v>
      </c>
      <c r="AL6215" t="s">
        <v>184</v>
      </c>
      <c r="AM6215">
        <v>1</v>
      </c>
      <c r="AN6215" t="s">
        <v>139</v>
      </c>
    </row>
    <row r="6216" spans="1:40" x14ac:dyDescent="0.2">
      <c r="A6216" s="26">
        <v>41904.56482821759</v>
      </c>
      <c r="B6216" t="s">
        <v>130</v>
      </c>
      <c r="C6216" t="s">
        <v>550</v>
      </c>
      <c r="D6216" t="s">
        <v>4840</v>
      </c>
      <c r="E6216" t="s">
        <v>133</v>
      </c>
      <c r="F6216" t="s">
        <v>134</v>
      </c>
      <c r="G6216" t="s">
        <v>135</v>
      </c>
      <c r="H6216" t="s">
        <v>186</v>
      </c>
      <c r="I6216">
        <v>33</v>
      </c>
      <c r="J6216" t="s">
        <v>139</v>
      </c>
      <c r="K6216" t="s">
        <v>187</v>
      </c>
      <c r="L6216">
        <v>33</v>
      </c>
      <c r="M6216" t="s">
        <v>139</v>
      </c>
      <c r="N6216" t="s">
        <v>188</v>
      </c>
      <c r="O6216">
        <v>34</v>
      </c>
      <c r="P6216" t="s">
        <v>139</v>
      </c>
      <c r="Q6216" t="s">
        <v>166</v>
      </c>
      <c r="R6216">
        <v>20</v>
      </c>
      <c r="S6216" t="s">
        <v>139</v>
      </c>
      <c r="T6216" t="s">
        <v>167</v>
      </c>
      <c r="U6216">
        <v>20</v>
      </c>
      <c r="V6216" t="s">
        <v>139</v>
      </c>
      <c r="W6216" t="s">
        <v>168</v>
      </c>
      <c r="X6216">
        <v>20</v>
      </c>
      <c r="Y6216" t="s">
        <v>139</v>
      </c>
      <c r="Z6216" t="s">
        <v>189</v>
      </c>
      <c r="AA6216">
        <v>20</v>
      </c>
      <c r="AB6216" t="s">
        <v>139</v>
      </c>
      <c r="AC6216" t="s">
        <v>190</v>
      </c>
      <c r="AD6216">
        <v>20</v>
      </c>
      <c r="AE6216" t="s">
        <v>139</v>
      </c>
      <c r="AF6216" t="s">
        <v>191</v>
      </c>
      <c r="AG6216">
        <v>20</v>
      </c>
      <c r="AH6216" t="s">
        <v>139</v>
      </c>
      <c r="AI6216" t="s">
        <v>170</v>
      </c>
      <c r="AJ6216">
        <v>115200</v>
      </c>
      <c r="AK6216" t="s">
        <v>139</v>
      </c>
      <c r="AL6216" t="s">
        <v>171</v>
      </c>
      <c r="AM6216">
        <v>12000</v>
      </c>
      <c r="AN6216" t="s">
        <v>139</v>
      </c>
    </row>
    <row r="6217" spans="1:40" x14ac:dyDescent="0.2">
      <c r="A6217" s="26">
        <v>41904.56482821759</v>
      </c>
      <c r="B6217" t="s">
        <v>130</v>
      </c>
      <c r="C6217" t="s">
        <v>550</v>
      </c>
      <c r="D6217" t="s">
        <v>4833</v>
      </c>
      <c r="E6217" t="s">
        <v>133</v>
      </c>
      <c r="F6217" t="s">
        <v>134</v>
      </c>
      <c r="G6217" t="s">
        <v>135</v>
      </c>
      <c r="H6217" t="s">
        <v>142</v>
      </c>
      <c r="I6217">
        <v>49</v>
      </c>
      <c r="J6217" t="s">
        <v>139</v>
      </c>
      <c r="K6217" t="s">
        <v>143</v>
      </c>
      <c r="L6217">
        <v>130</v>
      </c>
      <c r="M6217" t="s">
        <v>139</v>
      </c>
      <c r="N6217" t="s">
        <v>144</v>
      </c>
      <c r="O6217">
        <v>180</v>
      </c>
      <c r="P6217" t="s">
        <v>139</v>
      </c>
      <c r="Q6217" t="s">
        <v>145</v>
      </c>
      <c r="R6217">
        <v>140</v>
      </c>
      <c r="S6217" t="s">
        <v>139</v>
      </c>
      <c r="T6217" t="s">
        <v>146</v>
      </c>
      <c r="U6217">
        <v>80</v>
      </c>
      <c r="V6217" t="s">
        <v>139</v>
      </c>
      <c r="W6217" t="s">
        <v>147</v>
      </c>
      <c r="X6217">
        <v>101</v>
      </c>
      <c r="Y6217" t="s">
        <v>139</v>
      </c>
      <c r="Z6217" t="s">
        <v>148</v>
      </c>
      <c r="AA6217">
        <v>190</v>
      </c>
      <c r="AB6217" t="s">
        <v>139</v>
      </c>
      <c r="AC6217" t="s">
        <v>149</v>
      </c>
      <c r="AD6217">
        <v>20</v>
      </c>
      <c r="AE6217" t="s">
        <v>139</v>
      </c>
    </row>
    <row r="6218" spans="1:40" x14ac:dyDescent="0.2">
      <c r="A6218" s="26">
        <v>41904.56482821759</v>
      </c>
      <c r="B6218" t="s">
        <v>130</v>
      </c>
      <c r="C6218" t="s">
        <v>550</v>
      </c>
      <c r="D6218" t="s">
        <v>4834</v>
      </c>
    </row>
    <row r="6219" spans="1:40" x14ac:dyDescent="0.2">
      <c r="A6219" s="26">
        <v>41904.56482821759</v>
      </c>
      <c r="B6219" t="s">
        <v>130</v>
      </c>
      <c r="C6219" t="s">
        <v>550</v>
      </c>
      <c r="D6219" t="s">
        <v>4835</v>
      </c>
      <c r="E6219" t="s">
        <v>133</v>
      </c>
      <c r="F6219" t="s">
        <v>134</v>
      </c>
      <c r="G6219" t="s">
        <v>135</v>
      </c>
      <c r="H6219" t="s">
        <v>152</v>
      </c>
      <c r="I6219">
        <v>50</v>
      </c>
      <c r="J6219" t="s">
        <v>139</v>
      </c>
      <c r="K6219" t="s">
        <v>153</v>
      </c>
      <c r="L6219">
        <v>50</v>
      </c>
      <c r="M6219" t="s">
        <v>139</v>
      </c>
      <c r="N6219" t="s">
        <v>154</v>
      </c>
      <c r="O6219">
        <v>50</v>
      </c>
      <c r="P6219" t="s">
        <v>139</v>
      </c>
    </row>
    <row r="6220" spans="1:40" x14ac:dyDescent="0.2">
      <c r="A6220" s="26">
        <v>41904.56482821759</v>
      </c>
      <c r="B6220" t="s">
        <v>130</v>
      </c>
      <c r="C6220" t="s">
        <v>550</v>
      </c>
      <c r="D6220" t="s">
        <v>4836</v>
      </c>
      <c r="E6220" t="s">
        <v>133</v>
      </c>
      <c r="F6220" t="s">
        <v>134</v>
      </c>
      <c r="G6220" t="s">
        <v>135</v>
      </c>
      <c r="H6220" t="s">
        <v>156</v>
      </c>
      <c r="I6220">
        <v>35</v>
      </c>
      <c r="J6220" t="s">
        <v>139</v>
      </c>
      <c r="K6220" t="s">
        <v>157</v>
      </c>
      <c r="L6220">
        <v>5</v>
      </c>
      <c r="M6220" t="s">
        <v>139</v>
      </c>
      <c r="N6220" t="s">
        <v>158</v>
      </c>
      <c r="O6220">
        <v>60</v>
      </c>
      <c r="P6220" t="s">
        <v>139</v>
      </c>
    </row>
    <row r="6221" spans="1:40" x14ac:dyDescent="0.2">
      <c r="A6221" s="26">
        <v>41904.56482821759</v>
      </c>
      <c r="B6221" t="s">
        <v>130</v>
      </c>
      <c r="C6221" t="s">
        <v>550</v>
      </c>
      <c r="D6221" t="s">
        <v>4837</v>
      </c>
      <c r="E6221" t="s">
        <v>133</v>
      </c>
      <c r="F6221" t="s">
        <v>134</v>
      </c>
      <c r="G6221" t="s">
        <v>135</v>
      </c>
      <c r="H6221" t="s">
        <v>160</v>
      </c>
      <c r="I6221">
        <v>1</v>
      </c>
      <c r="J6221" t="s">
        <v>139</v>
      </c>
    </row>
    <row r="6222" spans="1:40" x14ac:dyDescent="0.2">
      <c r="A6222" s="26">
        <v>41904.56482821759</v>
      </c>
      <c r="B6222" t="s">
        <v>130</v>
      </c>
      <c r="C6222" t="s">
        <v>550</v>
      </c>
      <c r="D6222" t="s">
        <v>4838</v>
      </c>
      <c r="E6222" t="s">
        <v>133</v>
      </c>
      <c r="F6222" t="s">
        <v>134</v>
      </c>
      <c r="G6222" t="s">
        <v>135</v>
      </c>
      <c r="H6222" t="s">
        <v>162</v>
      </c>
      <c r="I6222">
        <v>30</v>
      </c>
      <c r="J6222" t="s">
        <v>139</v>
      </c>
      <c r="K6222" t="s">
        <v>163</v>
      </c>
      <c r="L6222">
        <v>30</v>
      </c>
      <c r="M6222" t="s">
        <v>139</v>
      </c>
      <c r="N6222" t="s">
        <v>164</v>
      </c>
      <c r="O6222">
        <v>30</v>
      </c>
      <c r="P6222" t="s">
        <v>139</v>
      </c>
      <c r="Q6222" t="s">
        <v>165</v>
      </c>
      <c r="R6222">
        <v>10</v>
      </c>
      <c r="S6222" t="s">
        <v>139</v>
      </c>
      <c r="T6222" t="s">
        <v>166</v>
      </c>
      <c r="U6222">
        <v>20</v>
      </c>
      <c r="V6222" t="s">
        <v>139</v>
      </c>
      <c r="W6222" t="s">
        <v>167</v>
      </c>
      <c r="X6222">
        <v>20</v>
      </c>
      <c r="Y6222" t="s">
        <v>139</v>
      </c>
      <c r="Z6222" t="s">
        <v>168</v>
      </c>
      <c r="AA6222">
        <v>20</v>
      </c>
      <c r="AB6222" t="s">
        <v>139</v>
      </c>
      <c r="AC6222" t="s">
        <v>169</v>
      </c>
      <c r="AD6222">
        <v>20</v>
      </c>
      <c r="AE6222" t="s">
        <v>139</v>
      </c>
      <c r="AF6222" t="s">
        <v>170</v>
      </c>
      <c r="AG6222">
        <v>115200</v>
      </c>
      <c r="AH6222" t="s">
        <v>139</v>
      </c>
      <c r="AI6222" t="s">
        <v>171</v>
      </c>
      <c r="AJ6222">
        <v>12000</v>
      </c>
      <c r="AK6222" t="s">
        <v>139</v>
      </c>
      <c r="AL6222" t="s">
        <v>172</v>
      </c>
      <c r="AM6222">
        <v>30000</v>
      </c>
      <c r="AN6222" t="s">
        <v>139</v>
      </c>
    </row>
    <row r="6223" spans="1:40" x14ac:dyDescent="0.2">
      <c r="A6223" s="26">
        <v>41904.56482821759</v>
      </c>
      <c r="B6223" t="s">
        <v>130</v>
      </c>
      <c r="C6223" t="s">
        <v>550</v>
      </c>
      <c r="D6223" t="s">
        <v>4839</v>
      </c>
      <c r="E6223" t="s">
        <v>133</v>
      </c>
      <c r="F6223" t="s">
        <v>134</v>
      </c>
      <c r="G6223" t="s">
        <v>135</v>
      </c>
      <c r="H6223" t="s">
        <v>174</v>
      </c>
      <c r="I6223">
        <v>60</v>
      </c>
      <c r="J6223" t="s">
        <v>139</v>
      </c>
      <c r="K6223" t="s">
        <v>175</v>
      </c>
      <c r="L6223">
        <v>40</v>
      </c>
      <c r="M6223" t="s">
        <v>139</v>
      </c>
      <c r="N6223" t="s">
        <v>176</v>
      </c>
      <c r="O6223">
        <v>50</v>
      </c>
      <c r="P6223" t="s">
        <v>139</v>
      </c>
      <c r="Q6223" t="s">
        <v>177</v>
      </c>
      <c r="R6223">
        <v>40</v>
      </c>
      <c r="S6223" t="s">
        <v>139</v>
      </c>
      <c r="T6223" t="s">
        <v>178</v>
      </c>
      <c r="U6223">
        <v>60</v>
      </c>
      <c r="V6223" t="s">
        <v>139</v>
      </c>
      <c r="W6223" t="s">
        <v>179</v>
      </c>
      <c r="X6223">
        <v>50</v>
      </c>
      <c r="Y6223" t="s">
        <v>139</v>
      </c>
      <c r="Z6223" t="s">
        <v>180</v>
      </c>
      <c r="AA6223">
        <v>50</v>
      </c>
      <c r="AB6223" t="s">
        <v>139</v>
      </c>
      <c r="AC6223" t="s">
        <v>181</v>
      </c>
      <c r="AD6223">
        <v>35</v>
      </c>
      <c r="AE6223" t="s">
        <v>139</v>
      </c>
      <c r="AF6223" t="s">
        <v>182</v>
      </c>
      <c r="AG6223">
        <v>8</v>
      </c>
      <c r="AH6223" t="s">
        <v>139</v>
      </c>
      <c r="AI6223" t="s">
        <v>183</v>
      </c>
      <c r="AJ6223">
        <v>90</v>
      </c>
      <c r="AK6223" t="s">
        <v>139</v>
      </c>
      <c r="AL6223" t="s">
        <v>184</v>
      </c>
      <c r="AM6223">
        <v>1</v>
      </c>
      <c r="AN6223" t="s">
        <v>139</v>
      </c>
    </row>
    <row r="6224" spans="1:40" x14ac:dyDescent="0.2">
      <c r="A6224" s="26">
        <v>41904.56482821759</v>
      </c>
      <c r="B6224" t="s">
        <v>130</v>
      </c>
      <c r="C6224" t="s">
        <v>550</v>
      </c>
      <c r="D6224" t="s">
        <v>4840</v>
      </c>
      <c r="E6224" t="s">
        <v>133</v>
      </c>
      <c r="F6224" t="s">
        <v>134</v>
      </c>
      <c r="G6224" t="s">
        <v>135</v>
      </c>
      <c r="H6224" t="s">
        <v>186</v>
      </c>
      <c r="I6224">
        <v>33</v>
      </c>
      <c r="J6224" t="s">
        <v>139</v>
      </c>
      <c r="K6224" t="s">
        <v>187</v>
      </c>
      <c r="L6224">
        <v>33</v>
      </c>
      <c r="M6224" t="s">
        <v>139</v>
      </c>
      <c r="N6224" t="s">
        <v>188</v>
      </c>
      <c r="O6224">
        <v>34</v>
      </c>
      <c r="P6224" t="s">
        <v>139</v>
      </c>
      <c r="Q6224" t="s">
        <v>166</v>
      </c>
      <c r="R6224">
        <v>20</v>
      </c>
      <c r="S6224" t="s">
        <v>139</v>
      </c>
      <c r="T6224" t="s">
        <v>167</v>
      </c>
      <c r="U6224">
        <v>20</v>
      </c>
      <c r="V6224" t="s">
        <v>139</v>
      </c>
      <c r="W6224" t="s">
        <v>168</v>
      </c>
      <c r="X6224">
        <v>20</v>
      </c>
      <c r="Y6224" t="s">
        <v>139</v>
      </c>
      <c r="Z6224" t="s">
        <v>189</v>
      </c>
      <c r="AA6224">
        <v>20</v>
      </c>
      <c r="AB6224" t="s">
        <v>139</v>
      </c>
      <c r="AC6224" t="s">
        <v>190</v>
      </c>
      <c r="AD6224">
        <v>20</v>
      </c>
      <c r="AE6224" t="s">
        <v>139</v>
      </c>
      <c r="AF6224" t="s">
        <v>191</v>
      </c>
      <c r="AG6224">
        <v>20</v>
      </c>
      <c r="AH6224" t="s">
        <v>139</v>
      </c>
      <c r="AI6224" t="s">
        <v>170</v>
      </c>
      <c r="AJ6224">
        <v>115200</v>
      </c>
      <c r="AK6224" t="s">
        <v>139</v>
      </c>
      <c r="AL6224" t="s">
        <v>171</v>
      </c>
      <c r="AM6224">
        <v>12000</v>
      </c>
      <c r="AN6224" t="s">
        <v>139</v>
      </c>
    </row>
    <row r="6225" spans="1:40" x14ac:dyDescent="0.2">
      <c r="A6225" s="26">
        <v>41904.56482821759</v>
      </c>
      <c r="B6225" t="s">
        <v>130</v>
      </c>
      <c r="C6225" t="s">
        <v>550</v>
      </c>
      <c r="D6225" t="s">
        <v>4841</v>
      </c>
      <c r="E6225" t="s">
        <v>193</v>
      </c>
      <c r="F6225" t="s">
        <v>194</v>
      </c>
      <c r="G6225" t="s">
        <v>195</v>
      </c>
    </row>
    <row r="6226" spans="1:40" x14ac:dyDescent="0.2">
      <c r="A6226" s="26">
        <v>41904.56482821759</v>
      </c>
      <c r="B6226" t="s">
        <v>130</v>
      </c>
      <c r="C6226" t="s">
        <v>550</v>
      </c>
      <c r="D6226" t="s">
        <v>4842</v>
      </c>
      <c r="E6226" t="s">
        <v>193</v>
      </c>
      <c r="F6226" t="s">
        <v>4843</v>
      </c>
      <c r="G6226" t="s">
        <v>4844</v>
      </c>
      <c r="H6226" t="s">
        <v>4845</v>
      </c>
    </row>
    <row r="6227" spans="1:40" x14ac:dyDescent="0.2">
      <c r="A6227" s="26">
        <v>41904.56482821759</v>
      </c>
      <c r="B6227" t="s">
        <v>130</v>
      </c>
      <c r="C6227" t="s">
        <v>124</v>
      </c>
      <c r="D6227" t="s">
        <v>4846</v>
      </c>
    </row>
    <row r="6228" spans="1:40" x14ac:dyDescent="0.2">
      <c r="A6228" s="26">
        <v>41904.56482821759</v>
      </c>
      <c r="B6228" t="s">
        <v>130</v>
      </c>
      <c r="C6228" t="s">
        <v>124</v>
      </c>
      <c r="D6228" t="s">
        <v>4847</v>
      </c>
      <c r="E6228" t="s">
        <v>133</v>
      </c>
      <c r="F6228" t="s">
        <v>134</v>
      </c>
      <c r="G6228" t="s">
        <v>135</v>
      </c>
      <c r="H6228" t="s">
        <v>136</v>
      </c>
      <c r="I6228">
        <v>1900000</v>
      </c>
      <c r="J6228" t="s">
        <v>137</v>
      </c>
      <c r="K6228">
        <v>1900000</v>
      </c>
      <c r="L6228" t="s">
        <v>138</v>
      </c>
      <c r="M6228">
        <v>500</v>
      </c>
      <c r="N6228" t="s">
        <v>139</v>
      </c>
      <c r="O6228" t="s">
        <v>140</v>
      </c>
      <c r="P6228">
        <v>300</v>
      </c>
      <c r="Q6228" t="s">
        <v>139</v>
      </c>
    </row>
    <row r="6229" spans="1:40" x14ac:dyDescent="0.2">
      <c r="A6229" s="26">
        <v>41904.56482821759</v>
      </c>
      <c r="B6229" t="s">
        <v>130</v>
      </c>
      <c r="C6229" t="s">
        <v>124</v>
      </c>
      <c r="D6229" t="s">
        <v>4848</v>
      </c>
      <c r="E6229" t="s">
        <v>133</v>
      </c>
      <c r="F6229" t="s">
        <v>134</v>
      </c>
      <c r="G6229" t="s">
        <v>135</v>
      </c>
      <c r="H6229" t="s">
        <v>142</v>
      </c>
      <c r="I6229">
        <v>49</v>
      </c>
      <c r="J6229" t="s">
        <v>139</v>
      </c>
      <c r="K6229" t="s">
        <v>143</v>
      </c>
      <c r="L6229">
        <v>130</v>
      </c>
      <c r="M6229" t="s">
        <v>139</v>
      </c>
      <c r="N6229" t="s">
        <v>144</v>
      </c>
      <c r="O6229">
        <v>180</v>
      </c>
      <c r="P6229" t="s">
        <v>139</v>
      </c>
      <c r="Q6229" t="s">
        <v>145</v>
      </c>
      <c r="R6229">
        <v>140</v>
      </c>
      <c r="S6229" t="s">
        <v>139</v>
      </c>
      <c r="T6229" t="s">
        <v>146</v>
      </c>
      <c r="U6229">
        <v>80</v>
      </c>
      <c r="V6229" t="s">
        <v>139</v>
      </c>
      <c r="W6229" t="s">
        <v>147</v>
      </c>
      <c r="X6229">
        <v>101</v>
      </c>
      <c r="Y6229" t="s">
        <v>139</v>
      </c>
      <c r="Z6229" t="s">
        <v>148</v>
      </c>
      <c r="AA6229">
        <v>190</v>
      </c>
      <c r="AB6229" t="s">
        <v>139</v>
      </c>
      <c r="AC6229" t="s">
        <v>149</v>
      </c>
      <c r="AD6229">
        <v>20</v>
      </c>
      <c r="AE6229" t="s">
        <v>139</v>
      </c>
    </row>
    <row r="6230" spans="1:40" x14ac:dyDescent="0.2">
      <c r="A6230" s="26">
        <v>41904.56482821759</v>
      </c>
      <c r="B6230" t="s">
        <v>130</v>
      </c>
      <c r="C6230" t="s">
        <v>124</v>
      </c>
      <c r="D6230" t="s">
        <v>4849</v>
      </c>
    </row>
    <row r="6231" spans="1:40" x14ac:dyDescent="0.2">
      <c r="A6231" s="26">
        <v>41904.56482821759</v>
      </c>
      <c r="B6231" t="s">
        <v>130</v>
      </c>
      <c r="C6231" t="s">
        <v>124</v>
      </c>
      <c r="D6231" t="s">
        <v>4850</v>
      </c>
      <c r="E6231" t="s">
        <v>133</v>
      </c>
      <c r="F6231" t="s">
        <v>134</v>
      </c>
      <c r="G6231" t="s">
        <v>135</v>
      </c>
      <c r="H6231" t="s">
        <v>152</v>
      </c>
      <c r="I6231">
        <v>50</v>
      </c>
      <c r="J6231" t="s">
        <v>139</v>
      </c>
      <c r="K6231" t="s">
        <v>153</v>
      </c>
      <c r="L6231">
        <v>50</v>
      </c>
      <c r="M6231" t="s">
        <v>139</v>
      </c>
      <c r="N6231" t="s">
        <v>154</v>
      </c>
      <c r="O6231">
        <v>50</v>
      </c>
      <c r="P6231" t="s">
        <v>139</v>
      </c>
    </row>
    <row r="6232" spans="1:40" x14ac:dyDescent="0.2">
      <c r="A6232" s="26">
        <v>41904.56482821759</v>
      </c>
      <c r="B6232" t="s">
        <v>130</v>
      </c>
      <c r="C6232" t="s">
        <v>124</v>
      </c>
      <c r="D6232" t="s">
        <v>4851</v>
      </c>
      <c r="E6232" t="s">
        <v>133</v>
      </c>
      <c r="F6232" t="s">
        <v>134</v>
      </c>
      <c r="G6232" t="s">
        <v>135</v>
      </c>
      <c r="H6232" t="s">
        <v>156</v>
      </c>
      <c r="I6232">
        <v>35</v>
      </c>
      <c r="J6232" t="s">
        <v>139</v>
      </c>
      <c r="K6232" t="s">
        <v>157</v>
      </c>
      <c r="L6232">
        <v>5</v>
      </c>
      <c r="M6232" t="s">
        <v>139</v>
      </c>
      <c r="N6232" t="s">
        <v>158</v>
      </c>
      <c r="O6232">
        <v>60</v>
      </c>
      <c r="P6232" t="s">
        <v>139</v>
      </c>
    </row>
    <row r="6233" spans="1:40" x14ac:dyDescent="0.2">
      <c r="A6233" s="26">
        <v>41904.56482821759</v>
      </c>
      <c r="B6233" t="s">
        <v>130</v>
      </c>
      <c r="C6233" t="s">
        <v>124</v>
      </c>
      <c r="D6233" t="s">
        <v>4852</v>
      </c>
      <c r="E6233" t="s">
        <v>133</v>
      </c>
      <c r="F6233" t="s">
        <v>134</v>
      </c>
      <c r="G6233" t="s">
        <v>135</v>
      </c>
      <c r="H6233" t="s">
        <v>160</v>
      </c>
      <c r="I6233">
        <v>1</v>
      </c>
      <c r="J6233" t="s">
        <v>139</v>
      </c>
    </row>
    <row r="6234" spans="1:40" x14ac:dyDescent="0.2">
      <c r="A6234" s="26">
        <v>41904.56482821759</v>
      </c>
      <c r="B6234" t="s">
        <v>130</v>
      </c>
      <c r="C6234" t="s">
        <v>124</v>
      </c>
      <c r="D6234" t="s">
        <v>4853</v>
      </c>
      <c r="E6234" t="s">
        <v>133</v>
      </c>
      <c r="F6234" t="s">
        <v>134</v>
      </c>
      <c r="G6234" t="s">
        <v>135</v>
      </c>
      <c r="H6234" t="s">
        <v>162</v>
      </c>
      <c r="I6234">
        <v>30</v>
      </c>
      <c r="J6234" t="s">
        <v>139</v>
      </c>
      <c r="K6234" t="s">
        <v>163</v>
      </c>
      <c r="L6234">
        <v>30</v>
      </c>
      <c r="M6234" t="s">
        <v>139</v>
      </c>
      <c r="N6234" t="s">
        <v>164</v>
      </c>
      <c r="O6234">
        <v>30</v>
      </c>
      <c r="P6234" t="s">
        <v>139</v>
      </c>
      <c r="Q6234" t="s">
        <v>165</v>
      </c>
      <c r="R6234">
        <v>10</v>
      </c>
      <c r="S6234" t="s">
        <v>139</v>
      </c>
      <c r="T6234" t="s">
        <v>166</v>
      </c>
      <c r="U6234">
        <v>20</v>
      </c>
      <c r="V6234" t="s">
        <v>139</v>
      </c>
      <c r="W6234" t="s">
        <v>167</v>
      </c>
      <c r="X6234">
        <v>20</v>
      </c>
      <c r="Y6234" t="s">
        <v>139</v>
      </c>
      <c r="Z6234" t="s">
        <v>168</v>
      </c>
      <c r="AA6234">
        <v>20</v>
      </c>
      <c r="AB6234" t="s">
        <v>139</v>
      </c>
      <c r="AC6234" t="s">
        <v>169</v>
      </c>
      <c r="AD6234">
        <v>20</v>
      </c>
      <c r="AE6234" t="s">
        <v>139</v>
      </c>
      <c r="AF6234" t="s">
        <v>170</v>
      </c>
      <c r="AG6234">
        <v>115200</v>
      </c>
      <c r="AH6234" t="s">
        <v>139</v>
      </c>
      <c r="AI6234" t="s">
        <v>171</v>
      </c>
      <c r="AJ6234">
        <v>12000</v>
      </c>
      <c r="AK6234" t="s">
        <v>139</v>
      </c>
      <c r="AL6234" t="s">
        <v>172</v>
      </c>
      <c r="AM6234">
        <v>30000</v>
      </c>
      <c r="AN6234" t="s">
        <v>139</v>
      </c>
    </row>
    <row r="6235" spans="1:40" x14ac:dyDescent="0.2">
      <c r="A6235" s="26">
        <v>41904.56482821759</v>
      </c>
      <c r="B6235" t="s">
        <v>130</v>
      </c>
      <c r="C6235" t="s">
        <v>124</v>
      </c>
      <c r="D6235" t="s">
        <v>4854</v>
      </c>
      <c r="E6235" t="s">
        <v>133</v>
      </c>
      <c r="F6235" t="s">
        <v>134</v>
      </c>
      <c r="G6235" t="s">
        <v>135</v>
      </c>
      <c r="H6235" t="s">
        <v>174</v>
      </c>
      <c r="I6235">
        <v>60</v>
      </c>
      <c r="J6235" t="s">
        <v>139</v>
      </c>
      <c r="K6235" t="s">
        <v>175</v>
      </c>
      <c r="L6235">
        <v>40</v>
      </c>
      <c r="M6235" t="s">
        <v>139</v>
      </c>
      <c r="N6235" t="s">
        <v>176</v>
      </c>
      <c r="O6235">
        <v>50</v>
      </c>
      <c r="P6235" t="s">
        <v>139</v>
      </c>
      <c r="Q6235" t="s">
        <v>177</v>
      </c>
      <c r="R6235">
        <v>40</v>
      </c>
      <c r="S6235" t="s">
        <v>139</v>
      </c>
      <c r="T6235" t="s">
        <v>178</v>
      </c>
      <c r="U6235">
        <v>60</v>
      </c>
      <c r="V6235" t="s">
        <v>139</v>
      </c>
      <c r="W6235" t="s">
        <v>179</v>
      </c>
      <c r="X6235">
        <v>50</v>
      </c>
      <c r="Y6235" t="s">
        <v>139</v>
      </c>
      <c r="Z6235" t="s">
        <v>180</v>
      </c>
      <c r="AA6235">
        <v>50</v>
      </c>
      <c r="AB6235" t="s">
        <v>139</v>
      </c>
      <c r="AC6235" t="s">
        <v>181</v>
      </c>
      <c r="AD6235">
        <v>35</v>
      </c>
      <c r="AE6235" t="s">
        <v>139</v>
      </c>
      <c r="AF6235" t="s">
        <v>182</v>
      </c>
      <c r="AG6235">
        <v>8</v>
      </c>
      <c r="AH6235" t="s">
        <v>139</v>
      </c>
      <c r="AI6235" t="s">
        <v>183</v>
      </c>
      <c r="AJ6235">
        <v>90</v>
      </c>
      <c r="AK6235" t="s">
        <v>139</v>
      </c>
      <c r="AL6235" t="s">
        <v>184</v>
      </c>
      <c r="AM6235">
        <v>1</v>
      </c>
      <c r="AN6235" t="s">
        <v>139</v>
      </c>
    </row>
    <row r="6236" spans="1:40" x14ac:dyDescent="0.2">
      <c r="A6236" s="26">
        <v>41904.56482821759</v>
      </c>
      <c r="B6236" t="s">
        <v>130</v>
      </c>
      <c r="C6236" t="s">
        <v>124</v>
      </c>
      <c r="D6236" t="s">
        <v>4855</v>
      </c>
      <c r="E6236" t="s">
        <v>133</v>
      </c>
      <c r="F6236" t="s">
        <v>134</v>
      </c>
      <c r="G6236" t="s">
        <v>135</v>
      </c>
      <c r="H6236" t="s">
        <v>186</v>
      </c>
      <c r="I6236">
        <v>33</v>
      </c>
      <c r="J6236" t="s">
        <v>139</v>
      </c>
      <c r="K6236" t="s">
        <v>187</v>
      </c>
      <c r="L6236">
        <v>33</v>
      </c>
      <c r="M6236" t="s">
        <v>139</v>
      </c>
      <c r="N6236" t="s">
        <v>188</v>
      </c>
      <c r="O6236">
        <v>34</v>
      </c>
      <c r="P6236" t="s">
        <v>139</v>
      </c>
      <c r="Q6236" t="s">
        <v>166</v>
      </c>
      <c r="R6236">
        <v>20</v>
      </c>
      <c r="S6236" t="s">
        <v>139</v>
      </c>
      <c r="T6236" t="s">
        <v>167</v>
      </c>
      <c r="U6236">
        <v>20</v>
      </c>
      <c r="V6236" t="s">
        <v>139</v>
      </c>
      <c r="W6236" t="s">
        <v>168</v>
      </c>
      <c r="X6236">
        <v>20</v>
      </c>
      <c r="Y6236" t="s">
        <v>139</v>
      </c>
      <c r="Z6236" t="s">
        <v>189</v>
      </c>
      <c r="AA6236">
        <v>20</v>
      </c>
      <c r="AB6236" t="s">
        <v>139</v>
      </c>
      <c r="AC6236" t="s">
        <v>190</v>
      </c>
      <c r="AD6236">
        <v>20</v>
      </c>
      <c r="AE6236" t="s">
        <v>139</v>
      </c>
      <c r="AF6236" t="s">
        <v>191</v>
      </c>
      <c r="AG6236">
        <v>20</v>
      </c>
      <c r="AH6236" t="s">
        <v>139</v>
      </c>
      <c r="AI6236" t="s">
        <v>170</v>
      </c>
      <c r="AJ6236">
        <v>115200</v>
      </c>
      <c r="AK6236" t="s">
        <v>139</v>
      </c>
      <c r="AL6236" t="s">
        <v>171</v>
      </c>
      <c r="AM6236">
        <v>12000</v>
      </c>
      <c r="AN6236" t="s">
        <v>139</v>
      </c>
    </row>
    <row r="6237" spans="1:40" x14ac:dyDescent="0.2">
      <c r="A6237" s="26">
        <v>41904.56482821759</v>
      </c>
      <c r="B6237" t="s">
        <v>130</v>
      </c>
      <c r="C6237" t="s">
        <v>124</v>
      </c>
      <c r="D6237" t="s">
        <v>4848</v>
      </c>
      <c r="E6237" t="s">
        <v>133</v>
      </c>
      <c r="F6237" t="s">
        <v>134</v>
      </c>
      <c r="G6237" t="s">
        <v>135</v>
      </c>
      <c r="H6237" t="s">
        <v>142</v>
      </c>
      <c r="I6237">
        <v>49</v>
      </c>
      <c r="J6237" t="s">
        <v>139</v>
      </c>
      <c r="K6237" t="s">
        <v>143</v>
      </c>
      <c r="L6237">
        <v>130</v>
      </c>
      <c r="M6237" t="s">
        <v>139</v>
      </c>
      <c r="N6237" t="s">
        <v>144</v>
      </c>
      <c r="O6237">
        <v>180</v>
      </c>
      <c r="P6237" t="s">
        <v>139</v>
      </c>
      <c r="Q6237" t="s">
        <v>145</v>
      </c>
      <c r="R6237">
        <v>140</v>
      </c>
      <c r="S6237" t="s">
        <v>139</v>
      </c>
      <c r="T6237" t="s">
        <v>146</v>
      </c>
      <c r="U6237">
        <v>80</v>
      </c>
      <c r="V6237" t="s">
        <v>139</v>
      </c>
      <c r="W6237" t="s">
        <v>147</v>
      </c>
      <c r="X6237">
        <v>101</v>
      </c>
      <c r="Y6237" t="s">
        <v>139</v>
      </c>
      <c r="Z6237" t="s">
        <v>148</v>
      </c>
      <c r="AA6237">
        <v>190</v>
      </c>
      <c r="AB6237" t="s">
        <v>139</v>
      </c>
      <c r="AC6237" t="s">
        <v>149</v>
      </c>
      <c r="AD6237">
        <v>20</v>
      </c>
      <c r="AE6237" t="s">
        <v>139</v>
      </c>
    </row>
    <row r="6238" spans="1:40" x14ac:dyDescent="0.2">
      <c r="A6238" s="26">
        <v>41904.56482821759</v>
      </c>
      <c r="B6238" t="s">
        <v>130</v>
      </c>
      <c r="C6238" t="s">
        <v>124</v>
      </c>
      <c r="D6238" t="s">
        <v>4849</v>
      </c>
    </row>
    <row r="6239" spans="1:40" x14ac:dyDescent="0.2">
      <c r="A6239" s="26">
        <v>41904.56482821759</v>
      </c>
      <c r="B6239" t="s">
        <v>130</v>
      </c>
      <c r="C6239" t="s">
        <v>124</v>
      </c>
      <c r="D6239" t="s">
        <v>4850</v>
      </c>
      <c r="E6239" t="s">
        <v>133</v>
      </c>
      <c r="F6239" t="s">
        <v>134</v>
      </c>
      <c r="G6239" t="s">
        <v>135</v>
      </c>
      <c r="H6239" t="s">
        <v>152</v>
      </c>
      <c r="I6239">
        <v>50</v>
      </c>
      <c r="J6239" t="s">
        <v>139</v>
      </c>
      <c r="K6239" t="s">
        <v>153</v>
      </c>
      <c r="L6239">
        <v>50</v>
      </c>
      <c r="M6239" t="s">
        <v>139</v>
      </c>
      <c r="N6239" t="s">
        <v>154</v>
      </c>
      <c r="O6239">
        <v>50</v>
      </c>
      <c r="P6239" t="s">
        <v>139</v>
      </c>
    </row>
    <row r="6240" spans="1:40" x14ac:dyDescent="0.2">
      <c r="A6240" s="26">
        <v>41904.56482821759</v>
      </c>
      <c r="B6240" t="s">
        <v>130</v>
      </c>
      <c r="C6240" t="s">
        <v>124</v>
      </c>
      <c r="D6240" t="s">
        <v>4851</v>
      </c>
      <c r="E6240" t="s">
        <v>133</v>
      </c>
      <c r="F6240" t="s">
        <v>134</v>
      </c>
      <c r="G6240" t="s">
        <v>135</v>
      </c>
      <c r="H6240" t="s">
        <v>156</v>
      </c>
      <c r="I6240">
        <v>35</v>
      </c>
      <c r="J6240" t="s">
        <v>139</v>
      </c>
      <c r="K6240" t="s">
        <v>157</v>
      </c>
      <c r="L6240">
        <v>5</v>
      </c>
      <c r="M6240" t="s">
        <v>139</v>
      </c>
      <c r="N6240" t="s">
        <v>158</v>
      </c>
      <c r="O6240">
        <v>60</v>
      </c>
      <c r="P6240" t="s">
        <v>139</v>
      </c>
    </row>
    <row r="6241" spans="1:40" x14ac:dyDescent="0.2">
      <c r="A6241" s="26">
        <v>41904.56482821759</v>
      </c>
      <c r="B6241" t="s">
        <v>130</v>
      </c>
      <c r="C6241" t="s">
        <v>124</v>
      </c>
      <c r="D6241" t="s">
        <v>4852</v>
      </c>
      <c r="E6241" t="s">
        <v>133</v>
      </c>
      <c r="F6241" t="s">
        <v>134</v>
      </c>
      <c r="G6241" t="s">
        <v>135</v>
      </c>
      <c r="H6241" t="s">
        <v>160</v>
      </c>
      <c r="I6241">
        <v>1</v>
      </c>
      <c r="J6241" t="s">
        <v>139</v>
      </c>
    </row>
    <row r="6242" spans="1:40" x14ac:dyDescent="0.2">
      <c r="A6242" s="26">
        <v>41904.56482821759</v>
      </c>
      <c r="B6242" t="s">
        <v>130</v>
      </c>
      <c r="C6242" t="s">
        <v>124</v>
      </c>
      <c r="D6242" t="s">
        <v>4853</v>
      </c>
      <c r="E6242" t="s">
        <v>133</v>
      </c>
      <c r="F6242" t="s">
        <v>134</v>
      </c>
      <c r="G6242" t="s">
        <v>135</v>
      </c>
      <c r="H6242" t="s">
        <v>162</v>
      </c>
      <c r="I6242">
        <v>30</v>
      </c>
      <c r="J6242" t="s">
        <v>139</v>
      </c>
      <c r="K6242" t="s">
        <v>163</v>
      </c>
      <c r="L6242">
        <v>30</v>
      </c>
      <c r="M6242" t="s">
        <v>139</v>
      </c>
      <c r="N6242" t="s">
        <v>164</v>
      </c>
      <c r="O6242">
        <v>30</v>
      </c>
      <c r="P6242" t="s">
        <v>139</v>
      </c>
      <c r="Q6242" t="s">
        <v>165</v>
      </c>
      <c r="R6242">
        <v>10</v>
      </c>
      <c r="S6242" t="s">
        <v>139</v>
      </c>
      <c r="T6242" t="s">
        <v>166</v>
      </c>
      <c r="U6242">
        <v>20</v>
      </c>
      <c r="V6242" t="s">
        <v>139</v>
      </c>
      <c r="W6242" t="s">
        <v>167</v>
      </c>
      <c r="X6242">
        <v>20</v>
      </c>
      <c r="Y6242" t="s">
        <v>139</v>
      </c>
      <c r="Z6242" t="s">
        <v>168</v>
      </c>
      <c r="AA6242">
        <v>20</v>
      </c>
      <c r="AB6242" t="s">
        <v>139</v>
      </c>
      <c r="AC6242" t="s">
        <v>169</v>
      </c>
      <c r="AD6242">
        <v>20</v>
      </c>
      <c r="AE6242" t="s">
        <v>139</v>
      </c>
      <c r="AF6242" t="s">
        <v>170</v>
      </c>
      <c r="AG6242">
        <v>115200</v>
      </c>
      <c r="AH6242" t="s">
        <v>139</v>
      </c>
      <c r="AI6242" t="s">
        <v>171</v>
      </c>
      <c r="AJ6242">
        <v>12000</v>
      </c>
      <c r="AK6242" t="s">
        <v>139</v>
      </c>
      <c r="AL6242" t="s">
        <v>172</v>
      </c>
      <c r="AM6242">
        <v>30000</v>
      </c>
      <c r="AN6242" t="s">
        <v>139</v>
      </c>
    </row>
    <row r="6243" spans="1:40" x14ac:dyDescent="0.2">
      <c r="A6243" s="26">
        <v>41904.56482821759</v>
      </c>
      <c r="B6243" t="s">
        <v>130</v>
      </c>
      <c r="C6243" t="s">
        <v>124</v>
      </c>
      <c r="D6243" t="s">
        <v>4854</v>
      </c>
      <c r="E6243" t="s">
        <v>133</v>
      </c>
      <c r="F6243" t="s">
        <v>134</v>
      </c>
      <c r="G6243" t="s">
        <v>135</v>
      </c>
      <c r="H6243" t="s">
        <v>174</v>
      </c>
      <c r="I6243">
        <v>60</v>
      </c>
      <c r="J6243" t="s">
        <v>139</v>
      </c>
      <c r="K6243" t="s">
        <v>175</v>
      </c>
      <c r="L6243">
        <v>40</v>
      </c>
      <c r="M6243" t="s">
        <v>139</v>
      </c>
      <c r="N6243" t="s">
        <v>176</v>
      </c>
      <c r="O6243">
        <v>50</v>
      </c>
      <c r="P6243" t="s">
        <v>139</v>
      </c>
      <c r="Q6243" t="s">
        <v>177</v>
      </c>
      <c r="R6243">
        <v>40</v>
      </c>
      <c r="S6243" t="s">
        <v>139</v>
      </c>
      <c r="T6243" t="s">
        <v>178</v>
      </c>
      <c r="U6243">
        <v>60</v>
      </c>
      <c r="V6243" t="s">
        <v>139</v>
      </c>
      <c r="W6243" t="s">
        <v>179</v>
      </c>
      <c r="X6243">
        <v>50</v>
      </c>
      <c r="Y6243" t="s">
        <v>139</v>
      </c>
      <c r="Z6243" t="s">
        <v>180</v>
      </c>
      <c r="AA6243">
        <v>50</v>
      </c>
      <c r="AB6243" t="s">
        <v>139</v>
      </c>
      <c r="AC6243" t="s">
        <v>181</v>
      </c>
      <c r="AD6243">
        <v>35</v>
      </c>
      <c r="AE6243" t="s">
        <v>139</v>
      </c>
      <c r="AF6243" t="s">
        <v>182</v>
      </c>
      <c r="AG6243">
        <v>8</v>
      </c>
      <c r="AH6243" t="s">
        <v>139</v>
      </c>
      <c r="AI6243" t="s">
        <v>183</v>
      </c>
      <c r="AJ6243">
        <v>90</v>
      </c>
      <c r="AK6243" t="s">
        <v>139</v>
      </c>
      <c r="AL6243" t="s">
        <v>184</v>
      </c>
      <c r="AM6243">
        <v>1</v>
      </c>
      <c r="AN6243" t="s">
        <v>139</v>
      </c>
    </row>
    <row r="6244" spans="1:40" x14ac:dyDescent="0.2">
      <c r="A6244" s="26">
        <v>41904.56482821759</v>
      </c>
      <c r="B6244" t="s">
        <v>130</v>
      </c>
      <c r="C6244" t="s">
        <v>124</v>
      </c>
      <c r="D6244" t="s">
        <v>4855</v>
      </c>
      <c r="E6244" t="s">
        <v>133</v>
      </c>
      <c r="F6244" t="s">
        <v>134</v>
      </c>
      <c r="G6244" t="s">
        <v>135</v>
      </c>
      <c r="H6244" t="s">
        <v>186</v>
      </c>
      <c r="I6244">
        <v>33</v>
      </c>
      <c r="J6244" t="s">
        <v>139</v>
      </c>
      <c r="K6244" t="s">
        <v>187</v>
      </c>
      <c r="L6244">
        <v>33</v>
      </c>
      <c r="M6244" t="s">
        <v>139</v>
      </c>
      <c r="N6244" t="s">
        <v>188</v>
      </c>
      <c r="O6244">
        <v>34</v>
      </c>
      <c r="P6244" t="s">
        <v>139</v>
      </c>
      <c r="Q6244" t="s">
        <v>166</v>
      </c>
      <c r="R6244">
        <v>20</v>
      </c>
      <c r="S6244" t="s">
        <v>139</v>
      </c>
      <c r="T6244" t="s">
        <v>167</v>
      </c>
      <c r="U6244">
        <v>20</v>
      </c>
      <c r="V6244" t="s">
        <v>139</v>
      </c>
      <c r="W6244" t="s">
        <v>168</v>
      </c>
      <c r="X6244">
        <v>20</v>
      </c>
      <c r="Y6244" t="s">
        <v>139</v>
      </c>
      <c r="Z6244" t="s">
        <v>189</v>
      </c>
      <c r="AA6244">
        <v>20</v>
      </c>
      <c r="AB6244" t="s">
        <v>139</v>
      </c>
      <c r="AC6244" t="s">
        <v>190</v>
      </c>
      <c r="AD6244">
        <v>20</v>
      </c>
      <c r="AE6244" t="s">
        <v>139</v>
      </c>
      <c r="AF6244" t="s">
        <v>191</v>
      </c>
      <c r="AG6244">
        <v>20</v>
      </c>
      <c r="AH6244" t="s">
        <v>139</v>
      </c>
      <c r="AI6244" t="s">
        <v>170</v>
      </c>
      <c r="AJ6244">
        <v>115200</v>
      </c>
      <c r="AK6244" t="s">
        <v>139</v>
      </c>
      <c r="AL6244" t="s">
        <v>171</v>
      </c>
      <c r="AM6244">
        <v>12000</v>
      </c>
      <c r="AN6244" t="s">
        <v>139</v>
      </c>
    </row>
    <row r="6245" spans="1:40" x14ac:dyDescent="0.2">
      <c r="A6245" s="26">
        <v>41904.56482821759</v>
      </c>
      <c r="B6245" t="s">
        <v>130</v>
      </c>
      <c r="C6245" t="s">
        <v>124</v>
      </c>
      <c r="D6245" t="s">
        <v>4856</v>
      </c>
      <c r="E6245" t="s">
        <v>193</v>
      </c>
      <c r="F6245" t="s">
        <v>194</v>
      </c>
      <c r="G6245" t="s">
        <v>195</v>
      </c>
    </row>
    <row r="6246" spans="1:40" x14ac:dyDescent="0.2">
      <c r="A6246" s="26">
        <v>41904.56482821759</v>
      </c>
      <c r="B6246" t="s">
        <v>130</v>
      </c>
      <c r="C6246" t="s">
        <v>124</v>
      </c>
      <c r="D6246" t="s">
        <v>4857</v>
      </c>
      <c r="E6246" t="s">
        <v>193</v>
      </c>
      <c r="F6246" t="s">
        <v>4858</v>
      </c>
      <c r="G6246" t="s">
        <v>4859</v>
      </c>
      <c r="H6246" t="s">
        <v>4860</v>
      </c>
    </row>
    <row r="6247" spans="1:40" x14ac:dyDescent="0.2">
      <c r="A6247" s="26">
        <v>41904.56482821759</v>
      </c>
      <c r="B6247" t="s">
        <v>130</v>
      </c>
      <c r="C6247" t="s">
        <v>128</v>
      </c>
      <c r="D6247" t="s">
        <v>4861</v>
      </c>
    </row>
    <row r="6248" spans="1:40" x14ac:dyDescent="0.2">
      <c r="A6248" s="26">
        <v>41904.56482821759</v>
      </c>
      <c r="B6248" t="s">
        <v>130</v>
      </c>
      <c r="C6248" t="s">
        <v>128</v>
      </c>
      <c r="D6248" t="s">
        <v>4862</v>
      </c>
      <c r="E6248" t="s">
        <v>133</v>
      </c>
      <c r="F6248" t="s">
        <v>134</v>
      </c>
      <c r="G6248" t="s">
        <v>135</v>
      </c>
      <c r="H6248" t="s">
        <v>136</v>
      </c>
      <c r="I6248">
        <v>1900000</v>
      </c>
      <c r="J6248" t="s">
        <v>137</v>
      </c>
      <c r="K6248">
        <v>1900000</v>
      </c>
      <c r="L6248" t="s">
        <v>138</v>
      </c>
      <c r="M6248">
        <v>500</v>
      </c>
      <c r="N6248" t="s">
        <v>139</v>
      </c>
      <c r="O6248" t="s">
        <v>140</v>
      </c>
      <c r="P6248">
        <v>300</v>
      </c>
      <c r="Q6248" t="s">
        <v>139</v>
      </c>
    </row>
    <row r="6249" spans="1:40" x14ac:dyDescent="0.2">
      <c r="A6249" s="26">
        <v>41904.56482821759</v>
      </c>
      <c r="B6249" t="s">
        <v>130</v>
      </c>
      <c r="C6249" t="s">
        <v>128</v>
      </c>
      <c r="D6249" t="s">
        <v>4863</v>
      </c>
      <c r="E6249" t="s">
        <v>133</v>
      </c>
      <c r="F6249" t="s">
        <v>134</v>
      </c>
      <c r="G6249" t="s">
        <v>135</v>
      </c>
      <c r="H6249" t="s">
        <v>142</v>
      </c>
      <c r="I6249">
        <v>49</v>
      </c>
      <c r="J6249" t="s">
        <v>139</v>
      </c>
      <c r="K6249" t="s">
        <v>143</v>
      </c>
      <c r="L6249">
        <v>130</v>
      </c>
      <c r="M6249" t="s">
        <v>139</v>
      </c>
      <c r="N6249" t="s">
        <v>144</v>
      </c>
      <c r="O6249">
        <v>180</v>
      </c>
      <c r="P6249" t="s">
        <v>139</v>
      </c>
      <c r="Q6249" t="s">
        <v>145</v>
      </c>
      <c r="R6249">
        <v>140</v>
      </c>
      <c r="S6249" t="s">
        <v>139</v>
      </c>
      <c r="T6249" t="s">
        <v>146</v>
      </c>
      <c r="U6249">
        <v>80</v>
      </c>
      <c r="V6249" t="s">
        <v>139</v>
      </c>
      <c r="W6249" t="s">
        <v>147</v>
      </c>
      <c r="X6249">
        <v>101</v>
      </c>
      <c r="Y6249" t="s">
        <v>139</v>
      </c>
      <c r="Z6249" t="s">
        <v>148</v>
      </c>
      <c r="AA6249">
        <v>190</v>
      </c>
      <c r="AB6249" t="s">
        <v>139</v>
      </c>
      <c r="AC6249" t="s">
        <v>149</v>
      </c>
      <c r="AD6249">
        <v>20</v>
      </c>
      <c r="AE6249" t="s">
        <v>139</v>
      </c>
    </row>
    <row r="6250" spans="1:40" x14ac:dyDescent="0.2">
      <c r="A6250" s="26">
        <v>41904.56482821759</v>
      </c>
      <c r="B6250" t="s">
        <v>130</v>
      </c>
      <c r="C6250" t="s">
        <v>128</v>
      </c>
      <c r="D6250" t="s">
        <v>4864</v>
      </c>
    </row>
    <row r="6251" spans="1:40" x14ac:dyDescent="0.2">
      <c r="A6251" s="26">
        <v>41904.56482821759</v>
      </c>
      <c r="B6251" t="s">
        <v>130</v>
      </c>
      <c r="C6251" t="s">
        <v>128</v>
      </c>
      <c r="D6251" t="s">
        <v>4865</v>
      </c>
      <c r="E6251" t="s">
        <v>133</v>
      </c>
      <c r="F6251" t="s">
        <v>134</v>
      </c>
      <c r="G6251" t="s">
        <v>135</v>
      </c>
      <c r="H6251" t="s">
        <v>152</v>
      </c>
      <c r="I6251">
        <v>50</v>
      </c>
      <c r="J6251" t="s">
        <v>139</v>
      </c>
      <c r="K6251" t="s">
        <v>153</v>
      </c>
      <c r="L6251">
        <v>50</v>
      </c>
      <c r="M6251" t="s">
        <v>139</v>
      </c>
      <c r="N6251" t="s">
        <v>154</v>
      </c>
      <c r="O6251">
        <v>50</v>
      </c>
      <c r="P6251" t="s">
        <v>139</v>
      </c>
    </row>
    <row r="6252" spans="1:40" x14ac:dyDescent="0.2">
      <c r="A6252" s="26">
        <v>41904.56482821759</v>
      </c>
      <c r="B6252" t="s">
        <v>130</v>
      </c>
      <c r="C6252" t="s">
        <v>128</v>
      </c>
      <c r="D6252" t="s">
        <v>4866</v>
      </c>
      <c r="E6252" t="s">
        <v>133</v>
      </c>
      <c r="F6252" t="s">
        <v>134</v>
      </c>
      <c r="G6252" t="s">
        <v>135</v>
      </c>
      <c r="H6252" t="s">
        <v>156</v>
      </c>
      <c r="I6252">
        <v>35</v>
      </c>
      <c r="J6252" t="s">
        <v>139</v>
      </c>
      <c r="K6252" t="s">
        <v>157</v>
      </c>
      <c r="L6252">
        <v>5</v>
      </c>
      <c r="M6252" t="s">
        <v>139</v>
      </c>
      <c r="N6252" t="s">
        <v>158</v>
      </c>
      <c r="O6252">
        <v>60</v>
      </c>
      <c r="P6252" t="s">
        <v>139</v>
      </c>
    </row>
    <row r="6253" spans="1:40" x14ac:dyDescent="0.2">
      <c r="A6253" s="26">
        <v>41904.56482821759</v>
      </c>
      <c r="B6253" t="s">
        <v>130</v>
      </c>
      <c r="C6253" t="s">
        <v>128</v>
      </c>
      <c r="D6253" t="s">
        <v>4867</v>
      </c>
      <c r="E6253" t="s">
        <v>133</v>
      </c>
      <c r="F6253" t="s">
        <v>134</v>
      </c>
      <c r="G6253" t="s">
        <v>135</v>
      </c>
      <c r="H6253" t="s">
        <v>160</v>
      </c>
      <c r="I6253">
        <v>1</v>
      </c>
      <c r="J6253" t="s">
        <v>139</v>
      </c>
    </row>
    <row r="6254" spans="1:40" x14ac:dyDescent="0.2">
      <c r="A6254" s="26">
        <v>41904.56482821759</v>
      </c>
      <c r="B6254" t="s">
        <v>130</v>
      </c>
      <c r="C6254" t="s">
        <v>128</v>
      </c>
      <c r="D6254" t="s">
        <v>4868</v>
      </c>
      <c r="E6254" t="s">
        <v>133</v>
      </c>
      <c r="F6254" t="s">
        <v>134</v>
      </c>
      <c r="G6254" t="s">
        <v>135</v>
      </c>
      <c r="H6254" t="s">
        <v>162</v>
      </c>
      <c r="I6254">
        <v>30</v>
      </c>
      <c r="J6254" t="s">
        <v>139</v>
      </c>
      <c r="K6254" t="s">
        <v>163</v>
      </c>
      <c r="L6254">
        <v>30</v>
      </c>
      <c r="M6254" t="s">
        <v>139</v>
      </c>
      <c r="N6254" t="s">
        <v>164</v>
      </c>
      <c r="O6254">
        <v>30</v>
      </c>
      <c r="P6254" t="s">
        <v>139</v>
      </c>
      <c r="Q6254" t="s">
        <v>165</v>
      </c>
      <c r="R6254">
        <v>10</v>
      </c>
      <c r="S6254" t="s">
        <v>139</v>
      </c>
      <c r="T6254" t="s">
        <v>166</v>
      </c>
      <c r="U6254">
        <v>20</v>
      </c>
      <c r="V6254" t="s">
        <v>139</v>
      </c>
      <c r="W6254" t="s">
        <v>167</v>
      </c>
      <c r="X6254">
        <v>20</v>
      </c>
      <c r="Y6254" t="s">
        <v>139</v>
      </c>
      <c r="Z6254" t="s">
        <v>168</v>
      </c>
      <c r="AA6254">
        <v>20</v>
      </c>
      <c r="AB6254" t="s">
        <v>139</v>
      </c>
      <c r="AC6254" t="s">
        <v>169</v>
      </c>
      <c r="AD6254">
        <v>20</v>
      </c>
      <c r="AE6254" t="s">
        <v>139</v>
      </c>
      <c r="AF6254" t="s">
        <v>170</v>
      </c>
      <c r="AG6254">
        <v>115200</v>
      </c>
      <c r="AH6254" t="s">
        <v>139</v>
      </c>
      <c r="AI6254" t="s">
        <v>171</v>
      </c>
      <c r="AJ6254">
        <v>12000</v>
      </c>
      <c r="AK6254" t="s">
        <v>139</v>
      </c>
      <c r="AL6254" t="s">
        <v>172</v>
      </c>
      <c r="AM6254">
        <v>30000</v>
      </c>
      <c r="AN6254" t="s">
        <v>139</v>
      </c>
    </row>
    <row r="6255" spans="1:40" x14ac:dyDescent="0.2">
      <c r="A6255" s="26">
        <v>41904.56482821759</v>
      </c>
      <c r="B6255" t="s">
        <v>130</v>
      </c>
      <c r="C6255" t="s">
        <v>128</v>
      </c>
      <c r="D6255" t="s">
        <v>4869</v>
      </c>
      <c r="E6255" t="s">
        <v>133</v>
      </c>
      <c r="F6255" t="s">
        <v>134</v>
      </c>
      <c r="G6255" t="s">
        <v>135</v>
      </c>
      <c r="H6255" t="s">
        <v>174</v>
      </c>
      <c r="I6255">
        <v>60</v>
      </c>
      <c r="J6255" t="s">
        <v>139</v>
      </c>
      <c r="K6255" t="s">
        <v>175</v>
      </c>
      <c r="L6255">
        <v>40</v>
      </c>
      <c r="M6255" t="s">
        <v>139</v>
      </c>
      <c r="N6255" t="s">
        <v>176</v>
      </c>
      <c r="O6255">
        <v>50</v>
      </c>
      <c r="P6255" t="s">
        <v>139</v>
      </c>
      <c r="Q6255" t="s">
        <v>177</v>
      </c>
      <c r="R6255">
        <v>40</v>
      </c>
      <c r="S6255" t="s">
        <v>139</v>
      </c>
      <c r="T6255" t="s">
        <v>178</v>
      </c>
      <c r="U6255">
        <v>60</v>
      </c>
      <c r="V6255" t="s">
        <v>139</v>
      </c>
      <c r="W6255" t="s">
        <v>179</v>
      </c>
      <c r="X6255">
        <v>50</v>
      </c>
      <c r="Y6255" t="s">
        <v>139</v>
      </c>
      <c r="Z6255" t="s">
        <v>180</v>
      </c>
      <c r="AA6255">
        <v>50</v>
      </c>
      <c r="AB6255" t="s">
        <v>139</v>
      </c>
      <c r="AC6255" t="s">
        <v>181</v>
      </c>
      <c r="AD6255">
        <v>35</v>
      </c>
      <c r="AE6255" t="s">
        <v>139</v>
      </c>
      <c r="AF6255" t="s">
        <v>182</v>
      </c>
      <c r="AG6255">
        <v>8</v>
      </c>
      <c r="AH6255" t="s">
        <v>139</v>
      </c>
      <c r="AI6255" t="s">
        <v>183</v>
      </c>
      <c r="AJ6255">
        <v>90</v>
      </c>
      <c r="AK6255" t="s">
        <v>139</v>
      </c>
      <c r="AL6255" t="s">
        <v>184</v>
      </c>
      <c r="AM6255">
        <v>1</v>
      </c>
      <c r="AN6255" t="s">
        <v>139</v>
      </c>
    </row>
    <row r="6256" spans="1:40" x14ac:dyDescent="0.2">
      <c r="A6256" s="26">
        <v>41904.56482821759</v>
      </c>
      <c r="B6256" t="s">
        <v>130</v>
      </c>
      <c r="C6256" t="s">
        <v>646</v>
      </c>
      <c r="D6256" t="s">
        <v>4870</v>
      </c>
    </row>
    <row r="6257" spans="1:40" x14ac:dyDescent="0.2">
      <c r="A6257" s="26">
        <v>41904.56482821759</v>
      </c>
      <c r="B6257" t="s">
        <v>130</v>
      </c>
      <c r="C6257" t="s">
        <v>646</v>
      </c>
      <c r="D6257" t="s">
        <v>4871</v>
      </c>
      <c r="E6257" t="s">
        <v>133</v>
      </c>
      <c r="F6257" t="s">
        <v>134</v>
      </c>
      <c r="G6257" t="s">
        <v>135</v>
      </c>
      <c r="H6257" t="s">
        <v>136</v>
      </c>
      <c r="I6257">
        <v>1900000</v>
      </c>
      <c r="J6257" t="s">
        <v>137</v>
      </c>
      <c r="K6257">
        <v>1900000</v>
      </c>
      <c r="L6257" t="s">
        <v>138</v>
      </c>
      <c r="M6257">
        <v>500</v>
      </c>
      <c r="N6257" t="s">
        <v>139</v>
      </c>
      <c r="O6257" t="s">
        <v>140</v>
      </c>
      <c r="P6257">
        <v>300</v>
      </c>
      <c r="Q6257" t="s">
        <v>139</v>
      </c>
    </row>
    <row r="6258" spans="1:40" x14ac:dyDescent="0.2">
      <c r="A6258" s="26">
        <v>41904.56482821759</v>
      </c>
      <c r="B6258" t="s">
        <v>130</v>
      </c>
      <c r="C6258" t="s">
        <v>646</v>
      </c>
      <c r="D6258" t="s">
        <v>4872</v>
      </c>
      <c r="E6258" t="s">
        <v>133</v>
      </c>
      <c r="F6258" t="s">
        <v>134</v>
      </c>
      <c r="G6258" t="s">
        <v>135</v>
      </c>
      <c r="H6258" t="s">
        <v>142</v>
      </c>
      <c r="I6258">
        <v>49</v>
      </c>
      <c r="J6258" t="s">
        <v>139</v>
      </c>
      <c r="K6258" t="s">
        <v>143</v>
      </c>
      <c r="L6258">
        <v>130</v>
      </c>
      <c r="M6258" t="s">
        <v>139</v>
      </c>
      <c r="N6258" t="s">
        <v>144</v>
      </c>
      <c r="O6258">
        <v>180</v>
      </c>
      <c r="P6258" t="s">
        <v>139</v>
      </c>
      <c r="Q6258" t="s">
        <v>145</v>
      </c>
      <c r="R6258">
        <v>140</v>
      </c>
      <c r="S6258" t="s">
        <v>139</v>
      </c>
      <c r="T6258" t="s">
        <v>146</v>
      </c>
      <c r="U6258">
        <v>80</v>
      </c>
      <c r="V6258" t="s">
        <v>139</v>
      </c>
      <c r="W6258" t="s">
        <v>147</v>
      </c>
      <c r="X6258">
        <v>101</v>
      </c>
      <c r="Y6258" t="s">
        <v>139</v>
      </c>
      <c r="Z6258" t="s">
        <v>148</v>
      </c>
      <c r="AA6258">
        <v>190</v>
      </c>
      <c r="AB6258" t="s">
        <v>139</v>
      </c>
      <c r="AC6258" t="s">
        <v>149</v>
      </c>
      <c r="AD6258">
        <v>20</v>
      </c>
      <c r="AE6258" t="s">
        <v>139</v>
      </c>
    </row>
    <row r="6259" spans="1:40" x14ac:dyDescent="0.2">
      <c r="A6259" s="26">
        <v>41904.56482821759</v>
      </c>
      <c r="B6259" t="s">
        <v>130</v>
      </c>
      <c r="C6259" t="s">
        <v>646</v>
      </c>
      <c r="D6259" t="s">
        <v>4873</v>
      </c>
    </row>
    <row r="6260" spans="1:40" x14ac:dyDescent="0.2">
      <c r="A6260" s="26">
        <v>41904.56482821759</v>
      </c>
      <c r="B6260" t="s">
        <v>130</v>
      </c>
      <c r="C6260" t="s">
        <v>646</v>
      </c>
      <c r="D6260" t="s">
        <v>4874</v>
      </c>
      <c r="E6260" t="s">
        <v>133</v>
      </c>
      <c r="F6260" t="s">
        <v>134</v>
      </c>
      <c r="G6260" t="s">
        <v>135</v>
      </c>
      <c r="H6260" t="s">
        <v>152</v>
      </c>
      <c r="I6260">
        <v>50</v>
      </c>
      <c r="J6260" t="s">
        <v>139</v>
      </c>
      <c r="K6260" t="s">
        <v>153</v>
      </c>
      <c r="L6260">
        <v>50</v>
      </c>
      <c r="M6260" t="s">
        <v>139</v>
      </c>
      <c r="N6260" t="s">
        <v>154</v>
      </c>
      <c r="O6260">
        <v>50</v>
      </c>
      <c r="P6260" t="s">
        <v>139</v>
      </c>
    </row>
    <row r="6261" spans="1:40" x14ac:dyDescent="0.2">
      <c r="A6261" s="26">
        <v>41904.56482821759</v>
      </c>
      <c r="B6261" t="s">
        <v>130</v>
      </c>
      <c r="C6261" t="s">
        <v>646</v>
      </c>
      <c r="D6261" t="s">
        <v>4875</v>
      </c>
      <c r="E6261" t="s">
        <v>133</v>
      </c>
      <c r="F6261" t="s">
        <v>134</v>
      </c>
      <c r="G6261" t="s">
        <v>135</v>
      </c>
      <c r="H6261" t="s">
        <v>156</v>
      </c>
      <c r="I6261">
        <v>35</v>
      </c>
      <c r="J6261" t="s">
        <v>139</v>
      </c>
      <c r="K6261" t="s">
        <v>157</v>
      </c>
      <c r="L6261">
        <v>5</v>
      </c>
      <c r="M6261" t="s">
        <v>139</v>
      </c>
      <c r="N6261" t="s">
        <v>158</v>
      </c>
      <c r="O6261">
        <v>60</v>
      </c>
      <c r="P6261" t="s">
        <v>139</v>
      </c>
    </row>
    <row r="6262" spans="1:40" x14ac:dyDescent="0.2">
      <c r="A6262" s="26">
        <v>41904.56482821759</v>
      </c>
      <c r="B6262" t="s">
        <v>130</v>
      </c>
      <c r="C6262" t="s">
        <v>646</v>
      </c>
      <c r="D6262" t="s">
        <v>4876</v>
      </c>
      <c r="E6262" t="s">
        <v>133</v>
      </c>
      <c r="F6262" t="s">
        <v>134</v>
      </c>
      <c r="G6262" t="s">
        <v>135</v>
      </c>
      <c r="H6262" t="s">
        <v>160</v>
      </c>
      <c r="I6262">
        <v>1</v>
      </c>
      <c r="J6262" t="s">
        <v>139</v>
      </c>
    </row>
    <row r="6263" spans="1:40" x14ac:dyDescent="0.2">
      <c r="A6263" s="26">
        <v>41904.56482821759</v>
      </c>
      <c r="B6263" t="s">
        <v>130</v>
      </c>
      <c r="C6263" t="s">
        <v>646</v>
      </c>
      <c r="D6263" t="s">
        <v>4877</v>
      </c>
      <c r="E6263" t="s">
        <v>133</v>
      </c>
      <c r="F6263" t="s">
        <v>134</v>
      </c>
      <c r="G6263" t="s">
        <v>135</v>
      </c>
      <c r="H6263" t="s">
        <v>162</v>
      </c>
      <c r="I6263">
        <v>30</v>
      </c>
      <c r="J6263" t="s">
        <v>139</v>
      </c>
      <c r="K6263" t="s">
        <v>163</v>
      </c>
      <c r="L6263">
        <v>30</v>
      </c>
      <c r="M6263" t="s">
        <v>139</v>
      </c>
      <c r="N6263" t="s">
        <v>164</v>
      </c>
      <c r="O6263">
        <v>30</v>
      </c>
      <c r="P6263" t="s">
        <v>139</v>
      </c>
      <c r="Q6263" t="s">
        <v>165</v>
      </c>
      <c r="R6263">
        <v>10</v>
      </c>
      <c r="S6263" t="s">
        <v>139</v>
      </c>
      <c r="T6263" t="s">
        <v>166</v>
      </c>
      <c r="U6263">
        <v>20</v>
      </c>
      <c r="V6263" t="s">
        <v>139</v>
      </c>
      <c r="W6263" t="s">
        <v>167</v>
      </c>
      <c r="X6263">
        <v>20</v>
      </c>
      <c r="Y6263" t="s">
        <v>139</v>
      </c>
      <c r="Z6263" t="s">
        <v>168</v>
      </c>
      <c r="AA6263">
        <v>20</v>
      </c>
      <c r="AB6263" t="s">
        <v>139</v>
      </c>
      <c r="AC6263" t="s">
        <v>169</v>
      </c>
      <c r="AD6263">
        <v>20</v>
      </c>
      <c r="AE6263" t="s">
        <v>139</v>
      </c>
      <c r="AF6263" t="s">
        <v>170</v>
      </c>
      <c r="AG6263">
        <v>115200</v>
      </c>
      <c r="AH6263" t="s">
        <v>139</v>
      </c>
      <c r="AI6263" t="s">
        <v>171</v>
      </c>
      <c r="AJ6263">
        <v>12000</v>
      </c>
      <c r="AK6263" t="s">
        <v>139</v>
      </c>
      <c r="AL6263" t="s">
        <v>172</v>
      </c>
      <c r="AM6263">
        <v>30000</v>
      </c>
      <c r="AN6263" t="s">
        <v>139</v>
      </c>
    </row>
    <row r="6264" spans="1:40" x14ac:dyDescent="0.2">
      <c r="A6264" s="26">
        <v>41904.56482821759</v>
      </c>
      <c r="B6264" t="s">
        <v>130</v>
      </c>
      <c r="C6264" t="s">
        <v>646</v>
      </c>
      <c r="D6264" t="s">
        <v>4878</v>
      </c>
      <c r="E6264" t="s">
        <v>133</v>
      </c>
      <c r="F6264" t="s">
        <v>134</v>
      </c>
      <c r="G6264" t="s">
        <v>135</v>
      </c>
      <c r="H6264" t="s">
        <v>174</v>
      </c>
      <c r="I6264">
        <v>60</v>
      </c>
      <c r="J6264" t="s">
        <v>139</v>
      </c>
      <c r="K6264" t="s">
        <v>175</v>
      </c>
      <c r="L6264">
        <v>40</v>
      </c>
      <c r="M6264" t="s">
        <v>139</v>
      </c>
      <c r="N6264" t="s">
        <v>176</v>
      </c>
      <c r="O6264">
        <v>50</v>
      </c>
      <c r="P6264" t="s">
        <v>139</v>
      </c>
      <c r="Q6264" t="s">
        <v>177</v>
      </c>
      <c r="R6264">
        <v>40</v>
      </c>
      <c r="S6264" t="s">
        <v>139</v>
      </c>
      <c r="T6264" t="s">
        <v>178</v>
      </c>
      <c r="U6264">
        <v>60</v>
      </c>
      <c r="V6264" t="s">
        <v>139</v>
      </c>
      <c r="W6264" t="s">
        <v>179</v>
      </c>
      <c r="X6264">
        <v>50</v>
      </c>
      <c r="Y6264" t="s">
        <v>139</v>
      </c>
      <c r="Z6264" t="s">
        <v>180</v>
      </c>
      <c r="AA6264">
        <v>50</v>
      </c>
      <c r="AB6264" t="s">
        <v>139</v>
      </c>
      <c r="AC6264" t="s">
        <v>181</v>
      </c>
      <c r="AD6264">
        <v>35</v>
      </c>
      <c r="AE6264" t="s">
        <v>139</v>
      </c>
      <c r="AF6264" t="s">
        <v>182</v>
      </c>
      <c r="AG6264">
        <v>8</v>
      </c>
      <c r="AH6264" t="s">
        <v>139</v>
      </c>
      <c r="AI6264" t="s">
        <v>183</v>
      </c>
      <c r="AJ6264">
        <v>90</v>
      </c>
      <c r="AK6264" t="s">
        <v>139</v>
      </c>
      <c r="AL6264" t="s">
        <v>184</v>
      </c>
      <c r="AM6264">
        <v>1</v>
      </c>
      <c r="AN6264" t="s">
        <v>139</v>
      </c>
    </row>
    <row r="6265" spans="1:40" x14ac:dyDescent="0.2">
      <c r="A6265" s="26">
        <v>41904.56482821759</v>
      </c>
      <c r="B6265" t="s">
        <v>130</v>
      </c>
      <c r="C6265" t="s">
        <v>646</v>
      </c>
      <c r="D6265" t="s">
        <v>4879</v>
      </c>
      <c r="E6265" t="s">
        <v>133</v>
      </c>
      <c r="F6265" t="s">
        <v>134</v>
      </c>
      <c r="G6265" t="s">
        <v>135</v>
      </c>
      <c r="H6265" t="s">
        <v>186</v>
      </c>
      <c r="I6265">
        <v>33</v>
      </c>
      <c r="J6265" t="s">
        <v>139</v>
      </c>
      <c r="K6265" t="s">
        <v>187</v>
      </c>
      <c r="L6265">
        <v>33</v>
      </c>
      <c r="M6265" t="s">
        <v>139</v>
      </c>
      <c r="N6265" t="s">
        <v>188</v>
      </c>
      <c r="O6265">
        <v>34</v>
      </c>
      <c r="P6265" t="s">
        <v>139</v>
      </c>
      <c r="Q6265" t="s">
        <v>166</v>
      </c>
      <c r="R6265">
        <v>20</v>
      </c>
      <c r="S6265" t="s">
        <v>139</v>
      </c>
      <c r="T6265" t="s">
        <v>167</v>
      </c>
      <c r="U6265">
        <v>20</v>
      </c>
      <c r="V6265" t="s">
        <v>139</v>
      </c>
      <c r="W6265" t="s">
        <v>168</v>
      </c>
      <c r="X6265">
        <v>20</v>
      </c>
      <c r="Y6265" t="s">
        <v>139</v>
      </c>
      <c r="Z6265" t="s">
        <v>189</v>
      </c>
      <c r="AA6265">
        <v>20</v>
      </c>
      <c r="AB6265" t="s">
        <v>139</v>
      </c>
      <c r="AC6265" t="s">
        <v>190</v>
      </c>
      <c r="AD6265">
        <v>20</v>
      </c>
      <c r="AE6265" t="s">
        <v>139</v>
      </c>
      <c r="AF6265" t="s">
        <v>191</v>
      </c>
      <c r="AG6265">
        <v>20</v>
      </c>
      <c r="AH6265" t="s">
        <v>139</v>
      </c>
      <c r="AI6265" t="s">
        <v>170</v>
      </c>
      <c r="AJ6265">
        <v>115200</v>
      </c>
      <c r="AK6265" t="s">
        <v>139</v>
      </c>
      <c r="AL6265" t="s">
        <v>171</v>
      </c>
      <c r="AM6265">
        <v>12000</v>
      </c>
      <c r="AN6265" t="s">
        <v>139</v>
      </c>
    </row>
    <row r="6266" spans="1:40" x14ac:dyDescent="0.2">
      <c r="A6266" s="26">
        <v>41904.56482821759</v>
      </c>
      <c r="B6266" t="s">
        <v>130</v>
      </c>
      <c r="C6266" t="s">
        <v>646</v>
      </c>
      <c r="D6266" t="s">
        <v>4872</v>
      </c>
      <c r="E6266" t="s">
        <v>133</v>
      </c>
      <c r="F6266" t="s">
        <v>134</v>
      </c>
      <c r="G6266" t="s">
        <v>135</v>
      </c>
      <c r="H6266" t="s">
        <v>142</v>
      </c>
      <c r="I6266">
        <v>49</v>
      </c>
      <c r="J6266" t="s">
        <v>139</v>
      </c>
      <c r="K6266" t="s">
        <v>143</v>
      </c>
      <c r="L6266">
        <v>130</v>
      </c>
      <c r="M6266" t="s">
        <v>139</v>
      </c>
      <c r="N6266" t="s">
        <v>144</v>
      </c>
      <c r="O6266">
        <v>180</v>
      </c>
      <c r="P6266" t="s">
        <v>139</v>
      </c>
      <c r="Q6266" t="s">
        <v>145</v>
      </c>
      <c r="R6266">
        <v>140</v>
      </c>
      <c r="S6266" t="s">
        <v>139</v>
      </c>
      <c r="T6266" t="s">
        <v>146</v>
      </c>
      <c r="U6266">
        <v>80</v>
      </c>
      <c r="V6266" t="s">
        <v>139</v>
      </c>
      <c r="W6266" t="s">
        <v>147</v>
      </c>
      <c r="X6266">
        <v>101</v>
      </c>
      <c r="Y6266" t="s">
        <v>139</v>
      </c>
      <c r="Z6266" t="s">
        <v>148</v>
      </c>
      <c r="AA6266">
        <v>190</v>
      </c>
      <c r="AB6266" t="s">
        <v>139</v>
      </c>
      <c r="AC6266" t="s">
        <v>149</v>
      </c>
      <c r="AD6266">
        <v>20</v>
      </c>
      <c r="AE6266" t="s">
        <v>139</v>
      </c>
    </row>
    <row r="6267" spans="1:40" x14ac:dyDescent="0.2">
      <c r="A6267" s="26">
        <v>41904.56482821759</v>
      </c>
      <c r="B6267" t="s">
        <v>130</v>
      </c>
      <c r="C6267" t="s">
        <v>646</v>
      </c>
      <c r="D6267" t="s">
        <v>4873</v>
      </c>
    </row>
    <row r="6268" spans="1:40" x14ac:dyDescent="0.2">
      <c r="A6268" s="26">
        <v>41904.56482821759</v>
      </c>
      <c r="B6268" t="s">
        <v>130</v>
      </c>
      <c r="C6268" t="s">
        <v>646</v>
      </c>
      <c r="D6268" t="s">
        <v>4874</v>
      </c>
      <c r="E6268" t="s">
        <v>133</v>
      </c>
      <c r="F6268" t="s">
        <v>134</v>
      </c>
      <c r="G6268" t="s">
        <v>135</v>
      </c>
      <c r="H6268" t="s">
        <v>152</v>
      </c>
      <c r="I6268">
        <v>50</v>
      </c>
      <c r="J6268" t="s">
        <v>139</v>
      </c>
      <c r="K6268" t="s">
        <v>153</v>
      </c>
      <c r="L6268">
        <v>50</v>
      </c>
      <c r="M6268" t="s">
        <v>139</v>
      </c>
      <c r="N6268" t="s">
        <v>154</v>
      </c>
      <c r="O6268">
        <v>50</v>
      </c>
      <c r="P6268" t="s">
        <v>139</v>
      </c>
    </row>
    <row r="6269" spans="1:40" x14ac:dyDescent="0.2">
      <c r="A6269" s="26">
        <v>41904.56482821759</v>
      </c>
      <c r="B6269" t="s">
        <v>130</v>
      </c>
      <c r="C6269" t="s">
        <v>646</v>
      </c>
      <c r="D6269" t="s">
        <v>4875</v>
      </c>
      <c r="E6269" t="s">
        <v>133</v>
      </c>
      <c r="F6269" t="s">
        <v>134</v>
      </c>
      <c r="G6269" t="s">
        <v>135</v>
      </c>
      <c r="H6269" t="s">
        <v>156</v>
      </c>
      <c r="I6269">
        <v>35</v>
      </c>
      <c r="J6269" t="s">
        <v>139</v>
      </c>
      <c r="K6269" t="s">
        <v>157</v>
      </c>
      <c r="L6269">
        <v>5</v>
      </c>
      <c r="M6269" t="s">
        <v>139</v>
      </c>
      <c r="N6269" t="s">
        <v>158</v>
      </c>
      <c r="O6269">
        <v>60</v>
      </c>
      <c r="P6269" t="s">
        <v>139</v>
      </c>
    </row>
    <row r="6270" spans="1:40" x14ac:dyDescent="0.2">
      <c r="A6270" s="26">
        <v>41904.56482821759</v>
      </c>
      <c r="B6270" t="s">
        <v>130</v>
      </c>
      <c r="C6270" t="s">
        <v>646</v>
      </c>
      <c r="D6270" t="s">
        <v>4876</v>
      </c>
      <c r="E6270" t="s">
        <v>133</v>
      </c>
      <c r="F6270" t="s">
        <v>134</v>
      </c>
      <c r="G6270" t="s">
        <v>135</v>
      </c>
      <c r="H6270" t="s">
        <v>160</v>
      </c>
      <c r="I6270">
        <v>1</v>
      </c>
      <c r="J6270" t="s">
        <v>139</v>
      </c>
    </row>
    <row r="6271" spans="1:40" x14ac:dyDescent="0.2">
      <c r="A6271" s="26">
        <v>41904.56482821759</v>
      </c>
      <c r="B6271" t="s">
        <v>130</v>
      </c>
      <c r="C6271" t="s">
        <v>646</v>
      </c>
      <c r="D6271" t="s">
        <v>4877</v>
      </c>
      <c r="E6271" t="s">
        <v>133</v>
      </c>
      <c r="F6271" t="s">
        <v>134</v>
      </c>
      <c r="G6271" t="s">
        <v>135</v>
      </c>
      <c r="H6271" t="s">
        <v>162</v>
      </c>
      <c r="I6271">
        <v>30</v>
      </c>
      <c r="J6271" t="s">
        <v>139</v>
      </c>
      <c r="K6271" t="s">
        <v>163</v>
      </c>
      <c r="L6271">
        <v>30</v>
      </c>
      <c r="M6271" t="s">
        <v>139</v>
      </c>
      <c r="N6271" t="s">
        <v>164</v>
      </c>
      <c r="O6271">
        <v>30</v>
      </c>
      <c r="P6271" t="s">
        <v>139</v>
      </c>
      <c r="Q6271" t="s">
        <v>165</v>
      </c>
      <c r="R6271">
        <v>10</v>
      </c>
      <c r="S6271" t="s">
        <v>139</v>
      </c>
      <c r="T6271" t="s">
        <v>166</v>
      </c>
      <c r="U6271">
        <v>20</v>
      </c>
      <c r="V6271" t="s">
        <v>139</v>
      </c>
      <c r="W6271" t="s">
        <v>167</v>
      </c>
      <c r="X6271">
        <v>20</v>
      </c>
      <c r="Y6271" t="s">
        <v>139</v>
      </c>
      <c r="Z6271" t="s">
        <v>168</v>
      </c>
      <c r="AA6271">
        <v>20</v>
      </c>
      <c r="AB6271" t="s">
        <v>139</v>
      </c>
      <c r="AC6271" t="s">
        <v>169</v>
      </c>
      <c r="AD6271">
        <v>20</v>
      </c>
      <c r="AE6271" t="s">
        <v>139</v>
      </c>
      <c r="AF6271" t="s">
        <v>170</v>
      </c>
      <c r="AG6271">
        <v>115200</v>
      </c>
      <c r="AH6271" t="s">
        <v>139</v>
      </c>
      <c r="AI6271" t="s">
        <v>171</v>
      </c>
      <c r="AJ6271">
        <v>12000</v>
      </c>
      <c r="AK6271" t="s">
        <v>139</v>
      </c>
      <c r="AL6271" t="s">
        <v>172</v>
      </c>
      <c r="AM6271">
        <v>30000</v>
      </c>
      <c r="AN6271" t="s">
        <v>139</v>
      </c>
    </row>
    <row r="6272" spans="1:40" x14ac:dyDescent="0.2">
      <c r="A6272" s="26">
        <v>41904.56482821759</v>
      </c>
      <c r="B6272" t="s">
        <v>130</v>
      </c>
      <c r="C6272" t="s">
        <v>646</v>
      </c>
      <c r="D6272" t="s">
        <v>4878</v>
      </c>
      <c r="E6272" t="s">
        <v>133</v>
      </c>
      <c r="F6272" t="s">
        <v>134</v>
      </c>
      <c r="G6272" t="s">
        <v>135</v>
      </c>
      <c r="H6272" t="s">
        <v>174</v>
      </c>
      <c r="I6272">
        <v>60</v>
      </c>
      <c r="J6272" t="s">
        <v>139</v>
      </c>
      <c r="K6272" t="s">
        <v>175</v>
      </c>
      <c r="L6272">
        <v>40</v>
      </c>
      <c r="M6272" t="s">
        <v>139</v>
      </c>
      <c r="N6272" t="s">
        <v>176</v>
      </c>
      <c r="O6272">
        <v>50</v>
      </c>
      <c r="P6272" t="s">
        <v>139</v>
      </c>
      <c r="Q6272" t="s">
        <v>177</v>
      </c>
      <c r="R6272">
        <v>40</v>
      </c>
      <c r="S6272" t="s">
        <v>139</v>
      </c>
      <c r="T6272" t="s">
        <v>178</v>
      </c>
      <c r="U6272">
        <v>60</v>
      </c>
      <c r="V6272" t="s">
        <v>139</v>
      </c>
      <c r="W6272" t="s">
        <v>179</v>
      </c>
      <c r="X6272">
        <v>50</v>
      </c>
      <c r="Y6272" t="s">
        <v>139</v>
      </c>
      <c r="Z6272" t="s">
        <v>180</v>
      </c>
      <c r="AA6272">
        <v>50</v>
      </c>
      <c r="AB6272" t="s">
        <v>139</v>
      </c>
      <c r="AC6272" t="s">
        <v>181</v>
      </c>
      <c r="AD6272">
        <v>35</v>
      </c>
      <c r="AE6272" t="s">
        <v>139</v>
      </c>
      <c r="AF6272" t="s">
        <v>182</v>
      </c>
      <c r="AG6272">
        <v>8</v>
      </c>
      <c r="AH6272" t="s">
        <v>139</v>
      </c>
      <c r="AI6272" t="s">
        <v>183</v>
      </c>
      <c r="AJ6272">
        <v>90</v>
      </c>
      <c r="AK6272" t="s">
        <v>139</v>
      </c>
      <c r="AL6272" t="s">
        <v>184</v>
      </c>
      <c r="AM6272">
        <v>1</v>
      </c>
      <c r="AN6272" t="s">
        <v>139</v>
      </c>
    </row>
    <row r="6273" spans="1:40" x14ac:dyDescent="0.2">
      <c r="A6273" s="26">
        <v>41904.56482821759</v>
      </c>
      <c r="B6273" t="s">
        <v>130</v>
      </c>
      <c r="C6273" t="s">
        <v>646</v>
      </c>
      <c r="D6273" t="s">
        <v>4879</v>
      </c>
      <c r="E6273" t="s">
        <v>133</v>
      </c>
      <c r="F6273" t="s">
        <v>134</v>
      </c>
      <c r="G6273" t="s">
        <v>135</v>
      </c>
      <c r="H6273" t="s">
        <v>186</v>
      </c>
      <c r="I6273">
        <v>33</v>
      </c>
      <c r="J6273" t="s">
        <v>139</v>
      </c>
      <c r="K6273" t="s">
        <v>187</v>
      </c>
      <c r="L6273">
        <v>33</v>
      </c>
      <c r="M6273" t="s">
        <v>139</v>
      </c>
      <c r="N6273" t="s">
        <v>188</v>
      </c>
      <c r="O6273">
        <v>34</v>
      </c>
      <c r="P6273" t="s">
        <v>139</v>
      </c>
      <c r="Q6273" t="s">
        <v>166</v>
      </c>
      <c r="R6273">
        <v>20</v>
      </c>
      <c r="S6273" t="s">
        <v>139</v>
      </c>
      <c r="T6273" t="s">
        <v>167</v>
      </c>
      <c r="U6273">
        <v>20</v>
      </c>
      <c r="V6273" t="s">
        <v>139</v>
      </c>
      <c r="W6273" t="s">
        <v>168</v>
      </c>
      <c r="X6273">
        <v>20</v>
      </c>
      <c r="Y6273" t="s">
        <v>139</v>
      </c>
      <c r="Z6273" t="s">
        <v>189</v>
      </c>
      <c r="AA6273">
        <v>20</v>
      </c>
      <c r="AB6273" t="s">
        <v>139</v>
      </c>
      <c r="AC6273" t="s">
        <v>190</v>
      </c>
      <c r="AD6273">
        <v>20</v>
      </c>
      <c r="AE6273" t="s">
        <v>139</v>
      </c>
      <c r="AF6273" t="s">
        <v>191</v>
      </c>
      <c r="AG6273">
        <v>20</v>
      </c>
      <c r="AH6273" t="s">
        <v>139</v>
      </c>
      <c r="AI6273" t="s">
        <v>170</v>
      </c>
      <c r="AJ6273">
        <v>115200</v>
      </c>
      <c r="AK6273" t="s">
        <v>139</v>
      </c>
      <c r="AL6273" t="s">
        <v>171</v>
      </c>
      <c r="AM6273">
        <v>12000</v>
      </c>
      <c r="AN6273" t="s">
        <v>139</v>
      </c>
    </row>
    <row r="6274" spans="1:40" x14ac:dyDescent="0.2">
      <c r="A6274" s="26">
        <v>41904.56482821759</v>
      </c>
      <c r="B6274" t="s">
        <v>130</v>
      </c>
      <c r="C6274" t="s">
        <v>646</v>
      </c>
      <c r="D6274" t="s">
        <v>4880</v>
      </c>
      <c r="E6274" t="s">
        <v>193</v>
      </c>
      <c r="F6274" t="s">
        <v>194</v>
      </c>
      <c r="G6274" t="s">
        <v>195</v>
      </c>
    </row>
    <row r="6275" spans="1:40" x14ac:dyDescent="0.2">
      <c r="A6275" s="26">
        <v>41904.56482821759</v>
      </c>
      <c r="B6275" t="s">
        <v>130</v>
      </c>
      <c r="C6275" t="s">
        <v>646</v>
      </c>
      <c r="D6275" t="s">
        <v>4881</v>
      </c>
      <c r="E6275" t="s">
        <v>193</v>
      </c>
      <c r="F6275" t="s">
        <v>4882</v>
      </c>
      <c r="G6275" t="s">
        <v>4883</v>
      </c>
      <c r="H6275" t="s">
        <v>4884</v>
      </c>
    </row>
    <row r="6276" spans="1:40" x14ac:dyDescent="0.2">
      <c r="A6276" s="26">
        <v>41904.56482821759</v>
      </c>
      <c r="B6276" t="s">
        <v>130</v>
      </c>
      <c r="C6276" t="s">
        <v>647</v>
      </c>
      <c r="D6276" t="s">
        <v>4885</v>
      </c>
    </row>
    <row r="6277" spans="1:40" x14ac:dyDescent="0.2">
      <c r="A6277" s="26">
        <v>41904.56482821759</v>
      </c>
      <c r="B6277" t="s">
        <v>130</v>
      </c>
      <c r="C6277" t="s">
        <v>647</v>
      </c>
      <c r="D6277" t="s">
        <v>4886</v>
      </c>
      <c r="E6277" t="s">
        <v>133</v>
      </c>
      <c r="F6277" t="s">
        <v>134</v>
      </c>
      <c r="G6277" t="s">
        <v>135</v>
      </c>
      <c r="H6277" t="s">
        <v>136</v>
      </c>
      <c r="I6277">
        <v>1900000</v>
      </c>
      <c r="J6277" t="s">
        <v>137</v>
      </c>
      <c r="K6277">
        <v>1900000</v>
      </c>
      <c r="L6277" t="s">
        <v>138</v>
      </c>
      <c r="M6277">
        <v>500</v>
      </c>
      <c r="N6277" t="s">
        <v>139</v>
      </c>
      <c r="O6277" t="s">
        <v>140</v>
      </c>
      <c r="P6277">
        <v>300</v>
      </c>
      <c r="Q6277" t="s">
        <v>139</v>
      </c>
    </row>
    <row r="6278" spans="1:40" x14ac:dyDescent="0.2">
      <c r="A6278" s="26">
        <v>41904.56482821759</v>
      </c>
      <c r="B6278" t="s">
        <v>130</v>
      </c>
      <c r="C6278" t="s">
        <v>647</v>
      </c>
      <c r="D6278" t="s">
        <v>4887</v>
      </c>
      <c r="E6278" t="s">
        <v>133</v>
      </c>
      <c r="F6278" t="s">
        <v>134</v>
      </c>
      <c r="G6278" t="s">
        <v>135</v>
      </c>
      <c r="H6278" t="s">
        <v>142</v>
      </c>
      <c r="I6278">
        <v>49</v>
      </c>
      <c r="J6278" t="s">
        <v>139</v>
      </c>
      <c r="K6278" t="s">
        <v>143</v>
      </c>
      <c r="L6278">
        <v>130</v>
      </c>
      <c r="M6278" t="s">
        <v>139</v>
      </c>
      <c r="N6278" t="s">
        <v>144</v>
      </c>
      <c r="O6278">
        <v>180</v>
      </c>
      <c r="P6278" t="s">
        <v>139</v>
      </c>
      <c r="Q6278" t="s">
        <v>145</v>
      </c>
      <c r="R6278">
        <v>140</v>
      </c>
      <c r="S6278" t="s">
        <v>139</v>
      </c>
      <c r="T6278" t="s">
        <v>146</v>
      </c>
      <c r="U6278">
        <v>80</v>
      </c>
      <c r="V6278" t="s">
        <v>139</v>
      </c>
      <c r="W6278" t="s">
        <v>147</v>
      </c>
      <c r="X6278">
        <v>101</v>
      </c>
      <c r="Y6278" t="s">
        <v>139</v>
      </c>
      <c r="Z6278" t="s">
        <v>148</v>
      </c>
      <c r="AA6278">
        <v>190</v>
      </c>
      <c r="AB6278" t="s">
        <v>139</v>
      </c>
      <c r="AC6278" t="s">
        <v>149</v>
      </c>
      <c r="AD6278">
        <v>20</v>
      </c>
      <c r="AE6278" t="s">
        <v>139</v>
      </c>
    </row>
    <row r="6279" spans="1:40" x14ac:dyDescent="0.2">
      <c r="A6279" s="26">
        <v>41904.56482821759</v>
      </c>
      <c r="B6279" t="s">
        <v>130</v>
      </c>
      <c r="C6279" t="s">
        <v>647</v>
      </c>
      <c r="D6279" t="s">
        <v>4888</v>
      </c>
    </row>
    <row r="6280" spans="1:40" x14ac:dyDescent="0.2">
      <c r="A6280" s="26">
        <v>41904.56482821759</v>
      </c>
      <c r="B6280" t="s">
        <v>130</v>
      </c>
      <c r="C6280" t="s">
        <v>647</v>
      </c>
      <c r="D6280" t="s">
        <v>4889</v>
      </c>
      <c r="E6280" t="s">
        <v>133</v>
      </c>
      <c r="F6280" t="s">
        <v>134</v>
      </c>
      <c r="G6280" t="s">
        <v>135</v>
      </c>
      <c r="H6280" t="s">
        <v>152</v>
      </c>
      <c r="I6280">
        <v>50</v>
      </c>
      <c r="J6280" t="s">
        <v>139</v>
      </c>
      <c r="K6280" t="s">
        <v>153</v>
      </c>
      <c r="L6280">
        <v>50</v>
      </c>
      <c r="M6280" t="s">
        <v>139</v>
      </c>
      <c r="N6280" t="s">
        <v>154</v>
      </c>
      <c r="O6280">
        <v>50</v>
      </c>
      <c r="P6280" t="s">
        <v>139</v>
      </c>
    </row>
    <row r="6281" spans="1:40" x14ac:dyDescent="0.2">
      <c r="A6281" s="26">
        <v>41904.56482821759</v>
      </c>
      <c r="B6281" t="s">
        <v>130</v>
      </c>
      <c r="C6281" t="s">
        <v>647</v>
      </c>
      <c r="D6281" t="s">
        <v>4890</v>
      </c>
      <c r="E6281" t="s">
        <v>133</v>
      </c>
      <c r="F6281" t="s">
        <v>134</v>
      </c>
      <c r="G6281" t="s">
        <v>135</v>
      </c>
      <c r="H6281" t="s">
        <v>156</v>
      </c>
      <c r="I6281">
        <v>35</v>
      </c>
      <c r="J6281" t="s">
        <v>139</v>
      </c>
      <c r="K6281" t="s">
        <v>157</v>
      </c>
      <c r="L6281">
        <v>5</v>
      </c>
      <c r="M6281" t="s">
        <v>139</v>
      </c>
      <c r="N6281" t="s">
        <v>158</v>
      </c>
      <c r="O6281">
        <v>60</v>
      </c>
      <c r="P6281" t="s">
        <v>139</v>
      </c>
    </row>
    <row r="6282" spans="1:40" x14ac:dyDescent="0.2">
      <c r="A6282" s="26">
        <v>41904.56482821759</v>
      </c>
      <c r="B6282" t="s">
        <v>130</v>
      </c>
      <c r="C6282" t="s">
        <v>647</v>
      </c>
      <c r="D6282" t="s">
        <v>4891</v>
      </c>
      <c r="E6282" t="s">
        <v>133</v>
      </c>
      <c r="F6282" t="s">
        <v>134</v>
      </c>
      <c r="G6282" t="s">
        <v>135</v>
      </c>
      <c r="H6282" t="s">
        <v>160</v>
      </c>
      <c r="I6282">
        <v>1</v>
      </c>
      <c r="J6282" t="s">
        <v>139</v>
      </c>
    </row>
    <row r="6283" spans="1:40" x14ac:dyDescent="0.2">
      <c r="A6283" s="26">
        <v>41904.56482821759</v>
      </c>
      <c r="B6283" t="s">
        <v>130</v>
      </c>
      <c r="C6283" t="s">
        <v>647</v>
      </c>
      <c r="D6283" t="s">
        <v>4892</v>
      </c>
      <c r="E6283" t="s">
        <v>133</v>
      </c>
      <c r="F6283" t="s">
        <v>134</v>
      </c>
      <c r="G6283" t="s">
        <v>135</v>
      </c>
      <c r="H6283" t="s">
        <v>162</v>
      </c>
      <c r="I6283">
        <v>30</v>
      </c>
      <c r="J6283" t="s">
        <v>139</v>
      </c>
      <c r="K6283" t="s">
        <v>163</v>
      </c>
      <c r="L6283">
        <v>30</v>
      </c>
      <c r="M6283" t="s">
        <v>139</v>
      </c>
      <c r="N6283" t="s">
        <v>164</v>
      </c>
      <c r="O6283">
        <v>30</v>
      </c>
      <c r="P6283" t="s">
        <v>139</v>
      </c>
      <c r="Q6283" t="s">
        <v>165</v>
      </c>
      <c r="R6283">
        <v>10</v>
      </c>
      <c r="S6283" t="s">
        <v>139</v>
      </c>
      <c r="T6283" t="s">
        <v>166</v>
      </c>
      <c r="U6283">
        <v>20</v>
      </c>
      <c r="V6283" t="s">
        <v>139</v>
      </c>
      <c r="W6283" t="s">
        <v>167</v>
      </c>
      <c r="X6283">
        <v>20</v>
      </c>
      <c r="Y6283" t="s">
        <v>139</v>
      </c>
      <c r="Z6283" t="s">
        <v>168</v>
      </c>
      <c r="AA6283">
        <v>20</v>
      </c>
      <c r="AB6283" t="s">
        <v>139</v>
      </c>
      <c r="AC6283" t="s">
        <v>169</v>
      </c>
      <c r="AD6283">
        <v>20</v>
      </c>
      <c r="AE6283" t="s">
        <v>139</v>
      </c>
      <c r="AF6283" t="s">
        <v>170</v>
      </c>
      <c r="AG6283">
        <v>115200</v>
      </c>
      <c r="AH6283" t="s">
        <v>139</v>
      </c>
      <c r="AI6283" t="s">
        <v>171</v>
      </c>
      <c r="AJ6283">
        <v>12000</v>
      </c>
      <c r="AK6283" t="s">
        <v>139</v>
      </c>
      <c r="AL6283" t="s">
        <v>172</v>
      </c>
      <c r="AM6283">
        <v>30000</v>
      </c>
      <c r="AN6283" t="s">
        <v>139</v>
      </c>
    </row>
    <row r="6284" spans="1:40" x14ac:dyDescent="0.2">
      <c r="A6284" s="26">
        <v>41904.56482821759</v>
      </c>
      <c r="B6284" t="s">
        <v>130</v>
      </c>
      <c r="C6284" t="s">
        <v>647</v>
      </c>
      <c r="D6284" t="s">
        <v>4893</v>
      </c>
      <c r="E6284" t="s">
        <v>133</v>
      </c>
      <c r="F6284" t="s">
        <v>134</v>
      </c>
      <c r="G6284" t="s">
        <v>135</v>
      </c>
      <c r="H6284" t="s">
        <v>174</v>
      </c>
      <c r="I6284">
        <v>60</v>
      </c>
      <c r="J6284" t="s">
        <v>139</v>
      </c>
      <c r="K6284" t="s">
        <v>175</v>
      </c>
      <c r="L6284">
        <v>40</v>
      </c>
      <c r="M6284" t="s">
        <v>139</v>
      </c>
      <c r="N6284" t="s">
        <v>176</v>
      </c>
      <c r="O6284">
        <v>50</v>
      </c>
      <c r="P6284" t="s">
        <v>139</v>
      </c>
      <c r="Q6284" t="s">
        <v>177</v>
      </c>
      <c r="R6284">
        <v>40</v>
      </c>
      <c r="S6284" t="s">
        <v>139</v>
      </c>
      <c r="T6284" t="s">
        <v>178</v>
      </c>
      <c r="U6284">
        <v>60</v>
      </c>
      <c r="V6284" t="s">
        <v>139</v>
      </c>
      <c r="W6284" t="s">
        <v>179</v>
      </c>
      <c r="X6284">
        <v>50</v>
      </c>
      <c r="Y6284" t="s">
        <v>139</v>
      </c>
      <c r="Z6284" t="s">
        <v>180</v>
      </c>
      <c r="AA6284">
        <v>50</v>
      </c>
      <c r="AB6284" t="s">
        <v>139</v>
      </c>
      <c r="AC6284" t="s">
        <v>181</v>
      </c>
      <c r="AD6284">
        <v>35</v>
      </c>
      <c r="AE6284" t="s">
        <v>139</v>
      </c>
      <c r="AF6284" t="s">
        <v>182</v>
      </c>
      <c r="AG6284">
        <v>8</v>
      </c>
      <c r="AH6284" t="s">
        <v>139</v>
      </c>
      <c r="AI6284" t="s">
        <v>183</v>
      </c>
      <c r="AJ6284">
        <v>90</v>
      </c>
      <c r="AK6284" t="s">
        <v>139</v>
      </c>
      <c r="AL6284" t="s">
        <v>184</v>
      </c>
      <c r="AM6284">
        <v>1</v>
      </c>
      <c r="AN6284" t="s">
        <v>139</v>
      </c>
    </row>
    <row r="6285" spans="1:40" x14ac:dyDescent="0.2">
      <c r="A6285" s="26">
        <v>41904.56482821759</v>
      </c>
      <c r="B6285" t="s">
        <v>130</v>
      </c>
      <c r="C6285" t="s">
        <v>647</v>
      </c>
      <c r="D6285" t="s">
        <v>4894</v>
      </c>
      <c r="E6285" t="s">
        <v>133</v>
      </c>
      <c r="F6285" t="s">
        <v>134</v>
      </c>
      <c r="G6285" t="s">
        <v>135</v>
      </c>
      <c r="H6285" t="s">
        <v>186</v>
      </c>
      <c r="I6285">
        <v>33</v>
      </c>
      <c r="J6285" t="s">
        <v>139</v>
      </c>
      <c r="K6285" t="s">
        <v>187</v>
      </c>
      <c r="L6285">
        <v>33</v>
      </c>
      <c r="M6285" t="s">
        <v>139</v>
      </c>
      <c r="N6285" t="s">
        <v>188</v>
      </c>
      <c r="O6285">
        <v>34</v>
      </c>
      <c r="P6285" t="s">
        <v>139</v>
      </c>
      <c r="Q6285" t="s">
        <v>166</v>
      </c>
      <c r="R6285">
        <v>20</v>
      </c>
      <c r="S6285" t="s">
        <v>139</v>
      </c>
      <c r="T6285" t="s">
        <v>167</v>
      </c>
      <c r="U6285">
        <v>20</v>
      </c>
      <c r="V6285" t="s">
        <v>139</v>
      </c>
      <c r="W6285" t="s">
        <v>168</v>
      </c>
      <c r="X6285">
        <v>20</v>
      </c>
      <c r="Y6285" t="s">
        <v>139</v>
      </c>
      <c r="Z6285" t="s">
        <v>189</v>
      </c>
      <c r="AA6285">
        <v>20</v>
      </c>
      <c r="AB6285" t="s">
        <v>139</v>
      </c>
      <c r="AC6285" t="s">
        <v>190</v>
      </c>
      <c r="AD6285">
        <v>20</v>
      </c>
      <c r="AE6285" t="s">
        <v>139</v>
      </c>
      <c r="AF6285" t="s">
        <v>191</v>
      </c>
      <c r="AG6285">
        <v>20</v>
      </c>
      <c r="AH6285" t="s">
        <v>139</v>
      </c>
      <c r="AI6285" t="s">
        <v>170</v>
      </c>
      <c r="AJ6285">
        <v>115200</v>
      </c>
      <c r="AK6285" t="s">
        <v>139</v>
      </c>
      <c r="AL6285" t="s">
        <v>171</v>
      </c>
      <c r="AM6285">
        <v>12000</v>
      </c>
      <c r="AN6285" t="s">
        <v>139</v>
      </c>
    </row>
    <row r="6286" spans="1:40" x14ac:dyDescent="0.2">
      <c r="A6286" s="26">
        <v>41904.56482821759</v>
      </c>
      <c r="B6286" t="s">
        <v>130</v>
      </c>
      <c r="C6286" t="s">
        <v>647</v>
      </c>
      <c r="D6286" t="s">
        <v>4887</v>
      </c>
      <c r="E6286" t="s">
        <v>133</v>
      </c>
      <c r="F6286" t="s">
        <v>134</v>
      </c>
      <c r="G6286" t="s">
        <v>135</v>
      </c>
      <c r="H6286" t="s">
        <v>142</v>
      </c>
      <c r="I6286">
        <v>49</v>
      </c>
      <c r="J6286" t="s">
        <v>139</v>
      </c>
      <c r="K6286" t="s">
        <v>143</v>
      </c>
      <c r="L6286">
        <v>130</v>
      </c>
      <c r="M6286" t="s">
        <v>139</v>
      </c>
      <c r="N6286" t="s">
        <v>144</v>
      </c>
      <c r="O6286">
        <v>180</v>
      </c>
      <c r="P6286" t="s">
        <v>139</v>
      </c>
      <c r="Q6286" t="s">
        <v>145</v>
      </c>
      <c r="R6286">
        <v>140</v>
      </c>
      <c r="S6286" t="s">
        <v>139</v>
      </c>
      <c r="T6286" t="s">
        <v>146</v>
      </c>
      <c r="U6286">
        <v>80</v>
      </c>
      <c r="V6286" t="s">
        <v>139</v>
      </c>
      <c r="W6286" t="s">
        <v>147</v>
      </c>
      <c r="X6286">
        <v>101</v>
      </c>
      <c r="Y6286" t="s">
        <v>139</v>
      </c>
      <c r="Z6286" t="s">
        <v>148</v>
      </c>
      <c r="AA6286">
        <v>190</v>
      </c>
      <c r="AB6286" t="s">
        <v>139</v>
      </c>
      <c r="AC6286" t="s">
        <v>149</v>
      </c>
      <c r="AD6286">
        <v>20</v>
      </c>
      <c r="AE6286" t="s">
        <v>139</v>
      </c>
    </row>
    <row r="6287" spans="1:40" x14ac:dyDescent="0.2">
      <c r="A6287" s="26">
        <v>41904.56482821759</v>
      </c>
      <c r="B6287" t="s">
        <v>130</v>
      </c>
      <c r="C6287" t="s">
        <v>647</v>
      </c>
      <c r="D6287" t="s">
        <v>4888</v>
      </c>
    </row>
    <row r="6288" spans="1:40" x14ac:dyDescent="0.2">
      <c r="A6288" s="26">
        <v>41904.56482821759</v>
      </c>
      <c r="B6288" t="s">
        <v>130</v>
      </c>
      <c r="C6288" t="s">
        <v>647</v>
      </c>
      <c r="D6288" t="s">
        <v>4889</v>
      </c>
      <c r="E6288" t="s">
        <v>133</v>
      </c>
      <c r="F6288" t="s">
        <v>134</v>
      </c>
      <c r="G6288" t="s">
        <v>135</v>
      </c>
      <c r="H6288" t="s">
        <v>152</v>
      </c>
      <c r="I6288">
        <v>50</v>
      </c>
      <c r="J6288" t="s">
        <v>139</v>
      </c>
      <c r="K6288" t="s">
        <v>153</v>
      </c>
      <c r="L6288">
        <v>50</v>
      </c>
      <c r="M6288" t="s">
        <v>139</v>
      </c>
      <c r="N6288" t="s">
        <v>154</v>
      </c>
      <c r="O6288">
        <v>50</v>
      </c>
      <c r="P6288" t="s">
        <v>139</v>
      </c>
    </row>
    <row r="6289" spans="1:40" x14ac:dyDescent="0.2">
      <c r="A6289" s="26">
        <v>41904.56482821759</v>
      </c>
      <c r="B6289" t="s">
        <v>130</v>
      </c>
      <c r="C6289" t="s">
        <v>647</v>
      </c>
      <c r="D6289" t="s">
        <v>4890</v>
      </c>
      <c r="E6289" t="s">
        <v>133</v>
      </c>
      <c r="F6289" t="s">
        <v>134</v>
      </c>
      <c r="G6289" t="s">
        <v>135</v>
      </c>
      <c r="H6289" t="s">
        <v>156</v>
      </c>
      <c r="I6289">
        <v>35</v>
      </c>
      <c r="J6289" t="s">
        <v>139</v>
      </c>
      <c r="K6289" t="s">
        <v>157</v>
      </c>
      <c r="L6289">
        <v>5</v>
      </c>
      <c r="M6289" t="s">
        <v>139</v>
      </c>
      <c r="N6289" t="s">
        <v>158</v>
      </c>
      <c r="O6289">
        <v>60</v>
      </c>
      <c r="P6289" t="s">
        <v>139</v>
      </c>
    </row>
    <row r="6290" spans="1:40" x14ac:dyDescent="0.2">
      <c r="A6290" s="26">
        <v>41904.56482821759</v>
      </c>
      <c r="B6290" t="s">
        <v>130</v>
      </c>
      <c r="C6290" t="s">
        <v>647</v>
      </c>
      <c r="D6290" t="s">
        <v>4891</v>
      </c>
      <c r="E6290" t="s">
        <v>133</v>
      </c>
      <c r="F6290" t="s">
        <v>134</v>
      </c>
      <c r="G6290" t="s">
        <v>135</v>
      </c>
      <c r="H6290" t="s">
        <v>160</v>
      </c>
      <c r="I6290">
        <v>1</v>
      </c>
      <c r="J6290" t="s">
        <v>139</v>
      </c>
    </row>
    <row r="6291" spans="1:40" x14ac:dyDescent="0.2">
      <c r="A6291" s="26">
        <v>41904.56482821759</v>
      </c>
      <c r="B6291" t="s">
        <v>130</v>
      </c>
      <c r="C6291" t="s">
        <v>647</v>
      </c>
      <c r="D6291" t="s">
        <v>4892</v>
      </c>
      <c r="E6291" t="s">
        <v>133</v>
      </c>
      <c r="F6291" t="s">
        <v>134</v>
      </c>
      <c r="G6291" t="s">
        <v>135</v>
      </c>
      <c r="H6291" t="s">
        <v>162</v>
      </c>
      <c r="I6291">
        <v>30</v>
      </c>
      <c r="J6291" t="s">
        <v>139</v>
      </c>
      <c r="K6291" t="s">
        <v>163</v>
      </c>
      <c r="L6291">
        <v>30</v>
      </c>
      <c r="M6291" t="s">
        <v>139</v>
      </c>
      <c r="N6291" t="s">
        <v>164</v>
      </c>
      <c r="O6291">
        <v>30</v>
      </c>
      <c r="P6291" t="s">
        <v>139</v>
      </c>
      <c r="Q6291" t="s">
        <v>165</v>
      </c>
      <c r="R6291">
        <v>10</v>
      </c>
      <c r="S6291" t="s">
        <v>139</v>
      </c>
      <c r="T6291" t="s">
        <v>166</v>
      </c>
      <c r="U6291">
        <v>20</v>
      </c>
      <c r="V6291" t="s">
        <v>139</v>
      </c>
      <c r="W6291" t="s">
        <v>167</v>
      </c>
      <c r="X6291">
        <v>20</v>
      </c>
      <c r="Y6291" t="s">
        <v>139</v>
      </c>
      <c r="Z6291" t="s">
        <v>168</v>
      </c>
      <c r="AA6291">
        <v>20</v>
      </c>
      <c r="AB6291" t="s">
        <v>139</v>
      </c>
      <c r="AC6291" t="s">
        <v>169</v>
      </c>
      <c r="AD6291">
        <v>20</v>
      </c>
      <c r="AE6291" t="s">
        <v>139</v>
      </c>
      <c r="AF6291" t="s">
        <v>170</v>
      </c>
      <c r="AG6291">
        <v>115200</v>
      </c>
      <c r="AH6291" t="s">
        <v>139</v>
      </c>
      <c r="AI6291" t="s">
        <v>171</v>
      </c>
      <c r="AJ6291">
        <v>12000</v>
      </c>
      <c r="AK6291" t="s">
        <v>139</v>
      </c>
      <c r="AL6291" t="s">
        <v>172</v>
      </c>
      <c r="AM6291">
        <v>30000</v>
      </c>
      <c r="AN6291" t="s">
        <v>139</v>
      </c>
    </row>
    <row r="6292" spans="1:40" x14ac:dyDescent="0.2">
      <c r="A6292" s="26">
        <v>41904.56482821759</v>
      </c>
      <c r="B6292" t="s">
        <v>130</v>
      </c>
      <c r="C6292" t="s">
        <v>647</v>
      </c>
      <c r="D6292" t="s">
        <v>4893</v>
      </c>
      <c r="E6292" t="s">
        <v>133</v>
      </c>
      <c r="F6292" t="s">
        <v>134</v>
      </c>
      <c r="G6292" t="s">
        <v>135</v>
      </c>
      <c r="H6292" t="s">
        <v>174</v>
      </c>
      <c r="I6292">
        <v>60</v>
      </c>
      <c r="J6292" t="s">
        <v>139</v>
      </c>
      <c r="K6292" t="s">
        <v>175</v>
      </c>
      <c r="L6292">
        <v>40</v>
      </c>
      <c r="M6292" t="s">
        <v>139</v>
      </c>
      <c r="N6292" t="s">
        <v>176</v>
      </c>
      <c r="O6292">
        <v>50</v>
      </c>
      <c r="P6292" t="s">
        <v>139</v>
      </c>
      <c r="Q6292" t="s">
        <v>177</v>
      </c>
      <c r="R6292">
        <v>40</v>
      </c>
      <c r="S6292" t="s">
        <v>139</v>
      </c>
      <c r="T6292" t="s">
        <v>178</v>
      </c>
      <c r="U6292">
        <v>60</v>
      </c>
      <c r="V6292" t="s">
        <v>139</v>
      </c>
      <c r="W6292" t="s">
        <v>179</v>
      </c>
      <c r="X6292">
        <v>50</v>
      </c>
      <c r="Y6292" t="s">
        <v>139</v>
      </c>
      <c r="Z6292" t="s">
        <v>180</v>
      </c>
      <c r="AA6292">
        <v>50</v>
      </c>
      <c r="AB6292" t="s">
        <v>139</v>
      </c>
      <c r="AC6292" t="s">
        <v>181</v>
      </c>
      <c r="AD6292">
        <v>35</v>
      </c>
      <c r="AE6292" t="s">
        <v>139</v>
      </c>
      <c r="AF6292" t="s">
        <v>182</v>
      </c>
      <c r="AG6292">
        <v>8</v>
      </c>
      <c r="AH6292" t="s">
        <v>139</v>
      </c>
      <c r="AI6292" t="s">
        <v>183</v>
      </c>
      <c r="AJ6292">
        <v>90</v>
      </c>
      <c r="AK6292" t="s">
        <v>139</v>
      </c>
      <c r="AL6292" t="s">
        <v>184</v>
      </c>
      <c r="AM6292">
        <v>1</v>
      </c>
      <c r="AN6292" t="s">
        <v>139</v>
      </c>
    </row>
    <row r="6293" spans="1:40" x14ac:dyDescent="0.2">
      <c r="A6293" s="26">
        <v>41904.56482821759</v>
      </c>
      <c r="B6293" t="s">
        <v>130</v>
      </c>
      <c r="C6293" t="s">
        <v>647</v>
      </c>
      <c r="D6293" t="s">
        <v>4894</v>
      </c>
      <c r="E6293" t="s">
        <v>133</v>
      </c>
      <c r="F6293" t="s">
        <v>134</v>
      </c>
      <c r="G6293" t="s">
        <v>135</v>
      </c>
      <c r="H6293" t="s">
        <v>186</v>
      </c>
      <c r="I6293">
        <v>33</v>
      </c>
      <c r="J6293" t="s">
        <v>139</v>
      </c>
      <c r="K6293" t="s">
        <v>187</v>
      </c>
      <c r="L6293">
        <v>33</v>
      </c>
      <c r="M6293" t="s">
        <v>139</v>
      </c>
      <c r="N6293" t="s">
        <v>188</v>
      </c>
      <c r="O6293">
        <v>34</v>
      </c>
      <c r="P6293" t="s">
        <v>139</v>
      </c>
      <c r="Q6293" t="s">
        <v>166</v>
      </c>
      <c r="R6293">
        <v>20</v>
      </c>
      <c r="S6293" t="s">
        <v>139</v>
      </c>
      <c r="T6293" t="s">
        <v>167</v>
      </c>
      <c r="U6293">
        <v>20</v>
      </c>
      <c r="V6293" t="s">
        <v>139</v>
      </c>
      <c r="W6293" t="s">
        <v>168</v>
      </c>
      <c r="X6293">
        <v>20</v>
      </c>
      <c r="Y6293" t="s">
        <v>139</v>
      </c>
      <c r="Z6293" t="s">
        <v>189</v>
      </c>
      <c r="AA6293">
        <v>20</v>
      </c>
      <c r="AB6293" t="s">
        <v>139</v>
      </c>
      <c r="AC6293" t="s">
        <v>190</v>
      </c>
      <c r="AD6293">
        <v>20</v>
      </c>
      <c r="AE6293" t="s">
        <v>139</v>
      </c>
      <c r="AF6293" t="s">
        <v>191</v>
      </c>
      <c r="AG6293">
        <v>20</v>
      </c>
      <c r="AH6293" t="s">
        <v>139</v>
      </c>
      <c r="AI6293" t="s">
        <v>170</v>
      </c>
      <c r="AJ6293">
        <v>115200</v>
      </c>
      <c r="AK6293" t="s">
        <v>139</v>
      </c>
      <c r="AL6293" t="s">
        <v>171</v>
      </c>
      <c r="AM6293">
        <v>12000</v>
      </c>
      <c r="AN6293" t="s">
        <v>139</v>
      </c>
    </row>
    <row r="6294" spans="1:40" x14ac:dyDescent="0.2">
      <c r="A6294" s="26">
        <v>41904.56482821759</v>
      </c>
      <c r="B6294" t="s">
        <v>130</v>
      </c>
      <c r="C6294" t="s">
        <v>647</v>
      </c>
      <c r="D6294" t="s">
        <v>4895</v>
      </c>
      <c r="E6294" t="s">
        <v>193</v>
      </c>
      <c r="F6294" t="s">
        <v>194</v>
      </c>
      <c r="G6294" t="s">
        <v>195</v>
      </c>
    </row>
    <row r="6295" spans="1:40" x14ac:dyDescent="0.2">
      <c r="A6295" s="26">
        <v>41904.56482821759</v>
      </c>
      <c r="B6295" t="s">
        <v>130</v>
      </c>
      <c r="C6295" t="s">
        <v>647</v>
      </c>
      <c r="D6295" t="s">
        <v>4896</v>
      </c>
      <c r="E6295" t="s">
        <v>193</v>
      </c>
      <c r="F6295" t="s">
        <v>4897</v>
      </c>
      <c r="G6295" t="s">
        <v>4898</v>
      </c>
      <c r="H6295" t="s">
        <v>4899</v>
      </c>
    </row>
    <row r="6296" spans="1:40" x14ac:dyDescent="0.2">
      <c r="A6296" s="26">
        <v>41904.56482821759</v>
      </c>
      <c r="B6296" t="s">
        <v>130</v>
      </c>
      <c r="C6296" t="s">
        <v>551</v>
      </c>
      <c r="D6296" t="s">
        <v>4900</v>
      </c>
    </row>
    <row r="6297" spans="1:40" x14ac:dyDescent="0.2">
      <c r="A6297" s="26">
        <v>41904.56482821759</v>
      </c>
      <c r="B6297" t="s">
        <v>130</v>
      </c>
      <c r="C6297" t="s">
        <v>551</v>
      </c>
      <c r="D6297" t="s">
        <v>4901</v>
      </c>
      <c r="E6297" t="s">
        <v>133</v>
      </c>
      <c r="F6297" t="s">
        <v>134</v>
      </c>
      <c r="G6297" t="s">
        <v>135</v>
      </c>
      <c r="H6297" t="s">
        <v>136</v>
      </c>
      <c r="I6297">
        <v>1900000</v>
      </c>
      <c r="J6297" t="s">
        <v>137</v>
      </c>
      <c r="K6297">
        <v>1900000</v>
      </c>
      <c r="L6297" t="s">
        <v>138</v>
      </c>
      <c r="M6297">
        <v>500</v>
      </c>
      <c r="N6297" t="s">
        <v>139</v>
      </c>
      <c r="O6297" t="s">
        <v>140</v>
      </c>
      <c r="P6297">
        <v>300</v>
      </c>
      <c r="Q6297" t="s">
        <v>139</v>
      </c>
    </row>
    <row r="6298" spans="1:40" x14ac:dyDescent="0.2">
      <c r="A6298" s="26">
        <v>41904.56482821759</v>
      </c>
      <c r="B6298" t="s">
        <v>130</v>
      </c>
      <c r="C6298" t="s">
        <v>551</v>
      </c>
      <c r="D6298" t="s">
        <v>4902</v>
      </c>
      <c r="E6298" t="s">
        <v>133</v>
      </c>
      <c r="F6298" t="s">
        <v>134</v>
      </c>
      <c r="G6298" t="s">
        <v>135</v>
      </c>
      <c r="H6298" t="s">
        <v>142</v>
      </c>
      <c r="I6298">
        <v>49</v>
      </c>
      <c r="J6298" t="s">
        <v>139</v>
      </c>
      <c r="K6298" t="s">
        <v>143</v>
      </c>
      <c r="L6298">
        <v>130</v>
      </c>
      <c r="M6298" t="s">
        <v>139</v>
      </c>
      <c r="N6298" t="s">
        <v>144</v>
      </c>
      <c r="O6298">
        <v>180</v>
      </c>
      <c r="P6298" t="s">
        <v>139</v>
      </c>
      <c r="Q6298" t="s">
        <v>145</v>
      </c>
      <c r="R6298">
        <v>140</v>
      </c>
      <c r="S6298" t="s">
        <v>139</v>
      </c>
      <c r="T6298" t="s">
        <v>146</v>
      </c>
      <c r="U6298">
        <v>80</v>
      </c>
      <c r="V6298" t="s">
        <v>139</v>
      </c>
      <c r="W6298" t="s">
        <v>147</v>
      </c>
      <c r="X6298">
        <v>101</v>
      </c>
      <c r="Y6298" t="s">
        <v>139</v>
      </c>
      <c r="Z6298" t="s">
        <v>148</v>
      </c>
      <c r="AA6298">
        <v>190</v>
      </c>
      <c r="AB6298" t="s">
        <v>139</v>
      </c>
      <c r="AC6298" t="s">
        <v>149</v>
      </c>
      <c r="AD6298">
        <v>20</v>
      </c>
      <c r="AE6298" t="s">
        <v>139</v>
      </c>
    </row>
    <row r="6299" spans="1:40" x14ac:dyDescent="0.2">
      <c r="A6299" s="26">
        <v>41904.56482821759</v>
      </c>
      <c r="B6299" t="s">
        <v>130</v>
      </c>
      <c r="C6299" t="s">
        <v>551</v>
      </c>
      <c r="D6299" t="s">
        <v>4903</v>
      </c>
    </row>
    <row r="6300" spans="1:40" x14ac:dyDescent="0.2">
      <c r="A6300" s="26">
        <v>41904.56482821759</v>
      </c>
      <c r="B6300" t="s">
        <v>130</v>
      </c>
      <c r="C6300" t="s">
        <v>551</v>
      </c>
      <c r="D6300" t="s">
        <v>4904</v>
      </c>
      <c r="E6300" t="s">
        <v>133</v>
      </c>
      <c r="F6300" t="s">
        <v>134</v>
      </c>
      <c r="G6300" t="s">
        <v>135</v>
      </c>
      <c r="H6300" t="s">
        <v>152</v>
      </c>
      <c r="I6300">
        <v>50</v>
      </c>
      <c r="J6300" t="s">
        <v>139</v>
      </c>
      <c r="K6300" t="s">
        <v>153</v>
      </c>
      <c r="L6300">
        <v>50</v>
      </c>
      <c r="M6300" t="s">
        <v>139</v>
      </c>
      <c r="N6300" t="s">
        <v>154</v>
      </c>
      <c r="O6300">
        <v>50</v>
      </c>
      <c r="P6300" t="s">
        <v>139</v>
      </c>
    </row>
    <row r="6301" spans="1:40" x14ac:dyDescent="0.2">
      <c r="A6301" s="26">
        <v>41904.56482821759</v>
      </c>
      <c r="B6301" t="s">
        <v>130</v>
      </c>
      <c r="C6301" t="s">
        <v>551</v>
      </c>
      <c r="D6301" t="s">
        <v>4905</v>
      </c>
      <c r="E6301" t="s">
        <v>133</v>
      </c>
      <c r="F6301" t="s">
        <v>134</v>
      </c>
      <c r="G6301" t="s">
        <v>135</v>
      </c>
      <c r="H6301" t="s">
        <v>156</v>
      </c>
      <c r="I6301">
        <v>35</v>
      </c>
      <c r="J6301" t="s">
        <v>139</v>
      </c>
      <c r="K6301" t="s">
        <v>157</v>
      </c>
      <c r="L6301">
        <v>5</v>
      </c>
      <c r="M6301" t="s">
        <v>139</v>
      </c>
      <c r="N6301" t="s">
        <v>158</v>
      </c>
      <c r="O6301">
        <v>60</v>
      </c>
      <c r="P6301" t="s">
        <v>139</v>
      </c>
    </row>
    <row r="6302" spans="1:40" x14ac:dyDescent="0.2">
      <c r="A6302" s="26">
        <v>41904.56482821759</v>
      </c>
      <c r="B6302" t="s">
        <v>130</v>
      </c>
      <c r="C6302" t="s">
        <v>551</v>
      </c>
      <c r="D6302" t="s">
        <v>4906</v>
      </c>
      <c r="E6302" t="s">
        <v>133</v>
      </c>
      <c r="F6302" t="s">
        <v>134</v>
      </c>
      <c r="G6302" t="s">
        <v>135</v>
      </c>
      <c r="H6302" t="s">
        <v>160</v>
      </c>
      <c r="I6302">
        <v>1</v>
      </c>
      <c r="J6302" t="s">
        <v>139</v>
      </c>
    </row>
    <row r="6303" spans="1:40" x14ac:dyDescent="0.2">
      <c r="A6303" s="26">
        <v>41904.56482821759</v>
      </c>
      <c r="B6303" t="s">
        <v>130</v>
      </c>
      <c r="C6303" t="s">
        <v>551</v>
      </c>
      <c r="D6303" t="s">
        <v>4907</v>
      </c>
      <c r="E6303" t="s">
        <v>133</v>
      </c>
      <c r="F6303" t="s">
        <v>134</v>
      </c>
      <c r="G6303" t="s">
        <v>135</v>
      </c>
      <c r="H6303" t="s">
        <v>162</v>
      </c>
      <c r="I6303">
        <v>30</v>
      </c>
      <c r="J6303" t="s">
        <v>139</v>
      </c>
      <c r="K6303" t="s">
        <v>163</v>
      </c>
      <c r="L6303">
        <v>30</v>
      </c>
      <c r="M6303" t="s">
        <v>139</v>
      </c>
      <c r="N6303" t="s">
        <v>164</v>
      </c>
      <c r="O6303">
        <v>30</v>
      </c>
      <c r="P6303" t="s">
        <v>139</v>
      </c>
      <c r="Q6303" t="s">
        <v>165</v>
      </c>
      <c r="R6303">
        <v>10</v>
      </c>
      <c r="S6303" t="s">
        <v>139</v>
      </c>
      <c r="T6303" t="s">
        <v>166</v>
      </c>
      <c r="U6303">
        <v>20</v>
      </c>
      <c r="V6303" t="s">
        <v>139</v>
      </c>
      <c r="W6303" t="s">
        <v>167</v>
      </c>
      <c r="X6303">
        <v>20</v>
      </c>
      <c r="Y6303" t="s">
        <v>139</v>
      </c>
      <c r="Z6303" t="s">
        <v>168</v>
      </c>
      <c r="AA6303">
        <v>20</v>
      </c>
      <c r="AB6303" t="s">
        <v>139</v>
      </c>
      <c r="AC6303" t="s">
        <v>169</v>
      </c>
      <c r="AD6303">
        <v>20</v>
      </c>
      <c r="AE6303" t="s">
        <v>139</v>
      </c>
      <c r="AF6303" t="s">
        <v>170</v>
      </c>
      <c r="AG6303">
        <v>115200</v>
      </c>
      <c r="AH6303" t="s">
        <v>139</v>
      </c>
      <c r="AI6303" t="s">
        <v>171</v>
      </c>
      <c r="AJ6303">
        <v>12000</v>
      </c>
      <c r="AK6303" t="s">
        <v>139</v>
      </c>
      <c r="AL6303" t="s">
        <v>172</v>
      </c>
      <c r="AM6303">
        <v>30000</v>
      </c>
      <c r="AN6303" t="s">
        <v>139</v>
      </c>
    </row>
    <row r="6304" spans="1:40" x14ac:dyDescent="0.2">
      <c r="A6304" s="26">
        <v>41904.56482821759</v>
      </c>
      <c r="B6304" t="s">
        <v>130</v>
      </c>
      <c r="C6304" t="s">
        <v>551</v>
      </c>
      <c r="D6304" t="s">
        <v>4908</v>
      </c>
      <c r="E6304" t="s">
        <v>133</v>
      </c>
      <c r="F6304" t="s">
        <v>134</v>
      </c>
      <c r="G6304" t="s">
        <v>135</v>
      </c>
      <c r="H6304" t="s">
        <v>174</v>
      </c>
      <c r="I6304">
        <v>60</v>
      </c>
      <c r="J6304" t="s">
        <v>139</v>
      </c>
      <c r="K6304" t="s">
        <v>175</v>
      </c>
      <c r="L6304">
        <v>40</v>
      </c>
      <c r="M6304" t="s">
        <v>139</v>
      </c>
      <c r="N6304" t="s">
        <v>176</v>
      </c>
      <c r="O6304">
        <v>50</v>
      </c>
      <c r="P6304" t="s">
        <v>139</v>
      </c>
      <c r="Q6304" t="s">
        <v>177</v>
      </c>
      <c r="R6304">
        <v>40</v>
      </c>
      <c r="S6304" t="s">
        <v>139</v>
      </c>
      <c r="T6304" t="s">
        <v>178</v>
      </c>
      <c r="U6304">
        <v>60</v>
      </c>
      <c r="V6304" t="s">
        <v>139</v>
      </c>
      <c r="W6304" t="s">
        <v>179</v>
      </c>
      <c r="X6304">
        <v>50</v>
      </c>
      <c r="Y6304" t="s">
        <v>139</v>
      </c>
      <c r="Z6304" t="s">
        <v>180</v>
      </c>
      <c r="AA6304">
        <v>50</v>
      </c>
      <c r="AB6304" t="s">
        <v>139</v>
      </c>
      <c r="AC6304" t="s">
        <v>181</v>
      </c>
      <c r="AD6304">
        <v>35</v>
      </c>
      <c r="AE6304" t="s">
        <v>139</v>
      </c>
      <c r="AF6304" t="s">
        <v>182</v>
      </c>
      <c r="AG6304">
        <v>8</v>
      </c>
      <c r="AH6304" t="s">
        <v>139</v>
      </c>
      <c r="AI6304" t="s">
        <v>183</v>
      </c>
      <c r="AJ6304">
        <v>90</v>
      </c>
      <c r="AK6304" t="s">
        <v>139</v>
      </c>
      <c r="AL6304" t="s">
        <v>184</v>
      </c>
      <c r="AM6304">
        <v>1</v>
      </c>
      <c r="AN6304" t="s">
        <v>139</v>
      </c>
    </row>
    <row r="6305" spans="1:40" x14ac:dyDescent="0.2">
      <c r="A6305" s="26">
        <v>41904.56482821759</v>
      </c>
      <c r="B6305" t="s">
        <v>130</v>
      </c>
      <c r="C6305" t="s">
        <v>551</v>
      </c>
      <c r="D6305" t="s">
        <v>4909</v>
      </c>
      <c r="E6305" t="s">
        <v>133</v>
      </c>
      <c r="F6305" t="s">
        <v>134</v>
      </c>
      <c r="G6305" t="s">
        <v>135</v>
      </c>
      <c r="H6305" t="s">
        <v>186</v>
      </c>
      <c r="I6305">
        <v>33</v>
      </c>
      <c r="J6305" t="s">
        <v>139</v>
      </c>
      <c r="K6305" t="s">
        <v>187</v>
      </c>
      <c r="L6305">
        <v>33</v>
      </c>
      <c r="M6305" t="s">
        <v>139</v>
      </c>
      <c r="N6305" t="s">
        <v>188</v>
      </c>
      <c r="O6305">
        <v>34</v>
      </c>
      <c r="P6305" t="s">
        <v>139</v>
      </c>
      <c r="Q6305" t="s">
        <v>166</v>
      </c>
      <c r="R6305">
        <v>20</v>
      </c>
      <c r="S6305" t="s">
        <v>139</v>
      </c>
      <c r="T6305" t="s">
        <v>167</v>
      </c>
      <c r="U6305">
        <v>20</v>
      </c>
      <c r="V6305" t="s">
        <v>139</v>
      </c>
      <c r="W6305" t="s">
        <v>168</v>
      </c>
      <c r="X6305">
        <v>20</v>
      </c>
      <c r="Y6305" t="s">
        <v>139</v>
      </c>
      <c r="Z6305" t="s">
        <v>189</v>
      </c>
      <c r="AA6305">
        <v>20</v>
      </c>
      <c r="AB6305" t="s">
        <v>139</v>
      </c>
      <c r="AC6305" t="s">
        <v>190</v>
      </c>
      <c r="AD6305">
        <v>20</v>
      </c>
      <c r="AE6305" t="s">
        <v>139</v>
      </c>
      <c r="AF6305" t="s">
        <v>191</v>
      </c>
      <c r="AG6305">
        <v>20</v>
      </c>
      <c r="AH6305" t="s">
        <v>139</v>
      </c>
      <c r="AI6305" t="s">
        <v>170</v>
      </c>
      <c r="AJ6305">
        <v>115200</v>
      </c>
      <c r="AK6305" t="s">
        <v>139</v>
      </c>
      <c r="AL6305" t="s">
        <v>171</v>
      </c>
      <c r="AM6305">
        <v>12000</v>
      </c>
      <c r="AN6305" t="s">
        <v>139</v>
      </c>
    </row>
    <row r="6306" spans="1:40" x14ac:dyDescent="0.2">
      <c r="A6306" s="26">
        <v>41904.56482821759</v>
      </c>
      <c r="B6306" t="s">
        <v>130</v>
      </c>
      <c r="C6306" t="s">
        <v>551</v>
      </c>
      <c r="D6306" t="s">
        <v>4902</v>
      </c>
      <c r="E6306" t="s">
        <v>133</v>
      </c>
      <c r="F6306" t="s">
        <v>134</v>
      </c>
      <c r="G6306" t="s">
        <v>135</v>
      </c>
      <c r="H6306" t="s">
        <v>142</v>
      </c>
      <c r="I6306">
        <v>49</v>
      </c>
      <c r="J6306" t="s">
        <v>139</v>
      </c>
      <c r="K6306" t="s">
        <v>143</v>
      </c>
      <c r="L6306">
        <v>130</v>
      </c>
      <c r="M6306" t="s">
        <v>139</v>
      </c>
      <c r="N6306" t="s">
        <v>144</v>
      </c>
      <c r="O6306">
        <v>180</v>
      </c>
      <c r="P6306" t="s">
        <v>139</v>
      </c>
      <c r="Q6306" t="s">
        <v>145</v>
      </c>
      <c r="R6306">
        <v>140</v>
      </c>
      <c r="S6306" t="s">
        <v>139</v>
      </c>
      <c r="T6306" t="s">
        <v>146</v>
      </c>
      <c r="U6306">
        <v>80</v>
      </c>
      <c r="V6306" t="s">
        <v>139</v>
      </c>
      <c r="W6306" t="s">
        <v>147</v>
      </c>
      <c r="X6306">
        <v>101</v>
      </c>
      <c r="Y6306" t="s">
        <v>139</v>
      </c>
      <c r="Z6306" t="s">
        <v>148</v>
      </c>
      <c r="AA6306">
        <v>190</v>
      </c>
      <c r="AB6306" t="s">
        <v>139</v>
      </c>
      <c r="AC6306" t="s">
        <v>149</v>
      </c>
      <c r="AD6306">
        <v>20</v>
      </c>
      <c r="AE6306" t="s">
        <v>139</v>
      </c>
    </row>
    <row r="6307" spans="1:40" x14ac:dyDescent="0.2">
      <c r="A6307" s="26">
        <v>41904.56482821759</v>
      </c>
      <c r="B6307" t="s">
        <v>130</v>
      </c>
      <c r="C6307" t="s">
        <v>551</v>
      </c>
      <c r="D6307" t="s">
        <v>4903</v>
      </c>
    </row>
    <row r="6308" spans="1:40" x14ac:dyDescent="0.2">
      <c r="A6308" s="26">
        <v>41904.56482821759</v>
      </c>
      <c r="B6308" t="s">
        <v>130</v>
      </c>
      <c r="C6308" t="s">
        <v>551</v>
      </c>
      <c r="D6308" t="s">
        <v>4904</v>
      </c>
      <c r="E6308" t="s">
        <v>133</v>
      </c>
      <c r="F6308" t="s">
        <v>134</v>
      </c>
      <c r="G6308" t="s">
        <v>135</v>
      </c>
      <c r="H6308" t="s">
        <v>152</v>
      </c>
      <c r="I6308">
        <v>50</v>
      </c>
      <c r="J6308" t="s">
        <v>139</v>
      </c>
      <c r="K6308" t="s">
        <v>153</v>
      </c>
      <c r="L6308">
        <v>50</v>
      </c>
      <c r="M6308" t="s">
        <v>139</v>
      </c>
      <c r="N6308" t="s">
        <v>154</v>
      </c>
      <c r="O6308">
        <v>50</v>
      </c>
      <c r="P6308" t="s">
        <v>139</v>
      </c>
    </row>
    <row r="6309" spans="1:40" x14ac:dyDescent="0.2">
      <c r="A6309" s="26">
        <v>41904.56482821759</v>
      </c>
      <c r="B6309" t="s">
        <v>130</v>
      </c>
      <c r="C6309" t="s">
        <v>551</v>
      </c>
      <c r="D6309" t="s">
        <v>4905</v>
      </c>
      <c r="E6309" t="s">
        <v>133</v>
      </c>
      <c r="F6309" t="s">
        <v>134</v>
      </c>
      <c r="G6309" t="s">
        <v>135</v>
      </c>
      <c r="H6309" t="s">
        <v>156</v>
      </c>
      <c r="I6309">
        <v>35</v>
      </c>
      <c r="J6309" t="s">
        <v>139</v>
      </c>
      <c r="K6309" t="s">
        <v>157</v>
      </c>
      <c r="L6309">
        <v>5</v>
      </c>
      <c r="M6309" t="s">
        <v>139</v>
      </c>
      <c r="N6309" t="s">
        <v>158</v>
      </c>
      <c r="O6309">
        <v>60</v>
      </c>
      <c r="P6309" t="s">
        <v>139</v>
      </c>
    </row>
    <row r="6310" spans="1:40" x14ac:dyDescent="0.2">
      <c r="A6310" s="26">
        <v>41904.56482821759</v>
      </c>
      <c r="B6310" t="s">
        <v>130</v>
      </c>
      <c r="C6310" t="s">
        <v>551</v>
      </c>
      <c r="D6310" t="s">
        <v>4906</v>
      </c>
      <c r="E6310" t="s">
        <v>133</v>
      </c>
      <c r="F6310" t="s">
        <v>134</v>
      </c>
      <c r="G6310" t="s">
        <v>135</v>
      </c>
      <c r="H6310" t="s">
        <v>160</v>
      </c>
      <c r="I6310">
        <v>1</v>
      </c>
      <c r="J6310" t="s">
        <v>139</v>
      </c>
    </row>
    <row r="6311" spans="1:40" x14ac:dyDescent="0.2">
      <c r="A6311" s="26">
        <v>41904.56482821759</v>
      </c>
      <c r="B6311" t="s">
        <v>130</v>
      </c>
      <c r="C6311" t="s">
        <v>551</v>
      </c>
      <c r="D6311" t="s">
        <v>4907</v>
      </c>
      <c r="E6311" t="s">
        <v>133</v>
      </c>
      <c r="F6311" t="s">
        <v>134</v>
      </c>
      <c r="G6311" t="s">
        <v>135</v>
      </c>
      <c r="H6311" t="s">
        <v>162</v>
      </c>
      <c r="I6311">
        <v>30</v>
      </c>
      <c r="J6311" t="s">
        <v>139</v>
      </c>
      <c r="K6311" t="s">
        <v>163</v>
      </c>
      <c r="L6311">
        <v>30</v>
      </c>
      <c r="M6311" t="s">
        <v>139</v>
      </c>
      <c r="N6311" t="s">
        <v>164</v>
      </c>
      <c r="O6311">
        <v>30</v>
      </c>
      <c r="P6311" t="s">
        <v>139</v>
      </c>
      <c r="Q6311" t="s">
        <v>165</v>
      </c>
      <c r="R6311">
        <v>10</v>
      </c>
      <c r="S6311" t="s">
        <v>139</v>
      </c>
      <c r="T6311" t="s">
        <v>166</v>
      </c>
      <c r="U6311">
        <v>20</v>
      </c>
      <c r="V6311" t="s">
        <v>139</v>
      </c>
      <c r="W6311" t="s">
        <v>167</v>
      </c>
      <c r="X6311">
        <v>20</v>
      </c>
      <c r="Y6311" t="s">
        <v>139</v>
      </c>
      <c r="Z6311" t="s">
        <v>168</v>
      </c>
      <c r="AA6311">
        <v>20</v>
      </c>
      <c r="AB6311" t="s">
        <v>139</v>
      </c>
      <c r="AC6311" t="s">
        <v>169</v>
      </c>
      <c r="AD6311">
        <v>20</v>
      </c>
      <c r="AE6311" t="s">
        <v>139</v>
      </c>
      <c r="AF6311" t="s">
        <v>170</v>
      </c>
      <c r="AG6311">
        <v>115200</v>
      </c>
      <c r="AH6311" t="s">
        <v>139</v>
      </c>
      <c r="AI6311" t="s">
        <v>171</v>
      </c>
      <c r="AJ6311">
        <v>12000</v>
      </c>
      <c r="AK6311" t="s">
        <v>139</v>
      </c>
      <c r="AL6311" t="s">
        <v>172</v>
      </c>
      <c r="AM6311">
        <v>30000</v>
      </c>
      <c r="AN6311" t="s">
        <v>139</v>
      </c>
    </row>
    <row r="6312" spans="1:40" x14ac:dyDescent="0.2">
      <c r="A6312" s="26">
        <v>41904.56482821759</v>
      </c>
      <c r="B6312" t="s">
        <v>130</v>
      </c>
      <c r="C6312" t="s">
        <v>551</v>
      </c>
      <c r="D6312" t="s">
        <v>4908</v>
      </c>
      <c r="E6312" t="s">
        <v>133</v>
      </c>
      <c r="F6312" t="s">
        <v>134</v>
      </c>
      <c r="G6312" t="s">
        <v>135</v>
      </c>
      <c r="H6312" t="s">
        <v>174</v>
      </c>
      <c r="I6312">
        <v>60</v>
      </c>
      <c r="J6312" t="s">
        <v>139</v>
      </c>
      <c r="K6312" t="s">
        <v>175</v>
      </c>
      <c r="L6312">
        <v>40</v>
      </c>
      <c r="M6312" t="s">
        <v>139</v>
      </c>
      <c r="N6312" t="s">
        <v>176</v>
      </c>
      <c r="O6312">
        <v>50</v>
      </c>
      <c r="P6312" t="s">
        <v>139</v>
      </c>
      <c r="Q6312" t="s">
        <v>177</v>
      </c>
      <c r="R6312">
        <v>40</v>
      </c>
      <c r="S6312" t="s">
        <v>139</v>
      </c>
      <c r="T6312" t="s">
        <v>178</v>
      </c>
      <c r="U6312">
        <v>60</v>
      </c>
      <c r="V6312" t="s">
        <v>139</v>
      </c>
      <c r="W6312" t="s">
        <v>179</v>
      </c>
      <c r="X6312">
        <v>50</v>
      </c>
      <c r="Y6312" t="s">
        <v>139</v>
      </c>
      <c r="Z6312" t="s">
        <v>180</v>
      </c>
      <c r="AA6312">
        <v>50</v>
      </c>
      <c r="AB6312" t="s">
        <v>139</v>
      </c>
      <c r="AC6312" t="s">
        <v>181</v>
      </c>
      <c r="AD6312">
        <v>35</v>
      </c>
      <c r="AE6312" t="s">
        <v>139</v>
      </c>
      <c r="AF6312" t="s">
        <v>182</v>
      </c>
      <c r="AG6312">
        <v>8</v>
      </c>
      <c r="AH6312" t="s">
        <v>139</v>
      </c>
      <c r="AI6312" t="s">
        <v>183</v>
      </c>
      <c r="AJ6312">
        <v>90</v>
      </c>
      <c r="AK6312" t="s">
        <v>139</v>
      </c>
      <c r="AL6312" t="s">
        <v>184</v>
      </c>
      <c r="AM6312">
        <v>1</v>
      </c>
      <c r="AN6312" t="s">
        <v>139</v>
      </c>
    </row>
    <row r="6313" spans="1:40" x14ac:dyDescent="0.2">
      <c r="A6313" s="26">
        <v>41904.56482821759</v>
      </c>
      <c r="B6313" t="s">
        <v>130</v>
      </c>
      <c r="C6313" t="s">
        <v>551</v>
      </c>
      <c r="D6313" t="s">
        <v>4909</v>
      </c>
      <c r="E6313" t="s">
        <v>133</v>
      </c>
      <c r="F6313" t="s">
        <v>134</v>
      </c>
      <c r="G6313" t="s">
        <v>135</v>
      </c>
      <c r="H6313" t="s">
        <v>186</v>
      </c>
      <c r="I6313">
        <v>33</v>
      </c>
      <c r="J6313" t="s">
        <v>139</v>
      </c>
      <c r="K6313" t="s">
        <v>187</v>
      </c>
      <c r="L6313">
        <v>33</v>
      </c>
      <c r="M6313" t="s">
        <v>139</v>
      </c>
      <c r="N6313" t="s">
        <v>188</v>
      </c>
      <c r="O6313">
        <v>34</v>
      </c>
      <c r="P6313" t="s">
        <v>139</v>
      </c>
      <c r="Q6313" t="s">
        <v>166</v>
      </c>
      <c r="R6313">
        <v>20</v>
      </c>
      <c r="S6313" t="s">
        <v>139</v>
      </c>
      <c r="T6313" t="s">
        <v>167</v>
      </c>
      <c r="U6313">
        <v>20</v>
      </c>
      <c r="V6313" t="s">
        <v>139</v>
      </c>
      <c r="W6313" t="s">
        <v>168</v>
      </c>
      <c r="X6313">
        <v>20</v>
      </c>
      <c r="Y6313" t="s">
        <v>139</v>
      </c>
      <c r="Z6313" t="s">
        <v>189</v>
      </c>
      <c r="AA6313">
        <v>20</v>
      </c>
      <c r="AB6313" t="s">
        <v>139</v>
      </c>
      <c r="AC6313" t="s">
        <v>190</v>
      </c>
      <c r="AD6313">
        <v>20</v>
      </c>
      <c r="AE6313" t="s">
        <v>139</v>
      </c>
      <c r="AF6313" t="s">
        <v>191</v>
      </c>
      <c r="AG6313">
        <v>20</v>
      </c>
      <c r="AH6313" t="s">
        <v>139</v>
      </c>
      <c r="AI6313" t="s">
        <v>170</v>
      </c>
      <c r="AJ6313">
        <v>115200</v>
      </c>
      <c r="AK6313" t="s">
        <v>139</v>
      </c>
      <c r="AL6313" t="s">
        <v>171</v>
      </c>
      <c r="AM6313">
        <v>12000</v>
      </c>
      <c r="AN6313" t="s">
        <v>139</v>
      </c>
    </row>
    <row r="6314" spans="1:40" x14ac:dyDescent="0.2">
      <c r="A6314" s="26">
        <v>41904.56482821759</v>
      </c>
      <c r="B6314" t="s">
        <v>130</v>
      </c>
      <c r="C6314" t="s">
        <v>551</v>
      </c>
      <c r="D6314" t="s">
        <v>4910</v>
      </c>
      <c r="E6314" t="s">
        <v>193</v>
      </c>
      <c r="F6314" t="s">
        <v>194</v>
      </c>
      <c r="G6314" t="s">
        <v>195</v>
      </c>
    </row>
    <row r="6315" spans="1:40" x14ac:dyDescent="0.2">
      <c r="A6315" s="26">
        <v>41904.56482821759</v>
      </c>
      <c r="B6315" t="s">
        <v>130</v>
      </c>
      <c r="C6315" t="s">
        <v>551</v>
      </c>
      <c r="D6315" t="s">
        <v>4911</v>
      </c>
      <c r="E6315" t="s">
        <v>193</v>
      </c>
      <c r="F6315" t="s">
        <v>4912</v>
      </c>
      <c r="G6315" t="s">
        <v>4913</v>
      </c>
      <c r="H6315" t="s">
        <v>4914</v>
      </c>
    </row>
    <row r="6316" spans="1:40" x14ac:dyDescent="0.2">
      <c r="A6316" s="26">
        <v>41904.56482821759</v>
      </c>
      <c r="B6316" t="s">
        <v>130</v>
      </c>
      <c r="C6316" t="s">
        <v>547</v>
      </c>
      <c r="D6316" t="s">
        <v>4781</v>
      </c>
      <c r="E6316" t="s">
        <v>133</v>
      </c>
      <c r="F6316" t="s">
        <v>134</v>
      </c>
      <c r="G6316" t="s">
        <v>135</v>
      </c>
      <c r="H6316" t="s">
        <v>186</v>
      </c>
      <c r="I6316">
        <v>33</v>
      </c>
      <c r="J6316" t="s">
        <v>139</v>
      </c>
      <c r="K6316" t="s">
        <v>187</v>
      </c>
      <c r="L6316">
        <v>33</v>
      </c>
      <c r="M6316" t="s">
        <v>139</v>
      </c>
      <c r="N6316" t="s">
        <v>188</v>
      </c>
      <c r="O6316">
        <v>34</v>
      </c>
      <c r="P6316" t="s">
        <v>139</v>
      </c>
      <c r="Q6316" t="s">
        <v>166</v>
      </c>
      <c r="R6316">
        <v>20</v>
      </c>
      <c r="S6316" t="s">
        <v>139</v>
      </c>
      <c r="T6316" t="s">
        <v>167</v>
      </c>
      <c r="U6316">
        <v>20</v>
      </c>
      <c r="V6316" t="s">
        <v>139</v>
      </c>
      <c r="W6316" t="s">
        <v>168</v>
      </c>
      <c r="X6316">
        <v>20</v>
      </c>
      <c r="Y6316" t="s">
        <v>139</v>
      </c>
      <c r="Z6316" t="s">
        <v>189</v>
      </c>
      <c r="AA6316">
        <v>20</v>
      </c>
      <c r="AB6316" t="s">
        <v>139</v>
      </c>
      <c r="AC6316" t="s">
        <v>190</v>
      </c>
      <c r="AD6316">
        <v>20</v>
      </c>
      <c r="AE6316" t="s">
        <v>139</v>
      </c>
      <c r="AF6316" t="s">
        <v>191</v>
      </c>
      <c r="AG6316">
        <v>20</v>
      </c>
      <c r="AH6316" t="s">
        <v>139</v>
      </c>
      <c r="AI6316" t="s">
        <v>170</v>
      </c>
      <c r="AJ6316">
        <v>115200</v>
      </c>
      <c r="AK6316" t="s">
        <v>139</v>
      </c>
      <c r="AL6316" t="s">
        <v>171</v>
      </c>
      <c r="AM6316">
        <v>12000</v>
      </c>
      <c r="AN6316" t="s">
        <v>139</v>
      </c>
    </row>
    <row r="6317" spans="1:40" x14ac:dyDescent="0.2">
      <c r="A6317" s="26">
        <v>41904.56482821759</v>
      </c>
      <c r="B6317" t="s">
        <v>130</v>
      </c>
      <c r="C6317" t="s">
        <v>547</v>
      </c>
      <c r="D6317" t="s">
        <v>4915</v>
      </c>
      <c r="E6317" t="s">
        <v>193</v>
      </c>
      <c r="F6317" t="s">
        <v>194</v>
      </c>
      <c r="G6317" t="s">
        <v>195</v>
      </c>
    </row>
    <row r="6318" spans="1:40" x14ac:dyDescent="0.2">
      <c r="A6318" s="26">
        <v>41904.56482821759</v>
      </c>
      <c r="B6318" t="s">
        <v>130</v>
      </c>
      <c r="C6318" t="s">
        <v>547</v>
      </c>
      <c r="D6318" t="s">
        <v>4916</v>
      </c>
      <c r="E6318" t="s">
        <v>193</v>
      </c>
      <c r="F6318" t="s">
        <v>4917</v>
      </c>
      <c r="G6318" t="s">
        <v>4918</v>
      </c>
      <c r="H6318" t="s">
        <v>4919</v>
      </c>
    </row>
    <row r="6319" spans="1:40" x14ac:dyDescent="0.2">
      <c r="A6319" s="26">
        <v>41904.56482821759</v>
      </c>
      <c r="B6319" t="s">
        <v>130</v>
      </c>
      <c r="C6319" t="s">
        <v>547</v>
      </c>
      <c r="D6319" t="s">
        <v>4780</v>
      </c>
      <c r="E6319" t="s">
        <v>133</v>
      </c>
      <c r="F6319" t="s">
        <v>134</v>
      </c>
      <c r="G6319" t="s">
        <v>135</v>
      </c>
      <c r="H6319" t="s">
        <v>174</v>
      </c>
      <c r="I6319">
        <v>60</v>
      </c>
      <c r="J6319" t="s">
        <v>139</v>
      </c>
      <c r="K6319" t="s">
        <v>175</v>
      </c>
      <c r="L6319">
        <v>40</v>
      </c>
      <c r="M6319" t="s">
        <v>139</v>
      </c>
      <c r="N6319" t="s">
        <v>176</v>
      </c>
      <c r="O6319">
        <v>50</v>
      </c>
      <c r="P6319" t="s">
        <v>139</v>
      </c>
      <c r="Q6319" t="s">
        <v>177</v>
      </c>
      <c r="R6319">
        <v>40</v>
      </c>
      <c r="S6319" t="s">
        <v>139</v>
      </c>
      <c r="T6319" t="s">
        <v>178</v>
      </c>
      <c r="U6319">
        <v>60</v>
      </c>
      <c r="V6319" t="s">
        <v>139</v>
      </c>
      <c r="W6319" t="s">
        <v>179</v>
      </c>
      <c r="X6319">
        <v>50</v>
      </c>
      <c r="Y6319" t="s">
        <v>139</v>
      </c>
      <c r="Z6319" t="s">
        <v>180</v>
      </c>
      <c r="AA6319">
        <v>50</v>
      </c>
      <c r="AB6319" t="s">
        <v>139</v>
      </c>
      <c r="AC6319" t="s">
        <v>181</v>
      </c>
      <c r="AD6319">
        <v>35</v>
      </c>
      <c r="AE6319" t="s">
        <v>139</v>
      </c>
      <c r="AF6319" t="s">
        <v>182</v>
      </c>
      <c r="AG6319">
        <v>8</v>
      </c>
      <c r="AH6319" t="s">
        <v>139</v>
      </c>
      <c r="AI6319" t="s">
        <v>183</v>
      </c>
      <c r="AJ6319">
        <v>90</v>
      </c>
      <c r="AK6319" t="s">
        <v>139</v>
      </c>
      <c r="AL6319" t="s">
        <v>184</v>
      </c>
      <c r="AM6319">
        <v>1</v>
      </c>
      <c r="AN6319" t="s">
        <v>139</v>
      </c>
    </row>
    <row r="6320" spans="1:40" x14ac:dyDescent="0.2">
      <c r="A6320" s="26">
        <v>41904.56482821759</v>
      </c>
      <c r="B6320" t="s">
        <v>130</v>
      </c>
      <c r="C6320" t="s">
        <v>552</v>
      </c>
      <c r="D6320" t="s">
        <v>4920</v>
      </c>
    </row>
    <row r="6321" spans="1:40" x14ac:dyDescent="0.2">
      <c r="A6321" s="26">
        <v>41904.56482821759</v>
      </c>
      <c r="B6321" t="s">
        <v>130</v>
      </c>
      <c r="C6321" t="s">
        <v>552</v>
      </c>
      <c r="D6321" t="s">
        <v>4921</v>
      </c>
      <c r="E6321" t="s">
        <v>133</v>
      </c>
      <c r="F6321" t="s">
        <v>134</v>
      </c>
      <c r="G6321" t="s">
        <v>135</v>
      </c>
      <c r="H6321" t="s">
        <v>136</v>
      </c>
      <c r="I6321">
        <v>1900000</v>
      </c>
      <c r="J6321" t="s">
        <v>137</v>
      </c>
      <c r="K6321">
        <v>1900000</v>
      </c>
      <c r="L6321" t="s">
        <v>138</v>
      </c>
      <c r="M6321">
        <v>500</v>
      </c>
      <c r="N6321" t="s">
        <v>139</v>
      </c>
      <c r="O6321" t="s">
        <v>140</v>
      </c>
      <c r="P6321">
        <v>300</v>
      </c>
      <c r="Q6321" t="s">
        <v>139</v>
      </c>
    </row>
    <row r="6322" spans="1:40" x14ac:dyDescent="0.2">
      <c r="A6322" s="26">
        <v>41904.56482821759</v>
      </c>
      <c r="B6322" t="s">
        <v>130</v>
      </c>
      <c r="C6322" t="s">
        <v>552</v>
      </c>
      <c r="D6322" t="s">
        <v>4922</v>
      </c>
      <c r="E6322" t="s">
        <v>133</v>
      </c>
      <c r="F6322" t="s">
        <v>134</v>
      </c>
      <c r="G6322" t="s">
        <v>135</v>
      </c>
      <c r="H6322" t="s">
        <v>142</v>
      </c>
      <c r="I6322">
        <v>49</v>
      </c>
      <c r="J6322" t="s">
        <v>139</v>
      </c>
      <c r="K6322" t="s">
        <v>143</v>
      </c>
      <c r="L6322">
        <v>130</v>
      </c>
      <c r="M6322" t="s">
        <v>139</v>
      </c>
      <c r="N6322" t="s">
        <v>144</v>
      </c>
      <c r="O6322">
        <v>180</v>
      </c>
      <c r="P6322" t="s">
        <v>139</v>
      </c>
      <c r="Q6322" t="s">
        <v>145</v>
      </c>
      <c r="R6322">
        <v>140</v>
      </c>
      <c r="S6322" t="s">
        <v>139</v>
      </c>
      <c r="T6322" t="s">
        <v>146</v>
      </c>
      <c r="U6322">
        <v>80</v>
      </c>
      <c r="V6322" t="s">
        <v>139</v>
      </c>
      <c r="W6322" t="s">
        <v>147</v>
      </c>
      <c r="X6322">
        <v>101</v>
      </c>
      <c r="Y6322" t="s">
        <v>139</v>
      </c>
      <c r="Z6322" t="s">
        <v>148</v>
      </c>
      <c r="AA6322">
        <v>190</v>
      </c>
      <c r="AB6322" t="s">
        <v>139</v>
      </c>
      <c r="AC6322" t="s">
        <v>149</v>
      </c>
      <c r="AD6322">
        <v>20</v>
      </c>
      <c r="AE6322" t="s">
        <v>139</v>
      </c>
    </row>
    <row r="6323" spans="1:40" x14ac:dyDescent="0.2">
      <c r="A6323" s="26">
        <v>41904.56482821759</v>
      </c>
      <c r="B6323" t="s">
        <v>130</v>
      </c>
      <c r="C6323" t="s">
        <v>552</v>
      </c>
      <c r="D6323" t="s">
        <v>4923</v>
      </c>
    </row>
    <row r="6324" spans="1:40" x14ac:dyDescent="0.2">
      <c r="A6324" s="26">
        <v>41904.56482821759</v>
      </c>
      <c r="B6324" t="s">
        <v>130</v>
      </c>
      <c r="C6324" t="s">
        <v>552</v>
      </c>
      <c r="D6324" t="s">
        <v>4924</v>
      </c>
      <c r="E6324" t="s">
        <v>133</v>
      </c>
      <c r="F6324" t="s">
        <v>134</v>
      </c>
      <c r="G6324" t="s">
        <v>135</v>
      </c>
      <c r="H6324" t="s">
        <v>152</v>
      </c>
      <c r="I6324">
        <v>50</v>
      </c>
      <c r="J6324" t="s">
        <v>139</v>
      </c>
      <c r="K6324" t="s">
        <v>153</v>
      </c>
      <c r="L6324">
        <v>50</v>
      </c>
      <c r="M6324" t="s">
        <v>139</v>
      </c>
      <c r="N6324" t="s">
        <v>154</v>
      </c>
      <c r="O6324">
        <v>50</v>
      </c>
      <c r="P6324" t="s">
        <v>139</v>
      </c>
    </row>
    <row r="6325" spans="1:40" x14ac:dyDescent="0.2">
      <c r="A6325" s="26">
        <v>41904.56482821759</v>
      </c>
      <c r="B6325" t="s">
        <v>130</v>
      </c>
      <c r="C6325" t="s">
        <v>552</v>
      </c>
      <c r="D6325" t="s">
        <v>4925</v>
      </c>
      <c r="E6325" t="s">
        <v>133</v>
      </c>
      <c r="F6325" t="s">
        <v>134</v>
      </c>
      <c r="G6325" t="s">
        <v>135</v>
      </c>
      <c r="H6325" t="s">
        <v>156</v>
      </c>
      <c r="I6325">
        <v>35</v>
      </c>
      <c r="J6325" t="s">
        <v>139</v>
      </c>
      <c r="K6325" t="s">
        <v>157</v>
      </c>
      <c r="L6325">
        <v>5</v>
      </c>
      <c r="M6325" t="s">
        <v>139</v>
      </c>
      <c r="N6325" t="s">
        <v>158</v>
      </c>
      <c r="O6325">
        <v>60</v>
      </c>
      <c r="P6325" t="s">
        <v>139</v>
      </c>
    </row>
    <row r="6326" spans="1:40" x14ac:dyDescent="0.2">
      <c r="A6326" s="26">
        <v>41904.56482821759</v>
      </c>
      <c r="B6326" t="s">
        <v>130</v>
      </c>
      <c r="C6326" t="s">
        <v>552</v>
      </c>
      <c r="D6326" t="s">
        <v>4926</v>
      </c>
      <c r="E6326" t="s">
        <v>133</v>
      </c>
      <c r="F6326" t="s">
        <v>134</v>
      </c>
      <c r="G6326" t="s">
        <v>135</v>
      </c>
      <c r="H6326" t="s">
        <v>160</v>
      </c>
      <c r="I6326">
        <v>1</v>
      </c>
      <c r="J6326" t="s">
        <v>139</v>
      </c>
    </row>
    <row r="6327" spans="1:40" x14ac:dyDescent="0.2">
      <c r="A6327" s="26">
        <v>41904.56482821759</v>
      </c>
      <c r="B6327" t="s">
        <v>130</v>
      </c>
      <c r="C6327" t="s">
        <v>552</v>
      </c>
      <c r="D6327" t="s">
        <v>4927</v>
      </c>
      <c r="E6327" t="s">
        <v>133</v>
      </c>
      <c r="F6327" t="s">
        <v>134</v>
      </c>
      <c r="G6327" t="s">
        <v>135</v>
      </c>
      <c r="H6327" t="s">
        <v>162</v>
      </c>
      <c r="I6327">
        <v>30</v>
      </c>
      <c r="J6327" t="s">
        <v>139</v>
      </c>
      <c r="K6327" t="s">
        <v>163</v>
      </c>
      <c r="L6327">
        <v>30</v>
      </c>
      <c r="M6327" t="s">
        <v>139</v>
      </c>
      <c r="N6327" t="s">
        <v>164</v>
      </c>
      <c r="O6327">
        <v>30</v>
      </c>
      <c r="P6327" t="s">
        <v>139</v>
      </c>
      <c r="Q6327" t="s">
        <v>165</v>
      </c>
      <c r="R6327">
        <v>10</v>
      </c>
      <c r="S6327" t="s">
        <v>139</v>
      </c>
      <c r="T6327" t="s">
        <v>166</v>
      </c>
      <c r="U6327">
        <v>20</v>
      </c>
      <c r="V6327" t="s">
        <v>139</v>
      </c>
      <c r="W6327" t="s">
        <v>167</v>
      </c>
      <c r="X6327">
        <v>20</v>
      </c>
      <c r="Y6327" t="s">
        <v>139</v>
      </c>
      <c r="Z6327" t="s">
        <v>168</v>
      </c>
      <c r="AA6327">
        <v>20</v>
      </c>
      <c r="AB6327" t="s">
        <v>139</v>
      </c>
      <c r="AC6327" t="s">
        <v>169</v>
      </c>
      <c r="AD6327">
        <v>20</v>
      </c>
      <c r="AE6327" t="s">
        <v>139</v>
      </c>
      <c r="AF6327" t="s">
        <v>170</v>
      </c>
      <c r="AG6327">
        <v>115200</v>
      </c>
      <c r="AH6327" t="s">
        <v>139</v>
      </c>
      <c r="AI6327" t="s">
        <v>171</v>
      </c>
      <c r="AJ6327">
        <v>12000</v>
      </c>
      <c r="AK6327" t="s">
        <v>139</v>
      </c>
      <c r="AL6327" t="s">
        <v>172</v>
      </c>
      <c r="AM6327">
        <v>30000</v>
      </c>
      <c r="AN6327" t="s">
        <v>139</v>
      </c>
    </row>
    <row r="6328" spans="1:40" x14ac:dyDescent="0.2">
      <c r="A6328" s="26">
        <v>41904.56482821759</v>
      </c>
      <c r="B6328" t="s">
        <v>130</v>
      </c>
      <c r="C6328" t="s">
        <v>552</v>
      </c>
      <c r="D6328" t="s">
        <v>4928</v>
      </c>
      <c r="E6328" t="s">
        <v>133</v>
      </c>
      <c r="F6328" t="s">
        <v>134</v>
      </c>
      <c r="G6328" t="s">
        <v>135</v>
      </c>
      <c r="H6328" t="s">
        <v>174</v>
      </c>
      <c r="I6328">
        <v>60</v>
      </c>
      <c r="J6328" t="s">
        <v>139</v>
      </c>
      <c r="K6328" t="s">
        <v>175</v>
      </c>
      <c r="L6328">
        <v>40</v>
      </c>
      <c r="M6328" t="s">
        <v>139</v>
      </c>
      <c r="N6328" t="s">
        <v>176</v>
      </c>
      <c r="O6328">
        <v>50</v>
      </c>
      <c r="P6328" t="s">
        <v>139</v>
      </c>
      <c r="Q6328" t="s">
        <v>177</v>
      </c>
      <c r="R6328">
        <v>40</v>
      </c>
      <c r="S6328" t="s">
        <v>139</v>
      </c>
      <c r="T6328" t="s">
        <v>178</v>
      </c>
      <c r="U6328">
        <v>60</v>
      </c>
      <c r="V6328" t="s">
        <v>139</v>
      </c>
      <c r="W6328" t="s">
        <v>179</v>
      </c>
      <c r="X6328">
        <v>50</v>
      </c>
      <c r="Y6328" t="s">
        <v>139</v>
      </c>
      <c r="Z6328" t="s">
        <v>180</v>
      </c>
      <c r="AA6328">
        <v>50</v>
      </c>
      <c r="AB6328" t="s">
        <v>139</v>
      </c>
      <c r="AC6328" t="s">
        <v>181</v>
      </c>
      <c r="AD6328">
        <v>35</v>
      </c>
      <c r="AE6328" t="s">
        <v>139</v>
      </c>
      <c r="AF6328" t="s">
        <v>182</v>
      </c>
      <c r="AG6328">
        <v>8</v>
      </c>
      <c r="AH6328" t="s">
        <v>139</v>
      </c>
      <c r="AI6328" t="s">
        <v>183</v>
      </c>
      <c r="AJ6328">
        <v>90</v>
      </c>
      <c r="AK6328" t="s">
        <v>139</v>
      </c>
      <c r="AL6328" t="s">
        <v>184</v>
      </c>
      <c r="AM6328">
        <v>1</v>
      </c>
      <c r="AN6328" t="s">
        <v>139</v>
      </c>
    </row>
    <row r="6329" spans="1:40" x14ac:dyDescent="0.2">
      <c r="A6329" s="26">
        <v>41904.56482821759</v>
      </c>
      <c r="B6329" t="s">
        <v>130</v>
      </c>
      <c r="C6329" t="s">
        <v>552</v>
      </c>
      <c r="D6329" t="s">
        <v>4929</v>
      </c>
      <c r="E6329" t="s">
        <v>133</v>
      </c>
      <c r="F6329" t="s">
        <v>134</v>
      </c>
      <c r="G6329" t="s">
        <v>135</v>
      </c>
      <c r="H6329" t="s">
        <v>186</v>
      </c>
      <c r="I6329">
        <v>33</v>
      </c>
      <c r="J6329" t="s">
        <v>139</v>
      </c>
      <c r="K6329" t="s">
        <v>187</v>
      </c>
      <c r="L6329">
        <v>33</v>
      </c>
      <c r="M6329" t="s">
        <v>139</v>
      </c>
      <c r="N6329" t="s">
        <v>188</v>
      </c>
      <c r="O6329">
        <v>34</v>
      </c>
      <c r="P6329" t="s">
        <v>139</v>
      </c>
      <c r="Q6329" t="s">
        <v>166</v>
      </c>
      <c r="R6329">
        <v>20</v>
      </c>
      <c r="S6329" t="s">
        <v>139</v>
      </c>
      <c r="T6329" t="s">
        <v>167</v>
      </c>
      <c r="U6329">
        <v>20</v>
      </c>
      <c r="V6329" t="s">
        <v>139</v>
      </c>
      <c r="W6329" t="s">
        <v>168</v>
      </c>
      <c r="X6329">
        <v>20</v>
      </c>
      <c r="Y6329" t="s">
        <v>139</v>
      </c>
      <c r="Z6329" t="s">
        <v>189</v>
      </c>
      <c r="AA6329">
        <v>20</v>
      </c>
      <c r="AB6329" t="s">
        <v>139</v>
      </c>
      <c r="AC6329" t="s">
        <v>190</v>
      </c>
      <c r="AD6329">
        <v>20</v>
      </c>
      <c r="AE6329" t="s">
        <v>139</v>
      </c>
      <c r="AF6329" t="s">
        <v>191</v>
      </c>
      <c r="AG6329">
        <v>20</v>
      </c>
      <c r="AH6329" t="s">
        <v>139</v>
      </c>
      <c r="AI6329" t="s">
        <v>170</v>
      </c>
      <c r="AJ6329">
        <v>115200</v>
      </c>
      <c r="AK6329" t="s">
        <v>139</v>
      </c>
      <c r="AL6329" t="s">
        <v>171</v>
      </c>
      <c r="AM6329">
        <v>12000</v>
      </c>
      <c r="AN6329" t="s">
        <v>139</v>
      </c>
    </row>
    <row r="6330" spans="1:40" x14ac:dyDescent="0.2">
      <c r="A6330" s="26">
        <v>41904.56482821759</v>
      </c>
      <c r="B6330" t="s">
        <v>130</v>
      </c>
      <c r="C6330" t="s">
        <v>552</v>
      </c>
      <c r="D6330" t="s">
        <v>4922</v>
      </c>
      <c r="E6330" t="s">
        <v>133</v>
      </c>
      <c r="F6330" t="s">
        <v>134</v>
      </c>
      <c r="G6330" t="s">
        <v>135</v>
      </c>
      <c r="H6330" t="s">
        <v>142</v>
      </c>
      <c r="I6330">
        <v>49</v>
      </c>
      <c r="J6330" t="s">
        <v>139</v>
      </c>
      <c r="K6330" t="s">
        <v>143</v>
      </c>
      <c r="L6330">
        <v>130</v>
      </c>
      <c r="M6330" t="s">
        <v>139</v>
      </c>
      <c r="N6330" t="s">
        <v>144</v>
      </c>
      <c r="O6330">
        <v>180</v>
      </c>
      <c r="P6330" t="s">
        <v>139</v>
      </c>
      <c r="Q6330" t="s">
        <v>145</v>
      </c>
      <c r="R6330">
        <v>140</v>
      </c>
      <c r="S6330" t="s">
        <v>139</v>
      </c>
      <c r="T6330" t="s">
        <v>146</v>
      </c>
      <c r="U6330">
        <v>80</v>
      </c>
      <c r="V6330" t="s">
        <v>139</v>
      </c>
      <c r="W6330" t="s">
        <v>147</v>
      </c>
      <c r="X6330">
        <v>101</v>
      </c>
      <c r="Y6330" t="s">
        <v>139</v>
      </c>
      <c r="Z6330" t="s">
        <v>148</v>
      </c>
      <c r="AA6330">
        <v>190</v>
      </c>
      <c r="AB6330" t="s">
        <v>139</v>
      </c>
      <c r="AC6330" t="s">
        <v>149</v>
      </c>
      <c r="AD6330">
        <v>20</v>
      </c>
      <c r="AE6330" t="s">
        <v>139</v>
      </c>
    </row>
    <row r="6331" spans="1:40" x14ac:dyDescent="0.2">
      <c r="A6331" s="26">
        <v>41904.56482821759</v>
      </c>
      <c r="B6331" t="s">
        <v>130</v>
      </c>
      <c r="C6331" t="s">
        <v>552</v>
      </c>
      <c r="D6331" t="s">
        <v>4923</v>
      </c>
    </row>
    <row r="6332" spans="1:40" x14ac:dyDescent="0.2">
      <c r="A6332" s="26">
        <v>41904.56482821759</v>
      </c>
      <c r="B6332" t="s">
        <v>130</v>
      </c>
      <c r="C6332" t="s">
        <v>552</v>
      </c>
      <c r="D6332" t="s">
        <v>4924</v>
      </c>
      <c r="E6332" t="s">
        <v>133</v>
      </c>
      <c r="F6332" t="s">
        <v>134</v>
      </c>
      <c r="G6332" t="s">
        <v>135</v>
      </c>
      <c r="H6332" t="s">
        <v>152</v>
      </c>
      <c r="I6332">
        <v>50</v>
      </c>
      <c r="J6332" t="s">
        <v>139</v>
      </c>
      <c r="K6332" t="s">
        <v>153</v>
      </c>
      <c r="L6332">
        <v>50</v>
      </c>
      <c r="M6332" t="s">
        <v>139</v>
      </c>
      <c r="N6332" t="s">
        <v>154</v>
      </c>
      <c r="O6332">
        <v>50</v>
      </c>
      <c r="P6332" t="s">
        <v>139</v>
      </c>
    </row>
    <row r="6333" spans="1:40" x14ac:dyDescent="0.2">
      <c r="A6333" s="26">
        <v>41904.56482821759</v>
      </c>
      <c r="B6333" t="s">
        <v>130</v>
      </c>
      <c r="C6333" t="s">
        <v>548</v>
      </c>
      <c r="D6333" t="s">
        <v>4930</v>
      </c>
      <c r="E6333" t="s">
        <v>133</v>
      </c>
      <c r="F6333" t="s">
        <v>134</v>
      </c>
      <c r="G6333" t="s">
        <v>135</v>
      </c>
      <c r="H6333" t="s">
        <v>186</v>
      </c>
      <c r="I6333">
        <v>33</v>
      </c>
      <c r="J6333" t="s">
        <v>139</v>
      </c>
      <c r="K6333" t="s">
        <v>187</v>
      </c>
      <c r="L6333">
        <v>33</v>
      </c>
      <c r="M6333" t="s">
        <v>139</v>
      </c>
      <c r="N6333" t="s">
        <v>188</v>
      </c>
      <c r="O6333">
        <v>34</v>
      </c>
      <c r="P6333" t="s">
        <v>139</v>
      </c>
      <c r="Q6333" t="s">
        <v>166</v>
      </c>
      <c r="R6333">
        <v>20</v>
      </c>
      <c r="S6333" t="s">
        <v>139</v>
      </c>
      <c r="T6333" t="s">
        <v>167</v>
      </c>
      <c r="U6333">
        <v>20</v>
      </c>
      <c r="V6333" t="s">
        <v>139</v>
      </c>
      <c r="W6333" t="s">
        <v>168</v>
      </c>
      <c r="X6333">
        <v>20</v>
      </c>
      <c r="Y6333" t="s">
        <v>139</v>
      </c>
      <c r="Z6333" t="s">
        <v>189</v>
      </c>
      <c r="AA6333">
        <v>20</v>
      </c>
      <c r="AB6333" t="s">
        <v>139</v>
      </c>
      <c r="AC6333" t="s">
        <v>190</v>
      </c>
      <c r="AD6333">
        <v>20</v>
      </c>
      <c r="AE6333" t="s">
        <v>139</v>
      </c>
      <c r="AF6333" t="s">
        <v>191</v>
      </c>
      <c r="AG6333">
        <v>20</v>
      </c>
      <c r="AH6333" t="s">
        <v>139</v>
      </c>
      <c r="AI6333" t="s">
        <v>170</v>
      </c>
      <c r="AJ6333">
        <v>115200</v>
      </c>
      <c r="AK6333" t="s">
        <v>139</v>
      </c>
      <c r="AL6333" t="s">
        <v>171</v>
      </c>
      <c r="AM6333">
        <v>12000</v>
      </c>
      <c r="AN6333" t="s">
        <v>139</v>
      </c>
    </row>
    <row r="6334" spans="1:40" x14ac:dyDescent="0.2">
      <c r="A6334" s="26">
        <v>41904.56482821759</v>
      </c>
      <c r="B6334" t="s">
        <v>130</v>
      </c>
      <c r="C6334" t="s">
        <v>548</v>
      </c>
      <c r="D6334" t="s">
        <v>4799</v>
      </c>
      <c r="E6334" t="s">
        <v>133</v>
      </c>
      <c r="F6334" t="s">
        <v>134</v>
      </c>
      <c r="G6334" t="s">
        <v>135</v>
      </c>
      <c r="H6334" t="s">
        <v>142</v>
      </c>
      <c r="I6334">
        <v>49</v>
      </c>
      <c r="J6334" t="s">
        <v>139</v>
      </c>
      <c r="K6334" t="s">
        <v>143</v>
      </c>
      <c r="L6334">
        <v>130</v>
      </c>
      <c r="M6334" t="s">
        <v>139</v>
      </c>
      <c r="N6334" t="s">
        <v>144</v>
      </c>
      <c r="O6334">
        <v>180</v>
      </c>
      <c r="P6334" t="s">
        <v>139</v>
      </c>
      <c r="Q6334" t="s">
        <v>145</v>
      </c>
      <c r="R6334">
        <v>140</v>
      </c>
      <c r="S6334" t="s">
        <v>139</v>
      </c>
      <c r="T6334" t="s">
        <v>146</v>
      </c>
      <c r="U6334">
        <v>80</v>
      </c>
      <c r="V6334" t="s">
        <v>139</v>
      </c>
      <c r="W6334" t="s">
        <v>147</v>
      </c>
      <c r="X6334">
        <v>101</v>
      </c>
      <c r="Y6334" t="s">
        <v>139</v>
      </c>
      <c r="Z6334" t="s">
        <v>148</v>
      </c>
      <c r="AA6334">
        <v>190</v>
      </c>
      <c r="AB6334" t="s">
        <v>139</v>
      </c>
      <c r="AC6334" t="s">
        <v>149</v>
      </c>
      <c r="AD6334">
        <v>20</v>
      </c>
      <c r="AE6334" t="s">
        <v>139</v>
      </c>
    </row>
    <row r="6335" spans="1:40" x14ac:dyDescent="0.2">
      <c r="A6335" s="26">
        <v>41904.56482821759</v>
      </c>
      <c r="B6335" t="s">
        <v>130</v>
      </c>
      <c r="C6335" t="s">
        <v>548</v>
      </c>
      <c r="D6335" t="s">
        <v>4800</v>
      </c>
    </row>
    <row r="6336" spans="1:40" x14ac:dyDescent="0.2">
      <c r="A6336" s="26">
        <v>41904.56482821759</v>
      </c>
      <c r="B6336" t="s">
        <v>130</v>
      </c>
      <c r="C6336" t="s">
        <v>548</v>
      </c>
      <c r="D6336" t="s">
        <v>4801</v>
      </c>
      <c r="E6336" t="s">
        <v>133</v>
      </c>
      <c r="F6336" t="s">
        <v>134</v>
      </c>
      <c r="G6336" t="s">
        <v>135</v>
      </c>
      <c r="H6336" t="s">
        <v>152</v>
      </c>
      <c r="I6336">
        <v>50</v>
      </c>
      <c r="J6336" t="s">
        <v>139</v>
      </c>
      <c r="K6336" t="s">
        <v>153</v>
      </c>
      <c r="L6336">
        <v>50</v>
      </c>
      <c r="M6336" t="s">
        <v>139</v>
      </c>
      <c r="N6336" t="s">
        <v>154</v>
      </c>
      <c r="O6336">
        <v>50</v>
      </c>
      <c r="P6336" t="s">
        <v>139</v>
      </c>
    </row>
    <row r="6337" spans="1:40" x14ac:dyDescent="0.2">
      <c r="A6337" s="26">
        <v>41904.56482821759</v>
      </c>
      <c r="B6337" t="s">
        <v>130</v>
      </c>
      <c r="C6337" t="s">
        <v>548</v>
      </c>
      <c r="D6337" t="s">
        <v>4802</v>
      </c>
      <c r="E6337" t="s">
        <v>133</v>
      </c>
      <c r="F6337" t="s">
        <v>134</v>
      </c>
      <c r="G6337" t="s">
        <v>135</v>
      </c>
      <c r="H6337" t="s">
        <v>156</v>
      </c>
      <c r="I6337">
        <v>35</v>
      </c>
      <c r="J6337" t="s">
        <v>139</v>
      </c>
      <c r="K6337" t="s">
        <v>157</v>
      </c>
      <c r="L6337">
        <v>5</v>
      </c>
      <c r="M6337" t="s">
        <v>139</v>
      </c>
      <c r="N6337" t="s">
        <v>158</v>
      </c>
      <c r="O6337">
        <v>60</v>
      </c>
      <c r="P6337" t="s">
        <v>139</v>
      </c>
    </row>
    <row r="6338" spans="1:40" x14ac:dyDescent="0.2">
      <c r="A6338" s="26">
        <v>41904.56482821759</v>
      </c>
      <c r="B6338" t="s">
        <v>130</v>
      </c>
      <c r="C6338" t="s">
        <v>548</v>
      </c>
      <c r="D6338" t="s">
        <v>4803</v>
      </c>
      <c r="E6338" t="s">
        <v>133</v>
      </c>
      <c r="F6338" t="s">
        <v>134</v>
      </c>
      <c r="G6338" t="s">
        <v>135</v>
      </c>
      <c r="H6338" t="s">
        <v>160</v>
      </c>
      <c r="I6338">
        <v>1</v>
      </c>
      <c r="J6338" t="s">
        <v>139</v>
      </c>
    </row>
    <row r="6339" spans="1:40" x14ac:dyDescent="0.2">
      <c r="A6339" s="26">
        <v>41904.56482821759</v>
      </c>
      <c r="B6339" t="s">
        <v>130</v>
      </c>
      <c r="C6339" t="s">
        <v>548</v>
      </c>
      <c r="D6339" t="s">
        <v>4804</v>
      </c>
      <c r="E6339" t="s">
        <v>133</v>
      </c>
      <c r="F6339" t="s">
        <v>134</v>
      </c>
      <c r="G6339" t="s">
        <v>135</v>
      </c>
      <c r="H6339" t="s">
        <v>162</v>
      </c>
      <c r="I6339">
        <v>30</v>
      </c>
      <c r="J6339" t="s">
        <v>139</v>
      </c>
      <c r="K6339" t="s">
        <v>163</v>
      </c>
      <c r="L6339">
        <v>30</v>
      </c>
      <c r="M6339" t="s">
        <v>139</v>
      </c>
      <c r="N6339" t="s">
        <v>164</v>
      </c>
      <c r="O6339">
        <v>30</v>
      </c>
      <c r="P6339" t="s">
        <v>139</v>
      </c>
      <c r="Q6339" t="s">
        <v>165</v>
      </c>
      <c r="R6339">
        <v>10</v>
      </c>
      <c r="S6339" t="s">
        <v>139</v>
      </c>
      <c r="T6339" t="s">
        <v>166</v>
      </c>
      <c r="U6339">
        <v>20</v>
      </c>
      <c r="V6339" t="s">
        <v>139</v>
      </c>
      <c r="W6339" t="s">
        <v>167</v>
      </c>
      <c r="X6339">
        <v>20</v>
      </c>
      <c r="Y6339" t="s">
        <v>139</v>
      </c>
      <c r="Z6339" t="s">
        <v>168</v>
      </c>
      <c r="AA6339">
        <v>20</v>
      </c>
      <c r="AB6339" t="s">
        <v>139</v>
      </c>
      <c r="AC6339" t="s">
        <v>169</v>
      </c>
      <c r="AD6339">
        <v>20</v>
      </c>
      <c r="AE6339" t="s">
        <v>139</v>
      </c>
      <c r="AF6339" t="s">
        <v>170</v>
      </c>
      <c r="AG6339">
        <v>115200</v>
      </c>
      <c r="AH6339" t="s">
        <v>139</v>
      </c>
      <c r="AI6339" t="s">
        <v>171</v>
      </c>
      <c r="AJ6339">
        <v>12000</v>
      </c>
      <c r="AK6339" t="s">
        <v>139</v>
      </c>
      <c r="AL6339" t="s">
        <v>172</v>
      </c>
      <c r="AM6339">
        <v>30000</v>
      </c>
      <c r="AN6339" t="s">
        <v>139</v>
      </c>
    </row>
    <row r="6340" spans="1:40" x14ac:dyDescent="0.2">
      <c r="A6340" s="26">
        <v>41904.56482821759</v>
      </c>
      <c r="B6340" t="s">
        <v>130</v>
      </c>
      <c r="C6340" t="s">
        <v>548</v>
      </c>
      <c r="D6340" t="s">
        <v>4805</v>
      </c>
      <c r="E6340" t="s">
        <v>133</v>
      </c>
      <c r="F6340" t="s">
        <v>134</v>
      </c>
      <c r="G6340" t="s">
        <v>135</v>
      </c>
      <c r="H6340" t="s">
        <v>174</v>
      </c>
      <c r="I6340">
        <v>60</v>
      </c>
      <c r="J6340" t="s">
        <v>139</v>
      </c>
      <c r="K6340" t="s">
        <v>175</v>
      </c>
      <c r="L6340">
        <v>40</v>
      </c>
      <c r="M6340" t="s">
        <v>139</v>
      </c>
      <c r="N6340" t="s">
        <v>176</v>
      </c>
      <c r="O6340">
        <v>50</v>
      </c>
      <c r="P6340" t="s">
        <v>139</v>
      </c>
      <c r="Q6340" t="s">
        <v>177</v>
      </c>
      <c r="R6340">
        <v>40</v>
      </c>
      <c r="S6340" t="s">
        <v>139</v>
      </c>
      <c r="T6340" t="s">
        <v>178</v>
      </c>
      <c r="U6340">
        <v>60</v>
      </c>
      <c r="V6340" t="s">
        <v>139</v>
      </c>
      <c r="W6340" t="s">
        <v>179</v>
      </c>
      <c r="X6340">
        <v>50</v>
      </c>
      <c r="Y6340" t="s">
        <v>139</v>
      </c>
      <c r="Z6340" t="s">
        <v>180</v>
      </c>
      <c r="AA6340">
        <v>50</v>
      </c>
      <c r="AB6340" t="s">
        <v>139</v>
      </c>
      <c r="AC6340" t="s">
        <v>181</v>
      </c>
      <c r="AD6340">
        <v>35</v>
      </c>
      <c r="AE6340" t="s">
        <v>139</v>
      </c>
      <c r="AF6340" t="s">
        <v>182</v>
      </c>
      <c r="AG6340">
        <v>8</v>
      </c>
      <c r="AH6340" t="s">
        <v>139</v>
      </c>
      <c r="AI6340" t="s">
        <v>183</v>
      </c>
      <c r="AJ6340">
        <v>90</v>
      </c>
      <c r="AK6340" t="s">
        <v>139</v>
      </c>
      <c r="AL6340" t="s">
        <v>184</v>
      </c>
      <c r="AM6340">
        <v>1</v>
      </c>
      <c r="AN6340" t="s">
        <v>139</v>
      </c>
    </row>
    <row r="6341" spans="1:40" x14ac:dyDescent="0.2">
      <c r="A6341" s="26">
        <v>41904.56482821759</v>
      </c>
      <c r="B6341" t="s">
        <v>130</v>
      </c>
      <c r="C6341" t="s">
        <v>548</v>
      </c>
      <c r="D6341" t="s">
        <v>4930</v>
      </c>
      <c r="E6341" t="s">
        <v>133</v>
      </c>
      <c r="F6341" t="s">
        <v>134</v>
      </c>
      <c r="G6341" t="s">
        <v>135</v>
      </c>
      <c r="H6341" t="s">
        <v>186</v>
      </c>
      <c r="I6341">
        <v>33</v>
      </c>
      <c r="J6341" t="s">
        <v>139</v>
      </c>
      <c r="K6341" t="s">
        <v>187</v>
      </c>
      <c r="L6341">
        <v>33</v>
      </c>
      <c r="M6341" t="s">
        <v>139</v>
      </c>
      <c r="N6341" t="s">
        <v>188</v>
      </c>
      <c r="O6341">
        <v>34</v>
      </c>
      <c r="P6341" t="s">
        <v>139</v>
      </c>
      <c r="Q6341" t="s">
        <v>166</v>
      </c>
      <c r="R6341">
        <v>20</v>
      </c>
      <c r="S6341" t="s">
        <v>139</v>
      </c>
      <c r="T6341" t="s">
        <v>167</v>
      </c>
      <c r="U6341">
        <v>20</v>
      </c>
      <c r="V6341" t="s">
        <v>139</v>
      </c>
      <c r="W6341" t="s">
        <v>168</v>
      </c>
      <c r="X6341">
        <v>20</v>
      </c>
      <c r="Y6341" t="s">
        <v>139</v>
      </c>
      <c r="Z6341" t="s">
        <v>189</v>
      </c>
      <c r="AA6341">
        <v>20</v>
      </c>
      <c r="AB6341" t="s">
        <v>139</v>
      </c>
      <c r="AC6341" t="s">
        <v>190</v>
      </c>
      <c r="AD6341">
        <v>20</v>
      </c>
      <c r="AE6341" t="s">
        <v>139</v>
      </c>
      <c r="AF6341" t="s">
        <v>191</v>
      </c>
      <c r="AG6341">
        <v>20</v>
      </c>
      <c r="AH6341" t="s">
        <v>139</v>
      </c>
      <c r="AI6341" t="s">
        <v>170</v>
      </c>
      <c r="AJ6341">
        <v>115200</v>
      </c>
      <c r="AK6341" t="s">
        <v>139</v>
      </c>
      <c r="AL6341" t="s">
        <v>171</v>
      </c>
      <c r="AM6341">
        <v>12000</v>
      </c>
      <c r="AN6341" t="s">
        <v>139</v>
      </c>
    </row>
    <row r="6342" spans="1:40" x14ac:dyDescent="0.2">
      <c r="A6342" s="26">
        <v>41904.56482821759</v>
      </c>
      <c r="B6342" t="s">
        <v>130</v>
      </c>
      <c r="C6342" t="s">
        <v>548</v>
      </c>
      <c r="D6342" t="s">
        <v>4931</v>
      </c>
      <c r="E6342" t="s">
        <v>193</v>
      </c>
      <c r="F6342" t="s">
        <v>194</v>
      </c>
      <c r="G6342" t="s">
        <v>195</v>
      </c>
    </row>
    <row r="6343" spans="1:40" x14ac:dyDescent="0.2">
      <c r="A6343" s="26">
        <v>41904.56482821759</v>
      </c>
      <c r="B6343" t="s">
        <v>130</v>
      </c>
      <c r="C6343" t="s">
        <v>548</v>
      </c>
      <c r="D6343" t="s">
        <v>4932</v>
      </c>
      <c r="E6343" t="s">
        <v>193</v>
      </c>
      <c r="F6343" t="s">
        <v>4933</v>
      </c>
      <c r="G6343" t="s">
        <v>4934</v>
      </c>
      <c r="H6343" t="s">
        <v>4935</v>
      </c>
    </row>
    <row r="6344" spans="1:40" x14ac:dyDescent="0.2">
      <c r="A6344" s="26">
        <v>41904.564828229166</v>
      </c>
      <c r="B6344" t="s">
        <v>130</v>
      </c>
      <c r="C6344" t="s">
        <v>643</v>
      </c>
      <c r="D6344" t="s">
        <v>4936</v>
      </c>
      <c r="E6344" t="s">
        <v>193</v>
      </c>
      <c r="F6344" t="s">
        <v>194</v>
      </c>
      <c r="G6344" t="s">
        <v>195</v>
      </c>
    </row>
    <row r="6345" spans="1:40" x14ac:dyDescent="0.2">
      <c r="A6345" s="26">
        <v>41904.564828229166</v>
      </c>
      <c r="B6345" t="s">
        <v>130</v>
      </c>
      <c r="C6345" t="s">
        <v>643</v>
      </c>
      <c r="D6345" t="s">
        <v>4937</v>
      </c>
      <c r="E6345" t="s">
        <v>193</v>
      </c>
      <c r="F6345" t="s">
        <v>2148</v>
      </c>
      <c r="G6345" t="s">
        <v>4938</v>
      </c>
      <c r="H6345" t="s">
        <v>4939</v>
      </c>
    </row>
    <row r="6346" spans="1:40" x14ac:dyDescent="0.2">
      <c r="A6346" s="26">
        <v>41904.564828229166</v>
      </c>
      <c r="B6346" t="s">
        <v>130</v>
      </c>
      <c r="C6346" t="s">
        <v>643</v>
      </c>
      <c r="D6346" t="s">
        <v>4815</v>
      </c>
      <c r="E6346" t="s">
        <v>133</v>
      </c>
      <c r="F6346" t="s">
        <v>134</v>
      </c>
      <c r="G6346" t="s">
        <v>135</v>
      </c>
      <c r="H6346" t="s">
        <v>186</v>
      </c>
      <c r="I6346">
        <v>33</v>
      </c>
      <c r="J6346" t="s">
        <v>139</v>
      </c>
      <c r="K6346" t="s">
        <v>187</v>
      </c>
      <c r="L6346">
        <v>33</v>
      </c>
      <c r="M6346" t="s">
        <v>139</v>
      </c>
      <c r="N6346" t="s">
        <v>188</v>
      </c>
      <c r="O6346">
        <v>34</v>
      </c>
      <c r="P6346" t="s">
        <v>139</v>
      </c>
      <c r="Q6346" t="s">
        <v>166</v>
      </c>
      <c r="R6346">
        <v>20</v>
      </c>
      <c r="S6346" t="s">
        <v>139</v>
      </c>
      <c r="T6346" t="s">
        <v>167</v>
      </c>
      <c r="U6346">
        <v>20</v>
      </c>
      <c r="V6346" t="s">
        <v>139</v>
      </c>
      <c r="W6346" t="s">
        <v>168</v>
      </c>
      <c r="X6346">
        <v>20</v>
      </c>
      <c r="Y6346" t="s">
        <v>139</v>
      </c>
      <c r="Z6346" t="s">
        <v>189</v>
      </c>
      <c r="AA6346">
        <v>20</v>
      </c>
      <c r="AB6346" t="s">
        <v>139</v>
      </c>
      <c r="AC6346" t="s">
        <v>190</v>
      </c>
      <c r="AD6346">
        <v>20</v>
      </c>
      <c r="AE6346" t="s">
        <v>139</v>
      </c>
      <c r="AF6346" t="s">
        <v>191</v>
      </c>
      <c r="AG6346">
        <v>20</v>
      </c>
      <c r="AH6346" t="s">
        <v>139</v>
      </c>
      <c r="AI6346" t="s">
        <v>170</v>
      </c>
      <c r="AJ6346">
        <v>115200</v>
      </c>
      <c r="AK6346" t="s">
        <v>139</v>
      </c>
      <c r="AL6346" t="s">
        <v>171</v>
      </c>
      <c r="AM6346">
        <v>12000</v>
      </c>
      <c r="AN6346" t="s">
        <v>139</v>
      </c>
    </row>
    <row r="6347" spans="1:40" x14ac:dyDescent="0.2">
      <c r="A6347" s="26">
        <v>41904.564828229166</v>
      </c>
      <c r="B6347" t="s">
        <v>130</v>
      </c>
      <c r="C6347" t="s">
        <v>128</v>
      </c>
      <c r="D6347" t="s">
        <v>4940</v>
      </c>
      <c r="E6347" t="s">
        <v>133</v>
      </c>
      <c r="F6347" t="s">
        <v>134</v>
      </c>
      <c r="G6347" t="s">
        <v>135</v>
      </c>
      <c r="H6347" t="s">
        <v>186</v>
      </c>
      <c r="I6347">
        <v>33</v>
      </c>
      <c r="J6347" t="s">
        <v>139</v>
      </c>
      <c r="K6347" t="s">
        <v>187</v>
      </c>
      <c r="L6347">
        <v>33</v>
      </c>
      <c r="M6347" t="s">
        <v>139</v>
      </c>
      <c r="N6347" t="s">
        <v>188</v>
      </c>
      <c r="O6347">
        <v>34</v>
      </c>
      <c r="P6347" t="s">
        <v>139</v>
      </c>
      <c r="Q6347" t="s">
        <v>166</v>
      </c>
      <c r="R6347">
        <v>20</v>
      </c>
      <c r="S6347" t="s">
        <v>139</v>
      </c>
      <c r="T6347" t="s">
        <v>167</v>
      </c>
      <c r="U6347">
        <v>20</v>
      </c>
      <c r="V6347" t="s">
        <v>139</v>
      </c>
      <c r="W6347" t="s">
        <v>168</v>
      </c>
      <c r="X6347">
        <v>20</v>
      </c>
      <c r="Y6347" t="s">
        <v>139</v>
      </c>
      <c r="Z6347" t="s">
        <v>189</v>
      </c>
      <c r="AA6347">
        <v>20</v>
      </c>
      <c r="AB6347" t="s">
        <v>139</v>
      </c>
      <c r="AC6347" t="s">
        <v>190</v>
      </c>
      <c r="AD6347">
        <v>20</v>
      </c>
      <c r="AE6347" t="s">
        <v>139</v>
      </c>
      <c r="AF6347" t="s">
        <v>191</v>
      </c>
      <c r="AG6347">
        <v>20</v>
      </c>
      <c r="AH6347" t="s">
        <v>139</v>
      </c>
      <c r="AI6347" t="s">
        <v>170</v>
      </c>
      <c r="AJ6347">
        <v>115200</v>
      </c>
      <c r="AK6347" t="s">
        <v>139</v>
      </c>
      <c r="AL6347" t="s">
        <v>171</v>
      </c>
      <c r="AM6347">
        <v>12000</v>
      </c>
      <c r="AN6347" t="s">
        <v>139</v>
      </c>
    </row>
    <row r="6348" spans="1:40" x14ac:dyDescent="0.2">
      <c r="A6348" s="26">
        <v>41904.564828229166</v>
      </c>
      <c r="B6348" t="s">
        <v>130</v>
      </c>
      <c r="C6348" t="s">
        <v>128</v>
      </c>
      <c r="D6348" t="s">
        <v>4863</v>
      </c>
      <c r="E6348" t="s">
        <v>133</v>
      </c>
      <c r="F6348" t="s">
        <v>134</v>
      </c>
      <c r="G6348" t="s">
        <v>135</v>
      </c>
      <c r="H6348" t="s">
        <v>142</v>
      </c>
      <c r="I6348">
        <v>49</v>
      </c>
      <c r="J6348" t="s">
        <v>139</v>
      </c>
      <c r="K6348" t="s">
        <v>143</v>
      </c>
      <c r="L6348">
        <v>130</v>
      </c>
      <c r="M6348" t="s">
        <v>139</v>
      </c>
      <c r="N6348" t="s">
        <v>144</v>
      </c>
      <c r="O6348">
        <v>180</v>
      </c>
      <c r="P6348" t="s">
        <v>139</v>
      </c>
      <c r="Q6348" t="s">
        <v>145</v>
      </c>
      <c r="R6348">
        <v>140</v>
      </c>
      <c r="S6348" t="s">
        <v>139</v>
      </c>
      <c r="T6348" t="s">
        <v>146</v>
      </c>
      <c r="U6348">
        <v>80</v>
      </c>
      <c r="V6348" t="s">
        <v>139</v>
      </c>
      <c r="W6348" t="s">
        <v>147</v>
      </c>
      <c r="X6348">
        <v>101</v>
      </c>
      <c r="Y6348" t="s">
        <v>139</v>
      </c>
      <c r="Z6348" t="s">
        <v>148</v>
      </c>
      <c r="AA6348">
        <v>190</v>
      </c>
      <c r="AB6348" t="s">
        <v>139</v>
      </c>
      <c r="AC6348" t="s">
        <v>149</v>
      </c>
      <c r="AD6348">
        <v>20</v>
      </c>
      <c r="AE6348" t="s">
        <v>139</v>
      </c>
    </row>
    <row r="6349" spans="1:40" x14ac:dyDescent="0.2">
      <c r="A6349" s="26">
        <v>41904.564828229166</v>
      </c>
      <c r="B6349" t="s">
        <v>130</v>
      </c>
      <c r="C6349" t="s">
        <v>128</v>
      </c>
      <c r="D6349" t="s">
        <v>4864</v>
      </c>
    </row>
    <row r="6350" spans="1:40" x14ac:dyDescent="0.2">
      <c r="A6350" s="26">
        <v>41904.564828229166</v>
      </c>
      <c r="B6350" t="s">
        <v>130</v>
      </c>
      <c r="C6350" t="s">
        <v>128</v>
      </c>
      <c r="D6350" t="s">
        <v>4865</v>
      </c>
      <c r="E6350" t="s">
        <v>133</v>
      </c>
      <c r="F6350" t="s">
        <v>134</v>
      </c>
      <c r="G6350" t="s">
        <v>135</v>
      </c>
      <c r="H6350" t="s">
        <v>152</v>
      </c>
      <c r="I6350">
        <v>50</v>
      </c>
      <c r="J6350" t="s">
        <v>139</v>
      </c>
      <c r="K6350" t="s">
        <v>153</v>
      </c>
      <c r="L6350">
        <v>50</v>
      </c>
      <c r="M6350" t="s">
        <v>139</v>
      </c>
      <c r="N6350" t="s">
        <v>154</v>
      </c>
      <c r="O6350">
        <v>50</v>
      </c>
      <c r="P6350" t="s">
        <v>139</v>
      </c>
    </row>
    <row r="6351" spans="1:40" x14ac:dyDescent="0.2">
      <c r="A6351" s="26">
        <v>41904.564828229166</v>
      </c>
      <c r="B6351" t="s">
        <v>130</v>
      </c>
      <c r="C6351" t="s">
        <v>128</v>
      </c>
      <c r="D6351" t="s">
        <v>4866</v>
      </c>
      <c r="E6351" t="s">
        <v>133</v>
      </c>
      <c r="F6351" t="s">
        <v>134</v>
      </c>
      <c r="G6351" t="s">
        <v>135</v>
      </c>
      <c r="H6351" t="s">
        <v>156</v>
      </c>
      <c r="I6351">
        <v>35</v>
      </c>
      <c r="J6351" t="s">
        <v>139</v>
      </c>
      <c r="K6351" t="s">
        <v>157</v>
      </c>
      <c r="L6351">
        <v>5</v>
      </c>
      <c r="M6351" t="s">
        <v>139</v>
      </c>
      <c r="N6351" t="s">
        <v>158</v>
      </c>
      <c r="O6351">
        <v>60</v>
      </c>
      <c r="P6351" t="s">
        <v>139</v>
      </c>
    </row>
    <row r="6352" spans="1:40" x14ac:dyDescent="0.2">
      <c r="A6352" s="26">
        <v>41904.564828229166</v>
      </c>
      <c r="B6352" t="s">
        <v>130</v>
      </c>
      <c r="C6352" t="s">
        <v>128</v>
      </c>
      <c r="D6352" t="s">
        <v>4867</v>
      </c>
      <c r="E6352" t="s">
        <v>133</v>
      </c>
      <c r="F6352" t="s">
        <v>134</v>
      </c>
      <c r="G6352" t="s">
        <v>135</v>
      </c>
      <c r="H6352" t="s">
        <v>160</v>
      </c>
      <c r="I6352">
        <v>1</v>
      </c>
      <c r="J6352" t="s">
        <v>139</v>
      </c>
    </row>
    <row r="6353" spans="1:40" x14ac:dyDescent="0.2">
      <c r="A6353" s="26">
        <v>41904.564828229166</v>
      </c>
      <c r="B6353" t="s">
        <v>130</v>
      </c>
      <c r="C6353" t="s">
        <v>128</v>
      </c>
      <c r="D6353" t="s">
        <v>4868</v>
      </c>
      <c r="E6353" t="s">
        <v>133</v>
      </c>
      <c r="F6353" t="s">
        <v>134</v>
      </c>
      <c r="G6353" t="s">
        <v>135</v>
      </c>
      <c r="H6353" t="s">
        <v>162</v>
      </c>
      <c r="I6353">
        <v>30</v>
      </c>
      <c r="J6353" t="s">
        <v>139</v>
      </c>
      <c r="K6353" t="s">
        <v>163</v>
      </c>
      <c r="L6353">
        <v>30</v>
      </c>
      <c r="M6353" t="s">
        <v>139</v>
      </c>
      <c r="N6353" t="s">
        <v>164</v>
      </c>
      <c r="O6353">
        <v>30</v>
      </c>
      <c r="P6353" t="s">
        <v>139</v>
      </c>
      <c r="Q6353" t="s">
        <v>165</v>
      </c>
      <c r="R6353">
        <v>10</v>
      </c>
      <c r="S6353" t="s">
        <v>139</v>
      </c>
      <c r="T6353" t="s">
        <v>166</v>
      </c>
      <c r="U6353">
        <v>20</v>
      </c>
      <c r="V6353" t="s">
        <v>139</v>
      </c>
      <c r="W6353" t="s">
        <v>167</v>
      </c>
      <c r="X6353">
        <v>20</v>
      </c>
      <c r="Y6353" t="s">
        <v>139</v>
      </c>
      <c r="Z6353" t="s">
        <v>168</v>
      </c>
      <c r="AA6353">
        <v>20</v>
      </c>
      <c r="AB6353" t="s">
        <v>139</v>
      </c>
      <c r="AC6353" t="s">
        <v>169</v>
      </c>
      <c r="AD6353">
        <v>20</v>
      </c>
      <c r="AE6353" t="s">
        <v>139</v>
      </c>
      <c r="AF6353" t="s">
        <v>170</v>
      </c>
      <c r="AG6353">
        <v>115200</v>
      </c>
      <c r="AH6353" t="s">
        <v>139</v>
      </c>
      <c r="AI6353" t="s">
        <v>171</v>
      </c>
      <c r="AJ6353">
        <v>12000</v>
      </c>
      <c r="AK6353" t="s">
        <v>139</v>
      </c>
      <c r="AL6353" t="s">
        <v>172</v>
      </c>
      <c r="AM6353">
        <v>30000</v>
      </c>
      <c r="AN6353" t="s">
        <v>139</v>
      </c>
    </row>
    <row r="6354" spans="1:40" x14ac:dyDescent="0.2">
      <c r="A6354" s="26">
        <v>41904.564828229166</v>
      </c>
      <c r="B6354" t="s">
        <v>130</v>
      </c>
      <c r="C6354" t="s">
        <v>128</v>
      </c>
      <c r="D6354" t="s">
        <v>4869</v>
      </c>
      <c r="E6354" t="s">
        <v>133</v>
      </c>
      <c r="F6354" t="s">
        <v>134</v>
      </c>
      <c r="G6354" t="s">
        <v>135</v>
      </c>
      <c r="H6354" t="s">
        <v>174</v>
      </c>
      <c r="I6354">
        <v>60</v>
      </c>
      <c r="J6354" t="s">
        <v>139</v>
      </c>
      <c r="K6354" t="s">
        <v>175</v>
      </c>
      <c r="L6354">
        <v>40</v>
      </c>
      <c r="M6354" t="s">
        <v>139</v>
      </c>
      <c r="N6354" t="s">
        <v>176</v>
      </c>
      <c r="O6354">
        <v>50</v>
      </c>
      <c r="P6354" t="s">
        <v>139</v>
      </c>
      <c r="Q6354" t="s">
        <v>177</v>
      </c>
      <c r="R6354">
        <v>40</v>
      </c>
      <c r="S6354" t="s">
        <v>139</v>
      </c>
      <c r="T6354" t="s">
        <v>178</v>
      </c>
      <c r="U6354">
        <v>60</v>
      </c>
      <c r="V6354" t="s">
        <v>139</v>
      </c>
      <c r="W6354" t="s">
        <v>179</v>
      </c>
      <c r="X6354">
        <v>50</v>
      </c>
      <c r="Y6354" t="s">
        <v>139</v>
      </c>
      <c r="Z6354" t="s">
        <v>180</v>
      </c>
      <c r="AA6354">
        <v>50</v>
      </c>
      <c r="AB6354" t="s">
        <v>139</v>
      </c>
      <c r="AC6354" t="s">
        <v>181</v>
      </c>
      <c r="AD6354">
        <v>35</v>
      </c>
      <c r="AE6354" t="s">
        <v>139</v>
      </c>
      <c r="AF6354" t="s">
        <v>182</v>
      </c>
      <c r="AG6354">
        <v>8</v>
      </c>
      <c r="AH6354" t="s">
        <v>139</v>
      </c>
      <c r="AI6354" t="s">
        <v>183</v>
      </c>
      <c r="AJ6354">
        <v>90</v>
      </c>
      <c r="AK6354" t="s">
        <v>139</v>
      </c>
      <c r="AL6354" t="s">
        <v>184</v>
      </c>
      <c r="AM6354">
        <v>1</v>
      </c>
      <c r="AN6354" t="s">
        <v>139</v>
      </c>
    </row>
    <row r="6355" spans="1:40" x14ac:dyDescent="0.2">
      <c r="A6355" s="26">
        <v>41904.564828229166</v>
      </c>
      <c r="B6355" t="s">
        <v>130</v>
      </c>
      <c r="C6355" t="s">
        <v>128</v>
      </c>
      <c r="D6355" t="s">
        <v>4940</v>
      </c>
      <c r="E6355" t="s">
        <v>133</v>
      </c>
      <c r="F6355" t="s">
        <v>134</v>
      </c>
      <c r="G6355" t="s">
        <v>135</v>
      </c>
      <c r="H6355" t="s">
        <v>186</v>
      </c>
      <c r="I6355">
        <v>33</v>
      </c>
      <c r="J6355" t="s">
        <v>139</v>
      </c>
      <c r="K6355" t="s">
        <v>187</v>
      </c>
      <c r="L6355">
        <v>33</v>
      </c>
      <c r="M6355" t="s">
        <v>139</v>
      </c>
      <c r="N6355" t="s">
        <v>188</v>
      </c>
      <c r="O6355">
        <v>34</v>
      </c>
      <c r="P6355" t="s">
        <v>139</v>
      </c>
      <c r="Q6355" t="s">
        <v>166</v>
      </c>
      <c r="R6355">
        <v>20</v>
      </c>
      <c r="S6355" t="s">
        <v>139</v>
      </c>
      <c r="T6355" t="s">
        <v>167</v>
      </c>
      <c r="U6355">
        <v>20</v>
      </c>
      <c r="V6355" t="s">
        <v>139</v>
      </c>
      <c r="W6355" t="s">
        <v>168</v>
      </c>
      <c r="X6355">
        <v>20</v>
      </c>
      <c r="Y6355" t="s">
        <v>139</v>
      </c>
      <c r="Z6355" t="s">
        <v>189</v>
      </c>
      <c r="AA6355">
        <v>20</v>
      </c>
      <c r="AB6355" t="s">
        <v>139</v>
      </c>
      <c r="AC6355" t="s">
        <v>190</v>
      </c>
      <c r="AD6355">
        <v>20</v>
      </c>
      <c r="AE6355" t="s">
        <v>139</v>
      </c>
      <c r="AF6355" t="s">
        <v>191</v>
      </c>
      <c r="AG6355">
        <v>20</v>
      </c>
      <c r="AH6355" t="s">
        <v>139</v>
      </c>
      <c r="AI6355" t="s">
        <v>170</v>
      </c>
      <c r="AJ6355">
        <v>115200</v>
      </c>
      <c r="AK6355" t="s">
        <v>139</v>
      </c>
      <c r="AL6355" t="s">
        <v>171</v>
      </c>
      <c r="AM6355">
        <v>12000</v>
      </c>
      <c r="AN6355" t="s">
        <v>139</v>
      </c>
    </row>
    <row r="6356" spans="1:40" x14ac:dyDescent="0.2">
      <c r="A6356" s="26">
        <v>41904.564828229166</v>
      </c>
      <c r="B6356" t="s">
        <v>130</v>
      </c>
      <c r="C6356" t="s">
        <v>128</v>
      </c>
      <c r="D6356" t="s">
        <v>4941</v>
      </c>
      <c r="E6356" t="s">
        <v>193</v>
      </c>
      <c r="F6356" t="s">
        <v>194</v>
      </c>
      <c r="G6356" t="s">
        <v>195</v>
      </c>
    </row>
    <row r="6357" spans="1:40" x14ac:dyDescent="0.2">
      <c r="A6357" s="26">
        <v>41904.564828229166</v>
      </c>
      <c r="B6357" t="s">
        <v>130</v>
      </c>
      <c r="C6357" t="s">
        <v>128</v>
      </c>
      <c r="D6357" t="s">
        <v>4942</v>
      </c>
      <c r="E6357" t="s">
        <v>193</v>
      </c>
      <c r="F6357" t="s">
        <v>4943</v>
      </c>
      <c r="G6357" t="s">
        <v>4944</v>
      </c>
      <c r="H6357" t="s">
        <v>4945</v>
      </c>
    </row>
    <row r="6358" spans="1:40" x14ac:dyDescent="0.2">
      <c r="A6358" s="26">
        <v>41904.564828229166</v>
      </c>
      <c r="B6358" t="s">
        <v>130</v>
      </c>
      <c r="C6358" t="s">
        <v>552</v>
      </c>
      <c r="D6358" t="s">
        <v>4926</v>
      </c>
      <c r="E6358" t="s">
        <v>133</v>
      </c>
      <c r="F6358" t="s">
        <v>134</v>
      </c>
      <c r="G6358" t="s">
        <v>135</v>
      </c>
      <c r="H6358" t="s">
        <v>160</v>
      </c>
      <c r="I6358">
        <v>1</v>
      </c>
      <c r="J6358" t="s">
        <v>139</v>
      </c>
    </row>
    <row r="6359" spans="1:40" x14ac:dyDescent="0.2">
      <c r="A6359" s="26">
        <v>41904.564828229166</v>
      </c>
      <c r="B6359" t="s">
        <v>130</v>
      </c>
      <c r="C6359" t="s">
        <v>552</v>
      </c>
      <c r="D6359" t="s">
        <v>4927</v>
      </c>
      <c r="E6359" t="s">
        <v>133</v>
      </c>
      <c r="F6359" t="s">
        <v>134</v>
      </c>
      <c r="G6359" t="s">
        <v>135</v>
      </c>
      <c r="H6359" t="s">
        <v>162</v>
      </c>
      <c r="I6359">
        <v>30</v>
      </c>
      <c r="J6359" t="s">
        <v>139</v>
      </c>
      <c r="K6359" t="s">
        <v>163</v>
      </c>
      <c r="L6359">
        <v>30</v>
      </c>
      <c r="M6359" t="s">
        <v>139</v>
      </c>
      <c r="N6359" t="s">
        <v>164</v>
      </c>
      <c r="O6359">
        <v>30</v>
      </c>
      <c r="P6359" t="s">
        <v>139</v>
      </c>
      <c r="Q6359" t="s">
        <v>165</v>
      </c>
      <c r="R6359">
        <v>10</v>
      </c>
      <c r="S6359" t="s">
        <v>139</v>
      </c>
      <c r="T6359" t="s">
        <v>166</v>
      </c>
      <c r="U6359">
        <v>20</v>
      </c>
      <c r="V6359" t="s">
        <v>139</v>
      </c>
      <c r="W6359" t="s">
        <v>167</v>
      </c>
      <c r="X6359">
        <v>20</v>
      </c>
      <c r="Y6359" t="s">
        <v>139</v>
      </c>
      <c r="Z6359" t="s">
        <v>168</v>
      </c>
      <c r="AA6359">
        <v>20</v>
      </c>
      <c r="AB6359" t="s">
        <v>139</v>
      </c>
      <c r="AC6359" t="s">
        <v>169</v>
      </c>
      <c r="AD6359">
        <v>20</v>
      </c>
      <c r="AE6359" t="s">
        <v>139</v>
      </c>
      <c r="AF6359" t="s">
        <v>170</v>
      </c>
      <c r="AG6359">
        <v>115200</v>
      </c>
      <c r="AH6359" t="s">
        <v>139</v>
      </c>
      <c r="AI6359" t="s">
        <v>171</v>
      </c>
      <c r="AJ6359">
        <v>12000</v>
      </c>
      <c r="AK6359" t="s">
        <v>139</v>
      </c>
      <c r="AL6359" t="s">
        <v>172</v>
      </c>
      <c r="AM6359">
        <v>30000</v>
      </c>
      <c r="AN6359" t="s">
        <v>139</v>
      </c>
    </row>
    <row r="6360" spans="1:40" x14ac:dyDescent="0.2">
      <c r="A6360" s="26">
        <v>41904.564828229166</v>
      </c>
      <c r="B6360" t="s">
        <v>130</v>
      </c>
      <c r="C6360" t="s">
        <v>552</v>
      </c>
      <c r="D6360" t="s">
        <v>4928</v>
      </c>
      <c r="E6360" t="s">
        <v>133</v>
      </c>
      <c r="F6360" t="s">
        <v>134</v>
      </c>
      <c r="G6360" t="s">
        <v>135</v>
      </c>
      <c r="H6360" t="s">
        <v>174</v>
      </c>
      <c r="I6360">
        <v>60</v>
      </c>
      <c r="J6360" t="s">
        <v>139</v>
      </c>
      <c r="K6360" t="s">
        <v>175</v>
      </c>
      <c r="L6360">
        <v>40</v>
      </c>
      <c r="M6360" t="s">
        <v>139</v>
      </c>
      <c r="N6360" t="s">
        <v>176</v>
      </c>
      <c r="O6360">
        <v>50</v>
      </c>
      <c r="P6360" t="s">
        <v>139</v>
      </c>
      <c r="Q6360" t="s">
        <v>177</v>
      </c>
      <c r="R6360">
        <v>40</v>
      </c>
      <c r="S6360" t="s">
        <v>139</v>
      </c>
      <c r="T6360" t="s">
        <v>178</v>
      </c>
      <c r="U6360">
        <v>60</v>
      </c>
      <c r="V6360" t="s">
        <v>139</v>
      </c>
      <c r="W6360" t="s">
        <v>179</v>
      </c>
      <c r="X6360">
        <v>50</v>
      </c>
      <c r="Y6360" t="s">
        <v>139</v>
      </c>
      <c r="Z6360" t="s">
        <v>180</v>
      </c>
      <c r="AA6360">
        <v>50</v>
      </c>
      <c r="AB6360" t="s">
        <v>139</v>
      </c>
      <c r="AC6360" t="s">
        <v>181</v>
      </c>
      <c r="AD6360">
        <v>35</v>
      </c>
      <c r="AE6360" t="s">
        <v>139</v>
      </c>
      <c r="AF6360" t="s">
        <v>182</v>
      </c>
      <c r="AG6360">
        <v>8</v>
      </c>
      <c r="AH6360" t="s">
        <v>139</v>
      </c>
      <c r="AI6360" t="s">
        <v>183</v>
      </c>
      <c r="AJ6360">
        <v>90</v>
      </c>
      <c r="AK6360" t="s">
        <v>139</v>
      </c>
      <c r="AL6360" t="s">
        <v>184</v>
      </c>
      <c r="AM6360">
        <v>1</v>
      </c>
      <c r="AN6360" t="s">
        <v>139</v>
      </c>
    </row>
    <row r="6361" spans="1:40" x14ac:dyDescent="0.2">
      <c r="A6361" s="26">
        <v>41904.564828229166</v>
      </c>
      <c r="B6361" t="s">
        <v>130</v>
      </c>
      <c r="C6361" t="s">
        <v>552</v>
      </c>
      <c r="D6361" t="s">
        <v>4929</v>
      </c>
      <c r="E6361" t="s">
        <v>133</v>
      </c>
      <c r="F6361" t="s">
        <v>134</v>
      </c>
      <c r="G6361" t="s">
        <v>135</v>
      </c>
      <c r="H6361" t="s">
        <v>186</v>
      </c>
      <c r="I6361">
        <v>33</v>
      </c>
      <c r="J6361" t="s">
        <v>139</v>
      </c>
      <c r="K6361" t="s">
        <v>187</v>
      </c>
      <c r="L6361">
        <v>33</v>
      </c>
      <c r="M6361" t="s">
        <v>139</v>
      </c>
      <c r="N6361" t="s">
        <v>188</v>
      </c>
      <c r="O6361">
        <v>34</v>
      </c>
      <c r="P6361" t="s">
        <v>139</v>
      </c>
      <c r="Q6361" t="s">
        <v>166</v>
      </c>
      <c r="R6361">
        <v>20</v>
      </c>
      <c r="S6361" t="s">
        <v>139</v>
      </c>
      <c r="T6361" t="s">
        <v>167</v>
      </c>
      <c r="U6361">
        <v>20</v>
      </c>
      <c r="V6361" t="s">
        <v>139</v>
      </c>
      <c r="W6361" t="s">
        <v>168</v>
      </c>
      <c r="X6361">
        <v>20</v>
      </c>
      <c r="Y6361" t="s">
        <v>139</v>
      </c>
      <c r="Z6361" t="s">
        <v>189</v>
      </c>
      <c r="AA6361">
        <v>20</v>
      </c>
      <c r="AB6361" t="s">
        <v>139</v>
      </c>
      <c r="AC6361" t="s">
        <v>190</v>
      </c>
      <c r="AD6361">
        <v>20</v>
      </c>
      <c r="AE6361" t="s">
        <v>139</v>
      </c>
      <c r="AF6361" t="s">
        <v>191</v>
      </c>
      <c r="AG6361">
        <v>20</v>
      </c>
      <c r="AH6361" t="s">
        <v>139</v>
      </c>
      <c r="AI6361" t="s">
        <v>170</v>
      </c>
      <c r="AJ6361">
        <v>115200</v>
      </c>
      <c r="AK6361" t="s">
        <v>139</v>
      </c>
      <c r="AL6361" t="s">
        <v>171</v>
      </c>
      <c r="AM6361">
        <v>12000</v>
      </c>
      <c r="AN6361" t="s">
        <v>139</v>
      </c>
    </row>
    <row r="6362" spans="1:40" x14ac:dyDescent="0.2">
      <c r="A6362" s="26">
        <v>41904.564828229166</v>
      </c>
      <c r="B6362" t="s">
        <v>130</v>
      </c>
      <c r="C6362" t="s">
        <v>552</v>
      </c>
      <c r="D6362" t="s">
        <v>4946</v>
      </c>
      <c r="E6362" t="s">
        <v>193</v>
      </c>
      <c r="F6362" t="s">
        <v>194</v>
      </c>
      <c r="G6362" t="s">
        <v>195</v>
      </c>
    </row>
    <row r="6363" spans="1:40" x14ac:dyDescent="0.2">
      <c r="A6363" s="26">
        <v>41904.564828229166</v>
      </c>
      <c r="B6363" t="s">
        <v>130</v>
      </c>
      <c r="C6363" t="s">
        <v>552</v>
      </c>
      <c r="D6363" t="s">
        <v>4947</v>
      </c>
      <c r="E6363" t="s">
        <v>193</v>
      </c>
      <c r="F6363" t="s">
        <v>4948</v>
      </c>
      <c r="G6363" t="s">
        <v>4949</v>
      </c>
      <c r="H6363" t="s">
        <v>4950</v>
      </c>
    </row>
    <row r="6364" spans="1:40" x14ac:dyDescent="0.2">
      <c r="A6364" s="26">
        <v>41904.564828229166</v>
      </c>
      <c r="B6364" t="s">
        <v>130</v>
      </c>
      <c r="C6364" t="s">
        <v>552</v>
      </c>
      <c r="D6364" t="s">
        <v>4925</v>
      </c>
      <c r="E6364" t="s">
        <v>133</v>
      </c>
      <c r="F6364" t="s">
        <v>134</v>
      </c>
      <c r="G6364" t="s">
        <v>135</v>
      </c>
      <c r="H6364" t="s">
        <v>156</v>
      </c>
      <c r="I6364">
        <v>35</v>
      </c>
      <c r="J6364" t="s">
        <v>139</v>
      </c>
      <c r="K6364" t="s">
        <v>157</v>
      </c>
      <c r="L6364">
        <v>5</v>
      </c>
      <c r="M6364" t="s">
        <v>139</v>
      </c>
      <c r="N6364" t="s">
        <v>158</v>
      </c>
      <c r="O6364">
        <v>60</v>
      </c>
      <c r="P6364" t="s">
        <v>139</v>
      </c>
    </row>
    <row r="6365" spans="1:40" x14ac:dyDescent="0.2">
      <c r="A6365" s="26">
        <v>41904.564828356481</v>
      </c>
      <c r="B6365" t="s">
        <v>130</v>
      </c>
      <c r="C6365" t="s">
        <v>969</v>
      </c>
      <c r="D6365" t="s">
        <v>4951</v>
      </c>
    </row>
    <row r="6366" spans="1:40" x14ac:dyDescent="0.2">
      <c r="A6366" s="26">
        <v>41904.564828356481</v>
      </c>
      <c r="B6366" t="s">
        <v>130</v>
      </c>
      <c r="C6366" t="s">
        <v>969</v>
      </c>
      <c r="D6366" t="s">
        <v>4952</v>
      </c>
      <c r="E6366" t="s">
        <v>133</v>
      </c>
      <c r="F6366" t="s">
        <v>134</v>
      </c>
      <c r="G6366" t="s">
        <v>135</v>
      </c>
      <c r="H6366" t="s">
        <v>136</v>
      </c>
      <c r="I6366">
        <v>1900000</v>
      </c>
      <c r="J6366" t="s">
        <v>137</v>
      </c>
      <c r="K6366">
        <v>1900000</v>
      </c>
      <c r="L6366" t="s">
        <v>138</v>
      </c>
      <c r="M6366">
        <v>500</v>
      </c>
      <c r="N6366" t="s">
        <v>139</v>
      </c>
      <c r="O6366" t="s">
        <v>140</v>
      </c>
      <c r="P6366">
        <v>300</v>
      </c>
      <c r="Q6366" t="s">
        <v>139</v>
      </c>
    </row>
    <row r="6367" spans="1:40" x14ac:dyDescent="0.2">
      <c r="A6367" s="26">
        <v>41904.564828356481</v>
      </c>
      <c r="B6367" t="s">
        <v>130</v>
      </c>
      <c r="C6367" t="s">
        <v>969</v>
      </c>
      <c r="D6367" t="s">
        <v>4953</v>
      </c>
      <c r="E6367" t="s">
        <v>133</v>
      </c>
      <c r="F6367" t="s">
        <v>134</v>
      </c>
      <c r="G6367" t="s">
        <v>135</v>
      </c>
      <c r="H6367" t="s">
        <v>142</v>
      </c>
      <c r="I6367">
        <v>49</v>
      </c>
      <c r="J6367" t="s">
        <v>139</v>
      </c>
      <c r="K6367" t="s">
        <v>143</v>
      </c>
      <c r="L6367">
        <v>130</v>
      </c>
      <c r="M6367" t="s">
        <v>139</v>
      </c>
      <c r="N6367" t="s">
        <v>144</v>
      </c>
      <c r="O6367">
        <v>180</v>
      </c>
      <c r="P6367" t="s">
        <v>139</v>
      </c>
      <c r="Q6367" t="s">
        <v>145</v>
      </c>
      <c r="R6367">
        <v>140</v>
      </c>
      <c r="S6367" t="s">
        <v>139</v>
      </c>
      <c r="T6367" t="s">
        <v>146</v>
      </c>
      <c r="U6367">
        <v>80</v>
      </c>
      <c r="V6367" t="s">
        <v>139</v>
      </c>
      <c r="W6367" t="s">
        <v>147</v>
      </c>
      <c r="X6367">
        <v>101</v>
      </c>
      <c r="Y6367" t="s">
        <v>139</v>
      </c>
      <c r="Z6367" t="s">
        <v>148</v>
      </c>
      <c r="AA6367">
        <v>190</v>
      </c>
      <c r="AB6367" t="s">
        <v>139</v>
      </c>
      <c r="AC6367" t="s">
        <v>149</v>
      </c>
      <c r="AD6367">
        <v>20</v>
      </c>
      <c r="AE6367" t="s">
        <v>139</v>
      </c>
    </row>
    <row r="6368" spans="1:40" x14ac:dyDescent="0.2">
      <c r="A6368" s="26">
        <v>41904.564828356481</v>
      </c>
      <c r="B6368" t="s">
        <v>130</v>
      </c>
      <c r="C6368" t="s">
        <v>969</v>
      </c>
      <c r="D6368" t="s">
        <v>4954</v>
      </c>
    </row>
    <row r="6369" spans="1:40" x14ac:dyDescent="0.2">
      <c r="A6369" s="26">
        <v>41904.564828356481</v>
      </c>
      <c r="B6369" t="s">
        <v>130</v>
      </c>
      <c r="C6369" t="s">
        <v>969</v>
      </c>
      <c r="D6369" t="s">
        <v>4955</v>
      </c>
      <c r="E6369" t="s">
        <v>133</v>
      </c>
      <c r="F6369" t="s">
        <v>134</v>
      </c>
      <c r="G6369" t="s">
        <v>135</v>
      </c>
      <c r="H6369" t="s">
        <v>152</v>
      </c>
      <c r="I6369">
        <v>50</v>
      </c>
      <c r="J6369" t="s">
        <v>139</v>
      </c>
      <c r="K6369" t="s">
        <v>153</v>
      </c>
      <c r="L6369">
        <v>50</v>
      </c>
      <c r="M6369" t="s">
        <v>139</v>
      </c>
      <c r="N6369" t="s">
        <v>154</v>
      </c>
      <c r="O6369">
        <v>50</v>
      </c>
      <c r="P6369" t="s">
        <v>139</v>
      </c>
    </row>
    <row r="6370" spans="1:40" x14ac:dyDescent="0.2">
      <c r="A6370" s="26">
        <v>41904.564828356481</v>
      </c>
      <c r="B6370" t="s">
        <v>130</v>
      </c>
      <c r="C6370" t="s">
        <v>969</v>
      </c>
      <c r="D6370" t="s">
        <v>4956</v>
      </c>
      <c r="E6370" t="s">
        <v>133</v>
      </c>
      <c r="F6370" t="s">
        <v>134</v>
      </c>
      <c r="G6370" t="s">
        <v>135</v>
      </c>
      <c r="H6370" t="s">
        <v>156</v>
      </c>
      <c r="I6370">
        <v>35</v>
      </c>
      <c r="J6370" t="s">
        <v>139</v>
      </c>
      <c r="K6370" t="s">
        <v>157</v>
      </c>
      <c r="L6370">
        <v>5</v>
      </c>
      <c r="M6370" t="s">
        <v>139</v>
      </c>
      <c r="N6370" t="s">
        <v>158</v>
      </c>
      <c r="O6370">
        <v>60</v>
      </c>
      <c r="P6370" t="s">
        <v>139</v>
      </c>
    </row>
    <row r="6371" spans="1:40" x14ac:dyDescent="0.2">
      <c r="A6371" s="26">
        <v>41904.564828356481</v>
      </c>
      <c r="B6371" t="s">
        <v>130</v>
      </c>
      <c r="C6371" t="s">
        <v>969</v>
      </c>
      <c r="D6371" t="s">
        <v>4957</v>
      </c>
      <c r="E6371" t="s">
        <v>133</v>
      </c>
      <c r="F6371" t="s">
        <v>134</v>
      </c>
      <c r="G6371" t="s">
        <v>135</v>
      </c>
      <c r="H6371" t="s">
        <v>160</v>
      </c>
      <c r="I6371">
        <v>1</v>
      </c>
      <c r="J6371" t="s">
        <v>139</v>
      </c>
    </row>
    <row r="6372" spans="1:40" x14ac:dyDescent="0.2">
      <c r="A6372" s="26">
        <v>41904.564828356481</v>
      </c>
      <c r="B6372" t="s">
        <v>130</v>
      </c>
      <c r="C6372" t="s">
        <v>969</v>
      </c>
      <c r="D6372" t="s">
        <v>4958</v>
      </c>
      <c r="E6372" t="s">
        <v>133</v>
      </c>
      <c r="F6372" t="s">
        <v>134</v>
      </c>
      <c r="G6372" t="s">
        <v>135</v>
      </c>
      <c r="H6372" t="s">
        <v>162</v>
      </c>
      <c r="I6372">
        <v>30</v>
      </c>
      <c r="J6372" t="s">
        <v>139</v>
      </c>
      <c r="K6372" t="s">
        <v>163</v>
      </c>
      <c r="L6372">
        <v>30</v>
      </c>
      <c r="M6372" t="s">
        <v>139</v>
      </c>
      <c r="N6372" t="s">
        <v>164</v>
      </c>
      <c r="O6372">
        <v>30</v>
      </c>
      <c r="P6372" t="s">
        <v>139</v>
      </c>
      <c r="Q6372" t="s">
        <v>165</v>
      </c>
      <c r="R6372">
        <v>10</v>
      </c>
      <c r="S6372" t="s">
        <v>139</v>
      </c>
      <c r="T6372" t="s">
        <v>166</v>
      </c>
      <c r="U6372">
        <v>20</v>
      </c>
      <c r="V6372" t="s">
        <v>139</v>
      </c>
      <c r="W6372" t="s">
        <v>167</v>
      </c>
      <c r="X6372">
        <v>20</v>
      </c>
      <c r="Y6372" t="s">
        <v>139</v>
      </c>
      <c r="Z6372" t="s">
        <v>168</v>
      </c>
      <c r="AA6372">
        <v>20</v>
      </c>
      <c r="AB6372" t="s">
        <v>139</v>
      </c>
      <c r="AC6372" t="s">
        <v>169</v>
      </c>
      <c r="AD6372">
        <v>20</v>
      </c>
      <c r="AE6372" t="s">
        <v>139</v>
      </c>
      <c r="AF6372" t="s">
        <v>170</v>
      </c>
      <c r="AG6372">
        <v>115200</v>
      </c>
      <c r="AH6372" t="s">
        <v>139</v>
      </c>
      <c r="AI6372" t="s">
        <v>171</v>
      </c>
      <c r="AJ6372">
        <v>12000</v>
      </c>
      <c r="AK6372" t="s">
        <v>139</v>
      </c>
      <c r="AL6372" t="s">
        <v>172</v>
      </c>
      <c r="AM6372">
        <v>30000</v>
      </c>
      <c r="AN6372" t="s">
        <v>139</v>
      </c>
    </row>
    <row r="6373" spans="1:40" x14ac:dyDescent="0.2">
      <c r="A6373" s="26">
        <v>41904.564828356481</v>
      </c>
      <c r="B6373" t="s">
        <v>130</v>
      </c>
      <c r="C6373" t="s">
        <v>969</v>
      </c>
      <c r="D6373" t="s">
        <v>4959</v>
      </c>
      <c r="E6373" t="s">
        <v>133</v>
      </c>
      <c r="F6373" t="s">
        <v>134</v>
      </c>
      <c r="G6373" t="s">
        <v>135</v>
      </c>
      <c r="H6373" t="s">
        <v>174</v>
      </c>
      <c r="I6373">
        <v>60</v>
      </c>
      <c r="J6373" t="s">
        <v>139</v>
      </c>
      <c r="K6373" t="s">
        <v>175</v>
      </c>
      <c r="L6373">
        <v>40</v>
      </c>
      <c r="M6373" t="s">
        <v>139</v>
      </c>
      <c r="N6373" t="s">
        <v>176</v>
      </c>
      <c r="O6373">
        <v>50</v>
      </c>
      <c r="P6373" t="s">
        <v>139</v>
      </c>
      <c r="Q6373" t="s">
        <v>177</v>
      </c>
      <c r="R6373">
        <v>40</v>
      </c>
      <c r="S6373" t="s">
        <v>139</v>
      </c>
      <c r="T6373" t="s">
        <v>178</v>
      </c>
      <c r="U6373">
        <v>60</v>
      </c>
      <c r="V6373" t="s">
        <v>139</v>
      </c>
      <c r="W6373" t="s">
        <v>179</v>
      </c>
      <c r="X6373">
        <v>50</v>
      </c>
      <c r="Y6373" t="s">
        <v>139</v>
      </c>
      <c r="Z6373" t="s">
        <v>180</v>
      </c>
      <c r="AA6373">
        <v>50</v>
      </c>
      <c r="AB6373" t="s">
        <v>139</v>
      </c>
      <c r="AC6373" t="s">
        <v>181</v>
      </c>
      <c r="AD6373">
        <v>35</v>
      </c>
      <c r="AE6373" t="s">
        <v>139</v>
      </c>
      <c r="AF6373" t="s">
        <v>182</v>
      </c>
      <c r="AG6373">
        <v>8</v>
      </c>
      <c r="AH6373" t="s">
        <v>139</v>
      </c>
      <c r="AI6373" t="s">
        <v>183</v>
      </c>
      <c r="AJ6373">
        <v>90</v>
      </c>
      <c r="AK6373" t="s">
        <v>139</v>
      </c>
      <c r="AL6373" t="s">
        <v>184</v>
      </c>
      <c r="AM6373">
        <v>1</v>
      </c>
      <c r="AN6373" t="s">
        <v>139</v>
      </c>
    </row>
    <row r="6374" spans="1:40" x14ac:dyDescent="0.2">
      <c r="A6374" s="26">
        <v>41904.564828356481</v>
      </c>
      <c r="B6374" t="s">
        <v>130</v>
      </c>
      <c r="C6374" t="s">
        <v>969</v>
      </c>
      <c r="D6374" t="s">
        <v>4960</v>
      </c>
      <c r="E6374" t="s">
        <v>133</v>
      </c>
      <c r="F6374" t="s">
        <v>134</v>
      </c>
      <c r="G6374" t="s">
        <v>135</v>
      </c>
      <c r="H6374" t="s">
        <v>186</v>
      </c>
      <c r="I6374">
        <v>33</v>
      </c>
      <c r="J6374" t="s">
        <v>139</v>
      </c>
      <c r="K6374" t="s">
        <v>187</v>
      </c>
      <c r="L6374">
        <v>33</v>
      </c>
      <c r="M6374" t="s">
        <v>139</v>
      </c>
      <c r="N6374" t="s">
        <v>188</v>
      </c>
      <c r="O6374">
        <v>34</v>
      </c>
      <c r="P6374" t="s">
        <v>139</v>
      </c>
      <c r="Q6374" t="s">
        <v>166</v>
      </c>
      <c r="R6374">
        <v>20</v>
      </c>
      <c r="S6374" t="s">
        <v>139</v>
      </c>
      <c r="T6374" t="s">
        <v>167</v>
      </c>
      <c r="U6374">
        <v>20</v>
      </c>
      <c r="V6374" t="s">
        <v>139</v>
      </c>
      <c r="W6374" t="s">
        <v>168</v>
      </c>
      <c r="X6374">
        <v>20</v>
      </c>
      <c r="Y6374" t="s">
        <v>139</v>
      </c>
      <c r="Z6374" t="s">
        <v>189</v>
      </c>
      <c r="AA6374">
        <v>20</v>
      </c>
      <c r="AB6374" t="s">
        <v>139</v>
      </c>
      <c r="AC6374" t="s">
        <v>190</v>
      </c>
      <c r="AD6374">
        <v>20</v>
      </c>
      <c r="AE6374" t="s">
        <v>139</v>
      </c>
      <c r="AF6374" t="s">
        <v>191</v>
      </c>
      <c r="AG6374">
        <v>20</v>
      </c>
      <c r="AH6374" t="s">
        <v>139</v>
      </c>
      <c r="AI6374" t="s">
        <v>170</v>
      </c>
      <c r="AJ6374">
        <v>115200</v>
      </c>
      <c r="AK6374" t="s">
        <v>139</v>
      </c>
      <c r="AL6374" t="s">
        <v>171</v>
      </c>
      <c r="AM6374">
        <v>12000</v>
      </c>
      <c r="AN6374" t="s">
        <v>139</v>
      </c>
    </row>
    <row r="6375" spans="1:40" x14ac:dyDescent="0.2">
      <c r="A6375" s="26">
        <v>41904.564828356481</v>
      </c>
      <c r="B6375" t="s">
        <v>130</v>
      </c>
      <c r="C6375" t="s">
        <v>969</v>
      </c>
      <c r="D6375" t="s">
        <v>4953</v>
      </c>
      <c r="E6375" t="s">
        <v>133</v>
      </c>
      <c r="F6375" t="s">
        <v>134</v>
      </c>
      <c r="G6375" t="s">
        <v>135</v>
      </c>
      <c r="H6375" t="s">
        <v>142</v>
      </c>
      <c r="I6375">
        <v>49</v>
      </c>
      <c r="J6375" t="s">
        <v>139</v>
      </c>
      <c r="K6375" t="s">
        <v>143</v>
      </c>
      <c r="L6375">
        <v>130</v>
      </c>
      <c r="M6375" t="s">
        <v>139</v>
      </c>
      <c r="N6375" t="s">
        <v>144</v>
      </c>
      <c r="O6375">
        <v>180</v>
      </c>
      <c r="P6375" t="s">
        <v>139</v>
      </c>
      <c r="Q6375" t="s">
        <v>145</v>
      </c>
      <c r="R6375">
        <v>140</v>
      </c>
      <c r="S6375" t="s">
        <v>139</v>
      </c>
      <c r="T6375" t="s">
        <v>146</v>
      </c>
      <c r="U6375">
        <v>80</v>
      </c>
      <c r="V6375" t="s">
        <v>139</v>
      </c>
      <c r="W6375" t="s">
        <v>147</v>
      </c>
      <c r="X6375">
        <v>101</v>
      </c>
      <c r="Y6375" t="s">
        <v>139</v>
      </c>
      <c r="Z6375" t="s">
        <v>148</v>
      </c>
      <c r="AA6375">
        <v>190</v>
      </c>
      <c r="AB6375" t="s">
        <v>139</v>
      </c>
      <c r="AC6375" t="s">
        <v>149</v>
      </c>
      <c r="AD6375">
        <v>20</v>
      </c>
      <c r="AE6375" t="s">
        <v>139</v>
      </c>
    </row>
    <row r="6376" spans="1:40" x14ac:dyDescent="0.2">
      <c r="A6376" s="26">
        <v>41904.564828356481</v>
      </c>
      <c r="B6376" t="s">
        <v>130</v>
      </c>
      <c r="C6376" t="s">
        <v>969</v>
      </c>
      <c r="D6376" t="s">
        <v>4954</v>
      </c>
    </row>
    <row r="6377" spans="1:40" x14ac:dyDescent="0.2">
      <c r="A6377" s="26">
        <v>41904.564828356481</v>
      </c>
      <c r="B6377" t="s">
        <v>130</v>
      </c>
      <c r="C6377" t="s">
        <v>969</v>
      </c>
      <c r="D6377" t="s">
        <v>4955</v>
      </c>
      <c r="E6377" t="s">
        <v>133</v>
      </c>
      <c r="F6377" t="s">
        <v>134</v>
      </c>
      <c r="G6377" t="s">
        <v>135</v>
      </c>
      <c r="H6377" t="s">
        <v>152</v>
      </c>
      <c r="I6377">
        <v>50</v>
      </c>
      <c r="J6377" t="s">
        <v>139</v>
      </c>
      <c r="K6377" t="s">
        <v>153</v>
      </c>
      <c r="L6377">
        <v>50</v>
      </c>
      <c r="M6377" t="s">
        <v>139</v>
      </c>
      <c r="N6377" t="s">
        <v>154</v>
      </c>
      <c r="O6377">
        <v>50</v>
      </c>
      <c r="P6377" t="s">
        <v>139</v>
      </c>
    </row>
    <row r="6378" spans="1:40" x14ac:dyDescent="0.2">
      <c r="A6378" s="26">
        <v>41904.564828356481</v>
      </c>
      <c r="B6378" t="s">
        <v>130</v>
      </c>
      <c r="C6378" t="s">
        <v>969</v>
      </c>
      <c r="D6378" t="s">
        <v>4956</v>
      </c>
      <c r="E6378" t="s">
        <v>133</v>
      </c>
      <c r="F6378" t="s">
        <v>134</v>
      </c>
      <c r="G6378" t="s">
        <v>135</v>
      </c>
      <c r="H6378" t="s">
        <v>156</v>
      </c>
      <c r="I6378">
        <v>35</v>
      </c>
      <c r="J6378" t="s">
        <v>139</v>
      </c>
      <c r="K6378" t="s">
        <v>157</v>
      </c>
      <c r="L6378">
        <v>5</v>
      </c>
      <c r="M6378" t="s">
        <v>139</v>
      </c>
      <c r="N6378" t="s">
        <v>158</v>
      </c>
      <c r="O6378">
        <v>60</v>
      </c>
      <c r="P6378" t="s">
        <v>139</v>
      </c>
    </row>
    <row r="6379" spans="1:40" x14ac:dyDescent="0.2">
      <c r="A6379" s="26">
        <v>41904.564828356481</v>
      </c>
      <c r="B6379" t="s">
        <v>130</v>
      </c>
      <c r="C6379" t="s">
        <v>969</v>
      </c>
      <c r="D6379" t="s">
        <v>4957</v>
      </c>
      <c r="E6379" t="s">
        <v>133</v>
      </c>
      <c r="F6379" t="s">
        <v>134</v>
      </c>
      <c r="G6379" t="s">
        <v>135</v>
      </c>
      <c r="H6379" t="s">
        <v>160</v>
      </c>
      <c r="I6379">
        <v>1</v>
      </c>
      <c r="J6379" t="s">
        <v>139</v>
      </c>
    </row>
    <row r="6380" spans="1:40" x14ac:dyDescent="0.2">
      <c r="A6380" s="26">
        <v>41904.564828356481</v>
      </c>
      <c r="B6380" t="s">
        <v>130</v>
      </c>
      <c r="C6380" t="s">
        <v>969</v>
      </c>
      <c r="D6380" t="s">
        <v>4958</v>
      </c>
      <c r="E6380" t="s">
        <v>133</v>
      </c>
      <c r="F6380" t="s">
        <v>134</v>
      </c>
      <c r="G6380" t="s">
        <v>135</v>
      </c>
      <c r="H6380" t="s">
        <v>162</v>
      </c>
      <c r="I6380">
        <v>30</v>
      </c>
      <c r="J6380" t="s">
        <v>139</v>
      </c>
      <c r="K6380" t="s">
        <v>163</v>
      </c>
      <c r="L6380">
        <v>30</v>
      </c>
      <c r="M6380" t="s">
        <v>139</v>
      </c>
      <c r="N6380" t="s">
        <v>164</v>
      </c>
      <c r="O6380">
        <v>30</v>
      </c>
      <c r="P6380" t="s">
        <v>139</v>
      </c>
      <c r="Q6380" t="s">
        <v>165</v>
      </c>
      <c r="R6380">
        <v>10</v>
      </c>
      <c r="S6380" t="s">
        <v>139</v>
      </c>
      <c r="T6380" t="s">
        <v>166</v>
      </c>
      <c r="U6380">
        <v>20</v>
      </c>
      <c r="V6380" t="s">
        <v>139</v>
      </c>
      <c r="W6380" t="s">
        <v>167</v>
      </c>
      <c r="X6380">
        <v>20</v>
      </c>
      <c r="Y6380" t="s">
        <v>139</v>
      </c>
      <c r="Z6380" t="s">
        <v>168</v>
      </c>
      <c r="AA6380">
        <v>20</v>
      </c>
      <c r="AB6380" t="s">
        <v>139</v>
      </c>
      <c r="AC6380" t="s">
        <v>169</v>
      </c>
      <c r="AD6380">
        <v>20</v>
      </c>
      <c r="AE6380" t="s">
        <v>139</v>
      </c>
      <c r="AF6380" t="s">
        <v>170</v>
      </c>
      <c r="AG6380">
        <v>115200</v>
      </c>
      <c r="AH6380" t="s">
        <v>139</v>
      </c>
      <c r="AI6380" t="s">
        <v>171</v>
      </c>
      <c r="AJ6380">
        <v>12000</v>
      </c>
      <c r="AK6380" t="s">
        <v>139</v>
      </c>
      <c r="AL6380" t="s">
        <v>172</v>
      </c>
      <c r="AM6380">
        <v>30000</v>
      </c>
      <c r="AN6380" t="s">
        <v>139</v>
      </c>
    </row>
    <row r="6381" spans="1:40" x14ac:dyDescent="0.2">
      <c r="A6381" s="26">
        <v>41904.564828356481</v>
      </c>
      <c r="B6381" t="s">
        <v>130</v>
      </c>
      <c r="C6381" t="s">
        <v>969</v>
      </c>
      <c r="D6381" t="s">
        <v>4959</v>
      </c>
      <c r="E6381" t="s">
        <v>133</v>
      </c>
      <c r="F6381" t="s">
        <v>134</v>
      </c>
      <c r="G6381" t="s">
        <v>135</v>
      </c>
      <c r="H6381" t="s">
        <v>174</v>
      </c>
      <c r="I6381">
        <v>60</v>
      </c>
      <c r="J6381" t="s">
        <v>139</v>
      </c>
      <c r="K6381" t="s">
        <v>175</v>
      </c>
      <c r="L6381">
        <v>40</v>
      </c>
      <c r="M6381" t="s">
        <v>139</v>
      </c>
      <c r="N6381" t="s">
        <v>176</v>
      </c>
      <c r="O6381">
        <v>50</v>
      </c>
      <c r="P6381" t="s">
        <v>139</v>
      </c>
      <c r="Q6381" t="s">
        <v>177</v>
      </c>
      <c r="R6381">
        <v>40</v>
      </c>
      <c r="S6381" t="s">
        <v>139</v>
      </c>
      <c r="T6381" t="s">
        <v>178</v>
      </c>
      <c r="U6381">
        <v>60</v>
      </c>
      <c r="V6381" t="s">
        <v>139</v>
      </c>
      <c r="W6381" t="s">
        <v>179</v>
      </c>
      <c r="X6381">
        <v>50</v>
      </c>
      <c r="Y6381" t="s">
        <v>139</v>
      </c>
      <c r="Z6381" t="s">
        <v>180</v>
      </c>
      <c r="AA6381">
        <v>50</v>
      </c>
      <c r="AB6381" t="s">
        <v>139</v>
      </c>
      <c r="AC6381" t="s">
        <v>181</v>
      </c>
      <c r="AD6381">
        <v>35</v>
      </c>
      <c r="AE6381" t="s">
        <v>139</v>
      </c>
      <c r="AF6381" t="s">
        <v>182</v>
      </c>
      <c r="AG6381">
        <v>8</v>
      </c>
      <c r="AH6381" t="s">
        <v>139</v>
      </c>
      <c r="AI6381" t="s">
        <v>183</v>
      </c>
      <c r="AJ6381">
        <v>90</v>
      </c>
      <c r="AK6381" t="s">
        <v>139</v>
      </c>
      <c r="AL6381" t="s">
        <v>184</v>
      </c>
      <c r="AM6381">
        <v>1</v>
      </c>
      <c r="AN6381" t="s">
        <v>139</v>
      </c>
    </row>
    <row r="6382" spans="1:40" x14ac:dyDescent="0.2">
      <c r="A6382" s="26">
        <v>41904.564828356481</v>
      </c>
      <c r="B6382" t="s">
        <v>130</v>
      </c>
      <c r="C6382" t="s">
        <v>969</v>
      </c>
      <c r="D6382" t="s">
        <v>4960</v>
      </c>
      <c r="E6382" t="s">
        <v>133</v>
      </c>
      <c r="F6382" t="s">
        <v>134</v>
      </c>
      <c r="G6382" t="s">
        <v>135</v>
      </c>
      <c r="H6382" t="s">
        <v>186</v>
      </c>
      <c r="I6382">
        <v>33</v>
      </c>
      <c r="J6382" t="s">
        <v>139</v>
      </c>
      <c r="K6382" t="s">
        <v>187</v>
      </c>
      <c r="L6382">
        <v>33</v>
      </c>
      <c r="M6382" t="s">
        <v>139</v>
      </c>
      <c r="N6382" t="s">
        <v>188</v>
      </c>
      <c r="O6382">
        <v>34</v>
      </c>
      <c r="P6382" t="s">
        <v>139</v>
      </c>
      <c r="Q6382" t="s">
        <v>166</v>
      </c>
      <c r="R6382">
        <v>20</v>
      </c>
      <c r="S6382" t="s">
        <v>139</v>
      </c>
      <c r="T6382" t="s">
        <v>167</v>
      </c>
      <c r="U6382">
        <v>20</v>
      </c>
      <c r="V6382" t="s">
        <v>139</v>
      </c>
      <c r="W6382" t="s">
        <v>168</v>
      </c>
      <c r="X6382">
        <v>20</v>
      </c>
      <c r="Y6382" t="s">
        <v>139</v>
      </c>
      <c r="Z6382" t="s">
        <v>189</v>
      </c>
      <c r="AA6382">
        <v>20</v>
      </c>
      <c r="AB6382" t="s">
        <v>139</v>
      </c>
      <c r="AC6382" t="s">
        <v>190</v>
      </c>
      <c r="AD6382">
        <v>20</v>
      </c>
      <c r="AE6382" t="s">
        <v>139</v>
      </c>
      <c r="AF6382" t="s">
        <v>191</v>
      </c>
      <c r="AG6382">
        <v>20</v>
      </c>
      <c r="AH6382" t="s">
        <v>139</v>
      </c>
      <c r="AI6382" t="s">
        <v>170</v>
      </c>
      <c r="AJ6382">
        <v>115200</v>
      </c>
      <c r="AK6382" t="s">
        <v>139</v>
      </c>
      <c r="AL6382" t="s">
        <v>171</v>
      </c>
      <c r="AM6382">
        <v>12000</v>
      </c>
      <c r="AN6382" t="s">
        <v>139</v>
      </c>
    </row>
    <row r="6383" spans="1:40" x14ac:dyDescent="0.2">
      <c r="A6383" s="26">
        <v>41904.564828356481</v>
      </c>
      <c r="B6383" t="s">
        <v>130</v>
      </c>
      <c r="C6383" t="s">
        <v>969</v>
      </c>
      <c r="D6383" t="s">
        <v>4961</v>
      </c>
      <c r="E6383" t="s">
        <v>193</v>
      </c>
      <c r="F6383" t="s">
        <v>194</v>
      </c>
      <c r="G6383" t="s">
        <v>195</v>
      </c>
    </row>
    <row r="6384" spans="1:40" x14ac:dyDescent="0.2">
      <c r="A6384" s="26">
        <v>41904.564828356481</v>
      </c>
      <c r="B6384" t="s">
        <v>130</v>
      </c>
      <c r="C6384" t="s">
        <v>969</v>
      </c>
      <c r="D6384" t="s">
        <v>4962</v>
      </c>
      <c r="E6384" t="s">
        <v>193</v>
      </c>
      <c r="F6384" t="s">
        <v>4963</v>
      </c>
      <c r="G6384" t="s">
        <v>4964</v>
      </c>
      <c r="H6384" t="s">
        <v>4965</v>
      </c>
    </row>
    <row r="6385" spans="1:40" x14ac:dyDescent="0.2">
      <c r="A6385" s="26">
        <v>41904.564828368057</v>
      </c>
      <c r="B6385" t="s">
        <v>130</v>
      </c>
      <c r="C6385" t="s">
        <v>546</v>
      </c>
      <c r="D6385" t="s">
        <v>4966</v>
      </c>
    </row>
    <row r="6386" spans="1:40" x14ac:dyDescent="0.2">
      <c r="A6386" s="26">
        <v>41904.564828368057</v>
      </c>
      <c r="B6386" t="s">
        <v>130</v>
      </c>
      <c r="C6386" t="s">
        <v>546</v>
      </c>
      <c r="D6386" t="s">
        <v>4967</v>
      </c>
      <c r="E6386" t="s">
        <v>133</v>
      </c>
      <c r="F6386" t="s">
        <v>134</v>
      </c>
      <c r="G6386" t="s">
        <v>135</v>
      </c>
      <c r="H6386" t="s">
        <v>136</v>
      </c>
      <c r="I6386">
        <v>1900000</v>
      </c>
      <c r="J6386" t="s">
        <v>137</v>
      </c>
      <c r="K6386">
        <v>1900000</v>
      </c>
      <c r="L6386" t="s">
        <v>138</v>
      </c>
      <c r="M6386">
        <v>500</v>
      </c>
      <c r="N6386" t="s">
        <v>139</v>
      </c>
      <c r="O6386" t="s">
        <v>140</v>
      </c>
      <c r="P6386">
        <v>300</v>
      </c>
      <c r="Q6386" t="s">
        <v>139</v>
      </c>
    </row>
    <row r="6387" spans="1:40" x14ac:dyDescent="0.2">
      <c r="A6387" s="26">
        <v>41904.564828368057</v>
      </c>
      <c r="B6387" t="s">
        <v>130</v>
      </c>
      <c r="C6387" t="s">
        <v>546</v>
      </c>
      <c r="D6387" t="s">
        <v>4968</v>
      </c>
      <c r="E6387" t="s">
        <v>133</v>
      </c>
      <c r="F6387" t="s">
        <v>134</v>
      </c>
      <c r="G6387" t="s">
        <v>135</v>
      </c>
      <c r="H6387" t="s">
        <v>142</v>
      </c>
      <c r="I6387">
        <v>49</v>
      </c>
      <c r="J6387" t="s">
        <v>139</v>
      </c>
      <c r="K6387" t="s">
        <v>143</v>
      </c>
      <c r="L6387">
        <v>130</v>
      </c>
      <c r="M6387" t="s">
        <v>139</v>
      </c>
      <c r="N6387" t="s">
        <v>144</v>
      </c>
      <c r="O6387">
        <v>180</v>
      </c>
      <c r="P6387" t="s">
        <v>139</v>
      </c>
      <c r="Q6387" t="s">
        <v>145</v>
      </c>
      <c r="R6387">
        <v>140</v>
      </c>
      <c r="S6387" t="s">
        <v>139</v>
      </c>
      <c r="T6387" t="s">
        <v>146</v>
      </c>
      <c r="U6387">
        <v>80</v>
      </c>
      <c r="V6387" t="s">
        <v>139</v>
      </c>
      <c r="W6387" t="s">
        <v>147</v>
      </c>
      <c r="X6387">
        <v>101</v>
      </c>
      <c r="Y6387" t="s">
        <v>139</v>
      </c>
      <c r="Z6387" t="s">
        <v>148</v>
      </c>
      <c r="AA6387">
        <v>190</v>
      </c>
      <c r="AB6387" t="s">
        <v>139</v>
      </c>
      <c r="AC6387" t="s">
        <v>149</v>
      </c>
      <c r="AD6387">
        <v>20</v>
      </c>
      <c r="AE6387" t="s">
        <v>139</v>
      </c>
    </row>
    <row r="6388" spans="1:40" x14ac:dyDescent="0.2">
      <c r="A6388" s="26">
        <v>41904.564828368057</v>
      </c>
      <c r="B6388" t="s">
        <v>130</v>
      </c>
      <c r="C6388" t="s">
        <v>546</v>
      </c>
      <c r="D6388" t="s">
        <v>4969</v>
      </c>
    </row>
    <row r="6389" spans="1:40" x14ac:dyDescent="0.2">
      <c r="A6389" s="26">
        <v>41904.564828368057</v>
      </c>
      <c r="B6389" t="s">
        <v>130</v>
      </c>
      <c r="C6389" t="s">
        <v>546</v>
      </c>
      <c r="D6389" t="s">
        <v>4970</v>
      </c>
      <c r="E6389" t="s">
        <v>133</v>
      </c>
      <c r="F6389" t="s">
        <v>134</v>
      </c>
      <c r="G6389" t="s">
        <v>135</v>
      </c>
      <c r="H6389" t="s">
        <v>152</v>
      </c>
      <c r="I6389">
        <v>50</v>
      </c>
      <c r="J6389" t="s">
        <v>139</v>
      </c>
      <c r="K6389" t="s">
        <v>153</v>
      </c>
      <c r="L6389">
        <v>50</v>
      </c>
      <c r="M6389" t="s">
        <v>139</v>
      </c>
      <c r="N6389" t="s">
        <v>154</v>
      </c>
      <c r="O6389">
        <v>50</v>
      </c>
      <c r="P6389" t="s">
        <v>139</v>
      </c>
    </row>
    <row r="6390" spans="1:40" x14ac:dyDescent="0.2">
      <c r="A6390" s="26">
        <v>41904.564828368057</v>
      </c>
      <c r="B6390" t="s">
        <v>130</v>
      </c>
      <c r="C6390" t="s">
        <v>546</v>
      </c>
      <c r="D6390" t="s">
        <v>4971</v>
      </c>
      <c r="E6390" t="s">
        <v>133</v>
      </c>
      <c r="F6390" t="s">
        <v>134</v>
      </c>
      <c r="G6390" t="s">
        <v>135</v>
      </c>
      <c r="H6390" t="s">
        <v>156</v>
      </c>
      <c r="I6390">
        <v>35</v>
      </c>
      <c r="J6390" t="s">
        <v>139</v>
      </c>
      <c r="K6390" t="s">
        <v>157</v>
      </c>
      <c r="L6390">
        <v>5</v>
      </c>
      <c r="M6390" t="s">
        <v>139</v>
      </c>
      <c r="N6390" t="s">
        <v>158</v>
      </c>
      <c r="O6390">
        <v>60</v>
      </c>
      <c r="P6390" t="s">
        <v>139</v>
      </c>
    </row>
    <row r="6391" spans="1:40" x14ac:dyDescent="0.2">
      <c r="A6391" s="26">
        <v>41904.564828368057</v>
      </c>
      <c r="B6391" t="s">
        <v>130</v>
      </c>
      <c r="C6391" t="s">
        <v>546</v>
      </c>
      <c r="D6391" t="s">
        <v>4972</v>
      </c>
      <c r="E6391" t="s">
        <v>133</v>
      </c>
      <c r="F6391" t="s">
        <v>134</v>
      </c>
      <c r="G6391" t="s">
        <v>135</v>
      </c>
      <c r="H6391" t="s">
        <v>160</v>
      </c>
      <c r="I6391">
        <v>1</v>
      </c>
      <c r="J6391" t="s">
        <v>139</v>
      </c>
    </row>
    <row r="6392" spans="1:40" x14ac:dyDescent="0.2">
      <c r="A6392" s="26">
        <v>41904.564828368057</v>
      </c>
      <c r="B6392" t="s">
        <v>130</v>
      </c>
      <c r="C6392" t="s">
        <v>546</v>
      </c>
      <c r="D6392" t="s">
        <v>4973</v>
      </c>
      <c r="E6392" t="s">
        <v>133</v>
      </c>
      <c r="F6392" t="s">
        <v>134</v>
      </c>
      <c r="G6392" t="s">
        <v>135</v>
      </c>
      <c r="H6392" t="s">
        <v>162</v>
      </c>
      <c r="I6392">
        <v>30</v>
      </c>
      <c r="J6392" t="s">
        <v>139</v>
      </c>
      <c r="K6392" t="s">
        <v>163</v>
      </c>
      <c r="L6392">
        <v>30</v>
      </c>
      <c r="M6392" t="s">
        <v>139</v>
      </c>
      <c r="N6392" t="s">
        <v>164</v>
      </c>
      <c r="O6392">
        <v>30</v>
      </c>
      <c r="P6392" t="s">
        <v>139</v>
      </c>
      <c r="Q6392" t="s">
        <v>165</v>
      </c>
      <c r="R6392">
        <v>10</v>
      </c>
      <c r="S6392" t="s">
        <v>139</v>
      </c>
      <c r="T6392" t="s">
        <v>166</v>
      </c>
      <c r="U6392">
        <v>20</v>
      </c>
      <c r="V6392" t="s">
        <v>139</v>
      </c>
      <c r="W6392" t="s">
        <v>167</v>
      </c>
      <c r="X6392">
        <v>20</v>
      </c>
      <c r="Y6392" t="s">
        <v>139</v>
      </c>
      <c r="Z6392" t="s">
        <v>168</v>
      </c>
      <c r="AA6392">
        <v>20</v>
      </c>
      <c r="AB6392" t="s">
        <v>139</v>
      </c>
      <c r="AC6392" t="s">
        <v>169</v>
      </c>
      <c r="AD6392">
        <v>20</v>
      </c>
      <c r="AE6392" t="s">
        <v>139</v>
      </c>
      <c r="AF6392" t="s">
        <v>170</v>
      </c>
      <c r="AG6392">
        <v>115200</v>
      </c>
      <c r="AH6392" t="s">
        <v>139</v>
      </c>
      <c r="AI6392" t="s">
        <v>171</v>
      </c>
      <c r="AJ6392">
        <v>12000</v>
      </c>
      <c r="AK6392" t="s">
        <v>139</v>
      </c>
      <c r="AL6392" t="s">
        <v>172</v>
      </c>
      <c r="AM6392">
        <v>30000</v>
      </c>
      <c r="AN6392" t="s">
        <v>139</v>
      </c>
    </row>
    <row r="6393" spans="1:40" x14ac:dyDescent="0.2">
      <c r="A6393" s="26">
        <v>41904.564828368057</v>
      </c>
      <c r="B6393" t="s">
        <v>130</v>
      </c>
      <c r="C6393" t="s">
        <v>546</v>
      </c>
      <c r="D6393" t="s">
        <v>4974</v>
      </c>
      <c r="E6393" t="s">
        <v>133</v>
      </c>
      <c r="F6393" t="s">
        <v>134</v>
      </c>
      <c r="G6393" t="s">
        <v>135</v>
      </c>
      <c r="H6393" t="s">
        <v>174</v>
      </c>
      <c r="I6393">
        <v>60</v>
      </c>
      <c r="J6393" t="s">
        <v>139</v>
      </c>
      <c r="K6393" t="s">
        <v>175</v>
      </c>
      <c r="L6393">
        <v>40</v>
      </c>
      <c r="M6393" t="s">
        <v>139</v>
      </c>
      <c r="N6393" t="s">
        <v>176</v>
      </c>
      <c r="O6393">
        <v>50</v>
      </c>
      <c r="P6393" t="s">
        <v>139</v>
      </c>
      <c r="Q6393" t="s">
        <v>177</v>
      </c>
      <c r="R6393">
        <v>40</v>
      </c>
      <c r="S6393" t="s">
        <v>139</v>
      </c>
      <c r="T6393" t="s">
        <v>178</v>
      </c>
      <c r="U6393">
        <v>60</v>
      </c>
      <c r="V6393" t="s">
        <v>139</v>
      </c>
      <c r="W6393" t="s">
        <v>179</v>
      </c>
      <c r="X6393">
        <v>50</v>
      </c>
      <c r="Y6393" t="s">
        <v>139</v>
      </c>
      <c r="Z6393" t="s">
        <v>180</v>
      </c>
      <c r="AA6393">
        <v>50</v>
      </c>
      <c r="AB6393" t="s">
        <v>139</v>
      </c>
      <c r="AC6393" t="s">
        <v>181</v>
      </c>
      <c r="AD6393">
        <v>35</v>
      </c>
      <c r="AE6393" t="s">
        <v>139</v>
      </c>
      <c r="AF6393" t="s">
        <v>182</v>
      </c>
      <c r="AG6393">
        <v>8</v>
      </c>
      <c r="AH6393" t="s">
        <v>139</v>
      </c>
      <c r="AI6393" t="s">
        <v>183</v>
      </c>
      <c r="AJ6393">
        <v>90</v>
      </c>
      <c r="AK6393" t="s">
        <v>139</v>
      </c>
      <c r="AL6393" t="s">
        <v>184</v>
      </c>
      <c r="AM6393">
        <v>1</v>
      </c>
      <c r="AN6393" t="s">
        <v>139</v>
      </c>
    </row>
    <row r="6394" spans="1:40" x14ac:dyDescent="0.2">
      <c r="A6394" s="26">
        <v>41904.564828379633</v>
      </c>
      <c r="B6394" t="s">
        <v>130</v>
      </c>
      <c r="C6394" t="s">
        <v>545</v>
      </c>
      <c r="D6394" t="s">
        <v>4975</v>
      </c>
    </row>
    <row r="6395" spans="1:40" x14ac:dyDescent="0.2">
      <c r="A6395" s="26">
        <v>41904.564828379633</v>
      </c>
      <c r="B6395" t="s">
        <v>130</v>
      </c>
      <c r="C6395" t="s">
        <v>545</v>
      </c>
      <c r="D6395" t="s">
        <v>4976</v>
      </c>
      <c r="E6395" t="s">
        <v>133</v>
      </c>
      <c r="F6395" t="s">
        <v>134</v>
      </c>
      <c r="G6395" t="s">
        <v>135</v>
      </c>
      <c r="H6395" t="s">
        <v>136</v>
      </c>
      <c r="I6395">
        <v>1900000</v>
      </c>
      <c r="J6395" t="s">
        <v>137</v>
      </c>
      <c r="K6395">
        <v>1900000</v>
      </c>
      <c r="L6395" t="s">
        <v>138</v>
      </c>
      <c r="M6395">
        <v>500</v>
      </c>
      <c r="N6395" t="s">
        <v>139</v>
      </c>
      <c r="O6395" t="s">
        <v>140</v>
      </c>
      <c r="P6395">
        <v>300</v>
      </c>
      <c r="Q6395" t="s">
        <v>139</v>
      </c>
    </row>
    <row r="6396" spans="1:40" x14ac:dyDescent="0.2">
      <c r="A6396" s="26">
        <v>41904.564828379633</v>
      </c>
      <c r="B6396" t="s">
        <v>130</v>
      </c>
      <c r="C6396" t="s">
        <v>545</v>
      </c>
      <c r="D6396" t="s">
        <v>4977</v>
      </c>
      <c r="E6396" t="s">
        <v>133</v>
      </c>
      <c r="F6396" t="s">
        <v>134</v>
      </c>
      <c r="G6396" t="s">
        <v>135</v>
      </c>
      <c r="H6396" t="s">
        <v>142</v>
      </c>
      <c r="I6396">
        <v>49</v>
      </c>
      <c r="J6396" t="s">
        <v>139</v>
      </c>
      <c r="K6396" t="s">
        <v>143</v>
      </c>
      <c r="L6396">
        <v>130</v>
      </c>
      <c r="M6396" t="s">
        <v>139</v>
      </c>
      <c r="N6396" t="s">
        <v>144</v>
      </c>
      <c r="O6396">
        <v>180</v>
      </c>
      <c r="P6396" t="s">
        <v>139</v>
      </c>
      <c r="Q6396" t="s">
        <v>145</v>
      </c>
      <c r="R6396">
        <v>140</v>
      </c>
      <c r="S6396" t="s">
        <v>139</v>
      </c>
      <c r="T6396" t="s">
        <v>146</v>
      </c>
      <c r="U6396">
        <v>80</v>
      </c>
      <c r="V6396" t="s">
        <v>139</v>
      </c>
      <c r="W6396" t="s">
        <v>147</v>
      </c>
      <c r="X6396">
        <v>101</v>
      </c>
      <c r="Y6396" t="s">
        <v>139</v>
      </c>
      <c r="Z6396" t="s">
        <v>148</v>
      </c>
      <c r="AA6396">
        <v>190</v>
      </c>
      <c r="AB6396" t="s">
        <v>139</v>
      </c>
      <c r="AC6396" t="s">
        <v>149</v>
      </c>
      <c r="AD6396">
        <v>20</v>
      </c>
      <c r="AE6396" t="s">
        <v>139</v>
      </c>
    </row>
    <row r="6397" spans="1:40" x14ac:dyDescent="0.2">
      <c r="A6397" s="26">
        <v>41904.564828379633</v>
      </c>
      <c r="B6397" t="s">
        <v>130</v>
      </c>
      <c r="C6397" t="s">
        <v>545</v>
      </c>
      <c r="D6397" t="s">
        <v>4978</v>
      </c>
    </row>
    <row r="6398" spans="1:40" x14ac:dyDescent="0.2">
      <c r="A6398" s="26">
        <v>41904.564828379633</v>
      </c>
      <c r="B6398" t="s">
        <v>130</v>
      </c>
      <c r="C6398" t="s">
        <v>545</v>
      </c>
      <c r="D6398" t="s">
        <v>4979</v>
      </c>
      <c r="E6398" t="s">
        <v>133</v>
      </c>
      <c r="F6398" t="s">
        <v>134</v>
      </c>
      <c r="G6398" t="s">
        <v>135</v>
      </c>
      <c r="H6398" t="s">
        <v>152</v>
      </c>
      <c r="I6398">
        <v>50</v>
      </c>
      <c r="J6398" t="s">
        <v>139</v>
      </c>
      <c r="K6398" t="s">
        <v>153</v>
      </c>
      <c r="L6398">
        <v>50</v>
      </c>
      <c r="M6398" t="s">
        <v>139</v>
      </c>
      <c r="N6398" t="s">
        <v>154</v>
      </c>
      <c r="O6398">
        <v>50</v>
      </c>
      <c r="P6398" t="s">
        <v>139</v>
      </c>
    </row>
    <row r="6399" spans="1:40" x14ac:dyDescent="0.2">
      <c r="A6399" s="26">
        <v>41904.564828379633</v>
      </c>
      <c r="B6399" t="s">
        <v>130</v>
      </c>
      <c r="C6399" t="s">
        <v>545</v>
      </c>
      <c r="D6399" t="s">
        <v>4980</v>
      </c>
      <c r="E6399" t="s">
        <v>133</v>
      </c>
      <c r="F6399" t="s">
        <v>134</v>
      </c>
      <c r="G6399" t="s">
        <v>135</v>
      </c>
      <c r="H6399" t="s">
        <v>156</v>
      </c>
      <c r="I6399">
        <v>35</v>
      </c>
      <c r="J6399" t="s">
        <v>139</v>
      </c>
      <c r="K6399" t="s">
        <v>157</v>
      </c>
      <c r="L6399">
        <v>5</v>
      </c>
      <c r="M6399" t="s">
        <v>139</v>
      </c>
      <c r="N6399" t="s">
        <v>158</v>
      </c>
      <c r="O6399">
        <v>60</v>
      </c>
      <c r="P6399" t="s">
        <v>139</v>
      </c>
    </row>
    <row r="6400" spans="1:40" x14ac:dyDescent="0.2">
      <c r="A6400" s="26">
        <v>41904.564828379633</v>
      </c>
      <c r="B6400" t="s">
        <v>130</v>
      </c>
      <c r="C6400" t="s">
        <v>545</v>
      </c>
      <c r="D6400" t="s">
        <v>4981</v>
      </c>
      <c r="E6400" t="s">
        <v>133</v>
      </c>
      <c r="F6400" t="s">
        <v>134</v>
      </c>
      <c r="G6400" t="s">
        <v>135</v>
      </c>
      <c r="H6400" t="s">
        <v>160</v>
      </c>
      <c r="I6400">
        <v>1</v>
      </c>
      <c r="J6400" t="s">
        <v>139</v>
      </c>
    </row>
    <row r="6401" spans="1:40" x14ac:dyDescent="0.2">
      <c r="A6401" s="26">
        <v>41904.564828379633</v>
      </c>
      <c r="B6401" t="s">
        <v>130</v>
      </c>
      <c r="C6401" t="s">
        <v>545</v>
      </c>
      <c r="D6401" t="s">
        <v>4982</v>
      </c>
      <c r="E6401" t="s">
        <v>133</v>
      </c>
      <c r="F6401" t="s">
        <v>134</v>
      </c>
      <c r="G6401" t="s">
        <v>135</v>
      </c>
      <c r="H6401" t="s">
        <v>162</v>
      </c>
      <c r="I6401">
        <v>30</v>
      </c>
      <c r="J6401" t="s">
        <v>139</v>
      </c>
      <c r="K6401" t="s">
        <v>163</v>
      </c>
      <c r="L6401">
        <v>30</v>
      </c>
      <c r="M6401" t="s">
        <v>139</v>
      </c>
      <c r="N6401" t="s">
        <v>164</v>
      </c>
      <c r="O6401">
        <v>30</v>
      </c>
      <c r="P6401" t="s">
        <v>139</v>
      </c>
      <c r="Q6401" t="s">
        <v>165</v>
      </c>
      <c r="R6401">
        <v>10</v>
      </c>
      <c r="S6401" t="s">
        <v>139</v>
      </c>
      <c r="T6401" t="s">
        <v>166</v>
      </c>
      <c r="U6401">
        <v>20</v>
      </c>
      <c r="V6401" t="s">
        <v>139</v>
      </c>
      <c r="W6401" t="s">
        <v>167</v>
      </c>
      <c r="X6401">
        <v>20</v>
      </c>
      <c r="Y6401" t="s">
        <v>139</v>
      </c>
      <c r="Z6401" t="s">
        <v>168</v>
      </c>
      <c r="AA6401">
        <v>20</v>
      </c>
      <c r="AB6401" t="s">
        <v>139</v>
      </c>
      <c r="AC6401" t="s">
        <v>169</v>
      </c>
      <c r="AD6401">
        <v>20</v>
      </c>
      <c r="AE6401" t="s">
        <v>139</v>
      </c>
      <c r="AF6401" t="s">
        <v>170</v>
      </c>
      <c r="AG6401">
        <v>115200</v>
      </c>
      <c r="AH6401" t="s">
        <v>139</v>
      </c>
      <c r="AI6401" t="s">
        <v>171</v>
      </c>
      <c r="AJ6401">
        <v>12000</v>
      </c>
      <c r="AK6401" t="s">
        <v>139</v>
      </c>
      <c r="AL6401" t="s">
        <v>172</v>
      </c>
      <c r="AM6401">
        <v>30000</v>
      </c>
      <c r="AN6401" t="s">
        <v>139</v>
      </c>
    </row>
    <row r="6402" spans="1:40" x14ac:dyDescent="0.2">
      <c r="A6402" s="26">
        <v>41904.564828379633</v>
      </c>
      <c r="B6402" t="s">
        <v>130</v>
      </c>
      <c r="C6402" t="s">
        <v>545</v>
      </c>
      <c r="D6402" t="s">
        <v>4983</v>
      </c>
      <c r="E6402" t="s">
        <v>133</v>
      </c>
      <c r="F6402" t="s">
        <v>134</v>
      </c>
      <c r="G6402" t="s">
        <v>135</v>
      </c>
      <c r="H6402" t="s">
        <v>174</v>
      </c>
      <c r="I6402">
        <v>60</v>
      </c>
      <c r="J6402" t="s">
        <v>139</v>
      </c>
      <c r="K6402" t="s">
        <v>175</v>
      </c>
      <c r="L6402">
        <v>40</v>
      </c>
      <c r="M6402" t="s">
        <v>139</v>
      </c>
      <c r="N6402" t="s">
        <v>176</v>
      </c>
      <c r="O6402">
        <v>50</v>
      </c>
      <c r="P6402" t="s">
        <v>139</v>
      </c>
      <c r="Q6402" t="s">
        <v>177</v>
      </c>
      <c r="R6402">
        <v>40</v>
      </c>
      <c r="S6402" t="s">
        <v>139</v>
      </c>
      <c r="T6402" t="s">
        <v>178</v>
      </c>
      <c r="U6402">
        <v>60</v>
      </c>
      <c r="V6402" t="s">
        <v>139</v>
      </c>
      <c r="W6402" t="s">
        <v>179</v>
      </c>
      <c r="X6402">
        <v>50</v>
      </c>
      <c r="Y6402" t="s">
        <v>139</v>
      </c>
      <c r="Z6402" t="s">
        <v>180</v>
      </c>
      <c r="AA6402">
        <v>50</v>
      </c>
      <c r="AB6402" t="s">
        <v>139</v>
      </c>
      <c r="AC6402" t="s">
        <v>181</v>
      </c>
      <c r="AD6402">
        <v>35</v>
      </c>
      <c r="AE6402" t="s">
        <v>139</v>
      </c>
      <c r="AF6402" t="s">
        <v>182</v>
      </c>
      <c r="AG6402">
        <v>8</v>
      </c>
      <c r="AH6402" t="s">
        <v>139</v>
      </c>
      <c r="AI6402" t="s">
        <v>183</v>
      </c>
      <c r="AJ6402">
        <v>90</v>
      </c>
      <c r="AK6402" t="s">
        <v>139</v>
      </c>
      <c r="AL6402" t="s">
        <v>184</v>
      </c>
      <c r="AM6402">
        <v>1</v>
      </c>
      <c r="AN6402" t="s">
        <v>139</v>
      </c>
    </row>
    <row r="6403" spans="1:40" x14ac:dyDescent="0.2">
      <c r="A6403" s="26">
        <v>41904.564828379633</v>
      </c>
      <c r="B6403" t="s">
        <v>130</v>
      </c>
      <c r="C6403" t="s">
        <v>545</v>
      </c>
      <c r="D6403" t="s">
        <v>4984</v>
      </c>
      <c r="E6403" t="s">
        <v>133</v>
      </c>
      <c r="F6403" t="s">
        <v>134</v>
      </c>
      <c r="G6403" t="s">
        <v>135</v>
      </c>
      <c r="H6403" t="s">
        <v>186</v>
      </c>
      <c r="I6403">
        <v>33</v>
      </c>
      <c r="J6403" t="s">
        <v>139</v>
      </c>
      <c r="K6403" t="s">
        <v>187</v>
      </c>
      <c r="L6403">
        <v>33</v>
      </c>
      <c r="M6403" t="s">
        <v>139</v>
      </c>
      <c r="N6403" t="s">
        <v>188</v>
      </c>
      <c r="O6403">
        <v>34</v>
      </c>
      <c r="P6403" t="s">
        <v>139</v>
      </c>
      <c r="Q6403" t="s">
        <v>166</v>
      </c>
      <c r="R6403">
        <v>20</v>
      </c>
      <c r="S6403" t="s">
        <v>139</v>
      </c>
      <c r="T6403" t="s">
        <v>167</v>
      </c>
      <c r="U6403">
        <v>20</v>
      </c>
      <c r="V6403" t="s">
        <v>139</v>
      </c>
      <c r="W6403" t="s">
        <v>168</v>
      </c>
      <c r="X6403">
        <v>20</v>
      </c>
      <c r="Y6403" t="s">
        <v>139</v>
      </c>
      <c r="Z6403" t="s">
        <v>189</v>
      </c>
      <c r="AA6403">
        <v>20</v>
      </c>
      <c r="AB6403" t="s">
        <v>139</v>
      </c>
      <c r="AC6403" t="s">
        <v>190</v>
      </c>
      <c r="AD6403">
        <v>20</v>
      </c>
      <c r="AE6403" t="s">
        <v>139</v>
      </c>
      <c r="AF6403" t="s">
        <v>191</v>
      </c>
      <c r="AG6403">
        <v>20</v>
      </c>
      <c r="AH6403" t="s">
        <v>139</v>
      </c>
      <c r="AI6403" t="s">
        <v>170</v>
      </c>
      <c r="AJ6403">
        <v>115200</v>
      </c>
      <c r="AK6403" t="s">
        <v>139</v>
      </c>
      <c r="AL6403" t="s">
        <v>171</v>
      </c>
      <c r="AM6403">
        <v>12000</v>
      </c>
      <c r="AN6403" t="s">
        <v>139</v>
      </c>
    </row>
    <row r="6404" spans="1:40" x14ac:dyDescent="0.2">
      <c r="A6404" s="26">
        <v>41904.564828379633</v>
      </c>
      <c r="B6404" t="s">
        <v>130</v>
      </c>
      <c r="C6404" t="s">
        <v>545</v>
      </c>
      <c r="D6404" t="s">
        <v>4977</v>
      </c>
      <c r="E6404" t="s">
        <v>133</v>
      </c>
      <c r="F6404" t="s">
        <v>134</v>
      </c>
      <c r="G6404" t="s">
        <v>135</v>
      </c>
      <c r="H6404" t="s">
        <v>142</v>
      </c>
      <c r="I6404">
        <v>49</v>
      </c>
      <c r="J6404" t="s">
        <v>139</v>
      </c>
      <c r="K6404" t="s">
        <v>143</v>
      </c>
      <c r="L6404">
        <v>130</v>
      </c>
      <c r="M6404" t="s">
        <v>139</v>
      </c>
      <c r="N6404" t="s">
        <v>144</v>
      </c>
      <c r="O6404">
        <v>180</v>
      </c>
      <c r="P6404" t="s">
        <v>139</v>
      </c>
      <c r="Q6404" t="s">
        <v>145</v>
      </c>
      <c r="R6404">
        <v>140</v>
      </c>
      <c r="S6404" t="s">
        <v>139</v>
      </c>
      <c r="T6404" t="s">
        <v>146</v>
      </c>
      <c r="U6404">
        <v>80</v>
      </c>
      <c r="V6404" t="s">
        <v>139</v>
      </c>
      <c r="W6404" t="s">
        <v>147</v>
      </c>
      <c r="X6404">
        <v>101</v>
      </c>
      <c r="Y6404" t="s">
        <v>139</v>
      </c>
      <c r="Z6404" t="s">
        <v>148</v>
      </c>
      <c r="AA6404">
        <v>190</v>
      </c>
      <c r="AB6404" t="s">
        <v>139</v>
      </c>
      <c r="AC6404" t="s">
        <v>149</v>
      </c>
      <c r="AD6404">
        <v>20</v>
      </c>
      <c r="AE6404" t="s">
        <v>139</v>
      </c>
    </row>
    <row r="6405" spans="1:40" x14ac:dyDescent="0.2">
      <c r="A6405" s="26">
        <v>41904.564828379633</v>
      </c>
      <c r="B6405" t="s">
        <v>130</v>
      </c>
      <c r="C6405" t="s">
        <v>545</v>
      </c>
      <c r="D6405" t="s">
        <v>4978</v>
      </c>
    </row>
    <row r="6406" spans="1:40" x14ac:dyDescent="0.2">
      <c r="A6406" s="26">
        <v>41904.564828379633</v>
      </c>
      <c r="B6406" t="s">
        <v>130</v>
      </c>
      <c r="C6406" t="s">
        <v>545</v>
      </c>
      <c r="D6406" t="s">
        <v>4979</v>
      </c>
      <c r="E6406" t="s">
        <v>133</v>
      </c>
      <c r="F6406" t="s">
        <v>134</v>
      </c>
      <c r="G6406" t="s">
        <v>135</v>
      </c>
      <c r="H6406" t="s">
        <v>152</v>
      </c>
      <c r="I6406">
        <v>50</v>
      </c>
      <c r="J6406" t="s">
        <v>139</v>
      </c>
      <c r="K6406" t="s">
        <v>153</v>
      </c>
      <c r="L6406">
        <v>50</v>
      </c>
      <c r="M6406" t="s">
        <v>139</v>
      </c>
      <c r="N6406" t="s">
        <v>154</v>
      </c>
      <c r="O6406">
        <v>50</v>
      </c>
      <c r="P6406" t="s">
        <v>139</v>
      </c>
    </row>
    <row r="6407" spans="1:40" x14ac:dyDescent="0.2">
      <c r="A6407" s="26">
        <v>41904.564828379633</v>
      </c>
      <c r="B6407" t="s">
        <v>130</v>
      </c>
      <c r="C6407" t="s">
        <v>545</v>
      </c>
      <c r="D6407" t="s">
        <v>4980</v>
      </c>
      <c r="E6407" t="s">
        <v>133</v>
      </c>
      <c r="F6407" t="s">
        <v>134</v>
      </c>
      <c r="G6407" t="s">
        <v>135</v>
      </c>
      <c r="H6407" t="s">
        <v>156</v>
      </c>
      <c r="I6407">
        <v>35</v>
      </c>
      <c r="J6407" t="s">
        <v>139</v>
      </c>
      <c r="K6407" t="s">
        <v>157</v>
      </c>
      <c r="L6407">
        <v>5</v>
      </c>
      <c r="M6407" t="s">
        <v>139</v>
      </c>
      <c r="N6407" t="s">
        <v>158</v>
      </c>
      <c r="O6407">
        <v>60</v>
      </c>
      <c r="P6407" t="s">
        <v>139</v>
      </c>
    </row>
    <row r="6408" spans="1:40" x14ac:dyDescent="0.2">
      <c r="A6408" s="26">
        <v>41904.564828379633</v>
      </c>
      <c r="B6408" t="s">
        <v>130</v>
      </c>
      <c r="C6408" t="s">
        <v>545</v>
      </c>
      <c r="D6408" t="s">
        <v>4981</v>
      </c>
      <c r="E6408" t="s">
        <v>133</v>
      </c>
      <c r="F6408" t="s">
        <v>134</v>
      </c>
      <c r="G6408" t="s">
        <v>135</v>
      </c>
      <c r="H6408" t="s">
        <v>160</v>
      </c>
      <c r="I6408">
        <v>1</v>
      </c>
      <c r="J6408" t="s">
        <v>139</v>
      </c>
    </row>
    <row r="6409" spans="1:40" x14ac:dyDescent="0.2">
      <c r="A6409" s="26">
        <v>41904.564828379633</v>
      </c>
      <c r="B6409" t="s">
        <v>130</v>
      </c>
      <c r="C6409" t="s">
        <v>546</v>
      </c>
      <c r="D6409" t="s">
        <v>4985</v>
      </c>
      <c r="E6409" t="s">
        <v>133</v>
      </c>
      <c r="F6409" t="s">
        <v>134</v>
      </c>
      <c r="G6409" t="s">
        <v>135</v>
      </c>
      <c r="H6409" t="s">
        <v>186</v>
      </c>
      <c r="I6409">
        <v>33</v>
      </c>
      <c r="J6409" t="s">
        <v>139</v>
      </c>
      <c r="K6409" t="s">
        <v>187</v>
      </c>
      <c r="L6409">
        <v>33</v>
      </c>
      <c r="M6409" t="s">
        <v>139</v>
      </c>
      <c r="N6409" t="s">
        <v>188</v>
      </c>
      <c r="O6409">
        <v>34</v>
      </c>
      <c r="P6409" t="s">
        <v>139</v>
      </c>
      <c r="Q6409" t="s">
        <v>166</v>
      </c>
      <c r="R6409">
        <v>20</v>
      </c>
      <c r="S6409" t="s">
        <v>139</v>
      </c>
      <c r="T6409" t="s">
        <v>167</v>
      </c>
      <c r="U6409">
        <v>20</v>
      </c>
      <c r="V6409" t="s">
        <v>139</v>
      </c>
      <c r="W6409" t="s">
        <v>168</v>
      </c>
      <c r="X6409">
        <v>20</v>
      </c>
      <c r="Y6409" t="s">
        <v>139</v>
      </c>
      <c r="Z6409" t="s">
        <v>189</v>
      </c>
      <c r="AA6409">
        <v>20</v>
      </c>
      <c r="AB6409" t="s">
        <v>139</v>
      </c>
      <c r="AC6409" t="s">
        <v>190</v>
      </c>
      <c r="AD6409">
        <v>20</v>
      </c>
      <c r="AE6409" t="s">
        <v>139</v>
      </c>
      <c r="AF6409" t="s">
        <v>191</v>
      </c>
      <c r="AG6409">
        <v>20</v>
      </c>
      <c r="AH6409" t="s">
        <v>139</v>
      </c>
      <c r="AI6409" t="s">
        <v>170</v>
      </c>
      <c r="AJ6409">
        <v>115200</v>
      </c>
      <c r="AK6409" t="s">
        <v>139</v>
      </c>
      <c r="AL6409" t="s">
        <v>171</v>
      </c>
      <c r="AM6409">
        <v>12000</v>
      </c>
      <c r="AN6409" t="s">
        <v>139</v>
      </c>
    </row>
    <row r="6410" spans="1:40" x14ac:dyDescent="0.2">
      <c r="A6410" s="26">
        <v>41904.564828379633</v>
      </c>
      <c r="B6410" t="s">
        <v>130</v>
      </c>
      <c r="C6410" t="s">
        <v>546</v>
      </c>
      <c r="D6410" t="s">
        <v>4968</v>
      </c>
      <c r="E6410" t="s">
        <v>133</v>
      </c>
      <c r="F6410" t="s">
        <v>134</v>
      </c>
      <c r="G6410" t="s">
        <v>135</v>
      </c>
      <c r="H6410" t="s">
        <v>142</v>
      </c>
      <c r="I6410">
        <v>49</v>
      </c>
      <c r="J6410" t="s">
        <v>139</v>
      </c>
      <c r="K6410" t="s">
        <v>143</v>
      </c>
      <c r="L6410">
        <v>130</v>
      </c>
      <c r="M6410" t="s">
        <v>139</v>
      </c>
      <c r="N6410" t="s">
        <v>144</v>
      </c>
      <c r="O6410">
        <v>180</v>
      </c>
      <c r="P6410" t="s">
        <v>139</v>
      </c>
      <c r="Q6410" t="s">
        <v>145</v>
      </c>
      <c r="R6410">
        <v>140</v>
      </c>
      <c r="S6410" t="s">
        <v>139</v>
      </c>
      <c r="T6410" t="s">
        <v>146</v>
      </c>
      <c r="U6410">
        <v>80</v>
      </c>
      <c r="V6410" t="s">
        <v>139</v>
      </c>
      <c r="W6410" t="s">
        <v>147</v>
      </c>
      <c r="X6410">
        <v>101</v>
      </c>
      <c r="Y6410" t="s">
        <v>139</v>
      </c>
      <c r="Z6410" t="s">
        <v>148</v>
      </c>
      <c r="AA6410">
        <v>190</v>
      </c>
      <c r="AB6410" t="s">
        <v>139</v>
      </c>
      <c r="AC6410" t="s">
        <v>149</v>
      </c>
      <c r="AD6410">
        <v>20</v>
      </c>
      <c r="AE6410" t="s">
        <v>139</v>
      </c>
    </row>
    <row r="6411" spans="1:40" x14ac:dyDescent="0.2">
      <c r="A6411" s="26">
        <v>41904.564828379633</v>
      </c>
      <c r="B6411" t="s">
        <v>130</v>
      </c>
      <c r="C6411" t="s">
        <v>546</v>
      </c>
      <c r="D6411" t="s">
        <v>4969</v>
      </c>
    </row>
    <row r="6412" spans="1:40" x14ac:dyDescent="0.2">
      <c r="A6412" s="26">
        <v>41904.564828379633</v>
      </c>
      <c r="B6412" t="s">
        <v>130</v>
      </c>
      <c r="C6412" t="s">
        <v>546</v>
      </c>
      <c r="D6412" t="s">
        <v>4970</v>
      </c>
      <c r="E6412" t="s">
        <v>133</v>
      </c>
      <c r="F6412" t="s">
        <v>134</v>
      </c>
      <c r="G6412" t="s">
        <v>135</v>
      </c>
      <c r="H6412" t="s">
        <v>152</v>
      </c>
      <c r="I6412">
        <v>50</v>
      </c>
      <c r="J6412" t="s">
        <v>139</v>
      </c>
      <c r="K6412" t="s">
        <v>153</v>
      </c>
      <c r="L6412">
        <v>50</v>
      </c>
      <c r="M6412" t="s">
        <v>139</v>
      </c>
      <c r="N6412" t="s">
        <v>154</v>
      </c>
      <c r="O6412">
        <v>50</v>
      </c>
      <c r="P6412" t="s">
        <v>139</v>
      </c>
    </row>
    <row r="6413" spans="1:40" x14ac:dyDescent="0.2">
      <c r="A6413" s="26">
        <v>41904.564828379633</v>
      </c>
      <c r="B6413" t="s">
        <v>130</v>
      </c>
      <c r="C6413" t="s">
        <v>546</v>
      </c>
      <c r="D6413" t="s">
        <v>4971</v>
      </c>
      <c r="E6413" t="s">
        <v>133</v>
      </c>
      <c r="F6413" t="s">
        <v>134</v>
      </c>
      <c r="G6413" t="s">
        <v>135</v>
      </c>
      <c r="H6413" t="s">
        <v>156</v>
      </c>
      <c r="I6413">
        <v>35</v>
      </c>
      <c r="J6413" t="s">
        <v>139</v>
      </c>
      <c r="K6413" t="s">
        <v>157</v>
      </c>
      <c r="L6413">
        <v>5</v>
      </c>
      <c r="M6413" t="s">
        <v>139</v>
      </c>
      <c r="N6413" t="s">
        <v>158</v>
      </c>
      <c r="O6413">
        <v>60</v>
      </c>
      <c r="P6413" t="s">
        <v>139</v>
      </c>
    </row>
    <row r="6414" spans="1:40" x14ac:dyDescent="0.2">
      <c r="A6414" s="26">
        <v>41904.564828379633</v>
      </c>
      <c r="B6414" t="s">
        <v>130</v>
      </c>
      <c r="C6414" t="s">
        <v>546</v>
      </c>
      <c r="D6414" t="s">
        <v>4972</v>
      </c>
      <c r="E6414" t="s">
        <v>133</v>
      </c>
      <c r="F6414" t="s">
        <v>134</v>
      </c>
      <c r="G6414" t="s">
        <v>135</v>
      </c>
      <c r="H6414" t="s">
        <v>160</v>
      </c>
      <c r="I6414">
        <v>1</v>
      </c>
      <c r="J6414" t="s">
        <v>139</v>
      </c>
    </row>
    <row r="6415" spans="1:40" x14ac:dyDescent="0.2">
      <c r="A6415" s="26">
        <v>41904.564828379633</v>
      </c>
      <c r="B6415" t="s">
        <v>130</v>
      </c>
      <c r="C6415" t="s">
        <v>546</v>
      </c>
      <c r="D6415" t="s">
        <v>4973</v>
      </c>
      <c r="E6415" t="s">
        <v>133</v>
      </c>
      <c r="F6415" t="s">
        <v>134</v>
      </c>
      <c r="G6415" t="s">
        <v>135</v>
      </c>
      <c r="H6415" t="s">
        <v>162</v>
      </c>
      <c r="I6415">
        <v>30</v>
      </c>
      <c r="J6415" t="s">
        <v>139</v>
      </c>
      <c r="K6415" t="s">
        <v>163</v>
      </c>
      <c r="L6415">
        <v>30</v>
      </c>
      <c r="M6415" t="s">
        <v>139</v>
      </c>
      <c r="N6415" t="s">
        <v>164</v>
      </c>
      <c r="O6415">
        <v>30</v>
      </c>
      <c r="P6415" t="s">
        <v>139</v>
      </c>
      <c r="Q6415" t="s">
        <v>165</v>
      </c>
      <c r="R6415">
        <v>10</v>
      </c>
      <c r="S6415" t="s">
        <v>139</v>
      </c>
      <c r="T6415" t="s">
        <v>166</v>
      </c>
      <c r="U6415">
        <v>20</v>
      </c>
      <c r="V6415" t="s">
        <v>139</v>
      </c>
      <c r="W6415" t="s">
        <v>167</v>
      </c>
      <c r="X6415">
        <v>20</v>
      </c>
      <c r="Y6415" t="s">
        <v>139</v>
      </c>
      <c r="Z6415" t="s">
        <v>168</v>
      </c>
      <c r="AA6415">
        <v>20</v>
      </c>
      <c r="AB6415" t="s">
        <v>139</v>
      </c>
      <c r="AC6415" t="s">
        <v>169</v>
      </c>
      <c r="AD6415">
        <v>20</v>
      </c>
      <c r="AE6415" t="s">
        <v>139</v>
      </c>
      <c r="AF6415" t="s">
        <v>170</v>
      </c>
      <c r="AG6415">
        <v>115200</v>
      </c>
      <c r="AH6415" t="s">
        <v>139</v>
      </c>
      <c r="AI6415" t="s">
        <v>171</v>
      </c>
      <c r="AJ6415">
        <v>12000</v>
      </c>
      <c r="AK6415" t="s">
        <v>139</v>
      </c>
      <c r="AL6415" t="s">
        <v>172</v>
      </c>
      <c r="AM6415">
        <v>30000</v>
      </c>
      <c r="AN6415" t="s">
        <v>139</v>
      </c>
    </row>
    <row r="6416" spans="1:40" x14ac:dyDescent="0.2">
      <c r="A6416" s="26">
        <v>41904.564828379633</v>
      </c>
      <c r="B6416" t="s">
        <v>130</v>
      </c>
      <c r="C6416" t="s">
        <v>546</v>
      </c>
      <c r="D6416" t="s">
        <v>4974</v>
      </c>
      <c r="E6416" t="s">
        <v>133</v>
      </c>
      <c r="F6416" t="s">
        <v>134</v>
      </c>
      <c r="G6416" t="s">
        <v>135</v>
      </c>
      <c r="H6416" t="s">
        <v>174</v>
      </c>
      <c r="I6416">
        <v>60</v>
      </c>
      <c r="J6416" t="s">
        <v>139</v>
      </c>
      <c r="K6416" t="s">
        <v>175</v>
      </c>
      <c r="L6416">
        <v>40</v>
      </c>
      <c r="M6416" t="s">
        <v>139</v>
      </c>
      <c r="N6416" t="s">
        <v>176</v>
      </c>
      <c r="O6416">
        <v>50</v>
      </c>
      <c r="P6416" t="s">
        <v>139</v>
      </c>
      <c r="Q6416" t="s">
        <v>177</v>
      </c>
      <c r="R6416">
        <v>40</v>
      </c>
      <c r="S6416" t="s">
        <v>139</v>
      </c>
      <c r="T6416" t="s">
        <v>178</v>
      </c>
      <c r="U6416">
        <v>60</v>
      </c>
      <c r="V6416" t="s">
        <v>139</v>
      </c>
      <c r="W6416" t="s">
        <v>179</v>
      </c>
      <c r="X6416">
        <v>50</v>
      </c>
      <c r="Y6416" t="s">
        <v>139</v>
      </c>
      <c r="Z6416" t="s">
        <v>180</v>
      </c>
      <c r="AA6416">
        <v>50</v>
      </c>
      <c r="AB6416" t="s">
        <v>139</v>
      </c>
      <c r="AC6416" t="s">
        <v>181</v>
      </c>
      <c r="AD6416">
        <v>35</v>
      </c>
      <c r="AE6416" t="s">
        <v>139</v>
      </c>
      <c r="AF6416" t="s">
        <v>182</v>
      </c>
      <c r="AG6416">
        <v>8</v>
      </c>
      <c r="AH6416" t="s">
        <v>139</v>
      </c>
      <c r="AI6416" t="s">
        <v>183</v>
      </c>
      <c r="AJ6416">
        <v>90</v>
      </c>
      <c r="AK6416" t="s">
        <v>139</v>
      </c>
      <c r="AL6416" t="s">
        <v>184</v>
      </c>
      <c r="AM6416">
        <v>1</v>
      </c>
      <c r="AN6416" t="s">
        <v>139</v>
      </c>
    </row>
    <row r="6417" spans="1:40" x14ac:dyDescent="0.2">
      <c r="A6417" s="26">
        <v>41904.564828379633</v>
      </c>
      <c r="B6417" t="s">
        <v>130</v>
      </c>
      <c r="C6417" t="s">
        <v>546</v>
      </c>
      <c r="D6417" t="s">
        <v>4985</v>
      </c>
      <c r="E6417" t="s">
        <v>133</v>
      </c>
      <c r="F6417" t="s">
        <v>134</v>
      </c>
      <c r="G6417" t="s">
        <v>135</v>
      </c>
      <c r="H6417" t="s">
        <v>186</v>
      </c>
      <c r="I6417">
        <v>33</v>
      </c>
      <c r="J6417" t="s">
        <v>139</v>
      </c>
      <c r="K6417" t="s">
        <v>187</v>
      </c>
      <c r="L6417">
        <v>33</v>
      </c>
      <c r="M6417" t="s">
        <v>139</v>
      </c>
      <c r="N6417" t="s">
        <v>188</v>
      </c>
      <c r="O6417">
        <v>34</v>
      </c>
      <c r="P6417" t="s">
        <v>139</v>
      </c>
      <c r="Q6417" t="s">
        <v>166</v>
      </c>
      <c r="R6417">
        <v>20</v>
      </c>
      <c r="S6417" t="s">
        <v>139</v>
      </c>
      <c r="T6417" t="s">
        <v>167</v>
      </c>
      <c r="U6417">
        <v>20</v>
      </c>
      <c r="V6417" t="s">
        <v>139</v>
      </c>
      <c r="W6417" t="s">
        <v>168</v>
      </c>
      <c r="X6417">
        <v>20</v>
      </c>
      <c r="Y6417" t="s">
        <v>139</v>
      </c>
      <c r="Z6417" t="s">
        <v>189</v>
      </c>
      <c r="AA6417">
        <v>20</v>
      </c>
      <c r="AB6417" t="s">
        <v>139</v>
      </c>
      <c r="AC6417" t="s">
        <v>190</v>
      </c>
      <c r="AD6417">
        <v>20</v>
      </c>
      <c r="AE6417" t="s">
        <v>139</v>
      </c>
      <c r="AF6417" t="s">
        <v>191</v>
      </c>
      <c r="AG6417">
        <v>20</v>
      </c>
      <c r="AH6417" t="s">
        <v>139</v>
      </c>
      <c r="AI6417" t="s">
        <v>170</v>
      </c>
      <c r="AJ6417">
        <v>115200</v>
      </c>
      <c r="AK6417" t="s">
        <v>139</v>
      </c>
      <c r="AL6417" t="s">
        <v>171</v>
      </c>
      <c r="AM6417">
        <v>12000</v>
      </c>
      <c r="AN6417" t="s">
        <v>139</v>
      </c>
    </row>
    <row r="6418" spans="1:40" x14ac:dyDescent="0.2">
      <c r="A6418" s="26">
        <v>41904.564828379633</v>
      </c>
      <c r="B6418" t="s">
        <v>130</v>
      </c>
      <c r="C6418" t="s">
        <v>546</v>
      </c>
      <c r="D6418" t="s">
        <v>4986</v>
      </c>
      <c r="E6418" t="s">
        <v>193</v>
      </c>
      <c r="F6418" t="s">
        <v>194</v>
      </c>
      <c r="G6418" t="s">
        <v>195</v>
      </c>
    </row>
    <row r="6419" spans="1:40" x14ac:dyDescent="0.2">
      <c r="A6419" s="26">
        <v>41904.564828379633</v>
      </c>
      <c r="B6419" t="s">
        <v>130</v>
      </c>
      <c r="C6419" t="s">
        <v>546</v>
      </c>
      <c r="D6419" t="s">
        <v>4987</v>
      </c>
      <c r="E6419" t="s">
        <v>193</v>
      </c>
      <c r="F6419" t="s">
        <v>4988</v>
      </c>
      <c r="G6419" t="s">
        <v>4989</v>
      </c>
      <c r="H6419" t="s">
        <v>4990</v>
      </c>
    </row>
    <row r="6420" spans="1:40" x14ac:dyDescent="0.2">
      <c r="A6420" s="26">
        <v>41904.564828391201</v>
      </c>
      <c r="B6420" t="s">
        <v>130</v>
      </c>
      <c r="C6420" t="s">
        <v>550</v>
      </c>
      <c r="D6420" t="s">
        <v>4991</v>
      </c>
    </row>
    <row r="6421" spans="1:40" x14ac:dyDescent="0.2">
      <c r="A6421" s="26">
        <v>41904.564828391201</v>
      </c>
      <c r="B6421" t="s">
        <v>130</v>
      </c>
      <c r="C6421" t="s">
        <v>550</v>
      </c>
      <c r="D6421" t="s">
        <v>4992</v>
      </c>
      <c r="E6421" t="s">
        <v>133</v>
      </c>
      <c r="F6421" t="s">
        <v>134</v>
      </c>
      <c r="G6421" t="s">
        <v>135</v>
      </c>
      <c r="H6421" t="s">
        <v>136</v>
      </c>
      <c r="I6421">
        <v>1900000</v>
      </c>
      <c r="J6421" t="s">
        <v>137</v>
      </c>
      <c r="K6421">
        <v>1900000</v>
      </c>
      <c r="L6421" t="s">
        <v>138</v>
      </c>
      <c r="M6421">
        <v>500</v>
      </c>
      <c r="N6421" t="s">
        <v>139</v>
      </c>
      <c r="O6421" t="s">
        <v>140</v>
      </c>
      <c r="P6421">
        <v>300</v>
      </c>
      <c r="Q6421" t="s">
        <v>139</v>
      </c>
    </row>
    <row r="6422" spans="1:40" x14ac:dyDescent="0.2">
      <c r="A6422" s="26">
        <v>41904.564828391201</v>
      </c>
      <c r="B6422" t="s">
        <v>130</v>
      </c>
      <c r="C6422" t="s">
        <v>550</v>
      </c>
      <c r="D6422" t="s">
        <v>4993</v>
      </c>
      <c r="E6422" t="s">
        <v>133</v>
      </c>
      <c r="F6422" t="s">
        <v>134</v>
      </c>
      <c r="G6422" t="s">
        <v>135</v>
      </c>
      <c r="H6422" t="s">
        <v>142</v>
      </c>
      <c r="I6422">
        <v>49</v>
      </c>
      <c r="J6422" t="s">
        <v>139</v>
      </c>
      <c r="K6422" t="s">
        <v>143</v>
      </c>
      <c r="L6422">
        <v>130</v>
      </c>
      <c r="M6422" t="s">
        <v>139</v>
      </c>
      <c r="N6422" t="s">
        <v>144</v>
      </c>
      <c r="O6422">
        <v>180</v>
      </c>
      <c r="P6422" t="s">
        <v>139</v>
      </c>
      <c r="Q6422" t="s">
        <v>145</v>
      </c>
      <c r="R6422">
        <v>140</v>
      </c>
      <c r="S6422" t="s">
        <v>139</v>
      </c>
      <c r="T6422" t="s">
        <v>146</v>
      </c>
      <c r="U6422">
        <v>80</v>
      </c>
      <c r="V6422" t="s">
        <v>139</v>
      </c>
      <c r="W6422" t="s">
        <v>147</v>
      </c>
      <c r="X6422">
        <v>101</v>
      </c>
      <c r="Y6422" t="s">
        <v>139</v>
      </c>
      <c r="Z6422" t="s">
        <v>148</v>
      </c>
      <c r="AA6422">
        <v>190</v>
      </c>
      <c r="AB6422" t="s">
        <v>139</v>
      </c>
      <c r="AC6422" t="s">
        <v>149</v>
      </c>
      <c r="AD6422">
        <v>20</v>
      </c>
      <c r="AE6422" t="s">
        <v>139</v>
      </c>
    </row>
    <row r="6423" spans="1:40" x14ac:dyDescent="0.2">
      <c r="A6423" s="26">
        <v>41904.564828391201</v>
      </c>
      <c r="B6423" t="s">
        <v>130</v>
      </c>
      <c r="C6423" t="s">
        <v>550</v>
      </c>
      <c r="D6423" t="s">
        <v>4994</v>
      </c>
    </row>
    <row r="6424" spans="1:40" x14ac:dyDescent="0.2">
      <c r="A6424" s="26">
        <v>41904.564828391201</v>
      </c>
      <c r="B6424" t="s">
        <v>130</v>
      </c>
      <c r="C6424" t="s">
        <v>550</v>
      </c>
      <c r="D6424" t="s">
        <v>4995</v>
      </c>
      <c r="E6424" t="s">
        <v>133</v>
      </c>
      <c r="F6424" t="s">
        <v>134</v>
      </c>
      <c r="G6424" t="s">
        <v>135</v>
      </c>
      <c r="H6424" t="s">
        <v>152</v>
      </c>
      <c r="I6424">
        <v>50</v>
      </c>
      <c r="J6424" t="s">
        <v>139</v>
      </c>
      <c r="K6424" t="s">
        <v>153</v>
      </c>
      <c r="L6424">
        <v>50</v>
      </c>
      <c r="M6424" t="s">
        <v>139</v>
      </c>
      <c r="N6424" t="s">
        <v>154</v>
      </c>
      <c r="O6424">
        <v>50</v>
      </c>
      <c r="P6424" t="s">
        <v>139</v>
      </c>
    </row>
    <row r="6425" spans="1:40" x14ac:dyDescent="0.2">
      <c r="A6425" s="26">
        <v>41904.564828391201</v>
      </c>
      <c r="B6425" t="s">
        <v>130</v>
      </c>
      <c r="C6425" t="s">
        <v>550</v>
      </c>
      <c r="D6425" t="s">
        <v>4996</v>
      </c>
      <c r="E6425" t="s">
        <v>133</v>
      </c>
      <c r="F6425" t="s">
        <v>134</v>
      </c>
      <c r="G6425" t="s">
        <v>135</v>
      </c>
      <c r="H6425" t="s">
        <v>156</v>
      </c>
      <c r="I6425">
        <v>35</v>
      </c>
      <c r="J6425" t="s">
        <v>139</v>
      </c>
      <c r="K6425" t="s">
        <v>157</v>
      </c>
      <c r="L6425">
        <v>5</v>
      </c>
      <c r="M6425" t="s">
        <v>139</v>
      </c>
      <c r="N6425" t="s">
        <v>158</v>
      </c>
      <c r="O6425">
        <v>60</v>
      </c>
      <c r="P6425" t="s">
        <v>139</v>
      </c>
    </row>
    <row r="6426" spans="1:40" x14ac:dyDescent="0.2">
      <c r="A6426" s="26">
        <v>41904.564828391201</v>
      </c>
      <c r="B6426" t="s">
        <v>130</v>
      </c>
      <c r="C6426" t="s">
        <v>550</v>
      </c>
      <c r="D6426" t="s">
        <v>4997</v>
      </c>
      <c r="E6426" t="s">
        <v>133</v>
      </c>
      <c r="F6426" t="s">
        <v>134</v>
      </c>
      <c r="G6426" t="s">
        <v>135</v>
      </c>
      <c r="H6426" t="s">
        <v>160</v>
      </c>
      <c r="I6426">
        <v>1</v>
      </c>
      <c r="J6426" t="s">
        <v>139</v>
      </c>
    </row>
    <row r="6427" spans="1:40" x14ac:dyDescent="0.2">
      <c r="A6427" s="26">
        <v>41904.564828391201</v>
      </c>
      <c r="B6427" t="s">
        <v>130</v>
      </c>
      <c r="C6427" t="s">
        <v>550</v>
      </c>
      <c r="D6427" t="s">
        <v>4998</v>
      </c>
      <c r="E6427" t="s">
        <v>133</v>
      </c>
      <c r="F6427" t="s">
        <v>134</v>
      </c>
      <c r="G6427" t="s">
        <v>135</v>
      </c>
      <c r="H6427" t="s">
        <v>162</v>
      </c>
      <c r="I6427">
        <v>30</v>
      </c>
      <c r="J6427" t="s">
        <v>139</v>
      </c>
      <c r="K6427" t="s">
        <v>163</v>
      </c>
      <c r="L6427">
        <v>30</v>
      </c>
      <c r="M6427" t="s">
        <v>139</v>
      </c>
      <c r="N6427" t="s">
        <v>164</v>
      </c>
      <c r="O6427">
        <v>30</v>
      </c>
      <c r="P6427" t="s">
        <v>139</v>
      </c>
      <c r="Q6427" t="s">
        <v>165</v>
      </c>
      <c r="R6427">
        <v>10</v>
      </c>
      <c r="S6427" t="s">
        <v>139</v>
      </c>
      <c r="T6427" t="s">
        <v>166</v>
      </c>
      <c r="U6427">
        <v>20</v>
      </c>
      <c r="V6427" t="s">
        <v>139</v>
      </c>
      <c r="W6427" t="s">
        <v>167</v>
      </c>
      <c r="X6427">
        <v>20</v>
      </c>
      <c r="Y6427" t="s">
        <v>139</v>
      </c>
      <c r="Z6427" t="s">
        <v>168</v>
      </c>
      <c r="AA6427">
        <v>20</v>
      </c>
      <c r="AB6427" t="s">
        <v>139</v>
      </c>
      <c r="AC6427" t="s">
        <v>169</v>
      </c>
      <c r="AD6427">
        <v>20</v>
      </c>
      <c r="AE6427" t="s">
        <v>139</v>
      </c>
      <c r="AF6427" t="s">
        <v>170</v>
      </c>
      <c r="AG6427">
        <v>115200</v>
      </c>
      <c r="AH6427" t="s">
        <v>139</v>
      </c>
      <c r="AI6427" t="s">
        <v>171</v>
      </c>
      <c r="AJ6427">
        <v>12000</v>
      </c>
      <c r="AK6427" t="s">
        <v>139</v>
      </c>
      <c r="AL6427" t="s">
        <v>172</v>
      </c>
      <c r="AM6427">
        <v>30000</v>
      </c>
      <c r="AN6427" t="s">
        <v>139</v>
      </c>
    </row>
    <row r="6428" spans="1:40" x14ac:dyDescent="0.2">
      <c r="A6428" s="26">
        <v>41904.564828391201</v>
      </c>
      <c r="B6428" t="s">
        <v>130</v>
      </c>
      <c r="C6428" t="s">
        <v>550</v>
      </c>
      <c r="D6428" t="s">
        <v>4999</v>
      </c>
      <c r="E6428" t="s">
        <v>133</v>
      </c>
      <c r="F6428" t="s">
        <v>134</v>
      </c>
      <c r="G6428" t="s">
        <v>135</v>
      </c>
      <c r="H6428" t="s">
        <v>174</v>
      </c>
      <c r="I6428">
        <v>60</v>
      </c>
      <c r="J6428" t="s">
        <v>139</v>
      </c>
      <c r="K6428" t="s">
        <v>175</v>
      </c>
      <c r="L6428">
        <v>40</v>
      </c>
      <c r="M6428" t="s">
        <v>139</v>
      </c>
      <c r="N6428" t="s">
        <v>176</v>
      </c>
      <c r="O6428">
        <v>50</v>
      </c>
      <c r="P6428" t="s">
        <v>139</v>
      </c>
      <c r="Q6428" t="s">
        <v>177</v>
      </c>
      <c r="R6428">
        <v>40</v>
      </c>
      <c r="S6428" t="s">
        <v>139</v>
      </c>
      <c r="T6428" t="s">
        <v>178</v>
      </c>
      <c r="U6428">
        <v>60</v>
      </c>
      <c r="V6428" t="s">
        <v>139</v>
      </c>
      <c r="W6428" t="s">
        <v>179</v>
      </c>
      <c r="X6428">
        <v>50</v>
      </c>
      <c r="Y6428" t="s">
        <v>139</v>
      </c>
      <c r="Z6428" t="s">
        <v>180</v>
      </c>
      <c r="AA6428">
        <v>50</v>
      </c>
      <c r="AB6428" t="s">
        <v>139</v>
      </c>
      <c r="AC6428" t="s">
        <v>181</v>
      </c>
      <c r="AD6428">
        <v>35</v>
      </c>
      <c r="AE6428" t="s">
        <v>139</v>
      </c>
      <c r="AF6428" t="s">
        <v>182</v>
      </c>
      <c r="AG6428">
        <v>8</v>
      </c>
      <c r="AH6428" t="s">
        <v>139</v>
      </c>
      <c r="AI6428" t="s">
        <v>183</v>
      </c>
      <c r="AJ6428">
        <v>90</v>
      </c>
      <c r="AK6428" t="s">
        <v>139</v>
      </c>
      <c r="AL6428" t="s">
        <v>184</v>
      </c>
      <c r="AM6428">
        <v>1</v>
      </c>
      <c r="AN6428" t="s">
        <v>139</v>
      </c>
    </row>
    <row r="6429" spans="1:40" x14ac:dyDescent="0.2">
      <c r="A6429" s="26">
        <v>41904.564828391201</v>
      </c>
      <c r="B6429" t="s">
        <v>130</v>
      </c>
      <c r="C6429" t="s">
        <v>550</v>
      </c>
      <c r="D6429" t="s">
        <v>5000</v>
      </c>
      <c r="E6429" t="s">
        <v>133</v>
      </c>
      <c r="F6429" t="s">
        <v>134</v>
      </c>
      <c r="G6429" t="s">
        <v>135</v>
      </c>
      <c r="H6429" t="s">
        <v>186</v>
      </c>
      <c r="I6429">
        <v>33</v>
      </c>
      <c r="J6429" t="s">
        <v>139</v>
      </c>
      <c r="K6429" t="s">
        <v>187</v>
      </c>
      <c r="L6429">
        <v>33</v>
      </c>
      <c r="M6429" t="s">
        <v>139</v>
      </c>
      <c r="N6429" t="s">
        <v>188</v>
      </c>
      <c r="O6429">
        <v>34</v>
      </c>
      <c r="P6429" t="s">
        <v>139</v>
      </c>
      <c r="Q6429" t="s">
        <v>166</v>
      </c>
      <c r="R6429">
        <v>20</v>
      </c>
      <c r="S6429" t="s">
        <v>139</v>
      </c>
      <c r="T6429" t="s">
        <v>167</v>
      </c>
      <c r="U6429">
        <v>20</v>
      </c>
      <c r="V6429" t="s">
        <v>139</v>
      </c>
      <c r="W6429" t="s">
        <v>168</v>
      </c>
      <c r="X6429">
        <v>20</v>
      </c>
      <c r="Y6429" t="s">
        <v>139</v>
      </c>
      <c r="Z6429" t="s">
        <v>189</v>
      </c>
      <c r="AA6429">
        <v>20</v>
      </c>
      <c r="AB6429" t="s">
        <v>139</v>
      </c>
      <c r="AC6429" t="s">
        <v>190</v>
      </c>
      <c r="AD6429">
        <v>20</v>
      </c>
      <c r="AE6429" t="s">
        <v>139</v>
      </c>
      <c r="AF6429" t="s">
        <v>191</v>
      </c>
      <c r="AG6429">
        <v>20</v>
      </c>
      <c r="AH6429" t="s">
        <v>139</v>
      </c>
      <c r="AI6429" t="s">
        <v>170</v>
      </c>
      <c r="AJ6429">
        <v>115200</v>
      </c>
      <c r="AK6429" t="s">
        <v>139</v>
      </c>
      <c r="AL6429" t="s">
        <v>171</v>
      </c>
      <c r="AM6429">
        <v>12000</v>
      </c>
      <c r="AN6429" t="s">
        <v>139</v>
      </c>
    </row>
    <row r="6430" spans="1:40" x14ac:dyDescent="0.2">
      <c r="A6430" s="26">
        <v>41904.564828391201</v>
      </c>
      <c r="B6430" t="s">
        <v>130</v>
      </c>
      <c r="C6430" t="s">
        <v>550</v>
      </c>
      <c r="D6430" t="s">
        <v>4993</v>
      </c>
      <c r="E6430" t="s">
        <v>133</v>
      </c>
      <c r="F6430" t="s">
        <v>134</v>
      </c>
      <c r="G6430" t="s">
        <v>135</v>
      </c>
      <c r="H6430" t="s">
        <v>142</v>
      </c>
      <c r="I6430">
        <v>49</v>
      </c>
      <c r="J6430" t="s">
        <v>139</v>
      </c>
      <c r="K6430" t="s">
        <v>143</v>
      </c>
      <c r="L6430">
        <v>130</v>
      </c>
      <c r="M6430" t="s">
        <v>139</v>
      </c>
      <c r="N6430" t="s">
        <v>144</v>
      </c>
      <c r="O6430">
        <v>180</v>
      </c>
      <c r="P6430" t="s">
        <v>139</v>
      </c>
      <c r="Q6430" t="s">
        <v>145</v>
      </c>
      <c r="R6430">
        <v>140</v>
      </c>
      <c r="S6430" t="s">
        <v>139</v>
      </c>
      <c r="T6430" t="s">
        <v>146</v>
      </c>
      <c r="U6430">
        <v>80</v>
      </c>
      <c r="V6430" t="s">
        <v>139</v>
      </c>
      <c r="W6430" t="s">
        <v>147</v>
      </c>
      <c r="X6430">
        <v>101</v>
      </c>
      <c r="Y6430" t="s">
        <v>139</v>
      </c>
      <c r="Z6430" t="s">
        <v>148</v>
      </c>
      <c r="AA6430">
        <v>190</v>
      </c>
      <c r="AB6430" t="s">
        <v>139</v>
      </c>
      <c r="AC6430" t="s">
        <v>149</v>
      </c>
      <c r="AD6430">
        <v>20</v>
      </c>
      <c r="AE6430" t="s">
        <v>139</v>
      </c>
    </row>
    <row r="6431" spans="1:40" x14ac:dyDescent="0.2">
      <c r="A6431" s="26">
        <v>41904.564828391201</v>
      </c>
      <c r="B6431" t="s">
        <v>130</v>
      </c>
      <c r="C6431" t="s">
        <v>550</v>
      </c>
      <c r="D6431" t="s">
        <v>4994</v>
      </c>
    </row>
    <row r="6432" spans="1:40" x14ac:dyDescent="0.2">
      <c r="A6432" s="26">
        <v>41904.564828391201</v>
      </c>
      <c r="B6432" t="s">
        <v>130</v>
      </c>
      <c r="C6432" t="s">
        <v>550</v>
      </c>
      <c r="D6432" t="s">
        <v>4995</v>
      </c>
      <c r="E6432" t="s">
        <v>133</v>
      </c>
      <c r="F6432" t="s">
        <v>134</v>
      </c>
      <c r="G6432" t="s">
        <v>135</v>
      </c>
      <c r="H6432" t="s">
        <v>152</v>
      </c>
      <c r="I6432">
        <v>50</v>
      </c>
      <c r="J6432" t="s">
        <v>139</v>
      </c>
      <c r="K6432" t="s">
        <v>153</v>
      </c>
      <c r="L6432">
        <v>50</v>
      </c>
      <c r="M6432" t="s">
        <v>139</v>
      </c>
      <c r="N6432" t="s">
        <v>154</v>
      </c>
      <c r="O6432">
        <v>50</v>
      </c>
      <c r="P6432" t="s">
        <v>139</v>
      </c>
    </row>
    <row r="6433" spans="1:40" x14ac:dyDescent="0.2">
      <c r="A6433" s="26">
        <v>41904.564828391201</v>
      </c>
      <c r="B6433" t="s">
        <v>130</v>
      </c>
      <c r="C6433" t="s">
        <v>124</v>
      </c>
      <c r="D6433" t="s">
        <v>5001</v>
      </c>
    </row>
    <row r="6434" spans="1:40" x14ac:dyDescent="0.2">
      <c r="A6434" s="26">
        <v>41904.564828391201</v>
      </c>
      <c r="B6434" t="s">
        <v>130</v>
      </c>
      <c r="C6434" t="s">
        <v>124</v>
      </c>
      <c r="D6434" t="s">
        <v>5002</v>
      </c>
      <c r="E6434" t="s">
        <v>133</v>
      </c>
      <c r="F6434" t="s">
        <v>134</v>
      </c>
      <c r="G6434" t="s">
        <v>135</v>
      </c>
      <c r="H6434" t="s">
        <v>136</v>
      </c>
      <c r="I6434">
        <v>1900000</v>
      </c>
      <c r="J6434" t="s">
        <v>137</v>
      </c>
      <c r="K6434">
        <v>1900000</v>
      </c>
      <c r="L6434" t="s">
        <v>138</v>
      </c>
      <c r="M6434">
        <v>500</v>
      </c>
      <c r="N6434" t="s">
        <v>139</v>
      </c>
      <c r="O6434" t="s">
        <v>140</v>
      </c>
      <c r="P6434">
        <v>300</v>
      </c>
      <c r="Q6434" t="s">
        <v>139</v>
      </c>
    </row>
    <row r="6435" spans="1:40" x14ac:dyDescent="0.2">
      <c r="A6435" s="26">
        <v>41904.564828391201</v>
      </c>
      <c r="B6435" t="s">
        <v>130</v>
      </c>
      <c r="C6435" t="s">
        <v>124</v>
      </c>
      <c r="D6435" t="s">
        <v>5003</v>
      </c>
      <c r="E6435" t="s">
        <v>133</v>
      </c>
      <c r="F6435" t="s">
        <v>134</v>
      </c>
      <c r="G6435" t="s">
        <v>135</v>
      </c>
      <c r="H6435" t="s">
        <v>142</v>
      </c>
      <c r="I6435">
        <v>49</v>
      </c>
      <c r="J6435" t="s">
        <v>139</v>
      </c>
      <c r="K6435" t="s">
        <v>143</v>
      </c>
      <c r="L6435">
        <v>130</v>
      </c>
      <c r="M6435" t="s">
        <v>139</v>
      </c>
      <c r="N6435" t="s">
        <v>144</v>
      </c>
      <c r="O6435">
        <v>180</v>
      </c>
      <c r="P6435" t="s">
        <v>139</v>
      </c>
      <c r="Q6435" t="s">
        <v>145</v>
      </c>
      <c r="R6435">
        <v>140</v>
      </c>
      <c r="S6435" t="s">
        <v>139</v>
      </c>
      <c r="T6435" t="s">
        <v>146</v>
      </c>
      <c r="U6435">
        <v>80</v>
      </c>
      <c r="V6435" t="s">
        <v>139</v>
      </c>
      <c r="W6435" t="s">
        <v>147</v>
      </c>
      <c r="X6435">
        <v>101</v>
      </c>
      <c r="Y6435" t="s">
        <v>139</v>
      </c>
      <c r="Z6435" t="s">
        <v>148</v>
      </c>
      <c r="AA6435">
        <v>190</v>
      </c>
      <c r="AB6435" t="s">
        <v>139</v>
      </c>
      <c r="AC6435" t="s">
        <v>149</v>
      </c>
      <c r="AD6435">
        <v>20</v>
      </c>
      <c r="AE6435" t="s">
        <v>139</v>
      </c>
    </row>
    <row r="6436" spans="1:40" x14ac:dyDescent="0.2">
      <c r="A6436" s="26">
        <v>41904.564828391201</v>
      </c>
      <c r="B6436" t="s">
        <v>130</v>
      </c>
      <c r="C6436" t="s">
        <v>124</v>
      </c>
      <c r="D6436" t="s">
        <v>5004</v>
      </c>
    </row>
    <row r="6437" spans="1:40" x14ac:dyDescent="0.2">
      <c r="A6437" s="26">
        <v>41904.564828391201</v>
      </c>
      <c r="B6437" t="s">
        <v>130</v>
      </c>
      <c r="C6437" t="s">
        <v>124</v>
      </c>
      <c r="D6437" t="s">
        <v>5005</v>
      </c>
      <c r="E6437" t="s">
        <v>133</v>
      </c>
      <c r="F6437" t="s">
        <v>134</v>
      </c>
      <c r="G6437" t="s">
        <v>135</v>
      </c>
      <c r="H6437" t="s">
        <v>152</v>
      </c>
      <c r="I6437">
        <v>50</v>
      </c>
      <c r="J6437" t="s">
        <v>139</v>
      </c>
      <c r="K6437" t="s">
        <v>153</v>
      </c>
      <c r="L6437">
        <v>50</v>
      </c>
      <c r="M6437" t="s">
        <v>139</v>
      </c>
      <c r="N6437" t="s">
        <v>154</v>
      </c>
      <c r="O6437">
        <v>50</v>
      </c>
      <c r="P6437" t="s">
        <v>139</v>
      </c>
    </row>
    <row r="6438" spans="1:40" x14ac:dyDescent="0.2">
      <c r="A6438" s="26">
        <v>41904.564828391201</v>
      </c>
      <c r="B6438" t="s">
        <v>130</v>
      </c>
      <c r="C6438" t="s">
        <v>124</v>
      </c>
      <c r="D6438" t="s">
        <v>5006</v>
      </c>
      <c r="E6438" t="s">
        <v>133</v>
      </c>
      <c r="F6438" t="s">
        <v>134</v>
      </c>
      <c r="G6438" t="s">
        <v>135</v>
      </c>
      <c r="H6438" t="s">
        <v>156</v>
      </c>
      <c r="I6438">
        <v>35</v>
      </c>
      <c r="J6438" t="s">
        <v>139</v>
      </c>
      <c r="K6438" t="s">
        <v>157</v>
      </c>
      <c r="L6438">
        <v>5</v>
      </c>
      <c r="M6438" t="s">
        <v>139</v>
      </c>
      <c r="N6438" t="s">
        <v>158</v>
      </c>
      <c r="O6438">
        <v>60</v>
      </c>
      <c r="P6438" t="s">
        <v>139</v>
      </c>
    </row>
    <row r="6439" spans="1:40" x14ac:dyDescent="0.2">
      <c r="A6439" s="26">
        <v>41904.564828391201</v>
      </c>
      <c r="B6439" t="s">
        <v>130</v>
      </c>
      <c r="C6439" t="s">
        <v>124</v>
      </c>
      <c r="D6439" t="s">
        <v>5007</v>
      </c>
      <c r="E6439" t="s">
        <v>133</v>
      </c>
      <c r="F6439" t="s">
        <v>134</v>
      </c>
      <c r="G6439" t="s">
        <v>135</v>
      </c>
      <c r="H6439" t="s">
        <v>160</v>
      </c>
      <c r="I6439">
        <v>1</v>
      </c>
      <c r="J6439" t="s">
        <v>139</v>
      </c>
    </row>
    <row r="6440" spans="1:40" x14ac:dyDescent="0.2">
      <c r="A6440" s="26">
        <v>41904.564828391201</v>
      </c>
      <c r="B6440" t="s">
        <v>130</v>
      </c>
      <c r="C6440" t="s">
        <v>124</v>
      </c>
      <c r="D6440" t="s">
        <v>5008</v>
      </c>
      <c r="E6440" t="s">
        <v>133</v>
      </c>
      <c r="F6440" t="s">
        <v>134</v>
      </c>
      <c r="G6440" t="s">
        <v>135</v>
      </c>
      <c r="H6440" t="s">
        <v>162</v>
      </c>
      <c r="I6440">
        <v>30</v>
      </c>
      <c r="J6440" t="s">
        <v>139</v>
      </c>
      <c r="K6440" t="s">
        <v>163</v>
      </c>
      <c r="L6440">
        <v>30</v>
      </c>
      <c r="M6440" t="s">
        <v>139</v>
      </c>
      <c r="N6440" t="s">
        <v>164</v>
      </c>
      <c r="O6440">
        <v>30</v>
      </c>
      <c r="P6440" t="s">
        <v>139</v>
      </c>
      <c r="Q6440" t="s">
        <v>165</v>
      </c>
      <c r="R6440">
        <v>10</v>
      </c>
      <c r="S6440" t="s">
        <v>139</v>
      </c>
      <c r="T6440" t="s">
        <v>166</v>
      </c>
      <c r="U6440">
        <v>20</v>
      </c>
      <c r="V6440" t="s">
        <v>139</v>
      </c>
      <c r="W6440" t="s">
        <v>167</v>
      </c>
      <c r="X6440">
        <v>20</v>
      </c>
      <c r="Y6440" t="s">
        <v>139</v>
      </c>
      <c r="Z6440" t="s">
        <v>168</v>
      </c>
      <c r="AA6440">
        <v>20</v>
      </c>
      <c r="AB6440" t="s">
        <v>139</v>
      </c>
      <c r="AC6440" t="s">
        <v>169</v>
      </c>
      <c r="AD6440">
        <v>20</v>
      </c>
      <c r="AE6440" t="s">
        <v>139</v>
      </c>
      <c r="AF6440" t="s">
        <v>170</v>
      </c>
      <c r="AG6440">
        <v>115200</v>
      </c>
      <c r="AH6440" t="s">
        <v>139</v>
      </c>
      <c r="AI6440" t="s">
        <v>171</v>
      </c>
      <c r="AJ6440">
        <v>12000</v>
      </c>
      <c r="AK6440" t="s">
        <v>139</v>
      </c>
      <c r="AL6440" t="s">
        <v>172</v>
      </c>
      <c r="AM6440">
        <v>30000</v>
      </c>
      <c r="AN6440" t="s">
        <v>139</v>
      </c>
    </row>
    <row r="6441" spans="1:40" x14ac:dyDescent="0.2">
      <c r="A6441" s="26">
        <v>41904.564828391201</v>
      </c>
      <c r="B6441" t="s">
        <v>130</v>
      </c>
      <c r="C6441" t="s">
        <v>124</v>
      </c>
      <c r="D6441" t="s">
        <v>5009</v>
      </c>
      <c r="E6441" t="s">
        <v>133</v>
      </c>
      <c r="F6441" t="s">
        <v>134</v>
      </c>
      <c r="G6441" t="s">
        <v>135</v>
      </c>
      <c r="H6441" t="s">
        <v>174</v>
      </c>
      <c r="I6441">
        <v>60</v>
      </c>
      <c r="J6441" t="s">
        <v>139</v>
      </c>
      <c r="K6441" t="s">
        <v>175</v>
      </c>
      <c r="L6441">
        <v>40</v>
      </c>
      <c r="M6441" t="s">
        <v>139</v>
      </c>
      <c r="N6441" t="s">
        <v>176</v>
      </c>
      <c r="O6441">
        <v>50</v>
      </c>
      <c r="P6441" t="s">
        <v>139</v>
      </c>
      <c r="Q6441" t="s">
        <v>177</v>
      </c>
      <c r="R6441">
        <v>40</v>
      </c>
      <c r="S6441" t="s">
        <v>139</v>
      </c>
      <c r="T6441" t="s">
        <v>178</v>
      </c>
      <c r="U6441">
        <v>60</v>
      </c>
      <c r="V6441" t="s">
        <v>139</v>
      </c>
      <c r="W6441" t="s">
        <v>179</v>
      </c>
      <c r="X6441">
        <v>50</v>
      </c>
      <c r="Y6441" t="s">
        <v>139</v>
      </c>
      <c r="Z6441" t="s">
        <v>180</v>
      </c>
      <c r="AA6441">
        <v>50</v>
      </c>
      <c r="AB6441" t="s">
        <v>139</v>
      </c>
      <c r="AC6441" t="s">
        <v>181</v>
      </c>
      <c r="AD6441">
        <v>35</v>
      </c>
      <c r="AE6441" t="s">
        <v>139</v>
      </c>
      <c r="AF6441" t="s">
        <v>182</v>
      </c>
      <c r="AG6441">
        <v>8</v>
      </c>
      <c r="AH6441" t="s">
        <v>139</v>
      </c>
      <c r="AI6441" t="s">
        <v>183</v>
      </c>
      <c r="AJ6441">
        <v>90</v>
      </c>
      <c r="AK6441" t="s">
        <v>139</v>
      </c>
      <c r="AL6441" t="s">
        <v>184</v>
      </c>
      <c r="AM6441">
        <v>1</v>
      </c>
      <c r="AN6441" t="s">
        <v>139</v>
      </c>
    </row>
    <row r="6442" spans="1:40" x14ac:dyDescent="0.2">
      <c r="A6442" s="26">
        <v>41904.564828391201</v>
      </c>
      <c r="B6442" t="s">
        <v>130</v>
      </c>
      <c r="C6442" t="s">
        <v>124</v>
      </c>
      <c r="D6442" t="s">
        <v>5010</v>
      </c>
      <c r="E6442" t="s">
        <v>133</v>
      </c>
      <c r="F6442" t="s">
        <v>134</v>
      </c>
      <c r="G6442" t="s">
        <v>135</v>
      </c>
      <c r="H6442" t="s">
        <v>186</v>
      </c>
      <c r="I6442">
        <v>33</v>
      </c>
      <c r="J6442" t="s">
        <v>139</v>
      </c>
      <c r="K6442" t="s">
        <v>187</v>
      </c>
      <c r="L6442">
        <v>33</v>
      </c>
      <c r="M6442" t="s">
        <v>139</v>
      </c>
      <c r="N6442" t="s">
        <v>188</v>
      </c>
      <c r="O6442">
        <v>34</v>
      </c>
      <c r="P6442" t="s">
        <v>139</v>
      </c>
      <c r="Q6442" t="s">
        <v>166</v>
      </c>
      <c r="R6442">
        <v>20</v>
      </c>
      <c r="S6442" t="s">
        <v>139</v>
      </c>
      <c r="T6442" t="s">
        <v>167</v>
      </c>
      <c r="U6442">
        <v>20</v>
      </c>
      <c r="V6442" t="s">
        <v>139</v>
      </c>
      <c r="W6442" t="s">
        <v>168</v>
      </c>
      <c r="X6442">
        <v>20</v>
      </c>
      <c r="Y6442" t="s">
        <v>139</v>
      </c>
      <c r="Z6442" t="s">
        <v>189</v>
      </c>
      <c r="AA6442">
        <v>20</v>
      </c>
      <c r="AB6442" t="s">
        <v>139</v>
      </c>
      <c r="AC6442" t="s">
        <v>190</v>
      </c>
      <c r="AD6442">
        <v>20</v>
      </c>
      <c r="AE6442" t="s">
        <v>139</v>
      </c>
      <c r="AF6442" t="s">
        <v>191</v>
      </c>
      <c r="AG6442">
        <v>20</v>
      </c>
      <c r="AH6442" t="s">
        <v>139</v>
      </c>
      <c r="AI6442" t="s">
        <v>170</v>
      </c>
      <c r="AJ6442">
        <v>115200</v>
      </c>
      <c r="AK6442" t="s">
        <v>139</v>
      </c>
      <c r="AL6442" t="s">
        <v>171</v>
      </c>
      <c r="AM6442">
        <v>12000</v>
      </c>
      <c r="AN6442" t="s">
        <v>139</v>
      </c>
    </row>
    <row r="6443" spans="1:40" x14ac:dyDescent="0.2">
      <c r="A6443" s="26">
        <v>41904.564828391201</v>
      </c>
      <c r="B6443" t="s">
        <v>130</v>
      </c>
      <c r="C6443" t="s">
        <v>124</v>
      </c>
      <c r="D6443" t="s">
        <v>5003</v>
      </c>
      <c r="E6443" t="s">
        <v>133</v>
      </c>
      <c r="F6443" t="s">
        <v>134</v>
      </c>
      <c r="G6443" t="s">
        <v>135</v>
      </c>
      <c r="H6443" t="s">
        <v>142</v>
      </c>
      <c r="I6443">
        <v>49</v>
      </c>
      <c r="J6443" t="s">
        <v>139</v>
      </c>
      <c r="K6443" t="s">
        <v>143</v>
      </c>
      <c r="L6443">
        <v>130</v>
      </c>
      <c r="M6443" t="s">
        <v>139</v>
      </c>
      <c r="N6443" t="s">
        <v>144</v>
      </c>
      <c r="O6443">
        <v>180</v>
      </c>
      <c r="P6443" t="s">
        <v>139</v>
      </c>
      <c r="Q6443" t="s">
        <v>145</v>
      </c>
      <c r="R6443">
        <v>140</v>
      </c>
      <c r="S6443" t="s">
        <v>139</v>
      </c>
      <c r="T6443" t="s">
        <v>146</v>
      </c>
      <c r="U6443">
        <v>80</v>
      </c>
      <c r="V6443" t="s">
        <v>139</v>
      </c>
      <c r="W6443" t="s">
        <v>147</v>
      </c>
      <c r="X6443">
        <v>101</v>
      </c>
      <c r="Y6443" t="s">
        <v>139</v>
      </c>
      <c r="Z6443" t="s">
        <v>148</v>
      </c>
      <c r="AA6443">
        <v>190</v>
      </c>
      <c r="AB6443" t="s">
        <v>139</v>
      </c>
      <c r="AC6443" t="s">
        <v>149</v>
      </c>
      <c r="AD6443">
        <v>20</v>
      </c>
      <c r="AE6443" t="s">
        <v>139</v>
      </c>
    </row>
    <row r="6444" spans="1:40" x14ac:dyDescent="0.2">
      <c r="A6444" s="26">
        <v>41904.564828391201</v>
      </c>
      <c r="B6444" t="s">
        <v>130</v>
      </c>
      <c r="C6444" t="s">
        <v>124</v>
      </c>
      <c r="D6444" t="s">
        <v>5004</v>
      </c>
    </row>
    <row r="6445" spans="1:40" x14ac:dyDescent="0.2">
      <c r="A6445" s="26">
        <v>41904.564828391201</v>
      </c>
      <c r="B6445" t="s">
        <v>130</v>
      </c>
      <c r="C6445" t="s">
        <v>124</v>
      </c>
      <c r="D6445" t="s">
        <v>5005</v>
      </c>
      <c r="E6445" t="s">
        <v>133</v>
      </c>
      <c r="F6445" t="s">
        <v>134</v>
      </c>
      <c r="G6445" t="s">
        <v>135</v>
      </c>
      <c r="H6445" t="s">
        <v>152</v>
      </c>
      <c r="I6445">
        <v>50</v>
      </c>
      <c r="J6445" t="s">
        <v>139</v>
      </c>
      <c r="K6445" t="s">
        <v>153</v>
      </c>
      <c r="L6445">
        <v>50</v>
      </c>
      <c r="M6445" t="s">
        <v>139</v>
      </c>
      <c r="N6445" t="s">
        <v>154</v>
      </c>
      <c r="O6445">
        <v>50</v>
      </c>
      <c r="P6445" t="s">
        <v>139</v>
      </c>
    </row>
    <row r="6446" spans="1:40" x14ac:dyDescent="0.2">
      <c r="A6446" s="26">
        <v>41904.564828391201</v>
      </c>
      <c r="B6446" t="s">
        <v>130</v>
      </c>
      <c r="C6446" t="s">
        <v>124</v>
      </c>
      <c r="D6446" t="s">
        <v>5006</v>
      </c>
      <c r="E6446" t="s">
        <v>133</v>
      </c>
      <c r="F6446" t="s">
        <v>134</v>
      </c>
      <c r="G6446" t="s">
        <v>135</v>
      </c>
      <c r="H6446" t="s">
        <v>156</v>
      </c>
      <c r="I6446">
        <v>35</v>
      </c>
      <c r="J6446" t="s">
        <v>139</v>
      </c>
      <c r="K6446" t="s">
        <v>157</v>
      </c>
      <c r="L6446">
        <v>5</v>
      </c>
      <c r="M6446" t="s">
        <v>139</v>
      </c>
      <c r="N6446" t="s">
        <v>158</v>
      </c>
      <c r="O6446">
        <v>60</v>
      </c>
      <c r="P6446" t="s">
        <v>139</v>
      </c>
    </row>
    <row r="6447" spans="1:40" x14ac:dyDescent="0.2">
      <c r="A6447" s="26">
        <v>41904.564828391201</v>
      </c>
      <c r="B6447" t="s">
        <v>130</v>
      </c>
      <c r="C6447" t="s">
        <v>124</v>
      </c>
      <c r="D6447" t="s">
        <v>5007</v>
      </c>
      <c r="E6447" t="s">
        <v>133</v>
      </c>
      <c r="F6447" t="s">
        <v>134</v>
      </c>
      <c r="G6447" t="s">
        <v>135</v>
      </c>
      <c r="H6447" t="s">
        <v>160</v>
      </c>
      <c r="I6447">
        <v>1</v>
      </c>
      <c r="J6447" t="s">
        <v>139</v>
      </c>
    </row>
    <row r="6448" spans="1:40" x14ac:dyDescent="0.2">
      <c r="A6448" s="26">
        <v>41904.564828391201</v>
      </c>
      <c r="B6448" t="s">
        <v>130</v>
      </c>
      <c r="C6448" t="s">
        <v>551</v>
      </c>
      <c r="D6448" t="s">
        <v>5011</v>
      </c>
    </row>
    <row r="6449" spans="1:40" x14ac:dyDescent="0.2">
      <c r="A6449" s="26">
        <v>41904.564828391201</v>
      </c>
      <c r="B6449" t="s">
        <v>130</v>
      </c>
      <c r="C6449" t="s">
        <v>551</v>
      </c>
      <c r="D6449" t="s">
        <v>5012</v>
      </c>
      <c r="E6449" t="s">
        <v>133</v>
      </c>
      <c r="F6449" t="s">
        <v>134</v>
      </c>
      <c r="G6449" t="s">
        <v>135</v>
      </c>
      <c r="H6449" t="s">
        <v>136</v>
      </c>
      <c r="I6449">
        <v>1900000</v>
      </c>
      <c r="J6449" t="s">
        <v>137</v>
      </c>
      <c r="K6449">
        <v>1900000</v>
      </c>
      <c r="L6449" t="s">
        <v>138</v>
      </c>
      <c r="M6449">
        <v>500</v>
      </c>
      <c r="N6449" t="s">
        <v>139</v>
      </c>
      <c r="O6449" t="s">
        <v>140</v>
      </c>
      <c r="P6449">
        <v>300</v>
      </c>
      <c r="Q6449" t="s">
        <v>139</v>
      </c>
    </row>
    <row r="6450" spans="1:40" x14ac:dyDescent="0.2">
      <c r="A6450" s="26">
        <v>41904.564828391201</v>
      </c>
      <c r="B6450" t="s">
        <v>130</v>
      </c>
      <c r="C6450" t="s">
        <v>551</v>
      </c>
      <c r="D6450" t="s">
        <v>5013</v>
      </c>
      <c r="E6450" t="s">
        <v>133</v>
      </c>
      <c r="F6450" t="s">
        <v>134</v>
      </c>
      <c r="G6450" t="s">
        <v>135</v>
      </c>
      <c r="H6450" t="s">
        <v>142</v>
      </c>
      <c r="I6450">
        <v>49</v>
      </c>
      <c r="J6450" t="s">
        <v>139</v>
      </c>
      <c r="K6450" t="s">
        <v>143</v>
      </c>
      <c r="L6450">
        <v>130</v>
      </c>
      <c r="M6450" t="s">
        <v>139</v>
      </c>
      <c r="N6450" t="s">
        <v>144</v>
      </c>
      <c r="O6450">
        <v>180</v>
      </c>
      <c r="P6450" t="s">
        <v>139</v>
      </c>
      <c r="Q6450" t="s">
        <v>145</v>
      </c>
      <c r="R6450">
        <v>140</v>
      </c>
      <c r="S6450" t="s">
        <v>139</v>
      </c>
      <c r="T6450" t="s">
        <v>146</v>
      </c>
      <c r="U6450">
        <v>80</v>
      </c>
      <c r="V6450" t="s">
        <v>139</v>
      </c>
      <c r="W6450" t="s">
        <v>147</v>
      </c>
      <c r="X6450">
        <v>101</v>
      </c>
      <c r="Y6450" t="s">
        <v>139</v>
      </c>
      <c r="Z6450" t="s">
        <v>148</v>
      </c>
      <c r="AA6450">
        <v>190</v>
      </c>
      <c r="AB6450" t="s">
        <v>139</v>
      </c>
      <c r="AC6450" t="s">
        <v>149</v>
      </c>
      <c r="AD6450">
        <v>20</v>
      </c>
      <c r="AE6450" t="s">
        <v>139</v>
      </c>
    </row>
    <row r="6451" spans="1:40" x14ac:dyDescent="0.2">
      <c r="A6451" s="26">
        <v>41904.564828391201</v>
      </c>
      <c r="B6451" t="s">
        <v>130</v>
      </c>
      <c r="C6451" t="s">
        <v>551</v>
      </c>
      <c r="D6451" t="s">
        <v>5014</v>
      </c>
    </row>
    <row r="6452" spans="1:40" x14ac:dyDescent="0.2">
      <c r="A6452" s="26">
        <v>41904.564828391201</v>
      </c>
      <c r="B6452" t="s">
        <v>130</v>
      </c>
      <c r="C6452" t="s">
        <v>551</v>
      </c>
      <c r="D6452" t="s">
        <v>5015</v>
      </c>
      <c r="E6452" t="s">
        <v>133</v>
      </c>
      <c r="F6452" t="s">
        <v>134</v>
      </c>
      <c r="G6452" t="s">
        <v>135</v>
      </c>
      <c r="H6452" t="s">
        <v>152</v>
      </c>
      <c r="I6452">
        <v>50</v>
      </c>
      <c r="J6452" t="s">
        <v>139</v>
      </c>
      <c r="K6452" t="s">
        <v>153</v>
      </c>
      <c r="L6452">
        <v>50</v>
      </c>
      <c r="M6452" t="s">
        <v>139</v>
      </c>
      <c r="N6452" t="s">
        <v>154</v>
      </c>
      <c r="O6452">
        <v>50</v>
      </c>
      <c r="P6452" t="s">
        <v>139</v>
      </c>
    </row>
    <row r="6453" spans="1:40" x14ac:dyDescent="0.2">
      <c r="A6453" s="26">
        <v>41904.564828391201</v>
      </c>
      <c r="B6453" t="s">
        <v>130</v>
      </c>
      <c r="C6453" t="s">
        <v>551</v>
      </c>
      <c r="D6453" t="s">
        <v>5016</v>
      </c>
      <c r="E6453" t="s">
        <v>133</v>
      </c>
      <c r="F6453" t="s">
        <v>134</v>
      </c>
      <c r="G6453" t="s">
        <v>135</v>
      </c>
      <c r="H6453" t="s">
        <v>156</v>
      </c>
      <c r="I6453">
        <v>35</v>
      </c>
      <c r="J6453" t="s">
        <v>139</v>
      </c>
      <c r="K6453" t="s">
        <v>157</v>
      </c>
      <c r="L6453">
        <v>5</v>
      </c>
      <c r="M6453" t="s">
        <v>139</v>
      </c>
      <c r="N6453" t="s">
        <v>158</v>
      </c>
      <c r="O6453">
        <v>60</v>
      </c>
      <c r="P6453" t="s">
        <v>139</v>
      </c>
    </row>
    <row r="6454" spans="1:40" x14ac:dyDescent="0.2">
      <c r="A6454" s="26">
        <v>41904.564828391201</v>
      </c>
      <c r="B6454" t="s">
        <v>130</v>
      </c>
      <c r="C6454" t="s">
        <v>551</v>
      </c>
      <c r="D6454" t="s">
        <v>5017</v>
      </c>
      <c r="E6454" t="s">
        <v>133</v>
      </c>
      <c r="F6454" t="s">
        <v>134</v>
      </c>
      <c r="G6454" t="s">
        <v>135</v>
      </c>
      <c r="H6454" t="s">
        <v>160</v>
      </c>
      <c r="I6454">
        <v>1</v>
      </c>
      <c r="J6454" t="s">
        <v>139</v>
      </c>
    </row>
    <row r="6455" spans="1:40" x14ac:dyDescent="0.2">
      <c r="A6455" s="26">
        <v>41904.564828391201</v>
      </c>
      <c r="B6455" t="s">
        <v>130</v>
      </c>
      <c r="C6455" t="s">
        <v>551</v>
      </c>
      <c r="D6455" t="s">
        <v>5018</v>
      </c>
      <c r="E6455" t="s">
        <v>133</v>
      </c>
      <c r="F6455" t="s">
        <v>134</v>
      </c>
      <c r="G6455" t="s">
        <v>135</v>
      </c>
      <c r="H6455" t="s">
        <v>162</v>
      </c>
      <c r="I6455">
        <v>30</v>
      </c>
      <c r="J6455" t="s">
        <v>139</v>
      </c>
      <c r="K6455" t="s">
        <v>163</v>
      </c>
      <c r="L6455">
        <v>30</v>
      </c>
      <c r="M6455" t="s">
        <v>139</v>
      </c>
      <c r="N6455" t="s">
        <v>164</v>
      </c>
      <c r="O6455">
        <v>30</v>
      </c>
      <c r="P6455" t="s">
        <v>139</v>
      </c>
      <c r="Q6455" t="s">
        <v>165</v>
      </c>
      <c r="R6455">
        <v>10</v>
      </c>
      <c r="S6455" t="s">
        <v>139</v>
      </c>
      <c r="T6455" t="s">
        <v>166</v>
      </c>
      <c r="U6455">
        <v>20</v>
      </c>
      <c r="V6455" t="s">
        <v>139</v>
      </c>
      <c r="W6455" t="s">
        <v>167</v>
      </c>
      <c r="X6455">
        <v>20</v>
      </c>
      <c r="Y6455" t="s">
        <v>139</v>
      </c>
      <c r="Z6455" t="s">
        <v>168</v>
      </c>
      <c r="AA6455">
        <v>20</v>
      </c>
      <c r="AB6455" t="s">
        <v>139</v>
      </c>
      <c r="AC6455" t="s">
        <v>169</v>
      </c>
      <c r="AD6455">
        <v>20</v>
      </c>
      <c r="AE6455" t="s">
        <v>139</v>
      </c>
      <c r="AF6455" t="s">
        <v>170</v>
      </c>
      <c r="AG6455">
        <v>115200</v>
      </c>
      <c r="AH6455" t="s">
        <v>139</v>
      </c>
      <c r="AI6455" t="s">
        <v>171</v>
      </c>
      <c r="AJ6455">
        <v>12000</v>
      </c>
      <c r="AK6455" t="s">
        <v>139</v>
      </c>
      <c r="AL6455" t="s">
        <v>172</v>
      </c>
      <c r="AM6455">
        <v>30000</v>
      </c>
      <c r="AN6455" t="s">
        <v>139</v>
      </c>
    </row>
    <row r="6456" spans="1:40" x14ac:dyDescent="0.2">
      <c r="A6456" s="26">
        <v>41904.564828391201</v>
      </c>
      <c r="B6456" t="s">
        <v>130</v>
      </c>
      <c r="C6456" t="s">
        <v>551</v>
      </c>
      <c r="D6456" t="s">
        <v>5019</v>
      </c>
      <c r="E6456" t="s">
        <v>133</v>
      </c>
      <c r="F6456" t="s">
        <v>134</v>
      </c>
      <c r="G6456" t="s">
        <v>135</v>
      </c>
      <c r="H6456" t="s">
        <v>174</v>
      </c>
      <c r="I6456">
        <v>60</v>
      </c>
      <c r="J6456" t="s">
        <v>139</v>
      </c>
      <c r="K6456" t="s">
        <v>175</v>
      </c>
      <c r="L6456">
        <v>40</v>
      </c>
      <c r="M6456" t="s">
        <v>139</v>
      </c>
      <c r="N6456" t="s">
        <v>176</v>
      </c>
      <c r="O6456">
        <v>50</v>
      </c>
      <c r="P6456" t="s">
        <v>139</v>
      </c>
      <c r="Q6456" t="s">
        <v>177</v>
      </c>
      <c r="R6456">
        <v>40</v>
      </c>
      <c r="S6456" t="s">
        <v>139</v>
      </c>
      <c r="T6456" t="s">
        <v>178</v>
      </c>
      <c r="U6456">
        <v>60</v>
      </c>
      <c r="V6456" t="s">
        <v>139</v>
      </c>
      <c r="W6456" t="s">
        <v>179</v>
      </c>
      <c r="X6456">
        <v>50</v>
      </c>
      <c r="Y6456" t="s">
        <v>139</v>
      </c>
      <c r="Z6456" t="s">
        <v>180</v>
      </c>
      <c r="AA6456">
        <v>50</v>
      </c>
      <c r="AB6456" t="s">
        <v>139</v>
      </c>
      <c r="AC6456" t="s">
        <v>181</v>
      </c>
      <c r="AD6456">
        <v>35</v>
      </c>
      <c r="AE6456" t="s">
        <v>139</v>
      </c>
      <c r="AF6456" t="s">
        <v>182</v>
      </c>
      <c r="AG6456">
        <v>8</v>
      </c>
      <c r="AH6456" t="s">
        <v>139</v>
      </c>
      <c r="AI6456" t="s">
        <v>183</v>
      </c>
      <c r="AJ6456">
        <v>90</v>
      </c>
      <c r="AK6456" t="s">
        <v>139</v>
      </c>
      <c r="AL6456" t="s">
        <v>184</v>
      </c>
      <c r="AM6456">
        <v>1</v>
      </c>
      <c r="AN6456" t="s">
        <v>139</v>
      </c>
    </row>
    <row r="6457" spans="1:40" x14ac:dyDescent="0.2">
      <c r="A6457" s="26">
        <v>41904.564828391201</v>
      </c>
      <c r="B6457" t="s">
        <v>130</v>
      </c>
      <c r="C6457" t="s">
        <v>547</v>
      </c>
      <c r="D6457" t="s">
        <v>5020</v>
      </c>
    </row>
    <row r="6458" spans="1:40" x14ac:dyDescent="0.2">
      <c r="A6458" s="26">
        <v>41904.564828391201</v>
      </c>
      <c r="B6458" t="s">
        <v>130</v>
      </c>
      <c r="C6458" t="s">
        <v>547</v>
      </c>
      <c r="D6458" t="s">
        <v>5021</v>
      </c>
      <c r="E6458" t="s">
        <v>133</v>
      </c>
      <c r="F6458" t="s">
        <v>134</v>
      </c>
      <c r="G6458" t="s">
        <v>135</v>
      </c>
      <c r="H6458" t="s">
        <v>136</v>
      </c>
      <c r="I6458">
        <v>1900000</v>
      </c>
      <c r="J6458" t="s">
        <v>137</v>
      </c>
      <c r="K6458">
        <v>1900000</v>
      </c>
      <c r="L6458" t="s">
        <v>138</v>
      </c>
      <c r="M6458">
        <v>500</v>
      </c>
      <c r="N6458" t="s">
        <v>139</v>
      </c>
      <c r="O6458" t="s">
        <v>140</v>
      </c>
      <c r="P6458">
        <v>300</v>
      </c>
      <c r="Q6458" t="s">
        <v>139</v>
      </c>
    </row>
    <row r="6459" spans="1:40" x14ac:dyDescent="0.2">
      <c r="A6459" s="26">
        <v>41904.564828391201</v>
      </c>
      <c r="B6459" t="s">
        <v>130</v>
      </c>
      <c r="C6459" t="s">
        <v>547</v>
      </c>
      <c r="D6459" t="s">
        <v>5022</v>
      </c>
      <c r="E6459" t="s">
        <v>133</v>
      </c>
      <c r="F6459" t="s">
        <v>134</v>
      </c>
      <c r="G6459" t="s">
        <v>135</v>
      </c>
      <c r="H6459" t="s">
        <v>142</v>
      </c>
      <c r="I6459">
        <v>49</v>
      </c>
      <c r="J6459" t="s">
        <v>139</v>
      </c>
      <c r="K6459" t="s">
        <v>143</v>
      </c>
      <c r="L6459">
        <v>130</v>
      </c>
      <c r="M6459" t="s">
        <v>139</v>
      </c>
      <c r="N6459" t="s">
        <v>144</v>
      </c>
      <c r="O6459">
        <v>180</v>
      </c>
      <c r="P6459" t="s">
        <v>139</v>
      </c>
      <c r="Q6459" t="s">
        <v>145</v>
      </c>
      <c r="R6459">
        <v>140</v>
      </c>
      <c r="S6459" t="s">
        <v>139</v>
      </c>
      <c r="T6459" t="s">
        <v>146</v>
      </c>
      <c r="U6459">
        <v>80</v>
      </c>
      <c r="V6459" t="s">
        <v>139</v>
      </c>
      <c r="W6459" t="s">
        <v>147</v>
      </c>
      <c r="X6459">
        <v>101</v>
      </c>
      <c r="Y6459" t="s">
        <v>139</v>
      </c>
      <c r="Z6459" t="s">
        <v>148</v>
      </c>
      <c r="AA6459">
        <v>190</v>
      </c>
      <c r="AB6459" t="s">
        <v>139</v>
      </c>
      <c r="AC6459" t="s">
        <v>149</v>
      </c>
      <c r="AD6459">
        <v>20</v>
      </c>
      <c r="AE6459" t="s">
        <v>139</v>
      </c>
    </row>
    <row r="6460" spans="1:40" x14ac:dyDescent="0.2">
      <c r="A6460" s="26">
        <v>41904.564828391201</v>
      </c>
      <c r="B6460" t="s">
        <v>130</v>
      </c>
      <c r="C6460" t="s">
        <v>547</v>
      </c>
      <c r="D6460" t="s">
        <v>5023</v>
      </c>
    </row>
    <row r="6461" spans="1:40" x14ac:dyDescent="0.2">
      <c r="A6461" s="26">
        <v>41904.564828391201</v>
      </c>
      <c r="B6461" t="s">
        <v>130</v>
      </c>
      <c r="C6461" t="s">
        <v>547</v>
      </c>
      <c r="D6461" t="s">
        <v>5024</v>
      </c>
      <c r="E6461" t="s">
        <v>133</v>
      </c>
      <c r="F6461" t="s">
        <v>134</v>
      </c>
      <c r="G6461" t="s">
        <v>135</v>
      </c>
      <c r="H6461" t="s">
        <v>152</v>
      </c>
      <c r="I6461">
        <v>50</v>
      </c>
      <c r="J6461" t="s">
        <v>139</v>
      </c>
      <c r="K6461" t="s">
        <v>153</v>
      </c>
      <c r="L6461">
        <v>50</v>
      </c>
      <c r="M6461" t="s">
        <v>139</v>
      </c>
      <c r="N6461" t="s">
        <v>154</v>
      </c>
      <c r="O6461">
        <v>50</v>
      </c>
      <c r="P6461" t="s">
        <v>139</v>
      </c>
    </row>
    <row r="6462" spans="1:40" x14ac:dyDescent="0.2">
      <c r="A6462" s="26">
        <v>41904.564828391201</v>
      </c>
      <c r="B6462" t="s">
        <v>130</v>
      </c>
      <c r="C6462" t="s">
        <v>547</v>
      </c>
      <c r="D6462" t="s">
        <v>5025</v>
      </c>
      <c r="E6462" t="s">
        <v>133</v>
      </c>
      <c r="F6462" t="s">
        <v>134</v>
      </c>
      <c r="G6462" t="s">
        <v>135</v>
      </c>
      <c r="H6462" t="s">
        <v>156</v>
      </c>
      <c r="I6462">
        <v>35</v>
      </c>
      <c r="J6462" t="s">
        <v>139</v>
      </c>
      <c r="K6462" t="s">
        <v>157</v>
      </c>
      <c r="L6462">
        <v>5</v>
      </c>
      <c r="M6462" t="s">
        <v>139</v>
      </c>
      <c r="N6462" t="s">
        <v>158</v>
      </c>
      <c r="O6462">
        <v>60</v>
      </c>
      <c r="P6462" t="s">
        <v>139</v>
      </c>
    </row>
    <row r="6463" spans="1:40" x14ac:dyDescent="0.2">
      <c r="A6463" s="26">
        <v>41904.564828391201</v>
      </c>
      <c r="B6463" t="s">
        <v>130</v>
      </c>
      <c r="C6463" t="s">
        <v>547</v>
      </c>
      <c r="D6463" t="s">
        <v>5026</v>
      </c>
      <c r="E6463" t="s">
        <v>133</v>
      </c>
      <c r="F6463" t="s">
        <v>134</v>
      </c>
      <c r="G6463" t="s">
        <v>135</v>
      </c>
      <c r="H6463" t="s">
        <v>160</v>
      </c>
      <c r="I6463">
        <v>1</v>
      </c>
      <c r="J6463" t="s">
        <v>139</v>
      </c>
    </row>
    <row r="6464" spans="1:40" x14ac:dyDescent="0.2">
      <c r="A6464" s="26">
        <v>41904.564828391201</v>
      </c>
      <c r="B6464" t="s">
        <v>130</v>
      </c>
      <c r="C6464" t="s">
        <v>547</v>
      </c>
      <c r="D6464" t="s">
        <v>5027</v>
      </c>
      <c r="E6464" t="s">
        <v>133</v>
      </c>
      <c r="F6464" t="s">
        <v>134</v>
      </c>
      <c r="G6464" t="s">
        <v>135</v>
      </c>
      <c r="H6464" t="s">
        <v>162</v>
      </c>
      <c r="I6464">
        <v>30</v>
      </c>
      <c r="J6464" t="s">
        <v>139</v>
      </c>
      <c r="K6464" t="s">
        <v>163</v>
      </c>
      <c r="L6464">
        <v>30</v>
      </c>
      <c r="M6464" t="s">
        <v>139</v>
      </c>
      <c r="N6464" t="s">
        <v>164</v>
      </c>
      <c r="O6464">
        <v>30</v>
      </c>
      <c r="P6464" t="s">
        <v>139</v>
      </c>
      <c r="Q6464" t="s">
        <v>165</v>
      </c>
      <c r="R6464">
        <v>10</v>
      </c>
      <c r="S6464" t="s">
        <v>139</v>
      </c>
      <c r="T6464" t="s">
        <v>166</v>
      </c>
      <c r="U6464">
        <v>20</v>
      </c>
      <c r="V6464" t="s">
        <v>139</v>
      </c>
      <c r="W6464" t="s">
        <v>167</v>
      </c>
      <c r="X6464">
        <v>20</v>
      </c>
      <c r="Y6464" t="s">
        <v>139</v>
      </c>
      <c r="Z6464" t="s">
        <v>168</v>
      </c>
      <c r="AA6464">
        <v>20</v>
      </c>
      <c r="AB6464" t="s">
        <v>139</v>
      </c>
      <c r="AC6464" t="s">
        <v>169</v>
      </c>
      <c r="AD6464">
        <v>20</v>
      </c>
      <c r="AE6464" t="s">
        <v>139</v>
      </c>
      <c r="AF6464" t="s">
        <v>170</v>
      </c>
      <c r="AG6464">
        <v>115200</v>
      </c>
      <c r="AH6464" t="s">
        <v>139</v>
      </c>
      <c r="AI6464" t="s">
        <v>171</v>
      </c>
      <c r="AJ6464">
        <v>12000</v>
      </c>
      <c r="AK6464" t="s">
        <v>139</v>
      </c>
      <c r="AL6464" t="s">
        <v>172</v>
      </c>
      <c r="AM6464">
        <v>30000</v>
      </c>
      <c r="AN6464" t="s">
        <v>139</v>
      </c>
    </row>
    <row r="6465" spans="1:40" x14ac:dyDescent="0.2">
      <c r="A6465" s="26">
        <v>41904.564828391201</v>
      </c>
      <c r="B6465" t="s">
        <v>130</v>
      </c>
      <c r="C6465" t="s">
        <v>547</v>
      </c>
      <c r="D6465" t="s">
        <v>5028</v>
      </c>
      <c r="E6465" t="s">
        <v>133</v>
      </c>
      <c r="F6465" t="s">
        <v>134</v>
      </c>
      <c r="G6465" t="s">
        <v>135</v>
      </c>
      <c r="H6465" t="s">
        <v>174</v>
      </c>
      <c r="I6465">
        <v>60</v>
      </c>
      <c r="J6465" t="s">
        <v>139</v>
      </c>
      <c r="K6465" t="s">
        <v>175</v>
      </c>
      <c r="L6465">
        <v>40</v>
      </c>
      <c r="M6465" t="s">
        <v>139</v>
      </c>
      <c r="N6465" t="s">
        <v>176</v>
      </c>
      <c r="O6465">
        <v>50</v>
      </c>
      <c r="P6465" t="s">
        <v>139</v>
      </c>
      <c r="Q6465" t="s">
        <v>177</v>
      </c>
      <c r="R6465">
        <v>40</v>
      </c>
      <c r="S6465" t="s">
        <v>139</v>
      </c>
      <c r="T6465" t="s">
        <v>178</v>
      </c>
      <c r="U6465">
        <v>60</v>
      </c>
      <c r="V6465" t="s">
        <v>139</v>
      </c>
      <c r="W6465" t="s">
        <v>179</v>
      </c>
      <c r="X6465">
        <v>50</v>
      </c>
      <c r="Y6465" t="s">
        <v>139</v>
      </c>
      <c r="Z6465" t="s">
        <v>180</v>
      </c>
      <c r="AA6465">
        <v>50</v>
      </c>
      <c r="AB6465" t="s">
        <v>139</v>
      </c>
      <c r="AC6465" t="s">
        <v>181</v>
      </c>
      <c r="AD6465">
        <v>35</v>
      </c>
      <c r="AE6465" t="s">
        <v>139</v>
      </c>
      <c r="AF6465" t="s">
        <v>182</v>
      </c>
      <c r="AG6465">
        <v>8</v>
      </c>
      <c r="AH6465" t="s">
        <v>139</v>
      </c>
      <c r="AI6465" t="s">
        <v>183</v>
      </c>
      <c r="AJ6465">
        <v>90</v>
      </c>
      <c r="AK6465" t="s">
        <v>139</v>
      </c>
      <c r="AL6465" t="s">
        <v>184</v>
      </c>
      <c r="AM6465">
        <v>1</v>
      </c>
      <c r="AN6465" t="s">
        <v>139</v>
      </c>
    </row>
    <row r="6466" spans="1:40" x14ac:dyDescent="0.2">
      <c r="A6466" s="26">
        <v>41904.564828391201</v>
      </c>
      <c r="B6466" t="s">
        <v>130</v>
      </c>
      <c r="C6466" t="s">
        <v>547</v>
      </c>
      <c r="D6466" t="s">
        <v>5029</v>
      </c>
      <c r="E6466" t="s">
        <v>133</v>
      </c>
      <c r="F6466" t="s">
        <v>134</v>
      </c>
      <c r="G6466" t="s">
        <v>135</v>
      </c>
      <c r="H6466" t="s">
        <v>186</v>
      </c>
      <c r="I6466">
        <v>33</v>
      </c>
      <c r="J6466" t="s">
        <v>139</v>
      </c>
      <c r="K6466" t="s">
        <v>187</v>
      </c>
      <c r="L6466">
        <v>33</v>
      </c>
      <c r="M6466" t="s">
        <v>139</v>
      </c>
      <c r="N6466" t="s">
        <v>188</v>
      </c>
      <c r="O6466">
        <v>34</v>
      </c>
      <c r="P6466" t="s">
        <v>139</v>
      </c>
      <c r="Q6466" t="s">
        <v>166</v>
      </c>
      <c r="R6466">
        <v>20</v>
      </c>
      <c r="S6466" t="s">
        <v>139</v>
      </c>
      <c r="T6466" t="s">
        <v>167</v>
      </c>
      <c r="U6466">
        <v>20</v>
      </c>
      <c r="V6466" t="s">
        <v>139</v>
      </c>
      <c r="W6466" t="s">
        <v>168</v>
      </c>
      <c r="X6466">
        <v>20</v>
      </c>
      <c r="Y6466" t="s">
        <v>139</v>
      </c>
      <c r="Z6466" t="s">
        <v>189</v>
      </c>
      <c r="AA6466">
        <v>20</v>
      </c>
      <c r="AB6466" t="s">
        <v>139</v>
      </c>
      <c r="AC6466" t="s">
        <v>190</v>
      </c>
      <c r="AD6466">
        <v>20</v>
      </c>
      <c r="AE6466" t="s">
        <v>139</v>
      </c>
      <c r="AF6466" t="s">
        <v>191</v>
      </c>
      <c r="AG6466">
        <v>20</v>
      </c>
      <c r="AH6466" t="s">
        <v>139</v>
      </c>
      <c r="AI6466" t="s">
        <v>170</v>
      </c>
      <c r="AJ6466">
        <v>115200</v>
      </c>
      <c r="AK6466" t="s">
        <v>139</v>
      </c>
      <c r="AL6466" t="s">
        <v>171</v>
      </c>
      <c r="AM6466">
        <v>12000</v>
      </c>
      <c r="AN6466" t="s">
        <v>139</v>
      </c>
    </row>
    <row r="6467" spans="1:40" x14ac:dyDescent="0.2">
      <c r="A6467" s="26">
        <v>41904.564828391201</v>
      </c>
      <c r="B6467" t="s">
        <v>130</v>
      </c>
      <c r="C6467" t="s">
        <v>547</v>
      </c>
      <c r="D6467" t="s">
        <v>5022</v>
      </c>
      <c r="E6467" t="s">
        <v>133</v>
      </c>
      <c r="F6467" t="s">
        <v>134</v>
      </c>
      <c r="G6467" t="s">
        <v>135</v>
      </c>
      <c r="H6467" t="s">
        <v>142</v>
      </c>
      <c r="I6467">
        <v>49</v>
      </c>
      <c r="J6467" t="s">
        <v>139</v>
      </c>
      <c r="K6467" t="s">
        <v>143</v>
      </c>
      <c r="L6467">
        <v>130</v>
      </c>
      <c r="M6467" t="s">
        <v>139</v>
      </c>
      <c r="N6467" t="s">
        <v>144</v>
      </c>
      <c r="O6467">
        <v>180</v>
      </c>
      <c r="P6467" t="s">
        <v>139</v>
      </c>
      <c r="Q6467" t="s">
        <v>145</v>
      </c>
      <c r="R6467">
        <v>140</v>
      </c>
      <c r="S6467" t="s">
        <v>139</v>
      </c>
      <c r="T6467" t="s">
        <v>146</v>
      </c>
      <c r="U6467">
        <v>80</v>
      </c>
      <c r="V6467" t="s">
        <v>139</v>
      </c>
      <c r="W6467" t="s">
        <v>147</v>
      </c>
      <c r="X6467">
        <v>101</v>
      </c>
      <c r="Y6467" t="s">
        <v>139</v>
      </c>
      <c r="Z6467" t="s">
        <v>148</v>
      </c>
      <c r="AA6467">
        <v>190</v>
      </c>
      <c r="AB6467" t="s">
        <v>139</v>
      </c>
      <c r="AC6467" t="s">
        <v>149</v>
      </c>
      <c r="AD6467">
        <v>20</v>
      </c>
      <c r="AE6467" t="s">
        <v>139</v>
      </c>
    </row>
    <row r="6468" spans="1:40" x14ac:dyDescent="0.2">
      <c r="A6468" s="26">
        <v>41904.564828391201</v>
      </c>
      <c r="B6468" t="s">
        <v>130</v>
      </c>
      <c r="C6468" t="s">
        <v>547</v>
      </c>
      <c r="D6468" t="s">
        <v>5023</v>
      </c>
    </row>
    <row r="6469" spans="1:40" x14ac:dyDescent="0.2">
      <c r="A6469" s="26">
        <v>41904.564828391201</v>
      </c>
      <c r="B6469" t="s">
        <v>130</v>
      </c>
      <c r="C6469" t="s">
        <v>547</v>
      </c>
      <c r="D6469" t="s">
        <v>5024</v>
      </c>
      <c r="E6469" t="s">
        <v>133</v>
      </c>
      <c r="F6469" t="s">
        <v>134</v>
      </c>
      <c r="G6469" t="s">
        <v>135</v>
      </c>
      <c r="H6469" t="s">
        <v>152</v>
      </c>
      <c r="I6469">
        <v>50</v>
      </c>
      <c r="J6469" t="s">
        <v>139</v>
      </c>
      <c r="K6469" t="s">
        <v>153</v>
      </c>
      <c r="L6469">
        <v>50</v>
      </c>
      <c r="M6469" t="s">
        <v>139</v>
      </c>
      <c r="N6469" t="s">
        <v>154</v>
      </c>
      <c r="O6469">
        <v>50</v>
      </c>
      <c r="P6469" t="s">
        <v>139</v>
      </c>
    </row>
    <row r="6470" spans="1:40" x14ac:dyDescent="0.2">
      <c r="A6470" s="26">
        <v>41904.564828391201</v>
      </c>
      <c r="B6470" t="s">
        <v>130</v>
      </c>
      <c r="C6470" t="s">
        <v>547</v>
      </c>
      <c r="D6470" t="s">
        <v>5025</v>
      </c>
      <c r="E6470" t="s">
        <v>133</v>
      </c>
      <c r="F6470" t="s">
        <v>134</v>
      </c>
      <c r="G6470" t="s">
        <v>135</v>
      </c>
      <c r="H6470" t="s">
        <v>156</v>
      </c>
      <c r="I6470">
        <v>35</v>
      </c>
      <c r="J6470" t="s">
        <v>139</v>
      </c>
      <c r="K6470" t="s">
        <v>157</v>
      </c>
      <c r="L6470">
        <v>5</v>
      </c>
      <c r="M6470" t="s">
        <v>139</v>
      </c>
      <c r="N6470" t="s">
        <v>158</v>
      </c>
      <c r="O6470">
        <v>60</v>
      </c>
      <c r="P6470" t="s">
        <v>139</v>
      </c>
    </row>
    <row r="6471" spans="1:40" x14ac:dyDescent="0.2">
      <c r="A6471" s="26">
        <v>41904.564828391201</v>
      </c>
      <c r="B6471" t="s">
        <v>130</v>
      </c>
      <c r="C6471" t="s">
        <v>547</v>
      </c>
      <c r="D6471" t="s">
        <v>5026</v>
      </c>
      <c r="E6471" t="s">
        <v>133</v>
      </c>
      <c r="F6471" t="s">
        <v>134</v>
      </c>
      <c r="G6471" t="s">
        <v>135</v>
      </c>
      <c r="H6471" t="s">
        <v>160</v>
      </c>
      <c r="I6471">
        <v>1</v>
      </c>
      <c r="J6471" t="s">
        <v>139</v>
      </c>
    </row>
    <row r="6472" spans="1:40" x14ac:dyDescent="0.2">
      <c r="A6472" s="26">
        <v>41904.564828391201</v>
      </c>
      <c r="B6472" t="s">
        <v>130</v>
      </c>
      <c r="C6472" t="s">
        <v>547</v>
      </c>
      <c r="D6472" t="s">
        <v>5027</v>
      </c>
      <c r="E6472" t="s">
        <v>133</v>
      </c>
      <c r="F6472" t="s">
        <v>134</v>
      </c>
      <c r="G6472" t="s">
        <v>135</v>
      </c>
      <c r="H6472" t="s">
        <v>162</v>
      </c>
      <c r="I6472">
        <v>30</v>
      </c>
      <c r="J6472" t="s">
        <v>139</v>
      </c>
      <c r="K6472" t="s">
        <v>163</v>
      </c>
      <c r="L6472">
        <v>30</v>
      </c>
      <c r="M6472" t="s">
        <v>139</v>
      </c>
      <c r="N6472" t="s">
        <v>164</v>
      </c>
      <c r="O6472">
        <v>30</v>
      </c>
      <c r="P6472" t="s">
        <v>139</v>
      </c>
      <c r="Q6472" t="s">
        <v>165</v>
      </c>
      <c r="R6472">
        <v>10</v>
      </c>
      <c r="S6472" t="s">
        <v>139</v>
      </c>
      <c r="T6472" t="s">
        <v>166</v>
      </c>
      <c r="U6472">
        <v>20</v>
      </c>
      <c r="V6472" t="s">
        <v>139</v>
      </c>
      <c r="W6472" t="s">
        <v>167</v>
      </c>
      <c r="X6472">
        <v>20</v>
      </c>
      <c r="Y6472" t="s">
        <v>139</v>
      </c>
      <c r="Z6472" t="s">
        <v>168</v>
      </c>
      <c r="AA6472">
        <v>20</v>
      </c>
      <c r="AB6472" t="s">
        <v>139</v>
      </c>
      <c r="AC6472" t="s">
        <v>169</v>
      </c>
      <c r="AD6472">
        <v>20</v>
      </c>
      <c r="AE6472" t="s">
        <v>139</v>
      </c>
      <c r="AF6472" t="s">
        <v>170</v>
      </c>
      <c r="AG6472">
        <v>115200</v>
      </c>
      <c r="AH6472" t="s">
        <v>139</v>
      </c>
      <c r="AI6472" t="s">
        <v>171</v>
      </c>
      <c r="AJ6472">
        <v>12000</v>
      </c>
      <c r="AK6472" t="s">
        <v>139</v>
      </c>
      <c r="AL6472" t="s">
        <v>172</v>
      </c>
      <c r="AM6472">
        <v>30000</v>
      </c>
      <c r="AN6472" t="s">
        <v>139</v>
      </c>
    </row>
    <row r="6473" spans="1:40" x14ac:dyDescent="0.2">
      <c r="A6473" s="26">
        <v>41904.564828391201</v>
      </c>
      <c r="B6473" t="s">
        <v>130</v>
      </c>
      <c r="C6473" t="s">
        <v>547</v>
      </c>
      <c r="D6473" t="s">
        <v>5028</v>
      </c>
      <c r="E6473" t="s">
        <v>133</v>
      </c>
      <c r="F6473" t="s">
        <v>134</v>
      </c>
      <c r="G6473" t="s">
        <v>135</v>
      </c>
      <c r="H6473" t="s">
        <v>174</v>
      </c>
      <c r="I6473">
        <v>60</v>
      </c>
      <c r="J6473" t="s">
        <v>139</v>
      </c>
      <c r="K6473" t="s">
        <v>175</v>
      </c>
      <c r="L6473">
        <v>40</v>
      </c>
      <c r="M6473" t="s">
        <v>139</v>
      </c>
      <c r="N6473" t="s">
        <v>176</v>
      </c>
      <c r="O6473">
        <v>50</v>
      </c>
      <c r="P6473" t="s">
        <v>139</v>
      </c>
      <c r="Q6473" t="s">
        <v>177</v>
      </c>
      <c r="R6473">
        <v>40</v>
      </c>
      <c r="S6473" t="s">
        <v>139</v>
      </c>
      <c r="T6473" t="s">
        <v>178</v>
      </c>
      <c r="U6473">
        <v>60</v>
      </c>
      <c r="V6473" t="s">
        <v>139</v>
      </c>
      <c r="W6473" t="s">
        <v>179</v>
      </c>
      <c r="X6473">
        <v>50</v>
      </c>
      <c r="Y6473" t="s">
        <v>139</v>
      </c>
      <c r="Z6473" t="s">
        <v>180</v>
      </c>
      <c r="AA6473">
        <v>50</v>
      </c>
      <c r="AB6473" t="s">
        <v>139</v>
      </c>
      <c r="AC6473" t="s">
        <v>181</v>
      </c>
      <c r="AD6473">
        <v>35</v>
      </c>
      <c r="AE6473" t="s">
        <v>139</v>
      </c>
      <c r="AF6473" t="s">
        <v>182</v>
      </c>
      <c r="AG6473">
        <v>8</v>
      </c>
      <c r="AH6473" t="s">
        <v>139</v>
      </c>
      <c r="AI6473" t="s">
        <v>183</v>
      </c>
      <c r="AJ6473">
        <v>90</v>
      </c>
      <c r="AK6473" t="s">
        <v>139</v>
      </c>
      <c r="AL6473" t="s">
        <v>184</v>
      </c>
      <c r="AM6473">
        <v>1</v>
      </c>
      <c r="AN6473" t="s">
        <v>139</v>
      </c>
    </row>
    <row r="6474" spans="1:40" x14ac:dyDescent="0.2">
      <c r="A6474" s="26">
        <v>41904.564828391201</v>
      </c>
      <c r="B6474" t="s">
        <v>130</v>
      </c>
      <c r="C6474" t="s">
        <v>547</v>
      </c>
      <c r="D6474" t="s">
        <v>5029</v>
      </c>
      <c r="E6474" t="s">
        <v>133</v>
      </c>
      <c r="F6474" t="s">
        <v>134</v>
      </c>
      <c r="G6474" t="s">
        <v>135</v>
      </c>
      <c r="H6474" t="s">
        <v>186</v>
      </c>
      <c r="I6474">
        <v>33</v>
      </c>
      <c r="J6474" t="s">
        <v>139</v>
      </c>
      <c r="K6474" t="s">
        <v>187</v>
      </c>
      <c r="L6474">
        <v>33</v>
      </c>
      <c r="M6474" t="s">
        <v>139</v>
      </c>
      <c r="N6474" t="s">
        <v>188</v>
      </c>
      <c r="O6474">
        <v>34</v>
      </c>
      <c r="P6474" t="s">
        <v>139</v>
      </c>
      <c r="Q6474" t="s">
        <v>166</v>
      </c>
      <c r="R6474">
        <v>20</v>
      </c>
      <c r="S6474" t="s">
        <v>139</v>
      </c>
      <c r="T6474" t="s">
        <v>167</v>
      </c>
      <c r="U6474">
        <v>20</v>
      </c>
      <c r="V6474" t="s">
        <v>139</v>
      </c>
      <c r="W6474" t="s">
        <v>168</v>
      </c>
      <c r="X6474">
        <v>20</v>
      </c>
      <c r="Y6474" t="s">
        <v>139</v>
      </c>
      <c r="Z6474" t="s">
        <v>189</v>
      </c>
      <c r="AA6474">
        <v>20</v>
      </c>
      <c r="AB6474" t="s">
        <v>139</v>
      </c>
      <c r="AC6474" t="s">
        <v>190</v>
      </c>
      <c r="AD6474">
        <v>20</v>
      </c>
      <c r="AE6474" t="s">
        <v>139</v>
      </c>
      <c r="AF6474" t="s">
        <v>191</v>
      </c>
      <c r="AG6474">
        <v>20</v>
      </c>
      <c r="AH6474" t="s">
        <v>139</v>
      </c>
      <c r="AI6474" t="s">
        <v>170</v>
      </c>
      <c r="AJ6474">
        <v>115200</v>
      </c>
      <c r="AK6474" t="s">
        <v>139</v>
      </c>
      <c r="AL6474" t="s">
        <v>171</v>
      </c>
      <c r="AM6474">
        <v>12000</v>
      </c>
      <c r="AN6474" t="s">
        <v>139</v>
      </c>
    </row>
    <row r="6475" spans="1:40" x14ac:dyDescent="0.2">
      <c r="A6475" s="26">
        <v>41904.564828391201</v>
      </c>
      <c r="B6475" t="s">
        <v>130</v>
      </c>
      <c r="C6475" t="s">
        <v>547</v>
      </c>
      <c r="D6475" t="s">
        <v>5030</v>
      </c>
      <c r="E6475" t="s">
        <v>193</v>
      </c>
      <c r="F6475" t="s">
        <v>194</v>
      </c>
      <c r="G6475" t="s">
        <v>195</v>
      </c>
    </row>
    <row r="6476" spans="1:40" x14ac:dyDescent="0.2">
      <c r="A6476" s="26">
        <v>41904.564828391201</v>
      </c>
      <c r="B6476" t="s">
        <v>130</v>
      </c>
      <c r="C6476" t="s">
        <v>547</v>
      </c>
      <c r="D6476" t="s">
        <v>5031</v>
      </c>
      <c r="E6476" t="s">
        <v>193</v>
      </c>
      <c r="F6476" t="s">
        <v>5032</v>
      </c>
      <c r="G6476" t="s">
        <v>5033</v>
      </c>
      <c r="H6476" t="s">
        <v>5034</v>
      </c>
    </row>
    <row r="6477" spans="1:40" x14ac:dyDescent="0.2">
      <c r="A6477" s="26">
        <v>41904.564828391201</v>
      </c>
      <c r="B6477" t="s">
        <v>130</v>
      </c>
      <c r="C6477" t="s">
        <v>545</v>
      </c>
      <c r="D6477" t="s">
        <v>4983</v>
      </c>
      <c r="E6477" t="s">
        <v>133</v>
      </c>
      <c r="F6477" t="s">
        <v>134</v>
      </c>
      <c r="G6477" t="s">
        <v>135</v>
      </c>
      <c r="H6477" t="s">
        <v>174</v>
      </c>
      <c r="I6477">
        <v>60</v>
      </c>
      <c r="J6477" t="s">
        <v>139</v>
      </c>
      <c r="K6477" t="s">
        <v>175</v>
      </c>
      <c r="L6477">
        <v>40</v>
      </c>
      <c r="M6477" t="s">
        <v>139</v>
      </c>
      <c r="N6477" t="s">
        <v>176</v>
      </c>
      <c r="O6477">
        <v>50</v>
      </c>
      <c r="P6477" t="s">
        <v>139</v>
      </c>
      <c r="Q6477" t="s">
        <v>177</v>
      </c>
      <c r="R6477">
        <v>40</v>
      </c>
      <c r="S6477" t="s">
        <v>139</v>
      </c>
      <c r="T6477" t="s">
        <v>178</v>
      </c>
      <c r="U6477">
        <v>60</v>
      </c>
      <c r="V6477" t="s">
        <v>139</v>
      </c>
      <c r="W6477" t="s">
        <v>179</v>
      </c>
      <c r="X6477">
        <v>50</v>
      </c>
      <c r="Y6477" t="s">
        <v>139</v>
      </c>
      <c r="Z6477" t="s">
        <v>180</v>
      </c>
      <c r="AA6477">
        <v>50</v>
      </c>
      <c r="AB6477" t="s">
        <v>139</v>
      </c>
      <c r="AC6477" t="s">
        <v>181</v>
      </c>
      <c r="AD6477">
        <v>35</v>
      </c>
      <c r="AE6477" t="s">
        <v>139</v>
      </c>
      <c r="AF6477" t="s">
        <v>182</v>
      </c>
      <c r="AG6477">
        <v>8</v>
      </c>
      <c r="AH6477" t="s">
        <v>139</v>
      </c>
      <c r="AI6477" t="s">
        <v>183</v>
      </c>
      <c r="AJ6477">
        <v>90</v>
      </c>
      <c r="AK6477" t="s">
        <v>139</v>
      </c>
      <c r="AL6477" t="s">
        <v>184</v>
      </c>
      <c r="AM6477">
        <v>1</v>
      </c>
      <c r="AN6477" t="s">
        <v>139</v>
      </c>
    </row>
    <row r="6478" spans="1:40" x14ac:dyDescent="0.2">
      <c r="A6478" s="26">
        <v>41904.564828391201</v>
      </c>
      <c r="B6478" t="s">
        <v>130</v>
      </c>
      <c r="C6478" t="s">
        <v>545</v>
      </c>
      <c r="D6478" t="s">
        <v>4984</v>
      </c>
      <c r="E6478" t="s">
        <v>133</v>
      </c>
      <c r="F6478" t="s">
        <v>134</v>
      </c>
      <c r="G6478" t="s">
        <v>135</v>
      </c>
      <c r="H6478" t="s">
        <v>186</v>
      </c>
      <c r="I6478">
        <v>33</v>
      </c>
      <c r="J6478" t="s">
        <v>139</v>
      </c>
      <c r="K6478" t="s">
        <v>187</v>
      </c>
      <c r="L6478">
        <v>33</v>
      </c>
      <c r="M6478" t="s">
        <v>139</v>
      </c>
      <c r="N6478" t="s">
        <v>188</v>
      </c>
      <c r="O6478">
        <v>34</v>
      </c>
      <c r="P6478" t="s">
        <v>139</v>
      </c>
      <c r="Q6478" t="s">
        <v>166</v>
      </c>
      <c r="R6478">
        <v>20</v>
      </c>
      <c r="S6478" t="s">
        <v>139</v>
      </c>
      <c r="T6478" t="s">
        <v>167</v>
      </c>
      <c r="U6478">
        <v>20</v>
      </c>
      <c r="V6478" t="s">
        <v>139</v>
      </c>
      <c r="W6478" t="s">
        <v>168</v>
      </c>
      <c r="X6478">
        <v>20</v>
      </c>
      <c r="Y6478" t="s">
        <v>139</v>
      </c>
      <c r="Z6478" t="s">
        <v>189</v>
      </c>
      <c r="AA6478">
        <v>20</v>
      </c>
      <c r="AB6478" t="s">
        <v>139</v>
      </c>
      <c r="AC6478" t="s">
        <v>190</v>
      </c>
      <c r="AD6478">
        <v>20</v>
      </c>
      <c r="AE6478" t="s">
        <v>139</v>
      </c>
      <c r="AF6478" t="s">
        <v>191</v>
      </c>
      <c r="AG6478">
        <v>20</v>
      </c>
      <c r="AH6478" t="s">
        <v>139</v>
      </c>
      <c r="AI6478" t="s">
        <v>170</v>
      </c>
      <c r="AJ6478">
        <v>115200</v>
      </c>
      <c r="AK6478" t="s">
        <v>139</v>
      </c>
      <c r="AL6478" t="s">
        <v>171</v>
      </c>
      <c r="AM6478">
        <v>12000</v>
      </c>
      <c r="AN6478" t="s">
        <v>139</v>
      </c>
    </row>
    <row r="6479" spans="1:40" x14ac:dyDescent="0.2">
      <c r="A6479" s="26">
        <v>41904.564828391201</v>
      </c>
      <c r="B6479" t="s">
        <v>130</v>
      </c>
      <c r="C6479" t="s">
        <v>545</v>
      </c>
      <c r="D6479" t="s">
        <v>5035</v>
      </c>
      <c r="E6479" t="s">
        <v>193</v>
      </c>
      <c r="F6479" t="s">
        <v>194</v>
      </c>
      <c r="G6479" t="s">
        <v>195</v>
      </c>
    </row>
    <row r="6480" spans="1:40" x14ac:dyDescent="0.2">
      <c r="A6480" s="26">
        <v>41904.564828391201</v>
      </c>
      <c r="B6480" t="s">
        <v>130</v>
      </c>
      <c r="C6480" t="s">
        <v>545</v>
      </c>
      <c r="D6480" t="s">
        <v>5036</v>
      </c>
      <c r="E6480" t="s">
        <v>193</v>
      </c>
      <c r="F6480" t="s">
        <v>5037</v>
      </c>
      <c r="G6480" t="s">
        <v>5038</v>
      </c>
      <c r="H6480" t="s">
        <v>5039</v>
      </c>
    </row>
    <row r="6481" spans="1:40" x14ac:dyDescent="0.2">
      <c r="A6481" s="26">
        <v>41904.564828391201</v>
      </c>
      <c r="B6481" t="s">
        <v>130</v>
      </c>
      <c r="C6481" t="s">
        <v>545</v>
      </c>
      <c r="D6481" t="s">
        <v>4982</v>
      </c>
      <c r="E6481" t="s">
        <v>133</v>
      </c>
      <c r="F6481" t="s">
        <v>134</v>
      </c>
      <c r="G6481" t="s">
        <v>135</v>
      </c>
      <c r="H6481" t="s">
        <v>162</v>
      </c>
      <c r="I6481">
        <v>30</v>
      </c>
      <c r="J6481" t="s">
        <v>139</v>
      </c>
      <c r="K6481" t="s">
        <v>163</v>
      </c>
      <c r="L6481">
        <v>30</v>
      </c>
      <c r="M6481" t="s">
        <v>139</v>
      </c>
      <c r="N6481" t="s">
        <v>164</v>
      </c>
      <c r="O6481">
        <v>30</v>
      </c>
      <c r="P6481" t="s">
        <v>139</v>
      </c>
      <c r="Q6481" t="s">
        <v>165</v>
      </c>
      <c r="R6481">
        <v>10</v>
      </c>
      <c r="S6481" t="s">
        <v>139</v>
      </c>
      <c r="T6481" t="s">
        <v>166</v>
      </c>
      <c r="U6481">
        <v>20</v>
      </c>
      <c r="V6481" t="s">
        <v>139</v>
      </c>
      <c r="W6481" t="s">
        <v>167</v>
      </c>
      <c r="X6481">
        <v>20</v>
      </c>
      <c r="Y6481" t="s">
        <v>139</v>
      </c>
      <c r="Z6481" t="s">
        <v>168</v>
      </c>
      <c r="AA6481">
        <v>20</v>
      </c>
      <c r="AB6481" t="s">
        <v>139</v>
      </c>
      <c r="AC6481" t="s">
        <v>169</v>
      </c>
      <c r="AD6481">
        <v>20</v>
      </c>
      <c r="AE6481" t="s">
        <v>139</v>
      </c>
      <c r="AF6481" t="s">
        <v>170</v>
      </c>
      <c r="AG6481">
        <v>115200</v>
      </c>
      <c r="AH6481" t="s">
        <v>139</v>
      </c>
      <c r="AI6481" t="s">
        <v>171</v>
      </c>
      <c r="AJ6481">
        <v>12000</v>
      </c>
      <c r="AK6481" t="s">
        <v>139</v>
      </c>
      <c r="AL6481" t="s">
        <v>172</v>
      </c>
      <c r="AM6481">
        <v>30000</v>
      </c>
      <c r="AN6481" t="s">
        <v>139</v>
      </c>
    </row>
    <row r="6482" spans="1:40" x14ac:dyDescent="0.2">
      <c r="A6482" s="26">
        <v>41904.564828391201</v>
      </c>
      <c r="B6482" t="s">
        <v>130</v>
      </c>
      <c r="C6482" t="s">
        <v>548</v>
      </c>
      <c r="D6482" t="s">
        <v>5040</v>
      </c>
    </row>
    <row r="6483" spans="1:40" x14ac:dyDescent="0.2">
      <c r="A6483" s="26">
        <v>41904.564828391201</v>
      </c>
      <c r="B6483" t="s">
        <v>130</v>
      </c>
      <c r="C6483" t="s">
        <v>548</v>
      </c>
      <c r="D6483" t="s">
        <v>5041</v>
      </c>
      <c r="E6483" t="s">
        <v>133</v>
      </c>
      <c r="F6483" t="s">
        <v>134</v>
      </c>
      <c r="G6483" t="s">
        <v>135</v>
      </c>
      <c r="H6483" t="s">
        <v>136</v>
      </c>
      <c r="I6483">
        <v>1900000</v>
      </c>
      <c r="J6483" t="s">
        <v>137</v>
      </c>
      <c r="K6483">
        <v>1900000</v>
      </c>
      <c r="L6483" t="s">
        <v>138</v>
      </c>
      <c r="M6483">
        <v>500</v>
      </c>
      <c r="N6483" t="s">
        <v>139</v>
      </c>
      <c r="O6483" t="s">
        <v>140</v>
      </c>
      <c r="P6483">
        <v>300</v>
      </c>
      <c r="Q6483" t="s">
        <v>139</v>
      </c>
    </row>
    <row r="6484" spans="1:40" x14ac:dyDescent="0.2">
      <c r="A6484" s="26">
        <v>41904.564828391201</v>
      </c>
      <c r="B6484" t="s">
        <v>130</v>
      </c>
      <c r="C6484" t="s">
        <v>548</v>
      </c>
      <c r="D6484" t="s">
        <v>5042</v>
      </c>
      <c r="E6484" t="s">
        <v>133</v>
      </c>
      <c r="F6484" t="s">
        <v>134</v>
      </c>
      <c r="G6484" t="s">
        <v>135</v>
      </c>
      <c r="H6484" t="s">
        <v>142</v>
      </c>
      <c r="I6484">
        <v>49</v>
      </c>
      <c r="J6484" t="s">
        <v>139</v>
      </c>
      <c r="K6484" t="s">
        <v>143</v>
      </c>
      <c r="L6484">
        <v>130</v>
      </c>
      <c r="M6484" t="s">
        <v>139</v>
      </c>
      <c r="N6484" t="s">
        <v>144</v>
      </c>
      <c r="O6484">
        <v>180</v>
      </c>
      <c r="P6484" t="s">
        <v>139</v>
      </c>
      <c r="Q6484" t="s">
        <v>145</v>
      </c>
      <c r="R6484">
        <v>140</v>
      </c>
      <c r="S6484" t="s">
        <v>139</v>
      </c>
      <c r="T6484" t="s">
        <v>146</v>
      </c>
      <c r="U6484">
        <v>80</v>
      </c>
      <c r="V6484" t="s">
        <v>139</v>
      </c>
      <c r="W6484" t="s">
        <v>147</v>
      </c>
      <c r="X6484">
        <v>101</v>
      </c>
      <c r="Y6484" t="s">
        <v>139</v>
      </c>
      <c r="Z6484" t="s">
        <v>148</v>
      </c>
      <c r="AA6484">
        <v>190</v>
      </c>
      <c r="AB6484" t="s">
        <v>139</v>
      </c>
      <c r="AC6484" t="s">
        <v>149</v>
      </c>
      <c r="AD6484">
        <v>20</v>
      </c>
      <c r="AE6484" t="s">
        <v>139</v>
      </c>
    </row>
    <row r="6485" spans="1:40" x14ac:dyDescent="0.2">
      <c r="A6485" s="26">
        <v>41904.564828391201</v>
      </c>
      <c r="B6485" t="s">
        <v>130</v>
      </c>
      <c r="C6485" t="s">
        <v>548</v>
      </c>
      <c r="D6485" t="s">
        <v>5043</v>
      </c>
    </row>
    <row r="6486" spans="1:40" x14ac:dyDescent="0.2">
      <c r="A6486" s="26">
        <v>41904.564828391201</v>
      </c>
      <c r="B6486" t="s">
        <v>130</v>
      </c>
      <c r="C6486" t="s">
        <v>548</v>
      </c>
      <c r="D6486" t="s">
        <v>5044</v>
      </c>
      <c r="E6486" t="s">
        <v>133</v>
      </c>
      <c r="F6486" t="s">
        <v>134</v>
      </c>
      <c r="G6486" t="s">
        <v>135</v>
      </c>
      <c r="H6486" t="s">
        <v>152</v>
      </c>
      <c r="I6486">
        <v>50</v>
      </c>
      <c r="J6486" t="s">
        <v>139</v>
      </c>
      <c r="K6486" t="s">
        <v>153</v>
      </c>
      <c r="L6486">
        <v>50</v>
      </c>
      <c r="M6486" t="s">
        <v>139</v>
      </c>
      <c r="N6486" t="s">
        <v>154</v>
      </c>
      <c r="O6486">
        <v>50</v>
      </c>
      <c r="P6486" t="s">
        <v>139</v>
      </c>
    </row>
    <row r="6487" spans="1:40" x14ac:dyDescent="0.2">
      <c r="A6487" s="26">
        <v>41904.564828391201</v>
      </c>
      <c r="B6487" t="s">
        <v>130</v>
      </c>
      <c r="C6487" t="s">
        <v>548</v>
      </c>
      <c r="D6487" t="s">
        <v>5045</v>
      </c>
      <c r="E6487" t="s">
        <v>133</v>
      </c>
      <c r="F6487" t="s">
        <v>134</v>
      </c>
      <c r="G6487" t="s">
        <v>135</v>
      </c>
      <c r="H6487" t="s">
        <v>156</v>
      </c>
      <c r="I6487">
        <v>35</v>
      </c>
      <c r="J6487" t="s">
        <v>139</v>
      </c>
      <c r="K6487" t="s">
        <v>157</v>
      </c>
      <c r="L6487">
        <v>5</v>
      </c>
      <c r="M6487" t="s">
        <v>139</v>
      </c>
      <c r="N6487" t="s">
        <v>158</v>
      </c>
      <c r="O6487">
        <v>60</v>
      </c>
      <c r="P6487" t="s">
        <v>139</v>
      </c>
    </row>
    <row r="6488" spans="1:40" x14ac:dyDescent="0.2">
      <c r="A6488" s="26">
        <v>41904.564828391201</v>
      </c>
      <c r="B6488" t="s">
        <v>130</v>
      </c>
      <c r="C6488" t="s">
        <v>548</v>
      </c>
      <c r="D6488" t="s">
        <v>5046</v>
      </c>
      <c r="E6488" t="s">
        <v>133</v>
      </c>
      <c r="F6488" t="s">
        <v>134</v>
      </c>
      <c r="G6488" t="s">
        <v>135</v>
      </c>
      <c r="H6488" t="s">
        <v>160</v>
      </c>
      <c r="I6488">
        <v>1</v>
      </c>
      <c r="J6488" t="s">
        <v>139</v>
      </c>
    </row>
    <row r="6489" spans="1:40" x14ac:dyDescent="0.2">
      <c r="A6489" s="26">
        <v>41904.564828391201</v>
      </c>
      <c r="B6489" t="s">
        <v>130</v>
      </c>
      <c r="C6489" t="s">
        <v>548</v>
      </c>
      <c r="D6489" t="s">
        <v>5047</v>
      </c>
      <c r="E6489" t="s">
        <v>133</v>
      </c>
      <c r="F6489" t="s">
        <v>134</v>
      </c>
      <c r="G6489" t="s">
        <v>135</v>
      </c>
      <c r="H6489" t="s">
        <v>162</v>
      </c>
      <c r="I6489">
        <v>30</v>
      </c>
      <c r="J6489" t="s">
        <v>139</v>
      </c>
      <c r="K6489" t="s">
        <v>163</v>
      </c>
      <c r="L6489">
        <v>30</v>
      </c>
      <c r="M6489" t="s">
        <v>139</v>
      </c>
      <c r="N6489" t="s">
        <v>164</v>
      </c>
      <c r="O6489">
        <v>30</v>
      </c>
      <c r="P6489" t="s">
        <v>139</v>
      </c>
      <c r="Q6489" t="s">
        <v>165</v>
      </c>
      <c r="R6489">
        <v>10</v>
      </c>
      <c r="S6489" t="s">
        <v>139</v>
      </c>
      <c r="T6489" t="s">
        <v>166</v>
      </c>
      <c r="U6489">
        <v>20</v>
      </c>
      <c r="V6489" t="s">
        <v>139</v>
      </c>
      <c r="W6489" t="s">
        <v>167</v>
      </c>
      <c r="X6489">
        <v>20</v>
      </c>
      <c r="Y6489" t="s">
        <v>139</v>
      </c>
      <c r="Z6489" t="s">
        <v>168</v>
      </c>
      <c r="AA6489">
        <v>20</v>
      </c>
      <c r="AB6489" t="s">
        <v>139</v>
      </c>
      <c r="AC6489" t="s">
        <v>169</v>
      </c>
      <c r="AD6489">
        <v>20</v>
      </c>
      <c r="AE6489" t="s">
        <v>139</v>
      </c>
      <c r="AF6489" t="s">
        <v>170</v>
      </c>
      <c r="AG6489">
        <v>115200</v>
      </c>
      <c r="AH6489" t="s">
        <v>139</v>
      </c>
      <c r="AI6489" t="s">
        <v>171</v>
      </c>
      <c r="AJ6489">
        <v>12000</v>
      </c>
      <c r="AK6489" t="s">
        <v>139</v>
      </c>
      <c r="AL6489" t="s">
        <v>172</v>
      </c>
      <c r="AM6489">
        <v>30000</v>
      </c>
      <c r="AN6489" t="s">
        <v>139</v>
      </c>
    </row>
    <row r="6490" spans="1:40" x14ac:dyDescent="0.2">
      <c r="A6490" s="26">
        <v>41904.564828391201</v>
      </c>
      <c r="B6490" t="s">
        <v>130</v>
      </c>
      <c r="C6490" t="s">
        <v>548</v>
      </c>
      <c r="D6490" t="s">
        <v>5048</v>
      </c>
      <c r="E6490" t="s">
        <v>133</v>
      </c>
      <c r="F6490" t="s">
        <v>134</v>
      </c>
      <c r="G6490" t="s">
        <v>135</v>
      </c>
      <c r="H6490" t="s">
        <v>174</v>
      </c>
      <c r="I6490">
        <v>60</v>
      </c>
      <c r="J6490" t="s">
        <v>139</v>
      </c>
      <c r="K6490" t="s">
        <v>175</v>
      </c>
      <c r="L6490">
        <v>40</v>
      </c>
      <c r="M6490" t="s">
        <v>139</v>
      </c>
      <c r="N6490" t="s">
        <v>176</v>
      </c>
      <c r="O6490">
        <v>50</v>
      </c>
      <c r="P6490" t="s">
        <v>139</v>
      </c>
      <c r="Q6490" t="s">
        <v>177</v>
      </c>
      <c r="R6490">
        <v>40</v>
      </c>
      <c r="S6490" t="s">
        <v>139</v>
      </c>
      <c r="T6490" t="s">
        <v>178</v>
      </c>
      <c r="U6490">
        <v>60</v>
      </c>
      <c r="V6490" t="s">
        <v>139</v>
      </c>
      <c r="W6490" t="s">
        <v>179</v>
      </c>
      <c r="X6490">
        <v>50</v>
      </c>
      <c r="Y6490" t="s">
        <v>139</v>
      </c>
      <c r="Z6490" t="s">
        <v>180</v>
      </c>
      <c r="AA6490">
        <v>50</v>
      </c>
      <c r="AB6490" t="s">
        <v>139</v>
      </c>
      <c r="AC6490" t="s">
        <v>181</v>
      </c>
      <c r="AD6490">
        <v>35</v>
      </c>
      <c r="AE6490" t="s">
        <v>139</v>
      </c>
      <c r="AF6490" t="s">
        <v>182</v>
      </c>
      <c r="AG6490">
        <v>8</v>
      </c>
      <c r="AH6490" t="s">
        <v>139</v>
      </c>
      <c r="AI6490" t="s">
        <v>183</v>
      </c>
      <c r="AJ6490">
        <v>90</v>
      </c>
      <c r="AK6490" t="s">
        <v>139</v>
      </c>
      <c r="AL6490" t="s">
        <v>184</v>
      </c>
      <c r="AM6490">
        <v>1</v>
      </c>
      <c r="AN6490" t="s">
        <v>139</v>
      </c>
    </row>
    <row r="6491" spans="1:40" x14ac:dyDescent="0.2">
      <c r="A6491" s="26">
        <v>41904.564828391201</v>
      </c>
      <c r="B6491" t="s">
        <v>130</v>
      </c>
      <c r="C6491" t="s">
        <v>548</v>
      </c>
      <c r="D6491" t="s">
        <v>5049</v>
      </c>
      <c r="E6491" t="s">
        <v>133</v>
      </c>
      <c r="F6491" t="s">
        <v>134</v>
      </c>
      <c r="G6491" t="s">
        <v>135</v>
      </c>
      <c r="H6491" t="s">
        <v>186</v>
      </c>
      <c r="I6491">
        <v>33</v>
      </c>
      <c r="J6491" t="s">
        <v>139</v>
      </c>
      <c r="K6491" t="s">
        <v>187</v>
      </c>
      <c r="L6491">
        <v>33</v>
      </c>
      <c r="M6491" t="s">
        <v>139</v>
      </c>
      <c r="N6491" t="s">
        <v>188</v>
      </c>
      <c r="O6491">
        <v>34</v>
      </c>
      <c r="P6491" t="s">
        <v>139</v>
      </c>
      <c r="Q6491" t="s">
        <v>166</v>
      </c>
      <c r="R6491">
        <v>20</v>
      </c>
      <c r="S6491" t="s">
        <v>139</v>
      </c>
      <c r="T6491" t="s">
        <v>167</v>
      </c>
      <c r="U6491">
        <v>20</v>
      </c>
      <c r="V6491" t="s">
        <v>139</v>
      </c>
      <c r="W6491" t="s">
        <v>168</v>
      </c>
      <c r="X6491">
        <v>20</v>
      </c>
      <c r="Y6491" t="s">
        <v>139</v>
      </c>
      <c r="Z6491" t="s">
        <v>189</v>
      </c>
      <c r="AA6491">
        <v>20</v>
      </c>
      <c r="AB6491" t="s">
        <v>139</v>
      </c>
      <c r="AC6491" t="s">
        <v>190</v>
      </c>
      <c r="AD6491">
        <v>20</v>
      </c>
      <c r="AE6491" t="s">
        <v>139</v>
      </c>
      <c r="AF6491" t="s">
        <v>191</v>
      </c>
      <c r="AG6491">
        <v>20</v>
      </c>
      <c r="AH6491" t="s">
        <v>139</v>
      </c>
      <c r="AI6491" t="s">
        <v>170</v>
      </c>
      <c r="AJ6491">
        <v>115200</v>
      </c>
      <c r="AK6491" t="s">
        <v>139</v>
      </c>
      <c r="AL6491" t="s">
        <v>171</v>
      </c>
      <c r="AM6491">
        <v>12000</v>
      </c>
      <c r="AN6491" t="s">
        <v>139</v>
      </c>
    </row>
    <row r="6492" spans="1:40" x14ac:dyDescent="0.2">
      <c r="A6492" s="26">
        <v>41904.564828391201</v>
      </c>
      <c r="B6492" t="s">
        <v>130</v>
      </c>
      <c r="C6492" t="s">
        <v>548</v>
      </c>
      <c r="D6492" t="s">
        <v>5042</v>
      </c>
      <c r="E6492" t="s">
        <v>133</v>
      </c>
      <c r="F6492" t="s">
        <v>134</v>
      </c>
      <c r="G6492" t="s">
        <v>135</v>
      </c>
      <c r="H6492" t="s">
        <v>142</v>
      </c>
      <c r="I6492">
        <v>49</v>
      </c>
      <c r="J6492" t="s">
        <v>139</v>
      </c>
      <c r="K6492" t="s">
        <v>143</v>
      </c>
      <c r="L6492">
        <v>130</v>
      </c>
      <c r="M6492" t="s">
        <v>139</v>
      </c>
      <c r="N6492" t="s">
        <v>144</v>
      </c>
      <c r="O6492">
        <v>180</v>
      </c>
      <c r="P6492" t="s">
        <v>139</v>
      </c>
      <c r="Q6492" t="s">
        <v>145</v>
      </c>
      <c r="R6492">
        <v>140</v>
      </c>
      <c r="S6492" t="s">
        <v>139</v>
      </c>
      <c r="T6492" t="s">
        <v>146</v>
      </c>
      <c r="U6492">
        <v>80</v>
      </c>
      <c r="V6492" t="s">
        <v>139</v>
      </c>
      <c r="W6492" t="s">
        <v>147</v>
      </c>
      <c r="X6492">
        <v>101</v>
      </c>
      <c r="Y6492" t="s">
        <v>139</v>
      </c>
      <c r="Z6492" t="s">
        <v>148</v>
      </c>
      <c r="AA6492">
        <v>190</v>
      </c>
      <c r="AB6492" t="s">
        <v>139</v>
      </c>
      <c r="AC6492" t="s">
        <v>149</v>
      </c>
      <c r="AD6492">
        <v>20</v>
      </c>
      <c r="AE6492" t="s">
        <v>139</v>
      </c>
    </row>
    <row r="6493" spans="1:40" x14ac:dyDescent="0.2">
      <c r="A6493" s="26">
        <v>41904.564828391201</v>
      </c>
      <c r="B6493" t="s">
        <v>130</v>
      </c>
      <c r="C6493" t="s">
        <v>548</v>
      </c>
      <c r="D6493" t="s">
        <v>5043</v>
      </c>
    </row>
    <row r="6494" spans="1:40" x14ac:dyDescent="0.2">
      <c r="A6494" s="26">
        <v>41904.564828391201</v>
      </c>
      <c r="B6494" t="s">
        <v>130</v>
      </c>
      <c r="C6494" t="s">
        <v>548</v>
      </c>
      <c r="D6494" t="s">
        <v>5044</v>
      </c>
      <c r="E6494" t="s">
        <v>133</v>
      </c>
      <c r="F6494" t="s">
        <v>134</v>
      </c>
      <c r="G6494" t="s">
        <v>135</v>
      </c>
      <c r="H6494" t="s">
        <v>152</v>
      </c>
      <c r="I6494">
        <v>50</v>
      </c>
      <c r="J6494" t="s">
        <v>139</v>
      </c>
      <c r="K6494" t="s">
        <v>153</v>
      </c>
      <c r="L6494">
        <v>50</v>
      </c>
      <c r="M6494" t="s">
        <v>139</v>
      </c>
      <c r="N6494" t="s">
        <v>154</v>
      </c>
      <c r="O6494">
        <v>50</v>
      </c>
      <c r="P6494" t="s">
        <v>139</v>
      </c>
    </row>
    <row r="6495" spans="1:40" x14ac:dyDescent="0.2">
      <c r="A6495" s="26">
        <v>41904.564828391201</v>
      </c>
      <c r="B6495" t="s">
        <v>130</v>
      </c>
      <c r="C6495" t="s">
        <v>548</v>
      </c>
      <c r="D6495" t="s">
        <v>5045</v>
      </c>
      <c r="E6495" t="s">
        <v>133</v>
      </c>
      <c r="F6495" t="s">
        <v>134</v>
      </c>
      <c r="G6495" t="s">
        <v>135</v>
      </c>
      <c r="H6495" t="s">
        <v>156</v>
      </c>
      <c r="I6495">
        <v>35</v>
      </c>
      <c r="J6495" t="s">
        <v>139</v>
      </c>
      <c r="K6495" t="s">
        <v>157</v>
      </c>
      <c r="L6495">
        <v>5</v>
      </c>
      <c r="M6495" t="s">
        <v>139</v>
      </c>
      <c r="N6495" t="s">
        <v>158</v>
      </c>
      <c r="O6495">
        <v>60</v>
      </c>
      <c r="P6495" t="s">
        <v>139</v>
      </c>
    </row>
    <row r="6496" spans="1:40" x14ac:dyDescent="0.2">
      <c r="A6496" s="26">
        <v>41904.564828391201</v>
      </c>
      <c r="B6496" t="s">
        <v>130</v>
      </c>
      <c r="C6496" t="s">
        <v>548</v>
      </c>
      <c r="D6496" t="s">
        <v>5046</v>
      </c>
      <c r="E6496" t="s">
        <v>133</v>
      </c>
      <c r="F6496" t="s">
        <v>134</v>
      </c>
      <c r="G6496" t="s">
        <v>135</v>
      </c>
      <c r="H6496" t="s">
        <v>160</v>
      </c>
      <c r="I6496">
        <v>1</v>
      </c>
      <c r="J6496" t="s">
        <v>139</v>
      </c>
    </row>
    <row r="6497" spans="1:40" x14ac:dyDescent="0.2">
      <c r="A6497" s="26">
        <v>41904.564828391201</v>
      </c>
      <c r="B6497" t="s">
        <v>130</v>
      </c>
      <c r="C6497" t="s">
        <v>548</v>
      </c>
      <c r="D6497" t="s">
        <v>5047</v>
      </c>
      <c r="E6497" t="s">
        <v>133</v>
      </c>
      <c r="F6497" t="s">
        <v>134</v>
      </c>
      <c r="G6497" t="s">
        <v>135</v>
      </c>
      <c r="H6497" t="s">
        <v>162</v>
      </c>
      <c r="I6497">
        <v>30</v>
      </c>
      <c r="J6497" t="s">
        <v>139</v>
      </c>
      <c r="K6497" t="s">
        <v>163</v>
      </c>
      <c r="L6497">
        <v>30</v>
      </c>
      <c r="M6497" t="s">
        <v>139</v>
      </c>
      <c r="N6497" t="s">
        <v>164</v>
      </c>
      <c r="O6497">
        <v>30</v>
      </c>
      <c r="P6497" t="s">
        <v>139</v>
      </c>
      <c r="Q6497" t="s">
        <v>165</v>
      </c>
      <c r="R6497">
        <v>10</v>
      </c>
      <c r="S6497" t="s">
        <v>139</v>
      </c>
      <c r="T6497" t="s">
        <v>166</v>
      </c>
      <c r="U6497">
        <v>20</v>
      </c>
      <c r="V6497" t="s">
        <v>139</v>
      </c>
      <c r="W6497" t="s">
        <v>167</v>
      </c>
      <c r="X6497">
        <v>20</v>
      </c>
      <c r="Y6497" t="s">
        <v>139</v>
      </c>
      <c r="Z6497" t="s">
        <v>168</v>
      </c>
      <c r="AA6497">
        <v>20</v>
      </c>
      <c r="AB6497" t="s">
        <v>139</v>
      </c>
      <c r="AC6497" t="s">
        <v>169</v>
      </c>
      <c r="AD6497">
        <v>20</v>
      </c>
      <c r="AE6497" t="s">
        <v>139</v>
      </c>
      <c r="AF6497" t="s">
        <v>170</v>
      </c>
      <c r="AG6497">
        <v>115200</v>
      </c>
      <c r="AH6497" t="s">
        <v>139</v>
      </c>
      <c r="AI6497" t="s">
        <v>171</v>
      </c>
      <c r="AJ6497">
        <v>12000</v>
      </c>
      <c r="AK6497" t="s">
        <v>139</v>
      </c>
      <c r="AL6497" t="s">
        <v>172</v>
      </c>
      <c r="AM6497">
        <v>30000</v>
      </c>
      <c r="AN6497" t="s">
        <v>139</v>
      </c>
    </row>
    <row r="6498" spans="1:40" x14ac:dyDescent="0.2">
      <c r="A6498" s="26">
        <v>41904.564828391201</v>
      </c>
      <c r="B6498" t="s">
        <v>130</v>
      </c>
      <c r="C6498" t="s">
        <v>548</v>
      </c>
      <c r="D6498" t="s">
        <v>5048</v>
      </c>
      <c r="E6498" t="s">
        <v>133</v>
      </c>
      <c r="F6498" t="s">
        <v>134</v>
      </c>
      <c r="G6498" t="s">
        <v>135</v>
      </c>
      <c r="H6498" t="s">
        <v>174</v>
      </c>
      <c r="I6498">
        <v>60</v>
      </c>
      <c r="J6498" t="s">
        <v>139</v>
      </c>
      <c r="K6498" t="s">
        <v>175</v>
      </c>
      <c r="L6498">
        <v>40</v>
      </c>
      <c r="M6498" t="s">
        <v>139</v>
      </c>
      <c r="N6498" t="s">
        <v>176</v>
      </c>
      <c r="O6498">
        <v>50</v>
      </c>
      <c r="P6498" t="s">
        <v>139</v>
      </c>
      <c r="Q6498" t="s">
        <v>177</v>
      </c>
      <c r="R6498">
        <v>40</v>
      </c>
      <c r="S6498" t="s">
        <v>139</v>
      </c>
      <c r="T6498" t="s">
        <v>178</v>
      </c>
      <c r="U6498">
        <v>60</v>
      </c>
      <c r="V6498" t="s">
        <v>139</v>
      </c>
      <c r="W6498" t="s">
        <v>179</v>
      </c>
      <c r="X6498">
        <v>50</v>
      </c>
      <c r="Y6498" t="s">
        <v>139</v>
      </c>
      <c r="Z6498" t="s">
        <v>180</v>
      </c>
      <c r="AA6498">
        <v>50</v>
      </c>
      <c r="AB6498" t="s">
        <v>139</v>
      </c>
      <c r="AC6498" t="s">
        <v>181</v>
      </c>
      <c r="AD6498">
        <v>35</v>
      </c>
      <c r="AE6498" t="s">
        <v>139</v>
      </c>
      <c r="AF6498" t="s">
        <v>182</v>
      </c>
      <c r="AG6498">
        <v>8</v>
      </c>
      <c r="AH6498" t="s">
        <v>139</v>
      </c>
      <c r="AI6498" t="s">
        <v>183</v>
      </c>
      <c r="AJ6498">
        <v>90</v>
      </c>
      <c r="AK6498" t="s">
        <v>139</v>
      </c>
      <c r="AL6498" t="s">
        <v>184</v>
      </c>
      <c r="AM6498">
        <v>1</v>
      </c>
      <c r="AN6498" t="s">
        <v>139</v>
      </c>
    </row>
    <row r="6499" spans="1:40" x14ac:dyDescent="0.2">
      <c r="A6499" s="26">
        <v>41904.564828391201</v>
      </c>
      <c r="B6499" t="s">
        <v>130</v>
      </c>
      <c r="C6499" t="s">
        <v>548</v>
      </c>
      <c r="D6499" t="s">
        <v>5049</v>
      </c>
      <c r="E6499" t="s">
        <v>133</v>
      </c>
      <c r="F6499" t="s">
        <v>134</v>
      </c>
      <c r="G6499" t="s">
        <v>135</v>
      </c>
      <c r="H6499" t="s">
        <v>186</v>
      </c>
      <c r="I6499">
        <v>33</v>
      </c>
      <c r="J6499" t="s">
        <v>139</v>
      </c>
      <c r="K6499" t="s">
        <v>187</v>
      </c>
      <c r="L6499">
        <v>33</v>
      </c>
      <c r="M6499" t="s">
        <v>139</v>
      </c>
      <c r="N6499" t="s">
        <v>188</v>
      </c>
      <c r="O6499">
        <v>34</v>
      </c>
      <c r="P6499" t="s">
        <v>139</v>
      </c>
      <c r="Q6499" t="s">
        <v>166</v>
      </c>
      <c r="R6499">
        <v>20</v>
      </c>
      <c r="S6499" t="s">
        <v>139</v>
      </c>
      <c r="T6499" t="s">
        <v>167</v>
      </c>
      <c r="U6499">
        <v>20</v>
      </c>
      <c r="V6499" t="s">
        <v>139</v>
      </c>
      <c r="W6499" t="s">
        <v>168</v>
      </c>
      <c r="X6499">
        <v>20</v>
      </c>
      <c r="Y6499" t="s">
        <v>139</v>
      </c>
      <c r="Z6499" t="s">
        <v>189</v>
      </c>
      <c r="AA6499">
        <v>20</v>
      </c>
      <c r="AB6499" t="s">
        <v>139</v>
      </c>
      <c r="AC6499" t="s">
        <v>190</v>
      </c>
      <c r="AD6499">
        <v>20</v>
      </c>
      <c r="AE6499" t="s">
        <v>139</v>
      </c>
      <c r="AF6499" t="s">
        <v>191</v>
      </c>
      <c r="AG6499">
        <v>20</v>
      </c>
      <c r="AH6499" t="s">
        <v>139</v>
      </c>
      <c r="AI6499" t="s">
        <v>170</v>
      </c>
      <c r="AJ6499">
        <v>115200</v>
      </c>
      <c r="AK6499" t="s">
        <v>139</v>
      </c>
      <c r="AL6499" t="s">
        <v>171</v>
      </c>
      <c r="AM6499">
        <v>12000</v>
      </c>
      <c r="AN6499" t="s">
        <v>139</v>
      </c>
    </row>
    <row r="6500" spans="1:40" x14ac:dyDescent="0.2">
      <c r="A6500" s="26">
        <v>41904.564828391201</v>
      </c>
      <c r="B6500" t="s">
        <v>130</v>
      </c>
      <c r="C6500" t="s">
        <v>548</v>
      </c>
      <c r="D6500" t="s">
        <v>5050</v>
      </c>
      <c r="E6500" t="s">
        <v>193</v>
      </c>
      <c r="F6500" t="s">
        <v>194</v>
      </c>
      <c r="G6500" t="s">
        <v>195</v>
      </c>
    </row>
    <row r="6501" spans="1:40" x14ac:dyDescent="0.2">
      <c r="A6501" s="26">
        <v>41904.564828391201</v>
      </c>
      <c r="B6501" t="s">
        <v>130</v>
      </c>
      <c r="C6501" t="s">
        <v>548</v>
      </c>
      <c r="D6501" t="s">
        <v>5051</v>
      </c>
      <c r="E6501" t="s">
        <v>193</v>
      </c>
      <c r="F6501" t="s">
        <v>5052</v>
      </c>
      <c r="G6501" t="s">
        <v>5053</v>
      </c>
      <c r="H6501" t="s">
        <v>5054</v>
      </c>
    </row>
    <row r="6502" spans="1:40" x14ac:dyDescent="0.2">
      <c r="A6502" s="26">
        <v>41904.564828402777</v>
      </c>
      <c r="B6502" t="s">
        <v>130</v>
      </c>
      <c r="C6502" t="s">
        <v>643</v>
      </c>
      <c r="D6502" t="s">
        <v>5055</v>
      </c>
    </row>
    <row r="6503" spans="1:40" x14ac:dyDescent="0.2">
      <c r="A6503" s="26">
        <v>41904.564828402777</v>
      </c>
      <c r="B6503" t="s">
        <v>130</v>
      </c>
      <c r="C6503" t="s">
        <v>643</v>
      </c>
      <c r="D6503" t="s">
        <v>5056</v>
      </c>
      <c r="E6503" t="s">
        <v>133</v>
      </c>
      <c r="F6503" t="s">
        <v>134</v>
      </c>
      <c r="G6503" t="s">
        <v>135</v>
      </c>
      <c r="H6503" t="s">
        <v>136</v>
      </c>
      <c r="I6503">
        <v>1900000</v>
      </c>
      <c r="J6503" t="s">
        <v>137</v>
      </c>
      <c r="K6503">
        <v>1900000</v>
      </c>
      <c r="L6503" t="s">
        <v>138</v>
      </c>
      <c r="M6503">
        <v>500</v>
      </c>
      <c r="N6503" t="s">
        <v>139</v>
      </c>
      <c r="O6503" t="s">
        <v>140</v>
      </c>
      <c r="P6503">
        <v>300</v>
      </c>
      <c r="Q6503" t="s">
        <v>139</v>
      </c>
    </row>
    <row r="6504" spans="1:40" x14ac:dyDescent="0.2">
      <c r="A6504" s="26">
        <v>41904.564828402777</v>
      </c>
      <c r="B6504" t="s">
        <v>130</v>
      </c>
      <c r="C6504" t="s">
        <v>643</v>
      </c>
      <c r="D6504" t="s">
        <v>5057</v>
      </c>
      <c r="E6504" t="s">
        <v>133</v>
      </c>
      <c r="F6504" t="s">
        <v>134</v>
      </c>
      <c r="G6504" t="s">
        <v>135</v>
      </c>
      <c r="H6504" t="s">
        <v>142</v>
      </c>
      <c r="I6504">
        <v>49</v>
      </c>
      <c r="J6504" t="s">
        <v>139</v>
      </c>
      <c r="K6504" t="s">
        <v>143</v>
      </c>
      <c r="L6504">
        <v>130</v>
      </c>
      <c r="M6504" t="s">
        <v>139</v>
      </c>
      <c r="N6504" t="s">
        <v>144</v>
      </c>
      <c r="O6504">
        <v>180</v>
      </c>
      <c r="P6504" t="s">
        <v>139</v>
      </c>
      <c r="Q6504" t="s">
        <v>145</v>
      </c>
      <c r="R6504">
        <v>140</v>
      </c>
      <c r="S6504" t="s">
        <v>139</v>
      </c>
      <c r="T6504" t="s">
        <v>146</v>
      </c>
      <c r="U6504">
        <v>80</v>
      </c>
      <c r="V6504" t="s">
        <v>139</v>
      </c>
      <c r="W6504" t="s">
        <v>147</v>
      </c>
      <c r="X6504">
        <v>101</v>
      </c>
      <c r="Y6504" t="s">
        <v>139</v>
      </c>
      <c r="Z6504" t="s">
        <v>148</v>
      </c>
      <c r="AA6504">
        <v>190</v>
      </c>
      <c r="AB6504" t="s">
        <v>139</v>
      </c>
      <c r="AC6504" t="s">
        <v>149</v>
      </c>
      <c r="AD6504">
        <v>20</v>
      </c>
      <c r="AE6504" t="s">
        <v>139</v>
      </c>
    </row>
    <row r="6505" spans="1:40" x14ac:dyDescent="0.2">
      <c r="A6505" s="26">
        <v>41904.564828402777</v>
      </c>
      <c r="B6505" t="s">
        <v>130</v>
      </c>
      <c r="C6505" t="s">
        <v>643</v>
      </c>
      <c r="D6505" t="s">
        <v>5058</v>
      </c>
    </row>
    <row r="6506" spans="1:40" x14ac:dyDescent="0.2">
      <c r="A6506" s="26">
        <v>41904.564828402777</v>
      </c>
      <c r="B6506" t="s">
        <v>130</v>
      </c>
      <c r="C6506" t="s">
        <v>643</v>
      </c>
      <c r="D6506" t="s">
        <v>5059</v>
      </c>
      <c r="E6506" t="s">
        <v>133</v>
      </c>
      <c r="F6506" t="s">
        <v>134</v>
      </c>
      <c r="G6506" t="s">
        <v>135</v>
      </c>
      <c r="H6506" t="s">
        <v>152</v>
      </c>
      <c r="I6506">
        <v>50</v>
      </c>
      <c r="J6506" t="s">
        <v>139</v>
      </c>
      <c r="K6506" t="s">
        <v>153</v>
      </c>
      <c r="L6506">
        <v>50</v>
      </c>
      <c r="M6506" t="s">
        <v>139</v>
      </c>
      <c r="N6506" t="s">
        <v>154</v>
      </c>
      <c r="O6506">
        <v>50</v>
      </c>
      <c r="P6506" t="s">
        <v>139</v>
      </c>
    </row>
    <row r="6507" spans="1:40" x14ac:dyDescent="0.2">
      <c r="A6507" s="26">
        <v>41904.564828402777</v>
      </c>
      <c r="B6507" t="s">
        <v>130</v>
      </c>
      <c r="C6507" t="s">
        <v>643</v>
      </c>
      <c r="D6507" t="s">
        <v>5060</v>
      </c>
      <c r="E6507" t="s">
        <v>133</v>
      </c>
      <c r="F6507" t="s">
        <v>134</v>
      </c>
      <c r="G6507" t="s">
        <v>135</v>
      </c>
      <c r="H6507" t="s">
        <v>156</v>
      </c>
      <c r="I6507">
        <v>35</v>
      </c>
      <c r="J6507" t="s">
        <v>139</v>
      </c>
      <c r="K6507" t="s">
        <v>157</v>
      </c>
      <c r="L6507">
        <v>5</v>
      </c>
      <c r="M6507" t="s">
        <v>139</v>
      </c>
      <c r="N6507" t="s">
        <v>158</v>
      </c>
      <c r="O6507">
        <v>60</v>
      </c>
      <c r="P6507" t="s">
        <v>139</v>
      </c>
    </row>
    <row r="6508" spans="1:40" x14ac:dyDescent="0.2">
      <c r="A6508" s="26">
        <v>41904.564828402777</v>
      </c>
      <c r="B6508" t="s">
        <v>130</v>
      </c>
      <c r="C6508" t="s">
        <v>643</v>
      </c>
      <c r="D6508" t="s">
        <v>5061</v>
      </c>
      <c r="E6508" t="s">
        <v>133</v>
      </c>
      <c r="F6508" t="s">
        <v>134</v>
      </c>
      <c r="G6508" t="s">
        <v>135</v>
      </c>
      <c r="H6508" t="s">
        <v>160</v>
      </c>
      <c r="I6508">
        <v>1</v>
      </c>
      <c r="J6508" t="s">
        <v>139</v>
      </c>
    </row>
    <row r="6509" spans="1:40" x14ac:dyDescent="0.2">
      <c r="A6509" s="26">
        <v>41904.564828402777</v>
      </c>
      <c r="B6509" t="s">
        <v>130</v>
      </c>
      <c r="C6509" t="s">
        <v>643</v>
      </c>
      <c r="D6509" t="s">
        <v>5062</v>
      </c>
      <c r="E6509" t="s">
        <v>133</v>
      </c>
      <c r="F6509" t="s">
        <v>134</v>
      </c>
      <c r="G6509" t="s">
        <v>135</v>
      </c>
      <c r="H6509" t="s">
        <v>162</v>
      </c>
      <c r="I6509">
        <v>30</v>
      </c>
      <c r="J6509" t="s">
        <v>139</v>
      </c>
      <c r="K6509" t="s">
        <v>163</v>
      </c>
      <c r="L6509">
        <v>30</v>
      </c>
      <c r="M6509" t="s">
        <v>139</v>
      </c>
      <c r="N6509" t="s">
        <v>164</v>
      </c>
      <c r="O6509">
        <v>30</v>
      </c>
      <c r="P6509" t="s">
        <v>139</v>
      </c>
      <c r="Q6509" t="s">
        <v>165</v>
      </c>
      <c r="R6509">
        <v>10</v>
      </c>
      <c r="S6509" t="s">
        <v>139</v>
      </c>
      <c r="T6509" t="s">
        <v>166</v>
      </c>
      <c r="U6509">
        <v>20</v>
      </c>
      <c r="V6509" t="s">
        <v>139</v>
      </c>
      <c r="W6509" t="s">
        <v>167</v>
      </c>
      <c r="X6509">
        <v>20</v>
      </c>
      <c r="Y6509" t="s">
        <v>139</v>
      </c>
      <c r="Z6509" t="s">
        <v>168</v>
      </c>
      <c r="AA6509">
        <v>20</v>
      </c>
      <c r="AB6509" t="s">
        <v>139</v>
      </c>
      <c r="AC6509" t="s">
        <v>169</v>
      </c>
      <c r="AD6509">
        <v>20</v>
      </c>
      <c r="AE6509" t="s">
        <v>139</v>
      </c>
      <c r="AF6509" t="s">
        <v>170</v>
      </c>
      <c r="AG6509">
        <v>115200</v>
      </c>
      <c r="AH6509" t="s">
        <v>139</v>
      </c>
      <c r="AI6509" t="s">
        <v>171</v>
      </c>
      <c r="AJ6509">
        <v>12000</v>
      </c>
      <c r="AK6509" t="s">
        <v>139</v>
      </c>
      <c r="AL6509" t="s">
        <v>172</v>
      </c>
      <c r="AM6509">
        <v>30000</v>
      </c>
      <c r="AN6509" t="s">
        <v>139</v>
      </c>
    </row>
    <row r="6510" spans="1:40" x14ac:dyDescent="0.2">
      <c r="A6510" s="26">
        <v>41904.564828402777</v>
      </c>
      <c r="B6510" t="s">
        <v>130</v>
      </c>
      <c r="C6510" t="s">
        <v>643</v>
      </c>
      <c r="D6510" t="s">
        <v>5063</v>
      </c>
      <c r="E6510" t="s">
        <v>133</v>
      </c>
      <c r="F6510" t="s">
        <v>134</v>
      </c>
      <c r="G6510" t="s">
        <v>135</v>
      </c>
      <c r="H6510" t="s">
        <v>174</v>
      </c>
      <c r="I6510">
        <v>60</v>
      </c>
      <c r="J6510" t="s">
        <v>139</v>
      </c>
      <c r="K6510" t="s">
        <v>175</v>
      </c>
      <c r="L6510">
        <v>40</v>
      </c>
      <c r="M6510" t="s">
        <v>139</v>
      </c>
      <c r="N6510" t="s">
        <v>176</v>
      </c>
      <c r="O6510">
        <v>50</v>
      </c>
      <c r="P6510" t="s">
        <v>139</v>
      </c>
      <c r="Q6510" t="s">
        <v>177</v>
      </c>
      <c r="R6510">
        <v>40</v>
      </c>
      <c r="S6510" t="s">
        <v>139</v>
      </c>
      <c r="T6510" t="s">
        <v>178</v>
      </c>
      <c r="U6510">
        <v>60</v>
      </c>
      <c r="V6510" t="s">
        <v>139</v>
      </c>
      <c r="W6510" t="s">
        <v>179</v>
      </c>
      <c r="X6510">
        <v>50</v>
      </c>
      <c r="Y6510" t="s">
        <v>139</v>
      </c>
      <c r="Z6510" t="s">
        <v>180</v>
      </c>
      <c r="AA6510">
        <v>50</v>
      </c>
      <c r="AB6510" t="s">
        <v>139</v>
      </c>
      <c r="AC6510" t="s">
        <v>181</v>
      </c>
      <c r="AD6510">
        <v>35</v>
      </c>
      <c r="AE6510" t="s">
        <v>139</v>
      </c>
      <c r="AF6510" t="s">
        <v>182</v>
      </c>
      <c r="AG6510">
        <v>8</v>
      </c>
      <c r="AH6510" t="s">
        <v>139</v>
      </c>
      <c r="AI6510" t="s">
        <v>183</v>
      </c>
      <c r="AJ6510">
        <v>90</v>
      </c>
      <c r="AK6510" t="s">
        <v>139</v>
      </c>
      <c r="AL6510" t="s">
        <v>184</v>
      </c>
      <c r="AM6510">
        <v>1</v>
      </c>
      <c r="AN6510" t="s">
        <v>139</v>
      </c>
    </row>
    <row r="6511" spans="1:40" x14ac:dyDescent="0.2">
      <c r="A6511" s="26">
        <v>41904.564828402777</v>
      </c>
      <c r="B6511" t="s">
        <v>130</v>
      </c>
      <c r="C6511" t="s">
        <v>643</v>
      </c>
      <c r="D6511" t="s">
        <v>5064</v>
      </c>
      <c r="E6511" t="s">
        <v>133</v>
      </c>
      <c r="F6511" t="s">
        <v>134</v>
      </c>
      <c r="G6511" t="s">
        <v>135</v>
      </c>
      <c r="H6511" t="s">
        <v>186</v>
      </c>
      <c r="I6511">
        <v>33</v>
      </c>
      <c r="J6511" t="s">
        <v>139</v>
      </c>
      <c r="K6511" t="s">
        <v>187</v>
      </c>
      <c r="L6511">
        <v>33</v>
      </c>
      <c r="M6511" t="s">
        <v>139</v>
      </c>
      <c r="N6511" t="s">
        <v>188</v>
      </c>
      <c r="O6511">
        <v>34</v>
      </c>
      <c r="P6511" t="s">
        <v>139</v>
      </c>
      <c r="Q6511" t="s">
        <v>166</v>
      </c>
      <c r="R6511">
        <v>20</v>
      </c>
      <c r="S6511" t="s">
        <v>139</v>
      </c>
      <c r="T6511" t="s">
        <v>167</v>
      </c>
      <c r="U6511">
        <v>20</v>
      </c>
      <c r="V6511" t="s">
        <v>139</v>
      </c>
      <c r="W6511" t="s">
        <v>168</v>
      </c>
      <c r="X6511">
        <v>20</v>
      </c>
      <c r="Y6511" t="s">
        <v>139</v>
      </c>
      <c r="Z6511" t="s">
        <v>189</v>
      </c>
      <c r="AA6511">
        <v>20</v>
      </c>
      <c r="AB6511" t="s">
        <v>139</v>
      </c>
      <c r="AC6511" t="s">
        <v>190</v>
      </c>
      <c r="AD6511">
        <v>20</v>
      </c>
      <c r="AE6511" t="s">
        <v>139</v>
      </c>
      <c r="AF6511" t="s">
        <v>191</v>
      </c>
      <c r="AG6511">
        <v>20</v>
      </c>
      <c r="AH6511" t="s">
        <v>139</v>
      </c>
      <c r="AI6511" t="s">
        <v>170</v>
      </c>
      <c r="AJ6511">
        <v>115200</v>
      </c>
      <c r="AK6511" t="s">
        <v>139</v>
      </c>
      <c r="AL6511" t="s">
        <v>171</v>
      </c>
      <c r="AM6511">
        <v>12000</v>
      </c>
      <c r="AN6511" t="s">
        <v>139</v>
      </c>
    </row>
    <row r="6512" spans="1:40" x14ac:dyDescent="0.2">
      <c r="A6512" s="26">
        <v>41904.564828402777</v>
      </c>
      <c r="B6512" t="s">
        <v>130</v>
      </c>
      <c r="C6512" t="s">
        <v>643</v>
      </c>
      <c r="D6512" t="s">
        <v>5057</v>
      </c>
      <c r="E6512" t="s">
        <v>133</v>
      </c>
      <c r="F6512" t="s">
        <v>134</v>
      </c>
      <c r="G6512" t="s">
        <v>135</v>
      </c>
      <c r="H6512" t="s">
        <v>142</v>
      </c>
      <c r="I6512">
        <v>49</v>
      </c>
      <c r="J6512" t="s">
        <v>139</v>
      </c>
      <c r="K6512" t="s">
        <v>143</v>
      </c>
      <c r="L6512">
        <v>130</v>
      </c>
      <c r="M6512" t="s">
        <v>139</v>
      </c>
      <c r="N6512" t="s">
        <v>144</v>
      </c>
      <c r="O6512">
        <v>180</v>
      </c>
      <c r="P6512" t="s">
        <v>139</v>
      </c>
      <c r="Q6512" t="s">
        <v>145</v>
      </c>
      <c r="R6512">
        <v>140</v>
      </c>
      <c r="S6512" t="s">
        <v>139</v>
      </c>
      <c r="T6512" t="s">
        <v>146</v>
      </c>
      <c r="U6512">
        <v>80</v>
      </c>
      <c r="V6512" t="s">
        <v>139</v>
      </c>
      <c r="W6512" t="s">
        <v>147</v>
      </c>
      <c r="X6512">
        <v>101</v>
      </c>
      <c r="Y6512" t="s">
        <v>139</v>
      </c>
      <c r="Z6512" t="s">
        <v>148</v>
      </c>
      <c r="AA6512">
        <v>190</v>
      </c>
      <c r="AB6512" t="s">
        <v>139</v>
      </c>
      <c r="AC6512" t="s">
        <v>149</v>
      </c>
      <c r="AD6512">
        <v>20</v>
      </c>
      <c r="AE6512" t="s">
        <v>139</v>
      </c>
    </row>
    <row r="6513" spans="1:40" x14ac:dyDescent="0.2">
      <c r="A6513" s="26">
        <v>41904.564828402777</v>
      </c>
      <c r="B6513" t="s">
        <v>130</v>
      </c>
      <c r="C6513" t="s">
        <v>643</v>
      </c>
      <c r="D6513" t="s">
        <v>5058</v>
      </c>
    </row>
    <row r="6514" spans="1:40" x14ac:dyDescent="0.2">
      <c r="A6514" s="26">
        <v>41904.564828402777</v>
      </c>
      <c r="B6514" t="s">
        <v>130</v>
      </c>
      <c r="C6514" t="s">
        <v>643</v>
      </c>
      <c r="D6514" t="s">
        <v>5059</v>
      </c>
      <c r="E6514" t="s">
        <v>133</v>
      </c>
      <c r="F6514" t="s">
        <v>134</v>
      </c>
      <c r="G6514" t="s">
        <v>135</v>
      </c>
      <c r="H6514" t="s">
        <v>152</v>
      </c>
      <c r="I6514">
        <v>50</v>
      </c>
      <c r="J6514" t="s">
        <v>139</v>
      </c>
      <c r="K6514" t="s">
        <v>153</v>
      </c>
      <c r="L6514">
        <v>50</v>
      </c>
      <c r="M6514" t="s">
        <v>139</v>
      </c>
      <c r="N6514" t="s">
        <v>154</v>
      </c>
      <c r="O6514">
        <v>50</v>
      </c>
      <c r="P6514" t="s">
        <v>139</v>
      </c>
    </row>
    <row r="6515" spans="1:40" x14ac:dyDescent="0.2">
      <c r="A6515" s="26">
        <v>41904.564828402777</v>
      </c>
      <c r="B6515" t="s">
        <v>130</v>
      </c>
      <c r="C6515" t="s">
        <v>643</v>
      </c>
      <c r="D6515" t="s">
        <v>5060</v>
      </c>
      <c r="E6515" t="s">
        <v>133</v>
      </c>
      <c r="F6515" t="s">
        <v>134</v>
      </c>
      <c r="G6515" t="s">
        <v>135</v>
      </c>
      <c r="H6515" t="s">
        <v>156</v>
      </c>
      <c r="I6515">
        <v>35</v>
      </c>
      <c r="J6515" t="s">
        <v>139</v>
      </c>
      <c r="K6515" t="s">
        <v>157</v>
      </c>
      <c r="L6515">
        <v>5</v>
      </c>
      <c r="M6515" t="s">
        <v>139</v>
      </c>
      <c r="N6515" t="s">
        <v>158</v>
      </c>
      <c r="O6515">
        <v>60</v>
      </c>
      <c r="P6515" t="s">
        <v>139</v>
      </c>
    </row>
    <row r="6516" spans="1:40" x14ac:dyDescent="0.2">
      <c r="A6516" s="26">
        <v>41904.564828402777</v>
      </c>
      <c r="B6516" t="s">
        <v>130</v>
      </c>
      <c r="C6516" t="s">
        <v>643</v>
      </c>
      <c r="D6516" t="s">
        <v>5061</v>
      </c>
      <c r="E6516" t="s">
        <v>133</v>
      </c>
      <c r="F6516" t="s">
        <v>134</v>
      </c>
      <c r="G6516" t="s">
        <v>135</v>
      </c>
      <c r="H6516" t="s">
        <v>160</v>
      </c>
      <c r="I6516">
        <v>1</v>
      </c>
      <c r="J6516" t="s">
        <v>139</v>
      </c>
    </row>
    <row r="6517" spans="1:40" x14ac:dyDescent="0.2">
      <c r="A6517" s="26">
        <v>41904.564828402777</v>
      </c>
      <c r="B6517" t="s">
        <v>130</v>
      </c>
      <c r="C6517" t="s">
        <v>643</v>
      </c>
      <c r="D6517" t="s">
        <v>5062</v>
      </c>
      <c r="E6517" t="s">
        <v>133</v>
      </c>
      <c r="F6517" t="s">
        <v>134</v>
      </c>
      <c r="G6517" t="s">
        <v>135</v>
      </c>
      <c r="H6517" t="s">
        <v>162</v>
      </c>
      <c r="I6517">
        <v>30</v>
      </c>
      <c r="J6517" t="s">
        <v>139</v>
      </c>
      <c r="K6517" t="s">
        <v>163</v>
      </c>
      <c r="L6517">
        <v>30</v>
      </c>
      <c r="M6517" t="s">
        <v>139</v>
      </c>
      <c r="N6517" t="s">
        <v>164</v>
      </c>
      <c r="O6517">
        <v>30</v>
      </c>
      <c r="P6517" t="s">
        <v>139</v>
      </c>
      <c r="Q6517" t="s">
        <v>165</v>
      </c>
      <c r="R6517">
        <v>10</v>
      </c>
      <c r="S6517" t="s">
        <v>139</v>
      </c>
      <c r="T6517" t="s">
        <v>166</v>
      </c>
      <c r="U6517">
        <v>20</v>
      </c>
      <c r="V6517" t="s">
        <v>139</v>
      </c>
      <c r="W6517" t="s">
        <v>167</v>
      </c>
      <c r="X6517">
        <v>20</v>
      </c>
      <c r="Y6517" t="s">
        <v>139</v>
      </c>
      <c r="Z6517" t="s">
        <v>168</v>
      </c>
      <c r="AA6517">
        <v>20</v>
      </c>
      <c r="AB6517" t="s">
        <v>139</v>
      </c>
      <c r="AC6517" t="s">
        <v>169</v>
      </c>
      <c r="AD6517">
        <v>20</v>
      </c>
      <c r="AE6517" t="s">
        <v>139</v>
      </c>
      <c r="AF6517" t="s">
        <v>170</v>
      </c>
      <c r="AG6517">
        <v>115200</v>
      </c>
      <c r="AH6517" t="s">
        <v>139</v>
      </c>
      <c r="AI6517" t="s">
        <v>171</v>
      </c>
      <c r="AJ6517">
        <v>12000</v>
      </c>
      <c r="AK6517" t="s">
        <v>139</v>
      </c>
      <c r="AL6517" t="s">
        <v>172</v>
      </c>
      <c r="AM6517">
        <v>30000</v>
      </c>
      <c r="AN6517" t="s">
        <v>139</v>
      </c>
    </row>
    <row r="6518" spans="1:40" x14ac:dyDescent="0.2">
      <c r="A6518" s="26">
        <v>41904.564828402777</v>
      </c>
      <c r="B6518" t="s">
        <v>130</v>
      </c>
      <c r="C6518" t="s">
        <v>643</v>
      </c>
      <c r="D6518" t="s">
        <v>5063</v>
      </c>
      <c r="E6518" t="s">
        <v>133</v>
      </c>
      <c r="F6518" t="s">
        <v>134</v>
      </c>
      <c r="G6518" t="s">
        <v>135</v>
      </c>
      <c r="H6518" t="s">
        <v>174</v>
      </c>
      <c r="I6518">
        <v>60</v>
      </c>
      <c r="J6518" t="s">
        <v>139</v>
      </c>
      <c r="K6518" t="s">
        <v>175</v>
      </c>
      <c r="L6518">
        <v>40</v>
      </c>
      <c r="M6518" t="s">
        <v>139</v>
      </c>
      <c r="N6518" t="s">
        <v>176</v>
      </c>
      <c r="O6518">
        <v>50</v>
      </c>
      <c r="P6518" t="s">
        <v>139</v>
      </c>
      <c r="Q6518" t="s">
        <v>177</v>
      </c>
      <c r="R6518">
        <v>40</v>
      </c>
      <c r="S6518" t="s">
        <v>139</v>
      </c>
      <c r="T6518" t="s">
        <v>178</v>
      </c>
      <c r="U6518">
        <v>60</v>
      </c>
      <c r="V6518" t="s">
        <v>139</v>
      </c>
      <c r="W6518" t="s">
        <v>179</v>
      </c>
      <c r="X6518">
        <v>50</v>
      </c>
      <c r="Y6518" t="s">
        <v>139</v>
      </c>
      <c r="Z6518" t="s">
        <v>180</v>
      </c>
      <c r="AA6518">
        <v>50</v>
      </c>
      <c r="AB6518" t="s">
        <v>139</v>
      </c>
      <c r="AC6518" t="s">
        <v>181</v>
      </c>
      <c r="AD6518">
        <v>35</v>
      </c>
      <c r="AE6518" t="s">
        <v>139</v>
      </c>
      <c r="AF6518" t="s">
        <v>182</v>
      </c>
      <c r="AG6518">
        <v>8</v>
      </c>
      <c r="AH6518" t="s">
        <v>139</v>
      </c>
      <c r="AI6518" t="s">
        <v>183</v>
      </c>
      <c r="AJ6518">
        <v>90</v>
      </c>
      <c r="AK6518" t="s">
        <v>139</v>
      </c>
      <c r="AL6518" t="s">
        <v>184</v>
      </c>
      <c r="AM6518">
        <v>1</v>
      </c>
      <c r="AN6518" t="s">
        <v>139</v>
      </c>
    </row>
    <row r="6519" spans="1:40" x14ac:dyDescent="0.2">
      <c r="A6519" s="26">
        <v>41904.564828402777</v>
      </c>
      <c r="B6519" t="s">
        <v>130</v>
      </c>
      <c r="C6519" t="s">
        <v>643</v>
      </c>
      <c r="D6519" t="s">
        <v>5064</v>
      </c>
      <c r="E6519" t="s">
        <v>133</v>
      </c>
      <c r="F6519" t="s">
        <v>134</v>
      </c>
      <c r="G6519" t="s">
        <v>135</v>
      </c>
      <c r="H6519" t="s">
        <v>186</v>
      </c>
      <c r="I6519">
        <v>33</v>
      </c>
      <c r="J6519" t="s">
        <v>139</v>
      </c>
      <c r="K6519" t="s">
        <v>187</v>
      </c>
      <c r="L6519">
        <v>33</v>
      </c>
      <c r="M6519" t="s">
        <v>139</v>
      </c>
      <c r="N6519" t="s">
        <v>188</v>
      </c>
      <c r="O6519">
        <v>34</v>
      </c>
      <c r="P6519" t="s">
        <v>139</v>
      </c>
      <c r="Q6519" t="s">
        <v>166</v>
      </c>
      <c r="R6519">
        <v>20</v>
      </c>
      <c r="S6519" t="s">
        <v>139</v>
      </c>
      <c r="T6519" t="s">
        <v>167</v>
      </c>
      <c r="U6519">
        <v>20</v>
      </c>
      <c r="V6519" t="s">
        <v>139</v>
      </c>
      <c r="W6519" t="s">
        <v>168</v>
      </c>
      <c r="X6519">
        <v>20</v>
      </c>
      <c r="Y6519" t="s">
        <v>139</v>
      </c>
      <c r="Z6519" t="s">
        <v>189</v>
      </c>
      <c r="AA6519">
        <v>20</v>
      </c>
      <c r="AB6519" t="s">
        <v>139</v>
      </c>
      <c r="AC6519" t="s">
        <v>190</v>
      </c>
      <c r="AD6519">
        <v>20</v>
      </c>
      <c r="AE6519" t="s">
        <v>139</v>
      </c>
      <c r="AF6519" t="s">
        <v>191</v>
      </c>
      <c r="AG6519">
        <v>20</v>
      </c>
      <c r="AH6519" t="s">
        <v>139</v>
      </c>
      <c r="AI6519" t="s">
        <v>170</v>
      </c>
      <c r="AJ6519">
        <v>115200</v>
      </c>
      <c r="AK6519" t="s">
        <v>139</v>
      </c>
      <c r="AL6519" t="s">
        <v>171</v>
      </c>
      <c r="AM6519">
        <v>12000</v>
      </c>
      <c r="AN6519" t="s">
        <v>139</v>
      </c>
    </row>
    <row r="6520" spans="1:40" x14ac:dyDescent="0.2">
      <c r="A6520" s="26">
        <v>41904.564828402777</v>
      </c>
      <c r="B6520" t="s">
        <v>130</v>
      </c>
      <c r="C6520" t="s">
        <v>643</v>
      </c>
      <c r="D6520" t="s">
        <v>5065</v>
      </c>
      <c r="E6520" t="s">
        <v>193</v>
      </c>
      <c r="F6520" t="s">
        <v>194</v>
      </c>
      <c r="G6520" t="s">
        <v>195</v>
      </c>
    </row>
    <row r="6521" spans="1:40" x14ac:dyDescent="0.2">
      <c r="A6521" s="26">
        <v>41904.564828402777</v>
      </c>
      <c r="B6521" t="s">
        <v>130</v>
      </c>
      <c r="C6521" t="s">
        <v>643</v>
      </c>
      <c r="D6521" t="s">
        <v>5066</v>
      </c>
      <c r="E6521" t="s">
        <v>193</v>
      </c>
      <c r="F6521" t="s">
        <v>1488</v>
      </c>
      <c r="G6521" t="s">
        <v>5067</v>
      </c>
      <c r="H6521" t="s">
        <v>5068</v>
      </c>
    </row>
    <row r="6522" spans="1:40" x14ac:dyDescent="0.2">
      <c r="A6522" s="26">
        <v>41904.564828402777</v>
      </c>
      <c r="B6522" t="s">
        <v>130</v>
      </c>
      <c r="C6522" t="s">
        <v>549</v>
      </c>
      <c r="D6522" t="s">
        <v>5069</v>
      </c>
    </row>
    <row r="6523" spans="1:40" x14ac:dyDescent="0.2">
      <c r="A6523" s="26">
        <v>41904.564828402777</v>
      </c>
      <c r="B6523" t="s">
        <v>130</v>
      </c>
      <c r="C6523" t="s">
        <v>549</v>
      </c>
      <c r="D6523" t="s">
        <v>5070</v>
      </c>
      <c r="E6523" t="s">
        <v>133</v>
      </c>
      <c r="F6523" t="s">
        <v>134</v>
      </c>
      <c r="G6523" t="s">
        <v>135</v>
      </c>
      <c r="H6523" t="s">
        <v>136</v>
      </c>
      <c r="I6523">
        <v>1900000</v>
      </c>
      <c r="J6523" t="s">
        <v>137</v>
      </c>
      <c r="K6523">
        <v>1900000</v>
      </c>
      <c r="L6523" t="s">
        <v>138</v>
      </c>
      <c r="M6523">
        <v>500</v>
      </c>
      <c r="N6523" t="s">
        <v>139</v>
      </c>
      <c r="O6523" t="s">
        <v>140</v>
      </c>
      <c r="P6523">
        <v>300</v>
      </c>
      <c r="Q6523" t="s">
        <v>139</v>
      </c>
    </row>
    <row r="6524" spans="1:40" x14ac:dyDescent="0.2">
      <c r="A6524" s="26">
        <v>41904.564828402777</v>
      </c>
      <c r="B6524" t="s">
        <v>130</v>
      </c>
      <c r="C6524" t="s">
        <v>549</v>
      </c>
      <c r="D6524" t="s">
        <v>5071</v>
      </c>
      <c r="E6524" t="s">
        <v>133</v>
      </c>
      <c r="F6524" t="s">
        <v>134</v>
      </c>
      <c r="G6524" t="s">
        <v>135</v>
      </c>
      <c r="H6524" t="s">
        <v>142</v>
      </c>
      <c r="I6524">
        <v>49</v>
      </c>
      <c r="J6524" t="s">
        <v>139</v>
      </c>
      <c r="K6524" t="s">
        <v>143</v>
      </c>
      <c r="L6524">
        <v>130</v>
      </c>
      <c r="M6524" t="s">
        <v>139</v>
      </c>
      <c r="N6524" t="s">
        <v>144</v>
      </c>
      <c r="O6524">
        <v>180</v>
      </c>
      <c r="P6524" t="s">
        <v>139</v>
      </c>
      <c r="Q6524" t="s">
        <v>145</v>
      </c>
      <c r="R6524">
        <v>140</v>
      </c>
      <c r="S6524" t="s">
        <v>139</v>
      </c>
      <c r="T6524" t="s">
        <v>146</v>
      </c>
      <c r="U6524">
        <v>80</v>
      </c>
      <c r="V6524" t="s">
        <v>139</v>
      </c>
      <c r="W6524" t="s">
        <v>147</v>
      </c>
      <c r="X6524">
        <v>101</v>
      </c>
      <c r="Y6524" t="s">
        <v>139</v>
      </c>
      <c r="Z6524" t="s">
        <v>148</v>
      </c>
      <c r="AA6524">
        <v>190</v>
      </c>
      <c r="AB6524" t="s">
        <v>139</v>
      </c>
      <c r="AC6524" t="s">
        <v>149</v>
      </c>
      <c r="AD6524">
        <v>20</v>
      </c>
      <c r="AE6524" t="s">
        <v>139</v>
      </c>
    </row>
    <row r="6525" spans="1:40" x14ac:dyDescent="0.2">
      <c r="A6525" s="26">
        <v>41904.564828402777</v>
      </c>
      <c r="B6525" t="s">
        <v>130</v>
      </c>
      <c r="C6525" t="s">
        <v>549</v>
      </c>
      <c r="D6525" t="s">
        <v>5072</v>
      </c>
    </row>
    <row r="6526" spans="1:40" x14ac:dyDescent="0.2">
      <c r="A6526" s="26">
        <v>41904.564828402777</v>
      </c>
      <c r="B6526" t="s">
        <v>130</v>
      </c>
      <c r="C6526" t="s">
        <v>549</v>
      </c>
      <c r="D6526" t="s">
        <v>5073</v>
      </c>
      <c r="E6526" t="s">
        <v>133</v>
      </c>
      <c r="F6526" t="s">
        <v>134</v>
      </c>
      <c r="G6526" t="s">
        <v>135</v>
      </c>
      <c r="H6526" t="s">
        <v>152</v>
      </c>
      <c r="I6526">
        <v>50</v>
      </c>
      <c r="J6526" t="s">
        <v>139</v>
      </c>
      <c r="K6526" t="s">
        <v>153</v>
      </c>
      <c r="L6526">
        <v>50</v>
      </c>
      <c r="M6526" t="s">
        <v>139</v>
      </c>
      <c r="N6526" t="s">
        <v>154</v>
      </c>
      <c r="O6526">
        <v>50</v>
      </c>
      <c r="P6526" t="s">
        <v>139</v>
      </c>
    </row>
    <row r="6527" spans="1:40" x14ac:dyDescent="0.2">
      <c r="A6527" s="26">
        <v>41904.564828402777</v>
      </c>
      <c r="B6527" t="s">
        <v>130</v>
      </c>
      <c r="C6527" t="s">
        <v>549</v>
      </c>
      <c r="D6527" t="s">
        <v>5074</v>
      </c>
      <c r="E6527" t="s">
        <v>133</v>
      </c>
      <c r="F6527" t="s">
        <v>134</v>
      </c>
      <c r="G6527" t="s">
        <v>135</v>
      </c>
      <c r="H6527" t="s">
        <v>156</v>
      </c>
      <c r="I6527">
        <v>35</v>
      </c>
      <c r="J6527" t="s">
        <v>139</v>
      </c>
      <c r="K6527" t="s">
        <v>157</v>
      </c>
      <c r="L6527">
        <v>5</v>
      </c>
      <c r="M6527" t="s">
        <v>139</v>
      </c>
      <c r="N6527" t="s">
        <v>158</v>
      </c>
      <c r="O6527">
        <v>60</v>
      </c>
      <c r="P6527" t="s">
        <v>139</v>
      </c>
    </row>
    <row r="6528" spans="1:40" x14ac:dyDescent="0.2">
      <c r="A6528" s="26">
        <v>41904.564828402777</v>
      </c>
      <c r="B6528" t="s">
        <v>130</v>
      </c>
      <c r="C6528" t="s">
        <v>549</v>
      </c>
      <c r="D6528" t="s">
        <v>5075</v>
      </c>
      <c r="E6528" t="s">
        <v>133</v>
      </c>
      <c r="F6528" t="s">
        <v>134</v>
      </c>
      <c r="G6528" t="s">
        <v>135</v>
      </c>
      <c r="H6528" t="s">
        <v>160</v>
      </c>
      <c r="I6528">
        <v>1</v>
      </c>
      <c r="J6528" t="s">
        <v>139</v>
      </c>
    </row>
    <row r="6529" spans="1:40" x14ac:dyDescent="0.2">
      <c r="A6529" s="26">
        <v>41904.564828402777</v>
      </c>
      <c r="B6529" t="s">
        <v>130</v>
      </c>
      <c r="C6529" t="s">
        <v>549</v>
      </c>
      <c r="D6529" t="s">
        <v>5076</v>
      </c>
      <c r="E6529" t="s">
        <v>133</v>
      </c>
      <c r="F6529" t="s">
        <v>134</v>
      </c>
      <c r="G6529" t="s">
        <v>135</v>
      </c>
      <c r="H6529" t="s">
        <v>162</v>
      </c>
      <c r="I6529">
        <v>30</v>
      </c>
      <c r="J6529" t="s">
        <v>139</v>
      </c>
      <c r="K6529" t="s">
        <v>163</v>
      </c>
      <c r="L6529">
        <v>30</v>
      </c>
      <c r="M6529" t="s">
        <v>139</v>
      </c>
      <c r="N6529" t="s">
        <v>164</v>
      </c>
      <c r="O6529">
        <v>30</v>
      </c>
      <c r="P6529" t="s">
        <v>139</v>
      </c>
      <c r="Q6529" t="s">
        <v>165</v>
      </c>
      <c r="R6529">
        <v>10</v>
      </c>
      <c r="S6529" t="s">
        <v>139</v>
      </c>
      <c r="T6529" t="s">
        <v>166</v>
      </c>
      <c r="U6529">
        <v>20</v>
      </c>
      <c r="V6529" t="s">
        <v>139</v>
      </c>
      <c r="W6529" t="s">
        <v>167</v>
      </c>
      <c r="X6529">
        <v>20</v>
      </c>
      <c r="Y6529" t="s">
        <v>139</v>
      </c>
      <c r="Z6529" t="s">
        <v>168</v>
      </c>
      <c r="AA6529">
        <v>20</v>
      </c>
      <c r="AB6529" t="s">
        <v>139</v>
      </c>
      <c r="AC6529" t="s">
        <v>169</v>
      </c>
      <c r="AD6529">
        <v>20</v>
      </c>
      <c r="AE6529" t="s">
        <v>139</v>
      </c>
      <c r="AF6529" t="s">
        <v>170</v>
      </c>
      <c r="AG6529">
        <v>115200</v>
      </c>
      <c r="AH6529" t="s">
        <v>139</v>
      </c>
      <c r="AI6529" t="s">
        <v>171</v>
      </c>
      <c r="AJ6529">
        <v>12000</v>
      </c>
      <c r="AK6529" t="s">
        <v>139</v>
      </c>
      <c r="AL6529" t="s">
        <v>172</v>
      </c>
      <c r="AM6529">
        <v>30000</v>
      </c>
      <c r="AN6529" t="s">
        <v>139</v>
      </c>
    </row>
    <row r="6530" spans="1:40" x14ac:dyDescent="0.2">
      <c r="A6530" s="26">
        <v>41904.564828402777</v>
      </c>
      <c r="B6530" t="s">
        <v>130</v>
      </c>
      <c r="C6530" t="s">
        <v>549</v>
      </c>
      <c r="D6530" t="s">
        <v>5077</v>
      </c>
      <c r="E6530" t="s">
        <v>133</v>
      </c>
      <c r="F6530" t="s">
        <v>134</v>
      </c>
      <c r="G6530" t="s">
        <v>135</v>
      </c>
      <c r="H6530" t="s">
        <v>174</v>
      </c>
      <c r="I6530">
        <v>60</v>
      </c>
      <c r="J6530" t="s">
        <v>139</v>
      </c>
      <c r="K6530" t="s">
        <v>175</v>
      </c>
      <c r="L6530">
        <v>40</v>
      </c>
      <c r="M6530" t="s">
        <v>139</v>
      </c>
      <c r="N6530" t="s">
        <v>176</v>
      </c>
      <c r="O6530">
        <v>50</v>
      </c>
      <c r="P6530" t="s">
        <v>139</v>
      </c>
      <c r="Q6530" t="s">
        <v>177</v>
      </c>
      <c r="R6530">
        <v>40</v>
      </c>
      <c r="S6530" t="s">
        <v>139</v>
      </c>
      <c r="T6530" t="s">
        <v>178</v>
      </c>
      <c r="U6530">
        <v>60</v>
      </c>
      <c r="V6530" t="s">
        <v>139</v>
      </c>
      <c r="W6530" t="s">
        <v>179</v>
      </c>
      <c r="X6530">
        <v>50</v>
      </c>
      <c r="Y6530" t="s">
        <v>139</v>
      </c>
      <c r="Z6530" t="s">
        <v>180</v>
      </c>
      <c r="AA6530">
        <v>50</v>
      </c>
      <c r="AB6530" t="s">
        <v>139</v>
      </c>
      <c r="AC6530" t="s">
        <v>181</v>
      </c>
      <c r="AD6530">
        <v>35</v>
      </c>
      <c r="AE6530" t="s">
        <v>139</v>
      </c>
      <c r="AF6530" t="s">
        <v>182</v>
      </c>
      <c r="AG6530">
        <v>8</v>
      </c>
      <c r="AH6530" t="s">
        <v>139</v>
      </c>
      <c r="AI6530" t="s">
        <v>183</v>
      </c>
      <c r="AJ6530">
        <v>90</v>
      </c>
      <c r="AK6530" t="s">
        <v>139</v>
      </c>
      <c r="AL6530" t="s">
        <v>184</v>
      </c>
      <c r="AM6530">
        <v>1</v>
      </c>
      <c r="AN6530" t="s">
        <v>139</v>
      </c>
    </row>
    <row r="6531" spans="1:40" x14ac:dyDescent="0.2">
      <c r="A6531" s="26">
        <v>41904.564828402777</v>
      </c>
      <c r="B6531" t="s">
        <v>130</v>
      </c>
      <c r="C6531" t="s">
        <v>549</v>
      </c>
      <c r="D6531" t="s">
        <v>5078</v>
      </c>
      <c r="E6531" t="s">
        <v>133</v>
      </c>
      <c r="F6531" t="s">
        <v>134</v>
      </c>
      <c r="G6531" t="s">
        <v>135</v>
      </c>
      <c r="H6531" t="s">
        <v>186</v>
      </c>
      <c r="I6531">
        <v>33</v>
      </c>
      <c r="J6531" t="s">
        <v>139</v>
      </c>
      <c r="K6531" t="s">
        <v>187</v>
      </c>
      <c r="L6531">
        <v>33</v>
      </c>
      <c r="M6531" t="s">
        <v>139</v>
      </c>
      <c r="N6531" t="s">
        <v>188</v>
      </c>
      <c r="O6531">
        <v>34</v>
      </c>
      <c r="P6531" t="s">
        <v>139</v>
      </c>
      <c r="Q6531" t="s">
        <v>166</v>
      </c>
      <c r="R6531">
        <v>20</v>
      </c>
      <c r="S6531" t="s">
        <v>139</v>
      </c>
      <c r="T6531" t="s">
        <v>167</v>
      </c>
      <c r="U6531">
        <v>20</v>
      </c>
      <c r="V6531" t="s">
        <v>139</v>
      </c>
      <c r="W6531" t="s">
        <v>168</v>
      </c>
      <c r="X6531">
        <v>20</v>
      </c>
      <c r="Y6531" t="s">
        <v>139</v>
      </c>
      <c r="Z6531" t="s">
        <v>189</v>
      </c>
      <c r="AA6531">
        <v>20</v>
      </c>
      <c r="AB6531" t="s">
        <v>139</v>
      </c>
      <c r="AC6531" t="s">
        <v>190</v>
      </c>
      <c r="AD6531">
        <v>20</v>
      </c>
      <c r="AE6531" t="s">
        <v>139</v>
      </c>
      <c r="AF6531" t="s">
        <v>191</v>
      </c>
      <c r="AG6531">
        <v>20</v>
      </c>
      <c r="AH6531" t="s">
        <v>139</v>
      </c>
      <c r="AI6531" t="s">
        <v>170</v>
      </c>
      <c r="AJ6531">
        <v>115200</v>
      </c>
      <c r="AK6531" t="s">
        <v>139</v>
      </c>
      <c r="AL6531" t="s">
        <v>171</v>
      </c>
      <c r="AM6531">
        <v>12000</v>
      </c>
      <c r="AN6531" t="s">
        <v>139</v>
      </c>
    </row>
    <row r="6532" spans="1:40" x14ac:dyDescent="0.2">
      <c r="A6532" s="26">
        <v>41904.564828402777</v>
      </c>
      <c r="B6532" t="s">
        <v>130</v>
      </c>
      <c r="C6532" t="s">
        <v>549</v>
      </c>
      <c r="D6532" t="s">
        <v>5071</v>
      </c>
      <c r="E6532" t="s">
        <v>133</v>
      </c>
      <c r="F6532" t="s">
        <v>134</v>
      </c>
      <c r="G6532" t="s">
        <v>135</v>
      </c>
      <c r="H6532" t="s">
        <v>142</v>
      </c>
      <c r="I6532">
        <v>49</v>
      </c>
      <c r="J6532" t="s">
        <v>139</v>
      </c>
      <c r="K6532" t="s">
        <v>143</v>
      </c>
      <c r="L6532">
        <v>130</v>
      </c>
      <c r="M6532" t="s">
        <v>139</v>
      </c>
      <c r="N6532" t="s">
        <v>144</v>
      </c>
      <c r="O6532">
        <v>180</v>
      </c>
      <c r="P6532" t="s">
        <v>139</v>
      </c>
      <c r="Q6532" t="s">
        <v>145</v>
      </c>
      <c r="R6532">
        <v>140</v>
      </c>
      <c r="S6532" t="s">
        <v>139</v>
      </c>
      <c r="T6532" t="s">
        <v>146</v>
      </c>
      <c r="U6532">
        <v>80</v>
      </c>
      <c r="V6532" t="s">
        <v>139</v>
      </c>
      <c r="W6532" t="s">
        <v>147</v>
      </c>
      <c r="X6532">
        <v>101</v>
      </c>
      <c r="Y6532" t="s">
        <v>139</v>
      </c>
      <c r="Z6532" t="s">
        <v>148</v>
      </c>
      <c r="AA6532">
        <v>190</v>
      </c>
      <c r="AB6532" t="s">
        <v>139</v>
      </c>
      <c r="AC6532" t="s">
        <v>149</v>
      </c>
      <c r="AD6532">
        <v>20</v>
      </c>
      <c r="AE6532" t="s">
        <v>139</v>
      </c>
    </row>
    <row r="6533" spans="1:40" x14ac:dyDescent="0.2">
      <c r="A6533" s="26">
        <v>41904.564828402777</v>
      </c>
      <c r="B6533" t="s">
        <v>130</v>
      </c>
      <c r="C6533" t="s">
        <v>549</v>
      </c>
      <c r="D6533" t="s">
        <v>5072</v>
      </c>
    </row>
    <row r="6534" spans="1:40" x14ac:dyDescent="0.2">
      <c r="A6534" s="26">
        <v>41904.564828402777</v>
      </c>
      <c r="B6534" t="s">
        <v>130</v>
      </c>
      <c r="C6534" t="s">
        <v>549</v>
      </c>
      <c r="D6534" t="s">
        <v>5073</v>
      </c>
      <c r="E6534" t="s">
        <v>133</v>
      </c>
      <c r="F6534" t="s">
        <v>134</v>
      </c>
      <c r="G6534" t="s">
        <v>135</v>
      </c>
      <c r="H6534" t="s">
        <v>152</v>
      </c>
      <c r="I6534">
        <v>50</v>
      </c>
      <c r="J6534" t="s">
        <v>139</v>
      </c>
      <c r="K6534" t="s">
        <v>153</v>
      </c>
      <c r="L6534">
        <v>50</v>
      </c>
      <c r="M6534" t="s">
        <v>139</v>
      </c>
      <c r="N6534" t="s">
        <v>154</v>
      </c>
      <c r="O6534">
        <v>50</v>
      </c>
      <c r="P6534" t="s">
        <v>139</v>
      </c>
    </row>
    <row r="6535" spans="1:40" x14ac:dyDescent="0.2">
      <c r="A6535" s="26">
        <v>41904.564828402777</v>
      </c>
      <c r="B6535" t="s">
        <v>130</v>
      </c>
      <c r="C6535" t="s">
        <v>549</v>
      </c>
      <c r="D6535" t="s">
        <v>5074</v>
      </c>
      <c r="E6535" t="s">
        <v>133</v>
      </c>
      <c r="F6535" t="s">
        <v>134</v>
      </c>
      <c r="G6535" t="s">
        <v>135</v>
      </c>
      <c r="H6535" t="s">
        <v>156</v>
      </c>
      <c r="I6535">
        <v>35</v>
      </c>
      <c r="J6535" t="s">
        <v>139</v>
      </c>
      <c r="K6535" t="s">
        <v>157</v>
      </c>
      <c r="L6535">
        <v>5</v>
      </c>
      <c r="M6535" t="s">
        <v>139</v>
      </c>
      <c r="N6535" t="s">
        <v>158</v>
      </c>
      <c r="O6535">
        <v>60</v>
      </c>
      <c r="P6535" t="s">
        <v>139</v>
      </c>
    </row>
    <row r="6536" spans="1:40" x14ac:dyDescent="0.2">
      <c r="A6536" s="26">
        <v>41904.564828402777</v>
      </c>
      <c r="B6536" t="s">
        <v>130</v>
      </c>
      <c r="C6536" t="s">
        <v>549</v>
      </c>
      <c r="D6536" t="s">
        <v>5075</v>
      </c>
      <c r="E6536" t="s">
        <v>133</v>
      </c>
      <c r="F6536" t="s">
        <v>134</v>
      </c>
      <c r="G6536" t="s">
        <v>135</v>
      </c>
      <c r="H6536" t="s">
        <v>160</v>
      </c>
      <c r="I6536">
        <v>1</v>
      </c>
      <c r="J6536" t="s">
        <v>139</v>
      </c>
    </row>
    <row r="6537" spans="1:40" x14ac:dyDescent="0.2">
      <c r="A6537" s="26">
        <v>41904.564828402777</v>
      </c>
      <c r="B6537" t="s">
        <v>130</v>
      </c>
      <c r="C6537" t="s">
        <v>549</v>
      </c>
      <c r="D6537" t="s">
        <v>5076</v>
      </c>
      <c r="E6537" t="s">
        <v>133</v>
      </c>
      <c r="F6537" t="s">
        <v>134</v>
      </c>
      <c r="G6537" t="s">
        <v>135</v>
      </c>
      <c r="H6537" t="s">
        <v>162</v>
      </c>
      <c r="I6537">
        <v>30</v>
      </c>
      <c r="J6537" t="s">
        <v>139</v>
      </c>
      <c r="K6537" t="s">
        <v>163</v>
      </c>
      <c r="L6537">
        <v>30</v>
      </c>
      <c r="M6537" t="s">
        <v>139</v>
      </c>
      <c r="N6537" t="s">
        <v>164</v>
      </c>
      <c r="O6537">
        <v>30</v>
      </c>
      <c r="P6537" t="s">
        <v>139</v>
      </c>
      <c r="Q6537" t="s">
        <v>165</v>
      </c>
      <c r="R6537">
        <v>10</v>
      </c>
      <c r="S6537" t="s">
        <v>139</v>
      </c>
      <c r="T6537" t="s">
        <v>166</v>
      </c>
      <c r="U6537">
        <v>20</v>
      </c>
      <c r="V6537" t="s">
        <v>139</v>
      </c>
      <c r="W6537" t="s">
        <v>167</v>
      </c>
      <c r="X6537">
        <v>20</v>
      </c>
      <c r="Y6537" t="s">
        <v>139</v>
      </c>
      <c r="Z6537" t="s">
        <v>168</v>
      </c>
      <c r="AA6537">
        <v>20</v>
      </c>
      <c r="AB6537" t="s">
        <v>139</v>
      </c>
      <c r="AC6537" t="s">
        <v>169</v>
      </c>
      <c r="AD6537">
        <v>20</v>
      </c>
      <c r="AE6537" t="s">
        <v>139</v>
      </c>
      <c r="AF6537" t="s">
        <v>170</v>
      </c>
      <c r="AG6537">
        <v>115200</v>
      </c>
      <c r="AH6537" t="s">
        <v>139</v>
      </c>
      <c r="AI6537" t="s">
        <v>171</v>
      </c>
      <c r="AJ6537">
        <v>12000</v>
      </c>
      <c r="AK6537" t="s">
        <v>139</v>
      </c>
      <c r="AL6537" t="s">
        <v>172</v>
      </c>
      <c r="AM6537">
        <v>30000</v>
      </c>
      <c r="AN6537" t="s">
        <v>139</v>
      </c>
    </row>
    <row r="6538" spans="1:40" x14ac:dyDescent="0.2">
      <c r="A6538" s="26">
        <v>41904.564828402777</v>
      </c>
      <c r="B6538" t="s">
        <v>130</v>
      </c>
      <c r="C6538" t="s">
        <v>549</v>
      </c>
      <c r="D6538" t="s">
        <v>5077</v>
      </c>
      <c r="E6538" t="s">
        <v>133</v>
      </c>
      <c r="F6538" t="s">
        <v>134</v>
      </c>
      <c r="G6538" t="s">
        <v>135</v>
      </c>
      <c r="H6538" t="s">
        <v>174</v>
      </c>
      <c r="I6538">
        <v>60</v>
      </c>
      <c r="J6538" t="s">
        <v>139</v>
      </c>
      <c r="K6538" t="s">
        <v>175</v>
      </c>
      <c r="L6538">
        <v>40</v>
      </c>
      <c r="M6538" t="s">
        <v>139</v>
      </c>
      <c r="N6538" t="s">
        <v>176</v>
      </c>
      <c r="O6538">
        <v>50</v>
      </c>
      <c r="P6538" t="s">
        <v>139</v>
      </c>
      <c r="Q6538" t="s">
        <v>177</v>
      </c>
      <c r="R6538">
        <v>40</v>
      </c>
      <c r="S6538" t="s">
        <v>139</v>
      </c>
      <c r="T6538" t="s">
        <v>178</v>
      </c>
      <c r="U6538">
        <v>60</v>
      </c>
      <c r="V6538" t="s">
        <v>139</v>
      </c>
      <c r="W6538" t="s">
        <v>179</v>
      </c>
      <c r="X6538">
        <v>50</v>
      </c>
      <c r="Y6538" t="s">
        <v>139</v>
      </c>
      <c r="Z6538" t="s">
        <v>180</v>
      </c>
      <c r="AA6538">
        <v>50</v>
      </c>
      <c r="AB6538" t="s">
        <v>139</v>
      </c>
      <c r="AC6538" t="s">
        <v>181</v>
      </c>
      <c r="AD6538">
        <v>35</v>
      </c>
      <c r="AE6538" t="s">
        <v>139</v>
      </c>
      <c r="AF6538" t="s">
        <v>182</v>
      </c>
      <c r="AG6538">
        <v>8</v>
      </c>
      <c r="AH6538" t="s">
        <v>139</v>
      </c>
      <c r="AI6538" t="s">
        <v>183</v>
      </c>
      <c r="AJ6538">
        <v>90</v>
      </c>
      <c r="AK6538" t="s">
        <v>139</v>
      </c>
      <c r="AL6538" t="s">
        <v>184</v>
      </c>
      <c r="AM6538">
        <v>1</v>
      </c>
      <c r="AN6538" t="s">
        <v>139</v>
      </c>
    </row>
    <row r="6539" spans="1:40" x14ac:dyDescent="0.2">
      <c r="A6539" s="26">
        <v>41904.564828402777</v>
      </c>
      <c r="B6539" t="s">
        <v>130</v>
      </c>
      <c r="C6539" t="s">
        <v>549</v>
      </c>
      <c r="D6539" t="s">
        <v>5078</v>
      </c>
      <c r="E6539" t="s">
        <v>133</v>
      </c>
      <c r="F6539" t="s">
        <v>134</v>
      </c>
      <c r="G6539" t="s">
        <v>135</v>
      </c>
      <c r="H6539" t="s">
        <v>186</v>
      </c>
      <c r="I6539">
        <v>33</v>
      </c>
      <c r="J6539" t="s">
        <v>139</v>
      </c>
      <c r="K6539" t="s">
        <v>187</v>
      </c>
      <c r="L6539">
        <v>33</v>
      </c>
      <c r="M6539" t="s">
        <v>139</v>
      </c>
      <c r="N6539" t="s">
        <v>188</v>
      </c>
      <c r="O6539">
        <v>34</v>
      </c>
      <c r="P6539" t="s">
        <v>139</v>
      </c>
      <c r="Q6539" t="s">
        <v>166</v>
      </c>
      <c r="R6539">
        <v>20</v>
      </c>
      <c r="S6539" t="s">
        <v>139</v>
      </c>
      <c r="T6539" t="s">
        <v>167</v>
      </c>
      <c r="U6539">
        <v>20</v>
      </c>
      <c r="V6539" t="s">
        <v>139</v>
      </c>
      <c r="W6539" t="s">
        <v>168</v>
      </c>
      <c r="X6539">
        <v>20</v>
      </c>
      <c r="Y6539" t="s">
        <v>139</v>
      </c>
      <c r="Z6539" t="s">
        <v>189</v>
      </c>
      <c r="AA6539">
        <v>20</v>
      </c>
      <c r="AB6539" t="s">
        <v>139</v>
      </c>
      <c r="AC6539" t="s">
        <v>190</v>
      </c>
      <c r="AD6539">
        <v>20</v>
      </c>
      <c r="AE6539" t="s">
        <v>139</v>
      </c>
      <c r="AF6539" t="s">
        <v>191</v>
      </c>
      <c r="AG6539">
        <v>20</v>
      </c>
      <c r="AH6539" t="s">
        <v>139</v>
      </c>
      <c r="AI6539" t="s">
        <v>170</v>
      </c>
      <c r="AJ6539">
        <v>115200</v>
      </c>
      <c r="AK6539" t="s">
        <v>139</v>
      </c>
      <c r="AL6539" t="s">
        <v>171</v>
      </c>
      <c r="AM6539">
        <v>12000</v>
      </c>
      <c r="AN6539" t="s">
        <v>139</v>
      </c>
    </row>
    <row r="6540" spans="1:40" x14ac:dyDescent="0.2">
      <c r="A6540" s="26">
        <v>41904.564828402777</v>
      </c>
      <c r="B6540" t="s">
        <v>130</v>
      </c>
      <c r="C6540" t="s">
        <v>549</v>
      </c>
      <c r="D6540" t="s">
        <v>5079</v>
      </c>
      <c r="E6540" t="s">
        <v>193</v>
      </c>
      <c r="F6540" t="s">
        <v>194</v>
      </c>
      <c r="G6540" t="s">
        <v>195</v>
      </c>
    </row>
    <row r="6541" spans="1:40" x14ac:dyDescent="0.2">
      <c r="A6541" s="26">
        <v>41904.564828402777</v>
      </c>
      <c r="B6541" t="s">
        <v>130</v>
      </c>
      <c r="C6541" t="s">
        <v>549</v>
      </c>
      <c r="D6541" t="s">
        <v>5080</v>
      </c>
      <c r="E6541" t="s">
        <v>193</v>
      </c>
      <c r="F6541" t="s">
        <v>5081</v>
      </c>
      <c r="G6541" t="s">
        <v>5082</v>
      </c>
      <c r="H6541" t="s">
        <v>5083</v>
      </c>
    </row>
    <row r="6542" spans="1:40" x14ac:dyDescent="0.2">
      <c r="A6542" s="26">
        <v>41904.564828402777</v>
      </c>
      <c r="B6542" t="s">
        <v>130</v>
      </c>
      <c r="C6542" t="s">
        <v>550</v>
      </c>
      <c r="D6542" t="s">
        <v>4996</v>
      </c>
      <c r="E6542" t="s">
        <v>133</v>
      </c>
      <c r="F6542" t="s">
        <v>134</v>
      </c>
      <c r="G6542" t="s">
        <v>135</v>
      </c>
      <c r="H6542" t="s">
        <v>156</v>
      </c>
      <c r="I6542">
        <v>35</v>
      </c>
      <c r="J6542" t="s">
        <v>139</v>
      </c>
      <c r="K6542" t="s">
        <v>157</v>
      </c>
      <c r="L6542">
        <v>5</v>
      </c>
      <c r="M6542" t="s">
        <v>139</v>
      </c>
      <c r="N6542" t="s">
        <v>158</v>
      </c>
      <c r="O6542">
        <v>60</v>
      </c>
      <c r="P6542" t="s">
        <v>139</v>
      </c>
    </row>
    <row r="6543" spans="1:40" x14ac:dyDescent="0.2">
      <c r="A6543" s="26">
        <v>41904.564828402777</v>
      </c>
      <c r="B6543" t="s">
        <v>130</v>
      </c>
      <c r="C6543" t="s">
        <v>550</v>
      </c>
      <c r="D6543" t="s">
        <v>4997</v>
      </c>
      <c r="E6543" t="s">
        <v>133</v>
      </c>
      <c r="F6543" t="s">
        <v>134</v>
      </c>
      <c r="G6543" t="s">
        <v>135</v>
      </c>
      <c r="H6543" t="s">
        <v>160</v>
      </c>
      <c r="I6543">
        <v>1</v>
      </c>
      <c r="J6543" t="s">
        <v>139</v>
      </c>
    </row>
    <row r="6544" spans="1:40" x14ac:dyDescent="0.2">
      <c r="A6544" s="26">
        <v>41904.564828402777</v>
      </c>
      <c r="B6544" t="s">
        <v>130</v>
      </c>
      <c r="C6544" t="s">
        <v>550</v>
      </c>
      <c r="D6544" t="s">
        <v>4998</v>
      </c>
      <c r="E6544" t="s">
        <v>133</v>
      </c>
      <c r="F6544" t="s">
        <v>134</v>
      </c>
      <c r="G6544" t="s">
        <v>135</v>
      </c>
      <c r="H6544" t="s">
        <v>162</v>
      </c>
      <c r="I6544">
        <v>30</v>
      </c>
      <c r="J6544" t="s">
        <v>139</v>
      </c>
      <c r="K6544" t="s">
        <v>163</v>
      </c>
      <c r="L6544">
        <v>30</v>
      </c>
      <c r="M6544" t="s">
        <v>139</v>
      </c>
      <c r="N6544" t="s">
        <v>164</v>
      </c>
      <c r="O6544">
        <v>30</v>
      </c>
      <c r="P6544" t="s">
        <v>139</v>
      </c>
      <c r="Q6544" t="s">
        <v>165</v>
      </c>
      <c r="R6544">
        <v>10</v>
      </c>
      <c r="S6544" t="s">
        <v>139</v>
      </c>
      <c r="T6544" t="s">
        <v>166</v>
      </c>
      <c r="U6544">
        <v>20</v>
      </c>
      <c r="V6544" t="s">
        <v>139</v>
      </c>
      <c r="W6544" t="s">
        <v>167</v>
      </c>
      <c r="X6544">
        <v>20</v>
      </c>
      <c r="Y6544" t="s">
        <v>139</v>
      </c>
      <c r="Z6544" t="s">
        <v>168</v>
      </c>
      <c r="AA6544">
        <v>20</v>
      </c>
      <c r="AB6544" t="s">
        <v>139</v>
      </c>
      <c r="AC6544" t="s">
        <v>169</v>
      </c>
      <c r="AD6544">
        <v>20</v>
      </c>
      <c r="AE6544" t="s">
        <v>139</v>
      </c>
      <c r="AF6544" t="s">
        <v>170</v>
      </c>
      <c r="AG6544">
        <v>115200</v>
      </c>
      <c r="AH6544" t="s">
        <v>139</v>
      </c>
      <c r="AI6544" t="s">
        <v>171</v>
      </c>
      <c r="AJ6544">
        <v>12000</v>
      </c>
      <c r="AK6544" t="s">
        <v>139</v>
      </c>
      <c r="AL6544" t="s">
        <v>172</v>
      </c>
      <c r="AM6544">
        <v>30000</v>
      </c>
      <c r="AN6544" t="s">
        <v>139</v>
      </c>
    </row>
    <row r="6545" spans="1:40" x14ac:dyDescent="0.2">
      <c r="A6545" s="26">
        <v>41904.564828402777</v>
      </c>
      <c r="B6545" t="s">
        <v>130</v>
      </c>
      <c r="C6545" t="s">
        <v>550</v>
      </c>
      <c r="D6545" t="s">
        <v>4999</v>
      </c>
      <c r="E6545" t="s">
        <v>133</v>
      </c>
      <c r="F6545" t="s">
        <v>134</v>
      </c>
      <c r="G6545" t="s">
        <v>135</v>
      </c>
      <c r="H6545" t="s">
        <v>174</v>
      </c>
      <c r="I6545">
        <v>60</v>
      </c>
      <c r="J6545" t="s">
        <v>139</v>
      </c>
      <c r="K6545" t="s">
        <v>175</v>
      </c>
      <c r="L6545">
        <v>40</v>
      </c>
      <c r="M6545" t="s">
        <v>139</v>
      </c>
      <c r="N6545" t="s">
        <v>176</v>
      </c>
      <c r="O6545">
        <v>50</v>
      </c>
      <c r="P6545" t="s">
        <v>139</v>
      </c>
      <c r="Q6545" t="s">
        <v>177</v>
      </c>
      <c r="R6545">
        <v>40</v>
      </c>
      <c r="S6545" t="s">
        <v>139</v>
      </c>
      <c r="T6545" t="s">
        <v>178</v>
      </c>
      <c r="U6545">
        <v>60</v>
      </c>
      <c r="V6545" t="s">
        <v>139</v>
      </c>
      <c r="W6545" t="s">
        <v>179</v>
      </c>
      <c r="X6545">
        <v>50</v>
      </c>
      <c r="Y6545" t="s">
        <v>139</v>
      </c>
      <c r="Z6545" t="s">
        <v>180</v>
      </c>
      <c r="AA6545">
        <v>50</v>
      </c>
      <c r="AB6545" t="s">
        <v>139</v>
      </c>
      <c r="AC6545" t="s">
        <v>181</v>
      </c>
      <c r="AD6545">
        <v>35</v>
      </c>
      <c r="AE6545" t="s">
        <v>139</v>
      </c>
      <c r="AF6545" t="s">
        <v>182</v>
      </c>
      <c r="AG6545">
        <v>8</v>
      </c>
      <c r="AH6545" t="s">
        <v>139</v>
      </c>
      <c r="AI6545" t="s">
        <v>183</v>
      </c>
      <c r="AJ6545">
        <v>90</v>
      </c>
      <c r="AK6545" t="s">
        <v>139</v>
      </c>
      <c r="AL6545" t="s">
        <v>184</v>
      </c>
      <c r="AM6545">
        <v>1</v>
      </c>
      <c r="AN6545" t="s">
        <v>139</v>
      </c>
    </row>
    <row r="6546" spans="1:40" x14ac:dyDescent="0.2">
      <c r="A6546" s="26">
        <v>41904.564828402777</v>
      </c>
      <c r="B6546" t="s">
        <v>130</v>
      </c>
      <c r="C6546" t="s">
        <v>550</v>
      </c>
      <c r="D6546" t="s">
        <v>5000</v>
      </c>
      <c r="E6546" t="s">
        <v>133</v>
      </c>
      <c r="F6546" t="s">
        <v>134</v>
      </c>
      <c r="G6546" t="s">
        <v>135</v>
      </c>
      <c r="H6546" t="s">
        <v>186</v>
      </c>
      <c r="I6546">
        <v>33</v>
      </c>
      <c r="J6546" t="s">
        <v>139</v>
      </c>
      <c r="K6546" t="s">
        <v>187</v>
      </c>
      <c r="L6546">
        <v>33</v>
      </c>
      <c r="M6546" t="s">
        <v>139</v>
      </c>
      <c r="N6546" t="s">
        <v>188</v>
      </c>
      <c r="O6546">
        <v>34</v>
      </c>
      <c r="P6546" t="s">
        <v>139</v>
      </c>
      <c r="Q6546" t="s">
        <v>166</v>
      </c>
      <c r="R6546">
        <v>20</v>
      </c>
      <c r="S6546" t="s">
        <v>139</v>
      </c>
      <c r="T6546" t="s">
        <v>167</v>
      </c>
      <c r="U6546">
        <v>20</v>
      </c>
      <c r="V6546" t="s">
        <v>139</v>
      </c>
      <c r="W6546" t="s">
        <v>168</v>
      </c>
      <c r="X6546">
        <v>20</v>
      </c>
      <c r="Y6546" t="s">
        <v>139</v>
      </c>
      <c r="Z6546" t="s">
        <v>189</v>
      </c>
      <c r="AA6546">
        <v>20</v>
      </c>
      <c r="AB6546" t="s">
        <v>139</v>
      </c>
      <c r="AC6546" t="s">
        <v>190</v>
      </c>
      <c r="AD6546">
        <v>20</v>
      </c>
      <c r="AE6546" t="s">
        <v>139</v>
      </c>
      <c r="AF6546" t="s">
        <v>191</v>
      </c>
      <c r="AG6546">
        <v>20</v>
      </c>
      <c r="AH6546" t="s">
        <v>139</v>
      </c>
      <c r="AI6546" t="s">
        <v>170</v>
      </c>
      <c r="AJ6546">
        <v>115200</v>
      </c>
      <c r="AK6546" t="s">
        <v>139</v>
      </c>
      <c r="AL6546" t="s">
        <v>171</v>
      </c>
      <c r="AM6546">
        <v>12000</v>
      </c>
      <c r="AN6546" t="s">
        <v>139</v>
      </c>
    </row>
    <row r="6547" spans="1:40" x14ac:dyDescent="0.2">
      <c r="A6547" s="26">
        <v>41904.564828402777</v>
      </c>
      <c r="B6547" t="s">
        <v>130</v>
      </c>
      <c r="C6547" t="s">
        <v>550</v>
      </c>
      <c r="D6547" t="s">
        <v>5084</v>
      </c>
      <c r="E6547" t="s">
        <v>193</v>
      </c>
      <c r="F6547" t="s">
        <v>194</v>
      </c>
      <c r="G6547" t="s">
        <v>195</v>
      </c>
    </row>
    <row r="6548" spans="1:40" x14ac:dyDescent="0.2">
      <c r="A6548" s="26">
        <v>41904.564828402777</v>
      </c>
      <c r="B6548" t="s">
        <v>130</v>
      </c>
      <c r="C6548" t="s">
        <v>550</v>
      </c>
      <c r="D6548" t="s">
        <v>5085</v>
      </c>
      <c r="E6548" t="s">
        <v>193</v>
      </c>
      <c r="F6548" t="s">
        <v>5086</v>
      </c>
      <c r="G6548" t="s">
        <v>5087</v>
      </c>
      <c r="H6548" t="s">
        <v>5088</v>
      </c>
    </row>
    <row r="6549" spans="1:40" x14ac:dyDescent="0.2">
      <c r="A6549" s="26">
        <v>41904.564828402777</v>
      </c>
      <c r="B6549" t="s">
        <v>130</v>
      </c>
      <c r="C6549" t="s">
        <v>124</v>
      </c>
      <c r="D6549" t="s">
        <v>5009</v>
      </c>
      <c r="E6549" t="s">
        <v>133</v>
      </c>
      <c r="F6549" t="s">
        <v>134</v>
      </c>
      <c r="G6549" t="s">
        <v>135</v>
      </c>
      <c r="H6549" t="s">
        <v>174</v>
      </c>
      <c r="I6549">
        <v>60</v>
      </c>
      <c r="J6549" t="s">
        <v>139</v>
      </c>
      <c r="K6549" t="s">
        <v>175</v>
      </c>
      <c r="L6549">
        <v>40</v>
      </c>
      <c r="M6549" t="s">
        <v>139</v>
      </c>
      <c r="N6549" t="s">
        <v>176</v>
      </c>
      <c r="O6549">
        <v>50</v>
      </c>
      <c r="P6549" t="s">
        <v>139</v>
      </c>
      <c r="Q6549" t="s">
        <v>177</v>
      </c>
      <c r="R6549">
        <v>40</v>
      </c>
      <c r="S6549" t="s">
        <v>139</v>
      </c>
      <c r="T6549" t="s">
        <v>178</v>
      </c>
      <c r="U6549">
        <v>60</v>
      </c>
      <c r="V6549" t="s">
        <v>139</v>
      </c>
      <c r="W6549" t="s">
        <v>179</v>
      </c>
      <c r="X6549">
        <v>50</v>
      </c>
      <c r="Y6549" t="s">
        <v>139</v>
      </c>
      <c r="Z6549" t="s">
        <v>180</v>
      </c>
      <c r="AA6549">
        <v>50</v>
      </c>
      <c r="AB6549" t="s">
        <v>139</v>
      </c>
      <c r="AC6549" t="s">
        <v>181</v>
      </c>
      <c r="AD6549">
        <v>35</v>
      </c>
      <c r="AE6549" t="s">
        <v>139</v>
      </c>
      <c r="AF6549" t="s">
        <v>182</v>
      </c>
      <c r="AG6549">
        <v>8</v>
      </c>
      <c r="AH6549" t="s">
        <v>139</v>
      </c>
      <c r="AI6549" t="s">
        <v>183</v>
      </c>
      <c r="AJ6549">
        <v>90</v>
      </c>
      <c r="AK6549" t="s">
        <v>139</v>
      </c>
      <c r="AL6549" t="s">
        <v>184</v>
      </c>
      <c r="AM6549">
        <v>1</v>
      </c>
      <c r="AN6549" t="s">
        <v>139</v>
      </c>
    </row>
    <row r="6550" spans="1:40" x14ac:dyDescent="0.2">
      <c r="A6550" s="26">
        <v>41904.564828402777</v>
      </c>
      <c r="B6550" t="s">
        <v>130</v>
      </c>
      <c r="C6550" t="s">
        <v>124</v>
      </c>
      <c r="D6550" t="s">
        <v>5010</v>
      </c>
      <c r="E6550" t="s">
        <v>133</v>
      </c>
      <c r="F6550" t="s">
        <v>134</v>
      </c>
      <c r="G6550" t="s">
        <v>135</v>
      </c>
      <c r="H6550" t="s">
        <v>186</v>
      </c>
      <c r="I6550">
        <v>33</v>
      </c>
      <c r="J6550" t="s">
        <v>139</v>
      </c>
      <c r="K6550" t="s">
        <v>187</v>
      </c>
      <c r="L6550">
        <v>33</v>
      </c>
      <c r="M6550" t="s">
        <v>139</v>
      </c>
      <c r="N6550" t="s">
        <v>188</v>
      </c>
      <c r="O6550">
        <v>34</v>
      </c>
      <c r="P6550" t="s">
        <v>139</v>
      </c>
      <c r="Q6550" t="s">
        <v>166</v>
      </c>
      <c r="R6550">
        <v>20</v>
      </c>
      <c r="S6550" t="s">
        <v>139</v>
      </c>
      <c r="T6550" t="s">
        <v>167</v>
      </c>
      <c r="U6550">
        <v>20</v>
      </c>
      <c r="V6550" t="s">
        <v>139</v>
      </c>
      <c r="W6550" t="s">
        <v>168</v>
      </c>
      <c r="X6550">
        <v>20</v>
      </c>
      <c r="Y6550" t="s">
        <v>139</v>
      </c>
      <c r="Z6550" t="s">
        <v>189</v>
      </c>
      <c r="AA6550">
        <v>20</v>
      </c>
      <c r="AB6550" t="s">
        <v>139</v>
      </c>
      <c r="AC6550" t="s">
        <v>190</v>
      </c>
      <c r="AD6550">
        <v>20</v>
      </c>
      <c r="AE6550" t="s">
        <v>139</v>
      </c>
      <c r="AF6550" t="s">
        <v>191</v>
      </c>
      <c r="AG6550">
        <v>20</v>
      </c>
      <c r="AH6550" t="s">
        <v>139</v>
      </c>
      <c r="AI6550" t="s">
        <v>170</v>
      </c>
      <c r="AJ6550">
        <v>115200</v>
      </c>
      <c r="AK6550" t="s">
        <v>139</v>
      </c>
      <c r="AL6550" t="s">
        <v>171</v>
      </c>
      <c r="AM6550">
        <v>12000</v>
      </c>
      <c r="AN6550" t="s">
        <v>139</v>
      </c>
    </row>
    <row r="6551" spans="1:40" x14ac:dyDescent="0.2">
      <c r="A6551" s="26">
        <v>41904.564828402777</v>
      </c>
      <c r="B6551" t="s">
        <v>130</v>
      </c>
      <c r="C6551" t="s">
        <v>124</v>
      </c>
      <c r="D6551" t="s">
        <v>5089</v>
      </c>
      <c r="E6551" t="s">
        <v>193</v>
      </c>
      <c r="F6551" t="s">
        <v>194</v>
      </c>
      <c r="G6551" t="s">
        <v>195</v>
      </c>
    </row>
    <row r="6552" spans="1:40" x14ac:dyDescent="0.2">
      <c r="A6552" s="26">
        <v>41904.564828402777</v>
      </c>
      <c r="B6552" t="s">
        <v>130</v>
      </c>
      <c r="C6552" t="s">
        <v>124</v>
      </c>
      <c r="D6552" t="s">
        <v>5090</v>
      </c>
      <c r="E6552" t="s">
        <v>193</v>
      </c>
      <c r="F6552" t="s">
        <v>5091</v>
      </c>
      <c r="G6552" t="s">
        <v>5092</v>
      </c>
      <c r="H6552" t="s">
        <v>5093</v>
      </c>
    </row>
    <row r="6553" spans="1:40" x14ac:dyDescent="0.2">
      <c r="A6553" s="26">
        <v>41904.564828402777</v>
      </c>
      <c r="B6553" t="s">
        <v>130</v>
      </c>
      <c r="C6553" t="s">
        <v>124</v>
      </c>
      <c r="D6553" t="s">
        <v>5008</v>
      </c>
      <c r="E6553" t="s">
        <v>133</v>
      </c>
      <c r="F6553" t="s">
        <v>134</v>
      </c>
      <c r="G6553" t="s">
        <v>135</v>
      </c>
      <c r="H6553" t="s">
        <v>162</v>
      </c>
      <c r="I6553">
        <v>30</v>
      </c>
      <c r="J6553" t="s">
        <v>139</v>
      </c>
      <c r="K6553" t="s">
        <v>163</v>
      </c>
      <c r="L6553">
        <v>30</v>
      </c>
      <c r="M6553" t="s">
        <v>139</v>
      </c>
      <c r="N6553" t="s">
        <v>164</v>
      </c>
      <c r="O6553">
        <v>30</v>
      </c>
      <c r="P6553" t="s">
        <v>139</v>
      </c>
      <c r="Q6553" t="s">
        <v>165</v>
      </c>
      <c r="R6553">
        <v>10</v>
      </c>
      <c r="S6553" t="s">
        <v>139</v>
      </c>
      <c r="T6553" t="s">
        <v>166</v>
      </c>
      <c r="U6553">
        <v>20</v>
      </c>
      <c r="V6553" t="s">
        <v>139</v>
      </c>
      <c r="W6553" t="s">
        <v>167</v>
      </c>
      <c r="X6553">
        <v>20</v>
      </c>
      <c r="Y6553" t="s">
        <v>139</v>
      </c>
      <c r="Z6553" t="s">
        <v>168</v>
      </c>
      <c r="AA6553">
        <v>20</v>
      </c>
      <c r="AB6553" t="s">
        <v>139</v>
      </c>
      <c r="AC6553" t="s">
        <v>169</v>
      </c>
      <c r="AD6553">
        <v>20</v>
      </c>
      <c r="AE6553" t="s">
        <v>139</v>
      </c>
      <c r="AF6553" t="s">
        <v>170</v>
      </c>
      <c r="AG6553">
        <v>115200</v>
      </c>
      <c r="AH6553" t="s">
        <v>139</v>
      </c>
      <c r="AI6553" t="s">
        <v>171</v>
      </c>
      <c r="AJ6553">
        <v>12000</v>
      </c>
      <c r="AK6553" t="s">
        <v>139</v>
      </c>
      <c r="AL6553" t="s">
        <v>172</v>
      </c>
      <c r="AM6553">
        <v>30000</v>
      </c>
      <c r="AN6553" t="s">
        <v>139</v>
      </c>
    </row>
    <row r="6554" spans="1:40" x14ac:dyDescent="0.2">
      <c r="A6554" s="26">
        <v>41904.564828402777</v>
      </c>
      <c r="B6554" t="s">
        <v>130</v>
      </c>
      <c r="C6554" t="s">
        <v>128</v>
      </c>
      <c r="D6554" t="s">
        <v>5094</v>
      </c>
    </row>
    <row r="6555" spans="1:40" x14ac:dyDescent="0.2">
      <c r="A6555" s="26">
        <v>41904.564828402777</v>
      </c>
      <c r="B6555" t="s">
        <v>130</v>
      </c>
      <c r="C6555" t="s">
        <v>128</v>
      </c>
      <c r="D6555" t="s">
        <v>5095</v>
      </c>
      <c r="E6555" t="s">
        <v>133</v>
      </c>
      <c r="F6555" t="s">
        <v>134</v>
      </c>
      <c r="G6555" t="s">
        <v>135</v>
      </c>
      <c r="H6555" t="s">
        <v>136</v>
      </c>
      <c r="I6555">
        <v>1900000</v>
      </c>
      <c r="J6555" t="s">
        <v>137</v>
      </c>
      <c r="K6555">
        <v>1900000</v>
      </c>
      <c r="L6555" t="s">
        <v>138</v>
      </c>
      <c r="M6555">
        <v>500</v>
      </c>
      <c r="N6555" t="s">
        <v>139</v>
      </c>
      <c r="O6555" t="s">
        <v>140</v>
      </c>
      <c r="P6555">
        <v>300</v>
      </c>
      <c r="Q6555" t="s">
        <v>139</v>
      </c>
    </row>
    <row r="6556" spans="1:40" x14ac:dyDescent="0.2">
      <c r="A6556" s="26">
        <v>41904.564828402777</v>
      </c>
      <c r="B6556" t="s">
        <v>130</v>
      </c>
      <c r="C6556" t="s">
        <v>128</v>
      </c>
      <c r="D6556" t="s">
        <v>5096</v>
      </c>
      <c r="E6556" t="s">
        <v>133</v>
      </c>
      <c r="F6556" t="s">
        <v>134</v>
      </c>
      <c r="G6556" t="s">
        <v>135</v>
      </c>
      <c r="H6556" t="s">
        <v>142</v>
      </c>
      <c r="I6556">
        <v>49</v>
      </c>
      <c r="J6556" t="s">
        <v>139</v>
      </c>
      <c r="K6556" t="s">
        <v>143</v>
      </c>
      <c r="L6556">
        <v>130</v>
      </c>
      <c r="M6556" t="s">
        <v>139</v>
      </c>
      <c r="N6556" t="s">
        <v>144</v>
      </c>
      <c r="O6556">
        <v>180</v>
      </c>
      <c r="P6556" t="s">
        <v>139</v>
      </c>
      <c r="Q6556" t="s">
        <v>145</v>
      </c>
      <c r="R6556">
        <v>140</v>
      </c>
      <c r="S6556" t="s">
        <v>139</v>
      </c>
      <c r="T6556" t="s">
        <v>146</v>
      </c>
      <c r="U6556">
        <v>80</v>
      </c>
      <c r="V6556" t="s">
        <v>139</v>
      </c>
      <c r="W6556" t="s">
        <v>147</v>
      </c>
      <c r="X6556">
        <v>101</v>
      </c>
      <c r="Y6556" t="s">
        <v>139</v>
      </c>
      <c r="Z6556" t="s">
        <v>148</v>
      </c>
      <c r="AA6556">
        <v>190</v>
      </c>
      <c r="AB6556" t="s">
        <v>139</v>
      </c>
      <c r="AC6556" t="s">
        <v>149</v>
      </c>
      <c r="AD6556">
        <v>20</v>
      </c>
      <c r="AE6556" t="s">
        <v>139</v>
      </c>
    </row>
    <row r="6557" spans="1:40" x14ac:dyDescent="0.2">
      <c r="A6557" s="26">
        <v>41904.564828402777</v>
      </c>
      <c r="B6557" t="s">
        <v>130</v>
      </c>
      <c r="C6557" t="s">
        <v>128</v>
      </c>
      <c r="D6557" t="s">
        <v>5097</v>
      </c>
    </row>
    <row r="6558" spans="1:40" x14ac:dyDescent="0.2">
      <c r="A6558" s="26">
        <v>41904.564828402777</v>
      </c>
      <c r="B6558" t="s">
        <v>130</v>
      </c>
      <c r="C6558" t="s">
        <v>128</v>
      </c>
      <c r="D6558" t="s">
        <v>5098</v>
      </c>
      <c r="E6558" t="s">
        <v>133</v>
      </c>
      <c r="F6558" t="s">
        <v>134</v>
      </c>
      <c r="G6558" t="s">
        <v>135</v>
      </c>
      <c r="H6558" t="s">
        <v>152</v>
      </c>
      <c r="I6558">
        <v>50</v>
      </c>
      <c r="J6558" t="s">
        <v>139</v>
      </c>
      <c r="K6558" t="s">
        <v>153</v>
      </c>
      <c r="L6558">
        <v>50</v>
      </c>
      <c r="M6558" t="s">
        <v>139</v>
      </c>
      <c r="N6558" t="s">
        <v>154</v>
      </c>
      <c r="O6558">
        <v>50</v>
      </c>
      <c r="P6558" t="s">
        <v>139</v>
      </c>
    </row>
    <row r="6559" spans="1:40" x14ac:dyDescent="0.2">
      <c r="A6559" s="26">
        <v>41904.564828402777</v>
      </c>
      <c r="B6559" t="s">
        <v>130</v>
      </c>
      <c r="C6559" t="s">
        <v>128</v>
      </c>
      <c r="D6559" t="s">
        <v>5099</v>
      </c>
      <c r="E6559" t="s">
        <v>133</v>
      </c>
      <c r="F6559" t="s">
        <v>134</v>
      </c>
      <c r="G6559" t="s">
        <v>135</v>
      </c>
      <c r="H6559" t="s">
        <v>156</v>
      </c>
      <c r="I6559">
        <v>35</v>
      </c>
      <c r="J6559" t="s">
        <v>139</v>
      </c>
      <c r="K6559" t="s">
        <v>157</v>
      </c>
      <c r="L6559">
        <v>5</v>
      </c>
      <c r="M6559" t="s">
        <v>139</v>
      </c>
      <c r="N6559" t="s">
        <v>158</v>
      </c>
      <c r="O6559">
        <v>60</v>
      </c>
      <c r="P6559" t="s">
        <v>139</v>
      </c>
    </row>
    <row r="6560" spans="1:40" x14ac:dyDescent="0.2">
      <c r="A6560" s="26">
        <v>41904.564828402777</v>
      </c>
      <c r="B6560" t="s">
        <v>130</v>
      </c>
      <c r="C6560" t="s">
        <v>128</v>
      </c>
      <c r="D6560" t="s">
        <v>5100</v>
      </c>
      <c r="E6560" t="s">
        <v>133</v>
      </c>
      <c r="F6560" t="s">
        <v>134</v>
      </c>
      <c r="G6560" t="s">
        <v>135</v>
      </c>
      <c r="H6560" t="s">
        <v>160</v>
      </c>
      <c r="I6560">
        <v>1</v>
      </c>
      <c r="J6560" t="s">
        <v>139</v>
      </c>
    </row>
    <row r="6561" spans="1:40" x14ac:dyDescent="0.2">
      <c r="A6561" s="26">
        <v>41904.564828402777</v>
      </c>
      <c r="B6561" t="s">
        <v>130</v>
      </c>
      <c r="C6561" t="s">
        <v>128</v>
      </c>
      <c r="D6561" t="s">
        <v>5101</v>
      </c>
      <c r="E6561" t="s">
        <v>133</v>
      </c>
      <c r="F6561" t="s">
        <v>134</v>
      </c>
      <c r="G6561" t="s">
        <v>135</v>
      </c>
      <c r="H6561" t="s">
        <v>162</v>
      </c>
      <c r="I6561">
        <v>30</v>
      </c>
      <c r="J6561" t="s">
        <v>139</v>
      </c>
      <c r="K6561" t="s">
        <v>163</v>
      </c>
      <c r="L6561">
        <v>30</v>
      </c>
      <c r="M6561" t="s">
        <v>139</v>
      </c>
      <c r="N6561" t="s">
        <v>164</v>
      </c>
      <c r="O6561">
        <v>30</v>
      </c>
      <c r="P6561" t="s">
        <v>139</v>
      </c>
      <c r="Q6561" t="s">
        <v>165</v>
      </c>
      <c r="R6561">
        <v>10</v>
      </c>
      <c r="S6561" t="s">
        <v>139</v>
      </c>
      <c r="T6561" t="s">
        <v>166</v>
      </c>
      <c r="U6561">
        <v>20</v>
      </c>
      <c r="V6561" t="s">
        <v>139</v>
      </c>
      <c r="W6561" t="s">
        <v>167</v>
      </c>
      <c r="X6561">
        <v>20</v>
      </c>
      <c r="Y6561" t="s">
        <v>139</v>
      </c>
      <c r="Z6561" t="s">
        <v>168</v>
      </c>
      <c r="AA6561">
        <v>20</v>
      </c>
      <c r="AB6561" t="s">
        <v>139</v>
      </c>
      <c r="AC6561" t="s">
        <v>169</v>
      </c>
      <c r="AD6561">
        <v>20</v>
      </c>
      <c r="AE6561" t="s">
        <v>139</v>
      </c>
      <c r="AF6561" t="s">
        <v>170</v>
      </c>
      <c r="AG6561">
        <v>115200</v>
      </c>
      <c r="AH6561" t="s">
        <v>139</v>
      </c>
      <c r="AI6561" t="s">
        <v>171</v>
      </c>
      <c r="AJ6561">
        <v>12000</v>
      </c>
      <c r="AK6561" t="s">
        <v>139</v>
      </c>
      <c r="AL6561" t="s">
        <v>172</v>
      </c>
      <c r="AM6561">
        <v>30000</v>
      </c>
      <c r="AN6561" t="s">
        <v>139</v>
      </c>
    </row>
    <row r="6562" spans="1:40" x14ac:dyDescent="0.2">
      <c r="A6562" s="26">
        <v>41904.564828402777</v>
      </c>
      <c r="B6562" t="s">
        <v>130</v>
      </c>
      <c r="C6562" t="s">
        <v>128</v>
      </c>
      <c r="D6562" t="s">
        <v>5102</v>
      </c>
      <c r="E6562" t="s">
        <v>133</v>
      </c>
      <c r="F6562" t="s">
        <v>134</v>
      </c>
      <c r="G6562" t="s">
        <v>135</v>
      </c>
      <c r="H6562" t="s">
        <v>174</v>
      </c>
      <c r="I6562">
        <v>60</v>
      </c>
      <c r="J6562" t="s">
        <v>139</v>
      </c>
      <c r="K6562" t="s">
        <v>175</v>
      </c>
      <c r="L6562">
        <v>40</v>
      </c>
      <c r="M6562" t="s">
        <v>139</v>
      </c>
      <c r="N6562" t="s">
        <v>176</v>
      </c>
      <c r="O6562">
        <v>50</v>
      </c>
      <c r="P6562" t="s">
        <v>139</v>
      </c>
      <c r="Q6562" t="s">
        <v>177</v>
      </c>
      <c r="R6562">
        <v>40</v>
      </c>
      <c r="S6562" t="s">
        <v>139</v>
      </c>
      <c r="T6562" t="s">
        <v>178</v>
      </c>
      <c r="U6562">
        <v>60</v>
      </c>
      <c r="V6562" t="s">
        <v>139</v>
      </c>
      <c r="W6562" t="s">
        <v>179</v>
      </c>
      <c r="X6562">
        <v>50</v>
      </c>
      <c r="Y6562" t="s">
        <v>139</v>
      </c>
      <c r="Z6562" t="s">
        <v>180</v>
      </c>
      <c r="AA6562">
        <v>50</v>
      </c>
      <c r="AB6562" t="s">
        <v>139</v>
      </c>
      <c r="AC6562" t="s">
        <v>181</v>
      </c>
      <c r="AD6562">
        <v>35</v>
      </c>
      <c r="AE6562" t="s">
        <v>139</v>
      </c>
      <c r="AF6562" t="s">
        <v>182</v>
      </c>
      <c r="AG6562">
        <v>8</v>
      </c>
      <c r="AH6562" t="s">
        <v>139</v>
      </c>
      <c r="AI6562" t="s">
        <v>183</v>
      </c>
      <c r="AJ6562">
        <v>90</v>
      </c>
      <c r="AK6562" t="s">
        <v>139</v>
      </c>
      <c r="AL6562" t="s">
        <v>184</v>
      </c>
      <c r="AM6562">
        <v>1</v>
      </c>
      <c r="AN6562" t="s">
        <v>139</v>
      </c>
    </row>
    <row r="6563" spans="1:40" x14ac:dyDescent="0.2">
      <c r="A6563" s="26">
        <v>41904.564828402777</v>
      </c>
      <c r="B6563" t="s">
        <v>130</v>
      </c>
      <c r="C6563" t="s">
        <v>128</v>
      </c>
      <c r="D6563" t="s">
        <v>5103</v>
      </c>
      <c r="E6563" t="s">
        <v>133</v>
      </c>
      <c r="F6563" t="s">
        <v>134</v>
      </c>
      <c r="G6563" t="s">
        <v>135</v>
      </c>
      <c r="H6563" t="s">
        <v>186</v>
      </c>
      <c r="I6563">
        <v>33</v>
      </c>
      <c r="J6563" t="s">
        <v>139</v>
      </c>
      <c r="K6563" t="s">
        <v>187</v>
      </c>
      <c r="L6563">
        <v>33</v>
      </c>
      <c r="M6563" t="s">
        <v>139</v>
      </c>
      <c r="N6563" t="s">
        <v>188</v>
      </c>
      <c r="O6563">
        <v>34</v>
      </c>
      <c r="P6563" t="s">
        <v>139</v>
      </c>
      <c r="Q6563" t="s">
        <v>166</v>
      </c>
      <c r="R6563">
        <v>20</v>
      </c>
      <c r="S6563" t="s">
        <v>139</v>
      </c>
      <c r="T6563" t="s">
        <v>167</v>
      </c>
      <c r="U6563">
        <v>20</v>
      </c>
      <c r="V6563" t="s">
        <v>139</v>
      </c>
      <c r="W6563" t="s">
        <v>168</v>
      </c>
      <c r="X6563">
        <v>20</v>
      </c>
      <c r="Y6563" t="s">
        <v>139</v>
      </c>
      <c r="Z6563" t="s">
        <v>189</v>
      </c>
      <c r="AA6563">
        <v>20</v>
      </c>
      <c r="AB6563" t="s">
        <v>139</v>
      </c>
      <c r="AC6563" t="s">
        <v>190</v>
      </c>
      <c r="AD6563">
        <v>20</v>
      </c>
      <c r="AE6563" t="s">
        <v>139</v>
      </c>
      <c r="AF6563" t="s">
        <v>191</v>
      </c>
      <c r="AG6563">
        <v>20</v>
      </c>
      <c r="AH6563" t="s">
        <v>139</v>
      </c>
      <c r="AI6563" t="s">
        <v>170</v>
      </c>
      <c r="AJ6563">
        <v>115200</v>
      </c>
      <c r="AK6563" t="s">
        <v>139</v>
      </c>
      <c r="AL6563" t="s">
        <v>171</v>
      </c>
      <c r="AM6563">
        <v>12000</v>
      </c>
      <c r="AN6563" t="s">
        <v>139</v>
      </c>
    </row>
    <row r="6564" spans="1:40" x14ac:dyDescent="0.2">
      <c r="A6564" s="26">
        <v>41904.564828402777</v>
      </c>
      <c r="B6564" t="s">
        <v>130</v>
      </c>
      <c r="C6564" t="s">
        <v>128</v>
      </c>
      <c r="D6564" t="s">
        <v>5096</v>
      </c>
      <c r="E6564" t="s">
        <v>133</v>
      </c>
      <c r="F6564" t="s">
        <v>134</v>
      </c>
      <c r="G6564" t="s">
        <v>135</v>
      </c>
      <c r="H6564" t="s">
        <v>142</v>
      </c>
      <c r="I6564">
        <v>49</v>
      </c>
      <c r="J6564" t="s">
        <v>139</v>
      </c>
      <c r="K6564" t="s">
        <v>143</v>
      </c>
      <c r="L6564">
        <v>130</v>
      </c>
      <c r="M6564" t="s">
        <v>139</v>
      </c>
      <c r="N6564" t="s">
        <v>144</v>
      </c>
      <c r="O6564">
        <v>180</v>
      </c>
      <c r="P6564" t="s">
        <v>139</v>
      </c>
      <c r="Q6564" t="s">
        <v>145</v>
      </c>
      <c r="R6564">
        <v>140</v>
      </c>
      <c r="S6564" t="s">
        <v>139</v>
      </c>
      <c r="T6564" t="s">
        <v>146</v>
      </c>
      <c r="U6564">
        <v>80</v>
      </c>
      <c r="V6564" t="s">
        <v>139</v>
      </c>
      <c r="W6564" t="s">
        <v>147</v>
      </c>
      <c r="X6564">
        <v>101</v>
      </c>
      <c r="Y6564" t="s">
        <v>139</v>
      </c>
      <c r="Z6564" t="s">
        <v>148</v>
      </c>
      <c r="AA6564">
        <v>190</v>
      </c>
      <c r="AB6564" t="s">
        <v>139</v>
      </c>
      <c r="AC6564" t="s">
        <v>149</v>
      </c>
      <c r="AD6564">
        <v>20</v>
      </c>
      <c r="AE6564" t="s">
        <v>139</v>
      </c>
    </row>
    <row r="6565" spans="1:40" x14ac:dyDescent="0.2">
      <c r="A6565" s="26">
        <v>41904.564828402777</v>
      </c>
      <c r="B6565" t="s">
        <v>130</v>
      </c>
      <c r="C6565" t="s">
        <v>128</v>
      </c>
      <c r="D6565" t="s">
        <v>5097</v>
      </c>
    </row>
    <row r="6566" spans="1:40" x14ac:dyDescent="0.2">
      <c r="A6566" s="26">
        <v>41904.564828402777</v>
      </c>
      <c r="B6566" t="s">
        <v>130</v>
      </c>
      <c r="C6566" t="s">
        <v>128</v>
      </c>
      <c r="D6566" t="s">
        <v>5098</v>
      </c>
      <c r="E6566" t="s">
        <v>133</v>
      </c>
      <c r="F6566" t="s">
        <v>134</v>
      </c>
      <c r="G6566" t="s">
        <v>135</v>
      </c>
      <c r="H6566" t="s">
        <v>152</v>
      </c>
      <c r="I6566">
        <v>50</v>
      </c>
      <c r="J6566" t="s">
        <v>139</v>
      </c>
      <c r="K6566" t="s">
        <v>153</v>
      </c>
      <c r="L6566">
        <v>50</v>
      </c>
      <c r="M6566" t="s">
        <v>139</v>
      </c>
      <c r="N6566" t="s">
        <v>154</v>
      </c>
      <c r="O6566">
        <v>50</v>
      </c>
      <c r="P6566" t="s">
        <v>139</v>
      </c>
    </row>
    <row r="6567" spans="1:40" x14ac:dyDescent="0.2">
      <c r="A6567" s="26">
        <v>41904.564828402777</v>
      </c>
      <c r="B6567" t="s">
        <v>130</v>
      </c>
      <c r="C6567" t="s">
        <v>128</v>
      </c>
      <c r="D6567" t="s">
        <v>5099</v>
      </c>
      <c r="E6567" t="s">
        <v>133</v>
      </c>
      <c r="F6567" t="s">
        <v>134</v>
      </c>
      <c r="G6567" t="s">
        <v>135</v>
      </c>
      <c r="H6567" t="s">
        <v>156</v>
      </c>
      <c r="I6567">
        <v>35</v>
      </c>
      <c r="J6567" t="s">
        <v>139</v>
      </c>
      <c r="K6567" t="s">
        <v>157</v>
      </c>
      <c r="L6567">
        <v>5</v>
      </c>
      <c r="M6567" t="s">
        <v>139</v>
      </c>
      <c r="N6567" t="s">
        <v>158</v>
      </c>
      <c r="O6567">
        <v>60</v>
      </c>
      <c r="P6567" t="s">
        <v>139</v>
      </c>
    </row>
    <row r="6568" spans="1:40" x14ac:dyDescent="0.2">
      <c r="A6568" s="26">
        <v>41904.564828402777</v>
      </c>
      <c r="B6568" t="s">
        <v>130</v>
      </c>
      <c r="C6568" t="s">
        <v>128</v>
      </c>
      <c r="D6568" t="s">
        <v>5100</v>
      </c>
      <c r="E6568" t="s">
        <v>133</v>
      </c>
      <c r="F6568" t="s">
        <v>134</v>
      </c>
      <c r="G6568" t="s">
        <v>135</v>
      </c>
      <c r="H6568" t="s">
        <v>160</v>
      </c>
      <c r="I6568">
        <v>1</v>
      </c>
      <c r="J6568" t="s">
        <v>139</v>
      </c>
    </row>
    <row r="6569" spans="1:40" x14ac:dyDescent="0.2">
      <c r="A6569" s="26">
        <v>41904.564828402777</v>
      </c>
      <c r="B6569" t="s">
        <v>130</v>
      </c>
      <c r="C6569" t="s">
        <v>128</v>
      </c>
      <c r="D6569" t="s">
        <v>5101</v>
      </c>
      <c r="E6569" t="s">
        <v>133</v>
      </c>
      <c r="F6569" t="s">
        <v>134</v>
      </c>
      <c r="G6569" t="s">
        <v>135</v>
      </c>
      <c r="H6569" t="s">
        <v>162</v>
      </c>
      <c r="I6569">
        <v>30</v>
      </c>
      <c r="J6569" t="s">
        <v>139</v>
      </c>
      <c r="K6569" t="s">
        <v>163</v>
      </c>
      <c r="L6569">
        <v>30</v>
      </c>
      <c r="M6569" t="s">
        <v>139</v>
      </c>
      <c r="N6569" t="s">
        <v>164</v>
      </c>
      <c r="O6569">
        <v>30</v>
      </c>
      <c r="P6569" t="s">
        <v>139</v>
      </c>
      <c r="Q6569" t="s">
        <v>165</v>
      </c>
      <c r="R6569">
        <v>10</v>
      </c>
      <c r="S6569" t="s">
        <v>139</v>
      </c>
      <c r="T6569" t="s">
        <v>166</v>
      </c>
      <c r="U6569">
        <v>20</v>
      </c>
      <c r="V6569" t="s">
        <v>139</v>
      </c>
      <c r="W6569" t="s">
        <v>167</v>
      </c>
      <c r="X6569">
        <v>20</v>
      </c>
      <c r="Y6569" t="s">
        <v>139</v>
      </c>
      <c r="Z6569" t="s">
        <v>168</v>
      </c>
      <c r="AA6569">
        <v>20</v>
      </c>
      <c r="AB6569" t="s">
        <v>139</v>
      </c>
      <c r="AC6569" t="s">
        <v>169</v>
      </c>
      <c r="AD6569">
        <v>20</v>
      </c>
      <c r="AE6569" t="s">
        <v>139</v>
      </c>
      <c r="AF6569" t="s">
        <v>170</v>
      </c>
      <c r="AG6569">
        <v>115200</v>
      </c>
      <c r="AH6569" t="s">
        <v>139</v>
      </c>
      <c r="AI6569" t="s">
        <v>171</v>
      </c>
      <c r="AJ6569">
        <v>12000</v>
      </c>
      <c r="AK6569" t="s">
        <v>139</v>
      </c>
      <c r="AL6569" t="s">
        <v>172</v>
      </c>
      <c r="AM6569">
        <v>30000</v>
      </c>
      <c r="AN6569" t="s">
        <v>139</v>
      </c>
    </row>
    <row r="6570" spans="1:40" x14ac:dyDescent="0.2">
      <c r="A6570" s="26">
        <v>41904.564828402777</v>
      </c>
      <c r="B6570" t="s">
        <v>130</v>
      </c>
      <c r="C6570" t="s">
        <v>128</v>
      </c>
      <c r="D6570" t="s">
        <v>5102</v>
      </c>
      <c r="E6570" t="s">
        <v>133</v>
      </c>
      <c r="F6570" t="s">
        <v>134</v>
      </c>
      <c r="G6570" t="s">
        <v>135</v>
      </c>
      <c r="H6570" t="s">
        <v>174</v>
      </c>
      <c r="I6570">
        <v>60</v>
      </c>
      <c r="J6570" t="s">
        <v>139</v>
      </c>
      <c r="K6570" t="s">
        <v>175</v>
      </c>
      <c r="L6570">
        <v>40</v>
      </c>
      <c r="M6570" t="s">
        <v>139</v>
      </c>
      <c r="N6570" t="s">
        <v>176</v>
      </c>
      <c r="O6570">
        <v>50</v>
      </c>
      <c r="P6570" t="s">
        <v>139</v>
      </c>
      <c r="Q6570" t="s">
        <v>177</v>
      </c>
      <c r="R6570">
        <v>40</v>
      </c>
      <c r="S6570" t="s">
        <v>139</v>
      </c>
      <c r="T6570" t="s">
        <v>178</v>
      </c>
      <c r="U6570">
        <v>60</v>
      </c>
      <c r="V6570" t="s">
        <v>139</v>
      </c>
      <c r="W6570" t="s">
        <v>179</v>
      </c>
      <c r="X6570">
        <v>50</v>
      </c>
      <c r="Y6570" t="s">
        <v>139</v>
      </c>
      <c r="Z6570" t="s">
        <v>180</v>
      </c>
      <c r="AA6570">
        <v>50</v>
      </c>
      <c r="AB6570" t="s">
        <v>139</v>
      </c>
      <c r="AC6570" t="s">
        <v>181</v>
      </c>
      <c r="AD6570">
        <v>35</v>
      </c>
      <c r="AE6570" t="s">
        <v>139</v>
      </c>
      <c r="AF6570" t="s">
        <v>182</v>
      </c>
      <c r="AG6570">
        <v>8</v>
      </c>
      <c r="AH6570" t="s">
        <v>139</v>
      </c>
      <c r="AI6570" t="s">
        <v>183</v>
      </c>
      <c r="AJ6570">
        <v>90</v>
      </c>
      <c r="AK6570" t="s">
        <v>139</v>
      </c>
      <c r="AL6570" t="s">
        <v>184</v>
      </c>
      <c r="AM6570">
        <v>1</v>
      </c>
      <c r="AN6570" t="s">
        <v>139</v>
      </c>
    </row>
    <row r="6571" spans="1:40" x14ac:dyDescent="0.2">
      <c r="A6571" s="26">
        <v>41904.564828402777</v>
      </c>
      <c r="B6571" t="s">
        <v>130</v>
      </c>
      <c r="C6571" t="s">
        <v>128</v>
      </c>
      <c r="D6571" t="s">
        <v>5103</v>
      </c>
      <c r="E6571" t="s">
        <v>133</v>
      </c>
      <c r="F6571" t="s">
        <v>134</v>
      </c>
      <c r="G6571" t="s">
        <v>135</v>
      </c>
      <c r="H6571" t="s">
        <v>186</v>
      </c>
      <c r="I6571">
        <v>33</v>
      </c>
      <c r="J6571" t="s">
        <v>139</v>
      </c>
      <c r="K6571" t="s">
        <v>187</v>
      </c>
      <c r="L6571">
        <v>33</v>
      </c>
      <c r="M6571" t="s">
        <v>139</v>
      </c>
      <c r="N6571" t="s">
        <v>188</v>
      </c>
      <c r="O6571">
        <v>34</v>
      </c>
      <c r="P6571" t="s">
        <v>139</v>
      </c>
      <c r="Q6571" t="s">
        <v>166</v>
      </c>
      <c r="R6571">
        <v>20</v>
      </c>
      <c r="S6571" t="s">
        <v>139</v>
      </c>
      <c r="T6571" t="s">
        <v>167</v>
      </c>
      <c r="U6571">
        <v>20</v>
      </c>
      <c r="V6571" t="s">
        <v>139</v>
      </c>
      <c r="W6571" t="s">
        <v>168</v>
      </c>
      <c r="X6571">
        <v>20</v>
      </c>
      <c r="Y6571" t="s">
        <v>139</v>
      </c>
      <c r="Z6571" t="s">
        <v>189</v>
      </c>
      <c r="AA6571">
        <v>20</v>
      </c>
      <c r="AB6571" t="s">
        <v>139</v>
      </c>
      <c r="AC6571" t="s">
        <v>190</v>
      </c>
      <c r="AD6571">
        <v>20</v>
      </c>
      <c r="AE6571" t="s">
        <v>139</v>
      </c>
      <c r="AF6571" t="s">
        <v>191</v>
      </c>
      <c r="AG6571">
        <v>20</v>
      </c>
      <c r="AH6571" t="s">
        <v>139</v>
      </c>
      <c r="AI6571" t="s">
        <v>170</v>
      </c>
      <c r="AJ6571">
        <v>115200</v>
      </c>
      <c r="AK6571" t="s">
        <v>139</v>
      </c>
      <c r="AL6571" t="s">
        <v>171</v>
      </c>
      <c r="AM6571">
        <v>12000</v>
      </c>
      <c r="AN6571" t="s">
        <v>139</v>
      </c>
    </row>
    <row r="6572" spans="1:40" x14ac:dyDescent="0.2">
      <c r="A6572" s="26">
        <v>41904.564828402777</v>
      </c>
      <c r="B6572" t="s">
        <v>130</v>
      </c>
      <c r="C6572" t="s">
        <v>128</v>
      </c>
      <c r="D6572" t="s">
        <v>5104</v>
      </c>
      <c r="E6572" t="s">
        <v>193</v>
      </c>
      <c r="F6572" t="s">
        <v>194</v>
      </c>
      <c r="G6572" t="s">
        <v>195</v>
      </c>
    </row>
    <row r="6573" spans="1:40" x14ac:dyDescent="0.2">
      <c r="A6573" s="26">
        <v>41904.564828402777</v>
      </c>
      <c r="B6573" t="s">
        <v>130</v>
      </c>
      <c r="C6573" t="s">
        <v>128</v>
      </c>
      <c r="D6573" t="s">
        <v>5105</v>
      </c>
      <c r="E6573" t="s">
        <v>193</v>
      </c>
      <c r="F6573" t="s">
        <v>5106</v>
      </c>
      <c r="G6573" t="s">
        <v>5107</v>
      </c>
      <c r="H6573" t="s">
        <v>5108</v>
      </c>
    </row>
    <row r="6574" spans="1:40" x14ac:dyDescent="0.2">
      <c r="A6574" s="26">
        <v>41904.564828402777</v>
      </c>
      <c r="B6574" t="s">
        <v>130</v>
      </c>
      <c r="C6574" t="s">
        <v>646</v>
      </c>
      <c r="D6574" t="s">
        <v>5109</v>
      </c>
    </row>
    <row r="6575" spans="1:40" x14ac:dyDescent="0.2">
      <c r="A6575" s="26">
        <v>41904.564828402777</v>
      </c>
      <c r="B6575" t="s">
        <v>130</v>
      </c>
      <c r="C6575" t="s">
        <v>646</v>
      </c>
      <c r="D6575" t="s">
        <v>5110</v>
      </c>
      <c r="E6575" t="s">
        <v>133</v>
      </c>
      <c r="F6575" t="s">
        <v>134</v>
      </c>
      <c r="G6575" t="s">
        <v>135</v>
      </c>
      <c r="H6575" t="s">
        <v>136</v>
      </c>
      <c r="I6575">
        <v>1900000</v>
      </c>
      <c r="J6575" t="s">
        <v>137</v>
      </c>
      <c r="K6575">
        <v>1900000</v>
      </c>
      <c r="L6575" t="s">
        <v>138</v>
      </c>
      <c r="M6575">
        <v>500</v>
      </c>
      <c r="N6575" t="s">
        <v>139</v>
      </c>
      <c r="O6575" t="s">
        <v>140</v>
      </c>
      <c r="P6575">
        <v>300</v>
      </c>
      <c r="Q6575" t="s">
        <v>139</v>
      </c>
    </row>
    <row r="6576" spans="1:40" x14ac:dyDescent="0.2">
      <c r="A6576" s="26">
        <v>41904.564828402777</v>
      </c>
      <c r="B6576" t="s">
        <v>130</v>
      </c>
      <c r="C6576" t="s">
        <v>646</v>
      </c>
      <c r="D6576" t="s">
        <v>5111</v>
      </c>
      <c r="E6576" t="s">
        <v>133</v>
      </c>
      <c r="F6576" t="s">
        <v>134</v>
      </c>
      <c r="G6576" t="s">
        <v>135</v>
      </c>
      <c r="H6576" t="s">
        <v>142</v>
      </c>
      <c r="I6576">
        <v>49</v>
      </c>
      <c r="J6576" t="s">
        <v>139</v>
      </c>
      <c r="K6576" t="s">
        <v>143</v>
      </c>
      <c r="L6576">
        <v>130</v>
      </c>
      <c r="M6576" t="s">
        <v>139</v>
      </c>
      <c r="N6576" t="s">
        <v>144</v>
      </c>
      <c r="O6576">
        <v>180</v>
      </c>
      <c r="P6576" t="s">
        <v>139</v>
      </c>
      <c r="Q6576" t="s">
        <v>145</v>
      </c>
      <c r="R6576">
        <v>140</v>
      </c>
      <c r="S6576" t="s">
        <v>139</v>
      </c>
      <c r="T6576" t="s">
        <v>146</v>
      </c>
      <c r="U6576">
        <v>80</v>
      </c>
      <c r="V6576" t="s">
        <v>139</v>
      </c>
      <c r="W6576" t="s">
        <v>147</v>
      </c>
      <c r="X6576">
        <v>101</v>
      </c>
      <c r="Y6576" t="s">
        <v>139</v>
      </c>
      <c r="Z6576" t="s">
        <v>148</v>
      </c>
      <c r="AA6576">
        <v>190</v>
      </c>
      <c r="AB6576" t="s">
        <v>139</v>
      </c>
      <c r="AC6576" t="s">
        <v>149</v>
      </c>
      <c r="AD6576">
        <v>20</v>
      </c>
      <c r="AE6576" t="s">
        <v>139</v>
      </c>
    </row>
    <row r="6577" spans="1:40" x14ac:dyDescent="0.2">
      <c r="A6577" s="26">
        <v>41904.564828402777</v>
      </c>
      <c r="B6577" t="s">
        <v>130</v>
      </c>
      <c r="C6577" t="s">
        <v>646</v>
      </c>
      <c r="D6577" t="s">
        <v>5112</v>
      </c>
    </row>
    <row r="6578" spans="1:40" x14ac:dyDescent="0.2">
      <c r="A6578" s="26">
        <v>41904.564828402777</v>
      </c>
      <c r="B6578" t="s">
        <v>130</v>
      </c>
      <c r="C6578" t="s">
        <v>646</v>
      </c>
      <c r="D6578" t="s">
        <v>5113</v>
      </c>
      <c r="E6578" t="s">
        <v>133</v>
      </c>
      <c r="F6578" t="s">
        <v>134</v>
      </c>
      <c r="G6578" t="s">
        <v>135</v>
      </c>
      <c r="H6578" t="s">
        <v>152</v>
      </c>
      <c r="I6578">
        <v>50</v>
      </c>
      <c r="J6578" t="s">
        <v>139</v>
      </c>
      <c r="K6578" t="s">
        <v>153</v>
      </c>
      <c r="L6578">
        <v>50</v>
      </c>
      <c r="M6578" t="s">
        <v>139</v>
      </c>
      <c r="N6578" t="s">
        <v>154</v>
      </c>
      <c r="O6578">
        <v>50</v>
      </c>
      <c r="P6578" t="s">
        <v>139</v>
      </c>
    </row>
    <row r="6579" spans="1:40" x14ac:dyDescent="0.2">
      <c r="A6579" s="26">
        <v>41904.564828402777</v>
      </c>
      <c r="B6579" t="s">
        <v>130</v>
      </c>
      <c r="C6579" t="s">
        <v>646</v>
      </c>
      <c r="D6579" t="s">
        <v>5114</v>
      </c>
      <c r="E6579" t="s">
        <v>133</v>
      </c>
      <c r="F6579" t="s">
        <v>134</v>
      </c>
      <c r="G6579" t="s">
        <v>135</v>
      </c>
      <c r="H6579" t="s">
        <v>156</v>
      </c>
      <c r="I6579">
        <v>35</v>
      </c>
      <c r="J6579" t="s">
        <v>139</v>
      </c>
      <c r="K6579" t="s">
        <v>157</v>
      </c>
      <c r="L6579">
        <v>5</v>
      </c>
      <c r="M6579" t="s">
        <v>139</v>
      </c>
      <c r="N6579" t="s">
        <v>158</v>
      </c>
      <c r="O6579">
        <v>60</v>
      </c>
      <c r="P6579" t="s">
        <v>139</v>
      </c>
    </row>
    <row r="6580" spans="1:40" x14ac:dyDescent="0.2">
      <c r="A6580" s="26">
        <v>41904.564828402777</v>
      </c>
      <c r="B6580" t="s">
        <v>130</v>
      </c>
      <c r="C6580" t="s">
        <v>646</v>
      </c>
      <c r="D6580" t="s">
        <v>5115</v>
      </c>
      <c r="E6580" t="s">
        <v>133</v>
      </c>
      <c r="F6580" t="s">
        <v>134</v>
      </c>
      <c r="G6580" t="s">
        <v>135</v>
      </c>
      <c r="H6580" t="s">
        <v>160</v>
      </c>
      <c r="I6580">
        <v>1</v>
      </c>
      <c r="J6580" t="s">
        <v>139</v>
      </c>
    </row>
    <row r="6581" spans="1:40" x14ac:dyDescent="0.2">
      <c r="A6581" s="26">
        <v>41904.564828402777</v>
      </c>
      <c r="B6581" t="s">
        <v>130</v>
      </c>
      <c r="C6581" t="s">
        <v>646</v>
      </c>
      <c r="D6581" t="s">
        <v>5116</v>
      </c>
      <c r="E6581" t="s">
        <v>133</v>
      </c>
      <c r="F6581" t="s">
        <v>134</v>
      </c>
      <c r="G6581" t="s">
        <v>135</v>
      </c>
      <c r="H6581" t="s">
        <v>162</v>
      </c>
      <c r="I6581">
        <v>30</v>
      </c>
      <c r="J6581" t="s">
        <v>139</v>
      </c>
      <c r="K6581" t="s">
        <v>163</v>
      </c>
      <c r="L6581">
        <v>30</v>
      </c>
      <c r="M6581" t="s">
        <v>139</v>
      </c>
      <c r="N6581" t="s">
        <v>164</v>
      </c>
      <c r="O6581">
        <v>30</v>
      </c>
      <c r="P6581" t="s">
        <v>139</v>
      </c>
      <c r="Q6581" t="s">
        <v>165</v>
      </c>
      <c r="R6581">
        <v>10</v>
      </c>
      <c r="S6581" t="s">
        <v>139</v>
      </c>
      <c r="T6581" t="s">
        <v>166</v>
      </c>
      <c r="U6581">
        <v>20</v>
      </c>
      <c r="V6581" t="s">
        <v>139</v>
      </c>
      <c r="W6581" t="s">
        <v>167</v>
      </c>
      <c r="X6581">
        <v>20</v>
      </c>
      <c r="Y6581" t="s">
        <v>139</v>
      </c>
      <c r="Z6581" t="s">
        <v>168</v>
      </c>
      <c r="AA6581">
        <v>20</v>
      </c>
      <c r="AB6581" t="s">
        <v>139</v>
      </c>
      <c r="AC6581" t="s">
        <v>169</v>
      </c>
      <c r="AD6581">
        <v>20</v>
      </c>
      <c r="AE6581" t="s">
        <v>139</v>
      </c>
      <c r="AF6581" t="s">
        <v>170</v>
      </c>
      <c r="AG6581">
        <v>115200</v>
      </c>
      <c r="AH6581" t="s">
        <v>139</v>
      </c>
      <c r="AI6581" t="s">
        <v>171</v>
      </c>
      <c r="AJ6581">
        <v>12000</v>
      </c>
      <c r="AK6581" t="s">
        <v>139</v>
      </c>
      <c r="AL6581" t="s">
        <v>172</v>
      </c>
      <c r="AM6581">
        <v>30000</v>
      </c>
      <c r="AN6581" t="s">
        <v>139</v>
      </c>
    </row>
    <row r="6582" spans="1:40" x14ac:dyDescent="0.2">
      <c r="A6582" s="26">
        <v>41904.564828402777</v>
      </c>
      <c r="B6582" t="s">
        <v>130</v>
      </c>
      <c r="C6582" t="s">
        <v>646</v>
      </c>
      <c r="D6582" t="s">
        <v>5117</v>
      </c>
      <c r="E6582" t="s">
        <v>133</v>
      </c>
      <c r="F6582" t="s">
        <v>134</v>
      </c>
      <c r="G6582" t="s">
        <v>135</v>
      </c>
      <c r="H6582" t="s">
        <v>174</v>
      </c>
      <c r="I6582">
        <v>60</v>
      </c>
      <c r="J6582" t="s">
        <v>139</v>
      </c>
      <c r="K6582" t="s">
        <v>175</v>
      </c>
      <c r="L6582">
        <v>40</v>
      </c>
      <c r="M6582" t="s">
        <v>139</v>
      </c>
      <c r="N6582" t="s">
        <v>176</v>
      </c>
      <c r="O6582">
        <v>50</v>
      </c>
      <c r="P6582" t="s">
        <v>139</v>
      </c>
      <c r="Q6582" t="s">
        <v>177</v>
      </c>
      <c r="R6582">
        <v>40</v>
      </c>
      <c r="S6582" t="s">
        <v>139</v>
      </c>
      <c r="T6582" t="s">
        <v>178</v>
      </c>
      <c r="U6582">
        <v>60</v>
      </c>
      <c r="V6582" t="s">
        <v>139</v>
      </c>
      <c r="W6582" t="s">
        <v>179</v>
      </c>
      <c r="X6582">
        <v>50</v>
      </c>
      <c r="Y6582" t="s">
        <v>139</v>
      </c>
      <c r="Z6582" t="s">
        <v>180</v>
      </c>
      <c r="AA6582">
        <v>50</v>
      </c>
      <c r="AB6582" t="s">
        <v>139</v>
      </c>
      <c r="AC6582" t="s">
        <v>181</v>
      </c>
      <c r="AD6582">
        <v>35</v>
      </c>
      <c r="AE6582" t="s">
        <v>139</v>
      </c>
      <c r="AF6582" t="s">
        <v>182</v>
      </c>
      <c r="AG6582">
        <v>8</v>
      </c>
      <c r="AH6582" t="s">
        <v>139</v>
      </c>
      <c r="AI6582" t="s">
        <v>183</v>
      </c>
      <c r="AJ6582">
        <v>90</v>
      </c>
      <c r="AK6582" t="s">
        <v>139</v>
      </c>
      <c r="AL6582" t="s">
        <v>184</v>
      </c>
      <c r="AM6582">
        <v>1</v>
      </c>
      <c r="AN6582" t="s">
        <v>139</v>
      </c>
    </row>
    <row r="6583" spans="1:40" x14ac:dyDescent="0.2">
      <c r="A6583" s="26">
        <v>41904.564828402777</v>
      </c>
      <c r="B6583" t="s">
        <v>130</v>
      </c>
      <c r="C6583" t="s">
        <v>646</v>
      </c>
      <c r="D6583" t="s">
        <v>5118</v>
      </c>
      <c r="E6583" t="s">
        <v>133</v>
      </c>
      <c r="F6583" t="s">
        <v>134</v>
      </c>
      <c r="G6583" t="s">
        <v>135</v>
      </c>
      <c r="H6583" t="s">
        <v>186</v>
      </c>
      <c r="I6583">
        <v>33</v>
      </c>
      <c r="J6583" t="s">
        <v>139</v>
      </c>
      <c r="K6583" t="s">
        <v>187</v>
      </c>
      <c r="L6583">
        <v>33</v>
      </c>
      <c r="M6583" t="s">
        <v>139</v>
      </c>
      <c r="N6583" t="s">
        <v>188</v>
      </c>
      <c r="O6583">
        <v>34</v>
      </c>
      <c r="P6583" t="s">
        <v>139</v>
      </c>
      <c r="Q6583" t="s">
        <v>166</v>
      </c>
      <c r="R6583">
        <v>20</v>
      </c>
      <c r="S6583" t="s">
        <v>139</v>
      </c>
      <c r="T6583" t="s">
        <v>167</v>
      </c>
      <c r="U6583">
        <v>20</v>
      </c>
      <c r="V6583" t="s">
        <v>139</v>
      </c>
      <c r="W6583" t="s">
        <v>168</v>
      </c>
      <c r="X6583">
        <v>20</v>
      </c>
      <c r="Y6583" t="s">
        <v>139</v>
      </c>
      <c r="Z6583" t="s">
        <v>189</v>
      </c>
      <c r="AA6583">
        <v>20</v>
      </c>
      <c r="AB6583" t="s">
        <v>139</v>
      </c>
      <c r="AC6583" t="s">
        <v>190</v>
      </c>
      <c r="AD6583">
        <v>20</v>
      </c>
      <c r="AE6583" t="s">
        <v>139</v>
      </c>
      <c r="AF6583" t="s">
        <v>191</v>
      </c>
      <c r="AG6583">
        <v>20</v>
      </c>
      <c r="AH6583" t="s">
        <v>139</v>
      </c>
      <c r="AI6583" t="s">
        <v>170</v>
      </c>
      <c r="AJ6583">
        <v>115200</v>
      </c>
      <c r="AK6583" t="s">
        <v>139</v>
      </c>
      <c r="AL6583" t="s">
        <v>171</v>
      </c>
      <c r="AM6583">
        <v>12000</v>
      </c>
      <c r="AN6583" t="s">
        <v>139</v>
      </c>
    </row>
    <row r="6584" spans="1:40" x14ac:dyDescent="0.2">
      <c r="A6584" s="26">
        <v>41904.564828402777</v>
      </c>
      <c r="B6584" t="s">
        <v>130</v>
      </c>
      <c r="C6584" t="s">
        <v>646</v>
      </c>
      <c r="D6584" t="s">
        <v>5111</v>
      </c>
      <c r="E6584" t="s">
        <v>133</v>
      </c>
      <c r="F6584" t="s">
        <v>134</v>
      </c>
      <c r="G6584" t="s">
        <v>135</v>
      </c>
      <c r="H6584" t="s">
        <v>142</v>
      </c>
      <c r="I6584">
        <v>49</v>
      </c>
      <c r="J6584" t="s">
        <v>139</v>
      </c>
      <c r="K6584" t="s">
        <v>143</v>
      </c>
      <c r="L6584">
        <v>130</v>
      </c>
      <c r="M6584" t="s">
        <v>139</v>
      </c>
      <c r="N6584" t="s">
        <v>144</v>
      </c>
      <c r="O6584">
        <v>180</v>
      </c>
      <c r="P6584" t="s">
        <v>139</v>
      </c>
      <c r="Q6584" t="s">
        <v>145</v>
      </c>
      <c r="R6584">
        <v>140</v>
      </c>
      <c r="S6584" t="s">
        <v>139</v>
      </c>
      <c r="T6584" t="s">
        <v>146</v>
      </c>
      <c r="U6584">
        <v>80</v>
      </c>
      <c r="V6584" t="s">
        <v>139</v>
      </c>
      <c r="W6584" t="s">
        <v>147</v>
      </c>
      <c r="X6584">
        <v>101</v>
      </c>
      <c r="Y6584" t="s">
        <v>139</v>
      </c>
      <c r="Z6584" t="s">
        <v>148</v>
      </c>
      <c r="AA6584">
        <v>190</v>
      </c>
      <c r="AB6584" t="s">
        <v>139</v>
      </c>
      <c r="AC6584" t="s">
        <v>149</v>
      </c>
      <c r="AD6584">
        <v>20</v>
      </c>
      <c r="AE6584" t="s">
        <v>139</v>
      </c>
    </row>
    <row r="6585" spans="1:40" x14ac:dyDescent="0.2">
      <c r="A6585" s="26">
        <v>41904.564828402777</v>
      </c>
      <c r="B6585" t="s">
        <v>130</v>
      </c>
      <c r="C6585" t="s">
        <v>646</v>
      </c>
      <c r="D6585" t="s">
        <v>5112</v>
      </c>
    </row>
    <row r="6586" spans="1:40" x14ac:dyDescent="0.2">
      <c r="A6586" s="26">
        <v>41904.564828402777</v>
      </c>
      <c r="B6586" t="s">
        <v>130</v>
      </c>
      <c r="C6586" t="s">
        <v>646</v>
      </c>
      <c r="D6586" t="s">
        <v>5113</v>
      </c>
      <c r="E6586" t="s">
        <v>133</v>
      </c>
      <c r="F6586" t="s">
        <v>134</v>
      </c>
      <c r="G6586" t="s">
        <v>135</v>
      </c>
      <c r="H6586" t="s">
        <v>152</v>
      </c>
      <c r="I6586">
        <v>50</v>
      </c>
      <c r="J6586" t="s">
        <v>139</v>
      </c>
      <c r="K6586" t="s">
        <v>153</v>
      </c>
      <c r="L6586">
        <v>50</v>
      </c>
      <c r="M6586" t="s">
        <v>139</v>
      </c>
      <c r="N6586" t="s">
        <v>154</v>
      </c>
      <c r="O6586">
        <v>50</v>
      </c>
      <c r="P6586" t="s">
        <v>139</v>
      </c>
    </row>
    <row r="6587" spans="1:40" x14ac:dyDescent="0.2">
      <c r="A6587" s="26">
        <v>41904.564828402777</v>
      </c>
      <c r="B6587" t="s">
        <v>130</v>
      </c>
      <c r="C6587" t="s">
        <v>646</v>
      </c>
      <c r="D6587" t="s">
        <v>5114</v>
      </c>
      <c r="E6587" t="s">
        <v>133</v>
      </c>
      <c r="F6587" t="s">
        <v>134</v>
      </c>
      <c r="G6587" t="s">
        <v>135</v>
      </c>
      <c r="H6587" t="s">
        <v>156</v>
      </c>
      <c r="I6587">
        <v>35</v>
      </c>
      <c r="J6587" t="s">
        <v>139</v>
      </c>
      <c r="K6587" t="s">
        <v>157</v>
      </c>
      <c r="L6587">
        <v>5</v>
      </c>
      <c r="M6587" t="s">
        <v>139</v>
      </c>
      <c r="N6587" t="s">
        <v>158</v>
      </c>
      <c r="O6587">
        <v>60</v>
      </c>
      <c r="P6587" t="s">
        <v>139</v>
      </c>
    </row>
    <row r="6588" spans="1:40" x14ac:dyDescent="0.2">
      <c r="A6588" s="26">
        <v>41904.564828402777</v>
      </c>
      <c r="B6588" t="s">
        <v>130</v>
      </c>
      <c r="C6588" t="s">
        <v>646</v>
      </c>
      <c r="D6588" t="s">
        <v>5115</v>
      </c>
      <c r="E6588" t="s">
        <v>133</v>
      </c>
      <c r="F6588" t="s">
        <v>134</v>
      </c>
      <c r="G6588" t="s">
        <v>135</v>
      </c>
      <c r="H6588" t="s">
        <v>160</v>
      </c>
      <c r="I6588">
        <v>1</v>
      </c>
      <c r="J6588" t="s">
        <v>139</v>
      </c>
    </row>
    <row r="6589" spans="1:40" x14ac:dyDescent="0.2">
      <c r="A6589" s="26">
        <v>41904.564828402777</v>
      </c>
      <c r="B6589" t="s">
        <v>130</v>
      </c>
      <c r="C6589" t="s">
        <v>646</v>
      </c>
      <c r="D6589" t="s">
        <v>5116</v>
      </c>
      <c r="E6589" t="s">
        <v>133</v>
      </c>
      <c r="F6589" t="s">
        <v>134</v>
      </c>
      <c r="G6589" t="s">
        <v>135</v>
      </c>
      <c r="H6589" t="s">
        <v>162</v>
      </c>
      <c r="I6589">
        <v>30</v>
      </c>
      <c r="J6589" t="s">
        <v>139</v>
      </c>
      <c r="K6589" t="s">
        <v>163</v>
      </c>
      <c r="L6589">
        <v>30</v>
      </c>
      <c r="M6589" t="s">
        <v>139</v>
      </c>
      <c r="N6589" t="s">
        <v>164</v>
      </c>
      <c r="O6589">
        <v>30</v>
      </c>
      <c r="P6589" t="s">
        <v>139</v>
      </c>
      <c r="Q6589" t="s">
        <v>165</v>
      </c>
      <c r="R6589">
        <v>10</v>
      </c>
      <c r="S6589" t="s">
        <v>139</v>
      </c>
      <c r="T6589" t="s">
        <v>166</v>
      </c>
      <c r="U6589">
        <v>20</v>
      </c>
      <c r="V6589" t="s">
        <v>139</v>
      </c>
      <c r="W6589" t="s">
        <v>167</v>
      </c>
      <c r="X6589">
        <v>20</v>
      </c>
      <c r="Y6589" t="s">
        <v>139</v>
      </c>
      <c r="Z6589" t="s">
        <v>168</v>
      </c>
      <c r="AA6589">
        <v>20</v>
      </c>
      <c r="AB6589" t="s">
        <v>139</v>
      </c>
      <c r="AC6589" t="s">
        <v>169</v>
      </c>
      <c r="AD6589">
        <v>20</v>
      </c>
      <c r="AE6589" t="s">
        <v>139</v>
      </c>
      <c r="AF6589" t="s">
        <v>170</v>
      </c>
      <c r="AG6589">
        <v>115200</v>
      </c>
      <c r="AH6589" t="s">
        <v>139</v>
      </c>
      <c r="AI6589" t="s">
        <v>171</v>
      </c>
      <c r="AJ6589">
        <v>12000</v>
      </c>
      <c r="AK6589" t="s">
        <v>139</v>
      </c>
      <c r="AL6589" t="s">
        <v>172</v>
      </c>
      <c r="AM6589">
        <v>30000</v>
      </c>
      <c r="AN6589" t="s">
        <v>139</v>
      </c>
    </row>
    <row r="6590" spans="1:40" x14ac:dyDescent="0.2">
      <c r="A6590" s="26">
        <v>41904.564828402777</v>
      </c>
      <c r="B6590" t="s">
        <v>130</v>
      </c>
      <c r="C6590" t="s">
        <v>646</v>
      </c>
      <c r="D6590" t="s">
        <v>5117</v>
      </c>
      <c r="E6590" t="s">
        <v>133</v>
      </c>
      <c r="F6590" t="s">
        <v>134</v>
      </c>
      <c r="G6590" t="s">
        <v>135</v>
      </c>
      <c r="H6590" t="s">
        <v>174</v>
      </c>
      <c r="I6590">
        <v>60</v>
      </c>
      <c r="J6590" t="s">
        <v>139</v>
      </c>
      <c r="K6590" t="s">
        <v>175</v>
      </c>
      <c r="L6590">
        <v>40</v>
      </c>
      <c r="M6590" t="s">
        <v>139</v>
      </c>
      <c r="N6590" t="s">
        <v>176</v>
      </c>
      <c r="O6590">
        <v>50</v>
      </c>
      <c r="P6590" t="s">
        <v>139</v>
      </c>
      <c r="Q6590" t="s">
        <v>177</v>
      </c>
      <c r="R6590">
        <v>40</v>
      </c>
      <c r="S6590" t="s">
        <v>139</v>
      </c>
      <c r="T6590" t="s">
        <v>178</v>
      </c>
      <c r="U6590">
        <v>60</v>
      </c>
      <c r="V6590" t="s">
        <v>139</v>
      </c>
      <c r="W6590" t="s">
        <v>179</v>
      </c>
      <c r="X6590">
        <v>50</v>
      </c>
      <c r="Y6590" t="s">
        <v>139</v>
      </c>
      <c r="Z6590" t="s">
        <v>180</v>
      </c>
      <c r="AA6590">
        <v>50</v>
      </c>
      <c r="AB6590" t="s">
        <v>139</v>
      </c>
      <c r="AC6590" t="s">
        <v>181</v>
      </c>
      <c r="AD6590">
        <v>35</v>
      </c>
      <c r="AE6590" t="s">
        <v>139</v>
      </c>
      <c r="AF6590" t="s">
        <v>182</v>
      </c>
      <c r="AG6590">
        <v>8</v>
      </c>
      <c r="AH6590" t="s">
        <v>139</v>
      </c>
      <c r="AI6590" t="s">
        <v>183</v>
      </c>
      <c r="AJ6590">
        <v>90</v>
      </c>
      <c r="AK6590" t="s">
        <v>139</v>
      </c>
      <c r="AL6590" t="s">
        <v>184</v>
      </c>
      <c r="AM6590">
        <v>1</v>
      </c>
      <c r="AN6590" t="s">
        <v>139</v>
      </c>
    </row>
    <row r="6591" spans="1:40" x14ac:dyDescent="0.2">
      <c r="A6591" s="26">
        <v>41904.564828402777</v>
      </c>
      <c r="B6591" t="s">
        <v>130</v>
      </c>
      <c r="C6591" t="s">
        <v>646</v>
      </c>
      <c r="D6591" t="s">
        <v>5118</v>
      </c>
      <c r="E6591" t="s">
        <v>133</v>
      </c>
      <c r="F6591" t="s">
        <v>134</v>
      </c>
      <c r="G6591" t="s">
        <v>135</v>
      </c>
      <c r="H6591" t="s">
        <v>186</v>
      </c>
      <c r="I6591">
        <v>33</v>
      </c>
      <c r="J6591" t="s">
        <v>139</v>
      </c>
      <c r="K6591" t="s">
        <v>187</v>
      </c>
      <c r="L6591">
        <v>33</v>
      </c>
      <c r="M6591" t="s">
        <v>139</v>
      </c>
      <c r="N6591" t="s">
        <v>188</v>
      </c>
      <c r="O6591">
        <v>34</v>
      </c>
      <c r="P6591" t="s">
        <v>139</v>
      </c>
      <c r="Q6591" t="s">
        <v>166</v>
      </c>
      <c r="R6591">
        <v>20</v>
      </c>
      <c r="S6591" t="s">
        <v>139</v>
      </c>
      <c r="T6591" t="s">
        <v>167</v>
      </c>
      <c r="U6591">
        <v>20</v>
      </c>
      <c r="V6591" t="s">
        <v>139</v>
      </c>
      <c r="W6591" t="s">
        <v>168</v>
      </c>
      <c r="X6591">
        <v>20</v>
      </c>
      <c r="Y6591" t="s">
        <v>139</v>
      </c>
      <c r="Z6591" t="s">
        <v>189</v>
      </c>
      <c r="AA6591">
        <v>20</v>
      </c>
      <c r="AB6591" t="s">
        <v>139</v>
      </c>
      <c r="AC6591" t="s">
        <v>190</v>
      </c>
      <c r="AD6591">
        <v>20</v>
      </c>
      <c r="AE6591" t="s">
        <v>139</v>
      </c>
      <c r="AF6591" t="s">
        <v>191</v>
      </c>
      <c r="AG6591">
        <v>20</v>
      </c>
      <c r="AH6591" t="s">
        <v>139</v>
      </c>
      <c r="AI6591" t="s">
        <v>170</v>
      </c>
      <c r="AJ6591">
        <v>115200</v>
      </c>
      <c r="AK6591" t="s">
        <v>139</v>
      </c>
      <c r="AL6591" t="s">
        <v>171</v>
      </c>
      <c r="AM6591">
        <v>12000</v>
      </c>
      <c r="AN6591" t="s">
        <v>139</v>
      </c>
    </row>
    <row r="6592" spans="1:40" x14ac:dyDescent="0.2">
      <c r="A6592" s="26">
        <v>41904.564828402777</v>
      </c>
      <c r="B6592" t="s">
        <v>130</v>
      </c>
      <c r="C6592" t="s">
        <v>646</v>
      </c>
      <c r="D6592" t="s">
        <v>5119</v>
      </c>
      <c r="E6592" t="s">
        <v>193</v>
      </c>
      <c r="F6592" t="s">
        <v>194</v>
      </c>
      <c r="G6592" t="s">
        <v>195</v>
      </c>
    </row>
    <row r="6593" spans="1:40" x14ac:dyDescent="0.2">
      <c r="A6593" s="26">
        <v>41904.564828402777</v>
      </c>
      <c r="B6593" t="s">
        <v>130</v>
      </c>
      <c r="C6593" t="s">
        <v>646</v>
      </c>
      <c r="D6593" t="s">
        <v>5120</v>
      </c>
      <c r="E6593" t="s">
        <v>193</v>
      </c>
      <c r="F6593" t="s">
        <v>5121</v>
      </c>
      <c r="G6593" t="s">
        <v>5122</v>
      </c>
      <c r="H6593" t="s">
        <v>5123</v>
      </c>
    </row>
    <row r="6594" spans="1:40" x14ac:dyDescent="0.2">
      <c r="A6594" s="26">
        <v>41904.564828402777</v>
      </c>
      <c r="B6594" t="s">
        <v>130</v>
      </c>
      <c r="C6594" t="s">
        <v>647</v>
      </c>
      <c r="D6594" t="s">
        <v>5124</v>
      </c>
    </row>
    <row r="6595" spans="1:40" x14ac:dyDescent="0.2">
      <c r="A6595" s="26">
        <v>41904.564828402777</v>
      </c>
      <c r="B6595" t="s">
        <v>130</v>
      </c>
      <c r="C6595" t="s">
        <v>647</v>
      </c>
      <c r="D6595" t="s">
        <v>5125</v>
      </c>
      <c r="E6595" t="s">
        <v>133</v>
      </c>
      <c r="F6595" t="s">
        <v>134</v>
      </c>
      <c r="G6595" t="s">
        <v>135</v>
      </c>
      <c r="H6595" t="s">
        <v>136</v>
      </c>
      <c r="I6595">
        <v>1900000</v>
      </c>
      <c r="J6595" t="s">
        <v>137</v>
      </c>
      <c r="K6595">
        <v>1900000</v>
      </c>
      <c r="L6595" t="s">
        <v>138</v>
      </c>
      <c r="M6595">
        <v>500</v>
      </c>
      <c r="N6595" t="s">
        <v>139</v>
      </c>
      <c r="O6595" t="s">
        <v>140</v>
      </c>
      <c r="P6595">
        <v>300</v>
      </c>
      <c r="Q6595" t="s">
        <v>139</v>
      </c>
    </row>
    <row r="6596" spans="1:40" x14ac:dyDescent="0.2">
      <c r="A6596" s="26">
        <v>41904.564828402777</v>
      </c>
      <c r="B6596" t="s">
        <v>130</v>
      </c>
      <c r="C6596" t="s">
        <v>647</v>
      </c>
      <c r="D6596" t="s">
        <v>5126</v>
      </c>
      <c r="E6596" t="s">
        <v>133</v>
      </c>
      <c r="F6596" t="s">
        <v>134</v>
      </c>
      <c r="G6596" t="s">
        <v>135</v>
      </c>
      <c r="H6596" t="s">
        <v>142</v>
      </c>
      <c r="I6596">
        <v>49</v>
      </c>
      <c r="J6596" t="s">
        <v>139</v>
      </c>
      <c r="K6596" t="s">
        <v>143</v>
      </c>
      <c r="L6596">
        <v>130</v>
      </c>
      <c r="M6596" t="s">
        <v>139</v>
      </c>
      <c r="N6596" t="s">
        <v>144</v>
      </c>
      <c r="O6596">
        <v>180</v>
      </c>
      <c r="P6596" t="s">
        <v>139</v>
      </c>
      <c r="Q6596" t="s">
        <v>145</v>
      </c>
      <c r="R6596">
        <v>140</v>
      </c>
      <c r="S6596" t="s">
        <v>139</v>
      </c>
      <c r="T6596" t="s">
        <v>146</v>
      </c>
      <c r="U6596">
        <v>80</v>
      </c>
      <c r="V6596" t="s">
        <v>139</v>
      </c>
      <c r="W6596" t="s">
        <v>147</v>
      </c>
      <c r="X6596">
        <v>101</v>
      </c>
      <c r="Y6596" t="s">
        <v>139</v>
      </c>
      <c r="Z6596" t="s">
        <v>148</v>
      </c>
      <c r="AA6596">
        <v>190</v>
      </c>
      <c r="AB6596" t="s">
        <v>139</v>
      </c>
      <c r="AC6596" t="s">
        <v>149</v>
      </c>
      <c r="AD6596">
        <v>20</v>
      </c>
      <c r="AE6596" t="s">
        <v>139</v>
      </c>
    </row>
    <row r="6597" spans="1:40" x14ac:dyDescent="0.2">
      <c r="A6597" s="26">
        <v>41904.564828402777</v>
      </c>
      <c r="B6597" t="s">
        <v>130</v>
      </c>
      <c r="C6597" t="s">
        <v>647</v>
      </c>
      <c r="D6597" t="s">
        <v>5127</v>
      </c>
    </row>
    <row r="6598" spans="1:40" x14ac:dyDescent="0.2">
      <c r="A6598" s="26">
        <v>41904.564828402777</v>
      </c>
      <c r="B6598" t="s">
        <v>130</v>
      </c>
      <c r="C6598" t="s">
        <v>647</v>
      </c>
      <c r="D6598" t="s">
        <v>5128</v>
      </c>
      <c r="E6598" t="s">
        <v>133</v>
      </c>
      <c r="F6598" t="s">
        <v>134</v>
      </c>
      <c r="G6598" t="s">
        <v>135</v>
      </c>
      <c r="H6598" t="s">
        <v>152</v>
      </c>
      <c r="I6598">
        <v>50</v>
      </c>
      <c r="J6598" t="s">
        <v>139</v>
      </c>
      <c r="K6598" t="s">
        <v>153</v>
      </c>
      <c r="L6598">
        <v>50</v>
      </c>
      <c r="M6598" t="s">
        <v>139</v>
      </c>
      <c r="N6598" t="s">
        <v>154</v>
      </c>
      <c r="O6598">
        <v>50</v>
      </c>
      <c r="P6598" t="s">
        <v>139</v>
      </c>
    </row>
    <row r="6599" spans="1:40" x14ac:dyDescent="0.2">
      <c r="A6599" s="26">
        <v>41904.564828402777</v>
      </c>
      <c r="B6599" t="s">
        <v>130</v>
      </c>
      <c r="C6599" t="s">
        <v>647</v>
      </c>
      <c r="D6599" t="s">
        <v>5129</v>
      </c>
      <c r="E6599" t="s">
        <v>133</v>
      </c>
      <c r="F6599" t="s">
        <v>134</v>
      </c>
      <c r="G6599" t="s">
        <v>135</v>
      </c>
      <c r="H6599" t="s">
        <v>156</v>
      </c>
      <c r="I6599">
        <v>35</v>
      </c>
      <c r="J6599" t="s">
        <v>139</v>
      </c>
      <c r="K6599" t="s">
        <v>157</v>
      </c>
      <c r="L6599">
        <v>5</v>
      </c>
      <c r="M6599" t="s">
        <v>139</v>
      </c>
      <c r="N6599" t="s">
        <v>158</v>
      </c>
      <c r="O6599">
        <v>60</v>
      </c>
      <c r="P6599" t="s">
        <v>139</v>
      </c>
    </row>
    <row r="6600" spans="1:40" x14ac:dyDescent="0.2">
      <c r="A6600" s="26">
        <v>41904.564828402777</v>
      </c>
      <c r="B6600" t="s">
        <v>130</v>
      </c>
      <c r="C6600" t="s">
        <v>647</v>
      </c>
      <c r="D6600" t="s">
        <v>5130</v>
      </c>
      <c r="E6600" t="s">
        <v>133</v>
      </c>
      <c r="F6600" t="s">
        <v>134</v>
      </c>
      <c r="G6600" t="s">
        <v>135</v>
      </c>
      <c r="H6600" t="s">
        <v>160</v>
      </c>
      <c r="I6600">
        <v>1</v>
      </c>
      <c r="J6600" t="s">
        <v>139</v>
      </c>
    </row>
    <row r="6601" spans="1:40" x14ac:dyDescent="0.2">
      <c r="A6601" s="26">
        <v>41904.564828402777</v>
      </c>
      <c r="B6601" t="s">
        <v>130</v>
      </c>
      <c r="C6601" t="s">
        <v>647</v>
      </c>
      <c r="D6601" t="s">
        <v>5131</v>
      </c>
      <c r="E6601" t="s">
        <v>133</v>
      </c>
      <c r="F6601" t="s">
        <v>134</v>
      </c>
      <c r="G6601" t="s">
        <v>135</v>
      </c>
      <c r="H6601" t="s">
        <v>162</v>
      </c>
      <c r="I6601">
        <v>30</v>
      </c>
      <c r="J6601" t="s">
        <v>139</v>
      </c>
      <c r="K6601" t="s">
        <v>163</v>
      </c>
      <c r="L6601">
        <v>30</v>
      </c>
      <c r="M6601" t="s">
        <v>139</v>
      </c>
      <c r="N6601" t="s">
        <v>164</v>
      </c>
      <c r="O6601">
        <v>30</v>
      </c>
      <c r="P6601" t="s">
        <v>139</v>
      </c>
      <c r="Q6601" t="s">
        <v>165</v>
      </c>
      <c r="R6601">
        <v>10</v>
      </c>
      <c r="S6601" t="s">
        <v>139</v>
      </c>
      <c r="T6601" t="s">
        <v>166</v>
      </c>
      <c r="U6601">
        <v>20</v>
      </c>
      <c r="V6601" t="s">
        <v>139</v>
      </c>
      <c r="W6601" t="s">
        <v>167</v>
      </c>
      <c r="X6601">
        <v>20</v>
      </c>
      <c r="Y6601" t="s">
        <v>139</v>
      </c>
      <c r="Z6601" t="s">
        <v>168</v>
      </c>
      <c r="AA6601">
        <v>20</v>
      </c>
      <c r="AB6601" t="s">
        <v>139</v>
      </c>
      <c r="AC6601" t="s">
        <v>169</v>
      </c>
      <c r="AD6601">
        <v>20</v>
      </c>
      <c r="AE6601" t="s">
        <v>139</v>
      </c>
      <c r="AF6601" t="s">
        <v>170</v>
      </c>
      <c r="AG6601">
        <v>115200</v>
      </c>
      <c r="AH6601" t="s">
        <v>139</v>
      </c>
      <c r="AI6601" t="s">
        <v>171</v>
      </c>
      <c r="AJ6601">
        <v>12000</v>
      </c>
      <c r="AK6601" t="s">
        <v>139</v>
      </c>
      <c r="AL6601" t="s">
        <v>172</v>
      </c>
      <c r="AM6601">
        <v>30000</v>
      </c>
      <c r="AN6601" t="s">
        <v>139</v>
      </c>
    </row>
    <row r="6602" spans="1:40" x14ac:dyDescent="0.2">
      <c r="A6602" s="26">
        <v>41904.564828402777</v>
      </c>
      <c r="B6602" t="s">
        <v>130</v>
      </c>
      <c r="C6602" t="s">
        <v>647</v>
      </c>
      <c r="D6602" t="s">
        <v>5132</v>
      </c>
      <c r="E6602" t="s">
        <v>133</v>
      </c>
      <c r="F6602" t="s">
        <v>134</v>
      </c>
      <c r="G6602" t="s">
        <v>135</v>
      </c>
      <c r="H6602" t="s">
        <v>174</v>
      </c>
      <c r="I6602">
        <v>60</v>
      </c>
      <c r="J6602" t="s">
        <v>139</v>
      </c>
      <c r="K6602" t="s">
        <v>175</v>
      </c>
      <c r="L6602">
        <v>40</v>
      </c>
      <c r="M6602" t="s">
        <v>139</v>
      </c>
      <c r="N6602" t="s">
        <v>176</v>
      </c>
      <c r="O6602">
        <v>50</v>
      </c>
      <c r="P6602" t="s">
        <v>139</v>
      </c>
      <c r="Q6602" t="s">
        <v>177</v>
      </c>
      <c r="R6602">
        <v>40</v>
      </c>
      <c r="S6602" t="s">
        <v>139</v>
      </c>
      <c r="T6602" t="s">
        <v>178</v>
      </c>
      <c r="U6602">
        <v>60</v>
      </c>
      <c r="V6602" t="s">
        <v>139</v>
      </c>
      <c r="W6602" t="s">
        <v>179</v>
      </c>
      <c r="X6602">
        <v>50</v>
      </c>
      <c r="Y6602" t="s">
        <v>139</v>
      </c>
      <c r="Z6602" t="s">
        <v>180</v>
      </c>
      <c r="AA6602">
        <v>50</v>
      </c>
      <c r="AB6602" t="s">
        <v>139</v>
      </c>
      <c r="AC6602" t="s">
        <v>181</v>
      </c>
      <c r="AD6602">
        <v>35</v>
      </c>
      <c r="AE6602" t="s">
        <v>139</v>
      </c>
      <c r="AF6602" t="s">
        <v>182</v>
      </c>
      <c r="AG6602">
        <v>8</v>
      </c>
      <c r="AH6602" t="s">
        <v>139</v>
      </c>
      <c r="AI6602" t="s">
        <v>183</v>
      </c>
      <c r="AJ6602">
        <v>90</v>
      </c>
      <c r="AK6602" t="s">
        <v>139</v>
      </c>
      <c r="AL6602" t="s">
        <v>184</v>
      </c>
      <c r="AM6602">
        <v>1</v>
      </c>
      <c r="AN6602" t="s">
        <v>139</v>
      </c>
    </row>
    <row r="6603" spans="1:40" x14ac:dyDescent="0.2">
      <c r="A6603" s="26">
        <v>41904.564828402777</v>
      </c>
      <c r="B6603" t="s">
        <v>130</v>
      </c>
      <c r="C6603" t="s">
        <v>647</v>
      </c>
      <c r="D6603" t="s">
        <v>5133</v>
      </c>
      <c r="E6603" t="s">
        <v>133</v>
      </c>
      <c r="F6603" t="s">
        <v>134</v>
      </c>
      <c r="G6603" t="s">
        <v>135</v>
      </c>
      <c r="H6603" t="s">
        <v>186</v>
      </c>
      <c r="I6603">
        <v>33</v>
      </c>
      <c r="J6603" t="s">
        <v>139</v>
      </c>
      <c r="K6603" t="s">
        <v>187</v>
      </c>
      <c r="L6603">
        <v>33</v>
      </c>
      <c r="M6603" t="s">
        <v>139</v>
      </c>
      <c r="N6603" t="s">
        <v>188</v>
      </c>
      <c r="O6603">
        <v>34</v>
      </c>
      <c r="P6603" t="s">
        <v>139</v>
      </c>
      <c r="Q6603" t="s">
        <v>166</v>
      </c>
      <c r="R6603">
        <v>20</v>
      </c>
      <c r="S6603" t="s">
        <v>139</v>
      </c>
      <c r="T6603" t="s">
        <v>167</v>
      </c>
      <c r="U6603">
        <v>20</v>
      </c>
      <c r="V6603" t="s">
        <v>139</v>
      </c>
      <c r="W6603" t="s">
        <v>168</v>
      </c>
      <c r="X6603">
        <v>20</v>
      </c>
      <c r="Y6603" t="s">
        <v>139</v>
      </c>
      <c r="Z6603" t="s">
        <v>189</v>
      </c>
      <c r="AA6603">
        <v>20</v>
      </c>
      <c r="AB6603" t="s">
        <v>139</v>
      </c>
      <c r="AC6603" t="s">
        <v>190</v>
      </c>
      <c r="AD6603">
        <v>20</v>
      </c>
      <c r="AE6603" t="s">
        <v>139</v>
      </c>
      <c r="AF6603" t="s">
        <v>191</v>
      </c>
      <c r="AG6603">
        <v>20</v>
      </c>
      <c r="AH6603" t="s">
        <v>139</v>
      </c>
      <c r="AI6603" t="s">
        <v>170</v>
      </c>
      <c r="AJ6603">
        <v>115200</v>
      </c>
      <c r="AK6603" t="s">
        <v>139</v>
      </c>
      <c r="AL6603" t="s">
        <v>171</v>
      </c>
      <c r="AM6603">
        <v>12000</v>
      </c>
      <c r="AN6603" t="s">
        <v>139</v>
      </c>
    </row>
    <row r="6604" spans="1:40" x14ac:dyDescent="0.2">
      <c r="A6604" s="26">
        <v>41904.564828402777</v>
      </c>
      <c r="B6604" t="s">
        <v>130</v>
      </c>
      <c r="C6604" t="s">
        <v>647</v>
      </c>
      <c r="D6604" t="s">
        <v>5126</v>
      </c>
      <c r="E6604" t="s">
        <v>133</v>
      </c>
      <c r="F6604" t="s">
        <v>134</v>
      </c>
      <c r="G6604" t="s">
        <v>135</v>
      </c>
      <c r="H6604" t="s">
        <v>142</v>
      </c>
      <c r="I6604">
        <v>49</v>
      </c>
      <c r="J6604" t="s">
        <v>139</v>
      </c>
      <c r="K6604" t="s">
        <v>143</v>
      </c>
      <c r="L6604">
        <v>130</v>
      </c>
      <c r="M6604" t="s">
        <v>139</v>
      </c>
      <c r="N6604" t="s">
        <v>144</v>
      </c>
      <c r="O6604">
        <v>180</v>
      </c>
      <c r="P6604" t="s">
        <v>139</v>
      </c>
      <c r="Q6604" t="s">
        <v>145</v>
      </c>
      <c r="R6604">
        <v>140</v>
      </c>
      <c r="S6604" t="s">
        <v>139</v>
      </c>
      <c r="T6604" t="s">
        <v>146</v>
      </c>
      <c r="U6604">
        <v>80</v>
      </c>
      <c r="V6604" t="s">
        <v>139</v>
      </c>
      <c r="W6604" t="s">
        <v>147</v>
      </c>
      <c r="X6604">
        <v>101</v>
      </c>
      <c r="Y6604" t="s">
        <v>139</v>
      </c>
      <c r="Z6604" t="s">
        <v>148</v>
      </c>
      <c r="AA6604">
        <v>190</v>
      </c>
      <c r="AB6604" t="s">
        <v>139</v>
      </c>
      <c r="AC6604" t="s">
        <v>149</v>
      </c>
      <c r="AD6604">
        <v>20</v>
      </c>
      <c r="AE6604" t="s">
        <v>139</v>
      </c>
    </row>
    <row r="6605" spans="1:40" x14ac:dyDescent="0.2">
      <c r="A6605" s="26">
        <v>41904.564828402777</v>
      </c>
      <c r="B6605" t="s">
        <v>130</v>
      </c>
      <c r="C6605" t="s">
        <v>647</v>
      </c>
      <c r="D6605" t="s">
        <v>5127</v>
      </c>
    </row>
    <row r="6606" spans="1:40" x14ac:dyDescent="0.2">
      <c r="A6606" s="26">
        <v>41904.564828402777</v>
      </c>
      <c r="B6606" t="s">
        <v>130</v>
      </c>
      <c r="C6606" t="s">
        <v>647</v>
      </c>
      <c r="D6606" t="s">
        <v>5128</v>
      </c>
      <c r="E6606" t="s">
        <v>133</v>
      </c>
      <c r="F6606" t="s">
        <v>134</v>
      </c>
      <c r="G6606" t="s">
        <v>135</v>
      </c>
      <c r="H6606" t="s">
        <v>152</v>
      </c>
      <c r="I6606">
        <v>50</v>
      </c>
      <c r="J6606" t="s">
        <v>139</v>
      </c>
      <c r="K6606" t="s">
        <v>153</v>
      </c>
      <c r="L6606">
        <v>50</v>
      </c>
      <c r="M6606" t="s">
        <v>139</v>
      </c>
      <c r="N6606" t="s">
        <v>154</v>
      </c>
      <c r="O6606">
        <v>50</v>
      </c>
      <c r="P6606" t="s">
        <v>139</v>
      </c>
    </row>
    <row r="6607" spans="1:40" x14ac:dyDescent="0.2">
      <c r="A6607" s="26">
        <v>41904.564828402777</v>
      </c>
      <c r="B6607" t="s">
        <v>130</v>
      </c>
      <c r="C6607" t="s">
        <v>647</v>
      </c>
      <c r="D6607" t="s">
        <v>5129</v>
      </c>
      <c r="E6607" t="s">
        <v>133</v>
      </c>
      <c r="F6607" t="s">
        <v>134</v>
      </c>
      <c r="G6607" t="s">
        <v>135</v>
      </c>
      <c r="H6607" t="s">
        <v>156</v>
      </c>
      <c r="I6607">
        <v>35</v>
      </c>
      <c r="J6607" t="s">
        <v>139</v>
      </c>
      <c r="K6607" t="s">
        <v>157</v>
      </c>
      <c r="L6607">
        <v>5</v>
      </c>
      <c r="M6607" t="s">
        <v>139</v>
      </c>
      <c r="N6607" t="s">
        <v>158</v>
      </c>
      <c r="O6607">
        <v>60</v>
      </c>
      <c r="P6607" t="s">
        <v>139</v>
      </c>
    </row>
    <row r="6608" spans="1:40" x14ac:dyDescent="0.2">
      <c r="A6608" s="26">
        <v>41904.564828402777</v>
      </c>
      <c r="B6608" t="s">
        <v>130</v>
      </c>
      <c r="C6608" t="s">
        <v>647</v>
      </c>
      <c r="D6608" t="s">
        <v>5130</v>
      </c>
      <c r="E6608" t="s">
        <v>133</v>
      </c>
      <c r="F6608" t="s">
        <v>134</v>
      </c>
      <c r="G6608" t="s">
        <v>135</v>
      </c>
      <c r="H6608" t="s">
        <v>160</v>
      </c>
      <c r="I6608">
        <v>1</v>
      </c>
      <c r="J6608" t="s">
        <v>139</v>
      </c>
    </row>
    <row r="6609" spans="1:40" x14ac:dyDescent="0.2">
      <c r="A6609" s="26">
        <v>41904.564828402777</v>
      </c>
      <c r="B6609" t="s">
        <v>130</v>
      </c>
      <c r="C6609" t="s">
        <v>647</v>
      </c>
      <c r="D6609" t="s">
        <v>5131</v>
      </c>
      <c r="E6609" t="s">
        <v>133</v>
      </c>
      <c r="F6609" t="s">
        <v>134</v>
      </c>
      <c r="G6609" t="s">
        <v>135</v>
      </c>
      <c r="H6609" t="s">
        <v>162</v>
      </c>
      <c r="I6609">
        <v>30</v>
      </c>
      <c r="J6609" t="s">
        <v>139</v>
      </c>
      <c r="K6609" t="s">
        <v>163</v>
      </c>
      <c r="L6609">
        <v>30</v>
      </c>
      <c r="M6609" t="s">
        <v>139</v>
      </c>
      <c r="N6609" t="s">
        <v>164</v>
      </c>
      <c r="O6609">
        <v>30</v>
      </c>
      <c r="P6609" t="s">
        <v>139</v>
      </c>
      <c r="Q6609" t="s">
        <v>165</v>
      </c>
      <c r="R6609">
        <v>10</v>
      </c>
      <c r="S6609" t="s">
        <v>139</v>
      </c>
      <c r="T6609" t="s">
        <v>166</v>
      </c>
      <c r="U6609">
        <v>20</v>
      </c>
      <c r="V6609" t="s">
        <v>139</v>
      </c>
      <c r="W6609" t="s">
        <v>167</v>
      </c>
      <c r="X6609">
        <v>20</v>
      </c>
      <c r="Y6609" t="s">
        <v>139</v>
      </c>
      <c r="Z6609" t="s">
        <v>168</v>
      </c>
      <c r="AA6609">
        <v>20</v>
      </c>
      <c r="AB6609" t="s">
        <v>139</v>
      </c>
      <c r="AC6609" t="s">
        <v>169</v>
      </c>
      <c r="AD6609">
        <v>20</v>
      </c>
      <c r="AE6609" t="s">
        <v>139</v>
      </c>
      <c r="AF6609" t="s">
        <v>170</v>
      </c>
      <c r="AG6609">
        <v>115200</v>
      </c>
      <c r="AH6609" t="s">
        <v>139</v>
      </c>
      <c r="AI6609" t="s">
        <v>171</v>
      </c>
      <c r="AJ6609">
        <v>12000</v>
      </c>
      <c r="AK6609" t="s">
        <v>139</v>
      </c>
      <c r="AL6609" t="s">
        <v>172</v>
      </c>
      <c r="AM6609">
        <v>30000</v>
      </c>
      <c r="AN6609" t="s">
        <v>139</v>
      </c>
    </row>
    <row r="6610" spans="1:40" x14ac:dyDescent="0.2">
      <c r="A6610" s="26">
        <v>41904.564828402777</v>
      </c>
      <c r="B6610" t="s">
        <v>130</v>
      </c>
      <c r="C6610" t="s">
        <v>647</v>
      </c>
      <c r="D6610" t="s">
        <v>5132</v>
      </c>
      <c r="E6610" t="s">
        <v>133</v>
      </c>
      <c r="F6610" t="s">
        <v>134</v>
      </c>
      <c r="G6610" t="s">
        <v>135</v>
      </c>
      <c r="H6610" t="s">
        <v>174</v>
      </c>
      <c r="I6610">
        <v>60</v>
      </c>
      <c r="J6610" t="s">
        <v>139</v>
      </c>
      <c r="K6610" t="s">
        <v>175</v>
      </c>
      <c r="L6610">
        <v>40</v>
      </c>
      <c r="M6610" t="s">
        <v>139</v>
      </c>
      <c r="N6610" t="s">
        <v>176</v>
      </c>
      <c r="O6610">
        <v>50</v>
      </c>
      <c r="P6610" t="s">
        <v>139</v>
      </c>
      <c r="Q6610" t="s">
        <v>177</v>
      </c>
      <c r="R6610">
        <v>40</v>
      </c>
      <c r="S6610" t="s">
        <v>139</v>
      </c>
      <c r="T6610" t="s">
        <v>178</v>
      </c>
      <c r="U6610">
        <v>60</v>
      </c>
      <c r="V6610" t="s">
        <v>139</v>
      </c>
      <c r="W6610" t="s">
        <v>179</v>
      </c>
      <c r="X6610">
        <v>50</v>
      </c>
      <c r="Y6610" t="s">
        <v>139</v>
      </c>
      <c r="Z6610" t="s">
        <v>180</v>
      </c>
      <c r="AA6610">
        <v>50</v>
      </c>
      <c r="AB6610" t="s">
        <v>139</v>
      </c>
      <c r="AC6610" t="s">
        <v>181</v>
      </c>
      <c r="AD6610">
        <v>35</v>
      </c>
      <c r="AE6610" t="s">
        <v>139</v>
      </c>
      <c r="AF6610" t="s">
        <v>182</v>
      </c>
      <c r="AG6610">
        <v>8</v>
      </c>
      <c r="AH6610" t="s">
        <v>139</v>
      </c>
      <c r="AI6610" t="s">
        <v>183</v>
      </c>
      <c r="AJ6610">
        <v>90</v>
      </c>
      <c r="AK6610" t="s">
        <v>139</v>
      </c>
      <c r="AL6610" t="s">
        <v>184</v>
      </c>
      <c r="AM6610">
        <v>1</v>
      </c>
      <c r="AN6610" t="s">
        <v>139</v>
      </c>
    </row>
    <row r="6611" spans="1:40" x14ac:dyDescent="0.2">
      <c r="A6611" s="26">
        <v>41904.564828402777</v>
      </c>
      <c r="B6611" t="s">
        <v>130</v>
      </c>
      <c r="C6611" t="s">
        <v>647</v>
      </c>
      <c r="D6611" t="s">
        <v>5133</v>
      </c>
      <c r="E6611" t="s">
        <v>133</v>
      </c>
      <c r="F6611" t="s">
        <v>134</v>
      </c>
      <c r="G6611" t="s">
        <v>135</v>
      </c>
      <c r="H6611" t="s">
        <v>186</v>
      </c>
      <c r="I6611">
        <v>33</v>
      </c>
      <c r="J6611" t="s">
        <v>139</v>
      </c>
      <c r="K6611" t="s">
        <v>187</v>
      </c>
      <c r="L6611">
        <v>33</v>
      </c>
      <c r="M6611" t="s">
        <v>139</v>
      </c>
      <c r="N6611" t="s">
        <v>188</v>
      </c>
      <c r="O6611">
        <v>34</v>
      </c>
      <c r="P6611" t="s">
        <v>139</v>
      </c>
      <c r="Q6611" t="s">
        <v>166</v>
      </c>
      <c r="R6611">
        <v>20</v>
      </c>
      <c r="S6611" t="s">
        <v>139</v>
      </c>
      <c r="T6611" t="s">
        <v>167</v>
      </c>
      <c r="U6611">
        <v>20</v>
      </c>
      <c r="V6611" t="s">
        <v>139</v>
      </c>
      <c r="W6611" t="s">
        <v>168</v>
      </c>
      <c r="X6611">
        <v>20</v>
      </c>
      <c r="Y6611" t="s">
        <v>139</v>
      </c>
      <c r="Z6611" t="s">
        <v>189</v>
      </c>
      <c r="AA6611">
        <v>20</v>
      </c>
      <c r="AB6611" t="s">
        <v>139</v>
      </c>
      <c r="AC6611" t="s">
        <v>190</v>
      </c>
      <c r="AD6611">
        <v>20</v>
      </c>
      <c r="AE6611" t="s">
        <v>139</v>
      </c>
      <c r="AF6611" t="s">
        <v>191</v>
      </c>
      <c r="AG6611">
        <v>20</v>
      </c>
      <c r="AH6611" t="s">
        <v>139</v>
      </c>
      <c r="AI6611" t="s">
        <v>170</v>
      </c>
      <c r="AJ6611">
        <v>115200</v>
      </c>
      <c r="AK6611" t="s">
        <v>139</v>
      </c>
      <c r="AL6611" t="s">
        <v>171</v>
      </c>
      <c r="AM6611">
        <v>12000</v>
      </c>
      <c r="AN6611" t="s">
        <v>139</v>
      </c>
    </row>
    <row r="6612" spans="1:40" x14ac:dyDescent="0.2">
      <c r="A6612" s="26">
        <v>41904.564828402777</v>
      </c>
      <c r="B6612" t="s">
        <v>130</v>
      </c>
      <c r="C6612" t="s">
        <v>647</v>
      </c>
      <c r="D6612" t="s">
        <v>5134</v>
      </c>
      <c r="E6612" t="s">
        <v>193</v>
      </c>
      <c r="F6612" t="s">
        <v>194</v>
      </c>
      <c r="G6612" t="s">
        <v>195</v>
      </c>
    </row>
    <row r="6613" spans="1:40" x14ac:dyDescent="0.2">
      <c r="A6613" s="26">
        <v>41904.564828402777</v>
      </c>
      <c r="B6613" t="s">
        <v>130</v>
      </c>
      <c r="C6613" t="s">
        <v>647</v>
      </c>
      <c r="D6613" t="s">
        <v>5135</v>
      </c>
      <c r="E6613" t="s">
        <v>193</v>
      </c>
      <c r="F6613" t="s">
        <v>5136</v>
      </c>
      <c r="G6613" t="s">
        <v>5137</v>
      </c>
      <c r="H6613" t="s">
        <v>5138</v>
      </c>
    </row>
    <row r="6614" spans="1:40" x14ac:dyDescent="0.2">
      <c r="A6614" s="26">
        <v>41904.564828402777</v>
      </c>
      <c r="B6614" t="s">
        <v>130</v>
      </c>
      <c r="C6614" t="s">
        <v>551</v>
      </c>
      <c r="D6614" t="s">
        <v>5139</v>
      </c>
      <c r="E6614" t="s">
        <v>133</v>
      </c>
      <c r="F6614" t="s">
        <v>134</v>
      </c>
      <c r="G6614" t="s">
        <v>135</v>
      </c>
      <c r="H6614" t="s">
        <v>186</v>
      </c>
      <c r="I6614">
        <v>33</v>
      </c>
      <c r="J6614" t="s">
        <v>139</v>
      </c>
      <c r="K6614" t="s">
        <v>187</v>
      </c>
      <c r="L6614">
        <v>33</v>
      </c>
      <c r="M6614" t="s">
        <v>139</v>
      </c>
      <c r="N6614" t="s">
        <v>188</v>
      </c>
      <c r="O6614">
        <v>34</v>
      </c>
      <c r="P6614" t="s">
        <v>139</v>
      </c>
      <c r="Q6614" t="s">
        <v>166</v>
      </c>
      <c r="R6614">
        <v>20</v>
      </c>
      <c r="S6614" t="s">
        <v>139</v>
      </c>
      <c r="T6614" t="s">
        <v>167</v>
      </c>
      <c r="U6614">
        <v>20</v>
      </c>
      <c r="V6614" t="s">
        <v>139</v>
      </c>
      <c r="W6614" t="s">
        <v>168</v>
      </c>
      <c r="X6614">
        <v>20</v>
      </c>
      <c r="Y6614" t="s">
        <v>139</v>
      </c>
      <c r="Z6614" t="s">
        <v>189</v>
      </c>
      <c r="AA6614">
        <v>20</v>
      </c>
      <c r="AB6614" t="s">
        <v>139</v>
      </c>
      <c r="AC6614" t="s">
        <v>190</v>
      </c>
      <c r="AD6614">
        <v>20</v>
      </c>
      <c r="AE6614" t="s">
        <v>139</v>
      </c>
      <c r="AF6614" t="s">
        <v>191</v>
      </c>
      <c r="AG6614">
        <v>20</v>
      </c>
      <c r="AH6614" t="s">
        <v>139</v>
      </c>
      <c r="AI6614" t="s">
        <v>170</v>
      </c>
      <c r="AJ6614">
        <v>115200</v>
      </c>
      <c r="AK6614" t="s">
        <v>139</v>
      </c>
      <c r="AL6614" t="s">
        <v>171</v>
      </c>
      <c r="AM6614">
        <v>12000</v>
      </c>
      <c r="AN6614" t="s">
        <v>139</v>
      </c>
    </row>
    <row r="6615" spans="1:40" x14ac:dyDescent="0.2">
      <c r="A6615" s="26">
        <v>41904.564828402777</v>
      </c>
      <c r="B6615" t="s">
        <v>130</v>
      </c>
      <c r="C6615" t="s">
        <v>551</v>
      </c>
      <c r="D6615" t="s">
        <v>5013</v>
      </c>
      <c r="E6615" t="s">
        <v>133</v>
      </c>
      <c r="F6615" t="s">
        <v>134</v>
      </c>
      <c r="G6615" t="s">
        <v>135</v>
      </c>
      <c r="H6615" t="s">
        <v>142</v>
      </c>
      <c r="I6615">
        <v>49</v>
      </c>
      <c r="J6615" t="s">
        <v>139</v>
      </c>
      <c r="K6615" t="s">
        <v>143</v>
      </c>
      <c r="L6615">
        <v>130</v>
      </c>
      <c r="M6615" t="s">
        <v>139</v>
      </c>
      <c r="N6615" t="s">
        <v>144</v>
      </c>
      <c r="O6615">
        <v>180</v>
      </c>
      <c r="P6615" t="s">
        <v>139</v>
      </c>
      <c r="Q6615" t="s">
        <v>145</v>
      </c>
      <c r="R6615">
        <v>140</v>
      </c>
      <c r="S6615" t="s">
        <v>139</v>
      </c>
      <c r="T6615" t="s">
        <v>146</v>
      </c>
      <c r="U6615">
        <v>80</v>
      </c>
      <c r="V6615" t="s">
        <v>139</v>
      </c>
      <c r="W6615" t="s">
        <v>147</v>
      </c>
      <c r="X6615">
        <v>101</v>
      </c>
      <c r="Y6615" t="s">
        <v>139</v>
      </c>
      <c r="Z6615" t="s">
        <v>148</v>
      </c>
      <c r="AA6615">
        <v>190</v>
      </c>
      <c r="AB6615" t="s">
        <v>139</v>
      </c>
      <c r="AC6615" t="s">
        <v>149</v>
      </c>
      <c r="AD6615">
        <v>20</v>
      </c>
      <c r="AE6615" t="s">
        <v>139</v>
      </c>
    </row>
    <row r="6616" spans="1:40" x14ac:dyDescent="0.2">
      <c r="A6616" s="26">
        <v>41904.564828402777</v>
      </c>
      <c r="B6616" t="s">
        <v>130</v>
      </c>
      <c r="C6616" t="s">
        <v>551</v>
      </c>
      <c r="D6616" t="s">
        <v>5014</v>
      </c>
    </row>
    <row r="6617" spans="1:40" x14ac:dyDescent="0.2">
      <c r="A6617" s="26">
        <v>41904.564828402777</v>
      </c>
      <c r="B6617" t="s">
        <v>130</v>
      </c>
      <c r="C6617" t="s">
        <v>551</v>
      </c>
      <c r="D6617" t="s">
        <v>5015</v>
      </c>
      <c r="E6617" t="s">
        <v>133</v>
      </c>
      <c r="F6617" t="s">
        <v>134</v>
      </c>
      <c r="G6617" t="s">
        <v>135</v>
      </c>
      <c r="H6617" t="s">
        <v>152</v>
      </c>
      <c r="I6617">
        <v>50</v>
      </c>
      <c r="J6617" t="s">
        <v>139</v>
      </c>
      <c r="K6617" t="s">
        <v>153</v>
      </c>
      <c r="L6617">
        <v>50</v>
      </c>
      <c r="M6617" t="s">
        <v>139</v>
      </c>
      <c r="N6617" t="s">
        <v>154</v>
      </c>
      <c r="O6617">
        <v>50</v>
      </c>
      <c r="P6617" t="s">
        <v>139</v>
      </c>
    </row>
    <row r="6618" spans="1:40" x14ac:dyDescent="0.2">
      <c r="A6618" s="26">
        <v>41904.564828402777</v>
      </c>
      <c r="B6618" t="s">
        <v>130</v>
      </c>
      <c r="C6618" t="s">
        <v>551</v>
      </c>
      <c r="D6618" t="s">
        <v>5016</v>
      </c>
      <c r="E6618" t="s">
        <v>133</v>
      </c>
      <c r="F6618" t="s">
        <v>134</v>
      </c>
      <c r="G6618" t="s">
        <v>135</v>
      </c>
      <c r="H6618" t="s">
        <v>156</v>
      </c>
      <c r="I6618">
        <v>35</v>
      </c>
      <c r="J6618" t="s">
        <v>139</v>
      </c>
      <c r="K6618" t="s">
        <v>157</v>
      </c>
      <c r="L6618">
        <v>5</v>
      </c>
      <c r="M6618" t="s">
        <v>139</v>
      </c>
      <c r="N6618" t="s">
        <v>158</v>
      </c>
      <c r="O6618">
        <v>60</v>
      </c>
      <c r="P6618" t="s">
        <v>139</v>
      </c>
    </row>
    <row r="6619" spans="1:40" x14ac:dyDescent="0.2">
      <c r="A6619" s="26">
        <v>41904.564828402777</v>
      </c>
      <c r="B6619" t="s">
        <v>130</v>
      </c>
      <c r="C6619" t="s">
        <v>551</v>
      </c>
      <c r="D6619" t="s">
        <v>5017</v>
      </c>
      <c r="E6619" t="s">
        <v>133</v>
      </c>
      <c r="F6619" t="s">
        <v>134</v>
      </c>
      <c r="G6619" t="s">
        <v>135</v>
      </c>
      <c r="H6619" t="s">
        <v>160</v>
      </c>
      <c r="I6619">
        <v>1</v>
      </c>
      <c r="J6619" t="s">
        <v>139</v>
      </c>
    </row>
    <row r="6620" spans="1:40" x14ac:dyDescent="0.2">
      <c r="A6620" s="26">
        <v>41904.564828402777</v>
      </c>
      <c r="B6620" t="s">
        <v>130</v>
      </c>
      <c r="C6620" t="s">
        <v>551</v>
      </c>
      <c r="D6620" t="s">
        <v>5018</v>
      </c>
      <c r="E6620" t="s">
        <v>133</v>
      </c>
      <c r="F6620" t="s">
        <v>134</v>
      </c>
      <c r="G6620" t="s">
        <v>135</v>
      </c>
      <c r="H6620" t="s">
        <v>162</v>
      </c>
      <c r="I6620">
        <v>30</v>
      </c>
      <c r="J6620" t="s">
        <v>139</v>
      </c>
      <c r="K6620" t="s">
        <v>163</v>
      </c>
      <c r="L6620">
        <v>30</v>
      </c>
      <c r="M6620" t="s">
        <v>139</v>
      </c>
      <c r="N6620" t="s">
        <v>164</v>
      </c>
      <c r="O6620">
        <v>30</v>
      </c>
      <c r="P6620" t="s">
        <v>139</v>
      </c>
      <c r="Q6620" t="s">
        <v>165</v>
      </c>
      <c r="R6620">
        <v>10</v>
      </c>
      <c r="S6620" t="s">
        <v>139</v>
      </c>
      <c r="T6620" t="s">
        <v>166</v>
      </c>
      <c r="U6620">
        <v>20</v>
      </c>
      <c r="V6620" t="s">
        <v>139</v>
      </c>
      <c r="W6620" t="s">
        <v>167</v>
      </c>
      <c r="X6620">
        <v>20</v>
      </c>
      <c r="Y6620" t="s">
        <v>139</v>
      </c>
      <c r="Z6620" t="s">
        <v>168</v>
      </c>
      <c r="AA6620">
        <v>20</v>
      </c>
      <c r="AB6620" t="s">
        <v>139</v>
      </c>
      <c r="AC6620" t="s">
        <v>169</v>
      </c>
      <c r="AD6620">
        <v>20</v>
      </c>
      <c r="AE6620" t="s">
        <v>139</v>
      </c>
      <c r="AF6620" t="s">
        <v>170</v>
      </c>
      <c r="AG6620">
        <v>115200</v>
      </c>
      <c r="AH6620" t="s">
        <v>139</v>
      </c>
      <c r="AI6620" t="s">
        <v>171</v>
      </c>
      <c r="AJ6620">
        <v>12000</v>
      </c>
      <c r="AK6620" t="s">
        <v>139</v>
      </c>
      <c r="AL6620" t="s">
        <v>172</v>
      </c>
      <c r="AM6620">
        <v>30000</v>
      </c>
      <c r="AN6620" t="s">
        <v>139</v>
      </c>
    </row>
    <row r="6621" spans="1:40" x14ac:dyDescent="0.2">
      <c r="A6621" s="26">
        <v>41904.564828402777</v>
      </c>
      <c r="B6621" t="s">
        <v>130</v>
      </c>
      <c r="C6621" t="s">
        <v>551</v>
      </c>
      <c r="D6621" t="s">
        <v>5019</v>
      </c>
      <c r="E6621" t="s">
        <v>133</v>
      </c>
      <c r="F6621" t="s">
        <v>134</v>
      </c>
      <c r="G6621" t="s">
        <v>135</v>
      </c>
      <c r="H6621" t="s">
        <v>174</v>
      </c>
      <c r="I6621">
        <v>60</v>
      </c>
      <c r="J6621" t="s">
        <v>139</v>
      </c>
      <c r="K6621" t="s">
        <v>175</v>
      </c>
      <c r="L6621">
        <v>40</v>
      </c>
      <c r="M6621" t="s">
        <v>139</v>
      </c>
      <c r="N6621" t="s">
        <v>176</v>
      </c>
      <c r="O6621">
        <v>50</v>
      </c>
      <c r="P6621" t="s">
        <v>139</v>
      </c>
      <c r="Q6621" t="s">
        <v>177</v>
      </c>
      <c r="R6621">
        <v>40</v>
      </c>
      <c r="S6621" t="s">
        <v>139</v>
      </c>
      <c r="T6621" t="s">
        <v>178</v>
      </c>
      <c r="U6621">
        <v>60</v>
      </c>
      <c r="V6621" t="s">
        <v>139</v>
      </c>
      <c r="W6621" t="s">
        <v>179</v>
      </c>
      <c r="X6621">
        <v>50</v>
      </c>
      <c r="Y6621" t="s">
        <v>139</v>
      </c>
      <c r="Z6621" t="s">
        <v>180</v>
      </c>
      <c r="AA6621">
        <v>50</v>
      </c>
      <c r="AB6621" t="s">
        <v>139</v>
      </c>
      <c r="AC6621" t="s">
        <v>181</v>
      </c>
      <c r="AD6621">
        <v>35</v>
      </c>
      <c r="AE6621" t="s">
        <v>139</v>
      </c>
      <c r="AF6621" t="s">
        <v>182</v>
      </c>
      <c r="AG6621">
        <v>8</v>
      </c>
      <c r="AH6621" t="s">
        <v>139</v>
      </c>
      <c r="AI6621" t="s">
        <v>183</v>
      </c>
      <c r="AJ6621">
        <v>90</v>
      </c>
      <c r="AK6621" t="s">
        <v>139</v>
      </c>
      <c r="AL6621" t="s">
        <v>184</v>
      </c>
      <c r="AM6621">
        <v>1</v>
      </c>
      <c r="AN6621" t="s">
        <v>139</v>
      </c>
    </row>
    <row r="6622" spans="1:40" x14ac:dyDescent="0.2">
      <c r="A6622" s="26">
        <v>41904.564828402777</v>
      </c>
      <c r="B6622" t="s">
        <v>130</v>
      </c>
      <c r="C6622" t="s">
        <v>551</v>
      </c>
      <c r="D6622" t="s">
        <v>5139</v>
      </c>
      <c r="E6622" t="s">
        <v>133</v>
      </c>
      <c r="F6622" t="s">
        <v>134</v>
      </c>
      <c r="G6622" t="s">
        <v>135</v>
      </c>
      <c r="H6622" t="s">
        <v>186</v>
      </c>
      <c r="I6622">
        <v>33</v>
      </c>
      <c r="J6622" t="s">
        <v>139</v>
      </c>
      <c r="K6622" t="s">
        <v>187</v>
      </c>
      <c r="L6622">
        <v>33</v>
      </c>
      <c r="M6622" t="s">
        <v>139</v>
      </c>
      <c r="N6622" t="s">
        <v>188</v>
      </c>
      <c r="O6622">
        <v>34</v>
      </c>
      <c r="P6622" t="s">
        <v>139</v>
      </c>
      <c r="Q6622" t="s">
        <v>166</v>
      </c>
      <c r="R6622">
        <v>20</v>
      </c>
      <c r="S6622" t="s">
        <v>139</v>
      </c>
      <c r="T6622" t="s">
        <v>167</v>
      </c>
      <c r="U6622">
        <v>20</v>
      </c>
      <c r="V6622" t="s">
        <v>139</v>
      </c>
      <c r="W6622" t="s">
        <v>168</v>
      </c>
      <c r="X6622">
        <v>20</v>
      </c>
      <c r="Y6622" t="s">
        <v>139</v>
      </c>
      <c r="Z6622" t="s">
        <v>189</v>
      </c>
      <c r="AA6622">
        <v>20</v>
      </c>
      <c r="AB6622" t="s">
        <v>139</v>
      </c>
      <c r="AC6622" t="s">
        <v>190</v>
      </c>
      <c r="AD6622">
        <v>20</v>
      </c>
      <c r="AE6622" t="s">
        <v>139</v>
      </c>
      <c r="AF6622" t="s">
        <v>191</v>
      </c>
      <c r="AG6622">
        <v>20</v>
      </c>
      <c r="AH6622" t="s">
        <v>139</v>
      </c>
      <c r="AI6622" t="s">
        <v>170</v>
      </c>
      <c r="AJ6622">
        <v>115200</v>
      </c>
      <c r="AK6622" t="s">
        <v>139</v>
      </c>
      <c r="AL6622" t="s">
        <v>171</v>
      </c>
      <c r="AM6622">
        <v>12000</v>
      </c>
      <c r="AN6622" t="s">
        <v>139</v>
      </c>
    </row>
    <row r="6623" spans="1:40" x14ac:dyDescent="0.2">
      <c r="A6623" s="26">
        <v>41904.564828402777</v>
      </c>
      <c r="B6623" t="s">
        <v>130</v>
      </c>
      <c r="C6623" t="s">
        <v>551</v>
      </c>
      <c r="D6623" t="s">
        <v>5140</v>
      </c>
      <c r="E6623" t="s">
        <v>193</v>
      </c>
      <c r="F6623" t="s">
        <v>194</v>
      </c>
      <c r="G6623" t="s">
        <v>195</v>
      </c>
    </row>
    <row r="6624" spans="1:40" x14ac:dyDescent="0.2">
      <c r="A6624" s="26">
        <v>41904.564828402777</v>
      </c>
      <c r="B6624" t="s">
        <v>130</v>
      </c>
      <c r="C6624" t="s">
        <v>551</v>
      </c>
      <c r="D6624" t="s">
        <v>5141</v>
      </c>
      <c r="E6624" t="s">
        <v>193</v>
      </c>
      <c r="F6624" t="s">
        <v>5142</v>
      </c>
      <c r="G6624" t="s">
        <v>5143</v>
      </c>
      <c r="H6624" t="s">
        <v>5144</v>
      </c>
    </row>
    <row r="6625" spans="1:40" x14ac:dyDescent="0.2">
      <c r="A6625" s="26">
        <v>41904.564828402777</v>
      </c>
      <c r="B6625" t="s">
        <v>130</v>
      </c>
      <c r="C6625" t="s">
        <v>552</v>
      </c>
      <c r="D6625" t="s">
        <v>5145</v>
      </c>
    </row>
    <row r="6626" spans="1:40" x14ac:dyDescent="0.2">
      <c r="A6626" s="26">
        <v>41904.564828402777</v>
      </c>
      <c r="B6626" t="s">
        <v>130</v>
      </c>
      <c r="C6626" t="s">
        <v>552</v>
      </c>
      <c r="D6626" t="s">
        <v>5146</v>
      </c>
      <c r="E6626" t="s">
        <v>133</v>
      </c>
      <c r="F6626" t="s">
        <v>134</v>
      </c>
      <c r="G6626" t="s">
        <v>135</v>
      </c>
      <c r="H6626" t="s">
        <v>136</v>
      </c>
      <c r="I6626">
        <v>1900000</v>
      </c>
      <c r="J6626" t="s">
        <v>137</v>
      </c>
      <c r="K6626">
        <v>1900000</v>
      </c>
      <c r="L6626" t="s">
        <v>138</v>
      </c>
      <c r="M6626">
        <v>500</v>
      </c>
      <c r="N6626" t="s">
        <v>139</v>
      </c>
      <c r="O6626" t="s">
        <v>140</v>
      </c>
      <c r="P6626">
        <v>300</v>
      </c>
      <c r="Q6626" t="s">
        <v>139</v>
      </c>
    </row>
    <row r="6627" spans="1:40" x14ac:dyDescent="0.2">
      <c r="A6627" s="26">
        <v>41904.564828402777</v>
      </c>
      <c r="B6627" t="s">
        <v>130</v>
      </c>
      <c r="C6627" t="s">
        <v>552</v>
      </c>
      <c r="D6627" t="s">
        <v>5147</v>
      </c>
      <c r="E6627" t="s">
        <v>133</v>
      </c>
      <c r="F6627" t="s">
        <v>134</v>
      </c>
      <c r="G6627" t="s">
        <v>135</v>
      </c>
      <c r="H6627" t="s">
        <v>142</v>
      </c>
      <c r="I6627">
        <v>49</v>
      </c>
      <c r="J6627" t="s">
        <v>139</v>
      </c>
      <c r="K6627" t="s">
        <v>143</v>
      </c>
      <c r="L6627">
        <v>130</v>
      </c>
      <c r="M6627" t="s">
        <v>139</v>
      </c>
      <c r="N6627" t="s">
        <v>144</v>
      </c>
      <c r="O6627">
        <v>180</v>
      </c>
      <c r="P6627" t="s">
        <v>139</v>
      </c>
      <c r="Q6627" t="s">
        <v>145</v>
      </c>
      <c r="R6627">
        <v>140</v>
      </c>
      <c r="S6627" t="s">
        <v>139</v>
      </c>
      <c r="T6627" t="s">
        <v>146</v>
      </c>
      <c r="U6627">
        <v>80</v>
      </c>
      <c r="V6627" t="s">
        <v>139</v>
      </c>
      <c r="W6627" t="s">
        <v>147</v>
      </c>
      <c r="X6627">
        <v>101</v>
      </c>
      <c r="Y6627" t="s">
        <v>139</v>
      </c>
      <c r="Z6627" t="s">
        <v>148</v>
      </c>
      <c r="AA6627">
        <v>190</v>
      </c>
      <c r="AB6627" t="s">
        <v>139</v>
      </c>
      <c r="AC6627" t="s">
        <v>149</v>
      </c>
      <c r="AD6627">
        <v>20</v>
      </c>
      <c r="AE6627" t="s">
        <v>139</v>
      </c>
    </row>
    <row r="6628" spans="1:40" x14ac:dyDescent="0.2">
      <c r="A6628" s="26">
        <v>41904.564828402777</v>
      </c>
      <c r="B6628" t="s">
        <v>130</v>
      </c>
      <c r="C6628" t="s">
        <v>552</v>
      </c>
      <c r="D6628" t="s">
        <v>5148</v>
      </c>
    </row>
    <row r="6629" spans="1:40" x14ac:dyDescent="0.2">
      <c r="A6629" s="26">
        <v>41904.564828402777</v>
      </c>
      <c r="B6629" t="s">
        <v>130</v>
      </c>
      <c r="C6629" t="s">
        <v>552</v>
      </c>
      <c r="D6629" t="s">
        <v>5149</v>
      </c>
      <c r="E6629" t="s">
        <v>133</v>
      </c>
      <c r="F6629" t="s">
        <v>134</v>
      </c>
      <c r="G6629" t="s">
        <v>135</v>
      </c>
      <c r="H6629" t="s">
        <v>152</v>
      </c>
      <c r="I6629">
        <v>50</v>
      </c>
      <c r="J6629" t="s">
        <v>139</v>
      </c>
      <c r="K6629" t="s">
        <v>153</v>
      </c>
      <c r="L6629">
        <v>50</v>
      </c>
      <c r="M6629" t="s">
        <v>139</v>
      </c>
      <c r="N6629" t="s">
        <v>154</v>
      </c>
      <c r="O6629">
        <v>50</v>
      </c>
      <c r="P6629" t="s">
        <v>139</v>
      </c>
    </row>
    <row r="6630" spans="1:40" x14ac:dyDescent="0.2">
      <c r="A6630" s="26">
        <v>41904.564828402777</v>
      </c>
      <c r="B6630" t="s">
        <v>130</v>
      </c>
      <c r="C6630" t="s">
        <v>552</v>
      </c>
      <c r="D6630" t="s">
        <v>5150</v>
      </c>
      <c r="E6630" t="s">
        <v>133</v>
      </c>
      <c r="F6630" t="s">
        <v>134</v>
      </c>
      <c r="G6630" t="s">
        <v>135</v>
      </c>
      <c r="H6630" t="s">
        <v>156</v>
      </c>
      <c r="I6630">
        <v>35</v>
      </c>
      <c r="J6630" t="s">
        <v>139</v>
      </c>
      <c r="K6630" t="s">
        <v>157</v>
      </c>
      <c r="L6630">
        <v>5</v>
      </c>
      <c r="M6630" t="s">
        <v>139</v>
      </c>
      <c r="N6630" t="s">
        <v>158</v>
      </c>
      <c r="O6630">
        <v>60</v>
      </c>
      <c r="P6630" t="s">
        <v>139</v>
      </c>
    </row>
    <row r="6631" spans="1:40" x14ac:dyDescent="0.2">
      <c r="A6631" s="26">
        <v>41904.564828402777</v>
      </c>
      <c r="B6631" t="s">
        <v>130</v>
      </c>
      <c r="C6631" t="s">
        <v>552</v>
      </c>
      <c r="D6631" t="s">
        <v>5151</v>
      </c>
      <c r="E6631" t="s">
        <v>133</v>
      </c>
      <c r="F6631" t="s">
        <v>134</v>
      </c>
      <c r="G6631" t="s">
        <v>135</v>
      </c>
      <c r="H6631" t="s">
        <v>160</v>
      </c>
      <c r="I6631">
        <v>1</v>
      </c>
      <c r="J6631" t="s">
        <v>139</v>
      </c>
    </row>
    <row r="6632" spans="1:40" x14ac:dyDescent="0.2">
      <c r="A6632" s="26">
        <v>41904.564828402777</v>
      </c>
      <c r="B6632" t="s">
        <v>130</v>
      </c>
      <c r="C6632" t="s">
        <v>552</v>
      </c>
      <c r="D6632" t="s">
        <v>5152</v>
      </c>
      <c r="E6632" t="s">
        <v>133</v>
      </c>
      <c r="F6632" t="s">
        <v>134</v>
      </c>
      <c r="G6632" t="s">
        <v>135</v>
      </c>
      <c r="H6632" t="s">
        <v>162</v>
      </c>
      <c r="I6632">
        <v>30</v>
      </c>
      <c r="J6632" t="s">
        <v>139</v>
      </c>
      <c r="K6632" t="s">
        <v>163</v>
      </c>
      <c r="L6632">
        <v>30</v>
      </c>
      <c r="M6632" t="s">
        <v>139</v>
      </c>
      <c r="N6632" t="s">
        <v>164</v>
      </c>
      <c r="O6632">
        <v>30</v>
      </c>
      <c r="P6632" t="s">
        <v>139</v>
      </c>
      <c r="Q6632" t="s">
        <v>165</v>
      </c>
      <c r="R6632">
        <v>10</v>
      </c>
      <c r="S6632" t="s">
        <v>139</v>
      </c>
      <c r="T6632" t="s">
        <v>166</v>
      </c>
      <c r="U6632">
        <v>20</v>
      </c>
      <c r="V6632" t="s">
        <v>139</v>
      </c>
      <c r="W6632" t="s">
        <v>167</v>
      </c>
      <c r="X6632">
        <v>20</v>
      </c>
      <c r="Y6632" t="s">
        <v>139</v>
      </c>
      <c r="Z6632" t="s">
        <v>168</v>
      </c>
      <c r="AA6632">
        <v>20</v>
      </c>
      <c r="AB6632" t="s">
        <v>139</v>
      </c>
      <c r="AC6632" t="s">
        <v>169</v>
      </c>
      <c r="AD6632">
        <v>20</v>
      </c>
      <c r="AE6632" t="s">
        <v>139</v>
      </c>
      <c r="AF6632" t="s">
        <v>170</v>
      </c>
      <c r="AG6632">
        <v>115200</v>
      </c>
      <c r="AH6632" t="s">
        <v>139</v>
      </c>
      <c r="AI6632" t="s">
        <v>171</v>
      </c>
      <c r="AJ6632">
        <v>12000</v>
      </c>
      <c r="AK6632" t="s">
        <v>139</v>
      </c>
      <c r="AL6632" t="s">
        <v>172</v>
      </c>
      <c r="AM6632">
        <v>30000</v>
      </c>
      <c r="AN6632" t="s">
        <v>139</v>
      </c>
    </row>
    <row r="6633" spans="1:40" x14ac:dyDescent="0.2">
      <c r="A6633" s="26">
        <v>41904.564828402777</v>
      </c>
      <c r="B6633" t="s">
        <v>130</v>
      </c>
      <c r="C6633" t="s">
        <v>552</v>
      </c>
      <c r="D6633" t="s">
        <v>5153</v>
      </c>
      <c r="E6633" t="s">
        <v>133</v>
      </c>
      <c r="F6633" t="s">
        <v>134</v>
      </c>
      <c r="G6633" t="s">
        <v>135</v>
      </c>
      <c r="H6633" t="s">
        <v>174</v>
      </c>
      <c r="I6633">
        <v>60</v>
      </c>
      <c r="J6633" t="s">
        <v>139</v>
      </c>
      <c r="K6633" t="s">
        <v>175</v>
      </c>
      <c r="L6633">
        <v>40</v>
      </c>
      <c r="M6633" t="s">
        <v>139</v>
      </c>
      <c r="N6633" t="s">
        <v>176</v>
      </c>
      <c r="O6633">
        <v>50</v>
      </c>
      <c r="P6633" t="s">
        <v>139</v>
      </c>
      <c r="Q6633" t="s">
        <v>177</v>
      </c>
      <c r="R6633">
        <v>40</v>
      </c>
      <c r="S6633" t="s">
        <v>139</v>
      </c>
      <c r="T6633" t="s">
        <v>178</v>
      </c>
      <c r="U6633">
        <v>60</v>
      </c>
      <c r="V6633" t="s">
        <v>139</v>
      </c>
      <c r="W6633" t="s">
        <v>179</v>
      </c>
      <c r="X6633">
        <v>50</v>
      </c>
      <c r="Y6633" t="s">
        <v>139</v>
      </c>
      <c r="Z6633" t="s">
        <v>180</v>
      </c>
      <c r="AA6633">
        <v>50</v>
      </c>
      <c r="AB6633" t="s">
        <v>139</v>
      </c>
      <c r="AC6633" t="s">
        <v>181</v>
      </c>
      <c r="AD6633">
        <v>35</v>
      </c>
      <c r="AE6633" t="s">
        <v>139</v>
      </c>
      <c r="AF6633" t="s">
        <v>182</v>
      </c>
      <c r="AG6633">
        <v>8</v>
      </c>
      <c r="AH6633" t="s">
        <v>139</v>
      </c>
      <c r="AI6633" t="s">
        <v>183</v>
      </c>
      <c r="AJ6633">
        <v>90</v>
      </c>
      <c r="AK6633" t="s">
        <v>139</v>
      </c>
      <c r="AL6633" t="s">
        <v>184</v>
      </c>
      <c r="AM6633">
        <v>1</v>
      </c>
      <c r="AN6633" t="s">
        <v>139</v>
      </c>
    </row>
    <row r="6634" spans="1:40" x14ac:dyDescent="0.2">
      <c r="A6634" s="26">
        <v>41904.564828402777</v>
      </c>
      <c r="B6634" t="s">
        <v>130</v>
      </c>
      <c r="C6634" t="s">
        <v>552</v>
      </c>
      <c r="D6634" t="s">
        <v>5154</v>
      </c>
      <c r="E6634" t="s">
        <v>133</v>
      </c>
      <c r="F6634" t="s">
        <v>134</v>
      </c>
      <c r="G6634" t="s">
        <v>135</v>
      </c>
      <c r="H6634" t="s">
        <v>186</v>
      </c>
      <c r="I6634">
        <v>33</v>
      </c>
      <c r="J6634" t="s">
        <v>139</v>
      </c>
      <c r="K6634" t="s">
        <v>187</v>
      </c>
      <c r="L6634">
        <v>33</v>
      </c>
      <c r="M6634" t="s">
        <v>139</v>
      </c>
      <c r="N6634" t="s">
        <v>188</v>
      </c>
      <c r="O6634">
        <v>34</v>
      </c>
      <c r="P6634" t="s">
        <v>139</v>
      </c>
      <c r="Q6634" t="s">
        <v>166</v>
      </c>
      <c r="R6634">
        <v>20</v>
      </c>
      <c r="S6634" t="s">
        <v>139</v>
      </c>
      <c r="T6634" t="s">
        <v>167</v>
      </c>
      <c r="U6634">
        <v>20</v>
      </c>
      <c r="V6634" t="s">
        <v>139</v>
      </c>
      <c r="W6634" t="s">
        <v>168</v>
      </c>
      <c r="X6634">
        <v>20</v>
      </c>
      <c r="Y6634" t="s">
        <v>139</v>
      </c>
      <c r="Z6634" t="s">
        <v>189</v>
      </c>
      <c r="AA6634">
        <v>20</v>
      </c>
      <c r="AB6634" t="s">
        <v>139</v>
      </c>
      <c r="AC6634" t="s">
        <v>190</v>
      </c>
      <c r="AD6634">
        <v>20</v>
      </c>
      <c r="AE6634" t="s">
        <v>139</v>
      </c>
      <c r="AF6634" t="s">
        <v>191</v>
      </c>
      <c r="AG6634">
        <v>20</v>
      </c>
      <c r="AH6634" t="s">
        <v>139</v>
      </c>
      <c r="AI6634" t="s">
        <v>170</v>
      </c>
      <c r="AJ6634">
        <v>115200</v>
      </c>
      <c r="AK6634" t="s">
        <v>139</v>
      </c>
      <c r="AL6634" t="s">
        <v>171</v>
      </c>
      <c r="AM6634">
        <v>12000</v>
      </c>
      <c r="AN6634" t="s">
        <v>139</v>
      </c>
    </row>
    <row r="6635" spans="1:40" x14ac:dyDescent="0.2">
      <c r="A6635" s="26">
        <v>41904.564828402777</v>
      </c>
      <c r="B6635" t="s">
        <v>130</v>
      </c>
      <c r="C6635" t="s">
        <v>552</v>
      </c>
      <c r="D6635" t="s">
        <v>5147</v>
      </c>
      <c r="E6635" t="s">
        <v>133</v>
      </c>
      <c r="F6635" t="s">
        <v>134</v>
      </c>
      <c r="G6635" t="s">
        <v>135</v>
      </c>
      <c r="H6635" t="s">
        <v>142</v>
      </c>
      <c r="I6635">
        <v>49</v>
      </c>
      <c r="J6635" t="s">
        <v>139</v>
      </c>
      <c r="K6635" t="s">
        <v>143</v>
      </c>
      <c r="L6635">
        <v>130</v>
      </c>
      <c r="M6635" t="s">
        <v>139</v>
      </c>
      <c r="N6635" t="s">
        <v>144</v>
      </c>
      <c r="O6635">
        <v>180</v>
      </c>
      <c r="P6635" t="s">
        <v>139</v>
      </c>
      <c r="Q6635" t="s">
        <v>145</v>
      </c>
      <c r="R6635">
        <v>140</v>
      </c>
      <c r="S6635" t="s">
        <v>139</v>
      </c>
      <c r="T6635" t="s">
        <v>146</v>
      </c>
      <c r="U6635">
        <v>80</v>
      </c>
      <c r="V6635" t="s">
        <v>139</v>
      </c>
      <c r="W6635" t="s">
        <v>147</v>
      </c>
      <c r="X6635">
        <v>101</v>
      </c>
      <c r="Y6635" t="s">
        <v>139</v>
      </c>
      <c r="Z6635" t="s">
        <v>148</v>
      </c>
      <c r="AA6635">
        <v>190</v>
      </c>
      <c r="AB6635" t="s">
        <v>139</v>
      </c>
      <c r="AC6635" t="s">
        <v>149</v>
      </c>
      <c r="AD6635">
        <v>20</v>
      </c>
      <c r="AE6635" t="s">
        <v>139</v>
      </c>
    </row>
    <row r="6636" spans="1:40" x14ac:dyDescent="0.2">
      <c r="A6636" s="26">
        <v>41904.564828402777</v>
      </c>
      <c r="B6636" t="s">
        <v>130</v>
      </c>
      <c r="C6636" t="s">
        <v>552</v>
      </c>
      <c r="D6636" t="s">
        <v>5148</v>
      </c>
    </row>
    <row r="6637" spans="1:40" x14ac:dyDescent="0.2">
      <c r="A6637" s="26">
        <v>41904.564828402777</v>
      </c>
      <c r="B6637" t="s">
        <v>130</v>
      </c>
      <c r="C6637" t="s">
        <v>552</v>
      </c>
      <c r="D6637" t="s">
        <v>5149</v>
      </c>
      <c r="E6637" t="s">
        <v>133</v>
      </c>
      <c r="F6637" t="s">
        <v>134</v>
      </c>
      <c r="G6637" t="s">
        <v>135</v>
      </c>
      <c r="H6637" t="s">
        <v>152</v>
      </c>
      <c r="I6637">
        <v>50</v>
      </c>
      <c r="J6637" t="s">
        <v>139</v>
      </c>
      <c r="K6637" t="s">
        <v>153</v>
      </c>
      <c r="L6637">
        <v>50</v>
      </c>
      <c r="M6637" t="s">
        <v>139</v>
      </c>
      <c r="N6637" t="s">
        <v>154</v>
      </c>
      <c r="O6637">
        <v>50</v>
      </c>
      <c r="P6637" t="s">
        <v>139</v>
      </c>
    </row>
    <row r="6638" spans="1:40" x14ac:dyDescent="0.2">
      <c r="A6638" s="26">
        <v>41904.564828402777</v>
      </c>
      <c r="B6638" t="s">
        <v>130</v>
      </c>
      <c r="C6638" t="s">
        <v>552</v>
      </c>
      <c r="D6638" t="s">
        <v>5150</v>
      </c>
      <c r="E6638" t="s">
        <v>133</v>
      </c>
      <c r="F6638" t="s">
        <v>134</v>
      </c>
      <c r="G6638" t="s">
        <v>135</v>
      </c>
      <c r="H6638" t="s">
        <v>156</v>
      </c>
      <c r="I6638">
        <v>35</v>
      </c>
      <c r="J6638" t="s">
        <v>139</v>
      </c>
      <c r="K6638" t="s">
        <v>157</v>
      </c>
      <c r="L6638">
        <v>5</v>
      </c>
      <c r="M6638" t="s">
        <v>139</v>
      </c>
      <c r="N6638" t="s">
        <v>158</v>
      </c>
      <c r="O6638">
        <v>60</v>
      </c>
      <c r="P6638" t="s">
        <v>139</v>
      </c>
    </row>
    <row r="6639" spans="1:40" x14ac:dyDescent="0.2">
      <c r="A6639" s="26">
        <v>41904.564828402777</v>
      </c>
      <c r="B6639" t="s">
        <v>130</v>
      </c>
      <c r="C6639" t="s">
        <v>552</v>
      </c>
      <c r="D6639" t="s">
        <v>5151</v>
      </c>
      <c r="E6639" t="s">
        <v>133</v>
      </c>
      <c r="F6639" t="s">
        <v>134</v>
      </c>
      <c r="G6639" t="s">
        <v>135</v>
      </c>
      <c r="H6639" t="s">
        <v>160</v>
      </c>
      <c r="I6639">
        <v>1</v>
      </c>
      <c r="J6639" t="s">
        <v>139</v>
      </c>
    </row>
    <row r="6640" spans="1:40" x14ac:dyDescent="0.2">
      <c r="A6640" s="26">
        <v>41904.564828402777</v>
      </c>
      <c r="B6640" t="s">
        <v>130</v>
      </c>
      <c r="C6640" t="s">
        <v>552</v>
      </c>
      <c r="D6640" t="s">
        <v>5152</v>
      </c>
      <c r="E6640" t="s">
        <v>133</v>
      </c>
      <c r="F6640" t="s">
        <v>134</v>
      </c>
      <c r="G6640" t="s">
        <v>135</v>
      </c>
      <c r="H6640" t="s">
        <v>162</v>
      </c>
      <c r="I6640">
        <v>30</v>
      </c>
      <c r="J6640" t="s">
        <v>139</v>
      </c>
      <c r="K6640" t="s">
        <v>163</v>
      </c>
      <c r="L6640">
        <v>30</v>
      </c>
      <c r="M6640" t="s">
        <v>139</v>
      </c>
      <c r="N6640" t="s">
        <v>164</v>
      </c>
      <c r="O6640">
        <v>30</v>
      </c>
      <c r="P6640" t="s">
        <v>139</v>
      </c>
      <c r="Q6640" t="s">
        <v>165</v>
      </c>
      <c r="R6640">
        <v>10</v>
      </c>
      <c r="S6640" t="s">
        <v>139</v>
      </c>
      <c r="T6640" t="s">
        <v>166</v>
      </c>
      <c r="U6640">
        <v>20</v>
      </c>
      <c r="V6640" t="s">
        <v>139</v>
      </c>
      <c r="W6640" t="s">
        <v>167</v>
      </c>
      <c r="X6640">
        <v>20</v>
      </c>
      <c r="Y6640" t="s">
        <v>139</v>
      </c>
      <c r="Z6640" t="s">
        <v>168</v>
      </c>
      <c r="AA6640">
        <v>20</v>
      </c>
      <c r="AB6640" t="s">
        <v>139</v>
      </c>
      <c r="AC6640" t="s">
        <v>169</v>
      </c>
      <c r="AD6640">
        <v>20</v>
      </c>
      <c r="AE6640" t="s">
        <v>139</v>
      </c>
      <c r="AF6640" t="s">
        <v>170</v>
      </c>
      <c r="AG6640">
        <v>115200</v>
      </c>
      <c r="AH6640" t="s">
        <v>139</v>
      </c>
      <c r="AI6640" t="s">
        <v>171</v>
      </c>
      <c r="AJ6640">
        <v>12000</v>
      </c>
      <c r="AK6640" t="s">
        <v>139</v>
      </c>
      <c r="AL6640" t="s">
        <v>172</v>
      </c>
      <c r="AM6640">
        <v>30000</v>
      </c>
      <c r="AN6640" t="s">
        <v>139</v>
      </c>
    </row>
    <row r="6641" spans="1:40" x14ac:dyDescent="0.2">
      <c r="A6641" s="26">
        <v>41904.564828402777</v>
      </c>
      <c r="B6641" t="s">
        <v>130</v>
      </c>
      <c r="C6641" t="s">
        <v>552</v>
      </c>
      <c r="D6641" t="s">
        <v>5153</v>
      </c>
      <c r="E6641" t="s">
        <v>133</v>
      </c>
      <c r="F6641" t="s">
        <v>134</v>
      </c>
      <c r="G6641" t="s">
        <v>135</v>
      </c>
      <c r="H6641" t="s">
        <v>174</v>
      </c>
      <c r="I6641">
        <v>60</v>
      </c>
      <c r="J6641" t="s">
        <v>139</v>
      </c>
      <c r="K6641" t="s">
        <v>175</v>
      </c>
      <c r="L6641">
        <v>40</v>
      </c>
      <c r="M6641" t="s">
        <v>139</v>
      </c>
      <c r="N6641" t="s">
        <v>176</v>
      </c>
      <c r="O6641">
        <v>50</v>
      </c>
      <c r="P6641" t="s">
        <v>139</v>
      </c>
      <c r="Q6641" t="s">
        <v>177</v>
      </c>
      <c r="R6641">
        <v>40</v>
      </c>
      <c r="S6641" t="s">
        <v>139</v>
      </c>
      <c r="T6641" t="s">
        <v>178</v>
      </c>
      <c r="U6641">
        <v>60</v>
      </c>
      <c r="V6641" t="s">
        <v>139</v>
      </c>
      <c r="W6641" t="s">
        <v>179</v>
      </c>
      <c r="X6641">
        <v>50</v>
      </c>
      <c r="Y6641" t="s">
        <v>139</v>
      </c>
      <c r="Z6641" t="s">
        <v>180</v>
      </c>
      <c r="AA6641">
        <v>50</v>
      </c>
      <c r="AB6641" t="s">
        <v>139</v>
      </c>
      <c r="AC6641" t="s">
        <v>181</v>
      </c>
      <c r="AD6641">
        <v>35</v>
      </c>
      <c r="AE6641" t="s">
        <v>139</v>
      </c>
      <c r="AF6641" t="s">
        <v>182</v>
      </c>
      <c r="AG6641">
        <v>8</v>
      </c>
      <c r="AH6641" t="s">
        <v>139</v>
      </c>
      <c r="AI6641" t="s">
        <v>183</v>
      </c>
      <c r="AJ6641">
        <v>90</v>
      </c>
      <c r="AK6641" t="s">
        <v>139</v>
      </c>
      <c r="AL6641" t="s">
        <v>184</v>
      </c>
      <c r="AM6641">
        <v>1</v>
      </c>
      <c r="AN6641" t="s">
        <v>139</v>
      </c>
    </row>
    <row r="6642" spans="1:40" x14ac:dyDescent="0.2">
      <c r="A6642" s="26">
        <v>41904.564828402777</v>
      </c>
      <c r="B6642" t="s">
        <v>130</v>
      </c>
      <c r="C6642" t="s">
        <v>552</v>
      </c>
      <c r="D6642" t="s">
        <v>5154</v>
      </c>
      <c r="E6642" t="s">
        <v>133</v>
      </c>
      <c r="F6642" t="s">
        <v>134</v>
      </c>
      <c r="G6642" t="s">
        <v>135</v>
      </c>
      <c r="H6642" t="s">
        <v>186</v>
      </c>
      <c r="I6642">
        <v>33</v>
      </c>
      <c r="J6642" t="s">
        <v>139</v>
      </c>
      <c r="K6642" t="s">
        <v>187</v>
      </c>
      <c r="L6642">
        <v>33</v>
      </c>
      <c r="M6642" t="s">
        <v>139</v>
      </c>
      <c r="N6642" t="s">
        <v>188</v>
      </c>
      <c r="O6642">
        <v>34</v>
      </c>
      <c r="P6642" t="s">
        <v>139</v>
      </c>
      <c r="Q6642" t="s">
        <v>166</v>
      </c>
      <c r="R6642">
        <v>20</v>
      </c>
      <c r="S6642" t="s">
        <v>139</v>
      </c>
      <c r="T6642" t="s">
        <v>167</v>
      </c>
      <c r="U6642">
        <v>20</v>
      </c>
      <c r="V6642" t="s">
        <v>139</v>
      </c>
      <c r="W6642" t="s">
        <v>168</v>
      </c>
      <c r="X6642">
        <v>20</v>
      </c>
      <c r="Y6642" t="s">
        <v>139</v>
      </c>
      <c r="Z6642" t="s">
        <v>189</v>
      </c>
      <c r="AA6642">
        <v>20</v>
      </c>
      <c r="AB6642" t="s">
        <v>139</v>
      </c>
      <c r="AC6642" t="s">
        <v>190</v>
      </c>
      <c r="AD6642">
        <v>20</v>
      </c>
      <c r="AE6642" t="s">
        <v>139</v>
      </c>
      <c r="AF6642" t="s">
        <v>191</v>
      </c>
      <c r="AG6642">
        <v>20</v>
      </c>
      <c r="AH6642" t="s">
        <v>139</v>
      </c>
      <c r="AI6642" t="s">
        <v>170</v>
      </c>
      <c r="AJ6642">
        <v>115200</v>
      </c>
      <c r="AK6642" t="s">
        <v>139</v>
      </c>
      <c r="AL6642" t="s">
        <v>171</v>
      </c>
      <c r="AM6642">
        <v>12000</v>
      </c>
      <c r="AN6642" t="s">
        <v>139</v>
      </c>
    </row>
    <row r="6643" spans="1:40" x14ac:dyDescent="0.2">
      <c r="A6643" s="26">
        <v>41904.564828402777</v>
      </c>
      <c r="B6643" t="s">
        <v>130</v>
      </c>
      <c r="C6643" t="s">
        <v>552</v>
      </c>
      <c r="D6643" t="s">
        <v>5155</v>
      </c>
      <c r="E6643" t="s">
        <v>193</v>
      </c>
      <c r="F6643" t="s">
        <v>194</v>
      </c>
      <c r="G6643" t="s">
        <v>195</v>
      </c>
    </row>
    <row r="6644" spans="1:40" x14ac:dyDescent="0.2">
      <c r="A6644" s="26">
        <v>41904.564828402777</v>
      </c>
      <c r="B6644" t="s">
        <v>130</v>
      </c>
      <c r="C6644" t="s">
        <v>552</v>
      </c>
      <c r="D6644" t="s">
        <v>5156</v>
      </c>
      <c r="E6644" t="s">
        <v>193</v>
      </c>
      <c r="F6644" t="s">
        <v>5157</v>
      </c>
      <c r="G6644" t="s">
        <v>5158</v>
      </c>
      <c r="H6644" t="s">
        <v>5159</v>
      </c>
    </row>
    <row r="6645" spans="1:40" x14ac:dyDescent="0.2">
      <c r="A6645" s="26">
        <v>41904.564828518516</v>
      </c>
      <c r="B6645" t="s">
        <v>130</v>
      </c>
      <c r="C6645" t="s">
        <v>3740</v>
      </c>
      <c r="D6645" t="s">
        <v>5160</v>
      </c>
      <c r="E6645" t="s">
        <v>193</v>
      </c>
      <c r="F6645" t="s">
        <v>4025</v>
      </c>
      <c r="G6645" t="s">
        <v>5161</v>
      </c>
      <c r="H6645" t="s">
        <v>5162</v>
      </c>
    </row>
    <row r="6646" spans="1:40" x14ac:dyDescent="0.2">
      <c r="A6646" s="26">
        <v>41904.564828518516</v>
      </c>
      <c r="B6646" t="s">
        <v>130</v>
      </c>
      <c r="C6646" t="s">
        <v>3740</v>
      </c>
      <c r="D6646" t="s">
        <v>5163</v>
      </c>
    </row>
    <row r="6647" spans="1:40" x14ac:dyDescent="0.2">
      <c r="A6647" s="26">
        <v>41904.564828530092</v>
      </c>
      <c r="B6647" t="s">
        <v>130</v>
      </c>
      <c r="C6647" t="s">
        <v>969</v>
      </c>
      <c r="D6647" t="s">
        <v>5164</v>
      </c>
      <c r="E6647" t="s">
        <v>133</v>
      </c>
      <c r="F6647" t="s">
        <v>134</v>
      </c>
      <c r="G6647" t="s">
        <v>135</v>
      </c>
      <c r="H6647" t="s">
        <v>136</v>
      </c>
      <c r="I6647">
        <v>1900000</v>
      </c>
      <c r="J6647" t="s">
        <v>137</v>
      </c>
      <c r="K6647">
        <v>1900000</v>
      </c>
      <c r="L6647" t="s">
        <v>138</v>
      </c>
      <c r="M6647">
        <v>500</v>
      </c>
      <c r="N6647" t="s">
        <v>139</v>
      </c>
      <c r="O6647" t="s">
        <v>140</v>
      </c>
      <c r="P6647">
        <v>300</v>
      </c>
      <c r="Q6647" t="s">
        <v>139</v>
      </c>
    </row>
    <row r="6648" spans="1:40" x14ac:dyDescent="0.2">
      <c r="A6648" s="26">
        <v>41904.564828530092</v>
      </c>
      <c r="B6648" t="s">
        <v>130</v>
      </c>
      <c r="C6648" t="s">
        <v>969</v>
      </c>
      <c r="D6648" t="s">
        <v>5165</v>
      </c>
      <c r="E6648" t="s">
        <v>133</v>
      </c>
      <c r="F6648" t="s">
        <v>134</v>
      </c>
      <c r="G6648" t="s">
        <v>135</v>
      </c>
      <c r="H6648" t="s">
        <v>142</v>
      </c>
      <c r="I6648">
        <v>49</v>
      </c>
      <c r="J6648" t="s">
        <v>139</v>
      </c>
      <c r="K6648" t="s">
        <v>143</v>
      </c>
      <c r="L6648">
        <v>130</v>
      </c>
      <c r="M6648" t="s">
        <v>139</v>
      </c>
      <c r="N6648" t="s">
        <v>144</v>
      </c>
      <c r="O6648">
        <v>180</v>
      </c>
      <c r="P6648" t="s">
        <v>139</v>
      </c>
      <c r="Q6648" t="s">
        <v>145</v>
      </c>
      <c r="R6648">
        <v>140</v>
      </c>
      <c r="S6648" t="s">
        <v>139</v>
      </c>
      <c r="T6648" t="s">
        <v>146</v>
      </c>
      <c r="U6648">
        <v>80</v>
      </c>
      <c r="V6648" t="s">
        <v>139</v>
      </c>
      <c r="W6648" t="s">
        <v>147</v>
      </c>
      <c r="X6648">
        <v>101</v>
      </c>
      <c r="Y6648" t="s">
        <v>139</v>
      </c>
      <c r="Z6648" t="s">
        <v>148</v>
      </c>
      <c r="AA6648">
        <v>190</v>
      </c>
      <c r="AB6648" t="s">
        <v>139</v>
      </c>
      <c r="AC6648" t="s">
        <v>149</v>
      </c>
      <c r="AD6648">
        <v>20</v>
      </c>
      <c r="AE6648" t="s">
        <v>139</v>
      </c>
    </row>
    <row r="6649" spans="1:40" x14ac:dyDescent="0.2">
      <c r="A6649" s="26">
        <v>41904.564828530092</v>
      </c>
      <c r="B6649" t="s">
        <v>130</v>
      </c>
      <c r="C6649" t="s">
        <v>969</v>
      </c>
      <c r="D6649" t="s">
        <v>5166</v>
      </c>
    </row>
    <row r="6650" spans="1:40" x14ac:dyDescent="0.2">
      <c r="A6650" s="26">
        <v>41904.564828530092</v>
      </c>
      <c r="B6650" t="s">
        <v>130</v>
      </c>
      <c r="C6650" t="s">
        <v>969</v>
      </c>
      <c r="D6650" t="s">
        <v>5167</v>
      </c>
      <c r="E6650" t="s">
        <v>133</v>
      </c>
      <c r="F6650" t="s">
        <v>134</v>
      </c>
      <c r="G6650" t="s">
        <v>135</v>
      </c>
      <c r="H6650" t="s">
        <v>152</v>
      </c>
      <c r="I6650">
        <v>50</v>
      </c>
      <c r="J6650" t="s">
        <v>139</v>
      </c>
      <c r="K6650" t="s">
        <v>153</v>
      </c>
      <c r="L6650">
        <v>50</v>
      </c>
      <c r="M6650" t="s">
        <v>139</v>
      </c>
      <c r="N6650" t="s">
        <v>154</v>
      </c>
      <c r="O6650">
        <v>50</v>
      </c>
      <c r="P6650" t="s">
        <v>139</v>
      </c>
    </row>
    <row r="6651" spans="1:40" x14ac:dyDescent="0.2">
      <c r="A6651" s="26">
        <v>41904.564828530092</v>
      </c>
      <c r="B6651" t="s">
        <v>130</v>
      </c>
      <c r="C6651" t="s">
        <v>969</v>
      </c>
      <c r="D6651" t="s">
        <v>5168</v>
      </c>
    </row>
    <row r="6652" spans="1:40" x14ac:dyDescent="0.2">
      <c r="A6652" s="26">
        <v>41904.564828541668</v>
      </c>
      <c r="B6652" t="s">
        <v>130</v>
      </c>
      <c r="C6652" t="s">
        <v>969</v>
      </c>
      <c r="D6652" t="s">
        <v>5169</v>
      </c>
      <c r="E6652" t="s">
        <v>133</v>
      </c>
      <c r="F6652" t="s">
        <v>134</v>
      </c>
      <c r="G6652" t="s">
        <v>135</v>
      </c>
      <c r="H6652" t="s">
        <v>156</v>
      </c>
      <c r="I6652">
        <v>35</v>
      </c>
      <c r="J6652" t="s">
        <v>139</v>
      </c>
      <c r="K6652" t="s">
        <v>157</v>
      </c>
      <c r="L6652">
        <v>5</v>
      </c>
      <c r="M6652" t="s">
        <v>139</v>
      </c>
      <c r="N6652" t="s">
        <v>158</v>
      </c>
      <c r="O6652">
        <v>60</v>
      </c>
      <c r="P6652" t="s">
        <v>139</v>
      </c>
    </row>
    <row r="6653" spans="1:40" x14ac:dyDescent="0.2">
      <c r="A6653" s="26">
        <v>41904.564828541668</v>
      </c>
      <c r="B6653" t="s">
        <v>130</v>
      </c>
      <c r="C6653" t="s">
        <v>969</v>
      </c>
      <c r="D6653" t="s">
        <v>5170</v>
      </c>
      <c r="E6653" t="s">
        <v>133</v>
      </c>
      <c r="F6653" t="s">
        <v>134</v>
      </c>
      <c r="G6653" t="s">
        <v>135</v>
      </c>
      <c r="H6653" t="s">
        <v>160</v>
      </c>
      <c r="I6653">
        <v>1</v>
      </c>
      <c r="J6653" t="s">
        <v>139</v>
      </c>
    </row>
    <row r="6654" spans="1:40" x14ac:dyDescent="0.2">
      <c r="A6654" s="26">
        <v>41904.564828541668</v>
      </c>
      <c r="B6654" t="s">
        <v>130</v>
      </c>
      <c r="C6654" t="s">
        <v>969</v>
      </c>
      <c r="D6654" t="s">
        <v>5171</v>
      </c>
      <c r="E6654" t="s">
        <v>133</v>
      </c>
      <c r="F6654" t="s">
        <v>134</v>
      </c>
      <c r="G6654" t="s">
        <v>135</v>
      </c>
      <c r="H6654" t="s">
        <v>162</v>
      </c>
      <c r="I6654">
        <v>30</v>
      </c>
      <c r="J6654" t="s">
        <v>139</v>
      </c>
      <c r="K6654" t="s">
        <v>163</v>
      </c>
      <c r="L6654">
        <v>30</v>
      </c>
      <c r="M6654" t="s">
        <v>139</v>
      </c>
      <c r="N6654" t="s">
        <v>164</v>
      </c>
      <c r="O6654">
        <v>30</v>
      </c>
      <c r="P6654" t="s">
        <v>139</v>
      </c>
      <c r="Q6654" t="s">
        <v>165</v>
      </c>
      <c r="R6654">
        <v>10</v>
      </c>
      <c r="S6654" t="s">
        <v>139</v>
      </c>
      <c r="T6654" t="s">
        <v>166</v>
      </c>
      <c r="U6654">
        <v>20</v>
      </c>
      <c r="V6654" t="s">
        <v>139</v>
      </c>
      <c r="W6654" t="s">
        <v>167</v>
      </c>
      <c r="X6654">
        <v>20</v>
      </c>
      <c r="Y6654" t="s">
        <v>139</v>
      </c>
      <c r="Z6654" t="s">
        <v>168</v>
      </c>
      <c r="AA6654">
        <v>20</v>
      </c>
      <c r="AB6654" t="s">
        <v>139</v>
      </c>
      <c r="AC6654" t="s">
        <v>169</v>
      </c>
      <c r="AD6654">
        <v>20</v>
      </c>
      <c r="AE6654" t="s">
        <v>139</v>
      </c>
      <c r="AF6654" t="s">
        <v>170</v>
      </c>
      <c r="AG6654">
        <v>115200</v>
      </c>
      <c r="AH6654" t="s">
        <v>139</v>
      </c>
      <c r="AI6654" t="s">
        <v>171</v>
      </c>
      <c r="AJ6654">
        <v>12000</v>
      </c>
      <c r="AK6654" t="s">
        <v>139</v>
      </c>
      <c r="AL6654" t="s">
        <v>172</v>
      </c>
      <c r="AM6654">
        <v>30000</v>
      </c>
      <c r="AN6654" t="s">
        <v>139</v>
      </c>
    </row>
    <row r="6655" spans="1:40" x14ac:dyDescent="0.2">
      <c r="A6655" s="26">
        <v>41904.564828541668</v>
      </c>
      <c r="B6655" t="s">
        <v>130</v>
      </c>
      <c r="C6655" t="s">
        <v>969</v>
      </c>
      <c r="D6655" t="s">
        <v>5172</v>
      </c>
      <c r="E6655" t="s">
        <v>133</v>
      </c>
      <c r="F6655" t="s">
        <v>134</v>
      </c>
      <c r="G6655" t="s">
        <v>135</v>
      </c>
      <c r="H6655" t="s">
        <v>174</v>
      </c>
      <c r="I6655">
        <v>60</v>
      </c>
      <c r="J6655" t="s">
        <v>139</v>
      </c>
      <c r="K6655" t="s">
        <v>175</v>
      </c>
      <c r="L6655">
        <v>40</v>
      </c>
      <c r="M6655" t="s">
        <v>139</v>
      </c>
      <c r="N6655" t="s">
        <v>176</v>
      </c>
      <c r="O6655">
        <v>50</v>
      </c>
      <c r="P6655" t="s">
        <v>139</v>
      </c>
      <c r="Q6655" t="s">
        <v>177</v>
      </c>
      <c r="R6655">
        <v>40</v>
      </c>
      <c r="S6655" t="s">
        <v>139</v>
      </c>
      <c r="T6655" t="s">
        <v>178</v>
      </c>
      <c r="U6655">
        <v>60</v>
      </c>
      <c r="V6655" t="s">
        <v>139</v>
      </c>
      <c r="W6655" t="s">
        <v>179</v>
      </c>
      <c r="X6655">
        <v>50</v>
      </c>
      <c r="Y6655" t="s">
        <v>139</v>
      </c>
      <c r="Z6655" t="s">
        <v>180</v>
      </c>
      <c r="AA6655">
        <v>50</v>
      </c>
      <c r="AB6655" t="s">
        <v>139</v>
      </c>
      <c r="AC6655" t="s">
        <v>181</v>
      </c>
      <c r="AD6655">
        <v>35</v>
      </c>
      <c r="AE6655" t="s">
        <v>139</v>
      </c>
      <c r="AF6655" t="s">
        <v>182</v>
      </c>
      <c r="AG6655">
        <v>8</v>
      </c>
      <c r="AH6655" t="s">
        <v>139</v>
      </c>
      <c r="AI6655" t="s">
        <v>183</v>
      </c>
      <c r="AJ6655">
        <v>90</v>
      </c>
      <c r="AK6655" t="s">
        <v>139</v>
      </c>
      <c r="AL6655" t="s">
        <v>184</v>
      </c>
      <c r="AM6655">
        <v>1</v>
      </c>
      <c r="AN6655" t="s">
        <v>139</v>
      </c>
    </row>
    <row r="6656" spans="1:40" x14ac:dyDescent="0.2">
      <c r="A6656" s="26">
        <v>41904.564828541668</v>
      </c>
      <c r="B6656" t="s">
        <v>130</v>
      </c>
      <c r="C6656" t="s">
        <v>969</v>
      </c>
      <c r="D6656" t="s">
        <v>5173</v>
      </c>
      <c r="E6656" t="s">
        <v>133</v>
      </c>
      <c r="F6656" t="s">
        <v>134</v>
      </c>
      <c r="G6656" t="s">
        <v>135</v>
      </c>
      <c r="H6656" t="s">
        <v>186</v>
      </c>
      <c r="I6656">
        <v>33</v>
      </c>
      <c r="J6656" t="s">
        <v>139</v>
      </c>
      <c r="K6656" t="s">
        <v>187</v>
      </c>
      <c r="L6656">
        <v>33</v>
      </c>
      <c r="M6656" t="s">
        <v>139</v>
      </c>
      <c r="N6656" t="s">
        <v>188</v>
      </c>
      <c r="O6656">
        <v>34</v>
      </c>
      <c r="P6656" t="s">
        <v>139</v>
      </c>
      <c r="Q6656" t="s">
        <v>166</v>
      </c>
      <c r="R6656">
        <v>20</v>
      </c>
      <c r="S6656" t="s">
        <v>139</v>
      </c>
      <c r="T6656" t="s">
        <v>167</v>
      </c>
      <c r="U6656">
        <v>20</v>
      </c>
      <c r="V6656" t="s">
        <v>139</v>
      </c>
      <c r="W6656" t="s">
        <v>168</v>
      </c>
      <c r="X6656">
        <v>20</v>
      </c>
      <c r="Y6656" t="s">
        <v>139</v>
      </c>
      <c r="Z6656" t="s">
        <v>189</v>
      </c>
      <c r="AA6656">
        <v>20</v>
      </c>
      <c r="AB6656" t="s">
        <v>139</v>
      </c>
      <c r="AC6656" t="s">
        <v>190</v>
      </c>
      <c r="AD6656">
        <v>20</v>
      </c>
      <c r="AE6656" t="s">
        <v>139</v>
      </c>
      <c r="AF6656" t="s">
        <v>191</v>
      </c>
      <c r="AG6656">
        <v>20</v>
      </c>
      <c r="AH6656" t="s">
        <v>139</v>
      </c>
      <c r="AI6656" t="s">
        <v>170</v>
      </c>
      <c r="AJ6656">
        <v>115200</v>
      </c>
      <c r="AK6656" t="s">
        <v>139</v>
      </c>
      <c r="AL6656" t="s">
        <v>171</v>
      </c>
      <c r="AM6656">
        <v>12000</v>
      </c>
      <c r="AN6656" t="s">
        <v>139</v>
      </c>
    </row>
    <row r="6657" spans="1:40" x14ac:dyDescent="0.2">
      <c r="A6657" s="26">
        <v>41904.564828541668</v>
      </c>
      <c r="B6657" t="s">
        <v>130</v>
      </c>
      <c r="C6657" t="s">
        <v>969</v>
      </c>
      <c r="D6657" t="s">
        <v>5165</v>
      </c>
      <c r="E6657" t="s">
        <v>133</v>
      </c>
      <c r="F6657" t="s">
        <v>134</v>
      </c>
      <c r="G6657" t="s">
        <v>135</v>
      </c>
      <c r="H6657" t="s">
        <v>142</v>
      </c>
      <c r="I6657">
        <v>49</v>
      </c>
      <c r="J6657" t="s">
        <v>139</v>
      </c>
      <c r="K6657" t="s">
        <v>143</v>
      </c>
      <c r="L6657">
        <v>130</v>
      </c>
      <c r="M6657" t="s">
        <v>139</v>
      </c>
      <c r="N6657" t="s">
        <v>144</v>
      </c>
      <c r="O6657">
        <v>180</v>
      </c>
      <c r="P6657" t="s">
        <v>139</v>
      </c>
      <c r="Q6657" t="s">
        <v>145</v>
      </c>
      <c r="R6657">
        <v>140</v>
      </c>
      <c r="S6657" t="s">
        <v>139</v>
      </c>
      <c r="T6657" t="s">
        <v>146</v>
      </c>
      <c r="U6657">
        <v>80</v>
      </c>
      <c r="V6657" t="s">
        <v>139</v>
      </c>
      <c r="W6657" t="s">
        <v>147</v>
      </c>
      <c r="X6657">
        <v>101</v>
      </c>
      <c r="Y6657" t="s">
        <v>139</v>
      </c>
      <c r="Z6657" t="s">
        <v>148</v>
      </c>
      <c r="AA6657">
        <v>190</v>
      </c>
      <c r="AB6657" t="s">
        <v>139</v>
      </c>
      <c r="AC6657" t="s">
        <v>149</v>
      </c>
      <c r="AD6657">
        <v>20</v>
      </c>
      <c r="AE6657" t="s">
        <v>139</v>
      </c>
    </row>
    <row r="6658" spans="1:40" x14ac:dyDescent="0.2">
      <c r="A6658" s="26">
        <v>41904.564828541668</v>
      </c>
      <c r="B6658" t="s">
        <v>130</v>
      </c>
      <c r="C6658" t="s">
        <v>969</v>
      </c>
      <c r="D6658" t="s">
        <v>5166</v>
      </c>
    </row>
    <row r="6659" spans="1:40" x14ac:dyDescent="0.2">
      <c r="A6659" s="26">
        <v>41904.564828541668</v>
      </c>
      <c r="B6659" t="s">
        <v>130</v>
      </c>
      <c r="C6659" t="s">
        <v>969</v>
      </c>
      <c r="D6659" t="s">
        <v>5167</v>
      </c>
      <c r="E6659" t="s">
        <v>133</v>
      </c>
      <c r="F6659" t="s">
        <v>134</v>
      </c>
      <c r="G6659" t="s">
        <v>135</v>
      </c>
      <c r="H6659" t="s">
        <v>152</v>
      </c>
      <c r="I6659">
        <v>50</v>
      </c>
      <c r="J6659" t="s">
        <v>139</v>
      </c>
      <c r="K6659" t="s">
        <v>153</v>
      </c>
      <c r="L6659">
        <v>50</v>
      </c>
      <c r="M6659" t="s">
        <v>139</v>
      </c>
      <c r="N6659" t="s">
        <v>154</v>
      </c>
      <c r="O6659">
        <v>50</v>
      </c>
      <c r="P6659" t="s">
        <v>139</v>
      </c>
    </row>
    <row r="6660" spans="1:40" x14ac:dyDescent="0.2">
      <c r="A6660" s="26">
        <v>41904.564828541668</v>
      </c>
      <c r="B6660" t="s">
        <v>130</v>
      </c>
      <c r="C6660" t="s">
        <v>969</v>
      </c>
      <c r="D6660" t="s">
        <v>5169</v>
      </c>
      <c r="E6660" t="s">
        <v>133</v>
      </c>
      <c r="F6660" t="s">
        <v>134</v>
      </c>
      <c r="G6660" t="s">
        <v>135</v>
      </c>
      <c r="H6660" t="s">
        <v>156</v>
      </c>
      <c r="I6660">
        <v>35</v>
      </c>
      <c r="J6660" t="s">
        <v>139</v>
      </c>
      <c r="K6660" t="s">
        <v>157</v>
      </c>
      <c r="L6660">
        <v>5</v>
      </c>
      <c r="M6660" t="s">
        <v>139</v>
      </c>
      <c r="N6660" t="s">
        <v>158</v>
      </c>
      <c r="O6660">
        <v>60</v>
      </c>
      <c r="P6660" t="s">
        <v>139</v>
      </c>
    </row>
    <row r="6661" spans="1:40" x14ac:dyDescent="0.2">
      <c r="A6661" s="26">
        <v>41904.564828541668</v>
      </c>
      <c r="B6661" t="s">
        <v>130</v>
      </c>
      <c r="C6661" t="s">
        <v>969</v>
      </c>
      <c r="D6661" t="s">
        <v>5170</v>
      </c>
      <c r="E6661" t="s">
        <v>133</v>
      </c>
      <c r="F6661" t="s">
        <v>134</v>
      </c>
      <c r="G6661" t="s">
        <v>135</v>
      </c>
      <c r="H6661" t="s">
        <v>160</v>
      </c>
      <c r="I6661">
        <v>1</v>
      </c>
      <c r="J6661" t="s">
        <v>139</v>
      </c>
    </row>
    <row r="6662" spans="1:40" x14ac:dyDescent="0.2">
      <c r="A6662" s="26">
        <v>41904.564828541668</v>
      </c>
      <c r="B6662" t="s">
        <v>130</v>
      </c>
      <c r="C6662" t="s">
        <v>969</v>
      </c>
      <c r="D6662" t="s">
        <v>5171</v>
      </c>
      <c r="E6662" t="s">
        <v>133</v>
      </c>
      <c r="F6662" t="s">
        <v>134</v>
      </c>
      <c r="G6662" t="s">
        <v>135</v>
      </c>
      <c r="H6662" t="s">
        <v>162</v>
      </c>
      <c r="I6662">
        <v>30</v>
      </c>
      <c r="J6662" t="s">
        <v>139</v>
      </c>
      <c r="K6662" t="s">
        <v>163</v>
      </c>
      <c r="L6662">
        <v>30</v>
      </c>
      <c r="M6662" t="s">
        <v>139</v>
      </c>
      <c r="N6662" t="s">
        <v>164</v>
      </c>
      <c r="O6662">
        <v>30</v>
      </c>
      <c r="P6662" t="s">
        <v>139</v>
      </c>
      <c r="Q6662" t="s">
        <v>165</v>
      </c>
      <c r="R6662">
        <v>10</v>
      </c>
      <c r="S6662" t="s">
        <v>139</v>
      </c>
      <c r="T6662" t="s">
        <v>166</v>
      </c>
      <c r="U6662">
        <v>20</v>
      </c>
      <c r="V6662" t="s">
        <v>139</v>
      </c>
      <c r="W6662" t="s">
        <v>167</v>
      </c>
      <c r="X6662">
        <v>20</v>
      </c>
      <c r="Y6662" t="s">
        <v>139</v>
      </c>
      <c r="Z6662" t="s">
        <v>168</v>
      </c>
      <c r="AA6662">
        <v>20</v>
      </c>
      <c r="AB6662" t="s">
        <v>139</v>
      </c>
      <c r="AC6662" t="s">
        <v>169</v>
      </c>
      <c r="AD6662">
        <v>20</v>
      </c>
      <c r="AE6662" t="s">
        <v>139</v>
      </c>
      <c r="AF6662" t="s">
        <v>170</v>
      </c>
      <c r="AG6662">
        <v>115200</v>
      </c>
      <c r="AH6662" t="s">
        <v>139</v>
      </c>
      <c r="AI6662" t="s">
        <v>171</v>
      </c>
      <c r="AJ6662">
        <v>12000</v>
      </c>
      <c r="AK6662" t="s">
        <v>139</v>
      </c>
      <c r="AL6662" t="s">
        <v>172</v>
      </c>
      <c r="AM6662">
        <v>30000</v>
      </c>
      <c r="AN6662" t="s">
        <v>139</v>
      </c>
    </row>
    <row r="6663" spans="1:40" x14ac:dyDescent="0.2">
      <c r="A6663" s="26">
        <v>41904.564828541668</v>
      </c>
      <c r="B6663" t="s">
        <v>130</v>
      </c>
      <c r="C6663" t="s">
        <v>969</v>
      </c>
      <c r="D6663" t="s">
        <v>5172</v>
      </c>
      <c r="E6663" t="s">
        <v>133</v>
      </c>
      <c r="F6663" t="s">
        <v>134</v>
      </c>
      <c r="G6663" t="s">
        <v>135</v>
      </c>
      <c r="H6663" t="s">
        <v>174</v>
      </c>
      <c r="I6663">
        <v>60</v>
      </c>
      <c r="J6663" t="s">
        <v>139</v>
      </c>
      <c r="K6663" t="s">
        <v>175</v>
      </c>
      <c r="L6663">
        <v>40</v>
      </c>
      <c r="M6663" t="s">
        <v>139</v>
      </c>
      <c r="N6663" t="s">
        <v>176</v>
      </c>
      <c r="O6663">
        <v>50</v>
      </c>
      <c r="P6663" t="s">
        <v>139</v>
      </c>
      <c r="Q6663" t="s">
        <v>177</v>
      </c>
      <c r="R6663">
        <v>40</v>
      </c>
      <c r="S6663" t="s">
        <v>139</v>
      </c>
      <c r="T6663" t="s">
        <v>178</v>
      </c>
      <c r="U6663">
        <v>60</v>
      </c>
      <c r="V6663" t="s">
        <v>139</v>
      </c>
      <c r="W6663" t="s">
        <v>179</v>
      </c>
      <c r="X6663">
        <v>50</v>
      </c>
      <c r="Y6663" t="s">
        <v>139</v>
      </c>
      <c r="Z6663" t="s">
        <v>180</v>
      </c>
      <c r="AA6663">
        <v>50</v>
      </c>
      <c r="AB6663" t="s">
        <v>139</v>
      </c>
      <c r="AC6663" t="s">
        <v>181</v>
      </c>
      <c r="AD6663">
        <v>35</v>
      </c>
      <c r="AE6663" t="s">
        <v>139</v>
      </c>
      <c r="AF6663" t="s">
        <v>182</v>
      </c>
      <c r="AG6663">
        <v>8</v>
      </c>
      <c r="AH6663" t="s">
        <v>139</v>
      </c>
      <c r="AI6663" t="s">
        <v>183</v>
      </c>
      <c r="AJ6663">
        <v>90</v>
      </c>
      <c r="AK6663" t="s">
        <v>139</v>
      </c>
      <c r="AL6663" t="s">
        <v>184</v>
      </c>
      <c r="AM6663">
        <v>1</v>
      </c>
      <c r="AN6663" t="s">
        <v>139</v>
      </c>
    </row>
    <row r="6664" spans="1:40" x14ac:dyDescent="0.2">
      <c r="A6664" s="26">
        <v>41904.564828541668</v>
      </c>
      <c r="B6664" t="s">
        <v>130</v>
      </c>
      <c r="C6664" t="s">
        <v>969</v>
      </c>
      <c r="D6664" t="s">
        <v>5173</v>
      </c>
      <c r="E6664" t="s">
        <v>133</v>
      </c>
      <c r="F6664" t="s">
        <v>134</v>
      </c>
      <c r="G6664" t="s">
        <v>135</v>
      </c>
      <c r="H6664" t="s">
        <v>186</v>
      </c>
      <c r="I6664">
        <v>33</v>
      </c>
      <c r="J6664" t="s">
        <v>139</v>
      </c>
      <c r="K6664" t="s">
        <v>187</v>
      </c>
      <c r="L6664">
        <v>33</v>
      </c>
      <c r="M6664" t="s">
        <v>139</v>
      </c>
      <c r="N6664" t="s">
        <v>188</v>
      </c>
      <c r="O6664">
        <v>34</v>
      </c>
      <c r="P6664" t="s">
        <v>139</v>
      </c>
      <c r="Q6664" t="s">
        <v>166</v>
      </c>
      <c r="R6664">
        <v>20</v>
      </c>
      <c r="S6664" t="s">
        <v>139</v>
      </c>
      <c r="T6664" t="s">
        <v>167</v>
      </c>
      <c r="U6664">
        <v>20</v>
      </c>
      <c r="V6664" t="s">
        <v>139</v>
      </c>
      <c r="W6664" t="s">
        <v>168</v>
      </c>
      <c r="X6664">
        <v>20</v>
      </c>
      <c r="Y6664" t="s">
        <v>139</v>
      </c>
      <c r="Z6664" t="s">
        <v>189</v>
      </c>
      <c r="AA6664">
        <v>20</v>
      </c>
      <c r="AB6664" t="s">
        <v>139</v>
      </c>
      <c r="AC6664" t="s">
        <v>190</v>
      </c>
      <c r="AD6664">
        <v>20</v>
      </c>
      <c r="AE6664" t="s">
        <v>139</v>
      </c>
      <c r="AF6664" t="s">
        <v>191</v>
      </c>
      <c r="AG6664">
        <v>20</v>
      </c>
      <c r="AH6664" t="s">
        <v>139</v>
      </c>
      <c r="AI6664" t="s">
        <v>170</v>
      </c>
      <c r="AJ6664">
        <v>115200</v>
      </c>
      <c r="AK6664" t="s">
        <v>139</v>
      </c>
      <c r="AL6664" t="s">
        <v>171</v>
      </c>
      <c r="AM6664">
        <v>12000</v>
      </c>
      <c r="AN6664" t="s">
        <v>139</v>
      </c>
    </row>
    <row r="6665" spans="1:40" x14ac:dyDescent="0.2">
      <c r="A6665" s="26">
        <v>41904.564828541668</v>
      </c>
      <c r="B6665" t="s">
        <v>130</v>
      </c>
      <c r="C6665" t="s">
        <v>969</v>
      </c>
      <c r="D6665" t="s">
        <v>5174</v>
      </c>
      <c r="E6665" t="s">
        <v>193</v>
      </c>
      <c r="F6665" t="s">
        <v>194</v>
      </c>
      <c r="G6665" t="s">
        <v>195</v>
      </c>
    </row>
    <row r="6666" spans="1:40" x14ac:dyDescent="0.2">
      <c r="A6666" s="26">
        <v>41904.564828541668</v>
      </c>
      <c r="B6666" t="s">
        <v>130</v>
      </c>
      <c r="C6666" t="s">
        <v>969</v>
      </c>
      <c r="D6666" t="s">
        <v>5175</v>
      </c>
      <c r="E6666" t="s">
        <v>193</v>
      </c>
      <c r="F6666" t="s">
        <v>5176</v>
      </c>
      <c r="G6666" t="s">
        <v>5177</v>
      </c>
      <c r="H6666" t="s">
        <v>5178</v>
      </c>
    </row>
    <row r="6667" spans="1:40" x14ac:dyDescent="0.2">
      <c r="A6667" s="26">
        <v>41904.564828553244</v>
      </c>
      <c r="B6667" t="s">
        <v>130</v>
      </c>
      <c r="C6667" t="s">
        <v>645</v>
      </c>
      <c r="D6667" t="s">
        <v>5179</v>
      </c>
    </row>
    <row r="6668" spans="1:40" x14ac:dyDescent="0.2">
      <c r="A6668" s="26">
        <v>41904.564828553244</v>
      </c>
      <c r="B6668" t="s">
        <v>130</v>
      </c>
      <c r="C6668" t="s">
        <v>645</v>
      </c>
      <c r="D6668" t="s">
        <v>5180</v>
      </c>
      <c r="E6668" t="s">
        <v>133</v>
      </c>
      <c r="F6668" t="s">
        <v>134</v>
      </c>
      <c r="G6668" t="s">
        <v>135</v>
      </c>
      <c r="H6668" t="s">
        <v>136</v>
      </c>
      <c r="I6668">
        <v>1900000</v>
      </c>
      <c r="J6668" t="s">
        <v>137</v>
      </c>
      <c r="K6668">
        <v>1900000</v>
      </c>
      <c r="L6668" t="s">
        <v>138</v>
      </c>
      <c r="M6668">
        <v>500</v>
      </c>
      <c r="N6668" t="s">
        <v>139</v>
      </c>
      <c r="O6668" t="s">
        <v>140</v>
      </c>
      <c r="P6668">
        <v>300</v>
      </c>
      <c r="Q6668" t="s">
        <v>139</v>
      </c>
    </row>
    <row r="6669" spans="1:40" x14ac:dyDescent="0.2">
      <c r="A6669" s="26">
        <v>41904.564828553244</v>
      </c>
      <c r="B6669" t="s">
        <v>130</v>
      </c>
      <c r="C6669" t="s">
        <v>645</v>
      </c>
      <c r="D6669" t="s">
        <v>5181</v>
      </c>
      <c r="E6669" t="s">
        <v>133</v>
      </c>
      <c r="F6669" t="s">
        <v>134</v>
      </c>
      <c r="G6669" t="s">
        <v>135</v>
      </c>
      <c r="H6669" t="s">
        <v>142</v>
      </c>
      <c r="I6669">
        <v>49</v>
      </c>
      <c r="J6669" t="s">
        <v>139</v>
      </c>
      <c r="K6669" t="s">
        <v>143</v>
      </c>
      <c r="L6669">
        <v>130</v>
      </c>
      <c r="M6669" t="s">
        <v>139</v>
      </c>
      <c r="N6669" t="s">
        <v>144</v>
      </c>
      <c r="O6669">
        <v>180</v>
      </c>
      <c r="P6669" t="s">
        <v>139</v>
      </c>
      <c r="Q6669" t="s">
        <v>145</v>
      </c>
      <c r="R6669">
        <v>140</v>
      </c>
      <c r="S6669" t="s">
        <v>139</v>
      </c>
      <c r="T6669" t="s">
        <v>146</v>
      </c>
      <c r="U6669">
        <v>80</v>
      </c>
      <c r="V6669" t="s">
        <v>139</v>
      </c>
      <c r="W6669" t="s">
        <v>147</v>
      </c>
      <c r="X6669">
        <v>101</v>
      </c>
      <c r="Y6669" t="s">
        <v>139</v>
      </c>
      <c r="Z6669" t="s">
        <v>148</v>
      </c>
      <c r="AA6669">
        <v>190</v>
      </c>
      <c r="AB6669" t="s">
        <v>139</v>
      </c>
      <c r="AC6669" t="s">
        <v>149</v>
      </c>
      <c r="AD6669">
        <v>20</v>
      </c>
      <c r="AE6669" t="s">
        <v>139</v>
      </c>
    </row>
    <row r="6670" spans="1:40" x14ac:dyDescent="0.2">
      <c r="A6670" s="26">
        <v>41904.564828553244</v>
      </c>
      <c r="B6670" t="s">
        <v>130</v>
      </c>
      <c r="C6670" t="s">
        <v>645</v>
      </c>
      <c r="D6670" t="s">
        <v>5182</v>
      </c>
    </row>
    <row r="6671" spans="1:40" x14ac:dyDescent="0.2">
      <c r="A6671" s="26">
        <v>41904.564828553244</v>
      </c>
      <c r="B6671" t="s">
        <v>130</v>
      </c>
      <c r="C6671" t="s">
        <v>645</v>
      </c>
      <c r="D6671" t="s">
        <v>5183</v>
      </c>
      <c r="E6671" t="s">
        <v>133</v>
      </c>
      <c r="F6671" t="s">
        <v>134</v>
      </c>
      <c r="G6671" t="s">
        <v>135</v>
      </c>
      <c r="H6671" t="s">
        <v>152</v>
      </c>
      <c r="I6671">
        <v>50</v>
      </c>
      <c r="J6671" t="s">
        <v>139</v>
      </c>
      <c r="K6671" t="s">
        <v>153</v>
      </c>
      <c r="L6671">
        <v>50</v>
      </c>
      <c r="M6671" t="s">
        <v>139</v>
      </c>
      <c r="N6671" t="s">
        <v>154</v>
      </c>
      <c r="O6671">
        <v>50</v>
      </c>
      <c r="P6671" t="s">
        <v>139</v>
      </c>
    </row>
    <row r="6672" spans="1:40" x14ac:dyDescent="0.2">
      <c r="A6672" s="26">
        <v>41904.564828553244</v>
      </c>
      <c r="B6672" t="s">
        <v>130</v>
      </c>
      <c r="C6672" t="s">
        <v>645</v>
      </c>
      <c r="D6672" t="s">
        <v>5184</v>
      </c>
      <c r="E6672" t="s">
        <v>133</v>
      </c>
      <c r="F6672" t="s">
        <v>134</v>
      </c>
      <c r="G6672" t="s">
        <v>135</v>
      </c>
      <c r="H6672" t="s">
        <v>156</v>
      </c>
      <c r="I6672">
        <v>35</v>
      </c>
      <c r="J6672" t="s">
        <v>139</v>
      </c>
      <c r="K6672" t="s">
        <v>157</v>
      </c>
      <c r="L6672">
        <v>5</v>
      </c>
      <c r="M6672" t="s">
        <v>139</v>
      </c>
      <c r="N6672" t="s">
        <v>158</v>
      </c>
      <c r="O6672">
        <v>60</v>
      </c>
      <c r="P6672" t="s">
        <v>139</v>
      </c>
    </row>
    <row r="6673" spans="1:40" x14ac:dyDescent="0.2">
      <c r="A6673" s="26">
        <v>41904.564828553244</v>
      </c>
      <c r="B6673" t="s">
        <v>130</v>
      </c>
      <c r="C6673" t="s">
        <v>645</v>
      </c>
      <c r="D6673" t="s">
        <v>5185</v>
      </c>
      <c r="E6673" t="s">
        <v>133</v>
      </c>
      <c r="F6673" t="s">
        <v>134</v>
      </c>
      <c r="G6673" t="s">
        <v>135</v>
      </c>
      <c r="H6673" t="s">
        <v>160</v>
      </c>
      <c r="I6673">
        <v>1</v>
      </c>
      <c r="J6673" t="s">
        <v>139</v>
      </c>
    </row>
    <row r="6674" spans="1:40" x14ac:dyDescent="0.2">
      <c r="A6674" s="26">
        <v>41904.564828553244</v>
      </c>
      <c r="B6674" t="s">
        <v>130</v>
      </c>
      <c r="C6674" t="s">
        <v>645</v>
      </c>
      <c r="D6674" t="s">
        <v>5186</v>
      </c>
      <c r="E6674" t="s">
        <v>133</v>
      </c>
      <c r="F6674" t="s">
        <v>134</v>
      </c>
      <c r="G6674" t="s">
        <v>135</v>
      </c>
      <c r="H6674" t="s">
        <v>162</v>
      </c>
      <c r="I6674">
        <v>30</v>
      </c>
      <c r="J6674" t="s">
        <v>139</v>
      </c>
      <c r="K6674" t="s">
        <v>163</v>
      </c>
      <c r="L6674">
        <v>30</v>
      </c>
      <c r="M6674" t="s">
        <v>139</v>
      </c>
      <c r="N6674" t="s">
        <v>164</v>
      </c>
      <c r="O6674">
        <v>30</v>
      </c>
      <c r="P6674" t="s">
        <v>139</v>
      </c>
      <c r="Q6674" t="s">
        <v>165</v>
      </c>
      <c r="R6674">
        <v>10</v>
      </c>
      <c r="S6674" t="s">
        <v>139</v>
      </c>
      <c r="T6674" t="s">
        <v>166</v>
      </c>
      <c r="U6674">
        <v>20</v>
      </c>
      <c r="V6674" t="s">
        <v>139</v>
      </c>
      <c r="W6674" t="s">
        <v>167</v>
      </c>
      <c r="X6674">
        <v>20</v>
      </c>
      <c r="Y6674" t="s">
        <v>139</v>
      </c>
      <c r="Z6674" t="s">
        <v>168</v>
      </c>
      <c r="AA6674">
        <v>20</v>
      </c>
      <c r="AB6674" t="s">
        <v>139</v>
      </c>
      <c r="AC6674" t="s">
        <v>169</v>
      </c>
      <c r="AD6674">
        <v>20</v>
      </c>
      <c r="AE6674" t="s">
        <v>139</v>
      </c>
      <c r="AF6674" t="s">
        <v>170</v>
      </c>
      <c r="AG6674">
        <v>115200</v>
      </c>
      <c r="AH6674" t="s">
        <v>139</v>
      </c>
      <c r="AI6674" t="s">
        <v>171</v>
      </c>
      <c r="AJ6674">
        <v>12000</v>
      </c>
      <c r="AK6674" t="s">
        <v>139</v>
      </c>
      <c r="AL6674" t="s">
        <v>172</v>
      </c>
      <c r="AM6674">
        <v>30000</v>
      </c>
      <c r="AN6674" t="s">
        <v>139</v>
      </c>
    </row>
    <row r="6675" spans="1:40" x14ac:dyDescent="0.2">
      <c r="A6675" s="26">
        <v>41904.564828553244</v>
      </c>
      <c r="B6675" t="s">
        <v>130</v>
      </c>
      <c r="C6675" t="s">
        <v>645</v>
      </c>
      <c r="D6675" t="s">
        <v>5187</v>
      </c>
      <c r="E6675" t="s">
        <v>133</v>
      </c>
      <c r="F6675" t="s">
        <v>134</v>
      </c>
      <c r="G6675" t="s">
        <v>135</v>
      </c>
      <c r="H6675" t="s">
        <v>174</v>
      </c>
      <c r="I6675">
        <v>60</v>
      </c>
      <c r="J6675" t="s">
        <v>139</v>
      </c>
      <c r="K6675" t="s">
        <v>175</v>
      </c>
      <c r="L6675">
        <v>40</v>
      </c>
      <c r="M6675" t="s">
        <v>139</v>
      </c>
      <c r="N6675" t="s">
        <v>176</v>
      </c>
      <c r="O6675">
        <v>50</v>
      </c>
      <c r="P6675" t="s">
        <v>139</v>
      </c>
      <c r="Q6675" t="s">
        <v>177</v>
      </c>
      <c r="R6675">
        <v>40</v>
      </c>
      <c r="S6675" t="s">
        <v>139</v>
      </c>
      <c r="T6675" t="s">
        <v>178</v>
      </c>
      <c r="U6675">
        <v>60</v>
      </c>
      <c r="V6675" t="s">
        <v>139</v>
      </c>
      <c r="W6675" t="s">
        <v>179</v>
      </c>
      <c r="X6675">
        <v>50</v>
      </c>
      <c r="Y6675" t="s">
        <v>139</v>
      </c>
      <c r="Z6675" t="s">
        <v>180</v>
      </c>
      <c r="AA6675">
        <v>50</v>
      </c>
      <c r="AB6675" t="s">
        <v>139</v>
      </c>
      <c r="AC6675" t="s">
        <v>181</v>
      </c>
      <c r="AD6675">
        <v>35</v>
      </c>
      <c r="AE6675" t="s">
        <v>139</v>
      </c>
      <c r="AF6675" t="s">
        <v>182</v>
      </c>
      <c r="AG6675">
        <v>8</v>
      </c>
      <c r="AH6675" t="s">
        <v>139</v>
      </c>
      <c r="AI6675" t="s">
        <v>183</v>
      </c>
      <c r="AJ6675">
        <v>90</v>
      </c>
      <c r="AK6675" t="s">
        <v>139</v>
      </c>
      <c r="AL6675" t="s">
        <v>184</v>
      </c>
      <c r="AM6675">
        <v>1</v>
      </c>
      <c r="AN6675" t="s">
        <v>139</v>
      </c>
    </row>
    <row r="6676" spans="1:40" x14ac:dyDescent="0.2">
      <c r="A6676" s="26">
        <v>41904.564828553244</v>
      </c>
      <c r="B6676" t="s">
        <v>130</v>
      </c>
      <c r="C6676" t="s">
        <v>645</v>
      </c>
      <c r="D6676" t="s">
        <v>5188</v>
      </c>
      <c r="E6676" t="s">
        <v>133</v>
      </c>
      <c r="F6676" t="s">
        <v>134</v>
      </c>
      <c r="G6676" t="s">
        <v>135</v>
      </c>
      <c r="H6676" t="s">
        <v>186</v>
      </c>
      <c r="I6676">
        <v>33</v>
      </c>
      <c r="J6676" t="s">
        <v>139</v>
      </c>
      <c r="K6676" t="s">
        <v>187</v>
      </c>
      <c r="L6676">
        <v>33</v>
      </c>
      <c r="M6676" t="s">
        <v>139</v>
      </c>
      <c r="N6676" t="s">
        <v>188</v>
      </c>
      <c r="O6676">
        <v>34</v>
      </c>
      <c r="P6676" t="s">
        <v>139</v>
      </c>
      <c r="Q6676" t="s">
        <v>166</v>
      </c>
      <c r="R6676">
        <v>20</v>
      </c>
      <c r="S6676" t="s">
        <v>139</v>
      </c>
      <c r="T6676" t="s">
        <v>167</v>
      </c>
      <c r="U6676">
        <v>20</v>
      </c>
      <c r="V6676" t="s">
        <v>139</v>
      </c>
      <c r="W6676" t="s">
        <v>168</v>
      </c>
      <c r="X6676">
        <v>20</v>
      </c>
      <c r="Y6676" t="s">
        <v>139</v>
      </c>
      <c r="Z6676" t="s">
        <v>189</v>
      </c>
      <c r="AA6676">
        <v>20</v>
      </c>
      <c r="AB6676" t="s">
        <v>139</v>
      </c>
      <c r="AC6676" t="s">
        <v>190</v>
      </c>
      <c r="AD6676">
        <v>20</v>
      </c>
      <c r="AE6676" t="s">
        <v>139</v>
      </c>
      <c r="AF6676" t="s">
        <v>191</v>
      </c>
      <c r="AG6676">
        <v>20</v>
      </c>
      <c r="AH6676" t="s">
        <v>139</v>
      </c>
      <c r="AI6676" t="s">
        <v>170</v>
      </c>
      <c r="AJ6676">
        <v>115200</v>
      </c>
      <c r="AK6676" t="s">
        <v>139</v>
      </c>
      <c r="AL6676" t="s">
        <v>171</v>
      </c>
      <c r="AM6676">
        <v>12000</v>
      </c>
      <c r="AN6676" t="s">
        <v>139</v>
      </c>
    </row>
    <row r="6677" spans="1:40" x14ac:dyDescent="0.2">
      <c r="A6677" s="26">
        <v>41904.564828553244</v>
      </c>
      <c r="B6677" t="s">
        <v>130</v>
      </c>
      <c r="C6677" t="s">
        <v>645</v>
      </c>
      <c r="D6677" t="s">
        <v>5181</v>
      </c>
      <c r="E6677" t="s">
        <v>133</v>
      </c>
      <c r="F6677" t="s">
        <v>134</v>
      </c>
      <c r="G6677" t="s">
        <v>135</v>
      </c>
      <c r="H6677" t="s">
        <v>142</v>
      </c>
      <c r="I6677">
        <v>49</v>
      </c>
      <c r="J6677" t="s">
        <v>139</v>
      </c>
      <c r="K6677" t="s">
        <v>143</v>
      </c>
      <c r="L6677">
        <v>130</v>
      </c>
      <c r="M6677" t="s">
        <v>139</v>
      </c>
      <c r="N6677" t="s">
        <v>144</v>
      </c>
      <c r="O6677">
        <v>180</v>
      </c>
      <c r="P6677" t="s">
        <v>139</v>
      </c>
      <c r="Q6677" t="s">
        <v>145</v>
      </c>
      <c r="R6677">
        <v>140</v>
      </c>
      <c r="S6677" t="s">
        <v>139</v>
      </c>
      <c r="T6677" t="s">
        <v>146</v>
      </c>
      <c r="U6677">
        <v>80</v>
      </c>
      <c r="V6677" t="s">
        <v>139</v>
      </c>
      <c r="W6677" t="s">
        <v>147</v>
      </c>
      <c r="X6677">
        <v>101</v>
      </c>
      <c r="Y6677" t="s">
        <v>139</v>
      </c>
      <c r="Z6677" t="s">
        <v>148</v>
      </c>
      <c r="AA6677">
        <v>190</v>
      </c>
      <c r="AB6677" t="s">
        <v>139</v>
      </c>
      <c r="AC6677" t="s">
        <v>149</v>
      </c>
      <c r="AD6677">
        <v>20</v>
      </c>
      <c r="AE6677" t="s">
        <v>139</v>
      </c>
    </row>
    <row r="6678" spans="1:40" x14ac:dyDescent="0.2">
      <c r="A6678" s="26">
        <v>41904.564828553244</v>
      </c>
      <c r="B6678" t="s">
        <v>130</v>
      </c>
      <c r="C6678" t="s">
        <v>645</v>
      </c>
      <c r="D6678" t="s">
        <v>5182</v>
      </c>
    </row>
    <row r="6679" spans="1:40" x14ac:dyDescent="0.2">
      <c r="A6679" s="26">
        <v>41904.564828553244</v>
      </c>
      <c r="B6679" t="s">
        <v>130</v>
      </c>
      <c r="C6679" t="s">
        <v>645</v>
      </c>
      <c r="D6679" t="s">
        <v>5183</v>
      </c>
      <c r="E6679" t="s">
        <v>133</v>
      </c>
      <c r="F6679" t="s">
        <v>134</v>
      </c>
      <c r="G6679" t="s">
        <v>135</v>
      </c>
      <c r="H6679" t="s">
        <v>152</v>
      </c>
      <c r="I6679">
        <v>50</v>
      </c>
      <c r="J6679" t="s">
        <v>139</v>
      </c>
      <c r="K6679" t="s">
        <v>153</v>
      </c>
      <c r="L6679">
        <v>50</v>
      </c>
      <c r="M6679" t="s">
        <v>139</v>
      </c>
      <c r="N6679" t="s">
        <v>154</v>
      </c>
      <c r="O6679">
        <v>50</v>
      </c>
      <c r="P6679" t="s">
        <v>139</v>
      </c>
    </row>
    <row r="6680" spans="1:40" x14ac:dyDescent="0.2">
      <c r="A6680" s="26">
        <v>41904.564828553244</v>
      </c>
      <c r="B6680" t="s">
        <v>130</v>
      </c>
      <c r="C6680" t="s">
        <v>645</v>
      </c>
      <c r="D6680" t="s">
        <v>5184</v>
      </c>
      <c r="E6680" t="s">
        <v>133</v>
      </c>
      <c r="F6680" t="s">
        <v>134</v>
      </c>
      <c r="G6680" t="s">
        <v>135</v>
      </c>
      <c r="H6680" t="s">
        <v>156</v>
      </c>
      <c r="I6680">
        <v>35</v>
      </c>
      <c r="J6680" t="s">
        <v>139</v>
      </c>
      <c r="K6680" t="s">
        <v>157</v>
      </c>
      <c r="L6680">
        <v>5</v>
      </c>
      <c r="M6680" t="s">
        <v>139</v>
      </c>
      <c r="N6680" t="s">
        <v>158</v>
      </c>
      <c r="O6680">
        <v>60</v>
      </c>
      <c r="P6680" t="s">
        <v>139</v>
      </c>
    </row>
    <row r="6681" spans="1:40" x14ac:dyDescent="0.2">
      <c r="A6681" s="26">
        <v>41904.564828553244</v>
      </c>
      <c r="B6681" t="s">
        <v>130</v>
      </c>
      <c r="C6681" t="s">
        <v>645</v>
      </c>
      <c r="D6681" t="s">
        <v>5185</v>
      </c>
      <c r="E6681" t="s">
        <v>133</v>
      </c>
      <c r="F6681" t="s">
        <v>134</v>
      </c>
      <c r="G6681" t="s">
        <v>135</v>
      </c>
      <c r="H6681" t="s">
        <v>160</v>
      </c>
      <c r="I6681">
        <v>1</v>
      </c>
      <c r="J6681" t="s">
        <v>139</v>
      </c>
    </row>
    <row r="6682" spans="1:40" x14ac:dyDescent="0.2">
      <c r="A6682" s="26">
        <v>41904.564828553244</v>
      </c>
      <c r="B6682" t="s">
        <v>130</v>
      </c>
      <c r="C6682" t="s">
        <v>645</v>
      </c>
      <c r="D6682" t="s">
        <v>5186</v>
      </c>
      <c r="E6682" t="s">
        <v>133</v>
      </c>
      <c r="F6682" t="s">
        <v>134</v>
      </c>
      <c r="G6682" t="s">
        <v>135</v>
      </c>
      <c r="H6682" t="s">
        <v>162</v>
      </c>
      <c r="I6682">
        <v>30</v>
      </c>
      <c r="J6682" t="s">
        <v>139</v>
      </c>
      <c r="K6682" t="s">
        <v>163</v>
      </c>
      <c r="L6682">
        <v>30</v>
      </c>
      <c r="M6682" t="s">
        <v>139</v>
      </c>
      <c r="N6682" t="s">
        <v>164</v>
      </c>
      <c r="O6682">
        <v>30</v>
      </c>
      <c r="P6682" t="s">
        <v>139</v>
      </c>
      <c r="Q6682" t="s">
        <v>165</v>
      </c>
      <c r="R6682">
        <v>10</v>
      </c>
      <c r="S6682" t="s">
        <v>139</v>
      </c>
      <c r="T6682" t="s">
        <v>166</v>
      </c>
      <c r="U6682">
        <v>20</v>
      </c>
      <c r="V6682" t="s">
        <v>139</v>
      </c>
      <c r="W6682" t="s">
        <v>167</v>
      </c>
      <c r="X6682">
        <v>20</v>
      </c>
      <c r="Y6682" t="s">
        <v>139</v>
      </c>
      <c r="Z6682" t="s">
        <v>168</v>
      </c>
      <c r="AA6682">
        <v>20</v>
      </c>
      <c r="AB6682" t="s">
        <v>139</v>
      </c>
      <c r="AC6682" t="s">
        <v>169</v>
      </c>
      <c r="AD6682">
        <v>20</v>
      </c>
      <c r="AE6682" t="s">
        <v>139</v>
      </c>
      <c r="AF6682" t="s">
        <v>170</v>
      </c>
      <c r="AG6682">
        <v>115200</v>
      </c>
      <c r="AH6682" t="s">
        <v>139</v>
      </c>
      <c r="AI6682" t="s">
        <v>171</v>
      </c>
      <c r="AJ6682">
        <v>12000</v>
      </c>
      <c r="AK6682" t="s">
        <v>139</v>
      </c>
      <c r="AL6682" t="s">
        <v>172</v>
      </c>
      <c r="AM6682">
        <v>30000</v>
      </c>
      <c r="AN6682" t="s">
        <v>139</v>
      </c>
    </row>
    <row r="6683" spans="1:40" x14ac:dyDescent="0.2">
      <c r="A6683" s="26">
        <v>41904.564828553244</v>
      </c>
      <c r="B6683" t="s">
        <v>130</v>
      </c>
      <c r="C6683" t="s">
        <v>645</v>
      </c>
      <c r="D6683" t="s">
        <v>5187</v>
      </c>
      <c r="E6683" t="s">
        <v>133</v>
      </c>
      <c r="F6683" t="s">
        <v>134</v>
      </c>
      <c r="G6683" t="s">
        <v>135</v>
      </c>
      <c r="H6683" t="s">
        <v>174</v>
      </c>
      <c r="I6683">
        <v>60</v>
      </c>
      <c r="J6683" t="s">
        <v>139</v>
      </c>
      <c r="K6683" t="s">
        <v>175</v>
      </c>
      <c r="L6683">
        <v>40</v>
      </c>
      <c r="M6683" t="s">
        <v>139</v>
      </c>
      <c r="N6683" t="s">
        <v>176</v>
      </c>
      <c r="O6683">
        <v>50</v>
      </c>
      <c r="P6683" t="s">
        <v>139</v>
      </c>
      <c r="Q6683" t="s">
        <v>177</v>
      </c>
      <c r="R6683">
        <v>40</v>
      </c>
      <c r="S6683" t="s">
        <v>139</v>
      </c>
      <c r="T6683" t="s">
        <v>178</v>
      </c>
      <c r="U6683">
        <v>60</v>
      </c>
      <c r="V6683" t="s">
        <v>139</v>
      </c>
      <c r="W6683" t="s">
        <v>179</v>
      </c>
      <c r="X6683">
        <v>50</v>
      </c>
      <c r="Y6683" t="s">
        <v>139</v>
      </c>
      <c r="Z6683" t="s">
        <v>180</v>
      </c>
      <c r="AA6683">
        <v>50</v>
      </c>
      <c r="AB6683" t="s">
        <v>139</v>
      </c>
      <c r="AC6683" t="s">
        <v>181</v>
      </c>
      <c r="AD6683">
        <v>35</v>
      </c>
      <c r="AE6683" t="s">
        <v>139</v>
      </c>
      <c r="AF6683" t="s">
        <v>182</v>
      </c>
      <c r="AG6683">
        <v>8</v>
      </c>
      <c r="AH6683" t="s">
        <v>139</v>
      </c>
      <c r="AI6683" t="s">
        <v>183</v>
      </c>
      <c r="AJ6683">
        <v>90</v>
      </c>
      <c r="AK6683" t="s">
        <v>139</v>
      </c>
      <c r="AL6683" t="s">
        <v>184</v>
      </c>
      <c r="AM6683">
        <v>1</v>
      </c>
      <c r="AN6683" t="s">
        <v>139</v>
      </c>
    </row>
    <row r="6684" spans="1:40" x14ac:dyDescent="0.2">
      <c r="A6684" s="26">
        <v>41904.564828553244</v>
      </c>
      <c r="B6684" t="s">
        <v>130</v>
      </c>
      <c r="C6684" t="s">
        <v>645</v>
      </c>
      <c r="D6684" t="s">
        <v>5188</v>
      </c>
      <c r="E6684" t="s">
        <v>133</v>
      </c>
      <c r="F6684" t="s">
        <v>134</v>
      </c>
      <c r="G6684" t="s">
        <v>135</v>
      </c>
      <c r="H6684" t="s">
        <v>186</v>
      </c>
      <c r="I6684">
        <v>33</v>
      </c>
      <c r="J6684" t="s">
        <v>139</v>
      </c>
      <c r="K6684" t="s">
        <v>187</v>
      </c>
      <c r="L6684">
        <v>33</v>
      </c>
      <c r="M6684" t="s">
        <v>139</v>
      </c>
      <c r="N6684" t="s">
        <v>188</v>
      </c>
      <c r="O6684">
        <v>34</v>
      </c>
      <c r="P6684" t="s">
        <v>139</v>
      </c>
      <c r="Q6684" t="s">
        <v>166</v>
      </c>
      <c r="R6684">
        <v>20</v>
      </c>
      <c r="S6684" t="s">
        <v>139</v>
      </c>
      <c r="T6684" t="s">
        <v>167</v>
      </c>
      <c r="U6684">
        <v>20</v>
      </c>
      <c r="V6684" t="s">
        <v>139</v>
      </c>
      <c r="W6684" t="s">
        <v>168</v>
      </c>
      <c r="X6684">
        <v>20</v>
      </c>
      <c r="Y6684" t="s">
        <v>139</v>
      </c>
      <c r="Z6684" t="s">
        <v>189</v>
      </c>
      <c r="AA6684">
        <v>20</v>
      </c>
      <c r="AB6684" t="s">
        <v>139</v>
      </c>
      <c r="AC6684" t="s">
        <v>190</v>
      </c>
      <c r="AD6684">
        <v>20</v>
      </c>
      <c r="AE6684" t="s">
        <v>139</v>
      </c>
      <c r="AF6684" t="s">
        <v>191</v>
      </c>
      <c r="AG6684">
        <v>20</v>
      </c>
      <c r="AH6684" t="s">
        <v>139</v>
      </c>
      <c r="AI6684" t="s">
        <v>170</v>
      </c>
      <c r="AJ6684">
        <v>115200</v>
      </c>
      <c r="AK6684" t="s">
        <v>139</v>
      </c>
      <c r="AL6684" t="s">
        <v>171</v>
      </c>
      <c r="AM6684">
        <v>12000</v>
      </c>
      <c r="AN6684" t="s">
        <v>139</v>
      </c>
    </row>
    <row r="6685" spans="1:40" x14ac:dyDescent="0.2">
      <c r="A6685" s="26">
        <v>41904.564828553244</v>
      </c>
      <c r="B6685" t="s">
        <v>130</v>
      </c>
      <c r="C6685" t="s">
        <v>645</v>
      </c>
      <c r="D6685" t="s">
        <v>5189</v>
      </c>
      <c r="E6685" t="s">
        <v>193</v>
      </c>
      <c r="F6685" t="s">
        <v>194</v>
      </c>
      <c r="G6685" t="s">
        <v>195</v>
      </c>
    </row>
    <row r="6686" spans="1:40" x14ac:dyDescent="0.2">
      <c r="A6686" s="26">
        <v>41904.564828553244</v>
      </c>
      <c r="B6686" t="s">
        <v>130</v>
      </c>
      <c r="C6686" t="s">
        <v>645</v>
      </c>
      <c r="D6686" t="s">
        <v>5190</v>
      </c>
      <c r="E6686" t="s">
        <v>193</v>
      </c>
      <c r="F6686" t="s">
        <v>5191</v>
      </c>
      <c r="G6686" t="s">
        <v>5192</v>
      </c>
      <c r="H6686" t="s">
        <v>5193</v>
      </c>
    </row>
    <row r="6687" spans="1:40" x14ac:dyDescent="0.2">
      <c r="A6687" s="26">
        <v>41904.564828576389</v>
      </c>
      <c r="B6687" t="s">
        <v>130</v>
      </c>
      <c r="C6687" t="s">
        <v>643</v>
      </c>
      <c r="D6687" t="s">
        <v>5194</v>
      </c>
      <c r="E6687" t="s">
        <v>133</v>
      </c>
      <c r="F6687" t="s">
        <v>134</v>
      </c>
      <c r="G6687" t="s">
        <v>135</v>
      </c>
      <c r="H6687" t="s">
        <v>136</v>
      </c>
      <c r="I6687">
        <v>1900000</v>
      </c>
      <c r="J6687" t="s">
        <v>137</v>
      </c>
      <c r="K6687">
        <v>1900000</v>
      </c>
      <c r="L6687" t="s">
        <v>138</v>
      </c>
      <c r="M6687">
        <v>500</v>
      </c>
      <c r="N6687" t="s">
        <v>139</v>
      </c>
      <c r="O6687" t="s">
        <v>140</v>
      </c>
      <c r="P6687">
        <v>300</v>
      </c>
      <c r="Q6687" t="s">
        <v>139</v>
      </c>
    </row>
    <row r="6688" spans="1:40" x14ac:dyDescent="0.2">
      <c r="A6688" s="26">
        <v>41904.564828576389</v>
      </c>
      <c r="B6688" t="s">
        <v>130</v>
      </c>
      <c r="C6688" t="s">
        <v>643</v>
      </c>
      <c r="D6688" t="s">
        <v>5195</v>
      </c>
      <c r="E6688" t="s">
        <v>133</v>
      </c>
      <c r="F6688" t="s">
        <v>134</v>
      </c>
      <c r="G6688" t="s">
        <v>135</v>
      </c>
      <c r="H6688" t="s">
        <v>142</v>
      </c>
      <c r="I6688">
        <v>49</v>
      </c>
      <c r="J6688" t="s">
        <v>139</v>
      </c>
      <c r="K6688" t="s">
        <v>143</v>
      </c>
      <c r="L6688">
        <v>130</v>
      </c>
      <c r="M6688" t="s">
        <v>139</v>
      </c>
      <c r="N6688" t="s">
        <v>144</v>
      </c>
      <c r="O6688">
        <v>180</v>
      </c>
      <c r="P6688" t="s">
        <v>139</v>
      </c>
      <c r="Q6688" t="s">
        <v>145</v>
      </c>
      <c r="R6688">
        <v>140</v>
      </c>
      <c r="S6688" t="s">
        <v>139</v>
      </c>
      <c r="T6688" t="s">
        <v>146</v>
      </c>
      <c r="U6688">
        <v>80</v>
      </c>
      <c r="V6688" t="s">
        <v>139</v>
      </c>
      <c r="W6688" t="s">
        <v>147</v>
      </c>
      <c r="X6688">
        <v>101</v>
      </c>
      <c r="Y6688" t="s">
        <v>139</v>
      </c>
      <c r="Z6688" t="s">
        <v>148</v>
      </c>
      <c r="AA6688">
        <v>190</v>
      </c>
      <c r="AB6688" t="s">
        <v>139</v>
      </c>
      <c r="AC6688" t="s">
        <v>149</v>
      </c>
      <c r="AD6688">
        <v>20</v>
      </c>
      <c r="AE6688" t="s">
        <v>139</v>
      </c>
    </row>
    <row r="6689" spans="1:40" x14ac:dyDescent="0.2">
      <c r="A6689" s="26">
        <v>41904.564828576389</v>
      </c>
      <c r="B6689" t="s">
        <v>130</v>
      </c>
      <c r="C6689" t="s">
        <v>643</v>
      </c>
      <c r="D6689" t="s">
        <v>5196</v>
      </c>
    </row>
    <row r="6690" spans="1:40" x14ac:dyDescent="0.2">
      <c r="A6690" s="26">
        <v>41904.564828576389</v>
      </c>
      <c r="B6690" t="s">
        <v>130</v>
      </c>
      <c r="C6690" t="s">
        <v>643</v>
      </c>
      <c r="D6690" t="s">
        <v>5197</v>
      </c>
      <c r="E6690" t="s">
        <v>133</v>
      </c>
      <c r="F6690" t="s">
        <v>134</v>
      </c>
      <c r="G6690" t="s">
        <v>135</v>
      </c>
      <c r="H6690" t="s">
        <v>152</v>
      </c>
      <c r="I6690">
        <v>50</v>
      </c>
      <c r="J6690" t="s">
        <v>139</v>
      </c>
      <c r="K6690" t="s">
        <v>153</v>
      </c>
      <c r="L6690">
        <v>50</v>
      </c>
      <c r="M6690" t="s">
        <v>139</v>
      </c>
      <c r="N6690" t="s">
        <v>154</v>
      </c>
      <c r="O6690">
        <v>50</v>
      </c>
      <c r="P6690" t="s">
        <v>139</v>
      </c>
    </row>
    <row r="6691" spans="1:40" x14ac:dyDescent="0.2">
      <c r="A6691" s="26">
        <v>41904.564828576389</v>
      </c>
      <c r="B6691" t="s">
        <v>130</v>
      </c>
      <c r="C6691" t="s">
        <v>643</v>
      </c>
      <c r="D6691" t="s">
        <v>5198</v>
      </c>
      <c r="E6691" t="s">
        <v>133</v>
      </c>
      <c r="F6691" t="s">
        <v>134</v>
      </c>
      <c r="G6691" t="s">
        <v>135</v>
      </c>
      <c r="H6691" t="s">
        <v>156</v>
      </c>
      <c r="I6691">
        <v>35</v>
      </c>
      <c r="J6691" t="s">
        <v>139</v>
      </c>
      <c r="K6691" t="s">
        <v>157</v>
      </c>
      <c r="L6691">
        <v>5</v>
      </c>
      <c r="M6691" t="s">
        <v>139</v>
      </c>
      <c r="N6691" t="s">
        <v>158</v>
      </c>
      <c r="O6691">
        <v>60</v>
      </c>
      <c r="P6691" t="s">
        <v>139</v>
      </c>
    </row>
    <row r="6692" spans="1:40" x14ac:dyDescent="0.2">
      <c r="A6692" s="26">
        <v>41904.564828576389</v>
      </c>
      <c r="B6692" t="s">
        <v>130</v>
      </c>
      <c r="C6692" t="s">
        <v>643</v>
      </c>
      <c r="D6692" t="s">
        <v>5199</v>
      </c>
      <c r="E6692" t="s">
        <v>133</v>
      </c>
      <c r="F6692" t="s">
        <v>134</v>
      </c>
      <c r="G6692" t="s">
        <v>135</v>
      </c>
      <c r="H6692" t="s">
        <v>160</v>
      </c>
      <c r="I6692">
        <v>1</v>
      </c>
      <c r="J6692" t="s">
        <v>139</v>
      </c>
    </row>
    <row r="6693" spans="1:40" x14ac:dyDescent="0.2">
      <c r="A6693" s="26">
        <v>41904.564828576389</v>
      </c>
      <c r="B6693" t="s">
        <v>130</v>
      </c>
      <c r="C6693" t="s">
        <v>643</v>
      </c>
      <c r="D6693" t="s">
        <v>5200</v>
      </c>
      <c r="E6693" t="s">
        <v>133</v>
      </c>
      <c r="F6693" t="s">
        <v>134</v>
      </c>
      <c r="G6693" t="s">
        <v>135</v>
      </c>
      <c r="H6693" t="s">
        <v>162</v>
      </c>
      <c r="I6693">
        <v>30</v>
      </c>
      <c r="J6693" t="s">
        <v>139</v>
      </c>
      <c r="K6693" t="s">
        <v>163</v>
      </c>
      <c r="L6693">
        <v>30</v>
      </c>
      <c r="M6693" t="s">
        <v>139</v>
      </c>
      <c r="N6693" t="s">
        <v>164</v>
      </c>
      <c r="O6693">
        <v>30</v>
      </c>
      <c r="P6693" t="s">
        <v>139</v>
      </c>
      <c r="Q6693" t="s">
        <v>165</v>
      </c>
      <c r="R6693">
        <v>10</v>
      </c>
      <c r="S6693" t="s">
        <v>139</v>
      </c>
      <c r="T6693" t="s">
        <v>166</v>
      </c>
      <c r="U6693">
        <v>20</v>
      </c>
      <c r="V6693" t="s">
        <v>139</v>
      </c>
      <c r="W6693" t="s">
        <v>167</v>
      </c>
      <c r="X6693">
        <v>20</v>
      </c>
      <c r="Y6693" t="s">
        <v>139</v>
      </c>
      <c r="Z6693" t="s">
        <v>168</v>
      </c>
      <c r="AA6693">
        <v>20</v>
      </c>
      <c r="AB6693" t="s">
        <v>139</v>
      </c>
      <c r="AC6693" t="s">
        <v>169</v>
      </c>
      <c r="AD6693">
        <v>20</v>
      </c>
      <c r="AE6693" t="s">
        <v>139</v>
      </c>
      <c r="AF6693" t="s">
        <v>170</v>
      </c>
      <c r="AG6693">
        <v>115200</v>
      </c>
      <c r="AH6693" t="s">
        <v>139</v>
      </c>
      <c r="AI6693" t="s">
        <v>171</v>
      </c>
      <c r="AJ6693">
        <v>12000</v>
      </c>
      <c r="AK6693" t="s">
        <v>139</v>
      </c>
      <c r="AL6693" t="s">
        <v>172</v>
      </c>
      <c r="AM6693">
        <v>30000</v>
      </c>
      <c r="AN6693" t="s">
        <v>139</v>
      </c>
    </row>
    <row r="6694" spans="1:40" x14ac:dyDescent="0.2">
      <c r="A6694" s="26">
        <v>41904.564828576389</v>
      </c>
      <c r="B6694" t="s">
        <v>130</v>
      </c>
      <c r="C6694" t="s">
        <v>643</v>
      </c>
      <c r="D6694" t="s">
        <v>5201</v>
      </c>
    </row>
    <row r="6695" spans="1:40" x14ac:dyDescent="0.2">
      <c r="A6695" s="26">
        <v>41904.564828576389</v>
      </c>
      <c r="B6695" t="s">
        <v>130</v>
      </c>
      <c r="C6695" t="s">
        <v>645</v>
      </c>
      <c r="D6695" t="s">
        <v>5202</v>
      </c>
    </row>
    <row r="6696" spans="1:40" x14ac:dyDescent="0.2">
      <c r="A6696" s="26">
        <v>41904.564828576389</v>
      </c>
      <c r="B6696" t="s">
        <v>130</v>
      </c>
      <c r="C6696" t="s">
        <v>645</v>
      </c>
      <c r="D6696" t="s">
        <v>5203</v>
      </c>
      <c r="E6696" t="s">
        <v>133</v>
      </c>
      <c r="F6696" t="s">
        <v>134</v>
      </c>
      <c r="G6696" t="s">
        <v>135</v>
      </c>
      <c r="H6696" t="s">
        <v>136</v>
      </c>
      <c r="I6696">
        <v>1900000</v>
      </c>
      <c r="J6696" t="s">
        <v>137</v>
      </c>
      <c r="K6696">
        <v>1900000</v>
      </c>
      <c r="L6696" t="s">
        <v>138</v>
      </c>
      <c r="M6696">
        <v>500</v>
      </c>
      <c r="N6696" t="s">
        <v>139</v>
      </c>
      <c r="O6696" t="s">
        <v>140</v>
      </c>
      <c r="P6696">
        <v>300</v>
      </c>
      <c r="Q6696" t="s">
        <v>139</v>
      </c>
    </row>
    <row r="6697" spans="1:40" x14ac:dyDescent="0.2">
      <c r="A6697" s="26">
        <v>41904.564828576389</v>
      </c>
      <c r="B6697" t="s">
        <v>130</v>
      </c>
      <c r="C6697" t="s">
        <v>645</v>
      </c>
      <c r="D6697" t="s">
        <v>5204</v>
      </c>
      <c r="E6697" t="s">
        <v>133</v>
      </c>
      <c r="F6697" t="s">
        <v>134</v>
      </c>
      <c r="G6697" t="s">
        <v>135</v>
      </c>
      <c r="H6697" t="s">
        <v>142</v>
      </c>
      <c r="I6697">
        <v>49</v>
      </c>
      <c r="J6697" t="s">
        <v>139</v>
      </c>
      <c r="K6697" t="s">
        <v>143</v>
      </c>
      <c r="L6697">
        <v>130</v>
      </c>
      <c r="M6697" t="s">
        <v>139</v>
      </c>
      <c r="N6697" t="s">
        <v>144</v>
      </c>
      <c r="O6697">
        <v>180</v>
      </c>
      <c r="P6697" t="s">
        <v>139</v>
      </c>
      <c r="Q6697" t="s">
        <v>145</v>
      </c>
      <c r="R6697">
        <v>140</v>
      </c>
      <c r="S6697" t="s">
        <v>139</v>
      </c>
      <c r="T6697" t="s">
        <v>146</v>
      </c>
      <c r="U6697">
        <v>80</v>
      </c>
      <c r="V6697" t="s">
        <v>139</v>
      </c>
      <c r="W6697" t="s">
        <v>147</v>
      </c>
      <c r="X6697">
        <v>101</v>
      </c>
      <c r="Y6697" t="s">
        <v>139</v>
      </c>
      <c r="Z6697" t="s">
        <v>148</v>
      </c>
      <c r="AA6697">
        <v>190</v>
      </c>
      <c r="AB6697" t="s">
        <v>139</v>
      </c>
      <c r="AC6697" t="s">
        <v>149</v>
      </c>
      <c r="AD6697">
        <v>20</v>
      </c>
      <c r="AE6697" t="s">
        <v>139</v>
      </c>
    </row>
    <row r="6698" spans="1:40" x14ac:dyDescent="0.2">
      <c r="A6698" s="26">
        <v>41904.564828576389</v>
      </c>
      <c r="B6698" t="s">
        <v>130</v>
      </c>
      <c r="C6698" t="s">
        <v>645</v>
      </c>
      <c r="D6698" t="s">
        <v>5205</v>
      </c>
    </row>
    <row r="6699" spans="1:40" x14ac:dyDescent="0.2">
      <c r="A6699" s="26">
        <v>41904.564828576389</v>
      </c>
      <c r="B6699" t="s">
        <v>130</v>
      </c>
      <c r="C6699" t="s">
        <v>645</v>
      </c>
      <c r="D6699" t="s">
        <v>5206</v>
      </c>
      <c r="E6699" t="s">
        <v>133</v>
      </c>
      <c r="F6699" t="s">
        <v>134</v>
      </c>
      <c r="G6699" t="s">
        <v>135</v>
      </c>
      <c r="H6699" t="s">
        <v>152</v>
      </c>
      <c r="I6699">
        <v>50</v>
      </c>
      <c r="J6699" t="s">
        <v>139</v>
      </c>
      <c r="K6699" t="s">
        <v>153</v>
      </c>
      <c r="L6699">
        <v>50</v>
      </c>
      <c r="M6699" t="s">
        <v>139</v>
      </c>
      <c r="N6699" t="s">
        <v>154</v>
      </c>
      <c r="O6699">
        <v>50</v>
      </c>
      <c r="P6699" t="s">
        <v>139</v>
      </c>
    </row>
    <row r="6700" spans="1:40" x14ac:dyDescent="0.2">
      <c r="A6700" s="26">
        <v>41904.564828576389</v>
      </c>
      <c r="B6700" t="s">
        <v>130</v>
      </c>
      <c r="C6700" t="s">
        <v>645</v>
      </c>
      <c r="D6700" t="s">
        <v>5207</v>
      </c>
      <c r="E6700" t="s">
        <v>133</v>
      </c>
      <c r="F6700" t="s">
        <v>134</v>
      </c>
      <c r="G6700" t="s">
        <v>135</v>
      </c>
      <c r="H6700" t="s">
        <v>156</v>
      </c>
      <c r="I6700">
        <v>35</v>
      </c>
      <c r="J6700" t="s">
        <v>139</v>
      </c>
      <c r="K6700" t="s">
        <v>157</v>
      </c>
      <c r="L6700">
        <v>5</v>
      </c>
      <c r="M6700" t="s">
        <v>139</v>
      </c>
      <c r="N6700" t="s">
        <v>158</v>
      </c>
      <c r="O6700">
        <v>60</v>
      </c>
      <c r="P6700" t="s">
        <v>139</v>
      </c>
    </row>
    <row r="6701" spans="1:40" x14ac:dyDescent="0.2">
      <c r="A6701" s="26">
        <v>41904.564828576389</v>
      </c>
      <c r="B6701" t="s">
        <v>130</v>
      </c>
      <c r="C6701" t="s">
        <v>645</v>
      </c>
      <c r="D6701" t="s">
        <v>5208</v>
      </c>
      <c r="E6701" t="s">
        <v>133</v>
      </c>
      <c r="F6701" t="s">
        <v>134</v>
      </c>
      <c r="G6701" t="s">
        <v>135</v>
      </c>
      <c r="H6701" t="s">
        <v>160</v>
      </c>
      <c r="I6701">
        <v>1</v>
      </c>
      <c r="J6701" t="s">
        <v>139</v>
      </c>
    </row>
    <row r="6702" spans="1:40" x14ac:dyDescent="0.2">
      <c r="A6702" s="26">
        <v>41904.564828576389</v>
      </c>
      <c r="B6702" t="s">
        <v>130</v>
      </c>
      <c r="C6702" t="s">
        <v>645</v>
      </c>
      <c r="D6702" t="s">
        <v>5209</v>
      </c>
      <c r="E6702" t="s">
        <v>133</v>
      </c>
      <c r="F6702" t="s">
        <v>134</v>
      </c>
      <c r="G6702" t="s">
        <v>135</v>
      </c>
      <c r="H6702" t="s">
        <v>162</v>
      </c>
      <c r="I6702">
        <v>30</v>
      </c>
      <c r="J6702" t="s">
        <v>139</v>
      </c>
      <c r="K6702" t="s">
        <v>163</v>
      </c>
      <c r="L6702">
        <v>30</v>
      </c>
      <c r="M6702" t="s">
        <v>139</v>
      </c>
      <c r="N6702" t="s">
        <v>164</v>
      </c>
      <c r="O6702">
        <v>30</v>
      </c>
      <c r="P6702" t="s">
        <v>139</v>
      </c>
      <c r="Q6702" t="s">
        <v>165</v>
      </c>
      <c r="R6702">
        <v>10</v>
      </c>
      <c r="S6702" t="s">
        <v>139</v>
      </c>
      <c r="T6702" t="s">
        <v>166</v>
      </c>
      <c r="U6702">
        <v>20</v>
      </c>
      <c r="V6702" t="s">
        <v>139</v>
      </c>
      <c r="W6702" t="s">
        <v>167</v>
      </c>
      <c r="X6702">
        <v>20</v>
      </c>
      <c r="Y6702" t="s">
        <v>139</v>
      </c>
      <c r="Z6702" t="s">
        <v>168</v>
      </c>
      <c r="AA6702">
        <v>20</v>
      </c>
      <c r="AB6702" t="s">
        <v>139</v>
      </c>
      <c r="AC6702" t="s">
        <v>169</v>
      </c>
      <c r="AD6702">
        <v>20</v>
      </c>
      <c r="AE6702" t="s">
        <v>139</v>
      </c>
      <c r="AF6702" t="s">
        <v>170</v>
      </c>
      <c r="AG6702">
        <v>115200</v>
      </c>
      <c r="AH6702" t="s">
        <v>139</v>
      </c>
      <c r="AI6702" t="s">
        <v>171</v>
      </c>
      <c r="AJ6702">
        <v>12000</v>
      </c>
      <c r="AK6702" t="s">
        <v>139</v>
      </c>
      <c r="AL6702" t="s">
        <v>172</v>
      </c>
      <c r="AM6702">
        <v>30000</v>
      </c>
      <c r="AN6702" t="s">
        <v>139</v>
      </c>
    </row>
    <row r="6703" spans="1:40" x14ac:dyDescent="0.2">
      <c r="A6703" s="26">
        <v>41904.564828576389</v>
      </c>
      <c r="B6703" t="s">
        <v>130</v>
      </c>
      <c r="C6703" t="s">
        <v>645</v>
      </c>
      <c r="D6703" t="s">
        <v>5210</v>
      </c>
      <c r="E6703" t="s">
        <v>133</v>
      </c>
      <c r="F6703" t="s">
        <v>134</v>
      </c>
      <c r="G6703" t="s">
        <v>135</v>
      </c>
      <c r="H6703" t="s">
        <v>174</v>
      </c>
      <c r="I6703">
        <v>60</v>
      </c>
      <c r="J6703" t="s">
        <v>139</v>
      </c>
      <c r="K6703" t="s">
        <v>175</v>
      </c>
      <c r="L6703">
        <v>40</v>
      </c>
      <c r="M6703" t="s">
        <v>139</v>
      </c>
      <c r="N6703" t="s">
        <v>176</v>
      </c>
      <c r="O6703">
        <v>50</v>
      </c>
      <c r="P6703" t="s">
        <v>139</v>
      </c>
      <c r="Q6703" t="s">
        <v>177</v>
      </c>
      <c r="R6703">
        <v>40</v>
      </c>
      <c r="S6703" t="s">
        <v>139</v>
      </c>
      <c r="T6703" t="s">
        <v>178</v>
      </c>
      <c r="U6703">
        <v>60</v>
      </c>
      <c r="V6703" t="s">
        <v>139</v>
      </c>
      <c r="W6703" t="s">
        <v>179</v>
      </c>
      <c r="X6703">
        <v>50</v>
      </c>
      <c r="Y6703" t="s">
        <v>139</v>
      </c>
      <c r="Z6703" t="s">
        <v>180</v>
      </c>
      <c r="AA6703">
        <v>50</v>
      </c>
      <c r="AB6703" t="s">
        <v>139</v>
      </c>
      <c r="AC6703" t="s">
        <v>181</v>
      </c>
      <c r="AD6703">
        <v>35</v>
      </c>
      <c r="AE6703" t="s">
        <v>139</v>
      </c>
      <c r="AF6703" t="s">
        <v>182</v>
      </c>
      <c r="AG6703">
        <v>8</v>
      </c>
      <c r="AH6703" t="s">
        <v>139</v>
      </c>
      <c r="AI6703" t="s">
        <v>183</v>
      </c>
      <c r="AJ6703">
        <v>90</v>
      </c>
      <c r="AK6703" t="s">
        <v>139</v>
      </c>
      <c r="AL6703" t="s">
        <v>184</v>
      </c>
      <c r="AM6703">
        <v>1</v>
      </c>
      <c r="AN6703" t="s">
        <v>139</v>
      </c>
    </row>
    <row r="6704" spans="1:40" x14ac:dyDescent="0.2">
      <c r="A6704" s="26">
        <v>41904.564828576389</v>
      </c>
      <c r="B6704" t="s">
        <v>130</v>
      </c>
      <c r="C6704" t="s">
        <v>645</v>
      </c>
      <c r="D6704" t="s">
        <v>5211</v>
      </c>
      <c r="E6704" t="s">
        <v>133</v>
      </c>
      <c r="F6704" t="s">
        <v>134</v>
      </c>
      <c r="G6704" t="s">
        <v>135</v>
      </c>
      <c r="H6704" t="s">
        <v>186</v>
      </c>
      <c r="I6704">
        <v>33</v>
      </c>
      <c r="J6704" t="s">
        <v>139</v>
      </c>
      <c r="K6704" t="s">
        <v>187</v>
      </c>
      <c r="L6704">
        <v>33</v>
      </c>
      <c r="M6704" t="s">
        <v>139</v>
      </c>
      <c r="N6704" t="s">
        <v>188</v>
      </c>
      <c r="O6704">
        <v>34</v>
      </c>
      <c r="P6704" t="s">
        <v>139</v>
      </c>
      <c r="Q6704" t="s">
        <v>166</v>
      </c>
      <c r="R6704">
        <v>20</v>
      </c>
      <c r="S6704" t="s">
        <v>139</v>
      </c>
      <c r="T6704" t="s">
        <v>167</v>
      </c>
      <c r="U6704">
        <v>20</v>
      </c>
      <c r="V6704" t="s">
        <v>139</v>
      </c>
      <c r="W6704" t="s">
        <v>168</v>
      </c>
      <c r="X6704">
        <v>20</v>
      </c>
      <c r="Y6704" t="s">
        <v>139</v>
      </c>
      <c r="Z6704" t="s">
        <v>189</v>
      </c>
      <c r="AA6704">
        <v>20</v>
      </c>
      <c r="AB6704" t="s">
        <v>139</v>
      </c>
      <c r="AC6704" t="s">
        <v>190</v>
      </c>
      <c r="AD6704">
        <v>20</v>
      </c>
      <c r="AE6704" t="s">
        <v>139</v>
      </c>
      <c r="AF6704" t="s">
        <v>191</v>
      </c>
      <c r="AG6704">
        <v>20</v>
      </c>
      <c r="AH6704" t="s">
        <v>139</v>
      </c>
      <c r="AI6704" t="s">
        <v>170</v>
      </c>
      <c r="AJ6704">
        <v>115200</v>
      </c>
      <c r="AK6704" t="s">
        <v>139</v>
      </c>
      <c r="AL6704" t="s">
        <v>171</v>
      </c>
      <c r="AM6704">
        <v>12000</v>
      </c>
      <c r="AN6704" t="s">
        <v>139</v>
      </c>
    </row>
    <row r="6705" spans="1:40" x14ac:dyDescent="0.2">
      <c r="A6705" s="26">
        <v>41904.564828576389</v>
      </c>
      <c r="B6705" t="s">
        <v>130</v>
      </c>
      <c r="C6705" t="s">
        <v>645</v>
      </c>
      <c r="D6705" t="s">
        <v>5204</v>
      </c>
      <c r="E6705" t="s">
        <v>133</v>
      </c>
      <c r="F6705" t="s">
        <v>134</v>
      </c>
      <c r="G6705" t="s">
        <v>135</v>
      </c>
      <c r="H6705" t="s">
        <v>142</v>
      </c>
      <c r="I6705">
        <v>49</v>
      </c>
      <c r="J6705" t="s">
        <v>139</v>
      </c>
      <c r="K6705" t="s">
        <v>143</v>
      </c>
      <c r="L6705">
        <v>130</v>
      </c>
      <c r="M6705" t="s">
        <v>139</v>
      </c>
      <c r="N6705" t="s">
        <v>144</v>
      </c>
      <c r="O6705">
        <v>180</v>
      </c>
      <c r="P6705" t="s">
        <v>139</v>
      </c>
      <c r="Q6705" t="s">
        <v>145</v>
      </c>
      <c r="R6705">
        <v>140</v>
      </c>
      <c r="S6705" t="s">
        <v>139</v>
      </c>
      <c r="T6705" t="s">
        <v>146</v>
      </c>
      <c r="U6705">
        <v>80</v>
      </c>
      <c r="V6705" t="s">
        <v>139</v>
      </c>
      <c r="W6705" t="s">
        <v>147</v>
      </c>
      <c r="X6705">
        <v>101</v>
      </c>
      <c r="Y6705" t="s">
        <v>139</v>
      </c>
      <c r="Z6705" t="s">
        <v>148</v>
      </c>
      <c r="AA6705">
        <v>190</v>
      </c>
      <c r="AB6705" t="s">
        <v>139</v>
      </c>
      <c r="AC6705" t="s">
        <v>149</v>
      </c>
      <c r="AD6705">
        <v>20</v>
      </c>
      <c r="AE6705" t="s">
        <v>139</v>
      </c>
    </row>
    <row r="6706" spans="1:40" x14ac:dyDescent="0.2">
      <c r="A6706" s="26">
        <v>41904.564828576389</v>
      </c>
      <c r="B6706" t="s">
        <v>130</v>
      </c>
      <c r="C6706" t="s">
        <v>645</v>
      </c>
      <c r="D6706" t="s">
        <v>5205</v>
      </c>
    </row>
    <row r="6707" spans="1:40" x14ac:dyDescent="0.2">
      <c r="A6707" s="26">
        <v>41904.564828576389</v>
      </c>
      <c r="B6707" t="s">
        <v>130</v>
      </c>
      <c r="C6707" t="s">
        <v>645</v>
      </c>
      <c r="D6707" t="s">
        <v>5206</v>
      </c>
      <c r="E6707" t="s">
        <v>133</v>
      </c>
      <c r="F6707" t="s">
        <v>134</v>
      </c>
      <c r="G6707" t="s">
        <v>135</v>
      </c>
      <c r="H6707" t="s">
        <v>152</v>
      </c>
      <c r="I6707">
        <v>50</v>
      </c>
      <c r="J6707" t="s">
        <v>139</v>
      </c>
      <c r="K6707" t="s">
        <v>153</v>
      </c>
      <c r="L6707">
        <v>50</v>
      </c>
      <c r="M6707" t="s">
        <v>139</v>
      </c>
      <c r="N6707" t="s">
        <v>154</v>
      </c>
      <c r="O6707">
        <v>50</v>
      </c>
      <c r="P6707" t="s">
        <v>139</v>
      </c>
    </row>
    <row r="6708" spans="1:40" x14ac:dyDescent="0.2">
      <c r="A6708" s="26">
        <v>41904.564828576389</v>
      </c>
      <c r="B6708" t="s">
        <v>130</v>
      </c>
      <c r="C6708" t="s">
        <v>645</v>
      </c>
      <c r="D6708" t="s">
        <v>5207</v>
      </c>
      <c r="E6708" t="s">
        <v>133</v>
      </c>
      <c r="F6708" t="s">
        <v>134</v>
      </c>
      <c r="G6708" t="s">
        <v>135</v>
      </c>
      <c r="H6708" t="s">
        <v>156</v>
      </c>
      <c r="I6708">
        <v>35</v>
      </c>
      <c r="J6708" t="s">
        <v>139</v>
      </c>
      <c r="K6708" t="s">
        <v>157</v>
      </c>
      <c r="L6708">
        <v>5</v>
      </c>
      <c r="M6708" t="s">
        <v>139</v>
      </c>
      <c r="N6708" t="s">
        <v>158</v>
      </c>
      <c r="O6708">
        <v>60</v>
      </c>
      <c r="P6708" t="s">
        <v>139</v>
      </c>
    </row>
    <row r="6709" spans="1:40" x14ac:dyDescent="0.2">
      <c r="A6709" s="26">
        <v>41904.564828576389</v>
      </c>
      <c r="B6709" t="s">
        <v>130</v>
      </c>
      <c r="C6709" t="s">
        <v>645</v>
      </c>
      <c r="D6709" t="s">
        <v>5208</v>
      </c>
      <c r="E6709" t="s">
        <v>133</v>
      </c>
      <c r="F6709" t="s">
        <v>134</v>
      </c>
      <c r="G6709" t="s">
        <v>135</v>
      </c>
      <c r="H6709" t="s">
        <v>160</v>
      </c>
      <c r="I6709">
        <v>1</v>
      </c>
      <c r="J6709" t="s">
        <v>139</v>
      </c>
    </row>
    <row r="6710" spans="1:40" x14ac:dyDescent="0.2">
      <c r="A6710" s="26">
        <v>41904.564828576389</v>
      </c>
      <c r="B6710" t="s">
        <v>130</v>
      </c>
      <c r="C6710" t="s">
        <v>645</v>
      </c>
      <c r="D6710" t="s">
        <v>5209</v>
      </c>
      <c r="E6710" t="s">
        <v>133</v>
      </c>
      <c r="F6710" t="s">
        <v>134</v>
      </c>
      <c r="G6710" t="s">
        <v>135</v>
      </c>
      <c r="H6710" t="s">
        <v>162</v>
      </c>
      <c r="I6710">
        <v>30</v>
      </c>
      <c r="J6710" t="s">
        <v>139</v>
      </c>
      <c r="K6710" t="s">
        <v>163</v>
      </c>
      <c r="L6710">
        <v>30</v>
      </c>
      <c r="M6710" t="s">
        <v>139</v>
      </c>
      <c r="N6710" t="s">
        <v>164</v>
      </c>
      <c r="O6710">
        <v>30</v>
      </c>
      <c r="P6710" t="s">
        <v>139</v>
      </c>
      <c r="Q6710" t="s">
        <v>165</v>
      </c>
      <c r="R6710">
        <v>10</v>
      </c>
      <c r="S6710" t="s">
        <v>139</v>
      </c>
      <c r="T6710" t="s">
        <v>166</v>
      </c>
      <c r="U6710">
        <v>20</v>
      </c>
      <c r="V6710" t="s">
        <v>139</v>
      </c>
      <c r="W6710" t="s">
        <v>167</v>
      </c>
      <c r="X6710">
        <v>20</v>
      </c>
      <c r="Y6710" t="s">
        <v>139</v>
      </c>
      <c r="Z6710" t="s">
        <v>168</v>
      </c>
      <c r="AA6710">
        <v>20</v>
      </c>
      <c r="AB6710" t="s">
        <v>139</v>
      </c>
      <c r="AC6710" t="s">
        <v>169</v>
      </c>
      <c r="AD6710">
        <v>20</v>
      </c>
      <c r="AE6710" t="s">
        <v>139</v>
      </c>
      <c r="AF6710" t="s">
        <v>170</v>
      </c>
      <c r="AG6710">
        <v>115200</v>
      </c>
      <c r="AH6710" t="s">
        <v>139</v>
      </c>
      <c r="AI6710" t="s">
        <v>171</v>
      </c>
      <c r="AJ6710">
        <v>12000</v>
      </c>
      <c r="AK6710" t="s">
        <v>139</v>
      </c>
      <c r="AL6710" t="s">
        <v>172</v>
      </c>
      <c r="AM6710">
        <v>30000</v>
      </c>
      <c r="AN6710" t="s">
        <v>139</v>
      </c>
    </row>
    <row r="6711" spans="1:40" x14ac:dyDescent="0.2">
      <c r="A6711" s="26">
        <v>41904.564828576389</v>
      </c>
      <c r="B6711" t="s">
        <v>130</v>
      </c>
      <c r="C6711" t="s">
        <v>645</v>
      </c>
      <c r="D6711" t="s">
        <v>5210</v>
      </c>
      <c r="E6711" t="s">
        <v>133</v>
      </c>
      <c r="F6711" t="s">
        <v>134</v>
      </c>
      <c r="G6711" t="s">
        <v>135</v>
      </c>
      <c r="H6711" t="s">
        <v>174</v>
      </c>
      <c r="I6711">
        <v>60</v>
      </c>
      <c r="J6711" t="s">
        <v>139</v>
      </c>
      <c r="K6711" t="s">
        <v>175</v>
      </c>
      <c r="L6711">
        <v>40</v>
      </c>
      <c r="M6711" t="s">
        <v>139</v>
      </c>
      <c r="N6711" t="s">
        <v>176</v>
      </c>
      <c r="O6711">
        <v>50</v>
      </c>
      <c r="P6711" t="s">
        <v>139</v>
      </c>
      <c r="Q6711" t="s">
        <v>177</v>
      </c>
      <c r="R6711">
        <v>40</v>
      </c>
      <c r="S6711" t="s">
        <v>139</v>
      </c>
      <c r="T6711" t="s">
        <v>178</v>
      </c>
      <c r="U6711">
        <v>60</v>
      </c>
      <c r="V6711" t="s">
        <v>139</v>
      </c>
      <c r="W6711" t="s">
        <v>179</v>
      </c>
      <c r="X6711">
        <v>50</v>
      </c>
      <c r="Y6711" t="s">
        <v>139</v>
      </c>
      <c r="Z6711" t="s">
        <v>180</v>
      </c>
      <c r="AA6711">
        <v>50</v>
      </c>
      <c r="AB6711" t="s">
        <v>139</v>
      </c>
      <c r="AC6711" t="s">
        <v>181</v>
      </c>
      <c r="AD6711">
        <v>35</v>
      </c>
      <c r="AE6711" t="s">
        <v>139</v>
      </c>
      <c r="AF6711" t="s">
        <v>182</v>
      </c>
      <c r="AG6711">
        <v>8</v>
      </c>
      <c r="AH6711" t="s">
        <v>139</v>
      </c>
      <c r="AI6711" t="s">
        <v>183</v>
      </c>
      <c r="AJ6711">
        <v>90</v>
      </c>
      <c r="AK6711" t="s">
        <v>139</v>
      </c>
      <c r="AL6711" t="s">
        <v>184</v>
      </c>
      <c r="AM6711">
        <v>1</v>
      </c>
      <c r="AN6711" t="s">
        <v>139</v>
      </c>
    </row>
    <row r="6712" spans="1:40" x14ac:dyDescent="0.2">
      <c r="A6712" s="26">
        <v>41904.564828576389</v>
      </c>
      <c r="B6712" t="s">
        <v>130</v>
      </c>
      <c r="C6712" t="s">
        <v>645</v>
      </c>
      <c r="D6712" t="s">
        <v>5211</v>
      </c>
      <c r="E6712" t="s">
        <v>133</v>
      </c>
      <c r="F6712" t="s">
        <v>134</v>
      </c>
      <c r="G6712" t="s">
        <v>135</v>
      </c>
      <c r="H6712" t="s">
        <v>186</v>
      </c>
      <c r="I6712">
        <v>33</v>
      </c>
      <c r="J6712" t="s">
        <v>139</v>
      </c>
      <c r="K6712" t="s">
        <v>187</v>
      </c>
      <c r="L6712">
        <v>33</v>
      </c>
      <c r="M6712" t="s">
        <v>139</v>
      </c>
      <c r="N6712" t="s">
        <v>188</v>
      </c>
      <c r="O6712">
        <v>34</v>
      </c>
      <c r="P6712" t="s">
        <v>139</v>
      </c>
      <c r="Q6712" t="s">
        <v>166</v>
      </c>
      <c r="R6712">
        <v>20</v>
      </c>
      <c r="S6712" t="s">
        <v>139</v>
      </c>
      <c r="T6712" t="s">
        <v>167</v>
      </c>
      <c r="U6712">
        <v>20</v>
      </c>
      <c r="V6712" t="s">
        <v>139</v>
      </c>
      <c r="W6712" t="s">
        <v>168</v>
      </c>
      <c r="X6712">
        <v>20</v>
      </c>
      <c r="Y6712" t="s">
        <v>139</v>
      </c>
      <c r="Z6712" t="s">
        <v>189</v>
      </c>
      <c r="AA6712">
        <v>20</v>
      </c>
      <c r="AB6712" t="s">
        <v>139</v>
      </c>
      <c r="AC6712" t="s">
        <v>190</v>
      </c>
      <c r="AD6712">
        <v>20</v>
      </c>
      <c r="AE6712" t="s">
        <v>139</v>
      </c>
      <c r="AF6712" t="s">
        <v>191</v>
      </c>
      <c r="AG6712">
        <v>20</v>
      </c>
      <c r="AH6712" t="s">
        <v>139</v>
      </c>
      <c r="AI6712" t="s">
        <v>170</v>
      </c>
      <c r="AJ6712">
        <v>115200</v>
      </c>
      <c r="AK6712" t="s">
        <v>139</v>
      </c>
      <c r="AL6712" t="s">
        <v>171</v>
      </c>
      <c r="AM6712">
        <v>12000</v>
      </c>
      <c r="AN6712" t="s">
        <v>139</v>
      </c>
    </row>
    <row r="6713" spans="1:40" x14ac:dyDescent="0.2">
      <c r="A6713" s="26">
        <v>41904.564828576389</v>
      </c>
      <c r="B6713" t="s">
        <v>130</v>
      </c>
      <c r="C6713" t="s">
        <v>645</v>
      </c>
      <c r="D6713" t="s">
        <v>5212</v>
      </c>
      <c r="E6713" t="s">
        <v>193</v>
      </c>
      <c r="F6713" t="s">
        <v>194</v>
      </c>
      <c r="G6713" t="s">
        <v>195</v>
      </c>
    </row>
    <row r="6714" spans="1:40" x14ac:dyDescent="0.2">
      <c r="A6714" s="26">
        <v>41904.564828576389</v>
      </c>
      <c r="B6714" t="s">
        <v>130</v>
      </c>
      <c r="C6714" t="s">
        <v>645</v>
      </c>
      <c r="D6714" t="s">
        <v>5213</v>
      </c>
      <c r="E6714" t="s">
        <v>193</v>
      </c>
      <c r="F6714" t="s">
        <v>5214</v>
      </c>
      <c r="G6714" t="s">
        <v>5215</v>
      </c>
      <c r="H6714" t="s">
        <v>5216</v>
      </c>
    </row>
    <row r="6715" spans="1:40" x14ac:dyDescent="0.2">
      <c r="A6715" s="26">
        <v>41904.564828576389</v>
      </c>
      <c r="B6715" t="s">
        <v>130</v>
      </c>
      <c r="C6715" t="s">
        <v>549</v>
      </c>
      <c r="D6715" t="s">
        <v>5217</v>
      </c>
    </row>
    <row r="6716" spans="1:40" x14ac:dyDescent="0.2">
      <c r="A6716" s="26">
        <v>41904.564828576389</v>
      </c>
      <c r="B6716" t="s">
        <v>130</v>
      </c>
      <c r="C6716" t="s">
        <v>549</v>
      </c>
      <c r="D6716" t="s">
        <v>5218</v>
      </c>
      <c r="E6716" t="s">
        <v>133</v>
      </c>
      <c r="F6716" t="s">
        <v>134</v>
      </c>
      <c r="G6716" t="s">
        <v>135</v>
      </c>
      <c r="H6716" t="s">
        <v>136</v>
      </c>
      <c r="I6716">
        <v>1900000</v>
      </c>
      <c r="J6716" t="s">
        <v>137</v>
      </c>
      <c r="K6716">
        <v>1900000</v>
      </c>
      <c r="L6716" t="s">
        <v>138</v>
      </c>
      <c r="M6716">
        <v>500</v>
      </c>
      <c r="N6716" t="s">
        <v>139</v>
      </c>
      <c r="O6716" t="s">
        <v>140</v>
      </c>
      <c r="P6716">
        <v>300</v>
      </c>
      <c r="Q6716" t="s">
        <v>139</v>
      </c>
    </row>
    <row r="6717" spans="1:40" x14ac:dyDescent="0.2">
      <c r="A6717" s="26">
        <v>41904.564828576389</v>
      </c>
      <c r="B6717" t="s">
        <v>130</v>
      </c>
      <c r="C6717" t="s">
        <v>549</v>
      </c>
      <c r="D6717" t="s">
        <v>5219</v>
      </c>
      <c r="E6717" t="s">
        <v>133</v>
      </c>
      <c r="F6717" t="s">
        <v>134</v>
      </c>
      <c r="G6717" t="s">
        <v>135</v>
      </c>
      <c r="H6717" t="s">
        <v>142</v>
      </c>
      <c r="I6717">
        <v>49</v>
      </c>
      <c r="J6717" t="s">
        <v>139</v>
      </c>
      <c r="K6717" t="s">
        <v>143</v>
      </c>
      <c r="L6717">
        <v>130</v>
      </c>
      <c r="M6717" t="s">
        <v>139</v>
      </c>
      <c r="N6717" t="s">
        <v>144</v>
      </c>
      <c r="O6717">
        <v>180</v>
      </c>
      <c r="P6717" t="s">
        <v>139</v>
      </c>
      <c r="Q6717" t="s">
        <v>145</v>
      </c>
      <c r="R6717">
        <v>140</v>
      </c>
      <c r="S6717" t="s">
        <v>139</v>
      </c>
      <c r="T6717" t="s">
        <v>146</v>
      </c>
      <c r="U6717">
        <v>80</v>
      </c>
      <c r="V6717" t="s">
        <v>139</v>
      </c>
      <c r="W6717" t="s">
        <v>147</v>
      </c>
      <c r="X6717">
        <v>101</v>
      </c>
      <c r="Y6717" t="s">
        <v>139</v>
      </c>
      <c r="Z6717" t="s">
        <v>148</v>
      </c>
      <c r="AA6717">
        <v>190</v>
      </c>
      <c r="AB6717" t="s">
        <v>139</v>
      </c>
      <c r="AC6717" t="s">
        <v>149</v>
      </c>
      <c r="AD6717">
        <v>20</v>
      </c>
      <c r="AE6717" t="s">
        <v>139</v>
      </c>
    </row>
    <row r="6718" spans="1:40" x14ac:dyDescent="0.2">
      <c r="A6718" s="26">
        <v>41904.564828576389</v>
      </c>
      <c r="B6718" t="s">
        <v>130</v>
      </c>
      <c r="C6718" t="s">
        <v>549</v>
      </c>
      <c r="D6718" t="s">
        <v>5220</v>
      </c>
    </row>
    <row r="6719" spans="1:40" x14ac:dyDescent="0.2">
      <c r="A6719" s="26">
        <v>41904.564828576389</v>
      </c>
      <c r="B6719" t="s">
        <v>130</v>
      </c>
      <c r="C6719" t="s">
        <v>549</v>
      </c>
      <c r="D6719" t="s">
        <v>5221</v>
      </c>
      <c r="E6719" t="s">
        <v>133</v>
      </c>
      <c r="F6719" t="s">
        <v>134</v>
      </c>
      <c r="G6719" t="s">
        <v>135</v>
      </c>
      <c r="H6719" t="s">
        <v>152</v>
      </c>
      <c r="I6719">
        <v>50</v>
      </c>
      <c r="J6719" t="s">
        <v>139</v>
      </c>
      <c r="K6719" t="s">
        <v>153</v>
      </c>
      <c r="L6719">
        <v>50</v>
      </c>
      <c r="M6719" t="s">
        <v>139</v>
      </c>
      <c r="N6719" t="s">
        <v>154</v>
      </c>
      <c r="O6719">
        <v>50</v>
      </c>
      <c r="P6719" t="s">
        <v>139</v>
      </c>
    </row>
    <row r="6720" spans="1:40" x14ac:dyDescent="0.2">
      <c r="A6720" s="26">
        <v>41904.564828576389</v>
      </c>
      <c r="B6720" t="s">
        <v>130</v>
      </c>
      <c r="C6720" t="s">
        <v>549</v>
      </c>
      <c r="D6720" t="s">
        <v>5222</v>
      </c>
      <c r="E6720" t="s">
        <v>133</v>
      </c>
      <c r="F6720" t="s">
        <v>134</v>
      </c>
      <c r="G6720" t="s">
        <v>135</v>
      </c>
      <c r="H6720" t="s">
        <v>156</v>
      </c>
      <c r="I6720">
        <v>35</v>
      </c>
      <c r="J6720" t="s">
        <v>139</v>
      </c>
      <c r="K6720" t="s">
        <v>157</v>
      </c>
      <c r="L6720">
        <v>5</v>
      </c>
      <c r="M6720" t="s">
        <v>139</v>
      </c>
      <c r="N6720" t="s">
        <v>158</v>
      </c>
      <c r="O6720">
        <v>60</v>
      </c>
      <c r="P6720" t="s">
        <v>139</v>
      </c>
    </row>
    <row r="6721" spans="1:40" x14ac:dyDescent="0.2">
      <c r="A6721" s="26">
        <v>41904.564828576389</v>
      </c>
      <c r="B6721" t="s">
        <v>130</v>
      </c>
      <c r="C6721" t="s">
        <v>549</v>
      </c>
      <c r="D6721" t="s">
        <v>5223</v>
      </c>
      <c r="E6721" t="s">
        <v>133</v>
      </c>
      <c r="F6721" t="s">
        <v>134</v>
      </c>
      <c r="G6721" t="s">
        <v>135</v>
      </c>
      <c r="H6721" t="s">
        <v>160</v>
      </c>
      <c r="I6721">
        <v>1</v>
      </c>
      <c r="J6721" t="s">
        <v>139</v>
      </c>
    </row>
    <row r="6722" spans="1:40" x14ac:dyDescent="0.2">
      <c r="A6722" s="26">
        <v>41904.564828576389</v>
      </c>
      <c r="B6722" t="s">
        <v>130</v>
      </c>
      <c r="C6722" t="s">
        <v>549</v>
      </c>
      <c r="D6722" t="s">
        <v>5224</v>
      </c>
      <c r="E6722" t="s">
        <v>133</v>
      </c>
      <c r="F6722" t="s">
        <v>134</v>
      </c>
      <c r="G6722" t="s">
        <v>135</v>
      </c>
      <c r="H6722" t="s">
        <v>162</v>
      </c>
      <c r="I6722">
        <v>30</v>
      </c>
      <c r="J6722" t="s">
        <v>139</v>
      </c>
      <c r="K6722" t="s">
        <v>163</v>
      </c>
      <c r="L6722">
        <v>30</v>
      </c>
      <c r="M6722" t="s">
        <v>139</v>
      </c>
      <c r="N6722" t="s">
        <v>164</v>
      </c>
      <c r="O6722">
        <v>30</v>
      </c>
      <c r="P6722" t="s">
        <v>139</v>
      </c>
      <c r="Q6722" t="s">
        <v>165</v>
      </c>
      <c r="R6722">
        <v>10</v>
      </c>
      <c r="S6722" t="s">
        <v>139</v>
      </c>
      <c r="T6722" t="s">
        <v>166</v>
      </c>
      <c r="U6722">
        <v>20</v>
      </c>
      <c r="V6722" t="s">
        <v>139</v>
      </c>
      <c r="W6722" t="s">
        <v>167</v>
      </c>
      <c r="X6722">
        <v>20</v>
      </c>
      <c r="Y6722" t="s">
        <v>139</v>
      </c>
      <c r="Z6722" t="s">
        <v>168</v>
      </c>
      <c r="AA6722">
        <v>20</v>
      </c>
      <c r="AB6722" t="s">
        <v>139</v>
      </c>
      <c r="AC6722" t="s">
        <v>169</v>
      </c>
      <c r="AD6722">
        <v>20</v>
      </c>
      <c r="AE6722" t="s">
        <v>139</v>
      </c>
      <c r="AF6722" t="s">
        <v>170</v>
      </c>
      <c r="AG6722">
        <v>115200</v>
      </c>
      <c r="AH6722" t="s">
        <v>139</v>
      </c>
      <c r="AI6722" t="s">
        <v>171</v>
      </c>
      <c r="AJ6722">
        <v>12000</v>
      </c>
      <c r="AK6722" t="s">
        <v>139</v>
      </c>
      <c r="AL6722" t="s">
        <v>172</v>
      </c>
      <c r="AM6722">
        <v>30000</v>
      </c>
      <c r="AN6722" t="s">
        <v>139</v>
      </c>
    </row>
    <row r="6723" spans="1:40" x14ac:dyDescent="0.2">
      <c r="A6723" s="26">
        <v>41904.564828576389</v>
      </c>
      <c r="B6723" t="s">
        <v>130</v>
      </c>
      <c r="C6723" t="s">
        <v>549</v>
      </c>
      <c r="D6723" t="s">
        <v>5225</v>
      </c>
      <c r="E6723" t="s">
        <v>133</v>
      </c>
      <c r="F6723" t="s">
        <v>134</v>
      </c>
      <c r="G6723" t="s">
        <v>135</v>
      </c>
      <c r="H6723" t="s">
        <v>174</v>
      </c>
      <c r="I6723">
        <v>60</v>
      </c>
      <c r="J6723" t="s">
        <v>139</v>
      </c>
      <c r="K6723" t="s">
        <v>175</v>
      </c>
      <c r="L6723">
        <v>40</v>
      </c>
      <c r="M6723" t="s">
        <v>139</v>
      </c>
      <c r="N6723" t="s">
        <v>176</v>
      </c>
      <c r="O6723">
        <v>50</v>
      </c>
      <c r="P6723" t="s">
        <v>139</v>
      </c>
      <c r="Q6723" t="s">
        <v>177</v>
      </c>
      <c r="R6723">
        <v>40</v>
      </c>
      <c r="S6723" t="s">
        <v>139</v>
      </c>
      <c r="T6723" t="s">
        <v>178</v>
      </c>
      <c r="U6723">
        <v>60</v>
      </c>
      <c r="V6723" t="s">
        <v>139</v>
      </c>
      <c r="W6723" t="s">
        <v>179</v>
      </c>
      <c r="X6723">
        <v>50</v>
      </c>
      <c r="Y6723" t="s">
        <v>139</v>
      </c>
      <c r="Z6723" t="s">
        <v>180</v>
      </c>
      <c r="AA6723">
        <v>50</v>
      </c>
      <c r="AB6723" t="s">
        <v>139</v>
      </c>
      <c r="AC6723" t="s">
        <v>181</v>
      </c>
      <c r="AD6723">
        <v>35</v>
      </c>
      <c r="AE6723" t="s">
        <v>139</v>
      </c>
      <c r="AF6723" t="s">
        <v>182</v>
      </c>
      <c r="AG6723">
        <v>8</v>
      </c>
      <c r="AH6723" t="s">
        <v>139</v>
      </c>
      <c r="AI6723" t="s">
        <v>183</v>
      </c>
      <c r="AJ6723">
        <v>90</v>
      </c>
      <c r="AK6723" t="s">
        <v>139</v>
      </c>
      <c r="AL6723" t="s">
        <v>184</v>
      </c>
      <c r="AM6723">
        <v>1</v>
      </c>
      <c r="AN6723" t="s">
        <v>139</v>
      </c>
    </row>
    <row r="6724" spans="1:40" x14ac:dyDescent="0.2">
      <c r="A6724" s="26">
        <v>41904.564828576389</v>
      </c>
      <c r="B6724" t="s">
        <v>130</v>
      </c>
      <c r="C6724" t="s">
        <v>549</v>
      </c>
      <c r="D6724" t="s">
        <v>5226</v>
      </c>
      <c r="E6724" t="s">
        <v>133</v>
      </c>
      <c r="F6724" t="s">
        <v>134</v>
      </c>
      <c r="G6724" t="s">
        <v>135</v>
      </c>
      <c r="H6724" t="s">
        <v>186</v>
      </c>
      <c r="I6724">
        <v>33</v>
      </c>
      <c r="J6724" t="s">
        <v>139</v>
      </c>
      <c r="K6724" t="s">
        <v>187</v>
      </c>
      <c r="L6724">
        <v>33</v>
      </c>
      <c r="M6724" t="s">
        <v>139</v>
      </c>
      <c r="N6724" t="s">
        <v>188</v>
      </c>
      <c r="O6724">
        <v>34</v>
      </c>
      <c r="P6724" t="s">
        <v>139</v>
      </c>
      <c r="Q6724" t="s">
        <v>166</v>
      </c>
      <c r="R6724">
        <v>20</v>
      </c>
      <c r="S6724" t="s">
        <v>139</v>
      </c>
      <c r="T6724" t="s">
        <v>167</v>
      </c>
      <c r="U6724">
        <v>20</v>
      </c>
      <c r="V6724" t="s">
        <v>139</v>
      </c>
      <c r="W6724" t="s">
        <v>168</v>
      </c>
      <c r="X6724">
        <v>20</v>
      </c>
      <c r="Y6724" t="s">
        <v>139</v>
      </c>
      <c r="Z6724" t="s">
        <v>189</v>
      </c>
      <c r="AA6724">
        <v>20</v>
      </c>
      <c r="AB6724" t="s">
        <v>139</v>
      </c>
      <c r="AC6724" t="s">
        <v>190</v>
      </c>
      <c r="AD6724">
        <v>20</v>
      </c>
      <c r="AE6724" t="s">
        <v>139</v>
      </c>
      <c r="AF6724" t="s">
        <v>191</v>
      </c>
      <c r="AG6724">
        <v>20</v>
      </c>
      <c r="AH6724" t="s">
        <v>139</v>
      </c>
      <c r="AI6724" t="s">
        <v>170</v>
      </c>
      <c r="AJ6724">
        <v>115200</v>
      </c>
      <c r="AK6724" t="s">
        <v>139</v>
      </c>
      <c r="AL6724" t="s">
        <v>171</v>
      </c>
      <c r="AM6724">
        <v>12000</v>
      </c>
      <c r="AN6724" t="s">
        <v>139</v>
      </c>
    </row>
    <row r="6725" spans="1:40" x14ac:dyDescent="0.2">
      <c r="A6725" s="26">
        <v>41904.564828576389</v>
      </c>
      <c r="B6725" t="s">
        <v>130</v>
      </c>
      <c r="C6725" t="s">
        <v>549</v>
      </c>
      <c r="D6725" t="s">
        <v>5219</v>
      </c>
      <c r="E6725" t="s">
        <v>133</v>
      </c>
      <c r="F6725" t="s">
        <v>134</v>
      </c>
      <c r="G6725" t="s">
        <v>135</v>
      </c>
      <c r="H6725" t="s">
        <v>142</v>
      </c>
      <c r="I6725">
        <v>49</v>
      </c>
      <c r="J6725" t="s">
        <v>139</v>
      </c>
      <c r="K6725" t="s">
        <v>143</v>
      </c>
      <c r="L6725">
        <v>130</v>
      </c>
      <c r="M6725" t="s">
        <v>139</v>
      </c>
      <c r="N6725" t="s">
        <v>144</v>
      </c>
      <c r="O6725">
        <v>180</v>
      </c>
      <c r="P6725" t="s">
        <v>139</v>
      </c>
      <c r="Q6725" t="s">
        <v>145</v>
      </c>
      <c r="R6725">
        <v>140</v>
      </c>
      <c r="S6725" t="s">
        <v>139</v>
      </c>
      <c r="T6725" t="s">
        <v>146</v>
      </c>
      <c r="U6725">
        <v>80</v>
      </c>
      <c r="V6725" t="s">
        <v>139</v>
      </c>
      <c r="W6725" t="s">
        <v>147</v>
      </c>
      <c r="X6725">
        <v>101</v>
      </c>
      <c r="Y6725" t="s">
        <v>139</v>
      </c>
      <c r="Z6725" t="s">
        <v>148</v>
      </c>
      <c r="AA6725">
        <v>190</v>
      </c>
      <c r="AB6725" t="s">
        <v>139</v>
      </c>
      <c r="AC6725" t="s">
        <v>149</v>
      </c>
      <c r="AD6725">
        <v>20</v>
      </c>
      <c r="AE6725" t="s">
        <v>139</v>
      </c>
    </row>
    <row r="6726" spans="1:40" x14ac:dyDescent="0.2">
      <c r="A6726" s="26">
        <v>41904.564828576389</v>
      </c>
      <c r="B6726" t="s">
        <v>130</v>
      </c>
      <c r="C6726" t="s">
        <v>549</v>
      </c>
      <c r="D6726" t="s">
        <v>5220</v>
      </c>
    </row>
    <row r="6727" spans="1:40" x14ac:dyDescent="0.2">
      <c r="A6727" s="26">
        <v>41904.564828576389</v>
      </c>
      <c r="B6727" t="s">
        <v>130</v>
      </c>
      <c r="C6727" t="s">
        <v>549</v>
      </c>
      <c r="D6727" t="s">
        <v>5221</v>
      </c>
      <c r="E6727" t="s">
        <v>133</v>
      </c>
      <c r="F6727" t="s">
        <v>134</v>
      </c>
      <c r="G6727" t="s">
        <v>135</v>
      </c>
      <c r="H6727" t="s">
        <v>152</v>
      </c>
      <c r="I6727">
        <v>50</v>
      </c>
      <c r="J6727" t="s">
        <v>139</v>
      </c>
      <c r="K6727" t="s">
        <v>153</v>
      </c>
      <c r="L6727">
        <v>50</v>
      </c>
      <c r="M6727" t="s">
        <v>139</v>
      </c>
      <c r="N6727" t="s">
        <v>154</v>
      </c>
      <c r="O6727">
        <v>50</v>
      </c>
      <c r="P6727" t="s">
        <v>139</v>
      </c>
    </row>
    <row r="6728" spans="1:40" x14ac:dyDescent="0.2">
      <c r="A6728" s="26">
        <v>41904.564828576389</v>
      </c>
      <c r="B6728" t="s">
        <v>130</v>
      </c>
      <c r="C6728" t="s">
        <v>549</v>
      </c>
      <c r="D6728" t="s">
        <v>5222</v>
      </c>
      <c r="E6728" t="s">
        <v>133</v>
      </c>
      <c r="F6728" t="s">
        <v>134</v>
      </c>
      <c r="G6728" t="s">
        <v>135</v>
      </c>
      <c r="H6728" t="s">
        <v>156</v>
      </c>
      <c r="I6728">
        <v>35</v>
      </c>
      <c r="J6728" t="s">
        <v>139</v>
      </c>
      <c r="K6728" t="s">
        <v>157</v>
      </c>
      <c r="L6728">
        <v>5</v>
      </c>
      <c r="M6728" t="s">
        <v>139</v>
      </c>
      <c r="N6728" t="s">
        <v>158</v>
      </c>
      <c r="O6728">
        <v>60</v>
      </c>
      <c r="P6728" t="s">
        <v>139</v>
      </c>
    </row>
    <row r="6729" spans="1:40" x14ac:dyDescent="0.2">
      <c r="A6729" s="26">
        <v>41904.564828576389</v>
      </c>
      <c r="B6729" t="s">
        <v>130</v>
      </c>
      <c r="C6729" t="s">
        <v>549</v>
      </c>
      <c r="D6729" t="s">
        <v>5223</v>
      </c>
      <c r="E6729" t="s">
        <v>133</v>
      </c>
      <c r="F6729" t="s">
        <v>134</v>
      </c>
      <c r="G6729" t="s">
        <v>135</v>
      </c>
      <c r="H6729" t="s">
        <v>160</v>
      </c>
      <c r="I6729">
        <v>1</v>
      </c>
      <c r="J6729" t="s">
        <v>139</v>
      </c>
    </row>
    <row r="6730" spans="1:40" x14ac:dyDescent="0.2">
      <c r="A6730" s="26">
        <v>41904.564828576389</v>
      </c>
      <c r="B6730" t="s">
        <v>130</v>
      </c>
      <c r="C6730" t="s">
        <v>549</v>
      </c>
      <c r="D6730" t="s">
        <v>5224</v>
      </c>
      <c r="E6730" t="s">
        <v>133</v>
      </c>
      <c r="F6730" t="s">
        <v>134</v>
      </c>
      <c r="G6730" t="s">
        <v>135</v>
      </c>
      <c r="H6730" t="s">
        <v>162</v>
      </c>
      <c r="I6730">
        <v>30</v>
      </c>
      <c r="J6730" t="s">
        <v>139</v>
      </c>
      <c r="K6730" t="s">
        <v>163</v>
      </c>
      <c r="L6730">
        <v>30</v>
      </c>
      <c r="M6730" t="s">
        <v>139</v>
      </c>
      <c r="N6730" t="s">
        <v>164</v>
      </c>
      <c r="O6730">
        <v>30</v>
      </c>
      <c r="P6730" t="s">
        <v>139</v>
      </c>
      <c r="Q6730" t="s">
        <v>165</v>
      </c>
      <c r="R6730">
        <v>10</v>
      </c>
      <c r="S6730" t="s">
        <v>139</v>
      </c>
      <c r="T6730" t="s">
        <v>166</v>
      </c>
      <c r="U6730">
        <v>20</v>
      </c>
      <c r="V6730" t="s">
        <v>139</v>
      </c>
      <c r="W6730" t="s">
        <v>167</v>
      </c>
      <c r="X6730">
        <v>20</v>
      </c>
      <c r="Y6730" t="s">
        <v>139</v>
      </c>
      <c r="Z6730" t="s">
        <v>168</v>
      </c>
      <c r="AA6730">
        <v>20</v>
      </c>
      <c r="AB6730" t="s">
        <v>139</v>
      </c>
      <c r="AC6730" t="s">
        <v>169</v>
      </c>
      <c r="AD6730">
        <v>20</v>
      </c>
      <c r="AE6730" t="s">
        <v>139</v>
      </c>
      <c r="AF6730" t="s">
        <v>170</v>
      </c>
      <c r="AG6730">
        <v>115200</v>
      </c>
      <c r="AH6730" t="s">
        <v>139</v>
      </c>
      <c r="AI6730" t="s">
        <v>171</v>
      </c>
      <c r="AJ6730">
        <v>12000</v>
      </c>
      <c r="AK6730" t="s">
        <v>139</v>
      </c>
      <c r="AL6730" t="s">
        <v>172</v>
      </c>
      <c r="AM6730">
        <v>30000</v>
      </c>
      <c r="AN6730" t="s">
        <v>139</v>
      </c>
    </row>
    <row r="6731" spans="1:40" x14ac:dyDescent="0.2">
      <c r="A6731" s="26">
        <v>41904.564828576389</v>
      </c>
      <c r="B6731" t="s">
        <v>130</v>
      </c>
      <c r="C6731" t="s">
        <v>549</v>
      </c>
      <c r="D6731" t="s">
        <v>5225</v>
      </c>
      <c r="E6731" t="s">
        <v>133</v>
      </c>
      <c r="F6731" t="s">
        <v>134</v>
      </c>
      <c r="G6731" t="s">
        <v>135</v>
      </c>
      <c r="H6731" t="s">
        <v>174</v>
      </c>
      <c r="I6731">
        <v>60</v>
      </c>
      <c r="J6731" t="s">
        <v>139</v>
      </c>
      <c r="K6731" t="s">
        <v>175</v>
      </c>
      <c r="L6731">
        <v>40</v>
      </c>
      <c r="M6731" t="s">
        <v>139</v>
      </c>
      <c r="N6731" t="s">
        <v>176</v>
      </c>
      <c r="O6731">
        <v>50</v>
      </c>
      <c r="P6731" t="s">
        <v>139</v>
      </c>
      <c r="Q6731" t="s">
        <v>177</v>
      </c>
      <c r="R6731">
        <v>40</v>
      </c>
      <c r="S6731" t="s">
        <v>139</v>
      </c>
      <c r="T6731" t="s">
        <v>178</v>
      </c>
      <c r="U6731">
        <v>60</v>
      </c>
      <c r="V6731" t="s">
        <v>139</v>
      </c>
      <c r="W6731" t="s">
        <v>179</v>
      </c>
      <c r="X6731">
        <v>50</v>
      </c>
      <c r="Y6731" t="s">
        <v>139</v>
      </c>
      <c r="Z6731" t="s">
        <v>180</v>
      </c>
      <c r="AA6731">
        <v>50</v>
      </c>
      <c r="AB6731" t="s">
        <v>139</v>
      </c>
      <c r="AC6731" t="s">
        <v>181</v>
      </c>
      <c r="AD6731">
        <v>35</v>
      </c>
      <c r="AE6731" t="s">
        <v>139</v>
      </c>
      <c r="AF6731" t="s">
        <v>182</v>
      </c>
      <c r="AG6731">
        <v>8</v>
      </c>
      <c r="AH6731" t="s">
        <v>139</v>
      </c>
      <c r="AI6731" t="s">
        <v>183</v>
      </c>
      <c r="AJ6731">
        <v>90</v>
      </c>
      <c r="AK6731" t="s">
        <v>139</v>
      </c>
      <c r="AL6731" t="s">
        <v>184</v>
      </c>
      <c r="AM6731">
        <v>1</v>
      </c>
      <c r="AN6731" t="s">
        <v>139</v>
      </c>
    </row>
    <row r="6732" spans="1:40" x14ac:dyDescent="0.2">
      <c r="A6732" s="26">
        <v>41904.564828576389</v>
      </c>
      <c r="B6732" t="s">
        <v>130</v>
      </c>
      <c r="C6732" t="s">
        <v>549</v>
      </c>
      <c r="D6732" t="s">
        <v>5226</v>
      </c>
      <c r="E6732" t="s">
        <v>133</v>
      </c>
      <c r="F6732" t="s">
        <v>134</v>
      </c>
      <c r="G6732" t="s">
        <v>135</v>
      </c>
      <c r="H6732" t="s">
        <v>186</v>
      </c>
      <c r="I6732">
        <v>33</v>
      </c>
      <c r="J6732" t="s">
        <v>139</v>
      </c>
      <c r="K6732" t="s">
        <v>187</v>
      </c>
      <c r="L6732">
        <v>33</v>
      </c>
      <c r="M6732" t="s">
        <v>139</v>
      </c>
      <c r="N6732" t="s">
        <v>188</v>
      </c>
      <c r="O6732">
        <v>34</v>
      </c>
      <c r="P6732" t="s">
        <v>139</v>
      </c>
      <c r="Q6732" t="s">
        <v>166</v>
      </c>
      <c r="R6732">
        <v>20</v>
      </c>
      <c r="S6732" t="s">
        <v>139</v>
      </c>
      <c r="T6732" t="s">
        <v>167</v>
      </c>
      <c r="U6732">
        <v>20</v>
      </c>
      <c r="V6732" t="s">
        <v>139</v>
      </c>
      <c r="W6732" t="s">
        <v>168</v>
      </c>
      <c r="X6732">
        <v>20</v>
      </c>
      <c r="Y6732" t="s">
        <v>139</v>
      </c>
      <c r="Z6732" t="s">
        <v>189</v>
      </c>
      <c r="AA6732">
        <v>20</v>
      </c>
      <c r="AB6732" t="s">
        <v>139</v>
      </c>
      <c r="AC6732" t="s">
        <v>190</v>
      </c>
      <c r="AD6732">
        <v>20</v>
      </c>
      <c r="AE6732" t="s">
        <v>139</v>
      </c>
      <c r="AF6732" t="s">
        <v>191</v>
      </c>
      <c r="AG6732">
        <v>20</v>
      </c>
      <c r="AH6732" t="s">
        <v>139</v>
      </c>
      <c r="AI6732" t="s">
        <v>170</v>
      </c>
      <c r="AJ6732">
        <v>115200</v>
      </c>
      <c r="AK6732" t="s">
        <v>139</v>
      </c>
      <c r="AL6732" t="s">
        <v>171</v>
      </c>
      <c r="AM6732">
        <v>12000</v>
      </c>
      <c r="AN6732" t="s">
        <v>139</v>
      </c>
    </row>
    <row r="6733" spans="1:40" x14ac:dyDescent="0.2">
      <c r="A6733" s="26">
        <v>41904.564828576389</v>
      </c>
      <c r="B6733" t="s">
        <v>130</v>
      </c>
      <c r="C6733" t="s">
        <v>549</v>
      </c>
      <c r="D6733" t="s">
        <v>5227</v>
      </c>
      <c r="E6733" t="s">
        <v>193</v>
      </c>
      <c r="F6733" t="s">
        <v>194</v>
      </c>
      <c r="G6733" t="s">
        <v>195</v>
      </c>
    </row>
    <row r="6734" spans="1:40" x14ac:dyDescent="0.2">
      <c r="A6734" s="26">
        <v>41904.564828576389</v>
      </c>
      <c r="B6734" t="s">
        <v>130</v>
      </c>
      <c r="C6734" t="s">
        <v>549</v>
      </c>
      <c r="D6734" t="s">
        <v>5228</v>
      </c>
      <c r="E6734" t="s">
        <v>193</v>
      </c>
      <c r="F6734" t="s">
        <v>5229</v>
      </c>
      <c r="G6734" t="s">
        <v>5230</v>
      </c>
      <c r="H6734" t="s">
        <v>5231</v>
      </c>
    </row>
    <row r="6735" spans="1:40" x14ac:dyDescent="0.2">
      <c r="A6735" s="26">
        <v>41904.564828576389</v>
      </c>
      <c r="B6735" t="s">
        <v>130</v>
      </c>
      <c r="C6735" t="s">
        <v>550</v>
      </c>
      <c r="D6735" t="s">
        <v>5232</v>
      </c>
    </row>
    <row r="6736" spans="1:40" x14ac:dyDescent="0.2">
      <c r="A6736" s="26">
        <v>41904.564828576389</v>
      </c>
      <c r="B6736" t="s">
        <v>130</v>
      </c>
      <c r="C6736" t="s">
        <v>550</v>
      </c>
      <c r="D6736" t="s">
        <v>5233</v>
      </c>
      <c r="E6736" t="s">
        <v>133</v>
      </c>
      <c r="F6736" t="s">
        <v>134</v>
      </c>
      <c r="G6736" t="s">
        <v>135</v>
      </c>
      <c r="H6736" t="s">
        <v>136</v>
      </c>
      <c r="I6736">
        <v>1900000</v>
      </c>
      <c r="J6736" t="s">
        <v>137</v>
      </c>
      <c r="K6736">
        <v>1900000</v>
      </c>
      <c r="L6736" t="s">
        <v>138</v>
      </c>
      <c r="M6736">
        <v>500</v>
      </c>
      <c r="N6736" t="s">
        <v>139</v>
      </c>
      <c r="O6736" t="s">
        <v>140</v>
      </c>
      <c r="P6736">
        <v>300</v>
      </c>
      <c r="Q6736" t="s">
        <v>139</v>
      </c>
    </row>
    <row r="6737" spans="1:40" x14ac:dyDescent="0.2">
      <c r="A6737" s="26">
        <v>41904.564828576389</v>
      </c>
      <c r="B6737" t="s">
        <v>130</v>
      </c>
      <c r="C6737" t="s">
        <v>550</v>
      </c>
      <c r="D6737" t="s">
        <v>5234</v>
      </c>
      <c r="E6737" t="s">
        <v>133</v>
      </c>
      <c r="F6737" t="s">
        <v>134</v>
      </c>
      <c r="G6737" t="s">
        <v>135</v>
      </c>
      <c r="H6737" t="s">
        <v>142</v>
      </c>
      <c r="I6737">
        <v>49</v>
      </c>
      <c r="J6737" t="s">
        <v>139</v>
      </c>
      <c r="K6737" t="s">
        <v>143</v>
      </c>
      <c r="L6737">
        <v>130</v>
      </c>
      <c r="M6737" t="s">
        <v>139</v>
      </c>
      <c r="N6737" t="s">
        <v>144</v>
      </c>
      <c r="O6737">
        <v>180</v>
      </c>
      <c r="P6737" t="s">
        <v>139</v>
      </c>
      <c r="Q6737" t="s">
        <v>145</v>
      </c>
      <c r="R6737">
        <v>140</v>
      </c>
      <c r="S6737" t="s">
        <v>139</v>
      </c>
      <c r="T6737" t="s">
        <v>146</v>
      </c>
      <c r="U6737">
        <v>80</v>
      </c>
      <c r="V6737" t="s">
        <v>139</v>
      </c>
      <c r="W6737" t="s">
        <v>147</v>
      </c>
      <c r="X6737">
        <v>101</v>
      </c>
      <c r="Y6737" t="s">
        <v>139</v>
      </c>
      <c r="Z6737" t="s">
        <v>148</v>
      </c>
      <c r="AA6737">
        <v>190</v>
      </c>
      <c r="AB6737" t="s">
        <v>139</v>
      </c>
      <c r="AC6737" t="s">
        <v>149</v>
      </c>
      <c r="AD6737">
        <v>20</v>
      </c>
      <c r="AE6737" t="s">
        <v>139</v>
      </c>
    </row>
    <row r="6738" spans="1:40" x14ac:dyDescent="0.2">
      <c r="A6738" s="26">
        <v>41904.564828576389</v>
      </c>
      <c r="B6738" t="s">
        <v>130</v>
      </c>
      <c r="C6738" t="s">
        <v>550</v>
      </c>
      <c r="D6738" t="s">
        <v>5235</v>
      </c>
    </row>
    <row r="6739" spans="1:40" x14ac:dyDescent="0.2">
      <c r="A6739" s="26">
        <v>41904.564828576389</v>
      </c>
      <c r="B6739" t="s">
        <v>130</v>
      </c>
      <c r="C6739" t="s">
        <v>550</v>
      </c>
      <c r="D6739" t="s">
        <v>5236</v>
      </c>
      <c r="E6739" t="s">
        <v>133</v>
      </c>
      <c r="F6739" t="s">
        <v>134</v>
      </c>
      <c r="G6739" t="s">
        <v>135</v>
      </c>
      <c r="H6739" t="s">
        <v>152</v>
      </c>
      <c r="I6739">
        <v>50</v>
      </c>
      <c r="J6739" t="s">
        <v>139</v>
      </c>
      <c r="K6739" t="s">
        <v>153</v>
      </c>
      <c r="L6739">
        <v>50</v>
      </c>
      <c r="M6739" t="s">
        <v>139</v>
      </c>
      <c r="N6739" t="s">
        <v>154</v>
      </c>
      <c r="O6739">
        <v>50</v>
      </c>
      <c r="P6739" t="s">
        <v>139</v>
      </c>
    </row>
    <row r="6740" spans="1:40" x14ac:dyDescent="0.2">
      <c r="A6740" s="26">
        <v>41904.564828576389</v>
      </c>
      <c r="B6740" t="s">
        <v>130</v>
      </c>
      <c r="C6740" t="s">
        <v>550</v>
      </c>
      <c r="D6740" t="s">
        <v>5237</v>
      </c>
      <c r="E6740" t="s">
        <v>133</v>
      </c>
      <c r="F6740" t="s">
        <v>134</v>
      </c>
      <c r="G6740" t="s">
        <v>135</v>
      </c>
      <c r="H6740" t="s">
        <v>156</v>
      </c>
      <c r="I6740">
        <v>35</v>
      </c>
      <c r="J6740" t="s">
        <v>139</v>
      </c>
      <c r="K6740" t="s">
        <v>157</v>
      </c>
      <c r="L6740">
        <v>5</v>
      </c>
      <c r="M6740" t="s">
        <v>139</v>
      </c>
      <c r="N6740" t="s">
        <v>158</v>
      </c>
      <c r="O6740">
        <v>60</v>
      </c>
      <c r="P6740" t="s">
        <v>139</v>
      </c>
    </row>
    <row r="6741" spans="1:40" x14ac:dyDescent="0.2">
      <c r="A6741" s="26">
        <v>41904.564828576389</v>
      </c>
      <c r="B6741" t="s">
        <v>130</v>
      </c>
      <c r="C6741" t="s">
        <v>550</v>
      </c>
      <c r="D6741" t="s">
        <v>5238</v>
      </c>
      <c r="E6741" t="s">
        <v>133</v>
      </c>
      <c r="F6741" t="s">
        <v>134</v>
      </c>
      <c r="G6741" t="s">
        <v>135</v>
      </c>
      <c r="H6741" t="s">
        <v>160</v>
      </c>
      <c r="I6741">
        <v>1</v>
      </c>
      <c r="J6741" t="s">
        <v>139</v>
      </c>
    </row>
    <row r="6742" spans="1:40" x14ac:dyDescent="0.2">
      <c r="A6742" s="26">
        <v>41904.564828576389</v>
      </c>
      <c r="B6742" t="s">
        <v>130</v>
      </c>
      <c r="C6742" t="s">
        <v>550</v>
      </c>
      <c r="D6742" t="s">
        <v>5239</v>
      </c>
      <c r="E6742" t="s">
        <v>133</v>
      </c>
      <c r="F6742" t="s">
        <v>134</v>
      </c>
      <c r="G6742" t="s">
        <v>135</v>
      </c>
      <c r="H6742" t="s">
        <v>162</v>
      </c>
      <c r="I6742">
        <v>30</v>
      </c>
      <c r="J6742" t="s">
        <v>139</v>
      </c>
      <c r="K6742" t="s">
        <v>163</v>
      </c>
      <c r="L6742">
        <v>30</v>
      </c>
      <c r="M6742" t="s">
        <v>139</v>
      </c>
      <c r="N6742" t="s">
        <v>164</v>
      </c>
      <c r="O6742">
        <v>30</v>
      </c>
      <c r="P6742" t="s">
        <v>139</v>
      </c>
      <c r="Q6742" t="s">
        <v>165</v>
      </c>
      <c r="R6742">
        <v>10</v>
      </c>
      <c r="S6742" t="s">
        <v>139</v>
      </c>
      <c r="T6742" t="s">
        <v>166</v>
      </c>
      <c r="U6742">
        <v>20</v>
      </c>
      <c r="V6742" t="s">
        <v>139</v>
      </c>
      <c r="W6742" t="s">
        <v>167</v>
      </c>
      <c r="X6742">
        <v>20</v>
      </c>
      <c r="Y6742" t="s">
        <v>139</v>
      </c>
      <c r="Z6742" t="s">
        <v>168</v>
      </c>
      <c r="AA6742">
        <v>20</v>
      </c>
      <c r="AB6742" t="s">
        <v>139</v>
      </c>
      <c r="AC6742" t="s">
        <v>169</v>
      </c>
      <c r="AD6742">
        <v>20</v>
      </c>
      <c r="AE6742" t="s">
        <v>139</v>
      </c>
      <c r="AF6742" t="s">
        <v>170</v>
      </c>
      <c r="AG6742">
        <v>115200</v>
      </c>
      <c r="AH6742" t="s">
        <v>139</v>
      </c>
      <c r="AI6742" t="s">
        <v>171</v>
      </c>
      <c r="AJ6742">
        <v>12000</v>
      </c>
      <c r="AK6742" t="s">
        <v>139</v>
      </c>
      <c r="AL6742" t="s">
        <v>172</v>
      </c>
      <c r="AM6742">
        <v>30000</v>
      </c>
      <c r="AN6742" t="s">
        <v>139</v>
      </c>
    </row>
    <row r="6743" spans="1:40" x14ac:dyDescent="0.2">
      <c r="A6743" s="26">
        <v>41904.564828576389</v>
      </c>
      <c r="B6743" t="s">
        <v>130</v>
      </c>
      <c r="C6743" t="s">
        <v>550</v>
      </c>
      <c r="D6743" t="s">
        <v>5240</v>
      </c>
      <c r="E6743" t="s">
        <v>133</v>
      </c>
      <c r="F6743" t="s">
        <v>134</v>
      </c>
      <c r="G6743" t="s">
        <v>135</v>
      </c>
      <c r="H6743" t="s">
        <v>174</v>
      </c>
      <c r="I6743">
        <v>60</v>
      </c>
      <c r="J6743" t="s">
        <v>139</v>
      </c>
      <c r="K6743" t="s">
        <v>175</v>
      </c>
      <c r="L6743">
        <v>40</v>
      </c>
      <c r="M6743" t="s">
        <v>139</v>
      </c>
      <c r="N6743" t="s">
        <v>176</v>
      </c>
      <c r="O6743">
        <v>50</v>
      </c>
      <c r="P6743" t="s">
        <v>139</v>
      </c>
      <c r="Q6743" t="s">
        <v>177</v>
      </c>
      <c r="R6743">
        <v>40</v>
      </c>
      <c r="S6743" t="s">
        <v>139</v>
      </c>
      <c r="T6743" t="s">
        <v>178</v>
      </c>
      <c r="U6743">
        <v>60</v>
      </c>
      <c r="V6743" t="s">
        <v>139</v>
      </c>
      <c r="W6743" t="s">
        <v>179</v>
      </c>
      <c r="X6743">
        <v>50</v>
      </c>
      <c r="Y6743" t="s">
        <v>139</v>
      </c>
      <c r="Z6743" t="s">
        <v>180</v>
      </c>
      <c r="AA6743">
        <v>50</v>
      </c>
      <c r="AB6743" t="s">
        <v>139</v>
      </c>
      <c r="AC6743" t="s">
        <v>181</v>
      </c>
      <c r="AD6743">
        <v>35</v>
      </c>
      <c r="AE6743" t="s">
        <v>139</v>
      </c>
      <c r="AF6743" t="s">
        <v>182</v>
      </c>
      <c r="AG6743">
        <v>8</v>
      </c>
      <c r="AH6743" t="s">
        <v>139</v>
      </c>
      <c r="AI6743" t="s">
        <v>183</v>
      </c>
      <c r="AJ6743">
        <v>90</v>
      </c>
      <c r="AK6743" t="s">
        <v>139</v>
      </c>
      <c r="AL6743" t="s">
        <v>184</v>
      </c>
      <c r="AM6743">
        <v>1</v>
      </c>
      <c r="AN6743" t="s">
        <v>139</v>
      </c>
    </row>
    <row r="6744" spans="1:40" x14ac:dyDescent="0.2">
      <c r="A6744" s="26">
        <v>41904.564828576389</v>
      </c>
      <c r="B6744" t="s">
        <v>130</v>
      </c>
      <c r="C6744" t="s">
        <v>550</v>
      </c>
      <c r="D6744" t="s">
        <v>5241</v>
      </c>
      <c r="E6744" t="s">
        <v>133</v>
      </c>
      <c r="F6744" t="s">
        <v>134</v>
      </c>
      <c r="G6744" t="s">
        <v>135</v>
      </c>
      <c r="H6744" t="s">
        <v>186</v>
      </c>
      <c r="I6744">
        <v>33</v>
      </c>
      <c r="J6744" t="s">
        <v>139</v>
      </c>
      <c r="K6744" t="s">
        <v>187</v>
      </c>
      <c r="L6744">
        <v>33</v>
      </c>
      <c r="M6744" t="s">
        <v>139</v>
      </c>
      <c r="N6744" t="s">
        <v>188</v>
      </c>
      <c r="O6744">
        <v>34</v>
      </c>
      <c r="P6744" t="s">
        <v>139</v>
      </c>
      <c r="Q6744" t="s">
        <v>166</v>
      </c>
      <c r="R6744">
        <v>20</v>
      </c>
      <c r="S6744" t="s">
        <v>139</v>
      </c>
      <c r="T6744" t="s">
        <v>167</v>
      </c>
      <c r="U6744">
        <v>20</v>
      </c>
      <c r="V6744" t="s">
        <v>139</v>
      </c>
      <c r="W6744" t="s">
        <v>168</v>
      </c>
      <c r="X6744">
        <v>20</v>
      </c>
      <c r="Y6744" t="s">
        <v>139</v>
      </c>
      <c r="Z6744" t="s">
        <v>189</v>
      </c>
      <c r="AA6744">
        <v>20</v>
      </c>
      <c r="AB6744" t="s">
        <v>139</v>
      </c>
      <c r="AC6744" t="s">
        <v>190</v>
      </c>
      <c r="AD6744">
        <v>20</v>
      </c>
      <c r="AE6744" t="s">
        <v>139</v>
      </c>
      <c r="AF6744" t="s">
        <v>191</v>
      </c>
      <c r="AG6744">
        <v>20</v>
      </c>
      <c r="AH6744" t="s">
        <v>139</v>
      </c>
      <c r="AI6744" t="s">
        <v>170</v>
      </c>
      <c r="AJ6744">
        <v>115200</v>
      </c>
      <c r="AK6744" t="s">
        <v>139</v>
      </c>
      <c r="AL6744" t="s">
        <v>171</v>
      </c>
      <c r="AM6744">
        <v>12000</v>
      </c>
      <c r="AN6744" t="s">
        <v>139</v>
      </c>
    </row>
    <row r="6745" spans="1:40" x14ac:dyDescent="0.2">
      <c r="A6745" s="26">
        <v>41904.564828576389</v>
      </c>
      <c r="B6745" t="s">
        <v>130</v>
      </c>
      <c r="C6745" t="s">
        <v>550</v>
      </c>
      <c r="D6745" t="s">
        <v>5234</v>
      </c>
      <c r="E6745" t="s">
        <v>133</v>
      </c>
      <c r="F6745" t="s">
        <v>134</v>
      </c>
      <c r="G6745" t="s">
        <v>135</v>
      </c>
      <c r="H6745" t="s">
        <v>142</v>
      </c>
      <c r="I6745">
        <v>49</v>
      </c>
      <c r="J6745" t="s">
        <v>139</v>
      </c>
      <c r="K6745" t="s">
        <v>143</v>
      </c>
      <c r="L6745">
        <v>130</v>
      </c>
      <c r="M6745" t="s">
        <v>139</v>
      </c>
      <c r="N6745" t="s">
        <v>144</v>
      </c>
      <c r="O6745">
        <v>180</v>
      </c>
      <c r="P6745" t="s">
        <v>139</v>
      </c>
      <c r="Q6745" t="s">
        <v>145</v>
      </c>
      <c r="R6745">
        <v>140</v>
      </c>
      <c r="S6745" t="s">
        <v>139</v>
      </c>
      <c r="T6745" t="s">
        <v>146</v>
      </c>
      <c r="U6745">
        <v>80</v>
      </c>
      <c r="V6745" t="s">
        <v>139</v>
      </c>
      <c r="W6745" t="s">
        <v>147</v>
      </c>
      <c r="X6745">
        <v>101</v>
      </c>
      <c r="Y6745" t="s">
        <v>139</v>
      </c>
      <c r="Z6745" t="s">
        <v>148</v>
      </c>
      <c r="AA6745">
        <v>190</v>
      </c>
      <c r="AB6745" t="s">
        <v>139</v>
      </c>
      <c r="AC6745" t="s">
        <v>149</v>
      </c>
      <c r="AD6745">
        <v>20</v>
      </c>
      <c r="AE6745" t="s">
        <v>139</v>
      </c>
    </row>
    <row r="6746" spans="1:40" x14ac:dyDescent="0.2">
      <c r="A6746" s="26">
        <v>41904.564828576389</v>
      </c>
      <c r="B6746" t="s">
        <v>130</v>
      </c>
      <c r="C6746" t="s">
        <v>550</v>
      </c>
      <c r="D6746" t="s">
        <v>5235</v>
      </c>
    </row>
    <row r="6747" spans="1:40" x14ac:dyDescent="0.2">
      <c r="A6747" s="26">
        <v>41904.564828576389</v>
      </c>
      <c r="B6747" t="s">
        <v>130</v>
      </c>
      <c r="C6747" t="s">
        <v>550</v>
      </c>
      <c r="D6747" t="s">
        <v>5236</v>
      </c>
      <c r="E6747" t="s">
        <v>133</v>
      </c>
      <c r="F6747" t="s">
        <v>134</v>
      </c>
      <c r="G6747" t="s">
        <v>135</v>
      </c>
      <c r="H6747" t="s">
        <v>152</v>
      </c>
      <c r="I6747">
        <v>50</v>
      </c>
      <c r="J6747" t="s">
        <v>139</v>
      </c>
      <c r="K6747" t="s">
        <v>153</v>
      </c>
      <c r="L6747">
        <v>50</v>
      </c>
      <c r="M6747" t="s">
        <v>139</v>
      </c>
      <c r="N6747" t="s">
        <v>154</v>
      </c>
      <c r="O6747">
        <v>50</v>
      </c>
      <c r="P6747" t="s">
        <v>139</v>
      </c>
    </row>
    <row r="6748" spans="1:40" x14ac:dyDescent="0.2">
      <c r="A6748" s="26">
        <v>41904.564828576389</v>
      </c>
      <c r="B6748" t="s">
        <v>130</v>
      </c>
      <c r="C6748" t="s">
        <v>550</v>
      </c>
      <c r="D6748" t="s">
        <v>5237</v>
      </c>
      <c r="E6748" t="s">
        <v>133</v>
      </c>
      <c r="F6748" t="s">
        <v>134</v>
      </c>
      <c r="G6748" t="s">
        <v>135</v>
      </c>
      <c r="H6748" t="s">
        <v>156</v>
      </c>
      <c r="I6748">
        <v>35</v>
      </c>
      <c r="J6748" t="s">
        <v>139</v>
      </c>
      <c r="K6748" t="s">
        <v>157</v>
      </c>
      <c r="L6748">
        <v>5</v>
      </c>
      <c r="M6748" t="s">
        <v>139</v>
      </c>
      <c r="N6748" t="s">
        <v>158</v>
      </c>
      <c r="O6748">
        <v>60</v>
      </c>
      <c r="P6748" t="s">
        <v>139</v>
      </c>
    </row>
    <row r="6749" spans="1:40" x14ac:dyDescent="0.2">
      <c r="A6749" s="26">
        <v>41904.564828576389</v>
      </c>
      <c r="B6749" t="s">
        <v>130</v>
      </c>
      <c r="C6749" t="s">
        <v>550</v>
      </c>
      <c r="D6749" t="s">
        <v>5238</v>
      </c>
      <c r="E6749" t="s">
        <v>133</v>
      </c>
      <c r="F6749" t="s">
        <v>134</v>
      </c>
      <c r="G6749" t="s">
        <v>135</v>
      </c>
      <c r="H6749" t="s">
        <v>160</v>
      </c>
      <c r="I6749">
        <v>1</v>
      </c>
      <c r="J6749" t="s">
        <v>139</v>
      </c>
    </row>
    <row r="6750" spans="1:40" x14ac:dyDescent="0.2">
      <c r="A6750" s="26">
        <v>41904.564828576389</v>
      </c>
      <c r="B6750" t="s">
        <v>130</v>
      </c>
      <c r="C6750" t="s">
        <v>550</v>
      </c>
      <c r="D6750" t="s">
        <v>5239</v>
      </c>
      <c r="E6750" t="s">
        <v>133</v>
      </c>
      <c r="F6750" t="s">
        <v>134</v>
      </c>
      <c r="G6750" t="s">
        <v>135</v>
      </c>
      <c r="H6750" t="s">
        <v>162</v>
      </c>
      <c r="I6750">
        <v>30</v>
      </c>
      <c r="J6750" t="s">
        <v>139</v>
      </c>
      <c r="K6750" t="s">
        <v>163</v>
      </c>
      <c r="L6750">
        <v>30</v>
      </c>
      <c r="M6750" t="s">
        <v>139</v>
      </c>
      <c r="N6750" t="s">
        <v>164</v>
      </c>
      <c r="O6750">
        <v>30</v>
      </c>
      <c r="P6750" t="s">
        <v>139</v>
      </c>
      <c r="Q6750" t="s">
        <v>165</v>
      </c>
      <c r="R6750">
        <v>10</v>
      </c>
      <c r="S6750" t="s">
        <v>139</v>
      </c>
      <c r="T6750" t="s">
        <v>166</v>
      </c>
      <c r="U6750">
        <v>20</v>
      </c>
      <c r="V6750" t="s">
        <v>139</v>
      </c>
      <c r="W6750" t="s">
        <v>167</v>
      </c>
      <c r="X6750">
        <v>20</v>
      </c>
      <c r="Y6750" t="s">
        <v>139</v>
      </c>
      <c r="Z6750" t="s">
        <v>168</v>
      </c>
      <c r="AA6750">
        <v>20</v>
      </c>
      <c r="AB6750" t="s">
        <v>139</v>
      </c>
      <c r="AC6750" t="s">
        <v>169</v>
      </c>
      <c r="AD6750">
        <v>20</v>
      </c>
      <c r="AE6750" t="s">
        <v>139</v>
      </c>
      <c r="AF6750" t="s">
        <v>170</v>
      </c>
      <c r="AG6750">
        <v>115200</v>
      </c>
      <c r="AH6750" t="s">
        <v>139</v>
      </c>
      <c r="AI6750" t="s">
        <v>171</v>
      </c>
      <c r="AJ6750">
        <v>12000</v>
      </c>
      <c r="AK6750" t="s">
        <v>139</v>
      </c>
      <c r="AL6750" t="s">
        <v>172</v>
      </c>
      <c r="AM6750">
        <v>30000</v>
      </c>
      <c r="AN6750" t="s">
        <v>139</v>
      </c>
    </row>
    <row r="6751" spans="1:40" x14ac:dyDescent="0.2">
      <c r="A6751" s="26">
        <v>41904.564828576389</v>
      </c>
      <c r="B6751" t="s">
        <v>130</v>
      </c>
      <c r="C6751" t="s">
        <v>550</v>
      </c>
      <c r="D6751" t="s">
        <v>5240</v>
      </c>
      <c r="E6751" t="s">
        <v>133</v>
      </c>
      <c r="F6751" t="s">
        <v>134</v>
      </c>
      <c r="G6751" t="s">
        <v>135</v>
      </c>
      <c r="H6751" t="s">
        <v>174</v>
      </c>
      <c r="I6751">
        <v>60</v>
      </c>
      <c r="J6751" t="s">
        <v>139</v>
      </c>
      <c r="K6751" t="s">
        <v>175</v>
      </c>
      <c r="L6751">
        <v>40</v>
      </c>
      <c r="M6751" t="s">
        <v>139</v>
      </c>
      <c r="N6751" t="s">
        <v>176</v>
      </c>
      <c r="O6751">
        <v>50</v>
      </c>
      <c r="P6751" t="s">
        <v>139</v>
      </c>
      <c r="Q6751" t="s">
        <v>177</v>
      </c>
      <c r="R6751">
        <v>40</v>
      </c>
      <c r="S6751" t="s">
        <v>139</v>
      </c>
      <c r="T6751" t="s">
        <v>178</v>
      </c>
      <c r="U6751">
        <v>60</v>
      </c>
      <c r="V6751" t="s">
        <v>139</v>
      </c>
      <c r="W6751" t="s">
        <v>179</v>
      </c>
      <c r="X6751">
        <v>50</v>
      </c>
      <c r="Y6751" t="s">
        <v>139</v>
      </c>
      <c r="Z6751" t="s">
        <v>180</v>
      </c>
      <c r="AA6751">
        <v>50</v>
      </c>
      <c r="AB6751" t="s">
        <v>139</v>
      </c>
      <c r="AC6751" t="s">
        <v>181</v>
      </c>
      <c r="AD6751">
        <v>35</v>
      </c>
      <c r="AE6751" t="s">
        <v>139</v>
      </c>
      <c r="AF6751" t="s">
        <v>182</v>
      </c>
      <c r="AG6751">
        <v>8</v>
      </c>
      <c r="AH6751" t="s">
        <v>139</v>
      </c>
      <c r="AI6751" t="s">
        <v>183</v>
      </c>
      <c r="AJ6751">
        <v>90</v>
      </c>
      <c r="AK6751" t="s">
        <v>139</v>
      </c>
      <c r="AL6751" t="s">
        <v>184</v>
      </c>
      <c r="AM6751">
        <v>1</v>
      </c>
      <c r="AN6751" t="s">
        <v>139</v>
      </c>
    </row>
    <row r="6752" spans="1:40" x14ac:dyDescent="0.2">
      <c r="A6752" s="26">
        <v>41904.564828576389</v>
      </c>
      <c r="B6752" t="s">
        <v>130</v>
      </c>
      <c r="C6752" t="s">
        <v>550</v>
      </c>
      <c r="D6752" t="s">
        <v>5241</v>
      </c>
      <c r="E6752" t="s">
        <v>133</v>
      </c>
      <c r="F6752" t="s">
        <v>134</v>
      </c>
      <c r="G6752" t="s">
        <v>135</v>
      </c>
      <c r="H6752" t="s">
        <v>186</v>
      </c>
      <c r="I6752">
        <v>33</v>
      </c>
      <c r="J6752" t="s">
        <v>139</v>
      </c>
      <c r="K6752" t="s">
        <v>187</v>
      </c>
      <c r="L6752">
        <v>33</v>
      </c>
      <c r="M6752" t="s">
        <v>139</v>
      </c>
      <c r="N6752" t="s">
        <v>188</v>
      </c>
      <c r="O6752">
        <v>34</v>
      </c>
      <c r="P6752" t="s">
        <v>139</v>
      </c>
      <c r="Q6752" t="s">
        <v>166</v>
      </c>
      <c r="R6752">
        <v>20</v>
      </c>
      <c r="S6752" t="s">
        <v>139</v>
      </c>
      <c r="T6752" t="s">
        <v>167</v>
      </c>
      <c r="U6752">
        <v>20</v>
      </c>
      <c r="V6752" t="s">
        <v>139</v>
      </c>
      <c r="W6752" t="s">
        <v>168</v>
      </c>
      <c r="X6752">
        <v>20</v>
      </c>
      <c r="Y6752" t="s">
        <v>139</v>
      </c>
      <c r="Z6752" t="s">
        <v>189</v>
      </c>
      <c r="AA6752">
        <v>20</v>
      </c>
      <c r="AB6752" t="s">
        <v>139</v>
      </c>
      <c r="AC6752" t="s">
        <v>190</v>
      </c>
      <c r="AD6752">
        <v>20</v>
      </c>
      <c r="AE6752" t="s">
        <v>139</v>
      </c>
      <c r="AF6752" t="s">
        <v>191</v>
      </c>
      <c r="AG6752">
        <v>20</v>
      </c>
      <c r="AH6752" t="s">
        <v>139</v>
      </c>
      <c r="AI6752" t="s">
        <v>170</v>
      </c>
      <c r="AJ6752">
        <v>115200</v>
      </c>
      <c r="AK6752" t="s">
        <v>139</v>
      </c>
      <c r="AL6752" t="s">
        <v>171</v>
      </c>
      <c r="AM6752">
        <v>12000</v>
      </c>
      <c r="AN6752" t="s">
        <v>139</v>
      </c>
    </row>
    <row r="6753" spans="1:40" x14ac:dyDescent="0.2">
      <c r="A6753" s="26">
        <v>41904.564828576389</v>
      </c>
      <c r="B6753" t="s">
        <v>130</v>
      </c>
      <c r="C6753" t="s">
        <v>550</v>
      </c>
      <c r="D6753" t="s">
        <v>5242</v>
      </c>
      <c r="E6753" t="s">
        <v>193</v>
      </c>
      <c r="F6753" t="s">
        <v>194</v>
      </c>
      <c r="G6753" t="s">
        <v>195</v>
      </c>
    </row>
    <row r="6754" spans="1:40" x14ac:dyDescent="0.2">
      <c r="A6754" s="26">
        <v>41904.564828576389</v>
      </c>
      <c r="B6754" t="s">
        <v>130</v>
      </c>
      <c r="C6754" t="s">
        <v>550</v>
      </c>
      <c r="D6754" t="s">
        <v>5243</v>
      </c>
      <c r="E6754" t="s">
        <v>193</v>
      </c>
      <c r="F6754" t="s">
        <v>5244</v>
      </c>
      <c r="G6754" t="s">
        <v>5245</v>
      </c>
      <c r="H6754" t="s">
        <v>5246</v>
      </c>
    </row>
    <row r="6755" spans="1:40" x14ac:dyDescent="0.2">
      <c r="A6755" s="26">
        <v>41904.564828576389</v>
      </c>
      <c r="B6755" t="s">
        <v>130</v>
      </c>
      <c r="C6755" t="s">
        <v>124</v>
      </c>
      <c r="D6755" t="s">
        <v>5247</v>
      </c>
    </row>
    <row r="6756" spans="1:40" x14ac:dyDescent="0.2">
      <c r="A6756" s="26">
        <v>41904.564828576389</v>
      </c>
      <c r="B6756" t="s">
        <v>130</v>
      </c>
      <c r="C6756" t="s">
        <v>124</v>
      </c>
      <c r="D6756" t="s">
        <v>5248</v>
      </c>
      <c r="E6756" t="s">
        <v>133</v>
      </c>
      <c r="F6756" t="s">
        <v>134</v>
      </c>
      <c r="G6756" t="s">
        <v>135</v>
      </c>
      <c r="H6756" t="s">
        <v>136</v>
      </c>
      <c r="I6756">
        <v>1900000</v>
      </c>
      <c r="J6756" t="s">
        <v>137</v>
      </c>
      <c r="K6756">
        <v>1900000</v>
      </c>
      <c r="L6756" t="s">
        <v>138</v>
      </c>
      <c r="M6756">
        <v>500</v>
      </c>
      <c r="N6756" t="s">
        <v>139</v>
      </c>
      <c r="O6756" t="s">
        <v>140</v>
      </c>
      <c r="P6756">
        <v>300</v>
      </c>
      <c r="Q6756" t="s">
        <v>139</v>
      </c>
    </row>
    <row r="6757" spans="1:40" x14ac:dyDescent="0.2">
      <c r="A6757" s="26">
        <v>41904.564828576389</v>
      </c>
      <c r="B6757" t="s">
        <v>130</v>
      </c>
      <c r="C6757" t="s">
        <v>124</v>
      </c>
      <c r="D6757" t="s">
        <v>5249</v>
      </c>
      <c r="E6757" t="s">
        <v>133</v>
      </c>
      <c r="F6757" t="s">
        <v>134</v>
      </c>
      <c r="G6757" t="s">
        <v>135</v>
      </c>
      <c r="H6757" t="s">
        <v>142</v>
      </c>
      <c r="I6757">
        <v>49</v>
      </c>
      <c r="J6757" t="s">
        <v>139</v>
      </c>
      <c r="K6757" t="s">
        <v>143</v>
      </c>
      <c r="L6757">
        <v>130</v>
      </c>
      <c r="M6757" t="s">
        <v>139</v>
      </c>
      <c r="N6757" t="s">
        <v>144</v>
      </c>
      <c r="O6757">
        <v>180</v>
      </c>
      <c r="P6757" t="s">
        <v>139</v>
      </c>
      <c r="Q6757" t="s">
        <v>145</v>
      </c>
      <c r="R6757">
        <v>140</v>
      </c>
      <c r="S6757" t="s">
        <v>139</v>
      </c>
      <c r="T6757" t="s">
        <v>146</v>
      </c>
      <c r="U6757">
        <v>80</v>
      </c>
      <c r="V6757" t="s">
        <v>139</v>
      </c>
      <c r="W6757" t="s">
        <v>147</v>
      </c>
      <c r="X6757">
        <v>101</v>
      </c>
      <c r="Y6757" t="s">
        <v>139</v>
      </c>
      <c r="Z6757" t="s">
        <v>148</v>
      </c>
      <c r="AA6757">
        <v>190</v>
      </c>
      <c r="AB6757" t="s">
        <v>139</v>
      </c>
      <c r="AC6757" t="s">
        <v>149</v>
      </c>
      <c r="AD6757">
        <v>20</v>
      </c>
      <c r="AE6757" t="s">
        <v>139</v>
      </c>
    </row>
    <row r="6758" spans="1:40" x14ac:dyDescent="0.2">
      <c r="A6758" s="26">
        <v>41904.564828576389</v>
      </c>
      <c r="B6758" t="s">
        <v>130</v>
      </c>
      <c r="C6758" t="s">
        <v>124</v>
      </c>
      <c r="D6758" t="s">
        <v>5250</v>
      </c>
    </row>
    <row r="6759" spans="1:40" x14ac:dyDescent="0.2">
      <c r="A6759" s="26">
        <v>41904.564828576389</v>
      </c>
      <c r="B6759" t="s">
        <v>130</v>
      </c>
      <c r="C6759" t="s">
        <v>124</v>
      </c>
      <c r="D6759" t="s">
        <v>5251</v>
      </c>
      <c r="E6759" t="s">
        <v>133</v>
      </c>
      <c r="F6759" t="s">
        <v>134</v>
      </c>
      <c r="G6759" t="s">
        <v>135</v>
      </c>
      <c r="H6759" t="s">
        <v>152</v>
      </c>
      <c r="I6759">
        <v>50</v>
      </c>
      <c r="J6759" t="s">
        <v>139</v>
      </c>
      <c r="K6759" t="s">
        <v>153</v>
      </c>
      <c r="L6759">
        <v>50</v>
      </c>
      <c r="M6759" t="s">
        <v>139</v>
      </c>
      <c r="N6759" t="s">
        <v>154</v>
      </c>
      <c r="O6759">
        <v>50</v>
      </c>
      <c r="P6759" t="s">
        <v>139</v>
      </c>
    </row>
    <row r="6760" spans="1:40" x14ac:dyDescent="0.2">
      <c r="A6760" s="26">
        <v>41904.564828576389</v>
      </c>
      <c r="B6760" t="s">
        <v>130</v>
      </c>
      <c r="C6760" t="s">
        <v>124</v>
      </c>
      <c r="D6760" t="s">
        <v>5252</v>
      </c>
      <c r="E6760" t="s">
        <v>133</v>
      </c>
      <c r="F6760" t="s">
        <v>134</v>
      </c>
      <c r="G6760" t="s">
        <v>135</v>
      </c>
      <c r="H6760" t="s">
        <v>156</v>
      </c>
      <c r="I6760">
        <v>35</v>
      </c>
      <c r="J6760" t="s">
        <v>139</v>
      </c>
      <c r="K6760" t="s">
        <v>157</v>
      </c>
      <c r="L6760">
        <v>5</v>
      </c>
      <c r="M6760" t="s">
        <v>139</v>
      </c>
      <c r="N6760" t="s">
        <v>158</v>
      </c>
      <c r="O6760">
        <v>60</v>
      </c>
      <c r="P6760" t="s">
        <v>139</v>
      </c>
    </row>
    <row r="6761" spans="1:40" x14ac:dyDescent="0.2">
      <c r="A6761" s="26">
        <v>41904.564828576389</v>
      </c>
      <c r="B6761" t="s">
        <v>130</v>
      </c>
      <c r="C6761" t="s">
        <v>124</v>
      </c>
      <c r="D6761" t="s">
        <v>5253</v>
      </c>
      <c r="E6761" t="s">
        <v>133</v>
      </c>
      <c r="F6761" t="s">
        <v>134</v>
      </c>
      <c r="G6761" t="s">
        <v>135</v>
      </c>
      <c r="H6761" t="s">
        <v>160</v>
      </c>
      <c r="I6761">
        <v>1</v>
      </c>
      <c r="J6761" t="s">
        <v>139</v>
      </c>
    </row>
    <row r="6762" spans="1:40" x14ac:dyDescent="0.2">
      <c r="A6762" s="26">
        <v>41904.564828576389</v>
      </c>
      <c r="B6762" t="s">
        <v>130</v>
      </c>
      <c r="C6762" t="s">
        <v>124</v>
      </c>
      <c r="D6762" t="s">
        <v>5254</v>
      </c>
      <c r="E6762" t="s">
        <v>133</v>
      </c>
      <c r="F6762" t="s">
        <v>134</v>
      </c>
      <c r="G6762" t="s">
        <v>135</v>
      </c>
      <c r="H6762" t="s">
        <v>162</v>
      </c>
      <c r="I6762">
        <v>30</v>
      </c>
      <c r="J6762" t="s">
        <v>139</v>
      </c>
      <c r="K6762" t="s">
        <v>163</v>
      </c>
      <c r="L6762">
        <v>30</v>
      </c>
      <c r="M6762" t="s">
        <v>139</v>
      </c>
      <c r="N6762" t="s">
        <v>164</v>
      </c>
      <c r="O6762">
        <v>30</v>
      </c>
      <c r="P6762" t="s">
        <v>139</v>
      </c>
      <c r="Q6762" t="s">
        <v>165</v>
      </c>
      <c r="R6762">
        <v>10</v>
      </c>
      <c r="S6762" t="s">
        <v>139</v>
      </c>
      <c r="T6762" t="s">
        <v>166</v>
      </c>
      <c r="U6762">
        <v>20</v>
      </c>
      <c r="V6762" t="s">
        <v>139</v>
      </c>
      <c r="W6762" t="s">
        <v>167</v>
      </c>
      <c r="X6762">
        <v>20</v>
      </c>
      <c r="Y6762" t="s">
        <v>139</v>
      </c>
      <c r="Z6762" t="s">
        <v>168</v>
      </c>
      <c r="AA6762">
        <v>20</v>
      </c>
      <c r="AB6762" t="s">
        <v>139</v>
      </c>
      <c r="AC6762" t="s">
        <v>169</v>
      </c>
      <c r="AD6762">
        <v>20</v>
      </c>
      <c r="AE6762" t="s">
        <v>139</v>
      </c>
      <c r="AF6762" t="s">
        <v>170</v>
      </c>
      <c r="AG6762">
        <v>115200</v>
      </c>
      <c r="AH6762" t="s">
        <v>139</v>
      </c>
      <c r="AI6762" t="s">
        <v>171</v>
      </c>
      <c r="AJ6762">
        <v>12000</v>
      </c>
      <c r="AK6762" t="s">
        <v>139</v>
      </c>
      <c r="AL6762" t="s">
        <v>172</v>
      </c>
      <c r="AM6762">
        <v>30000</v>
      </c>
      <c r="AN6762" t="s">
        <v>139</v>
      </c>
    </row>
    <row r="6763" spans="1:40" x14ac:dyDescent="0.2">
      <c r="A6763" s="26">
        <v>41904.564828576389</v>
      </c>
      <c r="B6763" t="s">
        <v>130</v>
      </c>
      <c r="C6763" t="s">
        <v>124</v>
      </c>
      <c r="D6763" t="s">
        <v>5255</v>
      </c>
      <c r="E6763" t="s">
        <v>133</v>
      </c>
      <c r="F6763" t="s">
        <v>134</v>
      </c>
      <c r="G6763" t="s">
        <v>135</v>
      </c>
      <c r="H6763" t="s">
        <v>174</v>
      </c>
      <c r="I6763">
        <v>60</v>
      </c>
      <c r="J6763" t="s">
        <v>139</v>
      </c>
      <c r="K6763" t="s">
        <v>175</v>
      </c>
      <c r="L6763">
        <v>40</v>
      </c>
      <c r="M6763" t="s">
        <v>139</v>
      </c>
      <c r="N6763" t="s">
        <v>176</v>
      </c>
      <c r="O6763">
        <v>50</v>
      </c>
      <c r="P6763" t="s">
        <v>139</v>
      </c>
      <c r="Q6763" t="s">
        <v>177</v>
      </c>
      <c r="R6763">
        <v>40</v>
      </c>
      <c r="S6763" t="s">
        <v>139</v>
      </c>
      <c r="T6763" t="s">
        <v>178</v>
      </c>
      <c r="U6763">
        <v>60</v>
      </c>
      <c r="V6763" t="s">
        <v>139</v>
      </c>
      <c r="W6763" t="s">
        <v>179</v>
      </c>
      <c r="X6763">
        <v>50</v>
      </c>
      <c r="Y6763" t="s">
        <v>139</v>
      </c>
      <c r="Z6763" t="s">
        <v>180</v>
      </c>
      <c r="AA6763">
        <v>50</v>
      </c>
      <c r="AB6763" t="s">
        <v>139</v>
      </c>
      <c r="AC6763" t="s">
        <v>181</v>
      </c>
      <c r="AD6763">
        <v>35</v>
      </c>
      <c r="AE6763" t="s">
        <v>139</v>
      </c>
      <c r="AF6763" t="s">
        <v>182</v>
      </c>
      <c r="AG6763">
        <v>8</v>
      </c>
      <c r="AH6763" t="s">
        <v>139</v>
      </c>
      <c r="AI6763" t="s">
        <v>183</v>
      </c>
      <c r="AJ6763">
        <v>90</v>
      </c>
      <c r="AK6763" t="s">
        <v>139</v>
      </c>
      <c r="AL6763" t="s">
        <v>184</v>
      </c>
      <c r="AM6763">
        <v>1</v>
      </c>
      <c r="AN6763" t="s">
        <v>139</v>
      </c>
    </row>
    <row r="6764" spans="1:40" x14ac:dyDescent="0.2">
      <c r="A6764" s="26">
        <v>41904.564828576389</v>
      </c>
      <c r="B6764" t="s">
        <v>130</v>
      </c>
      <c r="C6764" t="s">
        <v>124</v>
      </c>
      <c r="D6764" t="s">
        <v>5256</v>
      </c>
      <c r="E6764" t="s">
        <v>133</v>
      </c>
      <c r="F6764" t="s">
        <v>134</v>
      </c>
      <c r="G6764" t="s">
        <v>135</v>
      </c>
      <c r="H6764" t="s">
        <v>186</v>
      </c>
      <c r="I6764">
        <v>33</v>
      </c>
      <c r="J6764" t="s">
        <v>139</v>
      </c>
      <c r="K6764" t="s">
        <v>187</v>
      </c>
      <c r="L6764">
        <v>33</v>
      </c>
      <c r="M6764" t="s">
        <v>139</v>
      </c>
      <c r="N6764" t="s">
        <v>188</v>
      </c>
      <c r="O6764">
        <v>34</v>
      </c>
      <c r="P6764" t="s">
        <v>139</v>
      </c>
      <c r="Q6764" t="s">
        <v>166</v>
      </c>
      <c r="R6764">
        <v>20</v>
      </c>
      <c r="S6764" t="s">
        <v>139</v>
      </c>
      <c r="T6764" t="s">
        <v>167</v>
      </c>
      <c r="U6764">
        <v>20</v>
      </c>
      <c r="V6764" t="s">
        <v>139</v>
      </c>
      <c r="W6764" t="s">
        <v>168</v>
      </c>
      <c r="X6764">
        <v>20</v>
      </c>
      <c r="Y6764" t="s">
        <v>139</v>
      </c>
      <c r="Z6764" t="s">
        <v>189</v>
      </c>
      <c r="AA6764">
        <v>20</v>
      </c>
      <c r="AB6764" t="s">
        <v>139</v>
      </c>
      <c r="AC6764" t="s">
        <v>190</v>
      </c>
      <c r="AD6764">
        <v>20</v>
      </c>
      <c r="AE6764" t="s">
        <v>139</v>
      </c>
      <c r="AF6764" t="s">
        <v>191</v>
      </c>
      <c r="AG6764">
        <v>20</v>
      </c>
      <c r="AH6764" t="s">
        <v>139</v>
      </c>
      <c r="AI6764" t="s">
        <v>170</v>
      </c>
      <c r="AJ6764">
        <v>115200</v>
      </c>
      <c r="AK6764" t="s">
        <v>139</v>
      </c>
      <c r="AL6764" t="s">
        <v>171</v>
      </c>
      <c r="AM6764">
        <v>12000</v>
      </c>
      <c r="AN6764" t="s">
        <v>139</v>
      </c>
    </row>
    <row r="6765" spans="1:40" x14ac:dyDescent="0.2">
      <c r="A6765" s="26">
        <v>41904.564828576389</v>
      </c>
      <c r="B6765" t="s">
        <v>130</v>
      </c>
      <c r="C6765" t="s">
        <v>124</v>
      </c>
      <c r="D6765" t="s">
        <v>5249</v>
      </c>
      <c r="E6765" t="s">
        <v>133</v>
      </c>
      <c r="F6765" t="s">
        <v>134</v>
      </c>
      <c r="G6765" t="s">
        <v>135</v>
      </c>
      <c r="H6765" t="s">
        <v>142</v>
      </c>
      <c r="I6765">
        <v>49</v>
      </c>
      <c r="J6765" t="s">
        <v>139</v>
      </c>
      <c r="K6765" t="s">
        <v>143</v>
      </c>
      <c r="L6765">
        <v>130</v>
      </c>
      <c r="M6765" t="s">
        <v>139</v>
      </c>
      <c r="N6765" t="s">
        <v>144</v>
      </c>
      <c r="O6765">
        <v>180</v>
      </c>
      <c r="P6765" t="s">
        <v>139</v>
      </c>
      <c r="Q6765" t="s">
        <v>145</v>
      </c>
      <c r="R6765">
        <v>140</v>
      </c>
      <c r="S6765" t="s">
        <v>139</v>
      </c>
      <c r="T6765" t="s">
        <v>146</v>
      </c>
      <c r="U6765">
        <v>80</v>
      </c>
      <c r="V6765" t="s">
        <v>139</v>
      </c>
      <c r="W6765" t="s">
        <v>147</v>
      </c>
      <c r="X6765">
        <v>101</v>
      </c>
      <c r="Y6765" t="s">
        <v>139</v>
      </c>
      <c r="Z6765" t="s">
        <v>148</v>
      </c>
      <c r="AA6765">
        <v>190</v>
      </c>
      <c r="AB6765" t="s">
        <v>139</v>
      </c>
      <c r="AC6765" t="s">
        <v>149</v>
      </c>
      <c r="AD6765">
        <v>20</v>
      </c>
      <c r="AE6765" t="s">
        <v>139</v>
      </c>
    </row>
    <row r="6766" spans="1:40" x14ac:dyDescent="0.2">
      <c r="A6766" s="26">
        <v>41904.564828576389</v>
      </c>
      <c r="B6766" t="s">
        <v>130</v>
      </c>
      <c r="C6766" t="s">
        <v>124</v>
      </c>
      <c r="D6766" t="s">
        <v>5250</v>
      </c>
    </row>
    <row r="6767" spans="1:40" x14ac:dyDescent="0.2">
      <c r="A6767" s="26">
        <v>41904.564828576389</v>
      </c>
      <c r="B6767" t="s">
        <v>130</v>
      </c>
      <c r="C6767" t="s">
        <v>124</v>
      </c>
      <c r="D6767" t="s">
        <v>5251</v>
      </c>
      <c r="E6767" t="s">
        <v>133</v>
      </c>
      <c r="F6767" t="s">
        <v>134</v>
      </c>
      <c r="G6767" t="s">
        <v>135</v>
      </c>
      <c r="H6767" t="s">
        <v>152</v>
      </c>
      <c r="I6767">
        <v>50</v>
      </c>
      <c r="J6767" t="s">
        <v>139</v>
      </c>
      <c r="K6767" t="s">
        <v>153</v>
      </c>
      <c r="L6767">
        <v>50</v>
      </c>
      <c r="M6767" t="s">
        <v>139</v>
      </c>
      <c r="N6767" t="s">
        <v>154</v>
      </c>
      <c r="O6767">
        <v>50</v>
      </c>
      <c r="P6767" t="s">
        <v>139</v>
      </c>
    </row>
    <row r="6768" spans="1:40" x14ac:dyDescent="0.2">
      <c r="A6768" s="26">
        <v>41904.564828576389</v>
      </c>
      <c r="B6768" t="s">
        <v>130</v>
      </c>
      <c r="C6768" t="s">
        <v>124</v>
      </c>
      <c r="D6768" t="s">
        <v>5252</v>
      </c>
      <c r="E6768" t="s">
        <v>133</v>
      </c>
      <c r="F6768" t="s">
        <v>134</v>
      </c>
      <c r="G6768" t="s">
        <v>135</v>
      </c>
      <c r="H6768" t="s">
        <v>156</v>
      </c>
      <c r="I6768">
        <v>35</v>
      </c>
      <c r="J6768" t="s">
        <v>139</v>
      </c>
      <c r="K6768" t="s">
        <v>157</v>
      </c>
      <c r="L6768">
        <v>5</v>
      </c>
      <c r="M6768" t="s">
        <v>139</v>
      </c>
      <c r="N6768" t="s">
        <v>158</v>
      </c>
      <c r="O6768">
        <v>60</v>
      </c>
      <c r="P6768" t="s">
        <v>139</v>
      </c>
    </row>
    <row r="6769" spans="1:40" x14ac:dyDescent="0.2">
      <c r="A6769" s="26">
        <v>41904.564828576389</v>
      </c>
      <c r="B6769" t="s">
        <v>130</v>
      </c>
      <c r="C6769" t="s">
        <v>124</v>
      </c>
      <c r="D6769" t="s">
        <v>5253</v>
      </c>
      <c r="E6769" t="s">
        <v>133</v>
      </c>
      <c r="F6769" t="s">
        <v>134</v>
      </c>
      <c r="G6769" t="s">
        <v>135</v>
      </c>
      <c r="H6769" t="s">
        <v>160</v>
      </c>
      <c r="I6769">
        <v>1</v>
      </c>
      <c r="J6769" t="s">
        <v>139</v>
      </c>
    </row>
    <row r="6770" spans="1:40" x14ac:dyDescent="0.2">
      <c r="A6770" s="26">
        <v>41904.564828576389</v>
      </c>
      <c r="B6770" t="s">
        <v>130</v>
      </c>
      <c r="C6770" t="s">
        <v>124</v>
      </c>
      <c r="D6770" t="s">
        <v>5254</v>
      </c>
      <c r="E6770" t="s">
        <v>133</v>
      </c>
      <c r="F6770" t="s">
        <v>134</v>
      </c>
      <c r="G6770" t="s">
        <v>135</v>
      </c>
      <c r="H6770" t="s">
        <v>162</v>
      </c>
      <c r="I6770">
        <v>30</v>
      </c>
      <c r="J6770" t="s">
        <v>139</v>
      </c>
      <c r="K6770" t="s">
        <v>163</v>
      </c>
      <c r="L6770">
        <v>30</v>
      </c>
      <c r="M6770" t="s">
        <v>139</v>
      </c>
      <c r="N6770" t="s">
        <v>164</v>
      </c>
      <c r="O6770">
        <v>30</v>
      </c>
      <c r="P6770" t="s">
        <v>139</v>
      </c>
      <c r="Q6770" t="s">
        <v>165</v>
      </c>
      <c r="R6770">
        <v>10</v>
      </c>
      <c r="S6770" t="s">
        <v>139</v>
      </c>
      <c r="T6770" t="s">
        <v>166</v>
      </c>
      <c r="U6770">
        <v>20</v>
      </c>
      <c r="V6770" t="s">
        <v>139</v>
      </c>
      <c r="W6770" t="s">
        <v>167</v>
      </c>
      <c r="X6770">
        <v>20</v>
      </c>
      <c r="Y6770" t="s">
        <v>139</v>
      </c>
      <c r="Z6770" t="s">
        <v>168</v>
      </c>
      <c r="AA6770">
        <v>20</v>
      </c>
      <c r="AB6770" t="s">
        <v>139</v>
      </c>
      <c r="AC6770" t="s">
        <v>169</v>
      </c>
      <c r="AD6770">
        <v>20</v>
      </c>
      <c r="AE6770" t="s">
        <v>139</v>
      </c>
      <c r="AF6770" t="s">
        <v>170</v>
      </c>
      <c r="AG6770">
        <v>115200</v>
      </c>
      <c r="AH6770" t="s">
        <v>139</v>
      </c>
      <c r="AI6770" t="s">
        <v>171</v>
      </c>
      <c r="AJ6770">
        <v>12000</v>
      </c>
      <c r="AK6770" t="s">
        <v>139</v>
      </c>
      <c r="AL6770" t="s">
        <v>172</v>
      </c>
      <c r="AM6770">
        <v>30000</v>
      </c>
      <c r="AN6770" t="s">
        <v>139</v>
      </c>
    </row>
    <row r="6771" spans="1:40" x14ac:dyDescent="0.2">
      <c r="A6771" s="26">
        <v>41904.564828576389</v>
      </c>
      <c r="B6771" t="s">
        <v>130</v>
      </c>
      <c r="C6771" t="s">
        <v>124</v>
      </c>
      <c r="D6771" t="s">
        <v>5255</v>
      </c>
      <c r="E6771" t="s">
        <v>133</v>
      </c>
      <c r="F6771" t="s">
        <v>134</v>
      </c>
      <c r="G6771" t="s">
        <v>135</v>
      </c>
      <c r="H6771" t="s">
        <v>174</v>
      </c>
      <c r="I6771">
        <v>60</v>
      </c>
      <c r="J6771" t="s">
        <v>139</v>
      </c>
      <c r="K6771" t="s">
        <v>175</v>
      </c>
      <c r="L6771">
        <v>40</v>
      </c>
      <c r="M6771" t="s">
        <v>139</v>
      </c>
      <c r="N6771" t="s">
        <v>176</v>
      </c>
      <c r="O6771">
        <v>50</v>
      </c>
      <c r="P6771" t="s">
        <v>139</v>
      </c>
      <c r="Q6771" t="s">
        <v>177</v>
      </c>
      <c r="R6771">
        <v>40</v>
      </c>
      <c r="S6771" t="s">
        <v>139</v>
      </c>
      <c r="T6771" t="s">
        <v>178</v>
      </c>
      <c r="U6771">
        <v>60</v>
      </c>
      <c r="V6771" t="s">
        <v>139</v>
      </c>
      <c r="W6771" t="s">
        <v>179</v>
      </c>
      <c r="X6771">
        <v>50</v>
      </c>
      <c r="Y6771" t="s">
        <v>139</v>
      </c>
      <c r="Z6771" t="s">
        <v>180</v>
      </c>
      <c r="AA6771">
        <v>50</v>
      </c>
      <c r="AB6771" t="s">
        <v>139</v>
      </c>
      <c r="AC6771" t="s">
        <v>181</v>
      </c>
      <c r="AD6771">
        <v>35</v>
      </c>
      <c r="AE6771" t="s">
        <v>139</v>
      </c>
      <c r="AF6771" t="s">
        <v>182</v>
      </c>
      <c r="AG6771">
        <v>8</v>
      </c>
      <c r="AH6771" t="s">
        <v>139</v>
      </c>
      <c r="AI6771" t="s">
        <v>183</v>
      </c>
      <c r="AJ6771">
        <v>90</v>
      </c>
      <c r="AK6771" t="s">
        <v>139</v>
      </c>
      <c r="AL6771" t="s">
        <v>184</v>
      </c>
      <c r="AM6771">
        <v>1</v>
      </c>
      <c r="AN6771" t="s">
        <v>139</v>
      </c>
    </row>
    <row r="6772" spans="1:40" x14ac:dyDescent="0.2">
      <c r="A6772" s="26">
        <v>41904.564828576389</v>
      </c>
      <c r="B6772" t="s">
        <v>130</v>
      </c>
      <c r="C6772" t="s">
        <v>124</v>
      </c>
      <c r="D6772" t="s">
        <v>5256</v>
      </c>
      <c r="E6772" t="s">
        <v>133</v>
      </c>
      <c r="F6772" t="s">
        <v>134</v>
      </c>
      <c r="G6772" t="s">
        <v>135</v>
      </c>
      <c r="H6772" t="s">
        <v>186</v>
      </c>
      <c r="I6772">
        <v>33</v>
      </c>
      <c r="J6772" t="s">
        <v>139</v>
      </c>
      <c r="K6772" t="s">
        <v>187</v>
      </c>
      <c r="L6772">
        <v>33</v>
      </c>
      <c r="M6772" t="s">
        <v>139</v>
      </c>
      <c r="N6772" t="s">
        <v>188</v>
      </c>
      <c r="O6772">
        <v>34</v>
      </c>
      <c r="P6772" t="s">
        <v>139</v>
      </c>
      <c r="Q6772" t="s">
        <v>166</v>
      </c>
      <c r="R6772">
        <v>20</v>
      </c>
      <c r="S6772" t="s">
        <v>139</v>
      </c>
      <c r="T6772" t="s">
        <v>167</v>
      </c>
      <c r="U6772">
        <v>20</v>
      </c>
      <c r="V6772" t="s">
        <v>139</v>
      </c>
      <c r="W6772" t="s">
        <v>168</v>
      </c>
      <c r="X6772">
        <v>20</v>
      </c>
      <c r="Y6772" t="s">
        <v>139</v>
      </c>
      <c r="Z6772" t="s">
        <v>189</v>
      </c>
      <c r="AA6772">
        <v>20</v>
      </c>
      <c r="AB6772" t="s">
        <v>139</v>
      </c>
      <c r="AC6772" t="s">
        <v>190</v>
      </c>
      <c r="AD6772">
        <v>20</v>
      </c>
      <c r="AE6772" t="s">
        <v>139</v>
      </c>
      <c r="AF6772" t="s">
        <v>191</v>
      </c>
      <c r="AG6772">
        <v>20</v>
      </c>
      <c r="AH6772" t="s">
        <v>139</v>
      </c>
      <c r="AI6772" t="s">
        <v>170</v>
      </c>
      <c r="AJ6772">
        <v>115200</v>
      </c>
      <c r="AK6772" t="s">
        <v>139</v>
      </c>
      <c r="AL6772" t="s">
        <v>171</v>
      </c>
      <c r="AM6772">
        <v>12000</v>
      </c>
      <c r="AN6772" t="s">
        <v>139</v>
      </c>
    </row>
    <row r="6773" spans="1:40" x14ac:dyDescent="0.2">
      <c r="A6773" s="26">
        <v>41904.564828576389</v>
      </c>
      <c r="B6773" t="s">
        <v>130</v>
      </c>
      <c r="C6773" t="s">
        <v>124</v>
      </c>
      <c r="D6773" t="s">
        <v>5257</v>
      </c>
      <c r="E6773" t="s">
        <v>193</v>
      </c>
      <c r="F6773" t="s">
        <v>194</v>
      </c>
      <c r="G6773" t="s">
        <v>195</v>
      </c>
    </row>
    <row r="6774" spans="1:40" x14ac:dyDescent="0.2">
      <c r="A6774" s="26">
        <v>41904.564828576389</v>
      </c>
      <c r="B6774" t="s">
        <v>130</v>
      </c>
      <c r="C6774" t="s">
        <v>124</v>
      </c>
      <c r="D6774" t="s">
        <v>5258</v>
      </c>
      <c r="E6774" t="s">
        <v>193</v>
      </c>
      <c r="F6774" t="s">
        <v>5259</v>
      </c>
      <c r="G6774" t="s">
        <v>5260</v>
      </c>
      <c r="H6774" t="s">
        <v>5261</v>
      </c>
    </row>
    <row r="6775" spans="1:40" x14ac:dyDescent="0.2">
      <c r="A6775" s="26">
        <v>41904.564828576389</v>
      </c>
      <c r="B6775" t="s">
        <v>130</v>
      </c>
      <c r="C6775" t="s">
        <v>646</v>
      </c>
      <c r="D6775" t="s">
        <v>5262</v>
      </c>
    </row>
    <row r="6776" spans="1:40" x14ac:dyDescent="0.2">
      <c r="A6776" s="26">
        <v>41904.564828576389</v>
      </c>
      <c r="B6776" t="s">
        <v>130</v>
      </c>
      <c r="C6776" t="s">
        <v>646</v>
      </c>
      <c r="D6776" t="s">
        <v>5263</v>
      </c>
      <c r="E6776" t="s">
        <v>133</v>
      </c>
      <c r="F6776" t="s">
        <v>134</v>
      </c>
      <c r="G6776" t="s">
        <v>135</v>
      </c>
      <c r="H6776" t="s">
        <v>136</v>
      </c>
      <c r="I6776">
        <v>1900000</v>
      </c>
      <c r="J6776" t="s">
        <v>137</v>
      </c>
      <c r="K6776">
        <v>1900000</v>
      </c>
      <c r="L6776" t="s">
        <v>138</v>
      </c>
      <c r="M6776">
        <v>500</v>
      </c>
      <c r="N6776" t="s">
        <v>139</v>
      </c>
      <c r="O6776" t="s">
        <v>140</v>
      </c>
      <c r="P6776">
        <v>300</v>
      </c>
      <c r="Q6776" t="s">
        <v>139</v>
      </c>
    </row>
    <row r="6777" spans="1:40" x14ac:dyDescent="0.2">
      <c r="A6777" s="26">
        <v>41904.564828576389</v>
      </c>
      <c r="B6777" t="s">
        <v>130</v>
      </c>
      <c r="C6777" t="s">
        <v>646</v>
      </c>
      <c r="D6777" t="s">
        <v>5264</v>
      </c>
      <c r="E6777" t="s">
        <v>133</v>
      </c>
      <c r="F6777" t="s">
        <v>134</v>
      </c>
      <c r="G6777" t="s">
        <v>135</v>
      </c>
      <c r="H6777" t="s">
        <v>142</v>
      </c>
      <c r="I6777">
        <v>49</v>
      </c>
      <c r="J6777" t="s">
        <v>139</v>
      </c>
      <c r="K6777" t="s">
        <v>143</v>
      </c>
      <c r="L6777">
        <v>130</v>
      </c>
      <c r="M6777" t="s">
        <v>139</v>
      </c>
      <c r="N6777" t="s">
        <v>144</v>
      </c>
      <c r="O6777">
        <v>180</v>
      </c>
      <c r="P6777" t="s">
        <v>139</v>
      </c>
      <c r="Q6777" t="s">
        <v>145</v>
      </c>
      <c r="R6777">
        <v>140</v>
      </c>
      <c r="S6777" t="s">
        <v>139</v>
      </c>
      <c r="T6777" t="s">
        <v>146</v>
      </c>
      <c r="U6777">
        <v>80</v>
      </c>
      <c r="V6777" t="s">
        <v>139</v>
      </c>
      <c r="W6777" t="s">
        <v>147</v>
      </c>
      <c r="X6777">
        <v>101</v>
      </c>
      <c r="Y6777" t="s">
        <v>139</v>
      </c>
      <c r="Z6777" t="s">
        <v>148</v>
      </c>
      <c r="AA6777">
        <v>190</v>
      </c>
      <c r="AB6777" t="s">
        <v>139</v>
      </c>
      <c r="AC6777" t="s">
        <v>149</v>
      </c>
      <c r="AD6777">
        <v>20</v>
      </c>
      <c r="AE6777" t="s">
        <v>139</v>
      </c>
    </row>
    <row r="6778" spans="1:40" x14ac:dyDescent="0.2">
      <c r="A6778" s="26">
        <v>41904.564828576389</v>
      </c>
      <c r="B6778" t="s">
        <v>130</v>
      </c>
      <c r="C6778" t="s">
        <v>646</v>
      </c>
      <c r="D6778" t="s">
        <v>5265</v>
      </c>
    </row>
    <row r="6779" spans="1:40" x14ac:dyDescent="0.2">
      <c r="A6779" s="26">
        <v>41904.564828576389</v>
      </c>
      <c r="B6779" t="s">
        <v>130</v>
      </c>
      <c r="C6779" t="s">
        <v>646</v>
      </c>
      <c r="D6779" t="s">
        <v>5266</v>
      </c>
      <c r="E6779" t="s">
        <v>133</v>
      </c>
      <c r="F6779" t="s">
        <v>134</v>
      </c>
      <c r="G6779" t="s">
        <v>135</v>
      </c>
      <c r="H6779" t="s">
        <v>152</v>
      </c>
      <c r="I6779">
        <v>50</v>
      </c>
      <c r="J6779" t="s">
        <v>139</v>
      </c>
      <c r="K6779" t="s">
        <v>153</v>
      </c>
      <c r="L6779">
        <v>50</v>
      </c>
      <c r="M6779" t="s">
        <v>139</v>
      </c>
      <c r="N6779" t="s">
        <v>154</v>
      </c>
      <c r="O6779">
        <v>50</v>
      </c>
      <c r="P6779" t="s">
        <v>139</v>
      </c>
    </row>
    <row r="6780" spans="1:40" x14ac:dyDescent="0.2">
      <c r="A6780" s="26">
        <v>41904.564828576389</v>
      </c>
      <c r="B6780" t="s">
        <v>130</v>
      </c>
      <c r="C6780" t="s">
        <v>646</v>
      </c>
      <c r="D6780" t="s">
        <v>5267</v>
      </c>
      <c r="E6780" t="s">
        <v>133</v>
      </c>
      <c r="F6780" t="s">
        <v>134</v>
      </c>
      <c r="G6780" t="s">
        <v>135</v>
      </c>
      <c r="H6780" t="s">
        <v>156</v>
      </c>
      <c r="I6780">
        <v>35</v>
      </c>
      <c r="J6780" t="s">
        <v>139</v>
      </c>
      <c r="K6780" t="s">
        <v>157</v>
      </c>
      <c r="L6780">
        <v>5</v>
      </c>
      <c r="M6780" t="s">
        <v>139</v>
      </c>
      <c r="N6780" t="s">
        <v>158</v>
      </c>
      <c r="O6780">
        <v>60</v>
      </c>
      <c r="P6780" t="s">
        <v>139</v>
      </c>
    </row>
    <row r="6781" spans="1:40" x14ac:dyDescent="0.2">
      <c r="A6781" s="26">
        <v>41904.564828576389</v>
      </c>
      <c r="B6781" t="s">
        <v>130</v>
      </c>
      <c r="C6781" t="s">
        <v>646</v>
      </c>
      <c r="D6781" t="s">
        <v>5268</v>
      </c>
      <c r="E6781" t="s">
        <v>133</v>
      </c>
      <c r="F6781" t="s">
        <v>134</v>
      </c>
      <c r="G6781" t="s">
        <v>135</v>
      </c>
      <c r="H6781" t="s">
        <v>160</v>
      </c>
      <c r="I6781">
        <v>1</v>
      </c>
      <c r="J6781" t="s">
        <v>139</v>
      </c>
    </row>
    <row r="6782" spans="1:40" x14ac:dyDescent="0.2">
      <c r="A6782" s="26">
        <v>41904.564828576389</v>
      </c>
      <c r="B6782" t="s">
        <v>130</v>
      </c>
      <c r="C6782" t="s">
        <v>646</v>
      </c>
      <c r="D6782" t="s">
        <v>5269</v>
      </c>
      <c r="E6782" t="s">
        <v>133</v>
      </c>
      <c r="F6782" t="s">
        <v>134</v>
      </c>
      <c r="G6782" t="s">
        <v>135</v>
      </c>
      <c r="H6782" t="s">
        <v>162</v>
      </c>
      <c r="I6782">
        <v>30</v>
      </c>
      <c r="J6782" t="s">
        <v>139</v>
      </c>
      <c r="K6782" t="s">
        <v>163</v>
      </c>
      <c r="L6782">
        <v>30</v>
      </c>
      <c r="M6782" t="s">
        <v>139</v>
      </c>
      <c r="N6782" t="s">
        <v>164</v>
      </c>
      <c r="O6782">
        <v>30</v>
      </c>
      <c r="P6782" t="s">
        <v>139</v>
      </c>
      <c r="Q6782" t="s">
        <v>165</v>
      </c>
      <c r="R6782">
        <v>10</v>
      </c>
      <c r="S6782" t="s">
        <v>139</v>
      </c>
      <c r="T6782" t="s">
        <v>166</v>
      </c>
      <c r="U6782">
        <v>20</v>
      </c>
      <c r="V6782" t="s">
        <v>139</v>
      </c>
      <c r="W6782" t="s">
        <v>167</v>
      </c>
      <c r="X6782">
        <v>20</v>
      </c>
      <c r="Y6782" t="s">
        <v>139</v>
      </c>
      <c r="Z6782" t="s">
        <v>168</v>
      </c>
      <c r="AA6782">
        <v>20</v>
      </c>
      <c r="AB6782" t="s">
        <v>139</v>
      </c>
      <c r="AC6782" t="s">
        <v>169</v>
      </c>
      <c r="AD6782">
        <v>20</v>
      </c>
      <c r="AE6782" t="s">
        <v>139</v>
      </c>
      <c r="AF6782" t="s">
        <v>170</v>
      </c>
      <c r="AG6782">
        <v>115200</v>
      </c>
      <c r="AH6782" t="s">
        <v>139</v>
      </c>
      <c r="AI6782" t="s">
        <v>171</v>
      </c>
      <c r="AJ6782">
        <v>12000</v>
      </c>
      <c r="AK6782" t="s">
        <v>139</v>
      </c>
      <c r="AL6782" t="s">
        <v>172</v>
      </c>
      <c r="AM6782">
        <v>30000</v>
      </c>
      <c r="AN6782" t="s">
        <v>139</v>
      </c>
    </row>
    <row r="6783" spans="1:40" x14ac:dyDescent="0.2">
      <c r="A6783" s="26">
        <v>41904.564828576389</v>
      </c>
      <c r="B6783" t="s">
        <v>130</v>
      </c>
      <c r="C6783" t="s">
        <v>646</v>
      </c>
      <c r="D6783" t="s">
        <v>5270</v>
      </c>
      <c r="E6783" t="s">
        <v>133</v>
      </c>
      <c r="F6783" t="s">
        <v>134</v>
      </c>
      <c r="G6783" t="s">
        <v>135</v>
      </c>
      <c r="H6783" t="s">
        <v>174</v>
      </c>
      <c r="I6783">
        <v>60</v>
      </c>
      <c r="J6783" t="s">
        <v>139</v>
      </c>
      <c r="K6783" t="s">
        <v>175</v>
      </c>
      <c r="L6783">
        <v>40</v>
      </c>
      <c r="M6783" t="s">
        <v>139</v>
      </c>
      <c r="N6783" t="s">
        <v>176</v>
      </c>
      <c r="O6783">
        <v>50</v>
      </c>
      <c r="P6783" t="s">
        <v>139</v>
      </c>
      <c r="Q6783" t="s">
        <v>177</v>
      </c>
      <c r="R6783">
        <v>40</v>
      </c>
      <c r="S6783" t="s">
        <v>139</v>
      </c>
      <c r="T6783" t="s">
        <v>178</v>
      </c>
      <c r="U6783">
        <v>60</v>
      </c>
      <c r="V6783" t="s">
        <v>139</v>
      </c>
      <c r="W6783" t="s">
        <v>179</v>
      </c>
      <c r="X6783">
        <v>50</v>
      </c>
      <c r="Y6783" t="s">
        <v>139</v>
      </c>
      <c r="Z6783" t="s">
        <v>180</v>
      </c>
      <c r="AA6783">
        <v>50</v>
      </c>
      <c r="AB6783" t="s">
        <v>139</v>
      </c>
      <c r="AC6783" t="s">
        <v>181</v>
      </c>
      <c r="AD6783">
        <v>35</v>
      </c>
      <c r="AE6783" t="s">
        <v>139</v>
      </c>
      <c r="AF6783" t="s">
        <v>182</v>
      </c>
      <c r="AG6783">
        <v>8</v>
      </c>
      <c r="AH6783" t="s">
        <v>139</v>
      </c>
      <c r="AI6783" t="s">
        <v>183</v>
      </c>
      <c r="AJ6783">
        <v>90</v>
      </c>
      <c r="AK6783" t="s">
        <v>139</v>
      </c>
      <c r="AL6783" t="s">
        <v>184</v>
      </c>
      <c r="AM6783">
        <v>1</v>
      </c>
      <c r="AN6783" t="s">
        <v>139</v>
      </c>
    </row>
    <row r="6784" spans="1:40" x14ac:dyDescent="0.2">
      <c r="A6784" s="26">
        <v>41904.564828576389</v>
      </c>
      <c r="B6784" t="s">
        <v>130</v>
      </c>
      <c r="C6784" t="s">
        <v>646</v>
      </c>
      <c r="D6784" t="s">
        <v>5271</v>
      </c>
      <c r="E6784" t="s">
        <v>133</v>
      </c>
      <c r="F6784" t="s">
        <v>134</v>
      </c>
      <c r="G6784" t="s">
        <v>135</v>
      </c>
      <c r="H6784" t="s">
        <v>186</v>
      </c>
      <c r="I6784">
        <v>33</v>
      </c>
      <c r="J6784" t="s">
        <v>139</v>
      </c>
      <c r="K6784" t="s">
        <v>187</v>
      </c>
      <c r="L6784">
        <v>33</v>
      </c>
      <c r="M6784" t="s">
        <v>139</v>
      </c>
      <c r="N6784" t="s">
        <v>188</v>
      </c>
      <c r="O6784">
        <v>34</v>
      </c>
      <c r="P6784" t="s">
        <v>139</v>
      </c>
      <c r="Q6784" t="s">
        <v>166</v>
      </c>
      <c r="R6784">
        <v>20</v>
      </c>
      <c r="S6784" t="s">
        <v>139</v>
      </c>
      <c r="T6784" t="s">
        <v>167</v>
      </c>
      <c r="U6784">
        <v>20</v>
      </c>
      <c r="V6784" t="s">
        <v>139</v>
      </c>
      <c r="W6784" t="s">
        <v>168</v>
      </c>
      <c r="X6784">
        <v>20</v>
      </c>
      <c r="Y6784" t="s">
        <v>139</v>
      </c>
      <c r="Z6784" t="s">
        <v>189</v>
      </c>
      <c r="AA6784">
        <v>20</v>
      </c>
      <c r="AB6784" t="s">
        <v>139</v>
      </c>
      <c r="AC6784" t="s">
        <v>190</v>
      </c>
      <c r="AD6784">
        <v>20</v>
      </c>
      <c r="AE6784" t="s">
        <v>139</v>
      </c>
      <c r="AF6784" t="s">
        <v>191</v>
      </c>
      <c r="AG6784">
        <v>20</v>
      </c>
      <c r="AH6784" t="s">
        <v>139</v>
      </c>
      <c r="AI6784" t="s">
        <v>170</v>
      </c>
      <c r="AJ6784">
        <v>115200</v>
      </c>
      <c r="AK6784" t="s">
        <v>139</v>
      </c>
      <c r="AL6784" t="s">
        <v>171</v>
      </c>
      <c r="AM6784">
        <v>12000</v>
      </c>
      <c r="AN6784" t="s">
        <v>139</v>
      </c>
    </row>
    <row r="6785" spans="1:40" x14ac:dyDescent="0.2">
      <c r="A6785" s="26">
        <v>41904.564828576389</v>
      </c>
      <c r="B6785" t="s">
        <v>130</v>
      </c>
      <c r="C6785" t="s">
        <v>646</v>
      </c>
      <c r="D6785" t="s">
        <v>5264</v>
      </c>
      <c r="E6785" t="s">
        <v>133</v>
      </c>
      <c r="F6785" t="s">
        <v>134</v>
      </c>
      <c r="G6785" t="s">
        <v>135</v>
      </c>
      <c r="H6785" t="s">
        <v>142</v>
      </c>
      <c r="I6785">
        <v>49</v>
      </c>
      <c r="J6785" t="s">
        <v>139</v>
      </c>
      <c r="K6785" t="s">
        <v>143</v>
      </c>
      <c r="L6785">
        <v>130</v>
      </c>
      <c r="M6785" t="s">
        <v>139</v>
      </c>
      <c r="N6785" t="s">
        <v>144</v>
      </c>
      <c r="O6785">
        <v>180</v>
      </c>
      <c r="P6785" t="s">
        <v>139</v>
      </c>
      <c r="Q6785" t="s">
        <v>145</v>
      </c>
      <c r="R6785">
        <v>140</v>
      </c>
      <c r="S6785" t="s">
        <v>139</v>
      </c>
      <c r="T6785" t="s">
        <v>146</v>
      </c>
      <c r="U6785">
        <v>80</v>
      </c>
      <c r="V6785" t="s">
        <v>139</v>
      </c>
      <c r="W6785" t="s">
        <v>147</v>
      </c>
      <c r="X6785">
        <v>101</v>
      </c>
      <c r="Y6785" t="s">
        <v>139</v>
      </c>
      <c r="Z6785" t="s">
        <v>148</v>
      </c>
      <c r="AA6785">
        <v>190</v>
      </c>
      <c r="AB6785" t="s">
        <v>139</v>
      </c>
      <c r="AC6785" t="s">
        <v>149</v>
      </c>
      <c r="AD6785">
        <v>20</v>
      </c>
      <c r="AE6785" t="s">
        <v>139</v>
      </c>
    </row>
    <row r="6786" spans="1:40" x14ac:dyDescent="0.2">
      <c r="A6786" s="26">
        <v>41904.564828576389</v>
      </c>
      <c r="B6786" t="s">
        <v>130</v>
      </c>
      <c r="C6786" t="s">
        <v>646</v>
      </c>
      <c r="D6786" t="s">
        <v>5265</v>
      </c>
    </row>
    <row r="6787" spans="1:40" x14ac:dyDescent="0.2">
      <c r="A6787" s="26">
        <v>41904.564828576389</v>
      </c>
      <c r="B6787" t="s">
        <v>130</v>
      </c>
      <c r="C6787" t="s">
        <v>646</v>
      </c>
      <c r="D6787" t="s">
        <v>5266</v>
      </c>
      <c r="E6787" t="s">
        <v>133</v>
      </c>
      <c r="F6787" t="s">
        <v>134</v>
      </c>
      <c r="G6787" t="s">
        <v>135</v>
      </c>
      <c r="H6787" t="s">
        <v>152</v>
      </c>
      <c r="I6787">
        <v>50</v>
      </c>
      <c r="J6787" t="s">
        <v>139</v>
      </c>
      <c r="K6787" t="s">
        <v>153</v>
      </c>
      <c r="L6787">
        <v>50</v>
      </c>
      <c r="M6787" t="s">
        <v>139</v>
      </c>
      <c r="N6787" t="s">
        <v>154</v>
      </c>
      <c r="O6787">
        <v>50</v>
      </c>
      <c r="P6787" t="s">
        <v>139</v>
      </c>
    </row>
    <row r="6788" spans="1:40" x14ac:dyDescent="0.2">
      <c r="A6788" s="26">
        <v>41904.564828576389</v>
      </c>
      <c r="B6788" t="s">
        <v>130</v>
      </c>
      <c r="C6788" t="s">
        <v>646</v>
      </c>
      <c r="D6788" t="s">
        <v>5267</v>
      </c>
      <c r="E6788" t="s">
        <v>133</v>
      </c>
      <c r="F6788" t="s">
        <v>134</v>
      </c>
      <c r="G6788" t="s">
        <v>135</v>
      </c>
      <c r="H6788" t="s">
        <v>156</v>
      </c>
      <c r="I6788">
        <v>35</v>
      </c>
      <c r="J6788" t="s">
        <v>139</v>
      </c>
      <c r="K6788" t="s">
        <v>157</v>
      </c>
      <c r="L6788">
        <v>5</v>
      </c>
      <c r="M6788" t="s">
        <v>139</v>
      </c>
      <c r="N6788" t="s">
        <v>158</v>
      </c>
      <c r="O6788">
        <v>60</v>
      </c>
      <c r="P6788" t="s">
        <v>139</v>
      </c>
    </row>
    <row r="6789" spans="1:40" x14ac:dyDescent="0.2">
      <c r="A6789" s="26">
        <v>41904.564828576389</v>
      </c>
      <c r="B6789" t="s">
        <v>130</v>
      </c>
      <c r="C6789" t="s">
        <v>646</v>
      </c>
      <c r="D6789" t="s">
        <v>5268</v>
      </c>
      <c r="E6789" t="s">
        <v>133</v>
      </c>
      <c r="F6789" t="s">
        <v>134</v>
      </c>
      <c r="G6789" t="s">
        <v>135</v>
      </c>
      <c r="H6789" t="s">
        <v>160</v>
      </c>
      <c r="I6789">
        <v>1</v>
      </c>
      <c r="J6789" t="s">
        <v>139</v>
      </c>
    </row>
    <row r="6790" spans="1:40" x14ac:dyDescent="0.2">
      <c r="A6790" s="26">
        <v>41904.564828576389</v>
      </c>
      <c r="B6790" t="s">
        <v>130</v>
      </c>
      <c r="C6790" t="s">
        <v>646</v>
      </c>
      <c r="D6790" t="s">
        <v>5269</v>
      </c>
      <c r="E6790" t="s">
        <v>133</v>
      </c>
      <c r="F6790" t="s">
        <v>134</v>
      </c>
      <c r="G6790" t="s">
        <v>135</v>
      </c>
      <c r="H6790" t="s">
        <v>162</v>
      </c>
      <c r="I6790">
        <v>30</v>
      </c>
      <c r="J6790" t="s">
        <v>139</v>
      </c>
      <c r="K6790" t="s">
        <v>163</v>
      </c>
      <c r="L6790">
        <v>30</v>
      </c>
      <c r="M6790" t="s">
        <v>139</v>
      </c>
      <c r="N6790" t="s">
        <v>164</v>
      </c>
      <c r="O6790">
        <v>30</v>
      </c>
      <c r="P6790" t="s">
        <v>139</v>
      </c>
      <c r="Q6790" t="s">
        <v>165</v>
      </c>
      <c r="R6790">
        <v>10</v>
      </c>
      <c r="S6790" t="s">
        <v>139</v>
      </c>
      <c r="T6790" t="s">
        <v>166</v>
      </c>
      <c r="U6790">
        <v>20</v>
      </c>
      <c r="V6790" t="s">
        <v>139</v>
      </c>
      <c r="W6790" t="s">
        <v>167</v>
      </c>
      <c r="X6790">
        <v>20</v>
      </c>
      <c r="Y6790" t="s">
        <v>139</v>
      </c>
      <c r="Z6790" t="s">
        <v>168</v>
      </c>
      <c r="AA6790">
        <v>20</v>
      </c>
      <c r="AB6790" t="s">
        <v>139</v>
      </c>
      <c r="AC6790" t="s">
        <v>169</v>
      </c>
      <c r="AD6790">
        <v>20</v>
      </c>
      <c r="AE6790" t="s">
        <v>139</v>
      </c>
      <c r="AF6790" t="s">
        <v>170</v>
      </c>
      <c r="AG6790">
        <v>115200</v>
      </c>
      <c r="AH6790" t="s">
        <v>139</v>
      </c>
      <c r="AI6790" t="s">
        <v>171</v>
      </c>
      <c r="AJ6790">
        <v>12000</v>
      </c>
      <c r="AK6790" t="s">
        <v>139</v>
      </c>
      <c r="AL6790" t="s">
        <v>172</v>
      </c>
      <c r="AM6790">
        <v>30000</v>
      </c>
      <c r="AN6790" t="s">
        <v>139</v>
      </c>
    </row>
    <row r="6791" spans="1:40" x14ac:dyDescent="0.2">
      <c r="A6791" s="26">
        <v>41904.564828576389</v>
      </c>
      <c r="B6791" t="s">
        <v>130</v>
      </c>
      <c r="C6791" t="s">
        <v>646</v>
      </c>
      <c r="D6791" t="s">
        <v>5270</v>
      </c>
      <c r="E6791" t="s">
        <v>133</v>
      </c>
      <c r="F6791" t="s">
        <v>134</v>
      </c>
      <c r="G6791" t="s">
        <v>135</v>
      </c>
      <c r="H6791" t="s">
        <v>174</v>
      </c>
      <c r="I6791">
        <v>60</v>
      </c>
      <c r="J6791" t="s">
        <v>139</v>
      </c>
      <c r="K6791" t="s">
        <v>175</v>
      </c>
      <c r="L6791">
        <v>40</v>
      </c>
      <c r="M6791" t="s">
        <v>139</v>
      </c>
      <c r="N6791" t="s">
        <v>176</v>
      </c>
      <c r="O6791">
        <v>50</v>
      </c>
      <c r="P6791" t="s">
        <v>139</v>
      </c>
      <c r="Q6791" t="s">
        <v>177</v>
      </c>
      <c r="R6791">
        <v>40</v>
      </c>
      <c r="S6791" t="s">
        <v>139</v>
      </c>
      <c r="T6791" t="s">
        <v>178</v>
      </c>
      <c r="U6791">
        <v>60</v>
      </c>
      <c r="V6791" t="s">
        <v>139</v>
      </c>
      <c r="W6791" t="s">
        <v>179</v>
      </c>
      <c r="X6791">
        <v>50</v>
      </c>
      <c r="Y6791" t="s">
        <v>139</v>
      </c>
      <c r="Z6791" t="s">
        <v>180</v>
      </c>
      <c r="AA6791">
        <v>50</v>
      </c>
      <c r="AB6791" t="s">
        <v>139</v>
      </c>
      <c r="AC6791" t="s">
        <v>181</v>
      </c>
      <c r="AD6791">
        <v>35</v>
      </c>
      <c r="AE6791" t="s">
        <v>139</v>
      </c>
      <c r="AF6791" t="s">
        <v>182</v>
      </c>
      <c r="AG6791">
        <v>8</v>
      </c>
      <c r="AH6791" t="s">
        <v>139</v>
      </c>
      <c r="AI6791" t="s">
        <v>183</v>
      </c>
      <c r="AJ6791">
        <v>90</v>
      </c>
      <c r="AK6791" t="s">
        <v>139</v>
      </c>
      <c r="AL6791" t="s">
        <v>184</v>
      </c>
      <c r="AM6791">
        <v>1</v>
      </c>
      <c r="AN6791" t="s">
        <v>139</v>
      </c>
    </row>
    <row r="6792" spans="1:40" x14ac:dyDescent="0.2">
      <c r="A6792" s="26">
        <v>41904.564828576389</v>
      </c>
      <c r="B6792" t="s">
        <v>130</v>
      </c>
      <c r="C6792" t="s">
        <v>647</v>
      </c>
      <c r="D6792" t="s">
        <v>5272</v>
      </c>
    </row>
    <row r="6793" spans="1:40" x14ac:dyDescent="0.2">
      <c r="A6793" s="26">
        <v>41904.564828576389</v>
      </c>
      <c r="B6793" t="s">
        <v>130</v>
      </c>
      <c r="C6793" t="s">
        <v>647</v>
      </c>
      <c r="D6793" t="s">
        <v>5273</v>
      </c>
      <c r="E6793" t="s">
        <v>133</v>
      </c>
      <c r="F6793" t="s">
        <v>134</v>
      </c>
      <c r="G6793" t="s">
        <v>135</v>
      </c>
      <c r="H6793" t="s">
        <v>136</v>
      </c>
      <c r="I6793">
        <v>1900000</v>
      </c>
      <c r="J6793" t="s">
        <v>137</v>
      </c>
      <c r="K6793">
        <v>1900000</v>
      </c>
      <c r="L6793" t="s">
        <v>138</v>
      </c>
      <c r="M6793">
        <v>500</v>
      </c>
      <c r="N6793" t="s">
        <v>139</v>
      </c>
      <c r="O6793" t="s">
        <v>140</v>
      </c>
      <c r="P6793">
        <v>300</v>
      </c>
      <c r="Q6793" t="s">
        <v>139</v>
      </c>
    </row>
    <row r="6794" spans="1:40" x14ac:dyDescent="0.2">
      <c r="A6794" s="26">
        <v>41904.564828576389</v>
      </c>
      <c r="B6794" t="s">
        <v>130</v>
      </c>
      <c r="C6794" t="s">
        <v>647</v>
      </c>
      <c r="D6794" t="s">
        <v>5274</v>
      </c>
      <c r="E6794" t="s">
        <v>133</v>
      </c>
      <c r="F6794" t="s">
        <v>134</v>
      </c>
      <c r="G6794" t="s">
        <v>135</v>
      </c>
      <c r="H6794" t="s">
        <v>142</v>
      </c>
      <c r="I6794">
        <v>49</v>
      </c>
      <c r="J6794" t="s">
        <v>139</v>
      </c>
      <c r="K6794" t="s">
        <v>143</v>
      </c>
      <c r="L6794">
        <v>130</v>
      </c>
      <c r="M6794" t="s">
        <v>139</v>
      </c>
      <c r="N6794" t="s">
        <v>144</v>
      </c>
      <c r="O6794">
        <v>180</v>
      </c>
      <c r="P6794" t="s">
        <v>139</v>
      </c>
      <c r="Q6794" t="s">
        <v>145</v>
      </c>
      <c r="R6794">
        <v>140</v>
      </c>
      <c r="S6794" t="s">
        <v>139</v>
      </c>
      <c r="T6794" t="s">
        <v>146</v>
      </c>
      <c r="U6794">
        <v>80</v>
      </c>
      <c r="V6794" t="s">
        <v>139</v>
      </c>
      <c r="W6794" t="s">
        <v>147</v>
      </c>
      <c r="X6794">
        <v>101</v>
      </c>
      <c r="Y6794" t="s">
        <v>139</v>
      </c>
      <c r="Z6794" t="s">
        <v>148</v>
      </c>
      <c r="AA6794">
        <v>190</v>
      </c>
      <c r="AB6794" t="s">
        <v>139</v>
      </c>
      <c r="AC6794" t="s">
        <v>149</v>
      </c>
      <c r="AD6794">
        <v>20</v>
      </c>
      <c r="AE6794" t="s">
        <v>139</v>
      </c>
    </row>
    <row r="6795" spans="1:40" x14ac:dyDescent="0.2">
      <c r="A6795" s="26">
        <v>41904.564828576389</v>
      </c>
      <c r="B6795" t="s">
        <v>130</v>
      </c>
      <c r="C6795" t="s">
        <v>647</v>
      </c>
      <c r="D6795" t="s">
        <v>5275</v>
      </c>
    </row>
    <row r="6796" spans="1:40" x14ac:dyDescent="0.2">
      <c r="A6796" s="26">
        <v>41904.564828576389</v>
      </c>
      <c r="B6796" t="s">
        <v>130</v>
      </c>
      <c r="C6796" t="s">
        <v>647</v>
      </c>
      <c r="D6796" t="s">
        <v>5276</v>
      </c>
      <c r="E6796" t="s">
        <v>133</v>
      </c>
      <c r="F6796" t="s">
        <v>134</v>
      </c>
      <c r="G6796" t="s">
        <v>135</v>
      </c>
      <c r="H6796" t="s">
        <v>152</v>
      </c>
      <c r="I6796">
        <v>50</v>
      </c>
      <c r="J6796" t="s">
        <v>139</v>
      </c>
      <c r="K6796" t="s">
        <v>153</v>
      </c>
      <c r="L6796">
        <v>50</v>
      </c>
      <c r="M6796" t="s">
        <v>139</v>
      </c>
      <c r="N6796" t="s">
        <v>154</v>
      </c>
      <c r="O6796">
        <v>50</v>
      </c>
      <c r="P6796" t="s">
        <v>139</v>
      </c>
    </row>
    <row r="6797" spans="1:40" x14ac:dyDescent="0.2">
      <c r="A6797" s="26">
        <v>41904.564828576389</v>
      </c>
      <c r="B6797" t="s">
        <v>130</v>
      </c>
      <c r="C6797" t="s">
        <v>647</v>
      </c>
      <c r="D6797" t="s">
        <v>5277</v>
      </c>
      <c r="E6797" t="s">
        <v>133</v>
      </c>
      <c r="F6797" t="s">
        <v>134</v>
      </c>
      <c r="G6797" t="s">
        <v>135</v>
      </c>
      <c r="H6797" t="s">
        <v>156</v>
      </c>
      <c r="I6797">
        <v>35</v>
      </c>
      <c r="J6797" t="s">
        <v>139</v>
      </c>
      <c r="K6797" t="s">
        <v>157</v>
      </c>
      <c r="L6797">
        <v>5</v>
      </c>
      <c r="M6797" t="s">
        <v>139</v>
      </c>
      <c r="N6797" t="s">
        <v>158</v>
      </c>
      <c r="O6797">
        <v>60</v>
      </c>
      <c r="P6797" t="s">
        <v>139</v>
      </c>
    </row>
    <row r="6798" spans="1:40" x14ac:dyDescent="0.2">
      <c r="A6798" s="26">
        <v>41904.564828576389</v>
      </c>
      <c r="B6798" t="s">
        <v>130</v>
      </c>
      <c r="C6798" t="s">
        <v>647</v>
      </c>
      <c r="D6798" t="s">
        <v>5278</v>
      </c>
      <c r="E6798" t="s">
        <v>133</v>
      </c>
      <c r="F6798" t="s">
        <v>134</v>
      </c>
      <c r="G6798" t="s">
        <v>135</v>
      </c>
      <c r="H6798" t="s">
        <v>160</v>
      </c>
      <c r="I6798">
        <v>1</v>
      </c>
      <c r="J6798" t="s">
        <v>139</v>
      </c>
    </row>
    <row r="6799" spans="1:40" x14ac:dyDescent="0.2">
      <c r="A6799" s="26">
        <v>41904.564828576389</v>
      </c>
      <c r="B6799" t="s">
        <v>130</v>
      </c>
      <c r="C6799" t="s">
        <v>647</v>
      </c>
      <c r="D6799" t="s">
        <v>5279</v>
      </c>
      <c r="E6799" t="s">
        <v>133</v>
      </c>
      <c r="F6799" t="s">
        <v>134</v>
      </c>
      <c r="G6799" t="s">
        <v>135</v>
      </c>
      <c r="H6799" t="s">
        <v>162</v>
      </c>
      <c r="I6799">
        <v>30</v>
      </c>
      <c r="J6799" t="s">
        <v>139</v>
      </c>
      <c r="K6799" t="s">
        <v>163</v>
      </c>
      <c r="L6799">
        <v>30</v>
      </c>
      <c r="M6799" t="s">
        <v>139</v>
      </c>
      <c r="N6799" t="s">
        <v>164</v>
      </c>
      <c r="O6799">
        <v>30</v>
      </c>
      <c r="P6799" t="s">
        <v>139</v>
      </c>
      <c r="Q6799" t="s">
        <v>165</v>
      </c>
      <c r="R6799">
        <v>10</v>
      </c>
      <c r="S6799" t="s">
        <v>139</v>
      </c>
      <c r="T6799" t="s">
        <v>166</v>
      </c>
      <c r="U6799">
        <v>20</v>
      </c>
      <c r="V6799" t="s">
        <v>139</v>
      </c>
      <c r="W6799" t="s">
        <v>167</v>
      </c>
      <c r="X6799">
        <v>20</v>
      </c>
      <c r="Y6799" t="s">
        <v>139</v>
      </c>
      <c r="Z6799" t="s">
        <v>168</v>
      </c>
      <c r="AA6799">
        <v>20</v>
      </c>
      <c r="AB6799" t="s">
        <v>139</v>
      </c>
      <c r="AC6799" t="s">
        <v>169</v>
      </c>
      <c r="AD6799">
        <v>20</v>
      </c>
      <c r="AE6799" t="s">
        <v>139</v>
      </c>
      <c r="AF6799" t="s">
        <v>170</v>
      </c>
      <c r="AG6799">
        <v>115200</v>
      </c>
      <c r="AH6799" t="s">
        <v>139</v>
      </c>
      <c r="AI6799" t="s">
        <v>171</v>
      </c>
      <c r="AJ6799">
        <v>12000</v>
      </c>
      <c r="AK6799" t="s">
        <v>139</v>
      </c>
      <c r="AL6799" t="s">
        <v>172</v>
      </c>
      <c r="AM6799">
        <v>30000</v>
      </c>
      <c r="AN6799" t="s">
        <v>139</v>
      </c>
    </row>
    <row r="6800" spans="1:40" x14ac:dyDescent="0.2">
      <c r="A6800" s="26">
        <v>41904.564828576389</v>
      </c>
      <c r="B6800" t="s">
        <v>130</v>
      </c>
      <c r="C6800" t="s">
        <v>647</v>
      </c>
      <c r="D6800" t="s">
        <v>5280</v>
      </c>
      <c r="E6800" t="s">
        <v>133</v>
      </c>
      <c r="F6800" t="s">
        <v>134</v>
      </c>
      <c r="G6800" t="s">
        <v>135</v>
      </c>
      <c r="H6800" t="s">
        <v>174</v>
      </c>
      <c r="I6800">
        <v>60</v>
      </c>
      <c r="J6800" t="s">
        <v>139</v>
      </c>
      <c r="K6800" t="s">
        <v>175</v>
      </c>
      <c r="L6800">
        <v>40</v>
      </c>
      <c r="M6800" t="s">
        <v>139</v>
      </c>
      <c r="N6800" t="s">
        <v>176</v>
      </c>
      <c r="O6800">
        <v>50</v>
      </c>
      <c r="P6800" t="s">
        <v>139</v>
      </c>
      <c r="Q6800" t="s">
        <v>177</v>
      </c>
      <c r="R6800">
        <v>40</v>
      </c>
      <c r="S6800" t="s">
        <v>139</v>
      </c>
      <c r="T6800" t="s">
        <v>178</v>
      </c>
      <c r="U6800">
        <v>60</v>
      </c>
      <c r="V6800" t="s">
        <v>139</v>
      </c>
      <c r="W6800" t="s">
        <v>179</v>
      </c>
      <c r="X6800">
        <v>50</v>
      </c>
      <c r="Y6800" t="s">
        <v>139</v>
      </c>
      <c r="Z6800" t="s">
        <v>180</v>
      </c>
      <c r="AA6800">
        <v>50</v>
      </c>
      <c r="AB6800" t="s">
        <v>139</v>
      </c>
      <c r="AC6800" t="s">
        <v>181</v>
      </c>
      <c r="AD6800">
        <v>35</v>
      </c>
      <c r="AE6800" t="s">
        <v>139</v>
      </c>
      <c r="AF6800" t="s">
        <v>182</v>
      </c>
      <c r="AG6800">
        <v>8</v>
      </c>
      <c r="AH6800" t="s">
        <v>139</v>
      </c>
      <c r="AI6800" t="s">
        <v>183</v>
      </c>
      <c r="AJ6800">
        <v>90</v>
      </c>
      <c r="AK6800" t="s">
        <v>139</v>
      </c>
      <c r="AL6800" t="s">
        <v>184</v>
      </c>
      <c r="AM6800">
        <v>1</v>
      </c>
      <c r="AN6800" t="s">
        <v>139</v>
      </c>
    </row>
    <row r="6801" spans="1:40" x14ac:dyDescent="0.2">
      <c r="A6801" s="26">
        <v>41904.564828576389</v>
      </c>
      <c r="B6801" t="s">
        <v>130</v>
      </c>
      <c r="C6801" t="s">
        <v>647</v>
      </c>
      <c r="D6801" t="s">
        <v>5281</v>
      </c>
      <c r="E6801" t="s">
        <v>133</v>
      </c>
      <c r="F6801" t="s">
        <v>134</v>
      </c>
      <c r="G6801" t="s">
        <v>135</v>
      </c>
      <c r="H6801" t="s">
        <v>186</v>
      </c>
      <c r="I6801">
        <v>33</v>
      </c>
      <c r="J6801" t="s">
        <v>139</v>
      </c>
      <c r="K6801" t="s">
        <v>187</v>
      </c>
      <c r="L6801">
        <v>33</v>
      </c>
      <c r="M6801" t="s">
        <v>139</v>
      </c>
      <c r="N6801" t="s">
        <v>188</v>
      </c>
      <c r="O6801">
        <v>34</v>
      </c>
      <c r="P6801" t="s">
        <v>139</v>
      </c>
      <c r="Q6801" t="s">
        <v>166</v>
      </c>
      <c r="R6801">
        <v>20</v>
      </c>
      <c r="S6801" t="s">
        <v>139</v>
      </c>
      <c r="T6801" t="s">
        <v>167</v>
      </c>
      <c r="U6801">
        <v>20</v>
      </c>
      <c r="V6801" t="s">
        <v>139</v>
      </c>
      <c r="W6801" t="s">
        <v>168</v>
      </c>
      <c r="X6801">
        <v>20</v>
      </c>
      <c r="Y6801" t="s">
        <v>139</v>
      </c>
      <c r="Z6801" t="s">
        <v>189</v>
      </c>
      <c r="AA6801">
        <v>20</v>
      </c>
      <c r="AB6801" t="s">
        <v>139</v>
      </c>
      <c r="AC6801" t="s">
        <v>190</v>
      </c>
      <c r="AD6801">
        <v>20</v>
      </c>
      <c r="AE6801" t="s">
        <v>139</v>
      </c>
      <c r="AF6801" t="s">
        <v>191</v>
      </c>
      <c r="AG6801">
        <v>20</v>
      </c>
      <c r="AH6801" t="s">
        <v>139</v>
      </c>
      <c r="AI6801" t="s">
        <v>170</v>
      </c>
      <c r="AJ6801">
        <v>115200</v>
      </c>
      <c r="AK6801" t="s">
        <v>139</v>
      </c>
      <c r="AL6801" t="s">
        <v>171</v>
      </c>
      <c r="AM6801">
        <v>12000</v>
      </c>
      <c r="AN6801" t="s">
        <v>139</v>
      </c>
    </row>
    <row r="6802" spans="1:40" x14ac:dyDescent="0.2">
      <c r="A6802" s="26">
        <v>41904.564828576389</v>
      </c>
      <c r="B6802" t="s">
        <v>130</v>
      </c>
      <c r="C6802" t="s">
        <v>647</v>
      </c>
      <c r="D6802" t="s">
        <v>5274</v>
      </c>
      <c r="E6802" t="s">
        <v>133</v>
      </c>
      <c r="F6802" t="s">
        <v>134</v>
      </c>
      <c r="G6802" t="s">
        <v>135</v>
      </c>
      <c r="H6802" t="s">
        <v>142</v>
      </c>
      <c r="I6802">
        <v>49</v>
      </c>
      <c r="J6802" t="s">
        <v>139</v>
      </c>
      <c r="K6802" t="s">
        <v>143</v>
      </c>
      <c r="L6802">
        <v>130</v>
      </c>
      <c r="M6802" t="s">
        <v>139</v>
      </c>
      <c r="N6802" t="s">
        <v>144</v>
      </c>
      <c r="O6802">
        <v>180</v>
      </c>
      <c r="P6802" t="s">
        <v>139</v>
      </c>
      <c r="Q6802" t="s">
        <v>145</v>
      </c>
      <c r="R6802">
        <v>140</v>
      </c>
      <c r="S6802" t="s">
        <v>139</v>
      </c>
      <c r="T6802" t="s">
        <v>146</v>
      </c>
      <c r="U6802">
        <v>80</v>
      </c>
      <c r="V6802" t="s">
        <v>139</v>
      </c>
      <c r="W6802" t="s">
        <v>147</v>
      </c>
      <c r="X6802">
        <v>101</v>
      </c>
      <c r="Y6802" t="s">
        <v>139</v>
      </c>
      <c r="Z6802" t="s">
        <v>148</v>
      </c>
      <c r="AA6802">
        <v>190</v>
      </c>
      <c r="AB6802" t="s">
        <v>139</v>
      </c>
      <c r="AC6802" t="s">
        <v>149</v>
      </c>
      <c r="AD6802">
        <v>20</v>
      </c>
      <c r="AE6802" t="s">
        <v>139</v>
      </c>
    </row>
    <row r="6803" spans="1:40" x14ac:dyDescent="0.2">
      <c r="A6803" s="26">
        <v>41904.564828576389</v>
      </c>
      <c r="B6803" t="s">
        <v>130</v>
      </c>
      <c r="C6803" t="s">
        <v>647</v>
      </c>
      <c r="D6803" t="s">
        <v>5275</v>
      </c>
    </row>
    <row r="6804" spans="1:40" x14ac:dyDescent="0.2">
      <c r="A6804" s="26">
        <v>41904.564828576389</v>
      </c>
      <c r="B6804" t="s">
        <v>130</v>
      </c>
      <c r="C6804" t="s">
        <v>647</v>
      </c>
      <c r="D6804" t="s">
        <v>5276</v>
      </c>
      <c r="E6804" t="s">
        <v>133</v>
      </c>
      <c r="F6804" t="s">
        <v>134</v>
      </c>
      <c r="G6804" t="s">
        <v>135</v>
      </c>
      <c r="H6804" t="s">
        <v>152</v>
      </c>
      <c r="I6804">
        <v>50</v>
      </c>
      <c r="J6804" t="s">
        <v>139</v>
      </c>
      <c r="K6804" t="s">
        <v>153</v>
      </c>
      <c r="L6804">
        <v>50</v>
      </c>
      <c r="M6804" t="s">
        <v>139</v>
      </c>
      <c r="N6804" t="s">
        <v>154</v>
      </c>
      <c r="O6804">
        <v>50</v>
      </c>
      <c r="P6804" t="s">
        <v>139</v>
      </c>
    </row>
    <row r="6805" spans="1:40" x14ac:dyDescent="0.2">
      <c r="A6805" s="26">
        <v>41904.564828576389</v>
      </c>
      <c r="B6805" t="s">
        <v>130</v>
      </c>
      <c r="C6805" t="s">
        <v>647</v>
      </c>
      <c r="D6805" t="s">
        <v>5277</v>
      </c>
      <c r="E6805" t="s">
        <v>133</v>
      </c>
      <c r="F6805" t="s">
        <v>134</v>
      </c>
      <c r="G6805" t="s">
        <v>135</v>
      </c>
      <c r="H6805" t="s">
        <v>156</v>
      </c>
      <c r="I6805">
        <v>35</v>
      </c>
      <c r="J6805" t="s">
        <v>139</v>
      </c>
      <c r="K6805" t="s">
        <v>157</v>
      </c>
      <c r="L6805">
        <v>5</v>
      </c>
      <c r="M6805" t="s">
        <v>139</v>
      </c>
      <c r="N6805" t="s">
        <v>158</v>
      </c>
      <c r="O6805">
        <v>60</v>
      </c>
      <c r="P6805" t="s">
        <v>139</v>
      </c>
    </row>
    <row r="6806" spans="1:40" x14ac:dyDescent="0.2">
      <c r="A6806" s="26">
        <v>41904.564828576389</v>
      </c>
      <c r="B6806" t="s">
        <v>130</v>
      </c>
      <c r="C6806" t="s">
        <v>647</v>
      </c>
      <c r="D6806" t="s">
        <v>5278</v>
      </c>
      <c r="E6806" t="s">
        <v>133</v>
      </c>
      <c r="F6806" t="s">
        <v>134</v>
      </c>
      <c r="G6806" t="s">
        <v>135</v>
      </c>
      <c r="H6806" t="s">
        <v>160</v>
      </c>
      <c r="I6806">
        <v>1</v>
      </c>
      <c r="J6806" t="s">
        <v>139</v>
      </c>
    </row>
    <row r="6807" spans="1:40" x14ac:dyDescent="0.2">
      <c r="A6807" s="26">
        <v>41904.564828576389</v>
      </c>
      <c r="B6807" t="s">
        <v>130</v>
      </c>
      <c r="C6807" t="s">
        <v>647</v>
      </c>
      <c r="D6807" t="s">
        <v>5279</v>
      </c>
      <c r="E6807" t="s">
        <v>133</v>
      </c>
      <c r="F6807" t="s">
        <v>134</v>
      </c>
      <c r="G6807" t="s">
        <v>135</v>
      </c>
      <c r="H6807" t="s">
        <v>162</v>
      </c>
      <c r="I6807">
        <v>30</v>
      </c>
      <c r="J6807" t="s">
        <v>139</v>
      </c>
      <c r="K6807" t="s">
        <v>163</v>
      </c>
      <c r="L6807">
        <v>30</v>
      </c>
      <c r="M6807" t="s">
        <v>139</v>
      </c>
      <c r="N6807" t="s">
        <v>164</v>
      </c>
      <c r="O6807">
        <v>30</v>
      </c>
      <c r="P6807" t="s">
        <v>139</v>
      </c>
      <c r="Q6807" t="s">
        <v>165</v>
      </c>
      <c r="R6807">
        <v>10</v>
      </c>
      <c r="S6807" t="s">
        <v>139</v>
      </c>
      <c r="T6807" t="s">
        <v>166</v>
      </c>
      <c r="U6807">
        <v>20</v>
      </c>
      <c r="V6807" t="s">
        <v>139</v>
      </c>
      <c r="W6807" t="s">
        <v>167</v>
      </c>
      <c r="X6807">
        <v>20</v>
      </c>
      <c r="Y6807" t="s">
        <v>139</v>
      </c>
      <c r="Z6807" t="s">
        <v>168</v>
      </c>
      <c r="AA6807">
        <v>20</v>
      </c>
      <c r="AB6807" t="s">
        <v>139</v>
      </c>
      <c r="AC6807" t="s">
        <v>169</v>
      </c>
      <c r="AD6807">
        <v>20</v>
      </c>
      <c r="AE6807" t="s">
        <v>139</v>
      </c>
      <c r="AF6807" t="s">
        <v>170</v>
      </c>
      <c r="AG6807">
        <v>115200</v>
      </c>
      <c r="AH6807" t="s">
        <v>139</v>
      </c>
      <c r="AI6807" t="s">
        <v>171</v>
      </c>
      <c r="AJ6807">
        <v>12000</v>
      </c>
      <c r="AK6807" t="s">
        <v>139</v>
      </c>
      <c r="AL6807" t="s">
        <v>172</v>
      </c>
      <c r="AM6807">
        <v>30000</v>
      </c>
      <c r="AN6807" t="s">
        <v>139</v>
      </c>
    </row>
    <row r="6808" spans="1:40" x14ac:dyDescent="0.2">
      <c r="A6808" s="26">
        <v>41904.564828576389</v>
      </c>
      <c r="B6808" t="s">
        <v>130</v>
      </c>
      <c r="C6808" t="s">
        <v>647</v>
      </c>
      <c r="D6808" t="s">
        <v>5280</v>
      </c>
      <c r="E6808" t="s">
        <v>133</v>
      </c>
      <c r="F6808" t="s">
        <v>134</v>
      </c>
      <c r="G6808" t="s">
        <v>135</v>
      </c>
      <c r="H6808" t="s">
        <v>174</v>
      </c>
      <c r="I6808">
        <v>60</v>
      </c>
      <c r="J6808" t="s">
        <v>139</v>
      </c>
      <c r="K6808" t="s">
        <v>175</v>
      </c>
      <c r="L6808">
        <v>40</v>
      </c>
      <c r="M6808" t="s">
        <v>139</v>
      </c>
      <c r="N6808" t="s">
        <v>176</v>
      </c>
      <c r="O6808">
        <v>50</v>
      </c>
      <c r="P6808" t="s">
        <v>139</v>
      </c>
      <c r="Q6808" t="s">
        <v>177</v>
      </c>
      <c r="R6808">
        <v>40</v>
      </c>
      <c r="S6808" t="s">
        <v>139</v>
      </c>
      <c r="T6808" t="s">
        <v>178</v>
      </c>
      <c r="U6808">
        <v>60</v>
      </c>
      <c r="V6808" t="s">
        <v>139</v>
      </c>
      <c r="W6808" t="s">
        <v>179</v>
      </c>
      <c r="X6808">
        <v>50</v>
      </c>
      <c r="Y6808" t="s">
        <v>139</v>
      </c>
      <c r="Z6808" t="s">
        <v>180</v>
      </c>
      <c r="AA6808">
        <v>50</v>
      </c>
      <c r="AB6808" t="s">
        <v>139</v>
      </c>
      <c r="AC6808" t="s">
        <v>181</v>
      </c>
      <c r="AD6808">
        <v>35</v>
      </c>
      <c r="AE6808" t="s">
        <v>139</v>
      </c>
      <c r="AF6808" t="s">
        <v>182</v>
      </c>
      <c r="AG6808">
        <v>8</v>
      </c>
      <c r="AH6808" t="s">
        <v>139</v>
      </c>
      <c r="AI6808" t="s">
        <v>183</v>
      </c>
      <c r="AJ6808">
        <v>90</v>
      </c>
      <c r="AK6808" t="s">
        <v>139</v>
      </c>
      <c r="AL6808" t="s">
        <v>184</v>
      </c>
      <c r="AM6808">
        <v>1</v>
      </c>
      <c r="AN6808" t="s">
        <v>139</v>
      </c>
    </row>
    <row r="6809" spans="1:40" x14ac:dyDescent="0.2">
      <c r="A6809" s="26">
        <v>41904.564828576389</v>
      </c>
      <c r="B6809" t="s">
        <v>130</v>
      </c>
      <c r="C6809" t="s">
        <v>551</v>
      </c>
      <c r="D6809" t="s">
        <v>5282</v>
      </c>
    </row>
    <row r="6810" spans="1:40" x14ac:dyDescent="0.2">
      <c r="A6810" s="26">
        <v>41904.564828576389</v>
      </c>
      <c r="B6810" t="s">
        <v>130</v>
      </c>
      <c r="C6810" t="s">
        <v>551</v>
      </c>
      <c r="D6810" t="s">
        <v>5283</v>
      </c>
      <c r="E6810" t="s">
        <v>133</v>
      </c>
      <c r="F6810" t="s">
        <v>134</v>
      </c>
      <c r="G6810" t="s">
        <v>135</v>
      </c>
      <c r="H6810" t="s">
        <v>136</v>
      </c>
      <c r="I6810">
        <v>1900000</v>
      </c>
      <c r="J6810" t="s">
        <v>137</v>
      </c>
      <c r="K6810">
        <v>1900000</v>
      </c>
      <c r="L6810" t="s">
        <v>138</v>
      </c>
      <c r="M6810">
        <v>500</v>
      </c>
      <c r="N6810" t="s">
        <v>139</v>
      </c>
      <c r="O6810" t="s">
        <v>140</v>
      </c>
      <c r="P6810">
        <v>300</v>
      </c>
      <c r="Q6810" t="s">
        <v>139</v>
      </c>
    </row>
    <row r="6811" spans="1:40" x14ac:dyDescent="0.2">
      <c r="A6811" s="26">
        <v>41904.564828576389</v>
      </c>
      <c r="B6811" t="s">
        <v>130</v>
      </c>
      <c r="C6811" t="s">
        <v>551</v>
      </c>
      <c r="D6811" t="s">
        <v>5284</v>
      </c>
      <c r="E6811" t="s">
        <v>133</v>
      </c>
      <c r="F6811" t="s">
        <v>134</v>
      </c>
      <c r="G6811" t="s">
        <v>135</v>
      </c>
      <c r="H6811" t="s">
        <v>142</v>
      </c>
      <c r="I6811">
        <v>49</v>
      </c>
      <c r="J6811" t="s">
        <v>139</v>
      </c>
      <c r="K6811" t="s">
        <v>143</v>
      </c>
      <c r="L6811">
        <v>130</v>
      </c>
      <c r="M6811" t="s">
        <v>139</v>
      </c>
      <c r="N6811" t="s">
        <v>144</v>
      </c>
      <c r="O6811">
        <v>180</v>
      </c>
      <c r="P6811" t="s">
        <v>139</v>
      </c>
      <c r="Q6811" t="s">
        <v>145</v>
      </c>
      <c r="R6811">
        <v>140</v>
      </c>
      <c r="S6811" t="s">
        <v>139</v>
      </c>
      <c r="T6811" t="s">
        <v>146</v>
      </c>
      <c r="U6811">
        <v>80</v>
      </c>
      <c r="V6811" t="s">
        <v>139</v>
      </c>
      <c r="W6811" t="s">
        <v>147</v>
      </c>
      <c r="X6811">
        <v>101</v>
      </c>
      <c r="Y6811" t="s">
        <v>139</v>
      </c>
      <c r="Z6811" t="s">
        <v>148</v>
      </c>
      <c r="AA6811">
        <v>190</v>
      </c>
      <c r="AB6811" t="s">
        <v>139</v>
      </c>
      <c r="AC6811" t="s">
        <v>149</v>
      </c>
      <c r="AD6811">
        <v>20</v>
      </c>
      <c r="AE6811" t="s">
        <v>139</v>
      </c>
    </row>
    <row r="6812" spans="1:40" x14ac:dyDescent="0.2">
      <c r="A6812" s="26">
        <v>41904.564828576389</v>
      </c>
      <c r="B6812" t="s">
        <v>130</v>
      </c>
      <c r="C6812" t="s">
        <v>551</v>
      </c>
      <c r="D6812" t="s">
        <v>5285</v>
      </c>
    </row>
    <row r="6813" spans="1:40" x14ac:dyDescent="0.2">
      <c r="A6813" s="26">
        <v>41904.564828576389</v>
      </c>
      <c r="B6813" t="s">
        <v>130</v>
      </c>
      <c r="C6813" t="s">
        <v>551</v>
      </c>
      <c r="D6813" t="s">
        <v>5286</v>
      </c>
      <c r="E6813" t="s">
        <v>133</v>
      </c>
      <c r="F6813" t="s">
        <v>134</v>
      </c>
      <c r="G6813" t="s">
        <v>135</v>
      </c>
      <c r="H6813" t="s">
        <v>152</v>
      </c>
      <c r="I6813">
        <v>50</v>
      </c>
      <c r="J6813" t="s">
        <v>139</v>
      </c>
      <c r="K6813" t="s">
        <v>153</v>
      </c>
      <c r="L6813">
        <v>50</v>
      </c>
      <c r="M6813" t="s">
        <v>139</v>
      </c>
      <c r="N6813" t="s">
        <v>154</v>
      </c>
      <c r="O6813">
        <v>50</v>
      </c>
      <c r="P6813" t="s">
        <v>139</v>
      </c>
    </row>
    <row r="6814" spans="1:40" x14ac:dyDescent="0.2">
      <c r="A6814" s="26">
        <v>41904.564828576389</v>
      </c>
      <c r="B6814" t="s">
        <v>130</v>
      </c>
      <c r="C6814" t="s">
        <v>551</v>
      </c>
      <c r="D6814" t="s">
        <v>5287</v>
      </c>
      <c r="E6814" t="s">
        <v>133</v>
      </c>
      <c r="F6814" t="s">
        <v>134</v>
      </c>
      <c r="G6814" t="s">
        <v>135</v>
      </c>
      <c r="H6814" t="s">
        <v>156</v>
      </c>
      <c r="I6814">
        <v>35</v>
      </c>
      <c r="J6814" t="s">
        <v>139</v>
      </c>
      <c r="K6814" t="s">
        <v>157</v>
      </c>
      <c r="L6814">
        <v>5</v>
      </c>
      <c r="M6814" t="s">
        <v>139</v>
      </c>
      <c r="N6814" t="s">
        <v>158</v>
      </c>
      <c r="O6814">
        <v>60</v>
      </c>
      <c r="P6814" t="s">
        <v>139</v>
      </c>
    </row>
    <row r="6815" spans="1:40" x14ac:dyDescent="0.2">
      <c r="A6815" s="26">
        <v>41904.564828576389</v>
      </c>
      <c r="B6815" t="s">
        <v>130</v>
      </c>
      <c r="C6815" t="s">
        <v>551</v>
      </c>
      <c r="D6815" t="s">
        <v>5288</v>
      </c>
      <c r="E6815" t="s">
        <v>133</v>
      </c>
      <c r="F6815" t="s">
        <v>134</v>
      </c>
      <c r="G6815" t="s">
        <v>135</v>
      </c>
      <c r="H6815" t="s">
        <v>160</v>
      </c>
      <c r="I6815">
        <v>1</v>
      </c>
      <c r="J6815" t="s">
        <v>139</v>
      </c>
    </row>
    <row r="6816" spans="1:40" x14ac:dyDescent="0.2">
      <c r="A6816" s="26">
        <v>41904.564828576389</v>
      </c>
      <c r="B6816" t="s">
        <v>130</v>
      </c>
      <c r="C6816" t="s">
        <v>551</v>
      </c>
      <c r="D6816" t="s">
        <v>5289</v>
      </c>
      <c r="E6816" t="s">
        <v>133</v>
      </c>
      <c r="F6816" t="s">
        <v>134</v>
      </c>
      <c r="G6816" t="s">
        <v>135</v>
      </c>
      <c r="H6816" t="s">
        <v>162</v>
      </c>
      <c r="I6816">
        <v>30</v>
      </c>
      <c r="J6816" t="s">
        <v>139</v>
      </c>
      <c r="K6816" t="s">
        <v>163</v>
      </c>
      <c r="L6816">
        <v>30</v>
      </c>
      <c r="M6816" t="s">
        <v>139</v>
      </c>
      <c r="N6816" t="s">
        <v>164</v>
      </c>
      <c r="O6816">
        <v>30</v>
      </c>
      <c r="P6816" t="s">
        <v>139</v>
      </c>
      <c r="Q6816" t="s">
        <v>165</v>
      </c>
      <c r="R6816">
        <v>10</v>
      </c>
      <c r="S6816" t="s">
        <v>139</v>
      </c>
      <c r="T6816" t="s">
        <v>166</v>
      </c>
      <c r="U6816">
        <v>20</v>
      </c>
      <c r="V6816" t="s">
        <v>139</v>
      </c>
      <c r="W6816" t="s">
        <v>167</v>
      </c>
      <c r="X6816">
        <v>20</v>
      </c>
      <c r="Y6816" t="s">
        <v>139</v>
      </c>
      <c r="Z6816" t="s">
        <v>168</v>
      </c>
      <c r="AA6816">
        <v>20</v>
      </c>
      <c r="AB6816" t="s">
        <v>139</v>
      </c>
      <c r="AC6816" t="s">
        <v>169</v>
      </c>
      <c r="AD6816">
        <v>20</v>
      </c>
      <c r="AE6816" t="s">
        <v>139</v>
      </c>
      <c r="AF6816" t="s">
        <v>170</v>
      </c>
      <c r="AG6816">
        <v>115200</v>
      </c>
      <c r="AH6816" t="s">
        <v>139</v>
      </c>
      <c r="AI6816" t="s">
        <v>171</v>
      </c>
      <c r="AJ6816">
        <v>12000</v>
      </c>
      <c r="AK6816" t="s">
        <v>139</v>
      </c>
      <c r="AL6816" t="s">
        <v>172</v>
      </c>
      <c r="AM6816">
        <v>30000</v>
      </c>
      <c r="AN6816" t="s">
        <v>139</v>
      </c>
    </row>
    <row r="6817" spans="1:40" x14ac:dyDescent="0.2">
      <c r="A6817" s="26">
        <v>41904.564828576389</v>
      </c>
      <c r="B6817" t="s">
        <v>130</v>
      </c>
      <c r="C6817" t="s">
        <v>551</v>
      </c>
      <c r="D6817" t="s">
        <v>5290</v>
      </c>
      <c r="E6817" t="s">
        <v>133</v>
      </c>
      <c r="F6817" t="s">
        <v>134</v>
      </c>
      <c r="G6817" t="s">
        <v>135</v>
      </c>
      <c r="H6817" t="s">
        <v>174</v>
      </c>
      <c r="I6817">
        <v>60</v>
      </c>
      <c r="J6817" t="s">
        <v>139</v>
      </c>
      <c r="K6817" t="s">
        <v>175</v>
      </c>
      <c r="L6817">
        <v>40</v>
      </c>
      <c r="M6817" t="s">
        <v>139</v>
      </c>
      <c r="N6817" t="s">
        <v>176</v>
      </c>
      <c r="O6817">
        <v>50</v>
      </c>
      <c r="P6817" t="s">
        <v>139</v>
      </c>
      <c r="Q6817" t="s">
        <v>177</v>
      </c>
      <c r="R6817">
        <v>40</v>
      </c>
      <c r="S6817" t="s">
        <v>139</v>
      </c>
      <c r="T6817" t="s">
        <v>178</v>
      </c>
      <c r="U6817">
        <v>60</v>
      </c>
      <c r="V6817" t="s">
        <v>139</v>
      </c>
      <c r="W6817" t="s">
        <v>179</v>
      </c>
      <c r="X6817">
        <v>50</v>
      </c>
      <c r="Y6817" t="s">
        <v>139</v>
      </c>
      <c r="Z6817" t="s">
        <v>180</v>
      </c>
      <c r="AA6817">
        <v>50</v>
      </c>
      <c r="AB6817" t="s">
        <v>139</v>
      </c>
      <c r="AC6817" t="s">
        <v>181</v>
      </c>
      <c r="AD6817">
        <v>35</v>
      </c>
      <c r="AE6817" t="s">
        <v>139</v>
      </c>
      <c r="AF6817" t="s">
        <v>182</v>
      </c>
      <c r="AG6817">
        <v>8</v>
      </c>
      <c r="AH6817" t="s">
        <v>139</v>
      </c>
      <c r="AI6817" t="s">
        <v>183</v>
      </c>
      <c r="AJ6817">
        <v>90</v>
      </c>
      <c r="AK6817" t="s">
        <v>139</v>
      </c>
      <c r="AL6817" t="s">
        <v>184</v>
      </c>
      <c r="AM6817">
        <v>1</v>
      </c>
      <c r="AN6817" t="s">
        <v>139</v>
      </c>
    </row>
    <row r="6818" spans="1:40" x14ac:dyDescent="0.2">
      <c r="A6818" s="26">
        <v>41904.564828576389</v>
      </c>
      <c r="B6818" t="s">
        <v>130</v>
      </c>
      <c r="C6818" t="s">
        <v>551</v>
      </c>
      <c r="D6818" t="s">
        <v>5291</v>
      </c>
      <c r="E6818" t="s">
        <v>133</v>
      </c>
      <c r="F6818" t="s">
        <v>134</v>
      </c>
      <c r="G6818" t="s">
        <v>135</v>
      </c>
      <c r="H6818" t="s">
        <v>186</v>
      </c>
      <c r="I6818">
        <v>33</v>
      </c>
      <c r="J6818" t="s">
        <v>139</v>
      </c>
      <c r="K6818" t="s">
        <v>187</v>
      </c>
      <c r="L6818">
        <v>33</v>
      </c>
      <c r="M6818" t="s">
        <v>139</v>
      </c>
      <c r="N6818" t="s">
        <v>188</v>
      </c>
      <c r="O6818">
        <v>34</v>
      </c>
      <c r="P6818" t="s">
        <v>139</v>
      </c>
      <c r="Q6818" t="s">
        <v>166</v>
      </c>
      <c r="R6818">
        <v>20</v>
      </c>
      <c r="S6818" t="s">
        <v>139</v>
      </c>
      <c r="T6818" t="s">
        <v>167</v>
      </c>
      <c r="U6818">
        <v>20</v>
      </c>
      <c r="V6818" t="s">
        <v>139</v>
      </c>
      <c r="W6818" t="s">
        <v>168</v>
      </c>
      <c r="X6818">
        <v>20</v>
      </c>
      <c r="Y6818" t="s">
        <v>139</v>
      </c>
      <c r="Z6818" t="s">
        <v>189</v>
      </c>
      <c r="AA6818">
        <v>20</v>
      </c>
      <c r="AB6818" t="s">
        <v>139</v>
      </c>
      <c r="AC6818" t="s">
        <v>190</v>
      </c>
      <c r="AD6818">
        <v>20</v>
      </c>
      <c r="AE6818" t="s">
        <v>139</v>
      </c>
      <c r="AF6818" t="s">
        <v>191</v>
      </c>
      <c r="AG6818">
        <v>20</v>
      </c>
      <c r="AH6818" t="s">
        <v>139</v>
      </c>
      <c r="AI6818" t="s">
        <v>170</v>
      </c>
      <c r="AJ6818">
        <v>115200</v>
      </c>
      <c r="AK6818" t="s">
        <v>139</v>
      </c>
      <c r="AL6818" t="s">
        <v>171</v>
      </c>
      <c r="AM6818">
        <v>12000</v>
      </c>
      <c r="AN6818" t="s">
        <v>139</v>
      </c>
    </row>
    <row r="6819" spans="1:40" x14ac:dyDescent="0.2">
      <c r="A6819" s="26">
        <v>41904.564828576389</v>
      </c>
      <c r="B6819" t="s">
        <v>130</v>
      </c>
      <c r="C6819" t="s">
        <v>551</v>
      </c>
      <c r="D6819" t="s">
        <v>5284</v>
      </c>
      <c r="E6819" t="s">
        <v>133</v>
      </c>
      <c r="F6819" t="s">
        <v>134</v>
      </c>
      <c r="G6819" t="s">
        <v>135</v>
      </c>
      <c r="H6819" t="s">
        <v>142</v>
      </c>
      <c r="I6819">
        <v>49</v>
      </c>
      <c r="J6819" t="s">
        <v>139</v>
      </c>
      <c r="K6819" t="s">
        <v>143</v>
      </c>
      <c r="L6819">
        <v>130</v>
      </c>
      <c r="M6819" t="s">
        <v>139</v>
      </c>
      <c r="N6819" t="s">
        <v>144</v>
      </c>
      <c r="O6819">
        <v>180</v>
      </c>
      <c r="P6819" t="s">
        <v>139</v>
      </c>
      <c r="Q6819" t="s">
        <v>145</v>
      </c>
      <c r="R6819">
        <v>140</v>
      </c>
      <c r="S6819" t="s">
        <v>139</v>
      </c>
      <c r="T6819" t="s">
        <v>146</v>
      </c>
      <c r="U6819">
        <v>80</v>
      </c>
      <c r="V6819" t="s">
        <v>139</v>
      </c>
      <c r="W6819" t="s">
        <v>147</v>
      </c>
      <c r="X6819">
        <v>101</v>
      </c>
      <c r="Y6819" t="s">
        <v>139</v>
      </c>
      <c r="Z6819" t="s">
        <v>148</v>
      </c>
      <c r="AA6819">
        <v>190</v>
      </c>
      <c r="AB6819" t="s">
        <v>139</v>
      </c>
      <c r="AC6819" t="s">
        <v>149</v>
      </c>
      <c r="AD6819">
        <v>20</v>
      </c>
      <c r="AE6819" t="s">
        <v>139</v>
      </c>
    </row>
    <row r="6820" spans="1:40" x14ac:dyDescent="0.2">
      <c r="A6820" s="26">
        <v>41904.564828576389</v>
      </c>
      <c r="B6820" t="s">
        <v>130</v>
      </c>
      <c r="C6820" t="s">
        <v>551</v>
      </c>
      <c r="D6820" t="s">
        <v>5285</v>
      </c>
    </row>
    <row r="6821" spans="1:40" x14ac:dyDescent="0.2">
      <c r="A6821" s="26">
        <v>41904.564828576389</v>
      </c>
      <c r="B6821" t="s">
        <v>130</v>
      </c>
      <c r="C6821" t="s">
        <v>551</v>
      </c>
      <c r="D6821" t="s">
        <v>5286</v>
      </c>
      <c r="E6821" t="s">
        <v>133</v>
      </c>
      <c r="F6821" t="s">
        <v>134</v>
      </c>
      <c r="G6821" t="s">
        <v>135</v>
      </c>
      <c r="H6821" t="s">
        <v>152</v>
      </c>
      <c r="I6821">
        <v>50</v>
      </c>
      <c r="J6821" t="s">
        <v>139</v>
      </c>
      <c r="K6821" t="s">
        <v>153</v>
      </c>
      <c r="L6821">
        <v>50</v>
      </c>
      <c r="M6821" t="s">
        <v>139</v>
      </c>
      <c r="N6821" t="s">
        <v>154</v>
      </c>
      <c r="O6821">
        <v>50</v>
      </c>
      <c r="P6821" t="s">
        <v>139</v>
      </c>
    </row>
    <row r="6822" spans="1:40" x14ac:dyDescent="0.2">
      <c r="A6822" s="26">
        <v>41904.564828576389</v>
      </c>
      <c r="B6822" t="s">
        <v>130</v>
      </c>
      <c r="C6822" t="s">
        <v>551</v>
      </c>
      <c r="D6822" t="s">
        <v>5287</v>
      </c>
      <c r="E6822" t="s">
        <v>133</v>
      </c>
      <c r="F6822" t="s">
        <v>134</v>
      </c>
      <c r="G6822" t="s">
        <v>135</v>
      </c>
      <c r="H6822" t="s">
        <v>156</v>
      </c>
      <c r="I6822">
        <v>35</v>
      </c>
      <c r="J6822" t="s">
        <v>139</v>
      </c>
      <c r="K6822" t="s">
        <v>157</v>
      </c>
      <c r="L6822">
        <v>5</v>
      </c>
      <c r="M6822" t="s">
        <v>139</v>
      </c>
      <c r="N6822" t="s">
        <v>158</v>
      </c>
      <c r="O6822">
        <v>60</v>
      </c>
      <c r="P6822" t="s">
        <v>139</v>
      </c>
    </row>
    <row r="6823" spans="1:40" x14ac:dyDescent="0.2">
      <c r="A6823" s="26">
        <v>41904.564828576389</v>
      </c>
      <c r="B6823" t="s">
        <v>130</v>
      </c>
      <c r="C6823" t="s">
        <v>551</v>
      </c>
      <c r="D6823" t="s">
        <v>5288</v>
      </c>
      <c r="E6823" t="s">
        <v>133</v>
      </c>
      <c r="F6823" t="s">
        <v>134</v>
      </c>
      <c r="G6823" t="s">
        <v>135</v>
      </c>
      <c r="H6823" t="s">
        <v>160</v>
      </c>
      <c r="I6823">
        <v>1</v>
      </c>
      <c r="J6823" t="s">
        <v>139</v>
      </c>
    </row>
    <row r="6824" spans="1:40" x14ac:dyDescent="0.2">
      <c r="A6824" s="26">
        <v>41904.564828576389</v>
      </c>
      <c r="B6824" t="s">
        <v>130</v>
      </c>
      <c r="C6824" t="s">
        <v>551</v>
      </c>
      <c r="D6824" t="s">
        <v>5289</v>
      </c>
      <c r="E6824" t="s">
        <v>133</v>
      </c>
      <c r="F6824" t="s">
        <v>134</v>
      </c>
      <c r="G6824" t="s">
        <v>135</v>
      </c>
      <c r="H6824" t="s">
        <v>162</v>
      </c>
      <c r="I6824">
        <v>30</v>
      </c>
      <c r="J6824" t="s">
        <v>139</v>
      </c>
      <c r="K6824" t="s">
        <v>163</v>
      </c>
      <c r="L6824">
        <v>30</v>
      </c>
      <c r="M6824" t="s">
        <v>139</v>
      </c>
      <c r="N6824" t="s">
        <v>164</v>
      </c>
      <c r="O6824">
        <v>30</v>
      </c>
      <c r="P6824" t="s">
        <v>139</v>
      </c>
      <c r="Q6824" t="s">
        <v>165</v>
      </c>
      <c r="R6824">
        <v>10</v>
      </c>
      <c r="S6824" t="s">
        <v>139</v>
      </c>
      <c r="T6824" t="s">
        <v>166</v>
      </c>
      <c r="U6824">
        <v>20</v>
      </c>
      <c r="V6824" t="s">
        <v>139</v>
      </c>
      <c r="W6824" t="s">
        <v>167</v>
      </c>
      <c r="X6824">
        <v>20</v>
      </c>
      <c r="Y6824" t="s">
        <v>139</v>
      </c>
      <c r="Z6824" t="s">
        <v>168</v>
      </c>
      <c r="AA6824">
        <v>20</v>
      </c>
      <c r="AB6824" t="s">
        <v>139</v>
      </c>
      <c r="AC6824" t="s">
        <v>169</v>
      </c>
      <c r="AD6824">
        <v>20</v>
      </c>
      <c r="AE6824" t="s">
        <v>139</v>
      </c>
      <c r="AF6824" t="s">
        <v>170</v>
      </c>
      <c r="AG6824">
        <v>115200</v>
      </c>
      <c r="AH6824" t="s">
        <v>139</v>
      </c>
      <c r="AI6824" t="s">
        <v>171</v>
      </c>
      <c r="AJ6824">
        <v>12000</v>
      </c>
      <c r="AK6824" t="s">
        <v>139</v>
      </c>
      <c r="AL6824" t="s">
        <v>172</v>
      </c>
      <c r="AM6824">
        <v>30000</v>
      </c>
      <c r="AN6824" t="s">
        <v>139</v>
      </c>
    </row>
    <row r="6825" spans="1:40" x14ac:dyDescent="0.2">
      <c r="A6825" s="26">
        <v>41904.564828576389</v>
      </c>
      <c r="B6825" t="s">
        <v>130</v>
      </c>
      <c r="C6825" t="s">
        <v>551</v>
      </c>
      <c r="D6825" t="s">
        <v>5290</v>
      </c>
      <c r="E6825" t="s">
        <v>133</v>
      </c>
      <c r="F6825" t="s">
        <v>134</v>
      </c>
      <c r="G6825" t="s">
        <v>135</v>
      </c>
      <c r="H6825" t="s">
        <v>174</v>
      </c>
      <c r="I6825">
        <v>60</v>
      </c>
      <c r="J6825" t="s">
        <v>139</v>
      </c>
      <c r="K6825" t="s">
        <v>175</v>
      </c>
      <c r="L6825">
        <v>40</v>
      </c>
      <c r="M6825" t="s">
        <v>139</v>
      </c>
      <c r="N6825" t="s">
        <v>176</v>
      </c>
      <c r="O6825">
        <v>50</v>
      </c>
      <c r="P6825" t="s">
        <v>139</v>
      </c>
      <c r="Q6825" t="s">
        <v>177</v>
      </c>
      <c r="R6825">
        <v>40</v>
      </c>
      <c r="S6825" t="s">
        <v>139</v>
      </c>
      <c r="T6825" t="s">
        <v>178</v>
      </c>
      <c r="U6825">
        <v>60</v>
      </c>
      <c r="V6825" t="s">
        <v>139</v>
      </c>
      <c r="W6825" t="s">
        <v>179</v>
      </c>
      <c r="X6825">
        <v>50</v>
      </c>
      <c r="Y6825" t="s">
        <v>139</v>
      </c>
      <c r="Z6825" t="s">
        <v>180</v>
      </c>
      <c r="AA6825">
        <v>50</v>
      </c>
      <c r="AB6825" t="s">
        <v>139</v>
      </c>
      <c r="AC6825" t="s">
        <v>181</v>
      </c>
      <c r="AD6825">
        <v>35</v>
      </c>
      <c r="AE6825" t="s">
        <v>139</v>
      </c>
      <c r="AF6825" t="s">
        <v>182</v>
      </c>
      <c r="AG6825">
        <v>8</v>
      </c>
      <c r="AH6825" t="s">
        <v>139</v>
      </c>
      <c r="AI6825" t="s">
        <v>183</v>
      </c>
      <c r="AJ6825">
        <v>90</v>
      </c>
      <c r="AK6825" t="s">
        <v>139</v>
      </c>
      <c r="AL6825" t="s">
        <v>184</v>
      </c>
      <c r="AM6825">
        <v>1</v>
      </c>
      <c r="AN6825" t="s">
        <v>139</v>
      </c>
    </row>
    <row r="6826" spans="1:40" x14ac:dyDescent="0.2">
      <c r="A6826" s="26">
        <v>41904.564828576389</v>
      </c>
      <c r="B6826" t="s">
        <v>130</v>
      </c>
      <c r="C6826" t="s">
        <v>551</v>
      </c>
      <c r="D6826" t="s">
        <v>5291</v>
      </c>
      <c r="E6826" t="s">
        <v>133</v>
      </c>
      <c r="F6826" t="s">
        <v>134</v>
      </c>
      <c r="G6826" t="s">
        <v>135</v>
      </c>
      <c r="H6826" t="s">
        <v>186</v>
      </c>
      <c r="I6826">
        <v>33</v>
      </c>
      <c r="J6826" t="s">
        <v>139</v>
      </c>
      <c r="K6826" t="s">
        <v>187</v>
      </c>
      <c r="L6826">
        <v>33</v>
      </c>
      <c r="M6826" t="s">
        <v>139</v>
      </c>
      <c r="N6826" t="s">
        <v>188</v>
      </c>
      <c r="O6826">
        <v>34</v>
      </c>
      <c r="P6826" t="s">
        <v>139</v>
      </c>
      <c r="Q6826" t="s">
        <v>166</v>
      </c>
      <c r="R6826">
        <v>20</v>
      </c>
      <c r="S6826" t="s">
        <v>139</v>
      </c>
      <c r="T6826" t="s">
        <v>167</v>
      </c>
      <c r="U6826">
        <v>20</v>
      </c>
      <c r="V6826" t="s">
        <v>139</v>
      </c>
      <c r="W6826" t="s">
        <v>168</v>
      </c>
      <c r="X6826">
        <v>20</v>
      </c>
      <c r="Y6826" t="s">
        <v>139</v>
      </c>
      <c r="Z6826" t="s">
        <v>189</v>
      </c>
      <c r="AA6826">
        <v>20</v>
      </c>
      <c r="AB6826" t="s">
        <v>139</v>
      </c>
      <c r="AC6826" t="s">
        <v>190</v>
      </c>
      <c r="AD6826">
        <v>20</v>
      </c>
      <c r="AE6826" t="s">
        <v>139</v>
      </c>
      <c r="AF6826" t="s">
        <v>191</v>
      </c>
      <c r="AG6826">
        <v>20</v>
      </c>
      <c r="AH6826" t="s">
        <v>139</v>
      </c>
      <c r="AI6826" t="s">
        <v>170</v>
      </c>
      <c r="AJ6826">
        <v>115200</v>
      </c>
      <c r="AK6826" t="s">
        <v>139</v>
      </c>
      <c r="AL6826" t="s">
        <v>171</v>
      </c>
      <c r="AM6826">
        <v>12000</v>
      </c>
      <c r="AN6826" t="s">
        <v>139</v>
      </c>
    </row>
    <row r="6827" spans="1:40" x14ac:dyDescent="0.2">
      <c r="A6827" s="26">
        <v>41904.564828576389</v>
      </c>
      <c r="B6827" t="s">
        <v>130</v>
      </c>
      <c r="C6827" t="s">
        <v>551</v>
      </c>
      <c r="D6827" t="s">
        <v>5292</v>
      </c>
      <c r="E6827" t="s">
        <v>193</v>
      </c>
      <c r="F6827" t="s">
        <v>194</v>
      </c>
      <c r="G6827" t="s">
        <v>195</v>
      </c>
    </row>
    <row r="6828" spans="1:40" x14ac:dyDescent="0.2">
      <c r="A6828" s="26">
        <v>41904.564828576389</v>
      </c>
      <c r="B6828" t="s">
        <v>130</v>
      </c>
      <c r="C6828" t="s">
        <v>551</v>
      </c>
      <c r="D6828" t="s">
        <v>5293</v>
      </c>
      <c r="E6828" t="s">
        <v>193</v>
      </c>
      <c r="F6828" t="s">
        <v>5294</v>
      </c>
      <c r="G6828" t="s">
        <v>5295</v>
      </c>
      <c r="H6828" t="s">
        <v>5296</v>
      </c>
    </row>
    <row r="6829" spans="1:40" x14ac:dyDescent="0.2">
      <c r="A6829" s="26">
        <v>41904.564828576389</v>
      </c>
      <c r="B6829" t="s">
        <v>130</v>
      </c>
      <c r="C6829" t="s">
        <v>3878</v>
      </c>
      <c r="D6829" t="s">
        <v>5297</v>
      </c>
      <c r="E6829" t="s">
        <v>193</v>
      </c>
      <c r="F6829" t="s">
        <v>3674</v>
      </c>
      <c r="G6829" t="s">
        <v>5298</v>
      </c>
      <c r="H6829" t="s">
        <v>5299</v>
      </c>
    </row>
    <row r="6830" spans="1:40" x14ac:dyDescent="0.2">
      <c r="A6830" s="26">
        <v>41904.564828576389</v>
      </c>
      <c r="B6830" t="s">
        <v>130</v>
      </c>
      <c r="C6830" t="s">
        <v>3878</v>
      </c>
      <c r="D6830" t="s">
        <v>5300</v>
      </c>
    </row>
    <row r="6831" spans="1:40" x14ac:dyDescent="0.2">
      <c r="A6831" s="26">
        <v>41904.564828587965</v>
      </c>
      <c r="B6831" t="s">
        <v>130</v>
      </c>
      <c r="C6831" t="s">
        <v>643</v>
      </c>
      <c r="D6831" t="s">
        <v>5301</v>
      </c>
      <c r="E6831" t="s">
        <v>133</v>
      </c>
      <c r="F6831" t="s">
        <v>134</v>
      </c>
      <c r="G6831" t="s">
        <v>135</v>
      </c>
      <c r="H6831" t="s">
        <v>174</v>
      </c>
      <c r="I6831">
        <v>60</v>
      </c>
      <c r="J6831" t="s">
        <v>139</v>
      </c>
      <c r="K6831" t="s">
        <v>175</v>
      </c>
      <c r="L6831">
        <v>40</v>
      </c>
      <c r="M6831" t="s">
        <v>139</v>
      </c>
      <c r="N6831" t="s">
        <v>176</v>
      </c>
      <c r="O6831">
        <v>50</v>
      </c>
      <c r="P6831" t="s">
        <v>139</v>
      </c>
      <c r="Q6831" t="s">
        <v>177</v>
      </c>
      <c r="R6831">
        <v>40</v>
      </c>
      <c r="S6831" t="s">
        <v>139</v>
      </c>
      <c r="T6831" t="s">
        <v>178</v>
      </c>
      <c r="U6831">
        <v>60</v>
      </c>
      <c r="V6831" t="s">
        <v>139</v>
      </c>
      <c r="W6831" t="s">
        <v>179</v>
      </c>
      <c r="X6831">
        <v>50</v>
      </c>
      <c r="Y6831" t="s">
        <v>139</v>
      </c>
      <c r="Z6831" t="s">
        <v>180</v>
      </c>
      <c r="AA6831">
        <v>50</v>
      </c>
      <c r="AB6831" t="s">
        <v>139</v>
      </c>
      <c r="AC6831" t="s">
        <v>181</v>
      </c>
      <c r="AD6831">
        <v>35</v>
      </c>
      <c r="AE6831" t="s">
        <v>139</v>
      </c>
      <c r="AF6831" t="s">
        <v>182</v>
      </c>
      <c r="AG6831">
        <v>8</v>
      </c>
      <c r="AH6831" t="s">
        <v>139</v>
      </c>
      <c r="AI6831" t="s">
        <v>183</v>
      </c>
      <c r="AJ6831">
        <v>90</v>
      </c>
      <c r="AK6831" t="s">
        <v>139</v>
      </c>
      <c r="AL6831" t="s">
        <v>184</v>
      </c>
      <c r="AM6831">
        <v>1</v>
      </c>
      <c r="AN6831" t="s">
        <v>139</v>
      </c>
    </row>
    <row r="6832" spans="1:40" x14ac:dyDescent="0.2">
      <c r="A6832" s="26">
        <v>41904.564828587965</v>
      </c>
      <c r="B6832" t="s">
        <v>130</v>
      </c>
      <c r="C6832" t="s">
        <v>643</v>
      </c>
      <c r="D6832" t="s">
        <v>5302</v>
      </c>
      <c r="E6832" t="s">
        <v>133</v>
      </c>
      <c r="F6832" t="s">
        <v>134</v>
      </c>
      <c r="G6832" t="s">
        <v>135</v>
      </c>
      <c r="H6832" t="s">
        <v>186</v>
      </c>
      <c r="I6832">
        <v>33</v>
      </c>
      <c r="J6832" t="s">
        <v>139</v>
      </c>
      <c r="K6832" t="s">
        <v>187</v>
      </c>
      <c r="L6832">
        <v>33</v>
      </c>
      <c r="M6832" t="s">
        <v>139</v>
      </c>
      <c r="N6832" t="s">
        <v>188</v>
      </c>
      <c r="O6832">
        <v>34</v>
      </c>
      <c r="P6832" t="s">
        <v>139</v>
      </c>
      <c r="Q6832" t="s">
        <v>166</v>
      </c>
      <c r="R6832">
        <v>20</v>
      </c>
      <c r="S6832" t="s">
        <v>139</v>
      </c>
      <c r="T6832" t="s">
        <v>167</v>
      </c>
      <c r="U6832">
        <v>20</v>
      </c>
      <c r="V6832" t="s">
        <v>139</v>
      </c>
      <c r="W6832" t="s">
        <v>168</v>
      </c>
      <c r="X6832">
        <v>20</v>
      </c>
      <c r="Y6832" t="s">
        <v>139</v>
      </c>
      <c r="Z6832" t="s">
        <v>189</v>
      </c>
      <c r="AA6832">
        <v>20</v>
      </c>
      <c r="AB6832" t="s">
        <v>139</v>
      </c>
      <c r="AC6832" t="s">
        <v>190</v>
      </c>
      <c r="AD6832">
        <v>20</v>
      </c>
      <c r="AE6832" t="s">
        <v>139</v>
      </c>
      <c r="AF6832" t="s">
        <v>191</v>
      </c>
      <c r="AG6832">
        <v>20</v>
      </c>
      <c r="AH6832" t="s">
        <v>139</v>
      </c>
      <c r="AI6832" t="s">
        <v>170</v>
      </c>
      <c r="AJ6832">
        <v>115200</v>
      </c>
      <c r="AK6832" t="s">
        <v>139</v>
      </c>
      <c r="AL6832" t="s">
        <v>171</v>
      </c>
      <c r="AM6832">
        <v>12000</v>
      </c>
      <c r="AN6832" t="s">
        <v>139</v>
      </c>
    </row>
    <row r="6833" spans="1:40" x14ac:dyDescent="0.2">
      <c r="A6833" s="26">
        <v>41904.564828587965</v>
      </c>
      <c r="B6833" t="s">
        <v>130</v>
      </c>
      <c r="C6833" t="s">
        <v>643</v>
      </c>
      <c r="D6833" t="s">
        <v>5195</v>
      </c>
      <c r="E6833" t="s">
        <v>133</v>
      </c>
      <c r="F6833" t="s">
        <v>134</v>
      </c>
      <c r="G6833" t="s">
        <v>135</v>
      </c>
      <c r="H6833" t="s">
        <v>142</v>
      </c>
      <c r="I6833">
        <v>49</v>
      </c>
      <c r="J6833" t="s">
        <v>139</v>
      </c>
      <c r="K6833" t="s">
        <v>143</v>
      </c>
      <c r="L6833">
        <v>130</v>
      </c>
      <c r="M6833" t="s">
        <v>139</v>
      </c>
      <c r="N6833" t="s">
        <v>144</v>
      </c>
      <c r="O6833">
        <v>180</v>
      </c>
      <c r="P6833" t="s">
        <v>139</v>
      </c>
      <c r="Q6833" t="s">
        <v>145</v>
      </c>
      <c r="R6833">
        <v>140</v>
      </c>
      <c r="S6833" t="s">
        <v>139</v>
      </c>
      <c r="T6833" t="s">
        <v>146</v>
      </c>
      <c r="U6833">
        <v>80</v>
      </c>
      <c r="V6833" t="s">
        <v>139</v>
      </c>
      <c r="W6833" t="s">
        <v>147</v>
      </c>
      <c r="X6833">
        <v>101</v>
      </c>
      <c r="Y6833" t="s">
        <v>139</v>
      </c>
      <c r="Z6833" t="s">
        <v>148</v>
      </c>
      <c r="AA6833">
        <v>190</v>
      </c>
      <c r="AB6833" t="s">
        <v>139</v>
      </c>
      <c r="AC6833" t="s">
        <v>149</v>
      </c>
      <c r="AD6833">
        <v>20</v>
      </c>
      <c r="AE6833" t="s">
        <v>139</v>
      </c>
    </row>
    <row r="6834" spans="1:40" x14ac:dyDescent="0.2">
      <c r="A6834" s="26">
        <v>41904.564828587965</v>
      </c>
      <c r="B6834" t="s">
        <v>130</v>
      </c>
      <c r="C6834" t="s">
        <v>643</v>
      </c>
      <c r="D6834" t="s">
        <v>5196</v>
      </c>
    </row>
    <row r="6835" spans="1:40" x14ac:dyDescent="0.2">
      <c r="A6835" s="26">
        <v>41904.564828587965</v>
      </c>
      <c r="B6835" t="s">
        <v>130</v>
      </c>
      <c r="C6835" t="s">
        <v>643</v>
      </c>
      <c r="D6835" t="s">
        <v>5197</v>
      </c>
      <c r="E6835" t="s">
        <v>133</v>
      </c>
      <c r="F6835" t="s">
        <v>134</v>
      </c>
      <c r="G6835" t="s">
        <v>135</v>
      </c>
      <c r="H6835" t="s">
        <v>152</v>
      </c>
      <c r="I6835">
        <v>50</v>
      </c>
      <c r="J6835" t="s">
        <v>139</v>
      </c>
      <c r="K6835" t="s">
        <v>153</v>
      </c>
      <c r="L6835">
        <v>50</v>
      </c>
      <c r="M6835" t="s">
        <v>139</v>
      </c>
      <c r="N6835" t="s">
        <v>154</v>
      </c>
      <c r="O6835">
        <v>50</v>
      </c>
      <c r="P6835" t="s">
        <v>139</v>
      </c>
    </row>
    <row r="6836" spans="1:40" x14ac:dyDescent="0.2">
      <c r="A6836" s="26">
        <v>41904.564828587965</v>
      </c>
      <c r="B6836" t="s">
        <v>130</v>
      </c>
      <c r="C6836" t="s">
        <v>643</v>
      </c>
      <c r="D6836" t="s">
        <v>5198</v>
      </c>
      <c r="E6836" t="s">
        <v>133</v>
      </c>
      <c r="F6836" t="s">
        <v>134</v>
      </c>
      <c r="G6836" t="s">
        <v>135</v>
      </c>
      <c r="H6836" t="s">
        <v>156</v>
      </c>
      <c r="I6836">
        <v>35</v>
      </c>
      <c r="J6836" t="s">
        <v>139</v>
      </c>
      <c r="K6836" t="s">
        <v>157</v>
      </c>
      <c r="L6836">
        <v>5</v>
      </c>
      <c r="M6836" t="s">
        <v>139</v>
      </c>
      <c r="N6836" t="s">
        <v>158</v>
      </c>
      <c r="O6836">
        <v>60</v>
      </c>
      <c r="P6836" t="s">
        <v>139</v>
      </c>
    </row>
    <row r="6837" spans="1:40" x14ac:dyDescent="0.2">
      <c r="A6837" s="26">
        <v>41904.564828587965</v>
      </c>
      <c r="B6837" t="s">
        <v>130</v>
      </c>
      <c r="C6837" t="s">
        <v>643</v>
      </c>
      <c r="D6837" t="s">
        <v>5199</v>
      </c>
      <c r="E6837" t="s">
        <v>133</v>
      </c>
      <c r="F6837" t="s">
        <v>134</v>
      </c>
      <c r="G6837" t="s">
        <v>135</v>
      </c>
      <c r="H6837" t="s">
        <v>160</v>
      </c>
      <c r="I6837">
        <v>1</v>
      </c>
      <c r="J6837" t="s">
        <v>139</v>
      </c>
    </row>
    <row r="6838" spans="1:40" x14ac:dyDescent="0.2">
      <c r="A6838" s="26">
        <v>41904.564828587965</v>
      </c>
      <c r="B6838" t="s">
        <v>130</v>
      </c>
      <c r="C6838" t="s">
        <v>643</v>
      </c>
      <c r="D6838" t="s">
        <v>5200</v>
      </c>
      <c r="E6838" t="s">
        <v>133</v>
      </c>
      <c r="F6838" t="s">
        <v>134</v>
      </c>
      <c r="G6838" t="s">
        <v>135</v>
      </c>
      <c r="H6838" t="s">
        <v>162</v>
      </c>
      <c r="I6838">
        <v>30</v>
      </c>
      <c r="J6838" t="s">
        <v>139</v>
      </c>
      <c r="K6838" t="s">
        <v>163</v>
      </c>
      <c r="L6838">
        <v>30</v>
      </c>
      <c r="M6838" t="s">
        <v>139</v>
      </c>
      <c r="N6838" t="s">
        <v>164</v>
      </c>
      <c r="O6838">
        <v>30</v>
      </c>
      <c r="P6838" t="s">
        <v>139</v>
      </c>
      <c r="Q6838" t="s">
        <v>165</v>
      </c>
      <c r="R6838">
        <v>10</v>
      </c>
      <c r="S6838" t="s">
        <v>139</v>
      </c>
      <c r="T6838" t="s">
        <v>166</v>
      </c>
      <c r="U6838">
        <v>20</v>
      </c>
      <c r="V6838" t="s">
        <v>139</v>
      </c>
      <c r="W6838" t="s">
        <v>167</v>
      </c>
      <c r="X6838">
        <v>20</v>
      </c>
      <c r="Y6838" t="s">
        <v>139</v>
      </c>
      <c r="Z6838" t="s">
        <v>168</v>
      </c>
      <c r="AA6838">
        <v>20</v>
      </c>
      <c r="AB6838" t="s">
        <v>139</v>
      </c>
      <c r="AC6838" t="s">
        <v>169</v>
      </c>
      <c r="AD6838">
        <v>20</v>
      </c>
      <c r="AE6838" t="s">
        <v>139</v>
      </c>
      <c r="AF6838" t="s">
        <v>170</v>
      </c>
      <c r="AG6838">
        <v>115200</v>
      </c>
      <c r="AH6838" t="s">
        <v>139</v>
      </c>
      <c r="AI6838" t="s">
        <v>171</v>
      </c>
      <c r="AJ6838">
        <v>12000</v>
      </c>
      <c r="AK6838" t="s">
        <v>139</v>
      </c>
      <c r="AL6838" t="s">
        <v>172</v>
      </c>
      <c r="AM6838">
        <v>30000</v>
      </c>
      <c r="AN6838" t="s">
        <v>139</v>
      </c>
    </row>
    <row r="6839" spans="1:40" x14ac:dyDescent="0.2">
      <c r="A6839" s="26">
        <v>41904.564828587965</v>
      </c>
      <c r="B6839" t="s">
        <v>130</v>
      </c>
      <c r="C6839" t="s">
        <v>643</v>
      </c>
      <c r="D6839" t="s">
        <v>5301</v>
      </c>
      <c r="E6839" t="s">
        <v>133</v>
      </c>
      <c r="F6839" t="s">
        <v>134</v>
      </c>
      <c r="G6839" t="s">
        <v>135</v>
      </c>
      <c r="H6839" t="s">
        <v>174</v>
      </c>
      <c r="I6839">
        <v>60</v>
      </c>
      <c r="J6839" t="s">
        <v>139</v>
      </c>
      <c r="K6839" t="s">
        <v>175</v>
      </c>
      <c r="L6839">
        <v>40</v>
      </c>
      <c r="M6839" t="s">
        <v>139</v>
      </c>
      <c r="N6839" t="s">
        <v>176</v>
      </c>
      <c r="O6839">
        <v>50</v>
      </c>
      <c r="P6839" t="s">
        <v>139</v>
      </c>
      <c r="Q6839" t="s">
        <v>177</v>
      </c>
      <c r="R6839">
        <v>40</v>
      </c>
      <c r="S6839" t="s">
        <v>139</v>
      </c>
      <c r="T6839" t="s">
        <v>178</v>
      </c>
      <c r="U6839">
        <v>60</v>
      </c>
      <c r="V6839" t="s">
        <v>139</v>
      </c>
      <c r="W6839" t="s">
        <v>179</v>
      </c>
      <c r="X6839">
        <v>50</v>
      </c>
      <c r="Y6839" t="s">
        <v>139</v>
      </c>
      <c r="Z6839" t="s">
        <v>180</v>
      </c>
      <c r="AA6839">
        <v>50</v>
      </c>
      <c r="AB6839" t="s">
        <v>139</v>
      </c>
      <c r="AC6839" t="s">
        <v>181</v>
      </c>
      <c r="AD6839">
        <v>35</v>
      </c>
      <c r="AE6839" t="s">
        <v>139</v>
      </c>
      <c r="AF6839" t="s">
        <v>182</v>
      </c>
      <c r="AG6839">
        <v>8</v>
      </c>
      <c r="AH6839" t="s">
        <v>139</v>
      </c>
      <c r="AI6839" t="s">
        <v>183</v>
      </c>
      <c r="AJ6839">
        <v>90</v>
      </c>
      <c r="AK6839" t="s">
        <v>139</v>
      </c>
      <c r="AL6839" t="s">
        <v>184</v>
      </c>
      <c r="AM6839">
        <v>1</v>
      </c>
      <c r="AN6839" t="s">
        <v>139</v>
      </c>
    </row>
    <row r="6840" spans="1:40" x14ac:dyDescent="0.2">
      <c r="A6840" s="26">
        <v>41904.564828587965</v>
      </c>
      <c r="B6840" t="s">
        <v>130</v>
      </c>
      <c r="C6840" t="s">
        <v>643</v>
      </c>
      <c r="D6840" t="s">
        <v>5302</v>
      </c>
      <c r="E6840" t="s">
        <v>133</v>
      </c>
      <c r="F6840" t="s">
        <v>134</v>
      </c>
      <c r="G6840" t="s">
        <v>135</v>
      </c>
      <c r="H6840" t="s">
        <v>186</v>
      </c>
      <c r="I6840">
        <v>33</v>
      </c>
      <c r="J6840" t="s">
        <v>139</v>
      </c>
      <c r="K6840" t="s">
        <v>187</v>
      </c>
      <c r="L6840">
        <v>33</v>
      </c>
      <c r="M6840" t="s">
        <v>139</v>
      </c>
      <c r="N6840" t="s">
        <v>188</v>
      </c>
      <c r="O6840">
        <v>34</v>
      </c>
      <c r="P6840" t="s">
        <v>139</v>
      </c>
      <c r="Q6840" t="s">
        <v>166</v>
      </c>
      <c r="R6840">
        <v>20</v>
      </c>
      <c r="S6840" t="s">
        <v>139</v>
      </c>
      <c r="T6840" t="s">
        <v>167</v>
      </c>
      <c r="U6840">
        <v>20</v>
      </c>
      <c r="V6840" t="s">
        <v>139</v>
      </c>
      <c r="W6840" t="s">
        <v>168</v>
      </c>
      <c r="X6840">
        <v>20</v>
      </c>
      <c r="Y6840" t="s">
        <v>139</v>
      </c>
      <c r="Z6840" t="s">
        <v>189</v>
      </c>
      <c r="AA6840">
        <v>20</v>
      </c>
      <c r="AB6840" t="s">
        <v>139</v>
      </c>
      <c r="AC6840" t="s">
        <v>190</v>
      </c>
      <c r="AD6840">
        <v>20</v>
      </c>
      <c r="AE6840" t="s">
        <v>139</v>
      </c>
      <c r="AF6840" t="s">
        <v>191</v>
      </c>
      <c r="AG6840">
        <v>20</v>
      </c>
      <c r="AH6840" t="s">
        <v>139</v>
      </c>
      <c r="AI6840" t="s">
        <v>170</v>
      </c>
      <c r="AJ6840">
        <v>115200</v>
      </c>
      <c r="AK6840" t="s">
        <v>139</v>
      </c>
      <c r="AL6840" t="s">
        <v>171</v>
      </c>
      <c r="AM6840">
        <v>12000</v>
      </c>
      <c r="AN6840" t="s">
        <v>139</v>
      </c>
    </row>
    <row r="6841" spans="1:40" x14ac:dyDescent="0.2">
      <c r="A6841" s="26">
        <v>41904.564828587965</v>
      </c>
      <c r="B6841" t="s">
        <v>130</v>
      </c>
      <c r="C6841" t="s">
        <v>643</v>
      </c>
      <c r="D6841" t="s">
        <v>5303</v>
      </c>
      <c r="E6841" t="s">
        <v>193</v>
      </c>
      <c r="F6841" t="s">
        <v>194</v>
      </c>
      <c r="G6841" t="s">
        <v>195</v>
      </c>
    </row>
    <row r="6842" spans="1:40" x14ac:dyDescent="0.2">
      <c r="A6842" s="26">
        <v>41904.564828587965</v>
      </c>
      <c r="B6842" t="s">
        <v>130</v>
      </c>
      <c r="C6842" t="s">
        <v>643</v>
      </c>
      <c r="D6842" t="s">
        <v>5304</v>
      </c>
      <c r="E6842" t="s">
        <v>193</v>
      </c>
      <c r="F6842" t="s">
        <v>2428</v>
      </c>
      <c r="G6842" t="s">
        <v>5305</v>
      </c>
      <c r="H6842" t="s">
        <v>5306</v>
      </c>
    </row>
    <row r="6843" spans="1:40" x14ac:dyDescent="0.2">
      <c r="A6843" s="26">
        <v>41904.564828587965</v>
      </c>
      <c r="B6843" t="s">
        <v>130</v>
      </c>
      <c r="C6843" t="s">
        <v>128</v>
      </c>
      <c r="D6843" t="s">
        <v>5307</v>
      </c>
    </row>
    <row r="6844" spans="1:40" x14ac:dyDescent="0.2">
      <c r="A6844" s="26">
        <v>41904.564828587965</v>
      </c>
      <c r="B6844" t="s">
        <v>130</v>
      </c>
      <c r="C6844" t="s">
        <v>128</v>
      </c>
      <c r="D6844" t="s">
        <v>5308</v>
      </c>
      <c r="E6844" t="s">
        <v>133</v>
      </c>
      <c r="F6844" t="s">
        <v>134</v>
      </c>
      <c r="G6844" t="s">
        <v>135</v>
      </c>
      <c r="H6844" t="s">
        <v>136</v>
      </c>
      <c r="I6844">
        <v>1900000</v>
      </c>
      <c r="J6844" t="s">
        <v>137</v>
      </c>
      <c r="K6844">
        <v>1900000</v>
      </c>
      <c r="L6844" t="s">
        <v>138</v>
      </c>
      <c r="M6844">
        <v>500</v>
      </c>
      <c r="N6844" t="s">
        <v>139</v>
      </c>
      <c r="O6844" t="s">
        <v>140</v>
      </c>
      <c r="P6844">
        <v>300</v>
      </c>
      <c r="Q6844" t="s">
        <v>139</v>
      </c>
    </row>
    <row r="6845" spans="1:40" x14ac:dyDescent="0.2">
      <c r="A6845" s="26">
        <v>41904.564828587965</v>
      </c>
      <c r="B6845" t="s">
        <v>130</v>
      </c>
      <c r="C6845" t="s">
        <v>128</v>
      </c>
      <c r="D6845" t="s">
        <v>5309</v>
      </c>
      <c r="E6845" t="s">
        <v>133</v>
      </c>
      <c r="F6845" t="s">
        <v>134</v>
      </c>
      <c r="G6845" t="s">
        <v>135</v>
      </c>
      <c r="H6845" t="s">
        <v>142</v>
      </c>
      <c r="I6845">
        <v>49</v>
      </c>
      <c r="J6845" t="s">
        <v>139</v>
      </c>
      <c r="K6845" t="s">
        <v>143</v>
      </c>
      <c r="L6845">
        <v>130</v>
      </c>
      <c r="M6845" t="s">
        <v>139</v>
      </c>
      <c r="N6845" t="s">
        <v>144</v>
      </c>
      <c r="O6845">
        <v>180</v>
      </c>
      <c r="P6845" t="s">
        <v>139</v>
      </c>
      <c r="Q6845" t="s">
        <v>145</v>
      </c>
      <c r="R6845">
        <v>140</v>
      </c>
      <c r="S6845" t="s">
        <v>139</v>
      </c>
      <c r="T6845" t="s">
        <v>146</v>
      </c>
      <c r="U6845">
        <v>80</v>
      </c>
      <c r="V6845" t="s">
        <v>139</v>
      </c>
      <c r="W6845" t="s">
        <v>147</v>
      </c>
      <c r="X6845">
        <v>101</v>
      </c>
      <c r="Y6845" t="s">
        <v>139</v>
      </c>
      <c r="Z6845" t="s">
        <v>148</v>
      </c>
      <c r="AA6845">
        <v>190</v>
      </c>
      <c r="AB6845" t="s">
        <v>139</v>
      </c>
      <c r="AC6845" t="s">
        <v>149</v>
      </c>
      <c r="AD6845">
        <v>20</v>
      </c>
      <c r="AE6845" t="s">
        <v>139</v>
      </c>
    </row>
    <row r="6846" spans="1:40" x14ac:dyDescent="0.2">
      <c r="A6846" s="26">
        <v>41904.564828587965</v>
      </c>
      <c r="B6846" t="s">
        <v>130</v>
      </c>
      <c r="C6846" t="s">
        <v>128</v>
      </c>
      <c r="D6846" t="s">
        <v>5310</v>
      </c>
    </row>
    <row r="6847" spans="1:40" x14ac:dyDescent="0.2">
      <c r="A6847" s="26">
        <v>41904.564828587965</v>
      </c>
      <c r="B6847" t="s">
        <v>130</v>
      </c>
      <c r="C6847" t="s">
        <v>128</v>
      </c>
      <c r="D6847" t="s">
        <v>5311</v>
      </c>
      <c r="E6847" t="s">
        <v>133</v>
      </c>
      <c r="F6847" t="s">
        <v>134</v>
      </c>
      <c r="G6847" t="s">
        <v>135</v>
      </c>
      <c r="H6847" t="s">
        <v>152</v>
      </c>
      <c r="I6847">
        <v>50</v>
      </c>
      <c r="J6847" t="s">
        <v>139</v>
      </c>
      <c r="K6847" t="s">
        <v>153</v>
      </c>
      <c r="L6847">
        <v>50</v>
      </c>
      <c r="M6847" t="s">
        <v>139</v>
      </c>
      <c r="N6847" t="s">
        <v>154</v>
      </c>
      <c r="O6847">
        <v>50</v>
      </c>
      <c r="P6847" t="s">
        <v>139</v>
      </c>
    </row>
    <row r="6848" spans="1:40" x14ac:dyDescent="0.2">
      <c r="A6848" s="26">
        <v>41904.564828587965</v>
      </c>
      <c r="B6848" t="s">
        <v>130</v>
      </c>
      <c r="C6848" t="s">
        <v>128</v>
      </c>
      <c r="D6848" t="s">
        <v>5312</v>
      </c>
      <c r="E6848" t="s">
        <v>133</v>
      </c>
      <c r="F6848" t="s">
        <v>134</v>
      </c>
      <c r="G6848" t="s">
        <v>135</v>
      </c>
      <c r="H6848" t="s">
        <v>156</v>
      </c>
      <c r="I6848">
        <v>35</v>
      </c>
      <c r="J6848" t="s">
        <v>139</v>
      </c>
      <c r="K6848" t="s">
        <v>157</v>
      </c>
      <c r="L6848">
        <v>5</v>
      </c>
      <c r="M6848" t="s">
        <v>139</v>
      </c>
      <c r="N6848" t="s">
        <v>158</v>
      </c>
      <c r="O6848">
        <v>60</v>
      </c>
      <c r="P6848" t="s">
        <v>139</v>
      </c>
    </row>
    <row r="6849" spans="1:40" x14ac:dyDescent="0.2">
      <c r="A6849" s="26">
        <v>41904.564828587965</v>
      </c>
      <c r="B6849" t="s">
        <v>130</v>
      </c>
      <c r="C6849" t="s">
        <v>128</v>
      </c>
      <c r="D6849" t="s">
        <v>5313</v>
      </c>
      <c r="E6849" t="s">
        <v>133</v>
      </c>
      <c r="F6849" t="s">
        <v>134</v>
      </c>
      <c r="G6849" t="s">
        <v>135</v>
      </c>
      <c r="H6849" t="s">
        <v>160</v>
      </c>
      <c r="I6849">
        <v>1</v>
      </c>
      <c r="J6849" t="s">
        <v>139</v>
      </c>
    </row>
    <row r="6850" spans="1:40" x14ac:dyDescent="0.2">
      <c r="A6850" s="26">
        <v>41904.564828587965</v>
      </c>
      <c r="B6850" t="s">
        <v>130</v>
      </c>
      <c r="C6850" t="s">
        <v>128</v>
      </c>
      <c r="D6850" t="s">
        <v>5314</v>
      </c>
      <c r="E6850" t="s">
        <v>133</v>
      </c>
      <c r="F6850" t="s">
        <v>134</v>
      </c>
      <c r="G6850" t="s">
        <v>135</v>
      </c>
      <c r="H6850" t="s">
        <v>162</v>
      </c>
      <c r="I6850">
        <v>30</v>
      </c>
      <c r="J6850" t="s">
        <v>139</v>
      </c>
      <c r="K6850" t="s">
        <v>163</v>
      </c>
      <c r="L6850">
        <v>30</v>
      </c>
      <c r="M6850" t="s">
        <v>139</v>
      </c>
      <c r="N6850" t="s">
        <v>164</v>
      </c>
      <c r="O6850">
        <v>30</v>
      </c>
      <c r="P6850" t="s">
        <v>139</v>
      </c>
      <c r="Q6850" t="s">
        <v>165</v>
      </c>
      <c r="R6850">
        <v>10</v>
      </c>
      <c r="S6850" t="s">
        <v>139</v>
      </c>
      <c r="T6850" t="s">
        <v>166</v>
      </c>
      <c r="U6850">
        <v>20</v>
      </c>
      <c r="V6850" t="s">
        <v>139</v>
      </c>
      <c r="W6850" t="s">
        <v>167</v>
      </c>
      <c r="X6850">
        <v>20</v>
      </c>
      <c r="Y6850" t="s">
        <v>139</v>
      </c>
      <c r="Z6850" t="s">
        <v>168</v>
      </c>
      <c r="AA6850">
        <v>20</v>
      </c>
      <c r="AB6850" t="s">
        <v>139</v>
      </c>
      <c r="AC6850" t="s">
        <v>169</v>
      </c>
      <c r="AD6850">
        <v>20</v>
      </c>
      <c r="AE6850" t="s">
        <v>139</v>
      </c>
      <c r="AF6850" t="s">
        <v>170</v>
      </c>
      <c r="AG6850">
        <v>115200</v>
      </c>
      <c r="AH6850" t="s">
        <v>139</v>
      </c>
      <c r="AI6850" t="s">
        <v>171</v>
      </c>
      <c r="AJ6850">
        <v>12000</v>
      </c>
      <c r="AK6850" t="s">
        <v>139</v>
      </c>
      <c r="AL6850" t="s">
        <v>172</v>
      </c>
      <c r="AM6850">
        <v>30000</v>
      </c>
      <c r="AN6850" t="s">
        <v>139</v>
      </c>
    </row>
    <row r="6851" spans="1:40" x14ac:dyDescent="0.2">
      <c r="A6851" s="26">
        <v>41904.564828587965</v>
      </c>
      <c r="B6851" t="s">
        <v>130</v>
      </c>
      <c r="C6851" t="s">
        <v>128</v>
      </c>
      <c r="D6851" t="s">
        <v>5315</v>
      </c>
      <c r="E6851" t="s">
        <v>133</v>
      </c>
      <c r="F6851" t="s">
        <v>134</v>
      </c>
      <c r="G6851" t="s">
        <v>135</v>
      </c>
      <c r="H6851" t="s">
        <v>174</v>
      </c>
      <c r="I6851">
        <v>60</v>
      </c>
      <c r="J6851" t="s">
        <v>139</v>
      </c>
      <c r="K6851" t="s">
        <v>175</v>
      </c>
      <c r="L6851">
        <v>40</v>
      </c>
      <c r="M6851" t="s">
        <v>139</v>
      </c>
      <c r="N6851" t="s">
        <v>176</v>
      </c>
      <c r="O6851">
        <v>50</v>
      </c>
      <c r="P6851" t="s">
        <v>139</v>
      </c>
      <c r="Q6851" t="s">
        <v>177</v>
      </c>
      <c r="R6851">
        <v>40</v>
      </c>
      <c r="S6851" t="s">
        <v>139</v>
      </c>
      <c r="T6851" t="s">
        <v>178</v>
      </c>
      <c r="U6851">
        <v>60</v>
      </c>
      <c r="V6851" t="s">
        <v>139</v>
      </c>
      <c r="W6851" t="s">
        <v>179</v>
      </c>
      <c r="X6851">
        <v>50</v>
      </c>
      <c r="Y6851" t="s">
        <v>139</v>
      </c>
      <c r="Z6851" t="s">
        <v>180</v>
      </c>
      <c r="AA6851">
        <v>50</v>
      </c>
      <c r="AB6851" t="s">
        <v>139</v>
      </c>
      <c r="AC6851" t="s">
        <v>181</v>
      </c>
      <c r="AD6851">
        <v>35</v>
      </c>
      <c r="AE6851" t="s">
        <v>139</v>
      </c>
      <c r="AF6851" t="s">
        <v>182</v>
      </c>
      <c r="AG6851">
        <v>8</v>
      </c>
      <c r="AH6851" t="s">
        <v>139</v>
      </c>
      <c r="AI6851" t="s">
        <v>183</v>
      </c>
      <c r="AJ6851">
        <v>90</v>
      </c>
      <c r="AK6851" t="s">
        <v>139</v>
      </c>
      <c r="AL6851" t="s">
        <v>184</v>
      </c>
      <c r="AM6851">
        <v>1</v>
      </c>
      <c r="AN6851" t="s">
        <v>139</v>
      </c>
    </row>
    <row r="6852" spans="1:40" x14ac:dyDescent="0.2">
      <c r="A6852" s="26">
        <v>41904.564828587965</v>
      </c>
      <c r="B6852" t="s">
        <v>130</v>
      </c>
      <c r="C6852" t="s">
        <v>128</v>
      </c>
      <c r="D6852" t="s">
        <v>5316</v>
      </c>
      <c r="E6852" t="s">
        <v>133</v>
      </c>
      <c r="F6852" t="s">
        <v>134</v>
      </c>
      <c r="G6852" t="s">
        <v>135</v>
      </c>
      <c r="H6852" t="s">
        <v>186</v>
      </c>
      <c r="I6852">
        <v>33</v>
      </c>
      <c r="J6852" t="s">
        <v>139</v>
      </c>
      <c r="K6852" t="s">
        <v>187</v>
      </c>
      <c r="L6852">
        <v>33</v>
      </c>
      <c r="M6852" t="s">
        <v>139</v>
      </c>
      <c r="N6852" t="s">
        <v>188</v>
      </c>
      <c r="O6852">
        <v>34</v>
      </c>
      <c r="P6852" t="s">
        <v>139</v>
      </c>
      <c r="Q6852" t="s">
        <v>166</v>
      </c>
      <c r="R6852">
        <v>20</v>
      </c>
      <c r="S6852" t="s">
        <v>139</v>
      </c>
      <c r="T6852" t="s">
        <v>167</v>
      </c>
      <c r="U6852">
        <v>20</v>
      </c>
      <c r="V6852" t="s">
        <v>139</v>
      </c>
      <c r="W6852" t="s">
        <v>168</v>
      </c>
      <c r="X6852">
        <v>20</v>
      </c>
      <c r="Y6852" t="s">
        <v>139</v>
      </c>
      <c r="Z6852" t="s">
        <v>189</v>
      </c>
      <c r="AA6852">
        <v>20</v>
      </c>
      <c r="AB6852" t="s">
        <v>139</v>
      </c>
      <c r="AC6852" t="s">
        <v>190</v>
      </c>
      <c r="AD6852">
        <v>20</v>
      </c>
      <c r="AE6852" t="s">
        <v>139</v>
      </c>
      <c r="AF6852" t="s">
        <v>191</v>
      </c>
      <c r="AG6852">
        <v>20</v>
      </c>
      <c r="AH6852" t="s">
        <v>139</v>
      </c>
      <c r="AI6852" t="s">
        <v>170</v>
      </c>
      <c r="AJ6852">
        <v>115200</v>
      </c>
      <c r="AK6852" t="s">
        <v>139</v>
      </c>
      <c r="AL6852" t="s">
        <v>171</v>
      </c>
      <c r="AM6852">
        <v>12000</v>
      </c>
      <c r="AN6852" t="s">
        <v>139</v>
      </c>
    </row>
    <row r="6853" spans="1:40" x14ac:dyDescent="0.2">
      <c r="A6853" s="26">
        <v>41904.564828587965</v>
      </c>
      <c r="B6853" t="s">
        <v>130</v>
      </c>
      <c r="C6853" t="s">
        <v>128</v>
      </c>
      <c r="D6853" t="s">
        <v>5309</v>
      </c>
      <c r="E6853" t="s">
        <v>133</v>
      </c>
      <c r="F6853" t="s">
        <v>134</v>
      </c>
      <c r="G6853" t="s">
        <v>135</v>
      </c>
      <c r="H6853" t="s">
        <v>142</v>
      </c>
      <c r="I6853">
        <v>49</v>
      </c>
      <c r="J6853" t="s">
        <v>139</v>
      </c>
      <c r="K6853" t="s">
        <v>143</v>
      </c>
      <c r="L6853">
        <v>130</v>
      </c>
      <c r="M6853" t="s">
        <v>139</v>
      </c>
      <c r="N6853" t="s">
        <v>144</v>
      </c>
      <c r="O6853">
        <v>180</v>
      </c>
      <c r="P6853" t="s">
        <v>139</v>
      </c>
      <c r="Q6853" t="s">
        <v>145</v>
      </c>
      <c r="R6853">
        <v>140</v>
      </c>
      <c r="S6853" t="s">
        <v>139</v>
      </c>
      <c r="T6853" t="s">
        <v>146</v>
      </c>
      <c r="U6853">
        <v>80</v>
      </c>
      <c r="V6853" t="s">
        <v>139</v>
      </c>
      <c r="W6853" t="s">
        <v>147</v>
      </c>
      <c r="X6853">
        <v>101</v>
      </c>
      <c r="Y6853" t="s">
        <v>139</v>
      </c>
      <c r="Z6853" t="s">
        <v>148</v>
      </c>
      <c r="AA6853">
        <v>190</v>
      </c>
      <c r="AB6853" t="s">
        <v>139</v>
      </c>
      <c r="AC6853" t="s">
        <v>149</v>
      </c>
      <c r="AD6853">
        <v>20</v>
      </c>
      <c r="AE6853" t="s">
        <v>139</v>
      </c>
    </row>
    <row r="6854" spans="1:40" x14ac:dyDescent="0.2">
      <c r="A6854" s="26">
        <v>41904.564828587965</v>
      </c>
      <c r="B6854" t="s">
        <v>130</v>
      </c>
      <c r="C6854" t="s">
        <v>128</v>
      </c>
      <c r="D6854" t="s">
        <v>5310</v>
      </c>
    </row>
    <row r="6855" spans="1:40" x14ac:dyDescent="0.2">
      <c r="A6855" s="26">
        <v>41904.564828587965</v>
      </c>
      <c r="B6855" t="s">
        <v>130</v>
      </c>
      <c r="C6855" t="s">
        <v>128</v>
      </c>
      <c r="D6855" t="s">
        <v>5311</v>
      </c>
      <c r="E6855" t="s">
        <v>133</v>
      </c>
      <c r="F6855" t="s">
        <v>134</v>
      </c>
      <c r="G6855" t="s">
        <v>135</v>
      </c>
      <c r="H6855" t="s">
        <v>152</v>
      </c>
      <c r="I6855">
        <v>50</v>
      </c>
      <c r="J6855" t="s">
        <v>139</v>
      </c>
      <c r="K6855" t="s">
        <v>153</v>
      </c>
      <c r="L6855">
        <v>50</v>
      </c>
      <c r="M6855" t="s">
        <v>139</v>
      </c>
      <c r="N6855" t="s">
        <v>154</v>
      </c>
      <c r="O6855">
        <v>50</v>
      </c>
      <c r="P6855" t="s">
        <v>139</v>
      </c>
    </row>
    <row r="6856" spans="1:40" x14ac:dyDescent="0.2">
      <c r="A6856" s="26">
        <v>41904.564828587965</v>
      </c>
      <c r="B6856" t="s">
        <v>130</v>
      </c>
      <c r="C6856" t="s">
        <v>128</v>
      </c>
      <c r="D6856" t="s">
        <v>5312</v>
      </c>
      <c r="E6856" t="s">
        <v>133</v>
      </c>
      <c r="F6856" t="s">
        <v>134</v>
      </c>
      <c r="G6856" t="s">
        <v>135</v>
      </c>
      <c r="H6856" t="s">
        <v>156</v>
      </c>
      <c r="I6856">
        <v>35</v>
      </c>
      <c r="J6856" t="s">
        <v>139</v>
      </c>
      <c r="K6856" t="s">
        <v>157</v>
      </c>
      <c r="L6856">
        <v>5</v>
      </c>
      <c r="M6856" t="s">
        <v>139</v>
      </c>
      <c r="N6856" t="s">
        <v>158</v>
      </c>
      <c r="O6856">
        <v>60</v>
      </c>
      <c r="P6856" t="s">
        <v>139</v>
      </c>
    </row>
    <row r="6857" spans="1:40" x14ac:dyDescent="0.2">
      <c r="A6857" s="26">
        <v>41904.564828587965</v>
      </c>
      <c r="B6857" t="s">
        <v>130</v>
      </c>
      <c r="C6857" t="s">
        <v>128</v>
      </c>
      <c r="D6857" t="s">
        <v>5313</v>
      </c>
      <c r="E6857" t="s">
        <v>133</v>
      </c>
      <c r="F6857" t="s">
        <v>134</v>
      </c>
      <c r="G6857" t="s">
        <v>135</v>
      </c>
      <c r="H6857" t="s">
        <v>160</v>
      </c>
      <c r="I6857">
        <v>1</v>
      </c>
      <c r="J6857" t="s">
        <v>139</v>
      </c>
    </row>
    <row r="6858" spans="1:40" x14ac:dyDescent="0.2">
      <c r="A6858" s="26">
        <v>41904.564828587965</v>
      </c>
      <c r="B6858" t="s">
        <v>130</v>
      </c>
      <c r="C6858" t="s">
        <v>128</v>
      </c>
      <c r="D6858" t="s">
        <v>5314</v>
      </c>
      <c r="E6858" t="s">
        <v>133</v>
      </c>
      <c r="F6858" t="s">
        <v>134</v>
      </c>
      <c r="G6858" t="s">
        <v>135</v>
      </c>
      <c r="H6858" t="s">
        <v>162</v>
      </c>
      <c r="I6858">
        <v>30</v>
      </c>
      <c r="J6858" t="s">
        <v>139</v>
      </c>
      <c r="K6858" t="s">
        <v>163</v>
      </c>
      <c r="L6858">
        <v>30</v>
      </c>
      <c r="M6858" t="s">
        <v>139</v>
      </c>
      <c r="N6858" t="s">
        <v>164</v>
      </c>
      <c r="O6858">
        <v>30</v>
      </c>
      <c r="P6858" t="s">
        <v>139</v>
      </c>
      <c r="Q6858" t="s">
        <v>165</v>
      </c>
      <c r="R6858">
        <v>10</v>
      </c>
      <c r="S6858" t="s">
        <v>139</v>
      </c>
      <c r="T6858" t="s">
        <v>166</v>
      </c>
      <c r="U6858">
        <v>20</v>
      </c>
      <c r="V6858" t="s">
        <v>139</v>
      </c>
      <c r="W6858" t="s">
        <v>167</v>
      </c>
      <c r="X6858">
        <v>20</v>
      </c>
      <c r="Y6858" t="s">
        <v>139</v>
      </c>
      <c r="Z6858" t="s">
        <v>168</v>
      </c>
      <c r="AA6858">
        <v>20</v>
      </c>
      <c r="AB6858" t="s">
        <v>139</v>
      </c>
      <c r="AC6858" t="s">
        <v>169</v>
      </c>
      <c r="AD6858">
        <v>20</v>
      </c>
      <c r="AE6858" t="s">
        <v>139</v>
      </c>
      <c r="AF6858" t="s">
        <v>170</v>
      </c>
      <c r="AG6858">
        <v>115200</v>
      </c>
      <c r="AH6858" t="s">
        <v>139</v>
      </c>
      <c r="AI6858" t="s">
        <v>171</v>
      </c>
      <c r="AJ6858">
        <v>12000</v>
      </c>
      <c r="AK6858" t="s">
        <v>139</v>
      </c>
      <c r="AL6858" t="s">
        <v>172</v>
      </c>
      <c r="AM6858">
        <v>30000</v>
      </c>
      <c r="AN6858" t="s">
        <v>139</v>
      </c>
    </row>
    <row r="6859" spans="1:40" x14ac:dyDescent="0.2">
      <c r="A6859" s="26">
        <v>41904.564828587965</v>
      </c>
      <c r="B6859" t="s">
        <v>130</v>
      </c>
      <c r="C6859" t="s">
        <v>128</v>
      </c>
      <c r="D6859" t="s">
        <v>5315</v>
      </c>
      <c r="E6859" t="s">
        <v>133</v>
      </c>
      <c r="F6859" t="s">
        <v>134</v>
      </c>
      <c r="G6859" t="s">
        <v>135</v>
      </c>
      <c r="H6859" t="s">
        <v>174</v>
      </c>
      <c r="I6859">
        <v>60</v>
      </c>
      <c r="J6859" t="s">
        <v>139</v>
      </c>
      <c r="K6859" t="s">
        <v>175</v>
      </c>
      <c r="L6859">
        <v>40</v>
      </c>
      <c r="M6859" t="s">
        <v>139</v>
      </c>
      <c r="N6859" t="s">
        <v>176</v>
      </c>
      <c r="O6859">
        <v>50</v>
      </c>
      <c r="P6859" t="s">
        <v>139</v>
      </c>
      <c r="Q6859" t="s">
        <v>177</v>
      </c>
      <c r="R6859">
        <v>40</v>
      </c>
      <c r="S6859" t="s">
        <v>139</v>
      </c>
      <c r="T6859" t="s">
        <v>178</v>
      </c>
      <c r="U6859">
        <v>60</v>
      </c>
      <c r="V6859" t="s">
        <v>139</v>
      </c>
      <c r="W6859" t="s">
        <v>179</v>
      </c>
      <c r="X6859">
        <v>50</v>
      </c>
      <c r="Y6859" t="s">
        <v>139</v>
      </c>
      <c r="Z6859" t="s">
        <v>180</v>
      </c>
      <c r="AA6859">
        <v>50</v>
      </c>
      <c r="AB6859" t="s">
        <v>139</v>
      </c>
      <c r="AC6859" t="s">
        <v>181</v>
      </c>
      <c r="AD6859">
        <v>35</v>
      </c>
      <c r="AE6859" t="s">
        <v>139</v>
      </c>
      <c r="AF6859" t="s">
        <v>182</v>
      </c>
      <c r="AG6859">
        <v>8</v>
      </c>
      <c r="AH6859" t="s">
        <v>139</v>
      </c>
      <c r="AI6859" t="s">
        <v>183</v>
      </c>
      <c r="AJ6859">
        <v>90</v>
      </c>
      <c r="AK6859" t="s">
        <v>139</v>
      </c>
      <c r="AL6859" t="s">
        <v>184</v>
      </c>
      <c r="AM6859">
        <v>1</v>
      </c>
      <c r="AN6859" t="s">
        <v>139</v>
      </c>
    </row>
    <row r="6860" spans="1:40" x14ac:dyDescent="0.2">
      <c r="A6860" s="26">
        <v>41904.564828587965</v>
      </c>
      <c r="B6860" t="s">
        <v>130</v>
      </c>
      <c r="C6860" t="s">
        <v>128</v>
      </c>
      <c r="D6860" t="s">
        <v>5316</v>
      </c>
      <c r="E6860" t="s">
        <v>133</v>
      </c>
      <c r="F6860" t="s">
        <v>134</v>
      </c>
      <c r="G6860" t="s">
        <v>135</v>
      </c>
      <c r="H6860" t="s">
        <v>186</v>
      </c>
      <c r="I6860">
        <v>33</v>
      </c>
      <c r="J6860" t="s">
        <v>139</v>
      </c>
      <c r="K6860" t="s">
        <v>187</v>
      </c>
      <c r="L6860">
        <v>33</v>
      </c>
      <c r="M6860" t="s">
        <v>139</v>
      </c>
      <c r="N6860" t="s">
        <v>188</v>
      </c>
      <c r="O6860">
        <v>34</v>
      </c>
      <c r="P6860" t="s">
        <v>139</v>
      </c>
      <c r="Q6860" t="s">
        <v>166</v>
      </c>
      <c r="R6860">
        <v>20</v>
      </c>
      <c r="S6860" t="s">
        <v>139</v>
      </c>
      <c r="T6860" t="s">
        <v>167</v>
      </c>
      <c r="U6860">
        <v>20</v>
      </c>
      <c r="V6860" t="s">
        <v>139</v>
      </c>
      <c r="W6860" t="s">
        <v>168</v>
      </c>
      <c r="X6860">
        <v>20</v>
      </c>
      <c r="Y6860" t="s">
        <v>139</v>
      </c>
      <c r="Z6860" t="s">
        <v>189</v>
      </c>
      <c r="AA6860">
        <v>20</v>
      </c>
      <c r="AB6860" t="s">
        <v>139</v>
      </c>
      <c r="AC6860" t="s">
        <v>190</v>
      </c>
      <c r="AD6860">
        <v>20</v>
      </c>
      <c r="AE6860" t="s">
        <v>139</v>
      </c>
      <c r="AF6860" t="s">
        <v>191</v>
      </c>
      <c r="AG6860">
        <v>20</v>
      </c>
      <c r="AH6860" t="s">
        <v>139</v>
      </c>
      <c r="AI6860" t="s">
        <v>170</v>
      </c>
      <c r="AJ6860">
        <v>115200</v>
      </c>
      <c r="AK6860" t="s">
        <v>139</v>
      </c>
      <c r="AL6860" t="s">
        <v>171</v>
      </c>
      <c r="AM6860">
        <v>12000</v>
      </c>
      <c r="AN6860" t="s">
        <v>139</v>
      </c>
    </row>
    <row r="6861" spans="1:40" x14ac:dyDescent="0.2">
      <c r="A6861" s="26">
        <v>41904.564828587965</v>
      </c>
      <c r="B6861" t="s">
        <v>130</v>
      </c>
      <c r="C6861" t="s">
        <v>128</v>
      </c>
      <c r="D6861" t="s">
        <v>5317</v>
      </c>
      <c r="E6861" t="s">
        <v>193</v>
      </c>
      <c r="F6861" t="s">
        <v>194</v>
      </c>
      <c r="G6861" t="s">
        <v>195</v>
      </c>
    </row>
    <row r="6862" spans="1:40" x14ac:dyDescent="0.2">
      <c r="A6862" s="26">
        <v>41904.564828587965</v>
      </c>
      <c r="B6862" t="s">
        <v>130</v>
      </c>
      <c r="C6862" t="s">
        <v>128</v>
      </c>
      <c r="D6862" t="s">
        <v>5318</v>
      </c>
      <c r="E6862" t="s">
        <v>193</v>
      </c>
      <c r="F6862" t="s">
        <v>5319</v>
      </c>
      <c r="G6862" t="s">
        <v>5320</v>
      </c>
      <c r="H6862" t="s">
        <v>5321</v>
      </c>
    </row>
    <row r="6863" spans="1:40" x14ac:dyDescent="0.2">
      <c r="A6863" s="26">
        <v>41904.564828587965</v>
      </c>
      <c r="B6863" t="s">
        <v>130</v>
      </c>
      <c r="C6863" t="s">
        <v>646</v>
      </c>
      <c r="D6863" t="s">
        <v>5322</v>
      </c>
      <c r="E6863" t="s">
        <v>193</v>
      </c>
      <c r="F6863" t="s">
        <v>194</v>
      </c>
      <c r="G6863" t="s">
        <v>195</v>
      </c>
    </row>
    <row r="6864" spans="1:40" x14ac:dyDescent="0.2">
      <c r="A6864" s="26">
        <v>41904.564828587965</v>
      </c>
      <c r="B6864" t="s">
        <v>130</v>
      </c>
      <c r="C6864" t="s">
        <v>646</v>
      </c>
      <c r="D6864" t="s">
        <v>5323</v>
      </c>
      <c r="E6864" t="s">
        <v>193</v>
      </c>
      <c r="F6864" t="s">
        <v>5324</v>
      </c>
      <c r="G6864" t="s">
        <v>5325</v>
      </c>
      <c r="H6864" t="s">
        <v>5326</v>
      </c>
    </row>
    <row r="6865" spans="1:40" x14ac:dyDescent="0.2">
      <c r="A6865" s="26">
        <v>41904.564828587965</v>
      </c>
      <c r="B6865" t="s">
        <v>130</v>
      </c>
      <c r="C6865" t="s">
        <v>646</v>
      </c>
      <c r="D6865" t="s">
        <v>5271</v>
      </c>
      <c r="E6865" t="s">
        <v>133</v>
      </c>
      <c r="F6865" t="s">
        <v>134</v>
      </c>
      <c r="G6865" t="s">
        <v>135</v>
      </c>
      <c r="H6865" t="s">
        <v>186</v>
      </c>
      <c r="I6865">
        <v>33</v>
      </c>
      <c r="J6865" t="s">
        <v>139</v>
      </c>
      <c r="K6865" t="s">
        <v>187</v>
      </c>
      <c r="L6865">
        <v>33</v>
      </c>
      <c r="M6865" t="s">
        <v>139</v>
      </c>
      <c r="N6865" t="s">
        <v>188</v>
      </c>
      <c r="O6865">
        <v>34</v>
      </c>
      <c r="P6865" t="s">
        <v>139</v>
      </c>
      <c r="Q6865" t="s">
        <v>166</v>
      </c>
      <c r="R6865">
        <v>20</v>
      </c>
      <c r="S6865" t="s">
        <v>139</v>
      </c>
      <c r="T6865" t="s">
        <v>167</v>
      </c>
      <c r="U6865">
        <v>20</v>
      </c>
      <c r="V6865" t="s">
        <v>139</v>
      </c>
      <c r="W6865" t="s">
        <v>168</v>
      </c>
      <c r="X6865">
        <v>20</v>
      </c>
      <c r="Y6865" t="s">
        <v>139</v>
      </c>
      <c r="Z6865" t="s">
        <v>189</v>
      </c>
      <c r="AA6865">
        <v>20</v>
      </c>
      <c r="AB6865" t="s">
        <v>139</v>
      </c>
      <c r="AC6865" t="s">
        <v>190</v>
      </c>
      <c r="AD6865">
        <v>20</v>
      </c>
      <c r="AE6865" t="s">
        <v>139</v>
      </c>
      <c r="AF6865" t="s">
        <v>191</v>
      </c>
      <c r="AG6865">
        <v>20</v>
      </c>
      <c r="AH6865" t="s">
        <v>139</v>
      </c>
      <c r="AI6865" t="s">
        <v>170</v>
      </c>
      <c r="AJ6865">
        <v>115200</v>
      </c>
      <c r="AK6865" t="s">
        <v>139</v>
      </c>
      <c r="AL6865" t="s">
        <v>171</v>
      </c>
      <c r="AM6865">
        <v>12000</v>
      </c>
      <c r="AN6865" t="s">
        <v>139</v>
      </c>
    </row>
    <row r="6866" spans="1:40" x14ac:dyDescent="0.2">
      <c r="A6866" s="26">
        <v>41904.564828587965</v>
      </c>
      <c r="B6866" t="s">
        <v>130</v>
      </c>
      <c r="C6866" t="s">
        <v>647</v>
      </c>
      <c r="D6866" t="s">
        <v>5327</v>
      </c>
      <c r="E6866" t="s">
        <v>193</v>
      </c>
      <c r="F6866" t="s">
        <v>194</v>
      </c>
      <c r="G6866" t="s">
        <v>195</v>
      </c>
    </row>
    <row r="6867" spans="1:40" x14ac:dyDescent="0.2">
      <c r="A6867" s="26">
        <v>41904.564828587965</v>
      </c>
      <c r="B6867" t="s">
        <v>130</v>
      </c>
      <c r="C6867" t="s">
        <v>647</v>
      </c>
      <c r="D6867" t="s">
        <v>5328</v>
      </c>
      <c r="E6867" t="s">
        <v>193</v>
      </c>
      <c r="F6867" t="s">
        <v>5329</v>
      </c>
      <c r="G6867" t="s">
        <v>5330</v>
      </c>
      <c r="H6867" t="s">
        <v>5331</v>
      </c>
    </row>
    <row r="6868" spans="1:40" x14ac:dyDescent="0.2">
      <c r="A6868" s="26">
        <v>41904.564828587965</v>
      </c>
      <c r="B6868" t="s">
        <v>130</v>
      </c>
      <c r="C6868" t="s">
        <v>647</v>
      </c>
      <c r="D6868" t="s">
        <v>5281</v>
      </c>
      <c r="E6868" t="s">
        <v>133</v>
      </c>
      <c r="F6868" t="s">
        <v>134</v>
      </c>
      <c r="G6868" t="s">
        <v>135</v>
      </c>
      <c r="H6868" t="s">
        <v>186</v>
      </c>
      <c r="I6868">
        <v>33</v>
      </c>
      <c r="J6868" t="s">
        <v>139</v>
      </c>
      <c r="K6868" t="s">
        <v>187</v>
      </c>
      <c r="L6868">
        <v>33</v>
      </c>
      <c r="M6868" t="s">
        <v>139</v>
      </c>
      <c r="N6868" t="s">
        <v>188</v>
      </c>
      <c r="O6868">
        <v>34</v>
      </c>
      <c r="P6868" t="s">
        <v>139</v>
      </c>
      <c r="Q6868" t="s">
        <v>166</v>
      </c>
      <c r="R6868">
        <v>20</v>
      </c>
      <c r="S6868" t="s">
        <v>139</v>
      </c>
      <c r="T6868" t="s">
        <v>167</v>
      </c>
      <c r="U6868">
        <v>20</v>
      </c>
      <c r="V6868" t="s">
        <v>139</v>
      </c>
      <c r="W6868" t="s">
        <v>168</v>
      </c>
      <c r="X6868">
        <v>20</v>
      </c>
      <c r="Y6868" t="s">
        <v>139</v>
      </c>
      <c r="Z6868" t="s">
        <v>189</v>
      </c>
      <c r="AA6868">
        <v>20</v>
      </c>
      <c r="AB6868" t="s">
        <v>139</v>
      </c>
      <c r="AC6868" t="s">
        <v>190</v>
      </c>
      <c r="AD6868">
        <v>20</v>
      </c>
      <c r="AE6868" t="s">
        <v>139</v>
      </c>
      <c r="AF6868" t="s">
        <v>191</v>
      </c>
      <c r="AG6868">
        <v>20</v>
      </c>
      <c r="AH6868" t="s">
        <v>139</v>
      </c>
      <c r="AI6868" t="s">
        <v>170</v>
      </c>
      <c r="AJ6868">
        <v>115200</v>
      </c>
      <c r="AK6868" t="s">
        <v>139</v>
      </c>
      <c r="AL6868" t="s">
        <v>171</v>
      </c>
      <c r="AM6868">
        <v>12000</v>
      </c>
      <c r="AN6868" t="s">
        <v>139</v>
      </c>
    </row>
    <row r="6869" spans="1:40" x14ac:dyDescent="0.2">
      <c r="A6869" s="26">
        <v>41904.564828645831</v>
      </c>
      <c r="B6869" t="s">
        <v>130</v>
      </c>
      <c r="C6869" t="s">
        <v>3903</v>
      </c>
      <c r="D6869" t="s">
        <v>5332</v>
      </c>
      <c r="E6869" t="s">
        <v>193</v>
      </c>
      <c r="F6869" t="s">
        <v>5333</v>
      </c>
      <c r="G6869" t="s">
        <v>5334</v>
      </c>
      <c r="H6869" t="s">
        <v>5335</v>
      </c>
    </row>
    <row r="6870" spans="1:40" x14ac:dyDescent="0.2">
      <c r="A6870" s="26">
        <v>41904.564828645831</v>
      </c>
      <c r="B6870" t="s">
        <v>130</v>
      </c>
      <c r="C6870" t="s">
        <v>3903</v>
      </c>
      <c r="D6870" t="s">
        <v>5336</v>
      </c>
    </row>
    <row r="6871" spans="1:40" x14ac:dyDescent="0.2">
      <c r="A6871" s="26">
        <v>41904.564828692128</v>
      </c>
      <c r="B6871" t="s">
        <v>130</v>
      </c>
      <c r="C6871" t="s">
        <v>3904</v>
      </c>
      <c r="D6871" t="s">
        <v>5337</v>
      </c>
      <c r="E6871" t="s">
        <v>193</v>
      </c>
      <c r="F6871" t="s">
        <v>5338</v>
      </c>
      <c r="G6871" t="s">
        <v>5339</v>
      </c>
      <c r="H6871" t="s">
        <v>5340</v>
      </c>
    </row>
    <row r="6872" spans="1:40" x14ac:dyDescent="0.2">
      <c r="A6872" s="26">
        <v>41904.564828692128</v>
      </c>
      <c r="B6872" t="s">
        <v>130</v>
      </c>
      <c r="C6872" t="s">
        <v>3904</v>
      </c>
      <c r="D6872" t="s">
        <v>5341</v>
      </c>
    </row>
    <row r="6873" spans="1:40" x14ac:dyDescent="0.2">
      <c r="A6873" s="26">
        <v>41904.56482871528</v>
      </c>
      <c r="B6873" t="s">
        <v>130</v>
      </c>
      <c r="C6873" t="s">
        <v>969</v>
      </c>
      <c r="D6873" t="s">
        <v>5342</v>
      </c>
    </row>
    <row r="6874" spans="1:40" x14ac:dyDescent="0.2">
      <c r="A6874" s="26">
        <v>41904.56482871528</v>
      </c>
      <c r="B6874" t="s">
        <v>130</v>
      </c>
      <c r="C6874" t="s">
        <v>969</v>
      </c>
      <c r="D6874" t="s">
        <v>5343</v>
      </c>
      <c r="E6874" t="s">
        <v>133</v>
      </c>
      <c r="F6874" t="s">
        <v>134</v>
      </c>
      <c r="G6874" t="s">
        <v>135</v>
      </c>
      <c r="H6874" t="s">
        <v>136</v>
      </c>
      <c r="I6874">
        <v>1900000</v>
      </c>
      <c r="J6874" t="s">
        <v>137</v>
      </c>
      <c r="K6874">
        <v>1900000</v>
      </c>
      <c r="L6874" t="s">
        <v>138</v>
      </c>
      <c r="M6874">
        <v>500</v>
      </c>
      <c r="N6874" t="s">
        <v>139</v>
      </c>
      <c r="O6874" t="s">
        <v>140</v>
      </c>
      <c r="P6874">
        <v>300</v>
      </c>
      <c r="Q6874" t="s">
        <v>139</v>
      </c>
    </row>
    <row r="6875" spans="1:40" x14ac:dyDescent="0.2">
      <c r="A6875" s="26">
        <v>41904.56482871528</v>
      </c>
      <c r="B6875" t="s">
        <v>130</v>
      </c>
      <c r="C6875" t="s">
        <v>969</v>
      </c>
      <c r="D6875" t="s">
        <v>5344</v>
      </c>
      <c r="E6875" t="s">
        <v>133</v>
      </c>
      <c r="F6875" t="s">
        <v>134</v>
      </c>
      <c r="G6875" t="s">
        <v>135</v>
      </c>
      <c r="H6875" t="s">
        <v>142</v>
      </c>
      <c r="I6875">
        <v>49</v>
      </c>
      <c r="J6875" t="s">
        <v>139</v>
      </c>
      <c r="K6875" t="s">
        <v>143</v>
      </c>
      <c r="L6875">
        <v>130</v>
      </c>
      <c r="M6875" t="s">
        <v>139</v>
      </c>
      <c r="N6875" t="s">
        <v>144</v>
      </c>
      <c r="O6875">
        <v>180</v>
      </c>
      <c r="P6875" t="s">
        <v>139</v>
      </c>
      <c r="Q6875" t="s">
        <v>145</v>
      </c>
      <c r="R6875">
        <v>140</v>
      </c>
      <c r="S6875" t="s">
        <v>139</v>
      </c>
      <c r="T6875" t="s">
        <v>146</v>
      </c>
      <c r="U6875">
        <v>80</v>
      </c>
      <c r="V6875" t="s">
        <v>139</v>
      </c>
      <c r="W6875" t="s">
        <v>147</v>
      </c>
      <c r="X6875">
        <v>101</v>
      </c>
      <c r="Y6875" t="s">
        <v>139</v>
      </c>
      <c r="Z6875" t="s">
        <v>148</v>
      </c>
      <c r="AA6875">
        <v>190</v>
      </c>
      <c r="AB6875" t="s">
        <v>139</v>
      </c>
      <c r="AC6875" t="s">
        <v>149</v>
      </c>
      <c r="AD6875">
        <v>20</v>
      </c>
      <c r="AE6875" t="s">
        <v>139</v>
      </c>
    </row>
    <row r="6876" spans="1:40" x14ac:dyDescent="0.2">
      <c r="A6876" s="26">
        <v>41904.56482871528</v>
      </c>
      <c r="B6876" t="s">
        <v>130</v>
      </c>
      <c r="C6876" t="s">
        <v>969</v>
      </c>
      <c r="D6876" t="s">
        <v>5345</v>
      </c>
    </row>
    <row r="6877" spans="1:40" x14ac:dyDescent="0.2">
      <c r="A6877" s="26">
        <v>41904.56482871528</v>
      </c>
      <c r="B6877" t="s">
        <v>130</v>
      </c>
      <c r="C6877" t="s">
        <v>969</v>
      </c>
      <c r="D6877" t="s">
        <v>5346</v>
      </c>
      <c r="E6877" t="s">
        <v>133</v>
      </c>
      <c r="F6877" t="s">
        <v>134</v>
      </c>
      <c r="G6877" t="s">
        <v>135</v>
      </c>
      <c r="H6877" t="s">
        <v>152</v>
      </c>
      <c r="I6877">
        <v>50</v>
      </c>
      <c r="J6877" t="s">
        <v>139</v>
      </c>
      <c r="K6877" t="s">
        <v>153</v>
      </c>
      <c r="L6877">
        <v>50</v>
      </c>
      <c r="M6877" t="s">
        <v>139</v>
      </c>
      <c r="N6877" t="s">
        <v>154</v>
      </c>
      <c r="O6877">
        <v>50</v>
      </c>
      <c r="P6877" t="s">
        <v>139</v>
      </c>
    </row>
    <row r="6878" spans="1:40" x14ac:dyDescent="0.2">
      <c r="A6878" s="26">
        <v>41904.56482871528</v>
      </c>
      <c r="B6878" t="s">
        <v>130</v>
      </c>
      <c r="C6878" t="s">
        <v>969</v>
      </c>
      <c r="D6878" t="s">
        <v>5347</v>
      </c>
      <c r="E6878" t="s">
        <v>133</v>
      </c>
      <c r="F6878" t="s">
        <v>134</v>
      </c>
      <c r="G6878" t="s">
        <v>135</v>
      </c>
      <c r="H6878" t="s">
        <v>156</v>
      </c>
      <c r="I6878">
        <v>35</v>
      </c>
      <c r="J6878" t="s">
        <v>139</v>
      </c>
      <c r="K6878" t="s">
        <v>157</v>
      </c>
      <c r="L6878">
        <v>5</v>
      </c>
      <c r="M6878" t="s">
        <v>139</v>
      </c>
      <c r="N6878" t="s">
        <v>158</v>
      </c>
      <c r="O6878">
        <v>60</v>
      </c>
      <c r="P6878" t="s">
        <v>139</v>
      </c>
    </row>
    <row r="6879" spans="1:40" x14ac:dyDescent="0.2">
      <c r="A6879" s="26">
        <v>41904.56482871528</v>
      </c>
      <c r="B6879" t="s">
        <v>130</v>
      </c>
      <c r="C6879" t="s">
        <v>969</v>
      </c>
      <c r="D6879" t="s">
        <v>5348</v>
      </c>
      <c r="E6879" t="s">
        <v>133</v>
      </c>
      <c r="F6879" t="s">
        <v>134</v>
      </c>
      <c r="G6879" t="s">
        <v>135</v>
      </c>
      <c r="H6879" t="s">
        <v>160</v>
      </c>
      <c r="I6879">
        <v>1</v>
      </c>
      <c r="J6879" t="s">
        <v>139</v>
      </c>
    </row>
    <row r="6880" spans="1:40" x14ac:dyDescent="0.2">
      <c r="A6880" s="26">
        <v>41904.56482871528</v>
      </c>
      <c r="B6880" t="s">
        <v>130</v>
      </c>
      <c r="C6880" t="s">
        <v>969</v>
      </c>
      <c r="D6880" t="s">
        <v>5349</v>
      </c>
      <c r="E6880" t="s">
        <v>133</v>
      </c>
      <c r="F6880" t="s">
        <v>134</v>
      </c>
      <c r="G6880" t="s">
        <v>135</v>
      </c>
      <c r="H6880" t="s">
        <v>162</v>
      </c>
      <c r="I6880">
        <v>30</v>
      </c>
      <c r="J6880" t="s">
        <v>139</v>
      </c>
      <c r="K6880" t="s">
        <v>163</v>
      </c>
      <c r="L6880">
        <v>30</v>
      </c>
      <c r="M6880" t="s">
        <v>139</v>
      </c>
      <c r="N6880" t="s">
        <v>164</v>
      </c>
      <c r="O6880">
        <v>30</v>
      </c>
      <c r="P6880" t="s">
        <v>139</v>
      </c>
      <c r="Q6880" t="s">
        <v>165</v>
      </c>
      <c r="R6880">
        <v>10</v>
      </c>
      <c r="S6880" t="s">
        <v>139</v>
      </c>
      <c r="T6880" t="s">
        <v>166</v>
      </c>
      <c r="U6880">
        <v>20</v>
      </c>
      <c r="V6880" t="s">
        <v>139</v>
      </c>
      <c r="W6880" t="s">
        <v>167</v>
      </c>
      <c r="X6880">
        <v>20</v>
      </c>
      <c r="Y6880" t="s">
        <v>139</v>
      </c>
      <c r="Z6880" t="s">
        <v>168</v>
      </c>
      <c r="AA6880">
        <v>20</v>
      </c>
      <c r="AB6880" t="s">
        <v>139</v>
      </c>
      <c r="AC6880" t="s">
        <v>169</v>
      </c>
      <c r="AD6880">
        <v>20</v>
      </c>
      <c r="AE6880" t="s">
        <v>139</v>
      </c>
      <c r="AF6880" t="s">
        <v>170</v>
      </c>
      <c r="AG6880">
        <v>115200</v>
      </c>
      <c r="AH6880" t="s">
        <v>139</v>
      </c>
      <c r="AI6880" t="s">
        <v>171</v>
      </c>
      <c r="AJ6880">
        <v>12000</v>
      </c>
      <c r="AK6880" t="s">
        <v>139</v>
      </c>
      <c r="AL6880" t="s">
        <v>172</v>
      </c>
      <c r="AM6880">
        <v>30000</v>
      </c>
      <c r="AN6880" t="s">
        <v>139</v>
      </c>
    </row>
    <row r="6881" spans="1:40" x14ac:dyDescent="0.2">
      <c r="A6881" s="26">
        <v>41904.56482871528</v>
      </c>
      <c r="B6881" t="s">
        <v>130</v>
      </c>
      <c r="C6881" t="s">
        <v>969</v>
      </c>
      <c r="D6881" t="s">
        <v>5350</v>
      </c>
      <c r="E6881" t="s">
        <v>133</v>
      </c>
      <c r="F6881" t="s">
        <v>134</v>
      </c>
      <c r="G6881" t="s">
        <v>135</v>
      </c>
      <c r="H6881" t="s">
        <v>174</v>
      </c>
      <c r="I6881">
        <v>60</v>
      </c>
      <c r="J6881" t="s">
        <v>139</v>
      </c>
      <c r="K6881" t="s">
        <v>175</v>
      </c>
      <c r="L6881">
        <v>40</v>
      </c>
      <c r="M6881" t="s">
        <v>139</v>
      </c>
      <c r="N6881" t="s">
        <v>176</v>
      </c>
      <c r="O6881">
        <v>50</v>
      </c>
      <c r="P6881" t="s">
        <v>139</v>
      </c>
      <c r="Q6881" t="s">
        <v>177</v>
      </c>
      <c r="R6881">
        <v>40</v>
      </c>
      <c r="S6881" t="s">
        <v>139</v>
      </c>
      <c r="T6881" t="s">
        <v>178</v>
      </c>
      <c r="U6881">
        <v>60</v>
      </c>
      <c r="V6881" t="s">
        <v>139</v>
      </c>
      <c r="W6881" t="s">
        <v>179</v>
      </c>
      <c r="X6881">
        <v>50</v>
      </c>
      <c r="Y6881" t="s">
        <v>139</v>
      </c>
      <c r="Z6881" t="s">
        <v>180</v>
      </c>
      <c r="AA6881">
        <v>50</v>
      </c>
      <c r="AB6881" t="s">
        <v>139</v>
      </c>
      <c r="AC6881" t="s">
        <v>181</v>
      </c>
      <c r="AD6881">
        <v>35</v>
      </c>
      <c r="AE6881" t="s">
        <v>139</v>
      </c>
      <c r="AF6881" t="s">
        <v>182</v>
      </c>
      <c r="AG6881">
        <v>8</v>
      </c>
      <c r="AH6881" t="s">
        <v>139</v>
      </c>
      <c r="AI6881" t="s">
        <v>183</v>
      </c>
      <c r="AJ6881">
        <v>90</v>
      </c>
      <c r="AK6881" t="s">
        <v>139</v>
      </c>
      <c r="AL6881" t="s">
        <v>184</v>
      </c>
      <c r="AM6881">
        <v>1</v>
      </c>
      <c r="AN6881" t="s">
        <v>139</v>
      </c>
    </row>
    <row r="6882" spans="1:40" x14ac:dyDescent="0.2">
      <c r="A6882" s="26">
        <v>41904.56482871528</v>
      </c>
      <c r="B6882" t="s">
        <v>130</v>
      </c>
      <c r="C6882" t="s">
        <v>969</v>
      </c>
      <c r="D6882" t="s">
        <v>5351</v>
      </c>
      <c r="E6882" t="s">
        <v>133</v>
      </c>
      <c r="F6882" t="s">
        <v>134</v>
      </c>
      <c r="G6882" t="s">
        <v>135</v>
      </c>
      <c r="H6882" t="s">
        <v>186</v>
      </c>
      <c r="I6882">
        <v>33</v>
      </c>
      <c r="J6882" t="s">
        <v>139</v>
      </c>
      <c r="K6882" t="s">
        <v>187</v>
      </c>
      <c r="L6882">
        <v>33</v>
      </c>
      <c r="M6882" t="s">
        <v>139</v>
      </c>
      <c r="N6882" t="s">
        <v>188</v>
      </c>
      <c r="O6882">
        <v>34</v>
      </c>
      <c r="P6882" t="s">
        <v>139</v>
      </c>
      <c r="Q6882" t="s">
        <v>166</v>
      </c>
      <c r="R6882">
        <v>20</v>
      </c>
      <c r="S6882" t="s">
        <v>139</v>
      </c>
      <c r="T6882" t="s">
        <v>167</v>
      </c>
      <c r="U6882">
        <v>20</v>
      </c>
      <c r="V6882" t="s">
        <v>139</v>
      </c>
      <c r="W6882" t="s">
        <v>168</v>
      </c>
      <c r="X6882">
        <v>20</v>
      </c>
      <c r="Y6882" t="s">
        <v>139</v>
      </c>
      <c r="Z6882" t="s">
        <v>189</v>
      </c>
      <c r="AA6882">
        <v>20</v>
      </c>
      <c r="AB6882" t="s">
        <v>139</v>
      </c>
      <c r="AC6882" t="s">
        <v>190</v>
      </c>
      <c r="AD6882">
        <v>20</v>
      </c>
      <c r="AE6882" t="s">
        <v>139</v>
      </c>
      <c r="AF6882" t="s">
        <v>191</v>
      </c>
      <c r="AG6882">
        <v>20</v>
      </c>
      <c r="AH6882" t="s">
        <v>139</v>
      </c>
      <c r="AI6882" t="s">
        <v>170</v>
      </c>
      <c r="AJ6882">
        <v>115200</v>
      </c>
      <c r="AK6882" t="s">
        <v>139</v>
      </c>
      <c r="AL6882" t="s">
        <v>171</v>
      </c>
      <c r="AM6882">
        <v>12000</v>
      </c>
      <c r="AN6882" t="s">
        <v>139</v>
      </c>
    </row>
    <row r="6883" spans="1:40" x14ac:dyDescent="0.2">
      <c r="A6883" s="26">
        <v>41904.56482871528</v>
      </c>
      <c r="B6883" t="s">
        <v>130</v>
      </c>
      <c r="C6883" t="s">
        <v>969</v>
      </c>
      <c r="D6883" t="s">
        <v>5344</v>
      </c>
      <c r="E6883" t="s">
        <v>133</v>
      </c>
      <c r="F6883" t="s">
        <v>134</v>
      </c>
      <c r="G6883" t="s">
        <v>135</v>
      </c>
      <c r="H6883" t="s">
        <v>142</v>
      </c>
      <c r="I6883">
        <v>49</v>
      </c>
      <c r="J6883" t="s">
        <v>139</v>
      </c>
      <c r="K6883" t="s">
        <v>143</v>
      </c>
      <c r="L6883">
        <v>130</v>
      </c>
      <c r="M6883" t="s">
        <v>139</v>
      </c>
      <c r="N6883" t="s">
        <v>144</v>
      </c>
      <c r="O6883">
        <v>180</v>
      </c>
      <c r="P6883" t="s">
        <v>139</v>
      </c>
      <c r="Q6883" t="s">
        <v>145</v>
      </c>
      <c r="R6883">
        <v>140</v>
      </c>
      <c r="S6883" t="s">
        <v>139</v>
      </c>
      <c r="T6883" t="s">
        <v>146</v>
      </c>
      <c r="U6883">
        <v>80</v>
      </c>
      <c r="V6883" t="s">
        <v>139</v>
      </c>
      <c r="W6883" t="s">
        <v>147</v>
      </c>
      <c r="X6883">
        <v>101</v>
      </c>
      <c r="Y6883" t="s">
        <v>139</v>
      </c>
      <c r="Z6883" t="s">
        <v>148</v>
      </c>
      <c r="AA6883">
        <v>190</v>
      </c>
      <c r="AB6883" t="s">
        <v>139</v>
      </c>
      <c r="AC6883" t="s">
        <v>149</v>
      </c>
      <c r="AD6883">
        <v>20</v>
      </c>
      <c r="AE6883" t="s">
        <v>139</v>
      </c>
    </row>
    <row r="6884" spans="1:40" x14ac:dyDescent="0.2">
      <c r="A6884" s="26">
        <v>41904.56482871528</v>
      </c>
      <c r="B6884" t="s">
        <v>130</v>
      </c>
      <c r="C6884" t="s">
        <v>969</v>
      </c>
      <c r="D6884" t="s">
        <v>5345</v>
      </c>
    </row>
    <row r="6885" spans="1:40" x14ac:dyDescent="0.2">
      <c r="A6885" s="26">
        <v>41904.56482871528</v>
      </c>
      <c r="B6885" t="s">
        <v>130</v>
      </c>
      <c r="C6885" t="s">
        <v>969</v>
      </c>
      <c r="D6885" t="s">
        <v>5346</v>
      </c>
      <c r="E6885" t="s">
        <v>133</v>
      </c>
      <c r="F6885" t="s">
        <v>134</v>
      </c>
      <c r="G6885" t="s">
        <v>135</v>
      </c>
      <c r="H6885" t="s">
        <v>152</v>
      </c>
      <c r="I6885">
        <v>50</v>
      </c>
      <c r="J6885" t="s">
        <v>139</v>
      </c>
      <c r="K6885" t="s">
        <v>153</v>
      </c>
      <c r="L6885">
        <v>50</v>
      </c>
      <c r="M6885" t="s">
        <v>139</v>
      </c>
      <c r="N6885" t="s">
        <v>154</v>
      </c>
      <c r="O6885">
        <v>50</v>
      </c>
      <c r="P6885" t="s">
        <v>139</v>
      </c>
    </row>
    <row r="6886" spans="1:40" x14ac:dyDescent="0.2">
      <c r="A6886" s="26">
        <v>41904.56482871528</v>
      </c>
      <c r="B6886" t="s">
        <v>130</v>
      </c>
      <c r="C6886" t="s">
        <v>969</v>
      </c>
      <c r="D6886" t="s">
        <v>5347</v>
      </c>
      <c r="E6886" t="s">
        <v>133</v>
      </c>
      <c r="F6886" t="s">
        <v>134</v>
      </c>
      <c r="G6886" t="s">
        <v>135</v>
      </c>
      <c r="H6886" t="s">
        <v>156</v>
      </c>
      <c r="I6886">
        <v>35</v>
      </c>
      <c r="J6886" t="s">
        <v>139</v>
      </c>
      <c r="K6886" t="s">
        <v>157</v>
      </c>
      <c r="L6886">
        <v>5</v>
      </c>
      <c r="M6886" t="s">
        <v>139</v>
      </c>
      <c r="N6886" t="s">
        <v>158</v>
      </c>
      <c r="O6886">
        <v>60</v>
      </c>
      <c r="P6886" t="s">
        <v>139</v>
      </c>
    </row>
    <row r="6887" spans="1:40" x14ac:dyDescent="0.2">
      <c r="A6887" s="26">
        <v>41904.56482871528</v>
      </c>
      <c r="B6887" t="s">
        <v>130</v>
      </c>
      <c r="C6887" t="s">
        <v>969</v>
      </c>
      <c r="D6887" t="s">
        <v>5348</v>
      </c>
      <c r="E6887" t="s">
        <v>133</v>
      </c>
      <c r="F6887" t="s">
        <v>134</v>
      </c>
      <c r="G6887" t="s">
        <v>135</v>
      </c>
      <c r="H6887" t="s">
        <v>160</v>
      </c>
      <c r="I6887">
        <v>1</v>
      </c>
      <c r="J6887" t="s">
        <v>139</v>
      </c>
    </row>
    <row r="6888" spans="1:40" x14ac:dyDescent="0.2">
      <c r="A6888" s="26">
        <v>41904.56482871528</v>
      </c>
      <c r="B6888" t="s">
        <v>130</v>
      </c>
      <c r="C6888" t="s">
        <v>969</v>
      </c>
      <c r="D6888" t="s">
        <v>5349</v>
      </c>
      <c r="E6888" t="s">
        <v>133</v>
      </c>
      <c r="F6888" t="s">
        <v>134</v>
      </c>
      <c r="G6888" t="s">
        <v>135</v>
      </c>
      <c r="H6888" t="s">
        <v>162</v>
      </c>
      <c r="I6888">
        <v>30</v>
      </c>
      <c r="J6888" t="s">
        <v>139</v>
      </c>
      <c r="K6888" t="s">
        <v>163</v>
      </c>
      <c r="L6888">
        <v>30</v>
      </c>
      <c r="M6888" t="s">
        <v>139</v>
      </c>
      <c r="N6888" t="s">
        <v>164</v>
      </c>
      <c r="O6888">
        <v>30</v>
      </c>
      <c r="P6888" t="s">
        <v>139</v>
      </c>
      <c r="Q6888" t="s">
        <v>165</v>
      </c>
      <c r="R6888">
        <v>10</v>
      </c>
      <c r="S6888" t="s">
        <v>139</v>
      </c>
      <c r="T6888" t="s">
        <v>166</v>
      </c>
      <c r="U6888">
        <v>20</v>
      </c>
      <c r="V6888" t="s">
        <v>139</v>
      </c>
      <c r="W6888" t="s">
        <v>167</v>
      </c>
      <c r="X6888">
        <v>20</v>
      </c>
      <c r="Y6888" t="s">
        <v>139</v>
      </c>
      <c r="Z6888" t="s">
        <v>168</v>
      </c>
      <c r="AA6888">
        <v>20</v>
      </c>
      <c r="AB6888" t="s">
        <v>139</v>
      </c>
      <c r="AC6888" t="s">
        <v>169</v>
      </c>
      <c r="AD6888">
        <v>20</v>
      </c>
      <c r="AE6888" t="s">
        <v>139</v>
      </c>
      <c r="AF6888" t="s">
        <v>170</v>
      </c>
      <c r="AG6888">
        <v>115200</v>
      </c>
      <c r="AH6888" t="s">
        <v>139</v>
      </c>
      <c r="AI6888" t="s">
        <v>171</v>
      </c>
      <c r="AJ6888">
        <v>12000</v>
      </c>
      <c r="AK6888" t="s">
        <v>139</v>
      </c>
      <c r="AL6888" t="s">
        <v>172</v>
      </c>
      <c r="AM6888">
        <v>30000</v>
      </c>
      <c r="AN6888" t="s">
        <v>139</v>
      </c>
    </row>
    <row r="6889" spans="1:40" x14ac:dyDescent="0.2">
      <c r="A6889" s="26">
        <v>41904.56482871528</v>
      </c>
      <c r="B6889" t="s">
        <v>130</v>
      </c>
      <c r="C6889" t="s">
        <v>969</v>
      </c>
      <c r="D6889" t="s">
        <v>5350</v>
      </c>
      <c r="E6889" t="s">
        <v>133</v>
      </c>
      <c r="F6889" t="s">
        <v>134</v>
      </c>
      <c r="G6889" t="s">
        <v>135</v>
      </c>
      <c r="H6889" t="s">
        <v>174</v>
      </c>
      <c r="I6889">
        <v>60</v>
      </c>
      <c r="J6889" t="s">
        <v>139</v>
      </c>
      <c r="K6889" t="s">
        <v>175</v>
      </c>
      <c r="L6889">
        <v>40</v>
      </c>
      <c r="M6889" t="s">
        <v>139</v>
      </c>
      <c r="N6889" t="s">
        <v>176</v>
      </c>
      <c r="O6889">
        <v>50</v>
      </c>
      <c r="P6889" t="s">
        <v>139</v>
      </c>
      <c r="Q6889" t="s">
        <v>177</v>
      </c>
      <c r="R6889">
        <v>40</v>
      </c>
      <c r="S6889" t="s">
        <v>139</v>
      </c>
      <c r="T6889" t="s">
        <v>178</v>
      </c>
      <c r="U6889">
        <v>60</v>
      </c>
      <c r="V6889" t="s">
        <v>139</v>
      </c>
      <c r="W6889" t="s">
        <v>179</v>
      </c>
      <c r="X6889">
        <v>50</v>
      </c>
      <c r="Y6889" t="s">
        <v>139</v>
      </c>
      <c r="Z6889" t="s">
        <v>180</v>
      </c>
      <c r="AA6889">
        <v>50</v>
      </c>
      <c r="AB6889" t="s">
        <v>139</v>
      </c>
      <c r="AC6889" t="s">
        <v>181</v>
      </c>
      <c r="AD6889">
        <v>35</v>
      </c>
      <c r="AE6889" t="s">
        <v>139</v>
      </c>
      <c r="AF6889" t="s">
        <v>182</v>
      </c>
      <c r="AG6889">
        <v>8</v>
      </c>
      <c r="AH6889" t="s">
        <v>139</v>
      </c>
      <c r="AI6889" t="s">
        <v>183</v>
      </c>
      <c r="AJ6889">
        <v>90</v>
      </c>
      <c r="AK6889" t="s">
        <v>139</v>
      </c>
      <c r="AL6889" t="s">
        <v>184</v>
      </c>
      <c r="AM6889">
        <v>1</v>
      </c>
      <c r="AN6889" t="s">
        <v>139</v>
      </c>
    </row>
    <row r="6890" spans="1:40" x14ac:dyDescent="0.2">
      <c r="A6890" s="26">
        <v>41904.56482871528</v>
      </c>
      <c r="B6890" t="s">
        <v>130</v>
      </c>
      <c r="C6890" t="s">
        <v>969</v>
      </c>
      <c r="D6890" t="s">
        <v>5351</v>
      </c>
      <c r="E6890" t="s">
        <v>133</v>
      </c>
      <c r="F6890" t="s">
        <v>134</v>
      </c>
      <c r="G6890" t="s">
        <v>135</v>
      </c>
      <c r="H6890" t="s">
        <v>186</v>
      </c>
      <c r="I6890">
        <v>33</v>
      </c>
      <c r="J6890" t="s">
        <v>139</v>
      </c>
      <c r="K6890" t="s">
        <v>187</v>
      </c>
      <c r="L6890">
        <v>33</v>
      </c>
      <c r="M6890" t="s">
        <v>139</v>
      </c>
      <c r="N6890" t="s">
        <v>188</v>
      </c>
      <c r="O6890">
        <v>34</v>
      </c>
      <c r="P6890" t="s">
        <v>139</v>
      </c>
      <c r="Q6890" t="s">
        <v>166</v>
      </c>
      <c r="R6890">
        <v>20</v>
      </c>
      <c r="S6890" t="s">
        <v>139</v>
      </c>
      <c r="T6890" t="s">
        <v>167</v>
      </c>
      <c r="U6890">
        <v>20</v>
      </c>
      <c r="V6890" t="s">
        <v>139</v>
      </c>
      <c r="W6890" t="s">
        <v>168</v>
      </c>
      <c r="X6890">
        <v>20</v>
      </c>
      <c r="Y6890" t="s">
        <v>139</v>
      </c>
      <c r="Z6890" t="s">
        <v>189</v>
      </c>
      <c r="AA6890">
        <v>20</v>
      </c>
      <c r="AB6890" t="s">
        <v>139</v>
      </c>
      <c r="AC6890" t="s">
        <v>190</v>
      </c>
      <c r="AD6890">
        <v>20</v>
      </c>
      <c r="AE6890" t="s">
        <v>139</v>
      </c>
      <c r="AF6890" t="s">
        <v>191</v>
      </c>
      <c r="AG6890">
        <v>20</v>
      </c>
      <c r="AH6890" t="s">
        <v>139</v>
      </c>
      <c r="AI6890" t="s">
        <v>170</v>
      </c>
      <c r="AJ6890">
        <v>115200</v>
      </c>
      <c r="AK6890" t="s">
        <v>139</v>
      </c>
      <c r="AL6890" t="s">
        <v>171</v>
      </c>
      <c r="AM6890">
        <v>12000</v>
      </c>
      <c r="AN6890" t="s">
        <v>139</v>
      </c>
    </row>
    <row r="6891" spans="1:40" x14ac:dyDescent="0.2">
      <c r="A6891" s="26">
        <v>41904.56482871528</v>
      </c>
      <c r="B6891" t="s">
        <v>130</v>
      </c>
      <c r="C6891" t="s">
        <v>969</v>
      </c>
      <c r="D6891" t="s">
        <v>5352</v>
      </c>
      <c r="E6891" t="s">
        <v>193</v>
      </c>
      <c r="F6891" t="s">
        <v>194</v>
      </c>
      <c r="G6891" t="s">
        <v>195</v>
      </c>
    </row>
    <row r="6892" spans="1:40" x14ac:dyDescent="0.2">
      <c r="A6892" s="26">
        <v>41904.56482871528</v>
      </c>
      <c r="B6892" t="s">
        <v>130</v>
      </c>
      <c r="C6892" t="s">
        <v>969</v>
      </c>
      <c r="D6892" t="s">
        <v>5353</v>
      </c>
      <c r="E6892" t="s">
        <v>193</v>
      </c>
      <c r="F6892" t="s">
        <v>5354</v>
      </c>
      <c r="G6892" t="s">
        <v>5355</v>
      </c>
      <c r="H6892" t="s">
        <v>5356</v>
      </c>
    </row>
    <row r="6893" spans="1:40" x14ac:dyDescent="0.2">
      <c r="A6893" s="26">
        <v>41904.564828750001</v>
      </c>
      <c r="B6893" t="s">
        <v>130</v>
      </c>
      <c r="C6893" t="s">
        <v>550</v>
      </c>
      <c r="D6893" t="s">
        <v>5357</v>
      </c>
      <c r="E6893" t="s">
        <v>133</v>
      </c>
      <c r="F6893" t="s">
        <v>134</v>
      </c>
      <c r="G6893" t="s">
        <v>135</v>
      </c>
      <c r="H6893" t="s">
        <v>136</v>
      </c>
      <c r="I6893">
        <v>1900000</v>
      </c>
      <c r="J6893" t="s">
        <v>137</v>
      </c>
      <c r="K6893">
        <v>1900000</v>
      </c>
      <c r="L6893" t="s">
        <v>138</v>
      </c>
      <c r="M6893">
        <v>500</v>
      </c>
      <c r="N6893" t="s">
        <v>139</v>
      </c>
      <c r="O6893" t="s">
        <v>140</v>
      </c>
      <c r="P6893">
        <v>300</v>
      </c>
      <c r="Q6893" t="s">
        <v>139</v>
      </c>
    </row>
    <row r="6894" spans="1:40" x14ac:dyDescent="0.2">
      <c r="A6894" s="26">
        <v>41904.564828750001</v>
      </c>
      <c r="B6894" t="s">
        <v>130</v>
      </c>
      <c r="C6894" t="s">
        <v>550</v>
      </c>
      <c r="D6894" t="s">
        <v>5358</v>
      </c>
      <c r="E6894" t="s">
        <v>133</v>
      </c>
      <c r="F6894" t="s">
        <v>134</v>
      </c>
      <c r="G6894" t="s">
        <v>135</v>
      </c>
      <c r="H6894" t="s">
        <v>142</v>
      </c>
      <c r="I6894">
        <v>49</v>
      </c>
      <c r="J6894" t="s">
        <v>139</v>
      </c>
      <c r="K6894" t="s">
        <v>143</v>
      </c>
      <c r="L6894">
        <v>130</v>
      </c>
      <c r="M6894" t="s">
        <v>139</v>
      </c>
      <c r="N6894" t="s">
        <v>144</v>
      </c>
      <c r="O6894">
        <v>180</v>
      </c>
      <c r="P6894" t="s">
        <v>139</v>
      </c>
      <c r="Q6894" t="s">
        <v>145</v>
      </c>
      <c r="R6894">
        <v>140</v>
      </c>
      <c r="S6894" t="s">
        <v>139</v>
      </c>
      <c r="T6894" t="s">
        <v>146</v>
      </c>
      <c r="U6894">
        <v>80</v>
      </c>
      <c r="V6894" t="s">
        <v>139</v>
      </c>
      <c r="W6894" t="s">
        <v>147</v>
      </c>
      <c r="X6894">
        <v>101</v>
      </c>
      <c r="Y6894" t="s">
        <v>139</v>
      </c>
      <c r="Z6894" t="s">
        <v>148</v>
      </c>
      <c r="AA6894">
        <v>190</v>
      </c>
      <c r="AB6894" t="s">
        <v>139</v>
      </c>
      <c r="AC6894" t="s">
        <v>149</v>
      </c>
      <c r="AD6894">
        <v>20</v>
      </c>
      <c r="AE6894" t="s">
        <v>139</v>
      </c>
    </row>
    <row r="6895" spans="1:40" x14ac:dyDescent="0.2">
      <c r="A6895" s="26">
        <v>41904.564828750001</v>
      </c>
      <c r="B6895" t="s">
        <v>130</v>
      </c>
      <c r="C6895" t="s">
        <v>550</v>
      </c>
      <c r="D6895" t="s">
        <v>5359</v>
      </c>
    </row>
    <row r="6896" spans="1:40" x14ac:dyDescent="0.2">
      <c r="A6896" s="26">
        <v>41904.564828750001</v>
      </c>
      <c r="B6896" t="s">
        <v>130</v>
      </c>
      <c r="C6896" t="s">
        <v>550</v>
      </c>
      <c r="D6896" t="s">
        <v>5360</v>
      </c>
      <c r="E6896" t="s">
        <v>133</v>
      </c>
      <c r="F6896" t="s">
        <v>134</v>
      </c>
      <c r="G6896" t="s">
        <v>135</v>
      </c>
      <c r="H6896" t="s">
        <v>152</v>
      </c>
      <c r="I6896">
        <v>50</v>
      </c>
      <c r="J6896" t="s">
        <v>139</v>
      </c>
      <c r="K6896" t="s">
        <v>153</v>
      </c>
      <c r="L6896">
        <v>50</v>
      </c>
      <c r="M6896" t="s">
        <v>139</v>
      </c>
      <c r="N6896" t="s">
        <v>154</v>
      </c>
      <c r="O6896">
        <v>50</v>
      </c>
      <c r="P6896" t="s">
        <v>139</v>
      </c>
    </row>
    <row r="6897" spans="1:40" x14ac:dyDescent="0.2">
      <c r="A6897" s="26">
        <v>41904.564828750001</v>
      </c>
      <c r="B6897" t="s">
        <v>130</v>
      </c>
      <c r="C6897" t="s">
        <v>550</v>
      </c>
      <c r="D6897" t="s">
        <v>5361</v>
      </c>
      <c r="E6897" t="s">
        <v>133</v>
      </c>
      <c r="F6897" t="s">
        <v>134</v>
      </c>
      <c r="G6897" t="s">
        <v>135</v>
      </c>
      <c r="H6897" t="s">
        <v>156</v>
      </c>
      <c r="I6897">
        <v>35</v>
      </c>
      <c r="J6897" t="s">
        <v>139</v>
      </c>
      <c r="K6897" t="s">
        <v>157</v>
      </c>
      <c r="L6897">
        <v>5</v>
      </c>
      <c r="M6897" t="s">
        <v>139</v>
      </c>
      <c r="N6897" t="s">
        <v>158</v>
      </c>
      <c r="O6897">
        <v>60</v>
      </c>
      <c r="P6897" t="s">
        <v>139</v>
      </c>
    </row>
    <row r="6898" spans="1:40" x14ac:dyDescent="0.2">
      <c r="A6898" s="26">
        <v>41904.564828750001</v>
      </c>
      <c r="B6898" t="s">
        <v>130</v>
      </c>
      <c r="C6898" t="s">
        <v>550</v>
      </c>
      <c r="D6898" t="s">
        <v>5362</v>
      </c>
      <c r="E6898" t="s">
        <v>133</v>
      </c>
      <c r="F6898" t="s">
        <v>134</v>
      </c>
      <c r="G6898" t="s">
        <v>135</v>
      </c>
      <c r="H6898" t="s">
        <v>160</v>
      </c>
      <c r="I6898">
        <v>1</v>
      </c>
      <c r="J6898" t="s">
        <v>139</v>
      </c>
    </row>
    <row r="6899" spans="1:40" x14ac:dyDescent="0.2">
      <c r="A6899" s="26">
        <v>41904.564828750001</v>
      </c>
      <c r="B6899" t="s">
        <v>130</v>
      </c>
      <c r="C6899" t="s">
        <v>550</v>
      </c>
      <c r="D6899" t="s">
        <v>5363</v>
      </c>
    </row>
    <row r="6900" spans="1:40" x14ac:dyDescent="0.2">
      <c r="A6900" s="26">
        <v>41904.564828750001</v>
      </c>
      <c r="B6900" t="s">
        <v>130</v>
      </c>
      <c r="C6900" t="s">
        <v>124</v>
      </c>
      <c r="D6900" t="s">
        <v>5364</v>
      </c>
      <c r="E6900" t="s">
        <v>133</v>
      </c>
      <c r="F6900" t="s">
        <v>134</v>
      </c>
      <c r="G6900" t="s">
        <v>135</v>
      </c>
      <c r="H6900" t="s">
        <v>136</v>
      </c>
      <c r="I6900">
        <v>1900000</v>
      </c>
      <c r="J6900" t="s">
        <v>137</v>
      </c>
      <c r="K6900">
        <v>1900000</v>
      </c>
      <c r="L6900" t="s">
        <v>138</v>
      </c>
      <c r="M6900">
        <v>500</v>
      </c>
      <c r="N6900" t="s">
        <v>139</v>
      </c>
      <c r="O6900" t="s">
        <v>140</v>
      </c>
      <c r="P6900">
        <v>300</v>
      </c>
      <c r="Q6900" t="s">
        <v>139</v>
      </c>
    </row>
    <row r="6901" spans="1:40" x14ac:dyDescent="0.2">
      <c r="A6901" s="26">
        <v>41904.564828750001</v>
      </c>
      <c r="B6901" t="s">
        <v>130</v>
      </c>
      <c r="C6901" t="s">
        <v>124</v>
      </c>
      <c r="D6901" t="s">
        <v>5365</v>
      </c>
      <c r="E6901" t="s">
        <v>133</v>
      </c>
      <c r="F6901" t="s">
        <v>134</v>
      </c>
      <c r="G6901" t="s">
        <v>135</v>
      </c>
      <c r="H6901" t="s">
        <v>142</v>
      </c>
      <c r="I6901">
        <v>49</v>
      </c>
      <c r="J6901" t="s">
        <v>139</v>
      </c>
      <c r="K6901" t="s">
        <v>143</v>
      </c>
      <c r="L6901">
        <v>130</v>
      </c>
      <c r="M6901" t="s">
        <v>139</v>
      </c>
      <c r="N6901" t="s">
        <v>144</v>
      </c>
      <c r="O6901">
        <v>180</v>
      </c>
      <c r="P6901" t="s">
        <v>139</v>
      </c>
      <c r="Q6901" t="s">
        <v>145</v>
      </c>
      <c r="R6901">
        <v>140</v>
      </c>
      <c r="S6901" t="s">
        <v>139</v>
      </c>
      <c r="T6901" t="s">
        <v>146</v>
      </c>
      <c r="U6901">
        <v>80</v>
      </c>
      <c r="V6901" t="s">
        <v>139</v>
      </c>
      <c r="W6901" t="s">
        <v>147</v>
      </c>
      <c r="X6901">
        <v>101</v>
      </c>
      <c r="Y6901" t="s">
        <v>139</v>
      </c>
      <c r="Z6901" t="s">
        <v>148</v>
      </c>
      <c r="AA6901">
        <v>190</v>
      </c>
      <c r="AB6901" t="s">
        <v>139</v>
      </c>
      <c r="AC6901" t="s">
        <v>149</v>
      </c>
      <c r="AD6901">
        <v>20</v>
      </c>
      <c r="AE6901" t="s">
        <v>139</v>
      </c>
    </row>
    <row r="6902" spans="1:40" x14ac:dyDescent="0.2">
      <c r="A6902" s="26">
        <v>41904.564828750001</v>
      </c>
      <c r="B6902" t="s">
        <v>130</v>
      </c>
      <c r="C6902" t="s">
        <v>124</v>
      </c>
      <c r="D6902" t="s">
        <v>5366</v>
      </c>
    </row>
    <row r="6903" spans="1:40" x14ac:dyDescent="0.2">
      <c r="A6903" s="26">
        <v>41904.564828750001</v>
      </c>
      <c r="B6903" t="s">
        <v>130</v>
      </c>
      <c r="C6903" t="s">
        <v>124</v>
      </c>
      <c r="D6903" t="s">
        <v>5367</v>
      </c>
      <c r="E6903" t="s">
        <v>133</v>
      </c>
      <c r="F6903" t="s">
        <v>134</v>
      </c>
      <c r="G6903" t="s">
        <v>135</v>
      </c>
      <c r="H6903" t="s">
        <v>152</v>
      </c>
      <c r="I6903">
        <v>50</v>
      </c>
      <c r="J6903" t="s">
        <v>139</v>
      </c>
      <c r="K6903" t="s">
        <v>153</v>
      </c>
      <c r="L6903">
        <v>50</v>
      </c>
      <c r="M6903" t="s">
        <v>139</v>
      </c>
      <c r="N6903" t="s">
        <v>154</v>
      </c>
      <c r="O6903">
        <v>50</v>
      </c>
      <c r="P6903" t="s">
        <v>139</v>
      </c>
    </row>
    <row r="6904" spans="1:40" x14ac:dyDescent="0.2">
      <c r="A6904" s="26">
        <v>41904.564828750001</v>
      </c>
      <c r="B6904" t="s">
        <v>130</v>
      </c>
      <c r="C6904" t="s">
        <v>124</v>
      </c>
      <c r="D6904" t="s">
        <v>5368</v>
      </c>
      <c r="E6904" t="s">
        <v>133</v>
      </c>
      <c r="F6904" t="s">
        <v>134</v>
      </c>
      <c r="G6904" t="s">
        <v>135</v>
      </c>
      <c r="H6904" t="s">
        <v>156</v>
      </c>
      <c r="I6904">
        <v>35</v>
      </c>
      <c r="J6904" t="s">
        <v>139</v>
      </c>
      <c r="K6904" t="s">
        <v>157</v>
      </c>
      <c r="L6904">
        <v>5</v>
      </c>
      <c r="M6904" t="s">
        <v>139</v>
      </c>
      <c r="N6904" t="s">
        <v>158</v>
      </c>
      <c r="O6904">
        <v>60</v>
      </c>
      <c r="P6904" t="s">
        <v>139</v>
      </c>
    </row>
    <row r="6905" spans="1:40" x14ac:dyDescent="0.2">
      <c r="A6905" s="26">
        <v>41904.564828750001</v>
      </c>
      <c r="B6905" t="s">
        <v>130</v>
      </c>
      <c r="C6905" t="s">
        <v>124</v>
      </c>
      <c r="D6905" t="s">
        <v>5369</v>
      </c>
      <c r="E6905" t="s">
        <v>133</v>
      </c>
      <c r="F6905" t="s">
        <v>134</v>
      </c>
      <c r="G6905" t="s">
        <v>135</v>
      </c>
      <c r="H6905" t="s">
        <v>160</v>
      </c>
      <c r="I6905">
        <v>1</v>
      </c>
      <c r="J6905" t="s">
        <v>139</v>
      </c>
    </row>
    <row r="6906" spans="1:40" x14ac:dyDescent="0.2">
      <c r="A6906" s="26">
        <v>41904.564828750001</v>
      </c>
      <c r="B6906" t="s">
        <v>130</v>
      </c>
      <c r="C6906" t="s">
        <v>124</v>
      </c>
      <c r="D6906" t="s">
        <v>5370</v>
      </c>
      <c r="E6906" t="s">
        <v>133</v>
      </c>
      <c r="F6906" t="s">
        <v>134</v>
      </c>
      <c r="G6906" t="s">
        <v>135</v>
      </c>
      <c r="H6906" t="s">
        <v>162</v>
      </c>
      <c r="I6906">
        <v>30</v>
      </c>
      <c r="J6906" t="s">
        <v>139</v>
      </c>
      <c r="K6906" t="s">
        <v>163</v>
      </c>
      <c r="L6906">
        <v>30</v>
      </c>
      <c r="M6906" t="s">
        <v>139</v>
      </c>
      <c r="N6906" t="s">
        <v>164</v>
      </c>
      <c r="O6906">
        <v>30</v>
      </c>
      <c r="P6906" t="s">
        <v>139</v>
      </c>
      <c r="Q6906" t="s">
        <v>165</v>
      </c>
      <c r="R6906">
        <v>10</v>
      </c>
      <c r="S6906" t="s">
        <v>139</v>
      </c>
      <c r="T6906" t="s">
        <v>166</v>
      </c>
      <c r="U6906">
        <v>20</v>
      </c>
      <c r="V6906" t="s">
        <v>139</v>
      </c>
      <c r="W6906" t="s">
        <v>167</v>
      </c>
      <c r="X6906">
        <v>20</v>
      </c>
      <c r="Y6906" t="s">
        <v>139</v>
      </c>
      <c r="Z6906" t="s">
        <v>168</v>
      </c>
      <c r="AA6906">
        <v>20</v>
      </c>
      <c r="AB6906" t="s">
        <v>139</v>
      </c>
      <c r="AC6906" t="s">
        <v>169</v>
      </c>
      <c r="AD6906">
        <v>20</v>
      </c>
      <c r="AE6906" t="s">
        <v>139</v>
      </c>
      <c r="AF6906" t="s">
        <v>170</v>
      </c>
      <c r="AG6906">
        <v>115200</v>
      </c>
      <c r="AH6906" t="s">
        <v>139</v>
      </c>
      <c r="AI6906" t="s">
        <v>171</v>
      </c>
      <c r="AJ6906">
        <v>12000</v>
      </c>
      <c r="AK6906" t="s">
        <v>139</v>
      </c>
      <c r="AL6906" t="s">
        <v>172</v>
      </c>
      <c r="AM6906">
        <v>30000</v>
      </c>
      <c r="AN6906" t="s">
        <v>139</v>
      </c>
    </row>
    <row r="6907" spans="1:40" x14ac:dyDescent="0.2">
      <c r="A6907" s="26">
        <v>41904.564828750001</v>
      </c>
      <c r="B6907" t="s">
        <v>130</v>
      </c>
      <c r="C6907" t="s">
        <v>124</v>
      </c>
      <c r="D6907" t="s">
        <v>5371</v>
      </c>
    </row>
    <row r="6908" spans="1:40" x14ac:dyDescent="0.2">
      <c r="A6908" s="26">
        <v>41904.564828750001</v>
      </c>
      <c r="B6908" t="s">
        <v>130</v>
      </c>
      <c r="C6908" t="s">
        <v>551</v>
      </c>
      <c r="D6908" t="s">
        <v>5372</v>
      </c>
    </row>
    <row r="6909" spans="1:40" x14ac:dyDescent="0.2">
      <c r="A6909" s="26">
        <v>41904.564828761577</v>
      </c>
      <c r="B6909" t="s">
        <v>130</v>
      </c>
      <c r="C6909" t="s">
        <v>643</v>
      </c>
      <c r="D6909" t="s">
        <v>5373</v>
      </c>
    </row>
    <row r="6910" spans="1:40" x14ac:dyDescent="0.2">
      <c r="A6910" s="26">
        <v>41904.564828761577</v>
      </c>
      <c r="B6910" t="s">
        <v>130</v>
      </c>
      <c r="C6910" t="s">
        <v>643</v>
      </c>
      <c r="D6910" t="s">
        <v>5374</v>
      </c>
      <c r="E6910" t="s">
        <v>133</v>
      </c>
      <c r="F6910" t="s">
        <v>134</v>
      </c>
      <c r="G6910" t="s">
        <v>135</v>
      </c>
      <c r="H6910" t="s">
        <v>136</v>
      </c>
      <c r="I6910">
        <v>1900000</v>
      </c>
      <c r="J6910" t="s">
        <v>137</v>
      </c>
      <c r="K6910">
        <v>1900000</v>
      </c>
      <c r="L6910" t="s">
        <v>138</v>
      </c>
      <c r="M6910">
        <v>500</v>
      </c>
      <c r="N6910" t="s">
        <v>139</v>
      </c>
      <c r="O6910" t="s">
        <v>140</v>
      </c>
      <c r="P6910">
        <v>300</v>
      </c>
      <c r="Q6910" t="s">
        <v>139</v>
      </c>
    </row>
    <row r="6911" spans="1:40" x14ac:dyDescent="0.2">
      <c r="A6911" s="26">
        <v>41904.564828761577</v>
      </c>
      <c r="B6911" t="s">
        <v>130</v>
      </c>
      <c r="C6911" t="s">
        <v>643</v>
      </c>
      <c r="D6911" t="s">
        <v>5375</v>
      </c>
      <c r="E6911" t="s">
        <v>133</v>
      </c>
      <c r="F6911" t="s">
        <v>134</v>
      </c>
      <c r="G6911" t="s">
        <v>135</v>
      </c>
      <c r="H6911" t="s">
        <v>142</v>
      </c>
      <c r="I6911">
        <v>49</v>
      </c>
      <c r="J6911" t="s">
        <v>139</v>
      </c>
      <c r="K6911" t="s">
        <v>143</v>
      </c>
      <c r="L6911">
        <v>130</v>
      </c>
      <c r="M6911" t="s">
        <v>139</v>
      </c>
      <c r="N6911" t="s">
        <v>144</v>
      </c>
      <c r="O6911">
        <v>180</v>
      </c>
      <c r="P6911" t="s">
        <v>139</v>
      </c>
      <c r="Q6911" t="s">
        <v>145</v>
      </c>
      <c r="R6911">
        <v>140</v>
      </c>
      <c r="S6911" t="s">
        <v>139</v>
      </c>
      <c r="T6911" t="s">
        <v>146</v>
      </c>
      <c r="U6911">
        <v>80</v>
      </c>
      <c r="V6911" t="s">
        <v>139</v>
      </c>
      <c r="W6911" t="s">
        <v>147</v>
      </c>
      <c r="X6911">
        <v>101</v>
      </c>
      <c r="Y6911" t="s">
        <v>139</v>
      </c>
      <c r="Z6911" t="s">
        <v>148</v>
      </c>
      <c r="AA6911">
        <v>190</v>
      </c>
      <c r="AB6911" t="s">
        <v>139</v>
      </c>
      <c r="AC6911" t="s">
        <v>149</v>
      </c>
      <c r="AD6911">
        <v>20</v>
      </c>
      <c r="AE6911" t="s">
        <v>139</v>
      </c>
    </row>
    <row r="6912" spans="1:40" x14ac:dyDescent="0.2">
      <c r="A6912" s="26">
        <v>41904.564828761577</v>
      </c>
      <c r="B6912" t="s">
        <v>130</v>
      </c>
      <c r="C6912" t="s">
        <v>643</v>
      </c>
      <c r="D6912" t="s">
        <v>5376</v>
      </c>
    </row>
    <row r="6913" spans="1:40" x14ac:dyDescent="0.2">
      <c r="A6913" s="26">
        <v>41904.564828761577</v>
      </c>
      <c r="B6913" t="s">
        <v>130</v>
      </c>
      <c r="C6913" t="s">
        <v>643</v>
      </c>
      <c r="D6913" t="s">
        <v>5377</v>
      </c>
      <c r="E6913" t="s">
        <v>133</v>
      </c>
      <c r="F6913" t="s">
        <v>134</v>
      </c>
      <c r="G6913" t="s">
        <v>135</v>
      </c>
      <c r="H6913" t="s">
        <v>152</v>
      </c>
      <c r="I6913">
        <v>50</v>
      </c>
      <c r="J6913" t="s">
        <v>139</v>
      </c>
      <c r="K6913" t="s">
        <v>153</v>
      </c>
      <c r="L6913">
        <v>50</v>
      </c>
      <c r="M6913" t="s">
        <v>139</v>
      </c>
      <c r="N6913" t="s">
        <v>154</v>
      </c>
      <c r="O6913">
        <v>50</v>
      </c>
      <c r="P6913" t="s">
        <v>139</v>
      </c>
    </row>
    <row r="6914" spans="1:40" x14ac:dyDescent="0.2">
      <c r="A6914" s="26">
        <v>41904.564828761577</v>
      </c>
      <c r="B6914" t="s">
        <v>130</v>
      </c>
      <c r="C6914" t="s">
        <v>643</v>
      </c>
      <c r="D6914" t="s">
        <v>5378</v>
      </c>
      <c r="E6914" t="s">
        <v>133</v>
      </c>
      <c r="F6914" t="s">
        <v>134</v>
      </c>
      <c r="G6914" t="s">
        <v>135</v>
      </c>
      <c r="H6914" t="s">
        <v>156</v>
      </c>
      <c r="I6914">
        <v>35</v>
      </c>
      <c r="J6914" t="s">
        <v>139</v>
      </c>
      <c r="K6914" t="s">
        <v>157</v>
      </c>
      <c r="L6914">
        <v>5</v>
      </c>
      <c r="M6914" t="s">
        <v>139</v>
      </c>
      <c r="N6914" t="s">
        <v>158</v>
      </c>
      <c r="O6914">
        <v>60</v>
      </c>
      <c r="P6914" t="s">
        <v>139</v>
      </c>
    </row>
    <row r="6915" spans="1:40" x14ac:dyDescent="0.2">
      <c r="A6915" s="26">
        <v>41904.564828761577</v>
      </c>
      <c r="B6915" t="s">
        <v>130</v>
      </c>
      <c r="C6915" t="s">
        <v>643</v>
      </c>
      <c r="D6915" t="s">
        <v>5379</v>
      </c>
      <c r="E6915" t="s">
        <v>133</v>
      </c>
      <c r="F6915" t="s">
        <v>134</v>
      </c>
      <c r="G6915" t="s">
        <v>135</v>
      </c>
      <c r="H6915" t="s">
        <v>160</v>
      </c>
      <c r="I6915">
        <v>1</v>
      </c>
      <c r="J6915" t="s">
        <v>139</v>
      </c>
    </row>
    <row r="6916" spans="1:40" x14ac:dyDescent="0.2">
      <c r="A6916" s="26">
        <v>41904.564828761577</v>
      </c>
      <c r="B6916" t="s">
        <v>130</v>
      </c>
      <c r="C6916" t="s">
        <v>643</v>
      </c>
      <c r="D6916" t="s">
        <v>5380</v>
      </c>
      <c r="E6916" t="s">
        <v>133</v>
      </c>
      <c r="F6916" t="s">
        <v>134</v>
      </c>
      <c r="G6916" t="s">
        <v>135</v>
      </c>
      <c r="H6916" t="s">
        <v>162</v>
      </c>
      <c r="I6916">
        <v>30</v>
      </c>
      <c r="J6916" t="s">
        <v>139</v>
      </c>
      <c r="K6916" t="s">
        <v>163</v>
      </c>
      <c r="L6916">
        <v>30</v>
      </c>
      <c r="M6916" t="s">
        <v>139</v>
      </c>
      <c r="N6916" t="s">
        <v>164</v>
      </c>
      <c r="O6916">
        <v>30</v>
      </c>
      <c r="P6916" t="s">
        <v>139</v>
      </c>
      <c r="Q6916" t="s">
        <v>165</v>
      </c>
      <c r="R6916">
        <v>10</v>
      </c>
      <c r="S6916" t="s">
        <v>139</v>
      </c>
      <c r="T6916" t="s">
        <v>166</v>
      </c>
      <c r="U6916">
        <v>20</v>
      </c>
      <c r="V6916" t="s">
        <v>139</v>
      </c>
      <c r="W6916" t="s">
        <v>167</v>
      </c>
      <c r="X6916">
        <v>20</v>
      </c>
      <c r="Y6916" t="s">
        <v>139</v>
      </c>
      <c r="Z6916" t="s">
        <v>168</v>
      </c>
      <c r="AA6916">
        <v>20</v>
      </c>
      <c r="AB6916" t="s">
        <v>139</v>
      </c>
      <c r="AC6916" t="s">
        <v>169</v>
      </c>
      <c r="AD6916">
        <v>20</v>
      </c>
      <c r="AE6916" t="s">
        <v>139</v>
      </c>
      <c r="AF6916" t="s">
        <v>170</v>
      </c>
      <c r="AG6916">
        <v>115200</v>
      </c>
      <c r="AH6916" t="s">
        <v>139</v>
      </c>
      <c r="AI6916" t="s">
        <v>171</v>
      </c>
      <c r="AJ6916">
        <v>12000</v>
      </c>
      <c r="AK6916" t="s">
        <v>139</v>
      </c>
      <c r="AL6916" t="s">
        <v>172</v>
      </c>
      <c r="AM6916">
        <v>30000</v>
      </c>
      <c r="AN6916" t="s">
        <v>139</v>
      </c>
    </row>
    <row r="6917" spans="1:40" x14ac:dyDescent="0.2">
      <c r="A6917" s="26">
        <v>41904.564828761577</v>
      </c>
      <c r="B6917" t="s">
        <v>130</v>
      </c>
      <c r="C6917" t="s">
        <v>643</v>
      </c>
      <c r="D6917" t="s">
        <v>5381</v>
      </c>
      <c r="E6917" t="s">
        <v>133</v>
      </c>
      <c r="F6917" t="s">
        <v>134</v>
      </c>
      <c r="G6917" t="s">
        <v>135</v>
      </c>
      <c r="H6917" t="s">
        <v>174</v>
      </c>
      <c r="I6917">
        <v>60</v>
      </c>
      <c r="J6917" t="s">
        <v>139</v>
      </c>
      <c r="K6917" t="s">
        <v>175</v>
      </c>
      <c r="L6917">
        <v>40</v>
      </c>
      <c r="M6917" t="s">
        <v>139</v>
      </c>
      <c r="N6917" t="s">
        <v>176</v>
      </c>
      <c r="O6917">
        <v>50</v>
      </c>
      <c r="P6917" t="s">
        <v>139</v>
      </c>
      <c r="Q6917" t="s">
        <v>177</v>
      </c>
      <c r="R6917">
        <v>40</v>
      </c>
      <c r="S6917" t="s">
        <v>139</v>
      </c>
      <c r="T6917" t="s">
        <v>178</v>
      </c>
      <c r="U6917">
        <v>60</v>
      </c>
      <c r="V6917" t="s">
        <v>139</v>
      </c>
      <c r="W6917" t="s">
        <v>179</v>
      </c>
      <c r="X6917">
        <v>50</v>
      </c>
      <c r="Y6917" t="s">
        <v>139</v>
      </c>
      <c r="Z6917" t="s">
        <v>180</v>
      </c>
      <c r="AA6917">
        <v>50</v>
      </c>
      <c r="AB6917" t="s">
        <v>139</v>
      </c>
      <c r="AC6917" t="s">
        <v>181</v>
      </c>
      <c r="AD6917">
        <v>35</v>
      </c>
      <c r="AE6917" t="s">
        <v>139</v>
      </c>
      <c r="AF6917" t="s">
        <v>182</v>
      </c>
      <c r="AG6917">
        <v>8</v>
      </c>
      <c r="AH6917" t="s">
        <v>139</v>
      </c>
      <c r="AI6917" t="s">
        <v>183</v>
      </c>
      <c r="AJ6917">
        <v>90</v>
      </c>
      <c r="AK6917" t="s">
        <v>139</v>
      </c>
      <c r="AL6917" t="s">
        <v>184</v>
      </c>
      <c r="AM6917">
        <v>1</v>
      </c>
      <c r="AN6917" t="s">
        <v>139</v>
      </c>
    </row>
    <row r="6918" spans="1:40" x14ac:dyDescent="0.2">
      <c r="A6918" s="26">
        <v>41904.564828761577</v>
      </c>
      <c r="B6918" t="s">
        <v>130</v>
      </c>
      <c r="C6918" t="s">
        <v>643</v>
      </c>
      <c r="D6918" t="s">
        <v>5382</v>
      </c>
      <c r="E6918" t="s">
        <v>133</v>
      </c>
      <c r="F6918" t="s">
        <v>134</v>
      </c>
      <c r="G6918" t="s">
        <v>135</v>
      </c>
      <c r="H6918" t="s">
        <v>186</v>
      </c>
      <c r="I6918">
        <v>33</v>
      </c>
      <c r="J6918" t="s">
        <v>139</v>
      </c>
      <c r="K6918" t="s">
        <v>187</v>
      </c>
      <c r="L6918">
        <v>33</v>
      </c>
      <c r="M6918" t="s">
        <v>139</v>
      </c>
      <c r="N6918" t="s">
        <v>188</v>
      </c>
      <c r="O6918">
        <v>34</v>
      </c>
      <c r="P6918" t="s">
        <v>139</v>
      </c>
      <c r="Q6918" t="s">
        <v>166</v>
      </c>
      <c r="R6918">
        <v>20</v>
      </c>
      <c r="S6918" t="s">
        <v>139</v>
      </c>
      <c r="T6918" t="s">
        <v>167</v>
      </c>
      <c r="U6918">
        <v>20</v>
      </c>
      <c r="V6918" t="s">
        <v>139</v>
      </c>
      <c r="W6918" t="s">
        <v>168</v>
      </c>
      <c r="X6918">
        <v>20</v>
      </c>
      <c r="Y6918" t="s">
        <v>139</v>
      </c>
      <c r="Z6918" t="s">
        <v>189</v>
      </c>
      <c r="AA6918">
        <v>20</v>
      </c>
      <c r="AB6918" t="s">
        <v>139</v>
      </c>
      <c r="AC6918" t="s">
        <v>190</v>
      </c>
      <c r="AD6918">
        <v>20</v>
      </c>
      <c r="AE6918" t="s">
        <v>139</v>
      </c>
      <c r="AF6918" t="s">
        <v>191</v>
      </c>
      <c r="AG6918">
        <v>20</v>
      </c>
      <c r="AH6918" t="s">
        <v>139</v>
      </c>
      <c r="AI6918" t="s">
        <v>170</v>
      </c>
      <c r="AJ6918">
        <v>115200</v>
      </c>
      <c r="AK6918" t="s">
        <v>139</v>
      </c>
      <c r="AL6918" t="s">
        <v>171</v>
      </c>
      <c r="AM6918">
        <v>12000</v>
      </c>
      <c r="AN6918" t="s">
        <v>139</v>
      </c>
    </row>
    <row r="6919" spans="1:40" x14ac:dyDescent="0.2">
      <c r="A6919" s="26">
        <v>41904.564828761577</v>
      </c>
      <c r="B6919" t="s">
        <v>130</v>
      </c>
      <c r="C6919" t="s">
        <v>643</v>
      </c>
      <c r="D6919" t="s">
        <v>5375</v>
      </c>
      <c r="E6919" t="s">
        <v>133</v>
      </c>
      <c r="F6919" t="s">
        <v>134</v>
      </c>
      <c r="G6919" t="s">
        <v>135</v>
      </c>
      <c r="H6919" t="s">
        <v>142</v>
      </c>
      <c r="I6919">
        <v>49</v>
      </c>
      <c r="J6919" t="s">
        <v>139</v>
      </c>
      <c r="K6919" t="s">
        <v>143</v>
      </c>
      <c r="L6919">
        <v>130</v>
      </c>
      <c r="M6919" t="s">
        <v>139</v>
      </c>
      <c r="N6919" t="s">
        <v>144</v>
      </c>
      <c r="O6919">
        <v>180</v>
      </c>
      <c r="P6919" t="s">
        <v>139</v>
      </c>
      <c r="Q6919" t="s">
        <v>145</v>
      </c>
      <c r="R6919">
        <v>140</v>
      </c>
      <c r="S6919" t="s">
        <v>139</v>
      </c>
      <c r="T6919" t="s">
        <v>146</v>
      </c>
      <c r="U6919">
        <v>80</v>
      </c>
      <c r="V6919" t="s">
        <v>139</v>
      </c>
      <c r="W6919" t="s">
        <v>147</v>
      </c>
      <c r="X6919">
        <v>101</v>
      </c>
      <c r="Y6919" t="s">
        <v>139</v>
      </c>
      <c r="Z6919" t="s">
        <v>148</v>
      </c>
      <c r="AA6919">
        <v>190</v>
      </c>
      <c r="AB6919" t="s">
        <v>139</v>
      </c>
      <c r="AC6919" t="s">
        <v>149</v>
      </c>
      <c r="AD6919">
        <v>20</v>
      </c>
      <c r="AE6919" t="s">
        <v>139</v>
      </c>
    </row>
    <row r="6920" spans="1:40" x14ac:dyDescent="0.2">
      <c r="A6920" s="26">
        <v>41904.564828761577</v>
      </c>
      <c r="B6920" t="s">
        <v>130</v>
      </c>
      <c r="C6920" t="s">
        <v>643</v>
      </c>
      <c r="D6920" t="s">
        <v>5376</v>
      </c>
    </row>
    <row r="6921" spans="1:40" x14ac:dyDescent="0.2">
      <c r="A6921" s="26">
        <v>41904.564828761577</v>
      </c>
      <c r="B6921" t="s">
        <v>130</v>
      </c>
      <c r="C6921" t="s">
        <v>643</v>
      </c>
      <c r="D6921" t="s">
        <v>5377</v>
      </c>
      <c r="E6921" t="s">
        <v>133</v>
      </c>
      <c r="F6921" t="s">
        <v>134</v>
      </c>
      <c r="G6921" t="s">
        <v>135</v>
      </c>
      <c r="H6921" t="s">
        <v>152</v>
      </c>
      <c r="I6921">
        <v>50</v>
      </c>
      <c r="J6921" t="s">
        <v>139</v>
      </c>
      <c r="K6921" t="s">
        <v>153</v>
      </c>
      <c r="L6921">
        <v>50</v>
      </c>
      <c r="M6921" t="s">
        <v>139</v>
      </c>
      <c r="N6921" t="s">
        <v>154</v>
      </c>
      <c r="O6921">
        <v>50</v>
      </c>
      <c r="P6921" t="s">
        <v>139</v>
      </c>
    </row>
    <row r="6922" spans="1:40" x14ac:dyDescent="0.2">
      <c r="A6922" s="26">
        <v>41904.564828761577</v>
      </c>
      <c r="B6922" t="s">
        <v>130</v>
      </c>
      <c r="C6922" t="s">
        <v>643</v>
      </c>
      <c r="D6922" t="s">
        <v>5378</v>
      </c>
      <c r="E6922" t="s">
        <v>133</v>
      </c>
      <c r="F6922" t="s">
        <v>134</v>
      </c>
      <c r="G6922" t="s">
        <v>135</v>
      </c>
      <c r="H6922" t="s">
        <v>156</v>
      </c>
      <c r="I6922">
        <v>35</v>
      </c>
      <c r="J6922" t="s">
        <v>139</v>
      </c>
      <c r="K6922" t="s">
        <v>157</v>
      </c>
      <c r="L6922">
        <v>5</v>
      </c>
      <c r="M6922" t="s">
        <v>139</v>
      </c>
      <c r="N6922" t="s">
        <v>158</v>
      </c>
      <c r="O6922">
        <v>60</v>
      </c>
      <c r="P6922" t="s">
        <v>139</v>
      </c>
    </row>
    <row r="6923" spans="1:40" x14ac:dyDescent="0.2">
      <c r="A6923" s="26">
        <v>41904.564828761577</v>
      </c>
      <c r="B6923" t="s">
        <v>130</v>
      </c>
      <c r="C6923" t="s">
        <v>643</v>
      </c>
      <c r="D6923" t="s">
        <v>5379</v>
      </c>
      <c r="E6923" t="s">
        <v>133</v>
      </c>
      <c r="F6923" t="s">
        <v>134</v>
      </c>
      <c r="G6923" t="s">
        <v>135</v>
      </c>
      <c r="H6923" t="s">
        <v>160</v>
      </c>
      <c r="I6923">
        <v>1</v>
      </c>
      <c r="J6923" t="s">
        <v>139</v>
      </c>
    </row>
    <row r="6924" spans="1:40" x14ac:dyDescent="0.2">
      <c r="A6924" s="26">
        <v>41904.564828761577</v>
      </c>
      <c r="B6924" t="s">
        <v>130</v>
      </c>
      <c r="C6924" t="s">
        <v>643</v>
      </c>
      <c r="D6924" t="s">
        <v>5380</v>
      </c>
      <c r="E6924" t="s">
        <v>133</v>
      </c>
      <c r="F6924" t="s">
        <v>134</v>
      </c>
      <c r="G6924" t="s">
        <v>135</v>
      </c>
      <c r="H6924" t="s">
        <v>162</v>
      </c>
      <c r="I6924">
        <v>30</v>
      </c>
      <c r="J6924" t="s">
        <v>139</v>
      </c>
      <c r="K6924" t="s">
        <v>163</v>
      </c>
      <c r="L6924">
        <v>30</v>
      </c>
      <c r="M6924" t="s">
        <v>139</v>
      </c>
      <c r="N6924" t="s">
        <v>164</v>
      </c>
      <c r="O6924">
        <v>30</v>
      </c>
      <c r="P6924" t="s">
        <v>139</v>
      </c>
      <c r="Q6924" t="s">
        <v>165</v>
      </c>
      <c r="R6924">
        <v>10</v>
      </c>
      <c r="S6924" t="s">
        <v>139</v>
      </c>
      <c r="T6924" t="s">
        <v>166</v>
      </c>
      <c r="U6924">
        <v>20</v>
      </c>
      <c r="V6924" t="s">
        <v>139</v>
      </c>
      <c r="W6924" t="s">
        <v>167</v>
      </c>
      <c r="X6924">
        <v>20</v>
      </c>
      <c r="Y6924" t="s">
        <v>139</v>
      </c>
      <c r="Z6924" t="s">
        <v>168</v>
      </c>
      <c r="AA6924">
        <v>20</v>
      </c>
      <c r="AB6924" t="s">
        <v>139</v>
      </c>
      <c r="AC6924" t="s">
        <v>169</v>
      </c>
      <c r="AD6924">
        <v>20</v>
      </c>
      <c r="AE6924" t="s">
        <v>139</v>
      </c>
      <c r="AF6924" t="s">
        <v>170</v>
      </c>
      <c r="AG6924">
        <v>115200</v>
      </c>
      <c r="AH6924" t="s">
        <v>139</v>
      </c>
      <c r="AI6924" t="s">
        <v>171</v>
      </c>
      <c r="AJ6924">
        <v>12000</v>
      </c>
      <c r="AK6924" t="s">
        <v>139</v>
      </c>
      <c r="AL6924" t="s">
        <v>172</v>
      </c>
      <c r="AM6924">
        <v>30000</v>
      </c>
      <c r="AN6924" t="s">
        <v>139</v>
      </c>
    </row>
    <row r="6925" spans="1:40" x14ac:dyDescent="0.2">
      <c r="A6925" s="26">
        <v>41904.564828761577</v>
      </c>
      <c r="B6925" t="s">
        <v>130</v>
      </c>
      <c r="C6925" t="s">
        <v>643</v>
      </c>
      <c r="D6925" t="s">
        <v>5381</v>
      </c>
      <c r="E6925" t="s">
        <v>133</v>
      </c>
      <c r="F6925" t="s">
        <v>134</v>
      </c>
      <c r="G6925" t="s">
        <v>135</v>
      </c>
      <c r="H6925" t="s">
        <v>174</v>
      </c>
      <c r="I6925">
        <v>60</v>
      </c>
      <c r="J6925" t="s">
        <v>139</v>
      </c>
      <c r="K6925" t="s">
        <v>175</v>
      </c>
      <c r="L6925">
        <v>40</v>
      </c>
      <c r="M6925" t="s">
        <v>139</v>
      </c>
      <c r="N6925" t="s">
        <v>176</v>
      </c>
      <c r="O6925">
        <v>50</v>
      </c>
      <c r="P6925" t="s">
        <v>139</v>
      </c>
      <c r="Q6925" t="s">
        <v>177</v>
      </c>
      <c r="R6925">
        <v>40</v>
      </c>
      <c r="S6925" t="s">
        <v>139</v>
      </c>
      <c r="T6925" t="s">
        <v>178</v>
      </c>
      <c r="U6925">
        <v>60</v>
      </c>
      <c r="V6925" t="s">
        <v>139</v>
      </c>
      <c r="W6925" t="s">
        <v>179</v>
      </c>
      <c r="X6925">
        <v>50</v>
      </c>
      <c r="Y6925" t="s">
        <v>139</v>
      </c>
      <c r="Z6925" t="s">
        <v>180</v>
      </c>
      <c r="AA6925">
        <v>50</v>
      </c>
      <c r="AB6925" t="s">
        <v>139</v>
      </c>
      <c r="AC6925" t="s">
        <v>181</v>
      </c>
      <c r="AD6925">
        <v>35</v>
      </c>
      <c r="AE6925" t="s">
        <v>139</v>
      </c>
      <c r="AF6925" t="s">
        <v>182</v>
      </c>
      <c r="AG6925">
        <v>8</v>
      </c>
      <c r="AH6925" t="s">
        <v>139</v>
      </c>
      <c r="AI6925" t="s">
        <v>183</v>
      </c>
      <c r="AJ6925">
        <v>90</v>
      </c>
      <c r="AK6925" t="s">
        <v>139</v>
      </c>
      <c r="AL6925" t="s">
        <v>184</v>
      </c>
      <c r="AM6925">
        <v>1</v>
      </c>
      <c r="AN6925" t="s">
        <v>139</v>
      </c>
    </row>
    <row r="6926" spans="1:40" x14ac:dyDescent="0.2">
      <c r="A6926" s="26">
        <v>41904.564828761577</v>
      </c>
      <c r="B6926" t="s">
        <v>130</v>
      </c>
      <c r="C6926" t="s">
        <v>643</v>
      </c>
      <c r="D6926" t="s">
        <v>5382</v>
      </c>
      <c r="E6926" t="s">
        <v>133</v>
      </c>
      <c r="F6926" t="s">
        <v>134</v>
      </c>
      <c r="G6926" t="s">
        <v>135</v>
      </c>
      <c r="H6926" t="s">
        <v>186</v>
      </c>
      <c r="I6926">
        <v>33</v>
      </c>
      <c r="J6926" t="s">
        <v>139</v>
      </c>
      <c r="K6926" t="s">
        <v>187</v>
      </c>
      <c r="L6926">
        <v>33</v>
      </c>
      <c r="M6926" t="s">
        <v>139</v>
      </c>
      <c r="N6926" t="s">
        <v>188</v>
      </c>
      <c r="O6926">
        <v>34</v>
      </c>
      <c r="P6926" t="s">
        <v>139</v>
      </c>
      <c r="Q6926" t="s">
        <v>166</v>
      </c>
      <c r="R6926">
        <v>20</v>
      </c>
      <c r="S6926" t="s">
        <v>139</v>
      </c>
      <c r="T6926" t="s">
        <v>167</v>
      </c>
      <c r="U6926">
        <v>20</v>
      </c>
      <c r="V6926" t="s">
        <v>139</v>
      </c>
      <c r="W6926" t="s">
        <v>168</v>
      </c>
      <c r="X6926">
        <v>20</v>
      </c>
      <c r="Y6926" t="s">
        <v>139</v>
      </c>
      <c r="Z6926" t="s">
        <v>189</v>
      </c>
      <c r="AA6926">
        <v>20</v>
      </c>
      <c r="AB6926" t="s">
        <v>139</v>
      </c>
      <c r="AC6926" t="s">
        <v>190</v>
      </c>
      <c r="AD6926">
        <v>20</v>
      </c>
      <c r="AE6926" t="s">
        <v>139</v>
      </c>
      <c r="AF6926" t="s">
        <v>191</v>
      </c>
      <c r="AG6926">
        <v>20</v>
      </c>
      <c r="AH6926" t="s">
        <v>139</v>
      </c>
      <c r="AI6926" t="s">
        <v>170</v>
      </c>
      <c r="AJ6926">
        <v>115200</v>
      </c>
      <c r="AK6926" t="s">
        <v>139</v>
      </c>
      <c r="AL6926" t="s">
        <v>171</v>
      </c>
      <c r="AM6926">
        <v>12000</v>
      </c>
      <c r="AN6926" t="s">
        <v>139</v>
      </c>
    </row>
    <row r="6927" spans="1:40" x14ac:dyDescent="0.2">
      <c r="A6927" s="26">
        <v>41904.564828761577</v>
      </c>
      <c r="B6927" t="s">
        <v>130</v>
      </c>
      <c r="C6927" t="s">
        <v>643</v>
      </c>
      <c r="D6927" t="s">
        <v>5383</v>
      </c>
      <c r="E6927" t="s">
        <v>193</v>
      </c>
      <c r="F6927" t="s">
        <v>194</v>
      </c>
      <c r="G6927" t="s">
        <v>195</v>
      </c>
    </row>
    <row r="6928" spans="1:40" x14ac:dyDescent="0.2">
      <c r="A6928" s="26">
        <v>41904.564828761577</v>
      </c>
      <c r="B6928" t="s">
        <v>130</v>
      </c>
      <c r="C6928" t="s">
        <v>643</v>
      </c>
      <c r="D6928" t="s">
        <v>5384</v>
      </c>
      <c r="E6928" t="s">
        <v>193</v>
      </c>
      <c r="F6928" t="s">
        <v>2068</v>
      </c>
      <c r="G6928" t="s">
        <v>5385</v>
      </c>
      <c r="H6928" t="s">
        <v>5386</v>
      </c>
    </row>
    <row r="6929" spans="1:40" x14ac:dyDescent="0.2">
      <c r="A6929" s="26">
        <v>41904.564828761577</v>
      </c>
      <c r="B6929" t="s">
        <v>130</v>
      </c>
      <c r="C6929" t="s">
        <v>645</v>
      </c>
      <c r="D6929" t="s">
        <v>5387</v>
      </c>
    </row>
    <row r="6930" spans="1:40" x14ac:dyDescent="0.2">
      <c r="A6930" s="26">
        <v>41904.564828761577</v>
      </c>
      <c r="B6930" t="s">
        <v>130</v>
      </c>
      <c r="C6930" t="s">
        <v>645</v>
      </c>
      <c r="D6930" t="s">
        <v>5388</v>
      </c>
      <c r="E6930" t="s">
        <v>133</v>
      </c>
      <c r="F6930" t="s">
        <v>134</v>
      </c>
      <c r="G6930" t="s">
        <v>135</v>
      </c>
      <c r="H6930" t="s">
        <v>136</v>
      </c>
      <c r="I6930">
        <v>1900000</v>
      </c>
      <c r="J6930" t="s">
        <v>137</v>
      </c>
      <c r="K6930">
        <v>1900000</v>
      </c>
      <c r="L6930" t="s">
        <v>138</v>
      </c>
      <c r="M6930">
        <v>500</v>
      </c>
      <c r="N6930" t="s">
        <v>139</v>
      </c>
      <c r="O6930" t="s">
        <v>140</v>
      </c>
      <c r="P6930">
        <v>300</v>
      </c>
      <c r="Q6930" t="s">
        <v>139</v>
      </c>
    </row>
    <row r="6931" spans="1:40" x14ac:dyDescent="0.2">
      <c r="A6931" s="26">
        <v>41904.564828761577</v>
      </c>
      <c r="B6931" t="s">
        <v>130</v>
      </c>
      <c r="C6931" t="s">
        <v>645</v>
      </c>
      <c r="D6931" t="s">
        <v>5389</v>
      </c>
      <c r="E6931" t="s">
        <v>133</v>
      </c>
      <c r="F6931" t="s">
        <v>134</v>
      </c>
      <c r="G6931" t="s">
        <v>135</v>
      </c>
      <c r="H6931" t="s">
        <v>142</v>
      </c>
      <c r="I6931">
        <v>49</v>
      </c>
      <c r="J6931" t="s">
        <v>139</v>
      </c>
      <c r="K6931" t="s">
        <v>143</v>
      </c>
      <c r="L6931">
        <v>130</v>
      </c>
      <c r="M6931" t="s">
        <v>139</v>
      </c>
      <c r="N6931" t="s">
        <v>144</v>
      </c>
      <c r="O6931">
        <v>180</v>
      </c>
      <c r="P6931" t="s">
        <v>139</v>
      </c>
      <c r="Q6931" t="s">
        <v>145</v>
      </c>
      <c r="R6931">
        <v>140</v>
      </c>
      <c r="S6931" t="s">
        <v>139</v>
      </c>
      <c r="T6931" t="s">
        <v>146</v>
      </c>
      <c r="U6931">
        <v>80</v>
      </c>
      <c r="V6931" t="s">
        <v>139</v>
      </c>
      <c r="W6931" t="s">
        <v>147</v>
      </c>
      <c r="X6931">
        <v>101</v>
      </c>
      <c r="Y6931" t="s">
        <v>139</v>
      </c>
      <c r="Z6931" t="s">
        <v>148</v>
      </c>
      <c r="AA6931">
        <v>190</v>
      </c>
      <c r="AB6931" t="s">
        <v>139</v>
      </c>
      <c r="AC6931" t="s">
        <v>149</v>
      </c>
      <c r="AD6931">
        <v>20</v>
      </c>
      <c r="AE6931" t="s">
        <v>139</v>
      </c>
    </row>
    <row r="6932" spans="1:40" x14ac:dyDescent="0.2">
      <c r="A6932" s="26">
        <v>41904.564828761577</v>
      </c>
      <c r="B6932" t="s">
        <v>130</v>
      </c>
      <c r="C6932" t="s">
        <v>645</v>
      </c>
      <c r="D6932" t="s">
        <v>5390</v>
      </c>
    </row>
    <row r="6933" spans="1:40" x14ac:dyDescent="0.2">
      <c r="A6933" s="26">
        <v>41904.564828761577</v>
      </c>
      <c r="B6933" t="s">
        <v>130</v>
      </c>
      <c r="C6933" t="s">
        <v>645</v>
      </c>
      <c r="D6933" t="s">
        <v>5391</v>
      </c>
      <c r="E6933" t="s">
        <v>133</v>
      </c>
      <c r="F6933" t="s">
        <v>134</v>
      </c>
      <c r="G6933" t="s">
        <v>135</v>
      </c>
      <c r="H6933" t="s">
        <v>152</v>
      </c>
      <c r="I6933">
        <v>50</v>
      </c>
      <c r="J6933" t="s">
        <v>139</v>
      </c>
      <c r="K6933" t="s">
        <v>153</v>
      </c>
      <c r="L6933">
        <v>50</v>
      </c>
      <c r="M6933" t="s">
        <v>139</v>
      </c>
      <c r="N6933" t="s">
        <v>154</v>
      </c>
      <c r="O6933">
        <v>50</v>
      </c>
      <c r="P6933" t="s">
        <v>139</v>
      </c>
    </row>
    <row r="6934" spans="1:40" x14ac:dyDescent="0.2">
      <c r="A6934" s="26">
        <v>41904.564828761577</v>
      </c>
      <c r="B6934" t="s">
        <v>130</v>
      </c>
      <c r="C6934" t="s">
        <v>645</v>
      </c>
      <c r="D6934" t="s">
        <v>5392</v>
      </c>
      <c r="E6934" t="s">
        <v>133</v>
      </c>
      <c r="F6934" t="s">
        <v>134</v>
      </c>
      <c r="G6934" t="s">
        <v>135</v>
      </c>
      <c r="H6934" t="s">
        <v>156</v>
      </c>
      <c r="I6934">
        <v>35</v>
      </c>
      <c r="J6934" t="s">
        <v>139</v>
      </c>
      <c r="K6934" t="s">
        <v>157</v>
      </c>
      <c r="L6934">
        <v>5</v>
      </c>
      <c r="M6934" t="s">
        <v>139</v>
      </c>
      <c r="N6934" t="s">
        <v>158</v>
      </c>
      <c r="O6934">
        <v>60</v>
      </c>
      <c r="P6934" t="s">
        <v>139</v>
      </c>
    </row>
    <row r="6935" spans="1:40" x14ac:dyDescent="0.2">
      <c r="A6935" s="26">
        <v>41904.564828761577</v>
      </c>
      <c r="B6935" t="s">
        <v>130</v>
      </c>
      <c r="C6935" t="s">
        <v>645</v>
      </c>
      <c r="D6935" t="s">
        <v>5393</v>
      </c>
      <c r="E6935" t="s">
        <v>133</v>
      </c>
      <c r="F6935" t="s">
        <v>134</v>
      </c>
      <c r="G6935" t="s">
        <v>135</v>
      </c>
      <c r="H6935" t="s">
        <v>160</v>
      </c>
      <c r="I6935">
        <v>1</v>
      </c>
      <c r="J6935" t="s">
        <v>139</v>
      </c>
    </row>
    <row r="6936" spans="1:40" x14ac:dyDescent="0.2">
      <c r="A6936" s="26">
        <v>41904.564828761577</v>
      </c>
      <c r="B6936" t="s">
        <v>130</v>
      </c>
      <c r="C6936" t="s">
        <v>645</v>
      </c>
      <c r="D6936" t="s">
        <v>5394</v>
      </c>
      <c r="E6936" t="s">
        <v>133</v>
      </c>
      <c r="F6936" t="s">
        <v>134</v>
      </c>
      <c r="G6936" t="s">
        <v>135</v>
      </c>
      <c r="H6936" t="s">
        <v>162</v>
      </c>
      <c r="I6936">
        <v>30</v>
      </c>
      <c r="J6936" t="s">
        <v>139</v>
      </c>
      <c r="K6936" t="s">
        <v>163</v>
      </c>
      <c r="L6936">
        <v>30</v>
      </c>
      <c r="M6936" t="s">
        <v>139</v>
      </c>
      <c r="N6936" t="s">
        <v>164</v>
      </c>
      <c r="O6936">
        <v>30</v>
      </c>
      <c r="P6936" t="s">
        <v>139</v>
      </c>
      <c r="Q6936" t="s">
        <v>165</v>
      </c>
      <c r="R6936">
        <v>10</v>
      </c>
      <c r="S6936" t="s">
        <v>139</v>
      </c>
      <c r="T6936" t="s">
        <v>166</v>
      </c>
      <c r="U6936">
        <v>20</v>
      </c>
      <c r="V6936" t="s">
        <v>139</v>
      </c>
      <c r="W6936" t="s">
        <v>167</v>
      </c>
      <c r="X6936">
        <v>20</v>
      </c>
      <c r="Y6936" t="s">
        <v>139</v>
      </c>
      <c r="Z6936" t="s">
        <v>168</v>
      </c>
      <c r="AA6936">
        <v>20</v>
      </c>
      <c r="AB6936" t="s">
        <v>139</v>
      </c>
      <c r="AC6936" t="s">
        <v>169</v>
      </c>
      <c r="AD6936">
        <v>20</v>
      </c>
      <c r="AE6936" t="s">
        <v>139</v>
      </c>
      <c r="AF6936" t="s">
        <v>170</v>
      </c>
      <c r="AG6936">
        <v>115200</v>
      </c>
      <c r="AH6936" t="s">
        <v>139</v>
      </c>
      <c r="AI6936" t="s">
        <v>171</v>
      </c>
      <c r="AJ6936">
        <v>12000</v>
      </c>
      <c r="AK6936" t="s">
        <v>139</v>
      </c>
      <c r="AL6936" t="s">
        <v>172</v>
      </c>
      <c r="AM6936">
        <v>30000</v>
      </c>
      <c r="AN6936" t="s">
        <v>139</v>
      </c>
    </row>
    <row r="6937" spans="1:40" x14ac:dyDescent="0.2">
      <c r="A6937" s="26">
        <v>41904.564828761577</v>
      </c>
      <c r="B6937" t="s">
        <v>130</v>
      </c>
      <c r="C6937" t="s">
        <v>645</v>
      </c>
      <c r="D6937" t="s">
        <v>5395</v>
      </c>
      <c r="E6937" t="s">
        <v>133</v>
      </c>
      <c r="F6937" t="s">
        <v>134</v>
      </c>
      <c r="G6937" t="s">
        <v>135</v>
      </c>
      <c r="H6937" t="s">
        <v>174</v>
      </c>
      <c r="I6937">
        <v>60</v>
      </c>
      <c r="J6937" t="s">
        <v>139</v>
      </c>
      <c r="K6937" t="s">
        <v>175</v>
      </c>
      <c r="L6937">
        <v>40</v>
      </c>
      <c r="M6937" t="s">
        <v>139</v>
      </c>
      <c r="N6937" t="s">
        <v>176</v>
      </c>
      <c r="O6937">
        <v>50</v>
      </c>
      <c r="P6937" t="s">
        <v>139</v>
      </c>
      <c r="Q6937" t="s">
        <v>177</v>
      </c>
      <c r="R6937">
        <v>40</v>
      </c>
      <c r="S6937" t="s">
        <v>139</v>
      </c>
      <c r="T6937" t="s">
        <v>178</v>
      </c>
      <c r="U6937">
        <v>60</v>
      </c>
      <c r="V6937" t="s">
        <v>139</v>
      </c>
      <c r="W6937" t="s">
        <v>179</v>
      </c>
      <c r="X6937">
        <v>50</v>
      </c>
      <c r="Y6937" t="s">
        <v>139</v>
      </c>
      <c r="Z6937" t="s">
        <v>180</v>
      </c>
      <c r="AA6937">
        <v>50</v>
      </c>
      <c r="AB6937" t="s">
        <v>139</v>
      </c>
      <c r="AC6937" t="s">
        <v>181</v>
      </c>
      <c r="AD6937">
        <v>35</v>
      </c>
      <c r="AE6937" t="s">
        <v>139</v>
      </c>
      <c r="AF6937" t="s">
        <v>182</v>
      </c>
      <c r="AG6937">
        <v>8</v>
      </c>
      <c r="AH6937" t="s">
        <v>139</v>
      </c>
      <c r="AI6937" t="s">
        <v>183</v>
      </c>
      <c r="AJ6937">
        <v>90</v>
      </c>
      <c r="AK6937" t="s">
        <v>139</v>
      </c>
      <c r="AL6937" t="s">
        <v>184</v>
      </c>
      <c r="AM6937">
        <v>1</v>
      </c>
      <c r="AN6937" t="s">
        <v>139</v>
      </c>
    </row>
    <row r="6938" spans="1:40" x14ac:dyDescent="0.2">
      <c r="A6938" s="26">
        <v>41904.564828761577</v>
      </c>
      <c r="B6938" t="s">
        <v>130</v>
      </c>
      <c r="C6938" t="s">
        <v>645</v>
      </c>
      <c r="D6938" t="s">
        <v>5396</v>
      </c>
      <c r="E6938" t="s">
        <v>133</v>
      </c>
      <c r="F6938" t="s">
        <v>134</v>
      </c>
      <c r="G6938" t="s">
        <v>135</v>
      </c>
      <c r="H6938" t="s">
        <v>186</v>
      </c>
      <c r="I6938">
        <v>33</v>
      </c>
      <c r="J6938" t="s">
        <v>139</v>
      </c>
      <c r="K6938" t="s">
        <v>187</v>
      </c>
      <c r="L6938">
        <v>33</v>
      </c>
      <c r="M6938" t="s">
        <v>139</v>
      </c>
      <c r="N6938" t="s">
        <v>188</v>
      </c>
      <c r="O6938">
        <v>34</v>
      </c>
      <c r="P6938" t="s">
        <v>139</v>
      </c>
      <c r="Q6938" t="s">
        <v>166</v>
      </c>
      <c r="R6938">
        <v>20</v>
      </c>
      <c r="S6938" t="s">
        <v>139</v>
      </c>
      <c r="T6938" t="s">
        <v>167</v>
      </c>
      <c r="U6938">
        <v>20</v>
      </c>
      <c r="V6938" t="s">
        <v>139</v>
      </c>
      <c r="W6938" t="s">
        <v>168</v>
      </c>
      <c r="X6938">
        <v>20</v>
      </c>
      <c r="Y6938" t="s">
        <v>139</v>
      </c>
      <c r="Z6938" t="s">
        <v>189</v>
      </c>
      <c r="AA6938">
        <v>20</v>
      </c>
      <c r="AB6938" t="s">
        <v>139</v>
      </c>
      <c r="AC6938" t="s">
        <v>190</v>
      </c>
      <c r="AD6938">
        <v>20</v>
      </c>
      <c r="AE6938" t="s">
        <v>139</v>
      </c>
      <c r="AF6938" t="s">
        <v>191</v>
      </c>
      <c r="AG6938">
        <v>20</v>
      </c>
      <c r="AH6938" t="s">
        <v>139</v>
      </c>
      <c r="AI6938" t="s">
        <v>170</v>
      </c>
      <c r="AJ6938">
        <v>115200</v>
      </c>
      <c r="AK6938" t="s">
        <v>139</v>
      </c>
      <c r="AL6938" t="s">
        <v>171</v>
      </c>
      <c r="AM6938">
        <v>12000</v>
      </c>
      <c r="AN6938" t="s">
        <v>139</v>
      </c>
    </row>
    <row r="6939" spans="1:40" x14ac:dyDescent="0.2">
      <c r="A6939" s="26">
        <v>41904.564828761577</v>
      </c>
      <c r="B6939" t="s">
        <v>130</v>
      </c>
      <c r="C6939" t="s">
        <v>645</v>
      </c>
      <c r="D6939" t="s">
        <v>5389</v>
      </c>
      <c r="E6939" t="s">
        <v>133</v>
      </c>
      <c r="F6939" t="s">
        <v>134</v>
      </c>
      <c r="G6939" t="s">
        <v>135</v>
      </c>
      <c r="H6939" t="s">
        <v>142</v>
      </c>
      <c r="I6939">
        <v>49</v>
      </c>
      <c r="J6939" t="s">
        <v>139</v>
      </c>
      <c r="K6939" t="s">
        <v>143</v>
      </c>
      <c r="L6939">
        <v>130</v>
      </c>
      <c r="M6939" t="s">
        <v>139</v>
      </c>
      <c r="N6939" t="s">
        <v>144</v>
      </c>
      <c r="O6939">
        <v>180</v>
      </c>
      <c r="P6939" t="s">
        <v>139</v>
      </c>
      <c r="Q6939" t="s">
        <v>145</v>
      </c>
      <c r="R6939">
        <v>140</v>
      </c>
      <c r="S6939" t="s">
        <v>139</v>
      </c>
      <c r="T6939" t="s">
        <v>146</v>
      </c>
      <c r="U6939">
        <v>80</v>
      </c>
      <c r="V6939" t="s">
        <v>139</v>
      </c>
      <c r="W6939" t="s">
        <v>147</v>
      </c>
      <c r="X6939">
        <v>101</v>
      </c>
      <c r="Y6939" t="s">
        <v>139</v>
      </c>
      <c r="Z6939" t="s">
        <v>148</v>
      </c>
      <c r="AA6939">
        <v>190</v>
      </c>
      <c r="AB6939" t="s">
        <v>139</v>
      </c>
      <c r="AC6939" t="s">
        <v>149</v>
      </c>
      <c r="AD6939">
        <v>20</v>
      </c>
      <c r="AE6939" t="s">
        <v>139</v>
      </c>
    </row>
    <row r="6940" spans="1:40" x14ac:dyDescent="0.2">
      <c r="A6940" s="26">
        <v>41904.564828761577</v>
      </c>
      <c r="B6940" t="s">
        <v>130</v>
      </c>
      <c r="C6940" t="s">
        <v>645</v>
      </c>
      <c r="D6940" t="s">
        <v>5390</v>
      </c>
    </row>
    <row r="6941" spans="1:40" x14ac:dyDescent="0.2">
      <c r="A6941" s="26">
        <v>41904.564828761577</v>
      </c>
      <c r="B6941" t="s">
        <v>130</v>
      </c>
      <c r="C6941" t="s">
        <v>645</v>
      </c>
      <c r="D6941" t="s">
        <v>5391</v>
      </c>
      <c r="E6941" t="s">
        <v>133</v>
      </c>
      <c r="F6941" t="s">
        <v>134</v>
      </c>
      <c r="G6941" t="s">
        <v>135</v>
      </c>
      <c r="H6941" t="s">
        <v>152</v>
      </c>
      <c r="I6941">
        <v>50</v>
      </c>
      <c r="J6941" t="s">
        <v>139</v>
      </c>
      <c r="K6941" t="s">
        <v>153</v>
      </c>
      <c r="L6941">
        <v>50</v>
      </c>
      <c r="M6941" t="s">
        <v>139</v>
      </c>
      <c r="N6941" t="s">
        <v>154</v>
      </c>
      <c r="O6941">
        <v>50</v>
      </c>
      <c r="P6941" t="s">
        <v>139</v>
      </c>
    </row>
    <row r="6942" spans="1:40" x14ac:dyDescent="0.2">
      <c r="A6942" s="26">
        <v>41904.564828761577</v>
      </c>
      <c r="B6942" t="s">
        <v>130</v>
      </c>
      <c r="C6942" t="s">
        <v>645</v>
      </c>
      <c r="D6942" t="s">
        <v>5392</v>
      </c>
      <c r="E6942" t="s">
        <v>133</v>
      </c>
      <c r="F6942" t="s">
        <v>134</v>
      </c>
      <c r="G6942" t="s">
        <v>135</v>
      </c>
      <c r="H6942" t="s">
        <v>156</v>
      </c>
      <c r="I6942">
        <v>35</v>
      </c>
      <c r="J6942" t="s">
        <v>139</v>
      </c>
      <c r="K6942" t="s">
        <v>157</v>
      </c>
      <c r="L6942">
        <v>5</v>
      </c>
      <c r="M6942" t="s">
        <v>139</v>
      </c>
      <c r="N6942" t="s">
        <v>158</v>
      </c>
      <c r="O6942">
        <v>60</v>
      </c>
      <c r="P6942" t="s">
        <v>139</v>
      </c>
    </row>
    <row r="6943" spans="1:40" x14ac:dyDescent="0.2">
      <c r="A6943" s="26">
        <v>41904.564828761577</v>
      </c>
      <c r="B6943" t="s">
        <v>130</v>
      </c>
      <c r="C6943" t="s">
        <v>645</v>
      </c>
      <c r="D6943" t="s">
        <v>5393</v>
      </c>
      <c r="E6943" t="s">
        <v>133</v>
      </c>
      <c r="F6943" t="s">
        <v>134</v>
      </c>
      <c r="G6943" t="s">
        <v>135</v>
      </c>
      <c r="H6943" t="s">
        <v>160</v>
      </c>
      <c r="I6943">
        <v>1</v>
      </c>
      <c r="J6943" t="s">
        <v>139</v>
      </c>
    </row>
    <row r="6944" spans="1:40" x14ac:dyDescent="0.2">
      <c r="A6944" s="26">
        <v>41904.564828761577</v>
      </c>
      <c r="B6944" t="s">
        <v>130</v>
      </c>
      <c r="C6944" t="s">
        <v>645</v>
      </c>
      <c r="D6944" t="s">
        <v>5394</v>
      </c>
      <c r="E6944" t="s">
        <v>133</v>
      </c>
      <c r="F6944" t="s">
        <v>134</v>
      </c>
      <c r="G6944" t="s">
        <v>135</v>
      </c>
      <c r="H6944" t="s">
        <v>162</v>
      </c>
      <c r="I6944">
        <v>30</v>
      </c>
      <c r="J6944" t="s">
        <v>139</v>
      </c>
      <c r="K6944" t="s">
        <v>163</v>
      </c>
      <c r="L6944">
        <v>30</v>
      </c>
      <c r="M6944" t="s">
        <v>139</v>
      </c>
      <c r="N6944" t="s">
        <v>164</v>
      </c>
      <c r="O6944">
        <v>30</v>
      </c>
      <c r="P6944" t="s">
        <v>139</v>
      </c>
      <c r="Q6944" t="s">
        <v>165</v>
      </c>
      <c r="R6944">
        <v>10</v>
      </c>
      <c r="S6944" t="s">
        <v>139</v>
      </c>
      <c r="T6944" t="s">
        <v>166</v>
      </c>
      <c r="U6944">
        <v>20</v>
      </c>
      <c r="V6944" t="s">
        <v>139</v>
      </c>
      <c r="W6944" t="s">
        <v>167</v>
      </c>
      <c r="X6944">
        <v>20</v>
      </c>
      <c r="Y6944" t="s">
        <v>139</v>
      </c>
      <c r="Z6944" t="s">
        <v>168</v>
      </c>
      <c r="AA6944">
        <v>20</v>
      </c>
      <c r="AB6944" t="s">
        <v>139</v>
      </c>
      <c r="AC6944" t="s">
        <v>169</v>
      </c>
      <c r="AD6944">
        <v>20</v>
      </c>
      <c r="AE6944" t="s">
        <v>139</v>
      </c>
      <c r="AF6944" t="s">
        <v>170</v>
      </c>
      <c r="AG6944">
        <v>115200</v>
      </c>
      <c r="AH6944" t="s">
        <v>139</v>
      </c>
      <c r="AI6944" t="s">
        <v>171</v>
      </c>
      <c r="AJ6944">
        <v>12000</v>
      </c>
      <c r="AK6944" t="s">
        <v>139</v>
      </c>
      <c r="AL6944" t="s">
        <v>172</v>
      </c>
      <c r="AM6944">
        <v>30000</v>
      </c>
      <c r="AN6944" t="s">
        <v>139</v>
      </c>
    </row>
    <row r="6945" spans="1:40" x14ac:dyDescent="0.2">
      <c r="A6945" s="26">
        <v>41904.564828761577</v>
      </c>
      <c r="B6945" t="s">
        <v>130</v>
      </c>
      <c r="C6945" t="s">
        <v>645</v>
      </c>
      <c r="D6945" t="s">
        <v>5395</v>
      </c>
      <c r="E6945" t="s">
        <v>133</v>
      </c>
      <c r="F6945" t="s">
        <v>134</v>
      </c>
      <c r="G6945" t="s">
        <v>135</v>
      </c>
      <c r="H6945" t="s">
        <v>174</v>
      </c>
      <c r="I6945">
        <v>60</v>
      </c>
      <c r="J6945" t="s">
        <v>139</v>
      </c>
      <c r="K6945" t="s">
        <v>175</v>
      </c>
      <c r="L6945">
        <v>40</v>
      </c>
      <c r="M6945" t="s">
        <v>139</v>
      </c>
      <c r="N6945" t="s">
        <v>176</v>
      </c>
      <c r="O6945">
        <v>50</v>
      </c>
      <c r="P6945" t="s">
        <v>139</v>
      </c>
      <c r="Q6945" t="s">
        <v>177</v>
      </c>
      <c r="R6945">
        <v>40</v>
      </c>
      <c r="S6945" t="s">
        <v>139</v>
      </c>
      <c r="T6945" t="s">
        <v>178</v>
      </c>
      <c r="U6945">
        <v>60</v>
      </c>
      <c r="V6945" t="s">
        <v>139</v>
      </c>
      <c r="W6945" t="s">
        <v>179</v>
      </c>
      <c r="X6945">
        <v>50</v>
      </c>
      <c r="Y6945" t="s">
        <v>139</v>
      </c>
      <c r="Z6945" t="s">
        <v>180</v>
      </c>
      <c r="AA6945">
        <v>50</v>
      </c>
      <c r="AB6945" t="s">
        <v>139</v>
      </c>
      <c r="AC6945" t="s">
        <v>181</v>
      </c>
      <c r="AD6945">
        <v>35</v>
      </c>
      <c r="AE6945" t="s">
        <v>139</v>
      </c>
      <c r="AF6945" t="s">
        <v>182</v>
      </c>
      <c r="AG6945">
        <v>8</v>
      </c>
      <c r="AH6945" t="s">
        <v>139</v>
      </c>
      <c r="AI6945" t="s">
        <v>183</v>
      </c>
      <c r="AJ6945">
        <v>90</v>
      </c>
      <c r="AK6945" t="s">
        <v>139</v>
      </c>
      <c r="AL6945" t="s">
        <v>184</v>
      </c>
      <c r="AM6945">
        <v>1</v>
      </c>
      <c r="AN6945" t="s">
        <v>139</v>
      </c>
    </row>
    <row r="6946" spans="1:40" x14ac:dyDescent="0.2">
      <c r="A6946" s="26">
        <v>41904.564828761577</v>
      </c>
      <c r="B6946" t="s">
        <v>130</v>
      </c>
      <c r="C6946" t="s">
        <v>645</v>
      </c>
      <c r="D6946" t="s">
        <v>5396</v>
      </c>
      <c r="E6946" t="s">
        <v>133</v>
      </c>
      <c r="F6946" t="s">
        <v>134</v>
      </c>
      <c r="G6946" t="s">
        <v>135</v>
      </c>
      <c r="H6946" t="s">
        <v>186</v>
      </c>
      <c r="I6946">
        <v>33</v>
      </c>
      <c r="J6946" t="s">
        <v>139</v>
      </c>
      <c r="K6946" t="s">
        <v>187</v>
      </c>
      <c r="L6946">
        <v>33</v>
      </c>
      <c r="M6946" t="s">
        <v>139</v>
      </c>
      <c r="N6946" t="s">
        <v>188</v>
      </c>
      <c r="O6946">
        <v>34</v>
      </c>
      <c r="P6946" t="s">
        <v>139</v>
      </c>
      <c r="Q6946" t="s">
        <v>166</v>
      </c>
      <c r="R6946">
        <v>20</v>
      </c>
      <c r="S6946" t="s">
        <v>139</v>
      </c>
      <c r="T6946" t="s">
        <v>167</v>
      </c>
      <c r="U6946">
        <v>20</v>
      </c>
      <c r="V6946" t="s">
        <v>139</v>
      </c>
      <c r="W6946" t="s">
        <v>168</v>
      </c>
      <c r="X6946">
        <v>20</v>
      </c>
      <c r="Y6946" t="s">
        <v>139</v>
      </c>
      <c r="Z6946" t="s">
        <v>189</v>
      </c>
      <c r="AA6946">
        <v>20</v>
      </c>
      <c r="AB6946" t="s">
        <v>139</v>
      </c>
      <c r="AC6946" t="s">
        <v>190</v>
      </c>
      <c r="AD6946">
        <v>20</v>
      </c>
      <c r="AE6946" t="s">
        <v>139</v>
      </c>
      <c r="AF6946" t="s">
        <v>191</v>
      </c>
      <c r="AG6946">
        <v>20</v>
      </c>
      <c r="AH6946" t="s">
        <v>139</v>
      </c>
      <c r="AI6946" t="s">
        <v>170</v>
      </c>
      <c r="AJ6946">
        <v>115200</v>
      </c>
      <c r="AK6946" t="s">
        <v>139</v>
      </c>
      <c r="AL6946" t="s">
        <v>171</v>
      </c>
      <c r="AM6946">
        <v>12000</v>
      </c>
      <c r="AN6946" t="s">
        <v>139</v>
      </c>
    </row>
    <row r="6947" spans="1:40" x14ac:dyDescent="0.2">
      <c r="A6947" s="26">
        <v>41904.564828761577</v>
      </c>
      <c r="B6947" t="s">
        <v>130</v>
      </c>
      <c r="C6947" t="s">
        <v>645</v>
      </c>
      <c r="D6947" t="s">
        <v>5397</v>
      </c>
      <c r="E6947" t="s">
        <v>193</v>
      </c>
      <c r="F6947" t="s">
        <v>194</v>
      </c>
      <c r="G6947" t="s">
        <v>195</v>
      </c>
    </row>
    <row r="6948" spans="1:40" x14ac:dyDescent="0.2">
      <c r="A6948" s="26">
        <v>41904.564828761577</v>
      </c>
      <c r="B6948" t="s">
        <v>130</v>
      </c>
      <c r="C6948" t="s">
        <v>645</v>
      </c>
      <c r="D6948" t="s">
        <v>5398</v>
      </c>
      <c r="E6948" t="s">
        <v>193</v>
      </c>
      <c r="F6948" t="s">
        <v>5399</v>
      </c>
      <c r="G6948" t="s">
        <v>5400</v>
      </c>
      <c r="H6948" t="s">
        <v>5401</v>
      </c>
    </row>
    <row r="6949" spans="1:40" x14ac:dyDescent="0.2">
      <c r="A6949" s="26">
        <v>41904.564828761577</v>
      </c>
      <c r="B6949" t="s">
        <v>130</v>
      </c>
      <c r="C6949" t="s">
        <v>549</v>
      </c>
      <c r="D6949" t="s">
        <v>5402</v>
      </c>
    </row>
    <row r="6950" spans="1:40" x14ac:dyDescent="0.2">
      <c r="A6950" s="26">
        <v>41904.564828761577</v>
      </c>
      <c r="B6950" t="s">
        <v>130</v>
      </c>
      <c r="C6950" t="s">
        <v>549</v>
      </c>
      <c r="D6950" t="s">
        <v>5403</v>
      </c>
      <c r="E6950" t="s">
        <v>133</v>
      </c>
      <c r="F6950" t="s">
        <v>134</v>
      </c>
      <c r="G6950" t="s">
        <v>135</v>
      </c>
      <c r="H6950" t="s">
        <v>136</v>
      </c>
      <c r="I6950">
        <v>1900000</v>
      </c>
      <c r="J6950" t="s">
        <v>137</v>
      </c>
      <c r="K6950">
        <v>1900000</v>
      </c>
      <c r="L6950" t="s">
        <v>138</v>
      </c>
      <c r="M6950">
        <v>500</v>
      </c>
      <c r="N6950" t="s">
        <v>139</v>
      </c>
      <c r="O6950" t="s">
        <v>140</v>
      </c>
      <c r="P6950">
        <v>300</v>
      </c>
      <c r="Q6950" t="s">
        <v>139</v>
      </c>
    </row>
    <row r="6951" spans="1:40" x14ac:dyDescent="0.2">
      <c r="A6951" s="26">
        <v>41904.564828761577</v>
      </c>
      <c r="B6951" t="s">
        <v>130</v>
      </c>
      <c r="C6951" t="s">
        <v>549</v>
      </c>
      <c r="D6951" t="s">
        <v>5404</v>
      </c>
      <c r="E6951" t="s">
        <v>133</v>
      </c>
      <c r="F6951" t="s">
        <v>134</v>
      </c>
      <c r="G6951" t="s">
        <v>135</v>
      </c>
      <c r="H6951" t="s">
        <v>142</v>
      </c>
      <c r="I6951">
        <v>49</v>
      </c>
      <c r="J6951" t="s">
        <v>139</v>
      </c>
      <c r="K6951" t="s">
        <v>143</v>
      </c>
      <c r="L6951">
        <v>130</v>
      </c>
      <c r="M6951" t="s">
        <v>139</v>
      </c>
      <c r="N6951" t="s">
        <v>144</v>
      </c>
      <c r="O6951">
        <v>180</v>
      </c>
      <c r="P6951" t="s">
        <v>139</v>
      </c>
      <c r="Q6951" t="s">
        <v>145</v>
      </c>
      <c r="R6951">
        <v>140</v>
      </c>
      <c r="S6951" t="s">
        <v>139</v>
      </c>
      <c r="T6951" t="s">
        <v>146</v>
      </c>
      <c r="U6951">
        <v>80</v>
      </c>
      <c r="V6951" t="s">
        <v>139</v>
      </c>
      <c r="W6951" t="s">
        <v>147</v>
      </c>
      <c r="X6951">
        <v>101</v>
      </c>
      <c r="Y6951" t="s">
        <v>139</v>
      </c>
      <c r="Z6951" t="s">
        <v>148</v>
      </c>
      <c r="AA6951">
        <v>190</v>
      </c>
      <c r="AB6951" t="s">
        <v>139</v>
      </c>
      <c r="AC6951" t="s">
        <v>149</v>
      </c>
      <c r="AD6951">
        <v>20</v>
      </c>
      <c r="AE6951" t="s">
        <v>139</v>
      </c>
    </row>
    <row r="6952" spans="1:40" x14ac:dyDescent="0.2">
      <c r="A6952" s="26">
        <v>41904.564828761577</v>
      </c>
      <c r="B6952" t="s">
        <v>130</v>
      </c>
      <c r="C6952" t="s">
        <v>549</v>
      </c>
      <c r="D6952" t="s">
        <v>5405</v>
      </c>
    </row>
    <row r="6953" spans="1:40" x14ac:dyDescent="0.2">
      <c r="A6953" s="26">
        <v>41904.564828761577</v>
      </c>
      <c r="B6953" t="s">
        <v>130</v>
      </c>
      <c r="C6953" t="s">
        <v>549</v>
      </c>
      <c r="D6953" t="s">
        <v>5406</v>
      </c>
      <c r="E6953" t="s">
        <v>133</v>
      </c>
      <c r="F6953" t="s">
        <v>134</v>
      </c>
      <c r="G6953" t="s">
        <v>135</v>
      </c>
      <c r="H6953" t="s">
        <v>152</v>
      </c>
      <c r="I6953">
        <v>50</v>
      </c>
      <c r="J6953" t="s">
        <v>139</v>
      </c>
      <c r="K6953" t="s">
        <v>153</v>
      </c>
      <c r="L6953">
        <v>50</v>
      </c>
      <c r="M6953" t="s">
        <v>139</v>
      </c>
      <c r="N6953" t="s">
        <v>154</v>
      </c>
      <c r="O6953">
        <v>50</v>
      </c>
      <c r="P6953" t="s">
        <v>139</v>
      </c>
    </row>
    <row r="6954" spans="1:40" x14ac:dyDescent="0.2">
      <c r="A6954" s="26">
        <v>41904.564828761577</v>
      </c>
      <c r="B6954" t="s">
        <v>130</v>
      </c>
      <c r="C6954" t="s">
        <v>549</v>
      </c>
      <c r="D6954" t="s">
        <v>5407</v>
      </c>
      <c r="E6954" t="s">
        <v>133</v>
      </c>
      <c r="F6954" t="s">
        <v>134</v>
      </c>
      <c r="G6954" t="s">
        <v>135</v>
      </c>
      <c r="H6954" t="s">
        <v>156</v>
      </c>
      <c r="I6954">
        <v>35</v>
      </c>
      <c r="J6954" t="s">
        <v>139</v>
      </c>
      <c r="K6954" t="s">
        <v>157</v>
      </c>
      <c r="L6954">
        <v>5</v>
      </c>
      <c r="M6954" t="s">
        <v>139</v>
      </c>
      <c r="N6954" t="s">
        <v>158</v>
      </c>
      <c r="O6954">
        <v>60</v>
      </c>
      <c r="P6954" t="s">
        <v>139</v>
      </c>
    </row>
    <row r="6955" spans="1:40" x14ac:dyDescent="0.2">
      <c r="A6955" s="26">
        <v>41904.564828761577</v>
      </c>
      <c r="B6955" t="s">
        <v>130</v>
      </c>
      <c r="C6955" t="s">
        <v>549</v>
      </c>
      <c r="D6955" t="s">
        <v>5408</v>
      </c>
      <c r="E6955" t="s">
        <v>133</v>
      </c>
      <c r="F6955" t="s">
        <v>134</v>
      </c>
      <c r="G6955" t="s">
        <v>135</v>
      </c>
      <c r="H6955" t="s">
        <v>160</v>
      </c>
      <c r="I6955">
        <v>1</v>
      </c>
      <c r="J6955" t="s">
        <v>139</v>
      </c>
    </row>
    <row r="6956" spans="1:40" x14ac:dyDescent="0.2">
      <c r="A6956" s="26">
        <v>41904.564828761577</v>
      </c>
      <c r="B6956" t="s">
        <v>130</v>
      </c>
      <c r="C6956" t="s">
        <v>549</v>
      </c>
      <c r="D6956" t="s">
        <v>5409</v>
      </c>
      <c r="E6956" t="s">
        <v>133</v>
      </c>
      <c r="F6956" t="s">
        <v>134</v>
      </c>
      <c r="G6956" t="s">
        <v>135</v>
      </c>
      <c r="H6956" t="s">
        <v>162</v>
      </c>
      <c r="I6956">
        <v>30</v>
      </c>
      <c r="J6956" t="s">
        <v>139</v>
      </c>
      <c r="K6956" t="s">
        <v>163</v>
      </c>
      <c r="L6956">
        <v>30</v>
      </c>
      <c r="M6956" t="s">
        <v>139</v>
      </c>
      <c r="N6956" t="s">
        <v>164</v>
      </c>
      <c r="O6956">
        <v>30</v>
      </c>
      <c r="P6956" t="s">
        <v>139</v>
      </c>
      <c r="Q6956" t="s">
        <v>165</v>
      </c>
      <c r="R6956">
        <v>10</v>
      </c>
      <c r="S6956" t="s">
        <v>139</v>
      </c>
      <c r="T6956" t="s">
        <v>166</v>
      </c>
      <c r="U6956">
        <v>20</v>
      </c>
      <c r="V6956" t="s">
        <v>139</v>
      </c>
      <c r="W6956" t="s">
        <v>167</v>
      </c>
      <c r="X6956">
        <v>20</v>
      </c>
      <c r="Y6956" t="s">
        <v>139</v>
      </c>
      <c r="Z6956" t="s">
        <v>168</v>
      </c>
      <c r="AA6956">
        <v>20</v>
      </c>
      <c r="AB6956" t="s">
        <v>139</v>
      </c>
      <c r="AC6956" t="s">
        <v>169</v>
      </c>
      <c r="AD6956">
        <v>20</v>
      </c>
      <c r="AE6956" t="s">
        <v>139</v>
      </c>
      <c r="AF6956" t="s">
        <v>170</v>
      </c>
      <c r="AG6956">
        <v>115200</v>
      </c>
      <c r="AH6956" t="s">
        <v>139</v>
      </c>
      <c r="AI6956" t="s">
        <v>171</v>
      </c>
      <c r="AJ6956">
        <v>12000</v>
      </c>
      <c r="AK6956" t="s">
        <v>139</v>
      </c>
      <c r="AL6956" t="s">
        <v>172</v>
      </c>
      <c r="AM6956">
        <v>30000</v>
      </c>
      <c r="AN6956" t="s">
        <v>139</v>
      </c>
    </row>
    <row r="6957" spans="1:40" x14ac:dyDescent="0.2">
      <c r="A6957" s="26">
        <v>41904.564828761577</v>
      </c>
      <c r="B6957" t="s">
        <v>130</v>
      </c>
      <c r="C6957" t="s">
        <v>549</v>
      </c>
      <c r="D6957" t="s">
        <v>5410</v>
      </c>
      <c r="E6957" t="s">
        <v>133</v>
      </c>
      <c r="F6957" t="s">
        <v>134</v>
      </c>
      <c r="G6957" t="s">
        <v>135</v>
      </c>
      <c r="H6957" t="s">
        <v>174</v>
      </c>
      <c r="I6957">
        <v>60</v>
      </c>
      <c r="J6957" t="s">
        <v>139</v>
      </c>
      <c r="K6957" t="s">
        <v>175</v>
      </c>
      <c r="L6957">
        <v>40</v>
      </c>
      <c r="M6957" t="s">
        <v>139</v>
      </c>
      <c r="N6957" t="s">
        <v>176</v>
      </c>
      <c r="O6957">
        <v>50</v>
      </c>
      <c r="P6957" t="s">
        <v>139</v>
      </c>
      <c r="Q6957" t="s">
        <v>177</v>
      </c>
      <c r="R6957">
        <v>40</v>
      </c>
      <c r="S6957" t="s">
        <v>139</v>
      </c>
      <c r="T6957" t="s">
        <v>178</v>
      </c>
      <c r="U6957">
        <v>60</v>
      </c>
      <c r="V6957" t="s">
        <v>139</v>
      </c>
      <c r="W6957" t="s">
        <v>179</v>
      </c>
      <c r="X6957">
        <v>50</v>
      </c>
      <c r="Y6957" t="s">
        <v>139</v>
      </c>
      <c r="Z6957" t="s">
        <v>180</v>
      </c>
      <c r="AA6957">
        <v>50</v>
      </c>
      <c r="AB6957" t="s">
        <v>139</v>
      </c>
      <c r="AC6957" t="s">
        <v>181</v>
      </c>
      <c r="AD6957">
        <v>35</v>
      </c>
      <c r="AE6957" t="s">
        <v>139</v>
      </c>
      <c r="AF6957" t="s">
        <v>182</v>
      </c>
      <c r="AG6957">
        <v>8</v>
      </c>
      <c r="AH6957" t="s">
        <v>139</v>
      </c>
      <c r="AI6957" t="s">
        <v>183</v>
      </c>
      <c r="AJ6957">
        <v>90</v>
      </c>
      <c r="AK6957" t="s">
        <v>139</v>
      </c>
      <c r="AL6957" t="s">
        <v>184</v>
      </c>
      <c r="AM6957">
        <v>1</v>
      </c>
      <c r="AN6957" t="s">
        <v>139</v>
      </c>
    </row>
    <row r="6958" spans="1:40" x14ac:dyDescent="0.2">
      <c r="A6958" s="26">
        <v>41904.564828761577</v>
      </c>
      <c r="B6958" t="s">
        <v>130</v>
      </c>
      <c r="C6958" t="s">
        <v>549</v>
      </c>
      <c r="D6958" t="s">
        <v>5411</v>
      </c>
      <c r="E6958" t="s">
        <v>133</v>
      </c>
      <c r="F6958" t="s">
        <v>134</v>
      </c>
      <c r="G6958" t="s">
        <v>135</v>
      </c>
      <c r="H6958" t="s">
        <v>186</v>
      </c>
      <c r="I6958">
        <v>33</v>
      </c>
      <c r="J6958" t="s">
        <v>139</v>
      </c>
      <c r="K6958" t="s">
        <v>187</v>
      </c>
      <c r="L6958">
        <v>33</v>
      </c>
      <c r="M6958" t="s">
        <v>139</v>
      </c>
      <c r="N6958" t="s">
        <v>188</v>
      </c>
      <c r="O6958">
        <v>34</v>
      </c>
      <c r="P6958" t="s">
        <v>139</v>
      </c>
      <c r="Q6958" t="s">
        <v>166</v>
      </c>
      <c r="R6958">
        <v>20</v>
      </c>
      <c r="S6958" t="s">
        <v>139</v>
      </c>
      <c r="T6958" t="s">
        <v>167</v>
      </c>
      <c r="U6958">
        <v>20</v>
      </c>
      <c r="V6958" t="s">
        <v>139</v>
      </c>
      <c r="W6958" t="s">
        <v>168</v>
      </c>
      <c r="X6958">
        <v>20</v>
      </c>
      <c r="Y6958" t="s">
        <v>139</v>
      </c>
      <c r="Z6958" t="s">
        <v>189</v>
      </c>
      <c r="AA6958">
        <v>20</v>
      </c>
      <c r="AB6958" t="s">
        <v>139</v>
      </c>
      <c r="AC6958" t="s">
        <v>190</v>
      </c>
      <c r="AD6958">
        <v>20</v>
      </c>
      <c r="AE6958" t="s">
        <v>139</v>
      </c>
      <c r="AF6958" t="s">
        <v>191</v>
      </c>
      <c r="AG6958">
        <v>20</v>
      </c>
      <c r="AH6958" t="s">
        <v>139</v>
      </c>
      <c r="AI6958" t="s">
        <v>170</v>
      </c>
      <c r="AJ6958">
        <v>115200</v>
      </c>
      <c r="AK6958" t="s">
        <v>139</v>
      </c>
      <c r="AL6958" t="s">
        <v>171</v>
      </c>
      <c r="AM6958">
        <v>12000</v>
      </c>
      <c r="AN6958" t="s">
        <v>139</v>
      </c>
    </row>
    <row r="6959" spans="1:40" x14ac:dyDescent="0.2">
      <c r="A6959" s="26">
        <v>41904.564828761577</v>
      </c>
      <c r="B6959" t="s">
        <v>130</v>
      </c>
      <c r="C6959" t="s">
        <v>549</v>
      </c>
      <c r="D6959" t="s">
        <v>5404</v>
      </c>
      <c r="E6959" t="s">
        <v>133</v>
      </c>
      <c r="F6959" t="s">
        <v>134</v>
      </c>
      <c r="G6959" t="s">
        <v>135</v>
      </c>
      <c r="H6959" t="s">
        <v>142</v>
      </c>
      <c r="I6959">
        <v>49</v>
      </c>
      <c r="J6959" t="s">
        <v>139</v>
      </c>
      <c r="K6959" t="s">
        <v>143</v>
      </c>
      <c r="L6959">
        <v>130</v>
      </c>
      <c r="M6959" t="s">
        <v>139</v>
      </c>
      <c r="N6959" t="s">
        <v>144</v>
      </c>
      <c r="O6959">
        <v>180</v>
      </c>
      <c r="P6959" t="s">
        <v>139</v>
      </c>
      <c r="Q6959" t="s">
        <v>145</v>
      </c>
      <c r="R6959">
        <v>140</v>
      </c>
      <c r="S6959" t="s">
        <v>139</v>
      </c>
      <c r="T6959" t="s">
        <v>146</v>
      </c>
      <c r="U6959">
        <v>80</v>
      </c>
      <c r="V6959" t="s">
        <v>139</v>
      </c>
      <c r="W6959" t="s">
        <v>147</v>
      </c>
      <c r="X6959">
        <v>101</v>
      </c>
      <c r="Y6959" t="s">
        <v>139</v>
      </c>
      <c r="Z6959" t="s">
        <v>148</v>
      </c>
      <c r="AA6959">
        <v>190</v>
      </c>
      <c r="AB6959" t="s">
        <v>139</v>
      </c>
      <c r="AC6959" t="s">
        <v>149</v>
      </c>
      <c r="AD6959">
        <v>20</v>
      </c>
      <c r="AE6959" t="s">
        <v>139</v>
      </c>
    </row>
    <row r="6960" spans="1:40" x14ac:dyDescent="0.2">
      <c r="A6960" s="26">
        <v>41904.564828761577</v>
      </c>
      <c r="B6960" t="s">
        <v>130</v>
      </c>
      <c r="C6960" t="s">
        <v>549</v>
      </c>
      <c r="D6960" t="s">
        <v>5405</v>
      </c>
    </row>
    <row r="6961" spans="1:40" x14ac:dyDescent="0.2">
      <c r="A6961" s="26">
        <v>41904.564828761577</v>
      </c>
      <c r="B6961" t="s">
        <v>130</v>
      </c>
      <c r="C6961" t="s">
        <v>549</v>
      </c>
      <c r="D6961" t="s">
        <v>5406</v>
      </c>
      <c r="E6961" t="s">
        <v>133</v>
      </c>
      <c r="F6961" t="s">
        <v>134</v>
      </c>
      <c r="G6961" t="s">
        <v>135</v>
      </c>
      <c r="H6961" t="s">
        <v>152</v>
      </c>
      <c r="I6961">
        <v>50</v>
      </c>
      <c r="J6961" t="s">
        <v>139</v>
      </c>
      <c r="K6961" t="s">
        <v>153</v>
      </c>
      <c r="L6961">
        <v>50</v>
      </c>
      <c r="M6961" t="s">
        <v>139</v>
      </c>
      <c r="N6961" t="s">
        <v>154</v>
      </c>
      <c r="O6961">
        <v>50</v>
      </c>
      <c r="P6961" t="s">
        <v>139</v>
      </c>
    </row>
    <row r="6962" spans="1:40" x14ac:dyDescent="0.2">
      <c r="A6962" s="26">
        <v>41904.564828761577</v>
      </c>
      <c r="B6962" t="s">
        <v>130</v>
      </c>
      <c r="C6962" t="s">
        <v>549</v>
      </c>
      <c r="D6962" t="s">
        <v>5407</v>
      </c>
      <c r="E6962" t="s">
        <v>133</v>
      </c>
      <c r="F6962" t="s">
        <v>134</v>
      </c>
      <c r="G6962" t="s">
        <v>135</v>
      </c>
      <c r="H6962" t="s">
        <v>156</v>
      </c>
      <c r="I6962">
        <v>35</v>
      </c>
      <c r="J6962" t="s">
        <v>139</v>
      </c>
      <c r="K6962" t="s">
        <v>157</v>
      </c>
      <c r="L6962">
        <v>5</v>
      </c>
      <c r="M6962" t="s">
        <v>139</v>
      </c>
      <c r="N6962" t="s">
        <v>158</v>
      </c>
      <c r="O6962">
        <v>60</v>
      </c>
      <c r="P6962" t="s">
        <v>139</v>
      </c>
    </row>
    <row r="6963" spans="1:40" x14ac:dyDescent="0.2">
      <c r="A6963" s="26">
        <v>41904.564828761577</v>
      </c>
      <c r="B6963" t="s">
        <v>130</v>
      </c>
      <c r="C6963" t="s">
        <v>549</v>
      </c>
      <c r="D6963" t="s">
        <v>5408</v>
      </c>
      <c r="E6963" t="s">
        <v>133</v>
      </c>
      <c r="F6963" t="s">
        <v>134</v>
      </c>
      <c r="G6963" t="s">
        <v>135</v>
      </c>
      <c r="H6963" t="s">
        <v>160</v>
      </c>
      <c r="I6963">
        <v>1</v>
      </c>
      <c r="J6963" t="s">
        <v>139</v>
      </c>
    </row>
    <row r="6964" spans="1:40" x14ac:dyDescent="0.2">
      <c r="A6964" s="26">
        <v>41904.564828761577</v>
      </c>
      <c r="B6964" t="s">
        <v>130</v>
      </c>
      <c r="C6964" t="s">
        <v>549</v>
      </c>
      <c r="D6964" t="s">
        <v>5409</v>
      </c>
      <c r="E6964" t="s">
        <v>133</v>
      </c>
      <c r="F6964" t="s">
        <v>134</v>
      </c>
      <c r="G6964" t="s">
        <v>135</v>
      </c>
      <c r="H6964" t="s">
        <v>162</v>
      </c>
      <c r="I6964">
        <v>30</v>
      </c>
      <c r="J6964" t="s">
        <v>139</v>
      </c>
      <c r="K6964" t="s">
        <v>163</v>
      </c>
      <c r="L6964">
        <v>30</v>
      </c>
      <c r="M6964" t="s">
        <v>139</v>
      </c>
      <c r="N6964" t="s">
        <v>164</v>
      </c>
      <c r="O6964">
        <v>30</v>
      </c>
      <c r="P6964" t="s">
        <v>139</v>
      </c>
      <c r="Q6964" t="s">
        <v>165</v>
      </c>
      <c r="R6964">
        <v>10</v>
      </c>
      <c r="S6964" t="s">
        <v>139</v>
      </c>
      <c r="T6964" t="s">
        <v>166</v>
      </c>
      <c r="U6964">
        <v>20</v>
      </c>
      <c r="V6964" t="s">
        <v>139</v>
      </c>
      <c r="W6964" t="s">
        <v>167</v>
      </c>
      <c r="X6964">
        <v>20</v>
      </c>
      <c r="Y6964" t="s">
        <v>139</v>
      </c>
      <c r="Z6964" t="s">
        <v>168</v>
      </c>
      <c r="AA6964">
        <v>20</v>
      </c>
      <c r="AB6964" t="s">
        <v>139</v>
      </c>
      <c r="AC6964" t="s">
        <v>169</v>
      </c>
      <c r="AD6964">
        <v>20</v>
      </c>
      <c r="AE6964" t="s">
        <v>139</v>
      </c>
      <c r="AF6964" t="s">
        <v>170</v>
      </c>
      <c r="AG6964">
        <v>115200</v>
      </c>
      <c r="AH6964" t="s">
        <v>139</v>
      </c>
      <c r="AI6964" t="s">
        <v>171</v>
      </c>
      <c r="AJ6964">
        <v>12000</v>
      </c>
      <c r="AK6964" t="s">
        <v>139</v>
      </c>
      <c r="AL6964" t="s">
        <v>172</v>
      </c>
      <c r="AM6964">
        <v>30000</v>
      </c>
      <c r="AN6964" t="s">
        <v>139</v>
      </c>
    </row>
    <row r="6965" spans="1:40" x14ac:dyDescent="0.2">
      <c r="A6965" s="26">
        <v>41904.564828761577</v>
      </c>
      <c r="B6965" t="s">
        <v>130</v>
      </c>
      <c r="C6965" t="s">
        <v>549</v>
      </c>
      <c r="D6965" t="s">
        <v>5410</v>
      </c>
      <c r="E6965" t="s">
        <v>133</v>
      </c>
      <c r="F6965" t="s">
        <v>134</v>
      </c>
      <c r="G6965" t="s">
        <v>135</v>
      </c>
      <c r="H6965" t="s">
        <v>174</v>
      </c>
      <c r="I6965">
        <v>60</v>
      </c>
      <c r="J6965" t="s">
        <v>139</v>
      </c>
      <c r="K6965" t="s">
        <v>175</v>
      </c>
      <c r="L6965">
        <v>40</v>
      </c>
      <c r="M6965" t="s">
        <v>139</v>
      </c>
      <c r="N6965" t="s">
        <v>176</v>
      </c>
      <c r="O6965">
        <v>50</v>
      </c>
      <c r="P6965" t="s">
        <v>139</v>
      </c>
      <c r="Q6965" t="s">
        <v>177</v>
      </c>
      <c r="R6965">
        <v>40</v>
      </c>
      <c r="S6965" t="s">
        <v>139</v>
      </c>
      <c r="T6965" t="s">
        <v>178</v>
      </c>
      <c r="U6965">
        <v>60</v>
      </c>
      <c r="V6965" t="s">
        <v>139</v>
      </c>
      <c r="W6965" t="s">
        <v>179</v>
      </c>
      <c r="X6965">
        <v>50</v>
      </c>
      <c r="Y6965" t="s">
        <v>139</v>
      </c>
      <c r="Z6965" t="s">
        <v>180</v>
      </c>
      <c r="AA6965">
        <v>50</v>
      </c>
      <c r="AB6965" t="s">
        <v>139</v>
      </c>
      <c r="AC6965" t="s">
        <v>181</v>
      </c>
      <c r="AD6965">
        <v>35</v>
      </c>
      <c r="AE6965" t="s">
        <v>139</v>
      </c>
      <c r="AF6965" t="s">
        <v>182</v>
      </c>
      <c r="AG6965">
        <v>8</v>
      </c>
      <c r="AH6965" t="s">
        <v>139</v>
      </c>
      <c r="AI6965" t="s">
        <v>183</v>
      </c>
      <c r="AJ6965">
        <v>90</v>
      </c>
      <c r="AK6965" t="s">
        <v>139</v>
      </c>
      <c r="AL6965" t="s">
        <v>184</v>
      </c>
      <c r="AM6965">
        <v>1</v>
      </c>
      <c r="AN6965" t="s">
        <v>139</v>
      </c>
    </row>
    <row r="6966" spans="1:40" x14ac:dyDescent="0.2">
      <c r="A6966" s="26">
        <v>41904.564828761577</v>
      </c>
      <c r="B6966" t="s">
        <v>130</v>
      </c>
      <c r="C6966" t="s">
        <v>549</v>
      </c>
      <c r="D6966" t="s">
        <v>5411</v>
      </c>
      <c r="E6966" t="s">
        <v>133</v>
      </c>
      <c r="F6966" t="s">
        <v>134</v>
      </c>
      <c r="G6966" t="s">
        <v>135</v>
      </c>
      <c r="H6966" t="s">
        <v>186</v>
      </c>
      <c r="I6966">
        <v>33</v>
      </c>
      <c r="J6966" t="s">
        <v>139</v>
      </c>
      <c r="K6966" t="s">
        <v>187</v>
      </c>
      <c r="L6966">
        <v>33</v>
      </c>
      <c r="M6966" t="s">
        <v>139</v>
      </c>
      <c r="N6966" t="s">
        <v>188</v>
      </c>
      <c r="O6966">
        <v>34</v>
      </c>
      <c r="P6966" t="s">
        <v>139</v>
      </c>
      <c r="Q6966" t="s">
        <v>166</v>
      </c>
      <c r="R6966">
        <v>20</v>
      </c>
      <c r="S6966" t="s">
        <v>139</v>
      </c>
      <c r="T6966" t="s">
        <v>167</v>
      </c>
      <c r="U6966">
        <v>20</v>
      </c>
      <c r="V6966" t="s">
        <v>139</v>
      </c>
      <c r="W6966" t="s">
        <v>168</v>
      </c>
      <c r="X6966">
        <v>20</v>
      </c>
      <c r="Y6966" t="s">
        <v>139</v>
      </c>
      <c r="Z6966" t="s">
        <v>189</v>
      </c>
      <c r="AA6966">
        <v>20</v>
      </c>
      <c r="AB6966" t="s">
        <v>139</v>
      </c>
      <c r="AC6966" t="s">
        <v>190</v>
      </c>
      <c r="AD6966">
        <v>20</v>
      </c>
      <c r="AE6966" t="s">
        <v>139</v>
      </c>
      <c r="AF6966" t="s">
        <v>191</v>
      </c>
      <c r="AG6966">
        <v>20</v>
      </c>
      <c r="AH6966" t="s">
        <v>139</v>
      </c>
      <c r="AI6966" t="s">
        <v>170</v>
      </c>
      <c r="AJ6966">
        <v>115200</v>
      </c>
      <c r="AK6966" t="s">
        <v>139</v>
      </c>
      <c r="AL6966" t="s">
        <v>171</v>
      </c>
      <c r="AM6966">
        <v>12000</v>
      </c>
      <c r="AN6966" t="s">
        <v>139</v>
      </c>
    </row>
    <row r="6967" spans="1:40" x14ac:dyDescent="0.2">
      <c r="A6967" s="26">
        <v>41904.564828761577</v>
      </c>
      <c r="B6967" t="s">
        <v>130</v>
      </c>
      <c r="C6967" t="s">
        <v>549</v>
      </c>
      <c r="D6967" t="s">
        <v>5412</v>
      </c>
      <c r="E6967" t="s">
        <v>193</v>
      </c>
      <c r="F6967" t="s">
        <v>194</v>
      </c>
      <c r="G6967" t="s">
        <v>195</v>
      </c>
    </row>
    <row r="6968" spans="1:40" x14ac:dyDescent="0.2">
      <c r="A6968" s="26">
        <v>41904.564828761577</v>
      </c>
      <c r="B6968" t="s">
        <v>130</v>
      </c>
      <c r="C6968" t="s">
        <v>549</v>
      </c>
      <c r="D6968" t="s">
        <v>5413</v>
      </c>
      <c r="E6968" t="s">
        <v>193</v>
      </c>
      <c r="F6968" t="s">
        <v>5414</v>
      </c>
      <c r="G6968" t="s">
        <v>5415</v>
      </c>
      <c r="H6968" t="s">
        <v>5416</v>
      </c>
    </row>
    <row r="6969" spans="1:40" x14ac:dyDescent="0.2">
      <c r="A6969" s="26">
        <v>41904.564828761577</v>
      </c>
      <c r="B6969" t="s">
        <v>130</v>
      </c>
      <c r="C6969" t="s">
        <v>550</v>
      </c>
      <c r="D6969" t="s">
        <v>5417</v>
      </c>
      <c r="E6969" t="s">
        <v>133</v>
      </c>
      <c r="F6969" t="s">
        <v>134</v>
      </c>
      <c r="G6969" t="s">
        <v>135</v>
      </c>
      <c r="H6969" t="s">
        <v>162</v>
      </c>
      <c r="I6969">
        <v>30</v>
      </c>
      <c r="J6969" t="s">
        <v>139</v>
      </c>
      <c r="K6969" t="s">
        <v>163</v>
      </c>
      <c r="L6969">
        <v>30</v>
      </c>
      <c r="M6969" t="s">
        <v>139</v>
      </c>
      <c r="N6969" t="s">
        <v>164</v>
      </c>
      <c r="O6969">
        <v>30</v>
      </c>
      <c r="P6969" t="s">
        <v>139</v>
      </c>
      <c r="Q6969" t="s">
        <v>165</v>
      </c>
      <c r="R6969">
        <v>10</v>
      </c>
      <c r="S6969" t="s">
        <v>139</v>
      </c>
      <c r="T6969" t="s">
        <v>166</v>
      </c>
      <c r="U6969">
        <v>20</v>
      </c>
      <c r="V6969" t="s">
        <v>139</v>
      </c>
      <c r="W6969" t="s">
        <v>167</v>
      </c>
      <c r="X6969">
        <v>20</v>
      </c>
      <c r="Y6969" t="s">
        <v>139</v>
      </c>
      <c r="Z6969" t="s">
        <v>168</v>
      </c>
      <c r="AA6969">
        <v>20</v>
      </c>
      <c r="AB6969" t="s">
        <v>139</v>
      </c>
      <c r="AC6969" t="s">
        <v>169</v>
      </c>
      <c r="AD6969">
        <v>20</v>
      </c>
      <c r="AE6969" t="s">
        <v>139</v>
      </c>
      <c r="AF6969" t="s">
        <v>170</v>
      </c>
      <c r="AG6969">
        <v>115200</v>
      </c>
      <c r="AH6969" t="s">
        <v>139</v>
      </c>
      <c r="AI6969" t="s">
        <v>171</v>
      </c>
      <c r="AJ6969">
        <v>12000</v>
      </c>
      <c r="AK6969" t="s">
        <v>139</v>
      </c>
      <c r="AL6969" t="s">
        <v>172</v>
      </c>
      <c r="AM6969">
        <v>30000</v>
      </c>
      <c r="AN6969" t="s">
        <v>139</v>
      </c>
    </row>
    <row r="6970" spans="1:40" x14ac:dyDescent="0.2">
      <c r="A6970" s="26">
        <v>41904.564828761577</v>
      </c>
      <c r="B6970" t="s">
        <v>130</v>
      </c>
      <c r="C6970" t="s">
        <v>550</v>
      </c>
      <c r="D6970" t="s">
        <v>5418</v>
      </c>
      <c r="E6970" t="s">
        <v>133</v>
      </c>
      <c r="F6970" t="s">
        <v>134</v>
      </c>
      <c r="G6970" t="s">
        <v>135</v>
      </c>
      <c r="H6970" t="s">
        <v>174</v>
      </c>
      <c r="I6970">
        <v>60</v>
      </c>
      <c r="J6970" t="s">
        <v>139</v>
      </c>
      <c r="K6970" t="s">
        <v>175</v>
      </c>
      <c r="L6970">
        <v>40</v>
      </c>
      <c r="M6970" t="s">
        <v>139</v>
      </c>
      <c r="N6970" t="s">
        <v>176</v>
      </c>
      <c r="O6970">
        <v>50</v>
      </c>
      <c r="P6970" t="s">
        <v>139</v>
      </c>
      <c r="Q6970" t="s">
        <v>177</v>
      </c>
      <c r="R6970">
        <v>40</v>
      </c>
      <c r="S6970" t="s">
        <v>139</v>
      </c>
      <c r="T6970" t="s">
        <v>178</v>
      </c>
      <c r="U6970">
        <v>60</v>
      </c>
      <c r="V6970" t="s">
        <v>139</v>
      </c>
      <c r="W6970" t="s">
        <v>179</v>
      </c>
      <c r="X6970">
        <v>50</v>
      </c>
      <c r="Y6970" t="s">
        <v>139</v>
      </c>
      <c r="Z6970" t="s">
        <v>180</v>
      </c>
      <c r="AA6970">
        <v>50</v>
      </c>
      <c r="AB6970" t="s">
        <v>139</v>
      </c>
      <c r="AC6970" t="s">
        <v>181</v>
      </c>
      <c r="AD6970">
        <v>35</v>
      </c>
      <c r="AE6970" t="s">
        <v>139</v>
      </c>
      <c r="AF6970" t="s">
        <v>182</v>
      </c>
      <c r="AG6970">
        <v>8</v>
      </c>
      <c r="AH6970" t="s">
        <v>139</v>
      </c>
      <c r="AI6970" t="s">
        <v>183</v>
      </c>
      <c r="AJ6970">
        <v>90</v>
      </c>
      <c r="AK6970" t="s">
        <v>139</v>
      </c>
      <c r="AL6970" t="s">
        <v>184</v>
      </c>
      <c r="AM6970">
        <v>1</v>
      </c>
      <c r="AN6970" t="s">
        <v>139</v>
      </c>
    </row>
    <row r="6971" spans="1:40" x14ac:dyDescent="0.2">
      <c r="A6971" s="26">
        <v>41904.564828761577</v>
      </c>
      <c r="B6971" t="s">
        <v>130</v>
      </c>
      <c r="C6971" t="s">
        <v>550</v>
      </c>
      <c r="D6971" t="s">
        <v>5419</v>
      </c>
      <c r="E6971" t="s">
        <v>133</v>
      </c>
      <c r="F6971" t="s">
        <v>134</v>
      </c>
      <c r="G6971" t="s">
        <v>135</v>
      </c>
      <c r="H6971" t="s">
        <v>186</v>
      </c>
      <c r="I6971">
        <v>33</v>
      </c>
      <c r="J6971" t="s">
        <v>139</v>
      </c>
      <c r="K6971" t="s">
        <v>187</v>
      </c>
      <c r="L6971">
        <v>33</v>
      </c>
      <c r="M6971" t="s">
        <v>139</v>
      </c>
      <c r="N6971" t="s">
        <v>188</v>
      </c>
      <c r="O6971">
        <v>34</v>
      </c>
      <c r="P6971" t="s">
        <v>139</v>
      </c>
      <c r="Q6971" t="s">
        <v>166</v>
      </c>
      <c r="R6971">
        <v>20</v>
      </c>
      <c r="S6971" t="s">
        <v>139</v>
      </c>
      <c r="T6971" t="s">
        <v>167</v>
      </c>
      <c r="U6971">
        <v>20</v>
      </c>
      <c r="V6971" t="s">
        <v>139</v>
      </c>
      <c r="W6971" t="s">
        <v>168</v>
      </c>
      <c r="X6971">
        <v>20</v>
      </c>
      <c r="Y6971" t="s">
        <v>139</v>
      </c>
      <c r="Z6971" t="s">
        <v>189</v>
      </c>
      <c r="AA6971">
        <v>20</v>
      </c>
      <c r="AB6971" t="s">
        <v>139</v>
      </c>
      <c r="AC6971" t="s">
        <v>190</v>
      </c>
      <c r="AD6971">
        <v>20</v>
      </c>
      <c r="AE6971" t="s">
        <v>139</v>
      </c>
      <c r="AF6971" t="s">
        <v>191</v>
      </c>
      <c r="AG6971">
        <v>20</v>
      </c>
      <c r="AH6971" t="s">
        <v>139</v>
      </c>
      <c r="AI6971" t="s">
        <v>170</v>
      </c>
      <c r="AJ6971">
        <v>115200</v>
      </c>
      <c r="AK6971" t="s">
        <v>139</v>
      </c>
      <c r="AL6971" t="s">
        <v>171</v>
      </c>
      <c r="AM6971">
        <v>12000</v>
      </c>
      <c r="AN6971" t="s">
        <v>139</v>
      </c>
    </row>
    <row r="6972" spans="1:40" x14ac:dyDescent="0.2">
      <c r="A6972" s="26">
        <v>41904.564828761577</v>
      </c>
      <c r="B6972" t="s">
        <v>130</v>
      </c>
      <c r="C6972" t="s">
        <v>550</v>
      </c>
      <c r="D6972" t="s">
        <v>5358</v>
      </c>
      <c r="E6972" t="s">
        <v>133</v>
      </c>
      <c r="F6972" t="s">
        <v>134</v>
      </c>
      <c r="G6972" t="s">
        <v>135</v>
      </c>
      <c r="H6972" t="s">
        <v>142</v>
      </c>
      <c r="I6972">
        <v>49</v>
      </c>
      <c r="J6972" t="s">
        <v>139</v>
      </c>
      <c r="K6972" t="s">
        <v>143</v>
      </c>
      <c r="L6972">
        <v>130</v>
      </c>
      <c r="M6972" t="s">
        <v>139</v>
      </c>
      <c r="N6972" t="s">
        <v>144</v>
      </c>
      <c r="O6972">
        <v>180</v>
      </c>
      <c r="P6972" t="s">
        <v>139</v>
      </c>
      <c r="Q6972" t="s">
        <v>145</v>
      </c>
      <c r="R6972">
        <v>140</v>
      </c>
      <c r="S6972" t="s">
        <v>139</v>
      </c>
      <c r="T6972" t="s">
        <v>146</v>
      </c>
      <c r="U6972">
        <v>80</v>
      </c>
      <c r="V6972" t="s">
        <v>139</v>
      </c>
      <c r="W6972" t="s">
        <v>147</v>
      </c>
      <c r="X6972">
        <v>101</v>
      </c>
      <c r="Y6972" t="s">
        <v>139</v>
      </c>
      <c r="Z6972" t="s">
        <v>148</v>
      </c>
      <c r="AA6972">
        <v>190</v>
      </c>
      <c r="AB6972" t="s">
        <v>139</v>
      </c>
      <c r="AC6972" t="s">
        <v>149</v>
      </c>
      <c r="AD6972">
        <v>20</v>
      </c>
      <c r="AE6972" t="s">
        <v>139</v>
      </c>
    </row>
    <row r="6973" spans="1:40" x14ac:dyDescent="0.2">
      <c r="A6973" s="26">
        <v>41904.564828761577</v>
      </c>
      <c r="B6973" t="s">
        <v>130</v>
      </c>
      <c r="C6973" t="s">
        <v>550</v>
      </c>
      <c r="D6973" t="s">
        <v>5359</v>
      </c>
    </row>
    <row r="6974" spans="1:40" x14ac:dyDescent="0.2">
      <c r="A6974" s="26">
        <v>41904.564828761577</v>
      </c>
      <c r="B6974" t="s">
        <v>130</v>
      </c>
      <c r="C6974" t="s">
        <v>550</v>
      </c>
      <c r="D6974" t="s">
        <v>5360</v>
      </c>
      <c r="E6974" t="s">
        <v>133</v>
      </c>
      <c r="F6974" t="s">
        <v>134</v>
      </c>
      <c r="G6974" t="s">
        <v>135</v>
      </c>
      <c r="H6974" t="s">
        <v>152</v>
      </c>
      <c r="I6974">
        <v>50</v>
      </c>
      <c r="J6974" t="s">
        <v>139</v>
      </c>
      <c r="K6974" t="s">
        <v>153</v>
      </c>
      <c r="L6974">
        <v>50</v>
      </c>
      <c r="M6974" t="s">
        <v>139</v>
      </c>
      <c r="N6974" t="s">
        <v>154</v>
      </c>
      <c r="O6974">
        <v>50</v>
      </c>
      <c r="P6974" t="s">
        <v>139</v>
      </c>
    </row>
    <row r="6975" spans="1:40" x14ac:dyDescent="0.2">
      <c r="A6975" s="26">
        <v>41904.564828761577</v>
      </c>
      <c r="B6975" t="s">
        <v>130</v>
      </c>
      <c r="C6975" t="s">
        <v>550</v>
      </c>
      <c r="D6975" t="s">
        <v>5361</v>
      </c>
      <c r="E6975" t="s">
        <v>133</v>
      </c>
      <c r="F6975" t="s">
        <v>134</v>
      </c>
      <c r="G6975" t="s">
        <v>135</v>
      </c>
      <c r="H6975" t="s">
        <v>156</v>
      </c>
      <c r="I6975">
        <v>35</v>
      </c>
      <c r="J6975" t="s">
        <v>139</v>
      </c>
      <c r="K6975" t="s">
        <v>157</v>
      </c>
      <c r="L6975">
        <v>5</v>
      </c>
      <c r="M6975" t="s">
        <v>139</v>
      </c>
      <c r="N6975" t="s">
        <v>158</v>
      </c>
      <c r="O6975">
        <v>60</v>
      </c>
      <c r="P6975" t="s">
        <v>139</v>
      </c>
    </row>
    <row r="6976" spans="1:40" x14ac:dyDescent="0.2">
      <c r="A6976" s="26">
        <v>41904.564828761577</v>
      </c>
      <c r="B6976" t="s">
        <v>130</v>
      </c>
      <c r="C6976" t="s">
        <v>550</v>
      </c>
      <c r="D6976" t="s">
        <v>5362</v>
      </c>
      <c r="E6976" t="s">
        <v>133</v>
      </c>
      <c r="F6976" t="s">
        <v>134</v>
      </c>
      <c r="G6976" t="s">
        <v>135</v>
      </c>
      <c r="H6976" t="s">
        <v>160</v>
      </c>
      <c r="I6976">
        <v>1</v>
      </c>
      <c r="J6976" t="s">
        <v>139</v>
      </c>
    </row>
    <row r="6977" spans="1:40" x14ac:dyDescent="0.2">
      <c r="A6977" s="26">
        <v>41904.564828761577</v>
      </c>
      <c r="B6977" t="s">
        <v>130</v>
      </c>
      <c r="C6977" t="s">
        <v>550</v>
      </c>
      <c r="D6977" t="s">
        <v>5417</v>
      </c>
      <c r="E6977" t="s">
        <v>133</v>
      </c>
      <c r="F6977" t="s">
        <v>134</v>
      </c>
      <c r="G6977" t="s">
        <v>135</v>
      </c>
      <c r="H6977" t="s">
        <v>162</v>
      </c>
      <c r="I6977">
        <v>30</v>
      </c>
      <c r="J6977" t="s">
        <v>139</v>
      </c>
      <c r="K6977" t="s">
        <v>163</v>
      </c>
      <c r="L6977">
        <v>30</v>
      </c>
      <c r="M6977" t="s">
        <v>139</v>
      </c>
      <c r="N6977" t="s">
        <v>164</v>
      </c>
      <c r="O6977">
        <v>30</v>
      </c>
      <c r="P6977" t="s">
        <v>139</v>
      </c>
      <c r="Q6977" t="s">
        <v>165</v>
      </c>
      <c r="R6977">
        <v>10</v>
      </c>
      <c r="S6977" t="s">
        <v>139</v>
      </c>
      <c r="T6977" t="s">
        <v>166</v>
      </c>
      <c r="U6977">
        <v>20</v>
      </c>
      <c r="V6977" t="s">
        <v>139</v>
      </c>
      <c r="W6977" t="s">
        <v>167</v>
      </c>
      <c r="X6977">
        <v>20</v>
      </c>
      <c r="Y6977" t="s">
        <v>139</v>
      </c>
      <c r="Z6977" t="s">
        <v>168</v>
      </c>
      <c r="AA6977">
        <v>20</v>
      </c>
      <c r="AB6977" t="s">
        <v>139</v>
      </c>
      <c r="AC6977" t="s">
        <v>169</v>
      </c>
      <c r="AD6977">
        <v>20</v>
      </c>
      <c r="AE6977" t="s">
        <v>139</v>
      </c>
      <c r="AF6977" t="s">
        <v>170</v>
      </c>
      <c r="AG6977">
        <v>115200</v>
      </c>
      <c r="AH6977" t="s">
        <v>139</v>
      </c>
      <c r="AI6977" t="s">
        <v>171</v>
      </c>
      <c r="AJ6977">
        <v>12000</v>
      </c>
      <c r="AK6977" t="s">
        <v>139</v>
      </c>
      <c r="AL6977" t="s">
        <v>172</v>
      </c>
      <c r="AM6977">
        <v>30000</v>
      </c>
      <c r="AN6977" t="s">
        <v>139</v>
      </c>
    </row>
    <row r="6978" spans="1:40" x14ac:dyDescent="0.2">
      <c r="A6978" s="26">
        <v>41904.564828761577</v>
      </c>
      <c r="B6978" t="s">
        <v>130</v>
      </c>
      <c r="C6978" t="s">
        <v>550</v>
      </c>
      <c r="D6978" t="s">
        <v>5418</v>
      </c>
      <c r="E6978" t="s">
        <v>133</v>
      </c>
      <c r="F6978" t="s">
        <v>134</v>
      </c>
      <c r="G6978" t="s">
        <v>135</v>
      </c>
      <c r="H6978" t="s">
        <v>174</v>
      </c>
      <c r="I6978">
        <v>60</v>
      </c>
      <c r="J6978" t="s">
        <v>139</v>
      </c>
      <c r="K6978" t="s">
        <v>175</v>
      </c>
      <c r="L6978">
        <v>40</v>
      </c>
      <c r="M6978" t="s">
        <v>139</v>
      </c>
      <c r="N6978" t="s">
        <v>176</v>
      </c>
      <c r="O6978">
        <v>50</v>
      </c>
      <c r="P6978" t="s">
        <v>139</v>
      </c>
      <c r="Q6978" t="s">
        <v>177</v>
      </c>
      <c r="R6978">
        <v>40</v>
      </c>
      <c r="S6978" t="s">
        <v>139</v>
      </c>
      <c r="T6978" t="s">
        <v>178</v>
      </c>
      <c r="U6978">
        <v>60</v>
      </c>
      <c r="V6978" t="s">
        <v>139</v>
      </c>
      <c r="W6978" t="s">
        <v>179</v>
      </c>
      <c r="X6978">
        <v>50</v>
      </c>
      <c r="Y6978" t="s">
        <v>139</v>
      </c>
      <c r="Z6978" t="s">
        <v>180</v>
      </c>
      <c r="AA6978">
        <v>50</v>
      </c>
      <c r="AB6978" t="s">
        <v>139</v>
      </c>
      <c r="AC6978" t="s">
        <v>181</v>
      </c>
      <c r="AD6978">
        <v>35</v>
      </c>
      <c r="AE6978" t="s">
        <v>139</v>
      </c>
      <c r="AF6978" t="s">
        <v>182</v>
      </c>
      <c r="AG6978">
        <v>8</v>
      </c>
      <c r="AH6978" t="s">
        <v>139</v>
      </c>
      <c r="AI6978" t="s">
        <v>183</v>
      </c>
      <c r="AJ6978">
        <v>90</v>
      </c>
      <c r="AK6978" t="s">
        <v>139</v>
      </c>
      <c r="AL6978" t="s">
        <v>184</v>
      </c>
      <c r="AM6978">
        <v>1</v>
      </c>
      <c r="AN6978" t="s">
        <v>139</v>
      </c>
    </row>
    <row r="6979" spans="1:40" x14ac:dyDescent="0.2">
      <c r="A6979" s="26">
        <v>41904.564828761577</v>
      </c>
      <c r="B6979" t="s">
        <v>130</v>
      </c>
      <c r="C6979" t="s">
        <v>550</v>
      </c>
      <c r="D6979" t="s">
        <v>5419</v>
      </c>
      <c r="E6979" t="s">
        <v>133</v>
      </c>
      <c r="F6979" t="s">
        <v>134</v>
      </c>
      <c r="G6979" t="s">
        <v>135</v>
      </c>
      <c r="H6979" t="s">
        <v>186</v>
      </c>
      <c r="I6979">
        <v>33</v>
      </c>
      <c r="J6979" t="s">
        <v>139</v>
      </c>
      <c r="K6979" t="s">
        <v>187</v>
      </c>
      <c r="L6979">
        <v>33</v>
      </c>
      <c r="M6979" t="s">
        <v>139</v>
      </c>
      <c r="N6979" t="s">
        <v>188</v>
      </c>
      <c r="O6979">
        <v>34</v>
      </c>
      <c r="P6979" t="s">
        <v>139</v>
      </c>
      <c r="Q6979" t="s">
        <v>166</v>
      </c>
      <c r="R6979">
        <v>20</v>
      </c>
      <c r="S6979" t="s">
        <v>139</v>
      </c>
      <c r="T6979" t="s">
        <v>167</v>
      </c>
      <c r="U6979">
        <v>20</v>
      </c>
      <c r="V6979" t="s">
        <v>139</v>
      </c>
      <c r="W6979" t="s">
        <v>168</v>
      </c>
      <c r="X6979">
        <v>20</v>
      </c>
      <c r="Y6979" t="s">
        <v>139</v>
      </c>
      <c r="Z6979" t="s">
        <v>189</v>
      </c>
      <c r="AA6979">
        <v>20</v>
      </c>
      <c r="AB6979" t="s">
        <v>139</v>
      </c>
      <c r="AC6979" t="s">
        <v>190</v>
      </c>
      <c r="AD6979">
        <v>20</v>
      </c>
      <c r="AE6979" t="s">
        <v>139</v>
      </c>
      <c r="AF6979" t="s">
        <v>191</v>
      </c>
      <c r="AG6979">
        <v>20</v>
      </c>
      <c r="AH6979" t="s">
        <v>139</v>
      </c>
      <c r="AI6979" t="s">
        <v>170</v>
      </c>
      <c r="AJ6979">
        <v>115200</v>
      </c>
      <c r="AK6979" t="s">
        <v>139</v>
      </c>
      <c r="AL6979" t="s">
        <v>171</v>
      </c>
      <c r="AM6979">
        <v>12000</v>
      </c>
      <c r="AN6979" t="s">
        <v>139</v>
      </c>
    </row>
    <row r="6980" spans="1:40" x14ac:dyDescent="0.2">
      <c r="A6980" s="26">
        <v>41904.564828761577</v>
      </c>
      <c r="B6980" t="s">
        <v>130</v>
      </c>
      <c r="C6980" t="s">
        <v>550</v>
      </c>
      <c r="D6980" t="s">
        <v>5420</v>
      </c>
      <c r="E6980" t="s">
        <v>193</v>
      </c>
      <c r="F6980" t="s">
        <v>194</v>
      </c>
      <c r="G6980" t="s">
        <v>195</v>
      </c>
    </row>
    <row r="6981" spans="1:40" x14ac:dyDescent="0.2">
      <c r="A6981" s="26">
        <v>41904.564828761577</v>
      </c>
      <c r="B6981" t="s">
        <v>130</v>
      </c>
      <c r="C6981" t="s">
        <v>550</v>
      </c>
      <c r="D6981" t="s">
        <v>5421</v>
      </c>
      <c r="E6981" t="s">
        <v>193</v>
      </c>
      <c r="F6981" t="s">
        <v>5422</v>
      </c>
      <c r="G6981" t="s">
        <v>5423</v>
      </c>
      <c r="H6981" t="s">
        <v>5424</v>
      </c>
    </row>
    <row r="6982" spans="1:40" x14ac:dyDescent="0.2">
      <c r="A6982" s="26">
        <v>41904.564828761577</v>
      </c>
      <c r="B6982" t="s">
        <v>130</v>
      </c>
      <c r="C6982" t="s">
        <v>124</v>
      </c>
      <c r="D6982" t="s">
        <v>5425</v>
      </c>
      <c r="E6982" t="s">
        <v>133</v>
      </c>
      <c r="F6982" t="s">
        <v>134</v>
      </c>
      <c r="G6982" t="s">
        <v>135</v>
      </c>
      <c r="H6982" t="s">
        <v>174</v>
      </c>
      <c r="I6982">
        <v>60</v>
      </c>
      <c r="J6982" t="s">
        <v>139</v>
      </c>
      <c r="K6982" t="s">
        <v>175</v>
      </c>
      <c r="L6982">
        <v>40</v>
      </c>
      <c r="M6982" t="s">
        <v>139</v>
      </c>
      <c r="N6982" t="s">
        <v>176</v>
      </c>
      <c r="O6982">
        <v>50</v>
      </c>
      <c r="P6982" t="s">
        <v>139</v>
      </c>
      <c r="Q6982" t="s">
        <v>177</v>
      </c>
      <c r="R6982">
        <v>40</v>
      </c>
      <c r="S6982" t="s">
        <v>139</v>
      </c>
      <c r="T6982" t="s">
        <v>178</v>
      </c>
      <c r="U6982">
        <v>60</v>
      </c>
      <c r="V6982" t="s">
        <v>139</v>
      </c>
      <c r="W6982" t="s">
        <v>179</v>
      </c>
      <c r="X6982">
        <v>50</v>
      </c>
      <c r="Y6982" t="s">
        <v>139</v>
      </c>
      <c r="Z6982" t="s">
        <v>180</v>
      </c>
      <c r="AA6982">
        <v>50</v>
      </c>
      <c r="AB6982" t="s">
        <v>139</v>
      </c>
      <c r="AC6982" t="s">
        <v>181</v>
      </c>
      <c r="AD6982">
        <v>35</v>
      </c>
      <c r="AE6982" t="s">
        <v>139</v>
      </c>
      <c r="AF6982" t="s">
        <v>182</v>
      </c>
      <c r="AG6982">
        <v>8</v>
      </c>
      <c r="AH6982" t="s">
        <v>139</v>
      </c>
      <c r="AI6982" t="s">
        <v>183</v>
      </c>
      <c r="AJ6982">
        <v>90</v>
      </c>
      <c r="AK6982" t="s">
        <v>139</v>
      </c>
      <c r="AL6982" t="s">
        <v>184</v>
      </c>
      <c r="AM6982">
        <v>1</v>
      </c>
      <c r="AN6982" t="s">
        <v>139</v>
      </c>
    </row>
    <row r="6983" spans="1:40" x14ac:dyDescent="0.2">
      <c r="A6983" s="26">
        <v>41904.564828761577</v>
      </c>
      <c r="B6983" t="s">
        <v>130</v>
      </c>
      <c r="C6983" t="s">
        <v>124</v>
      </c>
      <c r="D6983" t="s">
        <v>5426</v>
      </c>
      <c r="E6983" t="s">
        <v>133</v>
      </c>
      <c r="F6983" t="s">
        <v>134</v>
      </c>
      <c r="G6983" t="s">
        <v>135</v>
      </c>
      <c r="H6983" t="s">
        <v>186</v>
      </c>
      <c r="I6983">
        <v>33</v>
      </c>
      <c r="J6983" t="s">
        <v>139</v>
      </c>
      <c r="K6983" t="s">
        <v>187</v>
      </c>
      <c r="L6983">
        <v>33</v>
      </c>
      <c r="M6983" t="s">
        <v>139</v>
      </c>
      <c r="N6983" t="s">
        <v>188</v>
      </c>
      <c r="O6983">
        <v>34</v>
      </c>
      <c r="P6983" t="s">
        <v>139</v>
      </c>
      <c r="Q6983" t="s">
        <v>166</v>
      </c>
      <c r="R6983">
        <v>20</v>
      </c>
      <c r="S6983" t="s">
        <v>139</v>
      </c>
      <c r="T6983" t="s">
        <v>167</v>
      </c>
      <c r="U6983">
        <v>20</v>
      </c>
      <c r="V6983" t="s">
        <v>139</v>
      </c>
      <c r="W6983" t="s">
        <v>168</v>
      </c>
      <c r="X6983">
        <v>20</v>
      </c>
      <c r="Y6983" t="s">
        <v>139</v>
      </c>
      <c r="Z6983" t="s">
        <v>189</v>
      </c>
      <c r="AA6983">
        <v>20</v>
      </c>
      <c r="AB6983" t="s">
        <v>139</v>
      </c>
      <c r="AC6983" t="s">
        <v>190</v>
      </c>
      <c r="AD6983">
        <v>20</v>
      </c>
      <c r="AE6983" t="s">
        <v>139</v>
      </c>
      <c r="AF6983" t="s">
        <v>191</v>
      </c>
      <c r="AG6983">
        <v>20</v>
      </c>
      <c r="AH6983" t="s">
        <v>139</v>
      </c>
      <c r="AI6983" t="s">
        <v>170</v>
      </c>
      <c r="AJ6983">
        <v>115200</v>
      </c>
      <c r="AK6983" t="s">
        <v>139</v>
      </c>
      <c r="AL6983" t="s">
        <v>171</v>
      </c>
      <c r="AM6983">
        <v>12000</v>
      </c>
      <c r="AN6983" t="s">
        <v>139</v>
      </c>
    </row>
    <row r="6984" spans="1:40" x14ac:dyDescent="0.2">
      <c r="A6984" s="26">
        <v>41904.564828761577</v>
      </c>
      <c r="B6984" t="s">
        <v>130</v>
      </c>
      <c r="C6984" t="s">
        <v>124</v>
      </c>
      <c r="D6984" t="s">
        <v>5365</v>
      </c>
      <c r="E6984" t="s">
        <v>133</v>
      </c>
      <c r="F6984" t="s">
        <v>134</v>
      </c>
      <c r="G6984" t="s">
        <v>135</v>
      </c>
      <c r="H6984" t="s">
        <v>142</v>
      </c>
      <c r="I6984">
        <v>49</v>
      </c>
      <c r="J6984" t="s">
        <v>139</v>
      </c>
      <c r="K6984" t="s">
        <v>143</v>
      </c>
      <c r="L6984">
        <v>130</v>
      </c>
      <c r="M6984" t="s">
        <v>139</v>
      </c>
      <c r="N6984" t="s">
        <v>144</v>
      </c>
      <c r="O6984">
        <v>180</v>
      </c>
      <c r="P6984" t="s">
        <v>139</v>
      </c>
      <c r="Q6984" t="s">
        <v>145</v>
      </c>
      <c r="R6984">
        <v>140</v>
      </c>
      <c r="S6984" t="s">
        <v>139</v>
      </c>
      <c r="T6984" t="s">
        <v>146</v>
      </c>
      <c r="U6984">
        <v>80</v>
      </c>
      <c r="V6984" t="s">
        <v>139</v>
      </c>
      <c r="W6984" t="s">
        <v>147</v>
      </c>
      <c r="X6984">
        <v>101</v>
      </c>
      <c r="Y6984" t="s">
        <v>139</v>
      </c>
      <c r="Z6984" t="s">
        <v>148</v>
      </c>
      <c r="AA6984">
        <v>190</v>
      </c>
      <c r="AB6984" t="s">
        <v>139</v>
      </c>
      <c r="AC6984" t="s">
        <v>149</v>
      </c>
      <c r="AD6984">
        <v>20</v>
      </c>
      <c r="AE6984" t="s">
        <v>139</v>
      </c>
    </row>
    <row r="6985" spans="1:40" x14ac:dyDescent="0.2">
      <c r="A6985" s="26">
        <v>41904.564828761577</v>
      </c>
      <c r="B6985" t="s">
        <v>130</v>
      </c>
      <c r="C6985" t="s">
        <v>124</v>
      </c>
      <c r="D6985" t="s">
        <v>5366</v>
      </c>
    </row>
    <row r="6986" spans="1:40" x14ac:dyDescent="0.2">
      <c r="A6986" s="26">
        <v>41904.564828761577</v>
      </c>
      <c r="B6986" t="s">
        <v>130</v>
      </c>
      <c r="C6986" t="s">
        <v>124</v>
      </c>
      <c r="D6986" t="s">
        <v>5367</v>
      </c>
      <c r="E6986" t="s">
        <v>133</v>
      </c>
      <c r="F6986" t="s">
        <v>134</v>
      </c>
      <c r="G6986" t="s">
        <v>135</v>
      </c>
      <c r="H6986" t="s">
        <v>152</v>
      </c>
      <c r="I6986">
        <v>50</v>
      </c>
      <c r="J6986" t="s">
        <v>139</v>
      </c>
      <c r="K6986" t="s">
        <v>153</v>
      </c>
      <c r="L6986">
        <v>50</v>
      </c>
      <c r="M6986" t="s">
        <v>139</v>
      </c>
      <c r="N6986" t="s">
        <v>154</v>
      </c>
      <c r="O6986">
        <v>50</v>
      </c>
      <c r="P6986" t="s">
        <v>139</v>
      </c>
    </row>
    <row r="6987" spans="1:40" x14ac:dyDescent="0.2">
      <c r="A6987" s="26">
        <v>41904.564828761577</v>
      </c>
      <c r="B6987" t="s">
        <v>130</v>
      </c>
      <c r="C6987" t="s">
        <v>124</v>
      </c>
      <c r="D6987" t="s">
        <v>5368</v>
      </c>
      <c r="E6987" t="s">
        <v>133</v>
      </c>
      <c r="F6987" t="s">
        <v>134</v>
      </c>
      <c r="G6987" t="s">
        <v>135</v>
      </c>
      <c r="H6987" t="s">
        <v>156</v>
      </c>
      <c r="I6987">
        <v>35</v>
      </c>
      <c r="J6987" t="s">
        <v>139</v>
      </c>
      <c r="K6987" t="s">
        <v>157</v>
      </c>
      <c r="L6987">
        <v>5</v>
      </c>
      <c r="M6987" t="s">
        <v>139</v>
      </c>
      <c r="N6987" t="s">
        <v>158</v>
      </c>
      <c r="O6987">
        <v>60</v>
      </c>
      <c r="P6987" t="s">
        <v>139</v>
      </c>
    </row>
    <row r="6988" spans="1:40" x14ac:dyDescent="0.2">
      <c r="A6988" s="26">
        <v>41904.564828761577</v>
      </c>
      <c r="B6988" t="s">
        <v>130</v>
      </c>
      <c r="C6988" t="s">
        <v>124</v>
      </c>
      <c r="D6988" t="s">
        <v>5369</v>
      </c>
      <c r="E6988" t="s">
        <v>133</v>
      </c>
      <c r="F6988" t="s">
        <v>134</v>
      </c>
      <c r="G6988" t="s">
        <v>135</v>
      </c>
      <c r="H6988" t="s">
        <v>160</v>
      </c>
      <c r="I6988">
        <v>1</v>
      </c>
      <c r="J6988" t="s">
        <v>139</v>
      </c>
    </row>
    <row r="6989" spans="1:40" x14ac:dyDescent="0.2">
      <c r="A6989" s="26">
        <v>41904.564828761577</v>
      </c>
      <c r="B6989" t="s">
        <v>130</v>
      </c>
      <c r="C6989" t="s">
        <v>124</v>
      </c>
      <c r="D6989" t="s">
        <v>5370</v>
      </c>
      <c r="E6989" t="s">
        <v>133</v>
      </c>
      <c r="F6989" t="s">
        <v>134</v>
      </c>
      <c r="G6989" t="s">
        <v>135</v>
      </c>
      <c r="H6989" t="s">
        <v>162</v>
      </c>
      <c r="I6989">
        <v>30</v>
      </c>
      <c r="J6989" t="s">
        <v>139</v>
      </c>
      <c r="K6989" t="s">
        <v>163</v>
      </c>
      <c r="L6989">
        <v>30</v>
      </c>
      <c r="M6989" t="s">
        <v>139</v>
      </c>
      <c r="N6989" t="s">
        <v>164</v>
      </c>
      <c r="O6989">
        <v>30</v>
      </c>
      <c r="P6989" t="s">
        <v>139</v>
      </c>
      <c r="Q6989" t="s">
        <v>165</v>
      </c>
      <c r="R6989">
        <v>10</v>
      </c>
      <c r="S6989" t="s">
        <v>139</v>
      </c>
      <c r="T6989" t="s">
        <v>166</v>
      </c>
      <c r="U6989">
        <v>20</v>
      </c>
      <c r="V6989" t="s">
        <v>139</v>
      </c>
      <c r="W6989" t="s">
        <v>167</v>
      </c>
      <c r="X6989">
        <v>20</v>
      </c>
      <c r="Y6989" t="s">
        <v>139</v>
      </c>
      <c r="Z6989" t="s">
        <v>168</v>
      </c>
      <c r="AA6989">
        <v>20</v>
      </c>
      <c r="AB6989" t="s">
        <v>139</v>
      </c>
      <c r="AC6989" t="s">
        <v>169</v>
      </c>
      <c r="AD6989">
        <v>20</v>
      </c>
      <c r="AE6989" t="s">
        <v>139</v>
      </c>
      <c r="AF6989" t="s">
        <v>170</v>
      </c>
      <c r="AG6989">
        <v>115200</v>
      </c>
      <c r="AH6989" t="s">
        <v>139</v>
      </c>
      <c r="AI6989" t="s">
        <v>171</v>
      </c>
      <c r="AJ6989">
        <v>12000</v>
      </c>
      <c r="AK6989" t="s">
        <v>139</v>
      </c>
      <c r="AL6989" t="s">
        <v>172</v>
      </c>
      <c r="AM6989">
        <v>30000</v>
      </c>
      <c r="AN6989" t="s">
        <v>139</v>
      </c>
    </row>
    <row r="6990" spans="1:40" x14ac:dyDescent="0.2">
      <c r="A6990" s="26">
        <v>41904.564828761577</v>
      </c>
      <c r="B6990" t="s">
        <v>130</v>
      </c>
      <c r="C6990" t="s">
        <v>124</v>
      </c>
      <c r="D6990" t="s">
        <v>5425</v>
      </c>
      <c r="E6990" t="s">
        <v>133</v>
      </c>
      <c r="F6990" t="s">
        <v>134</v>
      </c>
      <c r="G6990" t="s">
        <v>135</v>
      </c>
      <c r="H6990" t="s">
        <v>174</v>
      </c>
      <c r="I6990">
        <v>60</v>
      </c>
      <c r="J6990" t="s">
        <v>139</v>
      </c>
      <c r="K6990" t="s">
        <v>175</v>
      </c>
      <c r="L6990">
        <v>40</v>
      </c>
      <c r="M6990" t="s">
        <v>139</v>
      </c>
      <c r="N6990" t="s">
        <v>176</v>
      </c>
      <c r="O6990">
        <v>50</v>
      </c>
      <c r="P6990" t="s">
        <v>139</v>
      </c>
      <c r="Q6990" t="s">
        <v>177</v>
      </c>
      <c r="R6990">
        <v>40</v>
      </c>
      <c r="S6990" t="s">
        <v>139</v>
      </c>
      <c r="T6990" t="s">
        <v>178</v>
      </c>
      <c r="U6990">
        <v>60</v>
      </c>
      <c r="V6990" t="s">
        <v>139</v>
      </c>
      <c r="W6990" t="s">
        <v>179</v>
      </c>
      <c r="X6990">
        <v>50</v>
      </c>
      <c r="Y6990" t="s">
        <v>139</v>
      </c>
      <c r="Z6990" t="s">
        <v>180</v>
      </c>
      <c r="AA6990">
        <v>50</v>
      </c>
      <c r="AB6990" t="s">
        <v>139</v>
      </c>
      <c r="AC6990" t="s">
        <v>181</v>
      </c>
      <c r="AD6990">
        <v>35</v>
      </c>
      <c r="AE6990" t="s">
        <v>139</v>
      </c>
      <c r="AF6990" t="s">
        <v>182</v>
      </c>
      <c r="AG6990">
        <v>8</v>
      </c>
      <c r="AH6990" t="s">
        <v>139</v>
      </c>
      <c r="AI6990" t="s">
        <v>183</v>
      </c>
      <c r="AJ6990">
        <v>90</v>
      </c>
      <c r="AK6990" t="s">
        <v>139</v>
      </c>
      <c r="AL6990" t="s">
        <v>184</v>
      </c>
      <c r="AM6990">
        <v>1</v>
      </c>
      <c r="AN6990" t="s">
        <v>139</v>
      </c>
    </row>
    <row r="6991" spans="1:40" x14ac:dyDescent="0.2">
      <c r="A6991" s="26">
        <v>41904.564828761577</v>
      </c>
      <c r="B6991" t="s">
        <v>130</v>
      </c>
      <c r="C6991" t="s">
        <v>124</v>
      </c>
      <c r="D6991" t="s">
        <v>5426</v>
      </c>
      <c r="E6991" t="s">
        <v>133</v>
      </c>
      <c r="F6991" t="s">
        <v>134</v>
      </c>
      <c r="G6991" t="s">
        <v>135</v>
      </c>
      <c r="H6991" t="s">
        <v>186</v>
      </c>
      <c r="I6991">
        <v>33</v>
      </c>
      <c r="J6991" t="s">
        <v>139</v>
      </c>
      <c r="K6991" t="s">
        <v>187</v>
      </c>
      <c r="L6991">
        <v>33</v>
      </c>
      <c r="M6991" t="s">
        <v>139</v>
      </c>
      <c r="N6991" t="s">
        <v>188</v>
      </c>
      <c r="O6991">
        <v>34</v>
      </c>
      <c r="P6991" t="s">
        <v>139</v>
      </c>
      <c r="Q6991" t="s">
        <v>166</v>
      </c>
      <c r="R6991">
        <v>20</v>
      </c>
      <c r="S6991" t="s">
        <v>139</v>
      </c>
      <c r="T6991" t="s">
        <v>167</v>
      </c>
      <c r="U6991">
        <v>20</v>
      </c>
      <c r="V6991" t="s">
        <v>139</v>
      </c>
      <c r="W6991" t="s">
        <v>168</v>
      </c>
      <c r="X6991">
        <v>20</v>
      </c>
      <c r="Y6991" t="s">
        <v>139</v>
      </c>
      <c r="Z6991" t="s">
        <v>189</v>
      </c>
      <c r="AA6991">
        <v>20</v>
      </c>
      <c r="AB6991" t="s">
        <v>139</v>
      </c>
      <c r="AC6991" t="s">
        <v>190</v>
      </c>
      <c r="AD6991">
        <v>20</v>
      </c>
      <c r="AE6991" t="s">
        <v>139</v>
      </c>
      <c r="AF6991" t="s">
        <v>191</v>
      </c>
      <c r="AG6991">
        <v>20</v>
      </c>
      <c r="AH6991" t="s">
        <v>139</v>
      </c>
      <c r="AI6991" t="s">
        <v>170</v>
      </c>
      <c r="AJ6991">
        <v>115200</v>
      </c>
      <c r="AK6991" t="s">
        <v>139</v>
      </c>
      <c r="AL6991" t="s">
        <v>171</v>
      </c>
      <c r="AM6991">
        <v>12000</v>
      </c>
      <c r="AN6991" t="s">
        <v>139</v>
      </c>
    </row>
    <row r="6992" spans="1:40" x14ac:dyDescent="0.2">
      <c r="A6992" s="26">
        <v>41904.564828761577</v>
      </c>
      <c r="B6992" t="s">
        <v>130</v>
      </c>
      <c r="C6992" t="s">
        <v>124</v>
      </c>
      <c r="D6992" t="s">
        <v>5427</v>
      </c>
      <c r="E6992" t="s">
        <v>193</v>
      </c>
      <c r="F6992" t="s">
        <v>194</v>
      </c>
      <c r="G6992" t="s">
        <v>195</v>
      </c>
    </row>
    <row r="6993" spans="1:40" x14ac:dyDescent="0.2">
      <c r="A6993" s="26">
        <v>41904.564828761577</v>
      </c>
      <c r="B6993" t="s">
        <v>130</v>
      </c>
      <c r="C6993" t="s">
        <v>124</v>
      </c>
      <c r="D6993" t="s">
        <v>5428</v>
      </c>
      <c r="E6993" t="s">
        <v>193</v>
      </c>
      <c r="F6993" t="s">
        <v>5429</v>
      </c>
      <c r="G6993" t="s">
        <v>5430</v>
      </c>
      <c r="H6993" t="s">
        <v>5431</v>
      </c>
    </row>
    <row r="6994" spans="1:40" x14ac:dyDescent="0.2">
      <c r="A6994" s="26">
        <v>41904.564828761577</v>
      </c>
      <c r="B6994" t="s">
        <v>130</v>
      </c>
      <c r="C6994" t="s">
        <v>128</v>
      </c>
      <c r="D6994" t="s">
        <v>5432</v>
      </c>
    </row>
    <row r="6995" spans="1:40" x14ac:dyDescent="0.2">
      <c r="A6995" s="26">
        <v>41904.564828761577</v>
      </c>
      <c r="B6995" t="s">
        <v>130</v>
      </c>
      <c r="C6995" t="s">
        <v>128</v>
      </c>
      <c r="D6995" t="s">
        <v>5433</v>
      </c>
      <c r="E6995" t="s">
        <v>133</v>
      </c>
      <c r="F6995" t="s">
        <v>134</v>
      </c>
      <c r="G6995" t="s">
        <v>135</v>
      </c>
      <c r="H6995" t="s">
        <v>136</v>
      </c>
      <c r="I6995">
        <v>1900000</v>
      </c>
      <c r="J6995" t="s">
        <v>137</v>
      </c>
      <c r="K6995">
        <v>1900000</v>
      </c>
      <c r="L6995" t="s">
        <v>138</v>
      </c>
      <c r="M6995">
        <v>500</v>
      </c>
      <c r="N6995" t="s">
        <v>139</v>
      </c>
      <c r="O6995" t="s">
        <v>140</v>
      </c>
      <c r="P6995">
        <v>300</v>
      </c>
      <c r="Q6995" t="s">
        <v>139</v>
      </c>
    </row>
    <row r="6996" spans="1:40" x14ac:dyDescent="0.2">
      <c r="A6996" s="26">
        <v>41904.564828761577</v>
      </c>
      <c r="B6996" t="s">
        <v>130</v>
      </c>
      <c r="C6996" t="s">
        <v>128</v>
      </c>
      <c r="D6996" t="s">
        <v>5434</v>
      </c>
      <c r="E6996" t="s">
        <v>133</v>
      </c>
      <c r="F6996" t="s">
        <v>134</v>
      </c>
      <c r="G6996" t="s">
        <v>135</v>
      </c>
      <c r="H6996" t="s">
        <v>142</v>
      </c>
      <c r="I6996">
        <v>49</v>
      </c>
      <c r="J6996" t="s">
        <v>139</v>
      </c>
      <c r="K6996" t="s">
        <v>143</v>
      </c>
      <c r="L6996">
        <v>130</v>
      </c>
      <c r="M6996" t="s">
        <v>139</v>
      </c>
      <c r="N6996" t="s">
        <v>144</v>
      </c>
      <c r="O6996">
        <v>180</v>
      </c>
      <c r="P6996" t="s">
        <v>139</v>
      </c>
      <c r="Q6996" t="s">
        <v>145</v>
      </c>
      <c r="R6996">
        <v>140</v>
      </c>
      <c r="S6996" t="s">
        <v>139</v>
      </c>
      <c r="T6996" t="s">
        <v>146</v>
      </c>
      <c r="U6996">
        <v>80</v>
      </c>
      <c r="V6996" t="s">
        <v>139</v>
      </c>
      <c r="W6996" t="s">
        <v>147</v>
      </c>
      <c r="X6996">
        <v>101</v>
      </c>
      <c r="Y6996" t="s">
        <v>139</v>
      </c>
      <c r="Z6996" t="s">
        <v>148</v>
      </c>
      <c r="AA6996">
        <v>190</v>
      </c>
      <c r="AB6996" t="s">
        <v>139</v>
      </c>
      <c r="AC6996" t="s">
        <v>149</v>
      </c>
      <c r="AD6996">
        <v>20</v>
      </c>
      <c r="AE6996" t="s">
        <v>139</v>
      </c>
    </row>
    <row r="6997" spans="1:40" x14ac:dyDescent="0.2">
      <c r="A6997" s="26">
        <v>41904.564828761577</v>
      </c>
      <c r="B6997" t="s">
        <v>130</v>
      </c>
      <c r="C6997" t="s">
        <v>128</v>
      </c>
      <c r="D6997" t="s">
        <v>5435</v>
      </c>
    </row>
    <row r="6998" spans="1:40" x14ac:dyDescent="0.2">
      <c r="A6998" s="26">
        <v>41904.564828761577</v>
      </c>
      <c r="B6998" t="s">
        <v>130</v>
      </c>
      <c r="C6998" t="s">
        <v>128</v>
      </c>
      <c r="D6998" t="s">
        <v>5436</v>
      </c>
      <c r="E6998" t="s">
        <v>133</v>
      </c>
      <c r="F6998" t="s">
        <v>134</v>
      </c>
      <c r="G6998" t="s">
        <v>135</v>
      </c>
      <c r="H6998" t="s">
        <v>152</v>
      </c>
      <c r="I6998">
        <v>50</v>
      </c>
      <c r="J6998" t="s">
        <v>139</v>
      </c>
      <c r="K6998" t="s">
        <v>153</v>
      </c>
      <c r="L6998">
        <v>50</v>
      </c>
      <c r="M6998" t="s">
        <v>139</v>
      </c>
      <c r="N6998" t="s">
        <v>154</v>
      </c>
      <c r="O6998">
        <v>50</v>
      </c>
      <c r="P6998" t="s">
        <v>139</v>
      </c>
    </row>
    <row r="6999" spans="1:40" x14ac:dyDescent="0.2">
      <c r="A6999" s="26">
        <v>41904.564828761577</v>
      </c>
      <c r="B6999" t="s">
        <v>130</v>
      </c>
      <c r="C6999" t="s">
        <v>128</v>
      </c>
      <c r="D6999" t="s">
        <v>5437</v>
      </c>
      <c r="E6999" t="s">
        <v>133</v>
      </c>
      <c r="F6999" t="s">
        <v>134</v>
      </c>
      <c r="G6999" t="s">
        <v>135</v>
      </c>
      <c r="H6999" t="s">
        <v>156</v>
      </c>
      <c r="I6999">
        <v>35</v>
      </c>
      <c r="J6999" t="s">
        <v>139</v>
      </c>
      <c r="K6999" t="s">
        <v>157</v>
      </c>
      <c r="L6999">
        <v>5</v>
      </c>
      <c r="M6999" t="s">
        <v>139</v>
      </c>
      <c r="N6999" t="s">
        <v>158</v>
      </c>
      <c r="O6999">
        <v>60</v>
      </c>
      <c r="P6999" t="s">
        <v>139</v>
      </c>
    </row>
    <row r="7000" spans="1:40" x14ac:dyDescent="0.2">
      <c r="A7000" s="26">
        <v>41904.564828761577</v>
      </c>
      <c r="B7000" t="s">
        <v>130</v>
      </c>
      <c r="C7000" t="s">
        <v>128</v>
      </c>
      <c r="D7000" t="s">
        <v>5438</v>
      </c>
      <c r="E7000" t="s">
        <v>133</v>
      </c>
      <c r="F7000" t="s">
        <v>134</v>
      </c>
      <c r="G7000" t="s">
        <v>135</v>
      </c>
      <c r="H7000" t="s">
        <v>160</v>
      </c>
      <c r="I7000">
        <v>1</v>
      </c>
      <c r="J7000" t="s">
        <v>139</v>
      </c>
    </row>
    <row r="7001" spans="1:40" x14ac:dyDescent="0.2">
      <c r="A7001" s="26">
        <v>41904.564828761577</v>
      </c>
      <c r="B7001" t="s">
        <v>130</v>
      </c>
      <c r="C7001" t="s">
        <v>128</v>
      </c>
      <c r="D7001" t="s">
        <v>5439</v>
      </c>
      <c r="E7001" t="s">
        <v>133</v>
      </c>
      <c r="F7001" t="s">
        <v>134</v>
      </c>
      <c r="G7001" t="s">
        <v>135</v>
      </c>
      <c r="H7001" t="s">
        <v>162</v>
      </c>
      <c r="I7001">
        <v>30</v>
      </c>
      <c r="J7001" t="s">
        <v>139</v>
      </c>
      <c r="K7001" t="s">
        <v>163</v>
      </c>
      <c r="L7001">
        <v>30</v>
      </c>
      <c r="M7001" t="s">
        <v>139</v>
      </c>
      <c r="N7001" t="s">
        <v>164</v>
      </c>
      <c r="O7001">
        <v>30</v>
      </c>
      <c r="P7001" t="s">
        <v>139</v>
      </c>
      <c r="Q7001" t="s">
        <v>165</v>
      </c>
      <c r="R7001">
        <v>10</v>
      </c>
      <c r="S7001" t="s">
        <v>139</v>
      </c>
      <c r="T7001" t="s">
        <v>166</v>
      </c>
      <c r="U7001">
        <v>20</v>
      </c>
      <c r="V7001" t="s">
        <v>139</v>
      </c>
      <c r="W7001" t="s">
        <v>167</v>
      </c>
      <c r="X7001">
        <v>20</v>
      </c>
      <c r="Y7001" t="s">
        <v>139</v>
      </c>
      <c r="Z7001" t="s">
        <v>168</v>
      </c>
      <c r="AA7001">
        <v>20</v>
      </c>
      <c r="AB7001" t="s">
        <v>139</v>
      </c>
      <c r="AC7001" t="s">
        <v>169</v>
      </c>
      <c r="AD7001">
        <v>20</v>
      </c>
      <c r="AE7001" t="s">
        <v>139</v>
      </c>
      <c r="AF7001" t="s">
        <v>170</v>
      </c>
      <c r="AG7001">
        <v>115200</v>
      </c>
      <c r="AH7001" t="s">
        <v>139</v>
      </c>
      <c r="AI7001" t="s">
        <v>171</v>
      </c>
      <c r="AJ7001">
        <v>12000</v>
      </c>
      <c r="AK7001" t="s">
        <v>139</v>
      </c>
      <c r="AL7001" t="s">
        <v>172</v>
      </c>
      <c r="AM7001">
        <v>30000</v>
      </c>
      <c r="AN7001" t="s">
        <v>139</v>
      </c>
    </row>
    <row r="7002" spans="1:40" x14ac:dyDescent="0.2">
      <c r="A7002" s="26">
        <v>41904.564828761577</v>
      </c>
      <c r="B7002" t="s">
        <v>130</v>
      </c>
      <c r="C7002" t="s">
        <v>128</v>
      </c>
      <c r="D7002" t="s">
        <v>5440</v>
      </c>
      <c r="E7002" t="s">
        <v>133</v>
      </c>
      <c r="F7002" t="s">
        <v>134</v>
      </c>
      <c r="G7002" t="s">
        <v>135</v>
      </c>
      <c r="H7002" t="s">
        <v>174</v>
      </c>
      <c r="I7002">
        <v>60</v>
      </c>
      <c r="J7002" t="s">
        <v>139</v>
      </c>
      <c r="K7002" t="s">
        <v>175</v>
      </c>
      <c r="L7002">
        <v>40</v>
      </c>
      <c r="M7002" t="s">
        <v>139</v>
      </c>
      <c r="N7002" t="s">
        <v>176</v>
      </c>
      <c r="O7002">
        <v>50</v>
      </c>
      <c r="P7002" t="s">
        <v>139</v>
      </c>
      <c r="Q7002" t="s">
        <v>177</v>
      </c>
      <c r="R7002">
        <v>40</v>
      </c>
      <c r="S7002" t="s">
        <v>139</v>
      </c>
      <c r="T7002" t="s">
        <v>178</v>
      </c>
      <c r="U7002">
        <v>60</v>
      </c>
      <c r="V7002" t="s">
        <v>139</v>
      </c>
      <c r="W7002" t="s">
        <v>179</v>
      </c>
      <c r="X7002">
        <v>50</v>
      </c>
      <c r="Y7002" t="s">
        <v>139</v>
      </c>
      <c r="Z7002" t="s">
        <v>180</v>
      </c>
      <c r="AA7002">
        <v>50</v>
      </c>
      <c r="AB7002" t="s">
        <v>139</v>
      </c>
      <c r="AC7002" t="s">
        <v>181</v>
      </c>
      <c r="AD7002">
        <v>35</v>
      </c>
      <c r="AE7002" t="s">
        <v>139</v>
      </c>
      <c r="AF7002" t="s">
        <v>182</v>
      </c>
      <c r="AG7002">
        <v>8</v>
      </c>
      <c r="AH7002" t="s">
        <v>139</v>
      </c>
      <c r="AI7002" t="s">
        <v>183</v>
      </c>
      <c r="AJ7002">
        <v>90</v>
      </c>
      <c r="AK7002" t="s">
        <v>139</v>
      </c>
      <c r="AL7002" t="s">
        <v>184</v>
      </c>
      <c r="AM7002">
        <v>1</v>
      </c>
      <c r="AN7002" t="s">
        <v>139</v>
      </c>
    </row>
    <row r="7003" spans="1:40" x14ac:dyDescent="0.2">
      <c r="A7003" s="26">
        <v>41904.564828761577</v>
      </c>
      <c r="B7003" t="s">
        <v>130</v>
      </c>
      <c r="C7003" t="s">
        <v>128</v>
      </c>
      <c r="D7003" t="s">
        <v>5441</v>
      </c>
      <c r="E7003" t="s">
        <v>133</v>
      </c>
      <c r="F7003" t="s">
        <v>134</v>
      </c>
      <c r="G7003" t="s">
        <v>135</v>
      </c>
      <c r="H7003" t="s">
        <v>186</v>
      </c>
      <c r="I7003">
        <v>33</v>
      </c>
      <c r="J7003" t="s">
        <v>139</v>
      </c>
      <c r="K7003" t="s">
        <v>187</v>
      </c>
      <c r="L7003">
        <v>33</v>
      </c>
      <c r="M7003" t="s">
        <v>139</v>
      </c>
      <c r="N7003" t="s">
        <v>188</v>
      </c>
      <c r="O7003">
        <v>34</v>
      </c>
      <c r="P7003" t="s">
        <v>139</v>
      </c>
      <c r="Q7003" t="s">
        <v>166</v>
      </c>
      <c r="R7003">
        <v>20</v>
      </c>
      <c r="S7003" t="s">
        <v>139</v>
      </c>
      <c r="T7003" t="s">
        <v>167</v>
      </c>
      <c r="U7003">
        <v>20</v>
      </c>
      <c r="V7003" t="s">
        <v>139</v>
      </c>
      <c r="W7003" t="s">
        <v>168</v>
      </c>
      <c r="X7003">
        <v>20</v>
      </c>
      <c r="Y7003" t="s">
        <v>139</v>
      </c>
      <c r="Z7003" t="s">
        <v>189</v>
      </c>
      <c r="AA7003">
        <v>20</v>
      </c>
      <c r="AB7003" t="s">
        <v>139</v>
      </c>
      <c r="AC7003" t="s">
        <v>190</v>
      </c>
      <c r="AD7003">
        <v>20</v>
      </c>
      <c r="AE7003" t="s">
        <v>139</v>
      </c>
      <c r="AF7003" t="s">
        <v>191</v>
      </c>
      <c r="AG7003">
        <v>20</v>
      </c>
      <c r="AH7003" t="s">
        <v>139</v>
      </c>
      <c r="AI7003" t="s">
        <v>170</v>
      </c>
      <c r="AJ7003">
        <v>115200</v>
      </c>
      <c r="AK7003" t="s">
        <v>139</v>
      </c>
      <c r="AL7003" t="s">
        <v>171</v>
      </c>
      <c r="AM7003">
        <v>12000</v>
      </c>
      <c r="AN7003" t="s">
        <v>139</v>
      </c>
    </row>
    <row r="7004" spans="1:40" x14ac:dyDescent="0.2">
      <c r="A7004" s="26">
        <v>41904.564828761577</v>
      </c>
      <c r="B7004" t="s">
        <v>130</v>
      </c>
      <c r="C7004" t="s">
        <v>128</v>
      </c>
      <c r="D7004" t="s">
        <v>5434</v>
      </c>
      <c r="E7004" t="s">
        <v>133</v>
      </c>
      <c r="F7004" t="s">
        <v>134</v>
      </c>
      <c r="G7004" t="s">
        <v>135</v>
      </c>
      <c r="H7004" t="s">
        <v>142</v>
      </c>
      <c r="I7004">
        <v>49</v>
      </c>
      <c r="J7004" t="s">
        <v>139</v>
      </c>
      <c r="K7004" t="s">
        <v>143</v>
      </c>
      <c r="L7004">
        <v>130</v>
      </c>
      <c r="M7004" t="s">
        <v>139</v>
      </c>
      <c r="N7004" t="s">
        <v>144</v>
      </c>
      <c r="O7004">
        <v>180</v>
      </c>
      <c r="P7004" t="s">
        <v>139</v>
      </c>
      <c r="Q7004" t="s">
        <v>145</v>
      </c>
      <c r="R7004">
        <v>140</v>
      </c>
      <c r="S7004" t="s">
        <v>139</v>
      </c>
      <c r="T7004" t="s">
        <v>146</v>
      </c>
      <c r="U7004">
        <v>80</v>
      </c>
      <c r="V7004" t="s">
        <v>139</v>
      </c>
      <c r="W7004" t="s">
        <v>147</v>
      </c>
      <c r="X7004">
        <v>101</v>
      </c>
      <c r="Y7004" t="s">
        <v>139</v>
      </c>
      <c r="Z7004" t="s">
        <v>148</v>
      </c>
      <c r="AA7004">
        <v>190</v>
      </c>
      <c r="AB7004" t="s">
        <v>139</v>
      </c>
      <c r="AC7004" t="s">
        <v>149</v>
      </c>
      <c r="AD7004">
        <v>20</v>
      </c>
      <c r="AE7004" t="s">
        <v>139</v>
      </c>
    </row>
    <row r="7005" spans="1:40" x14ac:dyDescent="0.2">
      <c r="A7005" s="26">
        <v>41904.564828761577</v>
      </c>
      <c r="B7005" t="s">
        <v>130</v>
      </c>
      <c r="C7005" t="s">
        <v>128</v>
      </c>
      <c r="D7005" t="s">
        <v>5435</v>
      </c>
    </row>
    <row r="7006" spans="1:40" x14ac:dyDescent="0.2">
      <c r="A7006" s="26">
        <v>41904.564828761577</v>
      </c>
      <c r="B7006" t="s">
        <v>130</v>
      </c>
      <c r="C7006" t="s">
        <v>128</v>
      </c>
      <c r="D7006" t="s">
        <v>5436</v>
      </c>
      <c r="E7006" t="s">
        <v>133</v>
      </c>
      <c r="F7006" t="s">
        <v>134</v>
      </c>
      <c r="G7006" t="s">
        <v>135</v>
      </c>
      <c r="H7006" t="s">
        <v>152</v>
      </c>
      <c r="I7006">
        <v>50</v>
      </c>
      <c r="J7006" t="s">
        <v>139</v>
      </c>
      <c r="K7006" t="s">
        <v>153</v>
      </c>
      <c r="L7006">
        <v>50</v>
      </c>
      <c r="M7006" t="s">
        <v>139</v>
      </c>
      <c r="N7006" t="s">
        <v>154</v>
      </c>
      <c r="O7006">
        <v>50</v>
      </c>
      <c r="P7006" t="s">
        <v>139</v>
      </c>
    </row>
    <row r="7007" spans="1:40" x14ac:dyDescent="0.2">
      <c r="A7007" s="26">
        <v>41904.564828761577</v>
      </c>
      <c r="B7007" t="s">
        <v>130</v>
      </c>
      <c r="C7007" t="s">
        <v>128</v>
      </c>
      <c r="D7007" t="s">
        <v>5437</v>
      </c>
      <c r="E7007" t="s">
        <v>133</v>
      </c>
      <c r="F7007" t="s">
        <v>134</v>
      </c>
      <c r="G7007" t="s">
        <v>135</v>
      </c>
      <c r="H7007" t="s">
        <v>156</v>
      </c>
      <c r="I7007">
        <v>35</v>
      </c>
      <c r="J7007" t="s">
        <v>139</v>
      </c>
      <c r="K7007" t="s">
        <v>157</v>
      </c>
      <c r="L7007">
        <v>5</v>
      </c>
      <c r="M7007" t="s">
        <v>139</v>
      </c>
      <c r="N7007" t="s">
        <v>158</v>
      </c>
      <c r="O7007">
        <v>60</v>
      </c>
      <c r="P7007" t="s">
        <v>139</v>
      </c>
    </row>
    <row r="7008" spans="1:40" x14ac:dyDescent="0.2">
      <c r="A7008" s="26">
        <v>41904.564828761577</v>
      </c>
      <c r="B7008" t="s">
        <v>130</v>
      </c>
      <c r="C7008" t="s">
        <v>128</v>
      </c>
      <c r="D7008" t="s">
        <v>5438</v>
      </c>
      <c r="E7008" t="s">
        <v>133</v>
      </c>
      <c r="F7008" t="s">
        <v>134</v>
      </c>
      <c r="G7008" t="s">
        <v>135</v>
      </c>
      <c r="H7008" t="s">
        <v>160</v>
      </c>
      <c r="I7008">
        <v>1</v>
      </c>
      <c r="J7008" t="s">
        <v>139</v>
      </c>
    </row>
    <row r="7009" spans="1:40" x14ac:dyDescent="0.2">
      <c r="A7009" s="26">
        <v>41904.564828761577</v>
      </c>
      <c r="B7009" t="s">
        <v>130</v>
      </c>
      <c r="C7009" t="s">
        <v>128</v>
      </c>
      <c r="D7009" t="s">
        <v>5439</v>
      </c>
      <c r="E7009" t="s">
        <v>133</v>
      </c>
      <c r="F7009" t="s">
        <v>134</v>
      </c>
      <c r="G7009" t="s">
        <v>135</v>
      </c>
      <c r="H7009" t="s">
        <v>162</v>
      </c>
      <c r="I7009">
        <v>30</v>
      </c>
      <c r="J7009" t="s">
        <v>139</v>
      </c>
      <c r="K7009" t="s">
        <v>163</v>
      </c>
      <c r="L7009">
        <v>30</v>
      </c>
      <c r="M7009" t="s">
        <v>139</v>
      </c>
      <c r="N7009" t="s">
        <v>164</v>
      </c>
      <c r="O7009">
        <v>30</v>
      </c>
      <c r="P7009" t="s">
        <v>139</v>
      </c>
      <c r="Q7009" t="s">
        <v>165</v>
      </c>
      <c r="R7009">
        <v>10</v>
      </c>
      <c r="S7009" t="s">
        <v>139</v>
      </c>
      <c r="T7009" t="s">
        <v>166</v>
      </c>
      <c r="U7009">
        <v>20</v>
      </c>
      <c r="V7009" t="s">
        <v>139</v>
      </c>
      <c r="W7009" t="s">
        <v>167</v>
      </c>
      <c r="X7009">
        <v>20</v>
      </c>
      <c r="Y7009" t="s">
        <v>139</v>
      </c>
      <c r="Z7009" t="s">
        <v>168</v>
      </c>
      <c r="AA7009">
        <v>20</v>
      </c>
      <c r="AB7009" t="s">
        <v>139</v>
      </c>
      <c r="AC7009" t="s">
        <v>169</v>
      </c>
      <c r="AD7009">
        <v>20</v>
      </c>
      <c r="AE7009" t="s">
        <v>139</v>
      </c>
      <c r="AF7009" t="s">
        <v>170</v>
      </c>
      <c r="AG7009">
        <v>115200</v>
      </c>
      <c r="AH7009" t="s">
        <v>139</v>
      </c>
      <c r="AI7009" t="s">
        <v>171</v>
      </c>
      <c r="AJ7009">
        <v>12000</v>
      </c>
      <c r="AK7009" t="s">
        <v>139</v>
      </c>
      <c r="AL7009" t="s">
        <v>172</v>
      </c>
      <c r="AM7009">
        <v>30000</v>
      </c>
      <c r="AN7009" t="s">
        <v>139</v>
      </c>
    </row>
    <row r="7010" spans="1:40" x14ac:dyDescent="0.2">
      <c r="A7010" s="26">
        <v>41904.564828761577</v>
      </c>
      <c r="B7010" t="s">
        <v>130</v>
      </c>
      <c r="C7010" t="s">
        <v>128</v>
      </c>
      <c r="D7010" t="s">
        <v>5440</v>
      </c>
      <c r="E7010" t="s">
        <v>133</v>
      </c>
      <c r="F7010" t="s">
        <v>134</v>
      </c>
      <c r="G7010" t="s">
        <v>135</v>
      </c>
      <c r="H7010" t="s">
        <v>174</v>
      </c>
      <c r="I7010">
        <v>60</v>
      </c>
      <c r="J7010" t="s">
        <v>139</v>
      </c>
      <c r="K7010" t="s">
        <v>175</v>
      </c>
      <c r="L7010">
        <v>40</v>
      </c>
      <c r="M7010" t="s">
        <v>139</v>
      </c>
      <c r="N7010" t="s">
        <v>176</v>
      </c>
      <c r="O7010">
        <v>50</v>
      </c>
      <c r="P7010" t="s">
        <v>139</v>
      </c>
      <c r="Q7010" t="s">
        <v>177</v>
      </c>
      <c r="R7010">
        <v>40</v>
      </c>
      <c r="S7010" t="s">
        <v>139</v>
      </c>
      <c r="T7010" t="s">
        <v>178</v>
      </c>
      <c r="U7010">
        <v>60</v>
      </c>
      <c r="V7010" t="s">
        <v>139</v>
      </c>
      <c r="W7010" t="s">
        <v>179</v>
      </c>
      <c r="X7010">
        <v>50</v>
      </c>
      <c r="Y7010" t="s">
        <v>139</v>
      </c>
      <c r="Z7010" t="s">
        <v>180</v>
      </c>
      <c r="AA7010">
        <v>50</v>
      </c>
      <c r="AB7010" t="s">
        <v>139</v>
      </c>
      <c r="AC7010" t="s">
        <v>181</v>
      </c>
      <c r="AD7010">
        <v>35</v>
      </c>
      <c r="AE7010" t="s">
        <v>139</v>
      </c>
      <c r="AF7010" t="s">
        <v>182</v>
      </c>
      <c r="AG7010">
        <v>8</v>
      </c>
      <c r="AH7010" t="s">
        <v>139</v>
      </c>
      <c r="AI7010" t="s">
        <v>183</v>
      </c>
      <c r="AJ7010">
        <v>90</v>
      </c>
      <c r="AK7010" t="s">
        <v>139</v>
      </c>
      <c r="AL7010" t="s">
        <v>184</v>
      </c>
      <c r="AM7010">
        <v>1</v>
      </c>
      <c r="AN7010" t="s">
        <v>139</v>
      </c>
    </row>
    <row r="7011" spans="1:40" x14ac:dyDescent="0.2">
      <c r="A7011" s="26">
        <v>41904.564828761577</v>
      </c>
      <c r="B7011" t="s">
        <v>130</v>
      </c>
      <c r="C7011" t="s">
        <v>128</v>
      </c>
      <c r="D7011" t="s">
        <v>5441</v>
      </c>
      <c r="E7011" t="s">
        <v>133</v>
      </c>
      <c r="F7011" t="s">
        <v>134</v>
      </c>
      <c r="G7011" t="s">
        <v>135</v>
      </c>
      <c r="H7011" t="s">
        <v>186</v>
      </c>
      <c r="I7011">
        <v>33</v>
      </c>
      <c r="J7011" t="s">
        <v>139</v>
      </c>
      <c r="K7011" t="s">
        <v>187</v>
      </c>
      <c r="L7011">
        <v>33</v>
      </c>
      <c r="M7011" t="s">
        <v>139</v>
      </c>
      <c r="N7011" t="s">
        <v>188</v>
      </c>
      <c r="O7011">
        <v>34</v>
      </c>
      <c r="P7011" t="s">
        <v>139</v>
      </c>
      <c r="Q7011" t="s">
        <v>166</v>
      </c>
      <c r="R7011">
        <v>20</v>
      </c>
      <c r="S7011" t="s">
        <v>139</v>
      </c>
      <c r="T7011" t="s">
        <v>167</v>
      </c>
      <c r="U7011">
        <v>20</v>
      </c>
      <c r="V7011" t="s">
        <v>139</v>
      </c>
      <c r="W7011" t="s">
        <v>168</v>
      </c>
      <c r="X7011">
        <v>20</v>
      </c>
      <c r="Y7011" t="s">
        <v>139</v>
      </c>
      <c r="Z7011" t="s">
        <v>189</v>
      </c>
      <c r="AA7011">
        <v>20</v>
      </c>
      <c r="AB7011" t="s">
        <v>139</v>
      </c>
      <c r="AC7011" t="s">
        <v>190</v>
      </c>
      <c r="AD7011">
        <v>20</v>
      </c>
      <c r="AE7011" t="s">
        <v>139</v>
      </c>
      <c r="AF7011" t="s">
        <v>191</v>
      </c>
      <c r="AG7011">
        <v>20</v>
      </c>
      <c r="AH7011" t="s">
        <v>139</v>
      </c>
      <c r="AI7011" t="s">
        <v>170</v>
      </c>
      <c r="AJ7011">
        <v>115200</v>
      </c>
      <c r="AK7011" t="s">
        <v>139</v>
      </c>
      <c r="AL7011" t="s">
        <v>171</v>
      </c>
      <c r="AM7011">
        <v>12000</v>
      </c>
      <c r="AN7011" t="s">
        <v>139</v>
      </c>
    </row>
    <row r="7012" spans="1:40" x14ac:dyDescent="0.2">
      <c r="A7012" s="26">
        <v>41904.564828761577</v>
      </c>
      <c r="B7012" t="s">
        <v>130</v>
      </c>
      <c r="C7012" t="s">
        <v>128</v>
      </c>
      <c r="D7012" t="s">
        <v>5442</v>
      </c>
      <c r="E7012" t="s">
        <v>193</v>
      </c>
      <c r="F7012" t="s">
        <v>194</v>
      </c>
      <c r="G7012" t="s">
        <v>195</v>
      </c>
    </row>
    <row r="7013" spans="1:40" x14ac:dyDescent="0.2">
      <c r="A7013" s="26">
        <v>41904.564828761577</v>
      </c>
      <c r="B7013" t="s">
        <v>130</v>
      </c>
      <c r="C7013" t="s">
        <v>128</v>
      </c>
      <c r="D7013" t="s">
        <v>5443</v>
      </c>
      <c r="E7013" t="s">
        <v>193</v>
      </c>
      <c r="F7013" t="s">
        <v>5444</v>
      </c>
      <c r="G7013" t="s">
        <v>5445</v>
      </c>
      <c r="H7013" t="s">
        <v>5446</v>
      </c>
    </row>
    <row r="7014" spans="1:40" x14ac:dyDescent="0.2">
      <c r="A7014" s="26">
        <v>41904.564828761577</v>
      </c>
      <c r="B7014" t="s">
        <v>130</v>
      </c>
      <c r="C7014" t="s">
        <v>646</v>
      </c>
      <c r="D7014" t="s">
        <v>5447</v>
      </c>
    </row>
    <row r="7015" spans="1:40" x14ac:dyDescent="0.2">
      <c r="A7015" s="26">
        <v>41904.564828761577</v>
      </c>
      <c r="B7015" t="s">
        <v>130</v>
      </c>
      <c r="C7015" t="s">
        <v>646</v>
      </c>
      <c r="D7015" t="s">
        <v>5448</v>
      </c>
      <c r="E7015" t="s">
        <v>133</v>
      </c>
      <c r="F7015" t="s">
        <v>134</v>
      </c>
      <c r="G7015" t="s">
        <v>135</v>
      </c>
      <c r="H7015" t="s">
        <v>136</v>
      </c>
      <c r="I7015">
        <v>1900000</v>
      </c>
      <c r="J7015" t="s">
        <v>137</v>
      </c>
      <c r="K7015">
        <v>1900000</v>
      </c>
      <c r="L7015" t="s">
        <v>138</v>
      </c>
      <c r="M7015">
        <v>500</v>
      </c>
      <c r="N7015" t="s">
        <v>139</v>
      </c>
      <c r="O7015" t="s">
        <v>140</v>
      </c>
      <c r="P7015">
        <v>300</v>
      </c>
      <c r="Q7015" t="s">
        <v>139</v>
      </c>
    </row>
    <row r="7016" spans="1:40" x14ac:dyDescent="0.2">
      <c r="A7016" s="26">
        <v>41904.564828761577</v>
      </c>
      <c r="B7016" t="s">
        <v>130</v>
      </c>
      <c r="C7016" t="s">
        <v>646</v>
      </c>
      <c r="D7016" t="s">
        <v>5449</v>
      </c>
      <c r="E7016" t="s">
        <v>133</v>
      </c>
      <c r="F7016" t="s">
        <v>134</v>
      </c>
      <c r="G7016" t="s">
        <v>135</v>
      </c>
      <c r="H7016" t="s">
        <v>142</v>
      </c>
      <c r="I7016">
        <v>49</v>
      </c>
      <c r="J7016" t="s">
        <v>139</v>
      </c>
      <c r="K7016" t="s">
        <v>143</v>
      </c>
      <c r="L7016">
        <v>130</v>
      </c>
      <c r="M7016" t="s">
        <v>139</v>
      </c>
      <c r="N7016" t="s">
        <v>144</v>
      </c>
      <c r="O7016">
        <v>180</v>
      </c>
      <c r="P7016" t="s">
        <v>139</v>
      </c>
      <c r="Q7016" t="s">
        <v>145</v>
      </c>
      <c r="R7016">
        <v>140</v>
      </c>
      <c r="S7016" t="s">
        <v>139</v>
      </c>
      <c r="T7016" t="s">
        <v>146</v>
      </c>
      <c r="U7016">
        <v>80</v>
      </c>
      <c r="V7016" t="s">
        <v>139</v>
      </c>
      <c r="W7016" t="s">
        <v>147</v>
      </c>
      <c r="X7016">
        <v>101</v>
      </c>
      <c r="Y7016" t="s">
        <v>139</v>
      </c>
      <c r="Z7016" t="s">
        <v>148</v>
      </c>
      <c r="AA7016">
        <v>190</v>
      </c>
      <c r="AB7016" t="s">
        <v>139</v>
      </c>
      <c r="AC7016" t="s">
        <v>149</v>
      </c>
      <c r="AD7016">
        <v>20</v>
      </c>
      <c r="AE7016" t="s">
        <v>139</v>
      </c>
    </row>
    <row r="7017" spans="1:40" x14ac:dyDescent="0.2">
      <c r="A7017" s="26">
        <v>41904.564828761577</v>
      </c>
      <c r="B7017" t="s">
        <v>130</v>
      </c>
      <c r="C7017" t="s">
        <v>646</v>
      </c>
      <c r="D7017" t="s">
        <v>5450</v>
      </c>
    </row>
    <row r="7018" spans="1:40" x14ac:dyDescent="0.2">
      <c r="A7018" s="26">
        <v>41904.564828761577</v>
      </c>
      <c r="B7018" t="s">
        <v>130</v>
      </c>
      <c r="C7018" t="s">
        <v>646</v>
      </c>
      <c r="D7018" t="s">
        <v>5451</v>
      </c>
      <c r="E7018" t="s">
        <v>133</v>
      </c>
      <c r="F7018" t="s">
        <v>134</v>
      </c>
      <c r="G7018" t="s">
        <v>135</v>
      </c>
      <c r="H7018" t="s">
        <v>152</v>
      </c>
      <c r="I7018">
        <v>50</v>
      </c>
      <c r="J7018" t="s">
        <v>139</v>
      </c>
      <c r="K7018" t="s">
        <v>153</v>
      </c>
      <c r="L7018">
        <v>50</v>
      </c>
      <c r="M7018" t="s">
        <v>139</v>
      </c>
      <c r="N7018" t="s">
        <v>154</v>
      </c>
      <c r="O7018">
        <v>50</v>
      </c>
      <c r="P7018" t="s">
        <v>139</v>
      </c>
    </row>
    <row r="7019" spans="1:40" x14ac:dyDescent="0.2">
      <c r="A7019" s="26">
        <v>41904.564828761577</v>
      </c>
      <c r="B7019" t="s">
        <v>130</v>
      </c>
      <c r="C7019" t="s">
        <v>646</v>
      </c>
      <c r="D7019" t="s">
        <v>5452</v>
      </c>
      <c r="E7019" t="s">
        <v>133</v>
      </c>
      <c r="F7019" t="s">
        <v>134</v>
      </c>
      <c r="G7019" t="s">
        <v>135</v>
      </c>
      <c r="H7019" t="s">
        <v>156</v>
      </c>
      <c r="I7019">
        <v>35</v>
      </c>
      <c r="J7019" t="s">
        <v>139</v>
      </c>
      <c r="K7019" t="s">
        <v>157</v>
      </c>
      <c r="L7019">
        <v>5</v>
      </c>
      <c r="M7019" t="s">
        <v>139</v>
      </c>
      <c r="N7019" t="s">
        <v>158</v>
      </c>
      <c r="O7019">
        <v>60</v>
      </c>
      <c r="P7019" t="s">
        <v>139</v>
      </c>
    </row>
    <row r="7020" spans="1:40" x14ac:dyDescent="0.2">
      <c r="A7020" s="26">
        <v>41904.564828761577</v>
      </c>
      <c r="B7020" t="s">
        <v>130</v>
      </c>
      <c r="C7020" t="s">
        <v>646</v>
      </c>
      <c r="D7020" t="s">
        <v>5453</v>
      </c>
      <c r="E7020" t="s">
        <v>133</v>
      </c>
      <c r="F7020" t="s">
        <v>134</v>
      </c>
      <c r="G7020" t="s">
        <v>135</v>
      </c>
      <c r="H7020" t="s">
        <v>160</v>
      </c>
      <c r="I7020">
        <v>1</v>
      </c>
      <c r="J7020" t="s">
        <v>139</v>
      </c>
    </row>
    <row r="7021" spans="1:40" x14ac:dyDescent="0.2">
      <c r="A7021" s="26">
        <v>41904.564828761577</v>
      </c>
      <c r="B7021" t="s">
        <v>130</v>
      </c>
      <c r="C7021" t="s">
        <v>646</v>
      </c>
      <c r="D7021" t="s">
        <v>5454</v>
      </c>
      <c r="E7021" t="s">
        <v>133</v>
      </c>
      <c r="F7021" t="s">
        <v>134</v>
      </c>
      <c r="G7021" t="s">
        <v>135</v>
      </c>
      <c r="H7021" t="s">
        <v>162</v>
      </c>
      <c r="I7021">
        <v>30</v>
      </c>
      <c r="J7021" t="s">
        <v>139</v>
      </c>
      <c r="K7021" t="s">
        <v>163</v>
      </c>
      <c r="L7021">
        <v>30</v>
      </c>
      <c r="M7021" t="s">
        <v>139</v>
      </c>
      <c r="N7021" t="s">
        <v>164</v>
      </c>
      <c r="O7021">
        <v>30</v>
      </c>
      <c r="P7021" t="s">
        <v>139</v>
      </c>
      <c r="Q7021" t="s">
        <v>165</v>
      </c>
      <c r="R7021">
        <v>10</v>
      </c>
      <c r="S7021" t="s">
        <v>139</v>
      </c>
      <c r="T7021" t="s">
        <v>166</v>
      </c>
      <c r="U7021">
        <v>20</v>
      </c>
      <c r="V7021" t="s">
        <v>139</v>
      </c>
      <c r="W7021" t="s">
        <v>167</v>
      </c>
      <c r="X7021">
        <v>20</v>
      </c>
      <c r="Y7021" t="s">
        <v>139</v>
      </c>
      <c r="Z7021" t="s">
        <v>168</v>
      </c>
      <c r="AA7021">
        <v>20</v>
      </c>
      <c r="AB7021" t="s">
        <v>139</v>
      </c>
      <c r="AC7021" t="s">
        <v>169</v>
      </c>
      <c r="AD7021">
        <v>20</v>
      </c>
      <c r="AE7021" t="s">
        <v>139</v>
      </c>
      <c r="AF7021" t="s">
        <v>170</v>
      </c>
      <c r="AG7021">
        <v>115200</v>
      </c>
      <c r="AH7021" t="s">
        <v>139</v>
      </c>
      <c r="AI7021" t="s">
        <v>171</v>
      </c>
      <c r="AJ7021">
        <v>12000</v>
      </c>
      <c r="AK7021" t="s">
        <v>139</v>
      </c>
      <c r="AL7021" t="s">
        <v>172</v>
      </c>
      <c r="AM7021">
        <v>30000</v>
      </c>
      <c r="AN7021" t="s">
        <v>139</v>
      </c>
    </row>
    <row r="7022" spans="1:40" x14ac:dyDescent="0.2">
      <c r="A7022" s="26">
        <v>41904.564828761577</v>
      </c>
      <c r="B7022" t="s">
        <v>130</v>
      </c>
      <c r="C7022" t="s">
        <v>646</v>
      </c>
      <c r="D7022" t="s">
        <v>5455</v>
      </c>
      <c r="E7022" t="s">
        <v>133</v>
      </c>
      <c r="F7022" t="s">
        <v>134</v>
      </c>
      <c r="G7022" t="s">
        <v>135</v>
      </c>
      <c r="H7022" t="s">
        <v>174</v>
      </c>
      <c r="I7022">
        <v>60</v>
      </c>
      <c r="J7022" t="s">
        <v>139</v>
      </c>
      <c r="K7022" t="s">
        <v>175</v>
      </c>
      <c r="L7022">
        <v>40</v>
      </c>
      <c r="M7022" t="s">
        <v>139</v>
      </c>
      <c r="N7022" t="s">
        <v>176</v>
      </c>
      <c r="O7022">
        <v>50</v>
      </c>
      <c r="P7022" t="s">
        <v>139</v>
      </c>
      <c r="Q7022" t="s">
        <v>177</v>
      </c>
      <c r="R7022">
        <v>40</v>
      </c>
      <c r="S7022" t="s">
        <v>139</v>
      </c>
      <c r="T7022" t="s">
        <v>178</v>
      </c>
      <c r="U7022">
        <v>60</v>
      </c>
      <c r="V7022" t="s">
        <v>139</v>
      </c>
      <c r="W7022" t="s">
        <v>179</v>
      </c>
      <c r="X7022">
        <v>50</v>
      </c>
      <c r="Y7022" t="s">
        <v>139</v>
      </c>
      <c r="Z7022" t="s">
        <v>180</v>
      </c>
      <c r="AA7022">
        <v>50</v>
      </c>
      <c r="AB7022" t="s">
        <v>139</v>
      </c>
      <c r="AC7022" t="s">
        <v>181</v>
      </c>
      <c r="AD7022">
        <v>35</v>
      </c>
      <c r="AE7022" t="s">
        <v>139</v>
      </c>
      <c r="AF7022" t="s">
        <v>182</v>
      </c>
      <c r="AG7022">
        <v>8</v>
      </c>
      <c r="AH7022" t="s">
        <v>139</v>
      </c>
      <c r="AI7022" t="s">
        <v>183</v>
      </c>
      <c r="AJ7022">
        <v>90</v>
      </c>
      <c r="AK7022" t="s">
        <v>139</v>
      </c>
      <c r="AL7022" t="s">
        <v>184</v>
      </c>
      <c r="AM7022">
        <v>1</v>
      </c>
      <c r="AN7022" t="s">
        <v>139</v>
      </c>
    </row>
    <row r="7023" spans="1:40" x14ac:dyDescent="0.2">
      <c r="A7023" s="26">
        <v>41904.564828761577</v>
      </c>
      <c r="B7023" t="s">
        <v>130</v>
      </c>
      <c r="C7023" t="s">
        <v>646</v>
      </c>
      <c r="D7023" t="s">
        <v>5456</v>
      </c>
      <c r="E7023" t="s">
        <v>133</v>
      </c>
      <c r="F7023" t="s">
        <v>134</v>
      </c>
      <c r="G7023" t="s">
        <v>135</v>
      </c>
      <c r="H7023" t="s">
        <v>186</v>
      </c>
      <c r="I7023">
        <v>33</v>
      </c>
      <c r="J7023" t="s">
        <v>139</v>
      </c>
      <c r="K7023" t="s">
        <v>187</v>
      </c>
      <c r="L7023">
        <v>33</v>
      </c>
      <c r="M7023" t="s">
        <v>139</v>
      </c>
      <c r="N7023" t="s">
        <v>188</v>
      </c>
      <c r="O7023">
        <v>34</v>
      </c>
      <c r="P7023" t="s">
        <v>139</v>
      </c>
      <c r="Q7023" t="s">
        <v>166</v>
      </c>
      <c r="R7023">
        <v>20</v>
      </c>
      <c r="S7023" t="s">
        <v>139</v>
      </c>
      <c r="T7023" t="s">
        <v>167</v>
      </c>
      <c r="U7023">
        <v>20</v>
      </c>
      <c r="V7023" t="s">
        <v>139</v>
      </c>
      <c r="W7023" t="s">
        <v>168</v>
      </c>
      <c r="X7023">
        <v>20</v>
      </c>
      <c r="Y7023" t="s">
        <v>139</v>
      </c>
      <c r="Z7023" t="s">
        <v>189</v>
      </c>
      <c r="AA7023">
        <v>20</v>
      </c>
      <c r="AB7023" t="s">
        <v>139</v>
      </c>
      <c r="AC7023" t="s">
        <v>190</v>
      </c>
      <c r="AD7023">
        <v>20</v>
      </c>
      <c r="AE7023" t="s">
        <v>139</v>
      </c>
      <c r="AF7023" t="s">
        <v>191</v>
      </c>
      <c r="AG7023">
        <v>20</v>
      </c>
      <c r="AH7023" t="s">
        <v>139</v>
      </c>
      <c r="AI7023" t="s">
        <v>170</v>
      </c>
      <c r="AJ7023">
        <v>115200</v>
      </c>
      <c r="AK7023" t="s">
        <v>139</v>
      </c>
      <c r="AL7023" t="s">
        <v>171</v>
      </c>
      <c r="AM7023">
        <v>12000</v>
      </c>
      <c r="AN7023" t="s">
        <v>139</v>
      </c>
    </row>
    <row r="7024" spans="1:40" x14ac:dyDescent="0.2">
      <c r="A7024" s="26">
        <v>41904.564828761577</v>
      </c>
      <c r="B7024" t="s">
        <v>130</v>
      </c>
      <c r="C7024" t="s">
        <v>646</v>
      </c>
      <c r="D7024" t="s">
        <v>5449</v>
      </c>
      <c r="E7024" t="s">
        <v>133</v>
      </c>
      <c r="F7024" t="s">
        <v>134</v>
      </c>
      <c r="G7024" t="s">
        <v>135</v>
      </c>
      <c r="H7024" t="s">
        <v>142</v>
      </c>
      <c r="I7024">
        <v>49</v>
      </c>
      <c r="J7024" t="s">
        <v>139</v>
      </c>
      <c r="K7024" t="s">
        <v>143</v>
      </c>
      <c r="L7024">
        <v>130</v>
      </c>
      <c r="M7024" t="s">
        <v>139</v>
      </c>
      <c r="N7024" t="s">
        <v>144</v>
      </c>
      <c r="O7024">
        <v>180</v>
      </c>
      <c r="P7024" t="s">
        <v>139</v>
      </c>
      <c r="Q7024" t="s">
        <v>145</v>
      </c>
      <c r="R7024">
        <v>140</v>
      </c>
      <c r="S7024" t="s">
        <v>139</v>
      </c>
      <c r="T7024" t="s">
        <v>146</v>
      </c>
      <c r="U7024">
        <v>80</v>
      </c>
      <c r="V7024" t="s">
        <v>139</v>
      </c>
      <c r="W7024" t="s">
        <v>147</v>
      </c>
      <c r="X7024">
        <v>101</v>
      </c>
      <c r="Y7024" t="s">
        <v>139</v>
      </c>
      <c r="Z7024" t="s">
        <v>148</v>
      </c>
      <c r="AA7024">
        <v>190</v>
      </c>
      <c r="AB7024" t="s">
        <v>139</v>
      </c>
      <c r="AC7024" t="s">
        <v>149</v>
      </c>
      <c r="AD7024">
        <v>20</v>
      </c>
      <c r="AE7024" t="s">
        <v>139</v>
      </c>
    </row>
    <row r="7025" spans="1:40" x14ac:dyDescent="0.2">
      <c r="A7025" s="26">
        <v>41904.564828761577</v>
      </c>
      <c r="B7025" t="s">
        <v>130</v>
      </c>
      <c r="C7025" t="s">
        <v>646</v>
      </c>
      <c r="D7025" t="s">
        <v>5450</v>
      </c>
    </row>
    <row r="7026" spans="1:40" x14ac:dyDescent="0.2">
      <c r="A7026" s="26">
        <v>41904.564828761577</v>
      </c>
      <c r="B7026" t="s">
        <v>130</v>
      </c>
      <c r="C7026" t="s">
        <v>646</v>
      </c>
      <c r="D7026" t="s">
        <v>5451</v>
      </c>
      <c r="E7026" t="s">
        <v>133</v>
      </c>
      <c r="F7026" t="s">
        <v>134</v>
      </c>
      <c r="G7026" t="s">
        <v>135</v>
      </c>
      <c r="H7026" t="s">
        <v>152</v>
      </c>
      <c r="I7026">
        <v>50</v>
      </c>
      <c r="J7026" t="s">
        <v>139</v>
      </c>
      <c r="K7026" t="s">
        <v>153</v>
      </c>
      <c r="L7026">
        <v>50</v>
      </c>
      <c r="M7026" t="s">
        <v>139</v>
      </c>
      <c r="N7026" t="s">
        <v>154</v>
      </c>
      <c r="O7026">
        <v>50</v>
      </c>
      <c r="P7026" t="s">
        <v>139</v>
      </c>
    </row>
    <row r="7027" spans="1:40" x14ac:dyDescent="0.2">
      <c r="A7027" s="26">
        <v>41904.564828761577</v>
      </c>
      <c r="B7027" t="s">
        <v>130</v>
      </c>
      <c r="C7027" t="s">
        <v>646</v>
      </c>
      <c r="D7027" t="s">
        <v>5452</v>
      </c>
      <c r="E7027" t="s">
        <v>133</v>
      </c>
      <c r="F7027" t="s">
        <v>134</v>
      </c>
      <c r="G7027" t="s">
        <v>135</v>
      </c>
      <c r="H7027" t="s">
        <v>156</v>
      </c>
      <c r="I7027">
        <v>35</v>
      </c>
      <c r="J7027" t="s">
        <v>139</v>
      </c>
      <c r="K7027" t="s">
        <v>157</v>
      </c>
      <c r="L7027">
        <v>5</v>
      </c>
      <c r="M7027" t="s">
        <v>139</v>
      </c>
      <c r="N7027" t="s">
        <v>158</v>
      </c>
      <c r="O7027">
        <v>60</v>
      </c>
      <c r="P7027" t="s">
        <v>139</v>
      </c>
    </row>
    <row r="7028" spans="1:40" x14ac:dyDescent="0.2">
      <c r="A7028" s="26">
        <v>41904.564828761577</v>
      </c>
      <c r="B7028" t="s">
        <v>130</v>
      </c>
      <c r="C7028" t="s">
        <v>646</v>
      </c>
      <c r="D7028" t="s">
        <v>5453</v>
      </c>
      <c r="E7028" t="s">
        <v>133</v>
      </c>
      <c r="F7028" t="s">
        <v>134</v>
      </c>
      <c r="G7028" t="s">
        <v>135</v>
      </c>
      <c r="H7028" t="s">
        <v>160</v>
      </c>
      <c r="I7028">
        <v>1</v>
      </c>
      <c r="J7028" t="s">
        <v>139</v>
      </c>
    </row>
    <row r="7029" spans="1:40" x14ac:dyDescent="0.2">
      <c r="A7029" s="26">
        <v>41904.564828761577</v>
      </c>
      <c r="B7029" t="s">
        <v>130</v>
      </c>
      <c r="C7029" t="s">
        <v>646</v>
      </c>
      <c r="D7029" t="s">
        <v>5454</v>
      </c>
      <c r="E7029" t="s">
        <v>133</v>
      </c>
      <c r="F7029" t="s">
        <v>134</v>
      </c>
      <c r="G7029" t="s">
        <v>135</v>
      </c>
      <c r="H7029" t="s">
        <v>162</v>
      </c>
      <c r="I7029">
        <v>30</v>
      </c>
      <c r="J7029" t="s">
        <v>139</v>
      </c>
      <c r="K7029" t="s">
        <v>163</v>
      </c>
      <c r="L7029">
        <v>30</v>
      </c>
      <c r="M7029" t="s">
        <v>139</v>
      </c>
      <c r="N7029" t="s">
        <v>164</v>
      </c>
      <c r="O7029">
        <v>30</v>
      </c>
      <c r="P7029" t="s">
        <v>139</v>
      </c>
      <c r="Q7029" t="s">
        <v>165</v>
      </c>
      <c r="R7029">
        <v>10</v>
      </c>
      <c r="S7029" t="s">
        <v>139</v>
      </c>
      <c r="T7029" t="s">
        <v>166</v>
      </c>
      <c r="U7029">
        <v>20</v>
      </c>
      <c r="V7029" t="s">
        <v>139</v>
      </c>
      <c r="W7029" t="s">
        <v>167</v>
      </c>
      <c r="X7029">
        <v>20</v>
      </c>
      <c r="Y7029" t="s">
        <v>139</v>
      </c>
      <c r="Z7029" t="s">
        <v>168</v>
      </c>
      <c r="AA7029">
        <v>20</v>
      </c>
      <c r="AB7029" t="s">
        <v>139</v>
      </c>
      <c r="AC7029" t="s">
        <v>169</v>
      </c>
      <c r="AD7029">
        <v>20</v>
      </c>
      <c r="AE7029" t="s">
        <v>139</v>
      </c>
      <c r="AF7029" t="s">
        <v>170</v>
      </c>
      <c r="AG7029">
        <v>115200</v>
      </c>
      <c r="AH7029" t="s">
        <v>139</v>
      </c>
      <c r="AI7029" t="s">
        <v>171</v>
      </c>
      <c r="AJ7029">
        <v>12000</v>
      </c>
      <c r="AK7029" t="s">
        <v>139</v>
      </c>
      <c r="AL7029" t="s">
        <v>172</v>
      </c>
      <c r="AM7029">
        <v>30000</v>
      </c>
      <c r="AN7029" t="s">
        <v>139</v>
      </c>
    </row>
    <row r="7030" spans="1:40" x14ac:dyDescent="0.2">
      <c r="A7030" s="26">
        <v>41904.564828761577</v>
      </c>
      <c r="B7030" t="s">
        <v>130</v>
      </c>
      <c r="C7030" t="s">
        <v>646</v>
      </c>
      <c r="D7030" t="s">
        <v>5455</v>
      </c>
      <c r="E7030" t="s">
        <v>133</v>
      </c>
      <c r="F7030" t="s">
        <v>134</v>
      </c>
      <c r="G7030" t="s">
        <v>135</v>
      </c>
      <c r="H7030" t="s">
        <v>174</v>
      </c>
      <c r="I7030">
        <v>60</v>
      </c>
      <c r="J7030" t="s">
        <v>139</v>
      </c>
      <c r="K7030" t="s">
        <v>175</v>
      </c>
      <c r="L7030">
        <v>40</v>
      </c>
      <c r="M7030" t="s">
        <v>139</v>
      </c>
      <c r="N7030" t="s">
        <v>176</v>
      </c>
      <c r="O7030">
        <v>50</v>
      </c>
      <c r="P7030" t="s">
        <v>139</v>
      </c>
      <c r="Q7030" t="s">
        <v>177</v>
      </c>
      <c r="R7030">
        <v>40</v>
      </c>
      <c r="S7030" t="s">
        <v>139</v>
      </c>
      <c r="T7030" t="s">
        <v>178</v>
      </c>
      <c r="U7030">
        <v>60</v>
      </c>
      <c r="V7030" t="s">
        <v>139</v>
      </c>
      <c r="W7030" t="s">
        <v>179</v>
      </c>
      <c r="X7030">
        <v>50</v>
      </c>
      <c r="Y7030" t="s">
        <v>139</v>
      </c>
      <c r="Z7030" t="s">
        <v>180</v>
      </c>
      <c r="AA7030">
        <v>50</v>
      </c>
      <c r="AB7030" t="s">
        <v>139</v>
      </c>
      <c r="AC7030" t="s">
        <v>181</v>
      </c>
      <c r="AD7030">
        <v>35</v>
      </c>
      <c r="AE7030" t="s">
        <v>139</v>
      </c>
      <c r="AF7030" t="s">
        <v>182</v>
      </c>
      <c r="AG7030">
        <v>8</v>
      </c>
      <c r="AH7030" t="s">
        <v>139</v>
      </c>
      <c r="AI7030" t="s">
        <v>183</v>
      </c>
      <c r="AJ7030">
        <v>90</v>
      </c>
      <c r="AK7030" t="s">
        <v>139</v>
      </c>
      <c r="AL7030" t="s">
        <v>184</v>
      </c>
      <c r="AM7030">
        <v>1</v>
      </c>
      <c r="AN7030" t="s">
        <v>139</v>
      </c>
    </row>
    <row r="7031" spans="1:40" x14ac:dyDescent="0.2">
      <c r="A7031" s="26">
        <v>41904.564828761577</v>
      </c>
      <c r="B7031" t="s">
        <v>130</v>
      </c>
      <c r="C7031" t="s">
        <v>646</v>
      </c>
      <c r="D7031" t="s">
        <v>5456</v>
      </c>
      <c r="E7031" t="s">
        <v>133</v>
      </c>
      <c r="F7031" t="s">
        <v>134</v>
      </c>
      <c r="G7031" t="s">
        <v>135</v>
      </c>
      <c r="H7031" t="s">
        <v>186</v>
      </c>
      <c r="I7031">
        <v>33</v>
      </c>
      <c r="J7031" t="s">
        <v>139</v>
      </c>
      <c r="K7031" t="s">
        <v>187</v>
      </c>
      <c r="L7031">
        <v>33</v>
      </c>
      <c r="M7031" t="s">
        <v>139</v>
      </c>
      <c r="N7031" t="s">
        <v>188</v>
      </c>
      <c r="O7031">
        <v>34</v>
      </c>
      <c r="P7031" t="s">
        <v>139</v>
      </c>
      <c r="Q7031" t="s">
        <v>166</v>
      </c>
      <c r="R7031">
        <v>20</v>
      </c>
      <c r="S7031" t="s">
        <v>139</v>
      </c>
      <c r="T7031" t="s">
        <v>167</v>
      </c>
      <c r="U7031">
        <v>20</v>
      </c>
      <c r="V7031" t="s">
        <v>139</v>
      </c>
      <c r="W7031" t="s">
        <v>168</v>
      </c>
      <c r="X7031">
        <v>20</v>
      </c>
      <c r="Y7031" t="s">
        <v>139</v>
      </c>
      <c r="Z7031" t="s">
        <v>189</v>
      </c>
      <c r="AA7031">
        <v>20</v>
      </c>
      <c r="AB7031" t="s">
        <v>139</v>
      </c>
      <c r="AC7031" t="s">
        <v>190</v>
      </c>
      <c r="AD7031">
        <v>20</v>
      </c>
      <c r="AE7031" t="s">
        <v>139</v>
      </c>
      <c r="AF7031" t="s">
        <v>191</v>
      </c>
      <c r="AG7031">
        <v>20</v>
      </c>
      <c r="AH7031" t="s">
        <v>139</v>
      </c>
      <c r="AI7031" t="s">
        <v>170</v>
      </c>
      <c r="AJ7031">
        <v>115200</v>
      </c>
      <c r="AK7031" t="s">
        <v>139</v>
      </c>
      <c r="AL7031" t="s">
        <v>171</v>
      </c>
      <c r="AM7031">
        <v>12000</v>
      </c>
      <c r="AN7031" t="s">
        <v>139</v>
      </c>
    </row>
    <row r="7032" spans="1:40" x14ac:dyDescent="0.2">
      <c r="A7032" s="26">
        <v>41904.564828761577</v>
      </c>
      <c r="B7032" t="s">
        <v>130</v>
      </c>
      <c r="C7032" t="s">
        <v>646</v>
      </c>
      <c r="D7032" t="s">
        <v>5457</v>
      </c>
      <c r="E7032" t="s">
        <v>193</v>
      </c>
      <c r="F7032" t="s">
        <v>194</v>
      </c>
      <c r="G7032" t="s">
        <v>195</v>
      </c>
    </row>
    <row r="7033" spans="1:40" x14ac:dyDescent="0.2">
      <c r="A7033" s="26">
        <v>41904.564828761577</v>
      </c>
      <c r="B7033" t="s">
        <v>130</v>
      </c>
      <c r="C7033" t="s">
        <v>646</v>
      </c>
      <c r="D7033" t="s">
        <v>5458</v>
      </c>
      <c r="E7033" t="s">
        <v>193</v>
      </c>
      <c r="F7033" t="s">
        <v>5459</v>
      </c>
      <c r="G7033" t="s">
        <v>5460</v>
      </c>
      <c r="H7033" t="s">
        <v>5461</v>
      </c>
    </row>
    <row r="7034" spans="1:40" x14ac:dyDescent="0.2">
      <c r="A7034" s="26">
        <v>41904.564828761577</v>
      </c>
      <c r="B7034" t="s">
        <v>130</v>
      </c>
      <c r="C7034" t="s">
        <v>647</v>
      </c>
      <c r="D7034" t="s">
        <v>5462</v>
      </c>
    </row>
    <row r="7035" spans="1:40" x14ac:dyDescent="0.2">
      <c r="A7035" s="26">
        <v>41904.564828761577</v>
      </c>
      <c r="B7035" t="s">
        <v>130</v>
      </c>
      <c r="C7035" t="s">
        <v>647</v>
      </c>
      <c r="D7035" t="s">
        <v>5463</v>
      </c>
      <c r="E7035" t="s">
        <v>133</v>
      </c>
      <c r="F7035" t="s">
        <v>134</v>
      </c>
      <c r="G7035" t="s">
        <v>135</v>
      </c>
      <c r="H7035" t="s">
        <v>136</v>
      </c>
      <c r="I7035">
        <v>1900000</v>
      </c>
      <c r="J7035" t="s">
        <v>137</v>
      </c>
      <c r="K7035">
        <v>1900000</v>
      </c>
      <c r="L7035" t="s">
        <v>138</v>
      </c>
      <c r="M7035">
        <v>500</v>
      </c>
      <c r="N7035" t="s">
        <v>139</v>
      </c>
      <c r="O7035" t="s">
        <v>140</v>
      </c>
      <c r="P7035">
        <v>300</v>
      </c>
      <c r="Q7035" t="s">
        <v>139</v>
      </c>
    </row>
    <row r="7036" spans="1:40" x14ac:dyDescent="0.2">
      <c r="A7036" s="26">
        <v>41904.564828761577</v>
      </c>
      <c r="B7036" t="s">
        <v>130</v>
      </c>
      <c r="C7036" t="s">
        <v>647</v>
      </c>
      <c r="D7036" t="s">
        <v>5464</v>
      </c>
      <c r="E7036" t="s">
        <v>133</v>
      </c>
      <c r="F7036" t="s">
        <v>134</v>
      </c>
      <c r="G7036" t="s">
        <v>135</v>
      </c>
      <c r="H7036" t="s">
        <v>142</v>
      </c>
      <c r="I7036">
        <v>49</v>
      </c>
      <c r="J7036" t="s">
        <v>139</v>
      </c>
      <c r="K7036" t="s">
        <v>143</v>
      </c>
      <c r="L7036">
        <v>130</v>
      </c>
      <c r="M7036" t="s">
        <v>139</v>
      </c>
      <c r="N7036" t="s">
        <v>144</v>
      </c>
      <c r="O7036">
        <v>180</v>
      </c>
      <c r="P7036" t="s">
        <v>139</v>
      </c>
      <c r="Q7036" t="s">
        <v>145</v>
      </c>
      <c r="R7036">
        <v>140</v>
      </c>
      <c r="S7036" t="s">
        <v>139</v>
      </c>
      <c r="T7036" t="s">
        <v>146</v>
      </c>
      <c r="U7036">
        <v>80</v>
      </c>
      <c r="V7036" t="s">
        <v>139</v>
      </c>
      <c r="W7036" t="s">
        <v>147</v>
      </c>
      <c r="X7036">
        <v>101</v>
      </c>
      <c r="Y7036" t="s">
        <v>139</v>
      </c>
      <c r="Z7036" t="s">
        <v>148</v>
      </c>
      <c r="AA7036">
        <v>190</v>
      </c>
      <c r="AB7036" t="s">
        <v>139</v>
      </c>
      <c r="AC7036" t="s">
        <v>149</v>
      </c>
      <c r="AD7036">
        <v>20</v>
      </c>
      <c r="AE7036" t="s">
        <v>139</v>
      </c>
    </row>
    <row r="7037" spans="1:40" x14ac:dyDescent="0.2">
      <c r="A7037" s="26">
        <v>41904.564828761577</v>
      </c>
      <c r="B7037" t="s">
        <v>130</v>
      </c>
      <c r="C7037" t="s">
        <v>647</v>
      </c>
      <c r="D7037" t="s">
        <v>5465</v>
      </c>
    </row>
    <row r="7038" spans="1:40" x14ac:dyDescent="0.2">
      <c r="A7038" s="26">
        <v>41904.564828761577</v>
      </c>
      <c r="B7038" t="s">
        <v>130</v>
      </c>
      <c r="C7038" t="s">
        <v>647</v>
      </c>
      <c r="D7038" t="s">
        <v>5466</v>
      </c>
      <c r="E7038" t="s">
        <v>133</v>
      </c>
      <c r="F7038" t="s">
        <v>134</v>
      </c>
      <c r="G7038" t="s">
        <v>135</v>
      </c>
      <c r="H7038" t="s">
        <v>152</v>
      </c>
      <c r="I7038">
        <v>50</v>
      </c>
      <c r="J7038" t="s">
        <v>139</v>
      </c>
      <c r="K7038" t="s">
        <v>153</v>
      </c>
      <c r="L7038">
        <v>50</v>
      </c>
      <c r="M7038" t="s">
        <v>139</v>
      </c>
      <c r="N7038" t="s">
        <v>154</v>
      </c>
      <c r="O7038">
        <v>50</v>
      </c>
      <c r="P7038" t="s">
        <v>139</v>
      </c>
    </row>
    <row r="7039" spans="1:40" x14ac:dyDescent="0.2">
      <c r="A7039" s="26">
        <v>41904.564828761577</v>
      </c>
      <c r="B7039" t="s">
        <v>130</v>
      </c>
      <c r="C7039" t="s">
        <v>647</v>
      </c>
      <c r="D7039" t="s">
        <v>5467</v>
      </c>
      <c r="E7039" t="s">
        <v>133</v>
      </c>
      <c r="F7039" t="s">
        <v>134</v>
      </c>
      <c r="G7039" t="s">
        <v>135</v>
      </c>
      <c r="H7039" t="s">
        <v>156</v>
      </c>
      <c r="I7039">
        <v>35</v>
      </c>
      <c r="J7039" t="s">
        <v>139</v>
      </c>
      <c r="K7039" t="s">
        <v>157</v>
      </c>
      <c r="L7039">
        <v>5</v>
      </c>
      <c r="M7039" t="s">
        <v>139</v>
      </c>
      <c r="N7039" t="s">
        <v>158</v>
      </c>
      <c r="O7039">
        <v>60</v>
      </c>
      <c r="P7039" t="s">
        <v>139</v>
      </c>
    </row>
    <row r="7040" spans="1:40" x14ac:dyDescent="0.2">
      <c r="A7040" s="26">
        <v>41904.564828761577</v>
      </c>
      <c r="B7040" t="s">
        <v>130</v>
      </c>
      <c r="C7040" t="s">
        <v>647</v>
      </c>
      <c r="D7040" t="s">
        <v>5468</v>
      </c>
      <c r="E7040" t="s">
        <v>133</v>
      </c>
      <c r="F7040" t="s">
        <v>134</v>
      </c>
      <c r="G7040" t="s">
        <v>135</v>
      </c>
      <c r="H7040" t="s">
        <v>160</v>
      </c>
      <c r="I7040">
        <v>1</v>
      </c>
      <c r="J7040" t="s">
        <v>139</v>
      </c>
    </row>
    <row r="7041" spans="1:40" x14ac:dyDescent="0.2">
      <c r="A7041" s="26">
        <v>41904.564828761577</v>
      </c>
      <c r="B7041" t="s">
        <v>130</v>
      </c>
      <c r="C7041" t="s">
        <v>647</v>
      </c>
      <c r="D7041" t="s">
        <v>5469</v>
      </c>
      <c r="E7041" t="s">
        <v>133</v>
      </c>
      <c r="F7041" t="s">
        <v>134</v>
      </c>
      <c r="G7041" t="s">
        <v>135</v>
      </c>
      <c r="H7041" t="s">
        <v>162</v>
      </c>
      <c r="I7041">
        <v>30</v>
      </c>
      <c r="J7041" t="s">
        <v>139</v>
      </c>
      <c r="K7041" t="s">
        <v>163</v>
      </c>
      <c r="L7041">
        <v>30</v>
      </c>
      <c r="M7041" t="s">
        <v>139</v>
      </c>
      <c r="N7041" t="s">
        <v>164</v>
      </c>
      <c r="O7041">
        <v>30</v>
      </c>
      <c r="P7041" t="s">
        <v>139</v>
      </c>
      <c r="Q7041" t="s">
        <v>165</v>
      </c>
      <c r="R7041">
        <v>10</v>
      </c>
      <c r="S7041" t="s">
        <v>139</v>
      </c>
      <c r="T7041" t="s">
        <v>166</v>
      </c>
      <c r="U7041">
        <v>20</v>
      </c>
      <c r="V7041" t="s">
        <v>139</v>
      </c>
      <c r="W7041" t="s">
        <v>167</v>
      </c>
      <c r="X7041">
        <v>20</v>
      </c>
      <c r="Y7041" t="s">
        <v>139</v>
      </c>
      <c r="Z7041" t="s">
        <v>168</v>
      </c>
      <c r="AA7041">
        <v>20</v>
      </c>
      <c r="AB7041" t="s">
        <v>139</v>
      </c>
      <c r="AC7041" t="s">
        <v>169</v>
      </c>
      <c r="AD7041">
        <v>20</v>
      </c>
      <c r="AE7041" t="s">
        <v>139</v>
      </c>
      <c r="AF7041" t="s">
        <v>170</v>
      </c>
      <c r="AG7041">
        <v>115200</v>
      </c>
      <c r="AH7041" t="s">
        <v>139</v>
      </c>
      <c r="AI7041" t="s">
        <v>171</v>
      </c>
      <c r="AJ7041">
        <v>12000</v>
      </c>
      <c r="AK7041" t="s">
        <v>139</v>
      </c>
      <c r="AL7041" t="s">
        <v>172</v>
      </c>
      <c r="AM7041">
        <v>30000</v>
      </c>
      <c r="AN7041" t="s">
        <v>139</v>
      </c>
    </row>
    <row r="7042" spans="1:40" x14ac:dyDescent="0.2">
      <c r="A7042" s="26">
        <v>41904.564828761577</v>
      </c>
      <c r="B7042" t="s">
        <v>130</v>
      </c>
      <c r="C7042" t="s">
        <v>647</v>
      </c>
      <c r="D7042" t="s">
        <v>5470</v>
      </c>
      <c r="E7042" t="s">
        <v>133</v>
      </c>
      <c r="F7042" t="s">
        <v>134</v>
      </c>
      <c r="G7042" t="s">
        <v>135</v>
      </c>
      <c r="H7042" t="s">
        <v>174</v>
      </c>
      <c r="I7042">
        <v>60</v>
      </c>
      <c r="J7042" t="s">
        <v>139</v>
      </c>
      <c r="K7042" t="s">
        <v>175</v>
      </c>
      <c r="L7042">
        <v>40</v>
      </c>
      <c r="M7042" t="s">
        <v>139</v>
      </c>
      <c r="N7042" t="s">
        <v>176</v>
      </c>
      <c r="O7042">
        <v>50</v>
      </c>
      <c r="P7042" t="s">
        <v>139</v>
      </c>
      <c r="Q7042" t="s">
        <v>177</v>
      </c>
      <c r="R7042">
        <v>40</v>
      </c>
      <c r="S7042" t="s">
        <v>139</v>
      </c>
      <c r="T7042" t="s">
        <v>178</v>
      </c>
      <c r="U7042">
        <v>60</v>
      </c>
      <c r="V7042" t="s">
        <v>139</v>
      </c>
      <c r="W7042" t="s">
        <v>179</v>
      </c>
      <c r="X7042">
        <v>50</v>
      </c>
      <c r="Y7042" t="s">
        <v>139</v>
      </c>
      <c r="Z7042" t="s">
        <v>180</v>
      </c>
      <c r="AA7042">
        <v>50</v>
      </c>
      <c r="AB7042" t="s">
        <v>139</v>
      </c>
      <c r="AC7042" t="s">
        <v>181</v>
      </c>
      <c r="AD7042">
        <v>35</v>
      </c>
      <c r="AE7042" t="s">
        <v>139</v>
      </c>
      <c r="AF7042" t="s">
        <v>182</v>
      </c>
      <c r="AG7042">
        <v>8</v>
      </c>
      <c r="AH7042" t="s">
        <v>139</v>
      </c>
      <c r="AI7042" t="s">
        <v>183</v>
      </c>
      <c r="AJ7042">
        <v>90</v>
      </c>
      <c r="AK7042" t="s">
        <v>139</v>
      </c>
      <c r="AL7042" t="s">
        <v>184</v>
      </c>
      <c r="AM7042">
        <v>1</v>
      </c>
      <c r="AN7042" t="s">
        <v>139</v>
      </c>
    </row>
    <row r="7043" spans="1:40" x14ac:dyDescent="0.2">
      <c r="A7043" s="26">
        <v>41904.564828761577</v>
      </c>
      <c r="B7043" t="s">
        <v>130</v>
      </c>
      <c r="C7043" t="s">
        <v>647</v>
      </c>
      <c r="D7043" t="s">
        <v>5471</v>
      </c>
      <c r="E7043" t="s">
        <v>133</v>
      </c>
      <c r="F7043" t="s">
        <v>134</v>
      </c>
      <c r="G7043" t="s">
        <v>135</v>
      </c>
      <c r="H7043" t="s">
        <v>186</v>
      </c>
      <c r="I7043">
        <v>33</v>
      </c>
      <c r="J7043" t="s">
        <v>139</v>
      </c>
      <c r="K7043" t="s">
        <v>187</v>
      </c>
      <c r="L7043">
        <v>33</v>
      </c>
      <c r="M7043" t="s">
        <v>139</v>
      </c>
      <c r="N7043" t="s">
        <v>188</v>
      </c>
      <c r="O7043">
        <v>34</v>
      </c>
      <c r="P7043" t="s">
        <v>139</v>
      </c>
      <c r="Q7043" t="s">
        <v>166</v>
      </c>
      <c r="R7043">
        <v>20</v>
      </c>
      <c r="S7043" t="s">
        <v>139</v>
      </c>
      <c r="T7043" t="s">
        <v>167</v>
      </c>
      <c r="U7043">
        <v>20</v>
      </c>
      <c r="V7043" t="s">
        <v>139</v>
      </c>
      <c r="W7043" t="s">
        <v>168</v>
      </c>
      <c r="X7043">
        <v>20</v>
      </c>
      <c r="Y7043" t="s">
        <v>139</v>
      </c>
      <c r="Z7043" t="s">
        <v>189</v>
      </c>
      <c r="AA7043">
        <v>20</v>
      </c>
      <c r="AB7043" t="s">
        <v>139</v>
      </c>
      <c r="AC7043" t="s">
        <v>190</v>
      </c>
      <c r="AD7043">
        <v>20</v>
      </c>
      <c r="AE7043" t="s">
        <v>139</v>
      </c>
      <c r="AF7043" t="s">
        <v>191</v>
      </c>
      <c r="AG7043">
        <v>20</v>
      </c>
      <c r="AH7043" t="s">
        <v>139</v>
      </c>
      <c r="AI7043" t="s">
        <v>170</v>
      </c>
      <c r="AJ7043">
        <v>115200</v>
      </c>
      <c r="AK7043" t="s">
        <v>139</v>
      </c>
      <c r="AL7043" t="s">
        <v>171</v>
      </c>
      <c r="AM7043">
        <v>12000</v>
      </c>
      <c r="AN7043" t="s">
        <v>139</v>
      </c>
    </row>
    <row r="7044" spans="1:40" x14ac:dyDescent="0.2">
      <c r="A7044" s="26">
        <v>41904.564828761577</v>
      </c>
      <c r="B7044" t="s">
        <v>130</v>
      </c>
      <c r="C7044" t="s">
        <v>647</v>
      </c>
      <c r="D7044" t="s">
        <v>5464</v>
      </c>
      <c r="E7044" t="s">
        <v>133</v>
      </c>
      <c r="F7044" t="s">
        <v>134</v>
      </c>
      <c r="G7044" t="s">
        <v>135</v>
      </c>
      <c r="H7044" t="s">
        <v>142</v>
      </c>
      <c r="I7044">
        <v>49</v>
      </c>
      <c r="J7044" t="s">
        <v>139</v>
      </c>
      <c r="K7044" t="s">
        <v>143</v>
      </c>
      <c r="L7044">
        <v>130</v>
      </c>
      <c r="M7044" t="s">
        <v>139</v>
      </c>
      <c r="N7044" t="s">
        <v>144</v>
      </c>
      <c r="O7044">
        <v>180</v>
      </c>
      <c r="P7044" t="s">
        <v>139</v>
      </c>
      <c r="Q7044" t="s">
        <v>145</v>
      </c>
      <c r="R7044">
        <v>140</v>
      </c>
      <c r="S7044" t="s">
        <v>139</v>
      </c>
      <c r="T7044" t="s">
        <v>146</v>
      </c>
      <c r="U7044">
        <v>80</v>
      </c>
      <c r="V7044" t="s">
        <v>139</v>
      </c>
      <c r="W7044" t="s">
        <v>147</v>
      </c>
      <c r="X7044">
        <v>101</v>
      </c>
      <c r="Y7044" t="s">
        <v>139</v>
      </c>
      <c r="Z7044" t="s">
        <v>148</v>
      </c>
      <c r="AA7044">
        <v>190</v>
      </c>
      <c r="AB7044" t="s">
        <v>139</v>
      </c>
      <c r="AC7044" t="s">
        <v>149</v>
      </c>
      <c r="AD7044">
        <v>20</v>
      </c>
      <c r="AE7044" t="s">
        <v>139</v>
      </c>
    </row>
    <row r="7045" spans="1:40" x14ac:dyDescent="0.2">
      <c r="A7045" s="26">
        <v>41904.564828761577</v>
      </c>
      <c r="B7045" t="s">
        <v>130</v>
      </c>
      <c r="C7045" t="s">
        <v>647</v>
      </c>
      <c r="D7045" t="s">
        <v>5465</v>
      </c>
    </row>
    <row r="7046" spans="1:40" x14ac:dyDescent="0.2">
      <c r="A7046" s="26">
        <v>41904.564828761577</v>
      </c>
      <c r="B7046" t="s">
        <v>130</v>
      </c>
      <c r="C7046" t="s">
        <v>647</v>
      </c>
      <c r="D7046" t="s">
        <v>5466</v>
      </c>
      <c r="E7046" t="s">
        <v>133</v>
      </c>
      <c r="F7046" t="s">
        <v>134</v>
      </c>
      <c r="G7046" t="s">
        <v>135</v>
      </c>
      <c r="H7046" t="s">
        <v>152</v>
      </c>
      <c r="I7046">
        <v>50</v>
      </c>
      <c r="J7046" t="s">
        <v>139</v>
      </c>
      <c r="K7046" t="s">
        <v>153</v>
      </c>
      <c r="L7046">
        <v>50</v>
      </c>
      <c r="M7046" t="s">
        <v>139</v>
      </c>
      <c r="N7046" t="s">
        <v>154</v>
      </c>
      <c r="O7046">
        <v>50</v>
      </c>
      <c r="P7046" t="s">
        <v>139</v>
      </c>
    </row>
    <row r="7047" spans="1:40" x14ac:dyDescent="0.2">
      <c r="A7047" s="26">
        <v>41904.564828761577</v>
      </c>
      <c r="B7047" t="s">
        <v>130</v>
      </c>
      <c r="C7047" t="s">
        <v>647</v>
      </c>
      <c r="D7047" t="s">
        <v>5467</v>
      </c>
      <c r="E7047" t="s">
        <v>133</v>
      </c>
      <c r="F7047" t="s">
        <v>134</v>
      </c>
      <c r="G7047" t="s">
        <v>135</v>
      </c>
      <c r="H7047" t="s">
        <v>156</v>
      </c>
      <c r="I7047">
        <v>35</v>
      </c>
      <c r="J7047" t="s">
        <v>139</v>
      </c>
      <c r="K7047" t="s">
        <v>157</v>
      </c>
      <c r="L7047">
        <v>5</v>
      </c>
      <c r="M7047" t="s">
        <v>139</v>
      </c>
      <c r="N7047" t="s">
        <v>158</v>
      </c>
      <c r="O7047">
        <v>60</v>
      </c>
      <c r="P7047" t="s">
        <v>139</v>
      </c>
    </row>
    <row r="7048" spans="1:40" x14ac:dyDescent="0.2">
      <c r="A7048" s="26">
        <v>41904.564828761577</v>
      </c>
      <c r="B7048" t="s">
        <v>130</v>
      </c>
      <c r="C7048" t="s">
        <v>647</v>
      </c>
      <c r="D7048" t="s">
        <v>5468</v>
      </c>
      <c r="E7048" t="s">
        <v>133</v>
      </c>
      <c r="F7048" t="s">
        <v>134</v>
      </c>
      <c r="G7048" t="s">
        <v>135</v>
      </c>
      <c r="H7048" t="s">
        <v>160</v>
      </c>
      <c r="I7048">
        <v>1</v>
      </c>
      <c r="J7048" t="s">
        <v>139</v>
      </c>
    </row>
    <row r="7049" spans="1:40" x14ac:dyDescent="0.2">
      <c r="A7049" s="26">
        <v>41904.564828761577</v>
      </c>
      <c r="B7049" t="s">
        <v>130</v>
      </c>
      <c r="C7049" t="s">
        <v>647</v>
      </c>
      <c r="D7049" t="s">
        <v>5469</v>
      </c>
      <c r="E7049" t="s">
        <v>133</v>
      </c>
      <c r="F7049" t="s">
        <v>134</v>
      </c>
      <c r="G7049" t="s">
        <v>135</v>
      </c>
      <c r="H7049" t="s">
        <v>162</v>
      </c>
      <c r="I7049">
        <v>30</v>
      </c>
      <c r="J7049" t="s">
        <v>139</v>
      </c>
      <c r="K7049" t="s">
        <v>163</v>
      </c>
      <c r="L7049">
        <v>30</v>
      </c>
      <c r="M7049" t="s">
        <v>139</v>
      </c>
      <c r="N7049" t="s">
        <v>164</v>
      </c>
      <c r="O7049">
        <v>30</v>
      </c>
      <c r="P7049" t="s">
        <v>139</v>
      </c>
      <c r="Q7049" t="s">
        <v>165</v>
      </c>
      <c r="R7049">
        <v>10</v>
      </c>
      <c r="S7049" t="s">
        <v>139</v>
      </c>
      <c r="T7049" t="s">
        <v>166</v>
      </c>
      <c r="U7049">
        <v>20</v>
      </c>
      <c r="V7049" t="s">
        <v>139</v>
      </c>
      <c r="W7049" t="s">
        <v>167</v>
      </c>
      <c r="X7049">
        <v>20</v>
      </c>
      <c r="Y7049" t="s">
        <v>139</v>
      </c>
      <c r="Z7049" t="s">
        <v>168</v>
      </c>
      <c r="AA7049">
        <v>20</v>
      </c>
      <c r="AB7049" t="s">
        <v>139</v>
      </c>
      <c r="AC7049" t="s">
        <v>169</v>
      </c>
      <c r="AD7049">
        <v>20</v>
      </c>
      <c r="AE7049" t="s">
        <v>139</v>
      </c>
      <c r="AF7049" t="s">
        <v>170</v>
      </c>
      <c r="AG7049">
        <v>115200</v>
      </c>
      <c r="AH7049" t="s">
        <v>139</v>
      </c>
      <c r="AI7049" t="s">
        <v>171</v>
      </c>
      <c r="AJ7049">
        <v>12000</v>
      </c>
      <c r="AK7049" t="s">
        <v>139</v>
      </c>
      <c r="AL7049" t="s">
        <v>172</v>
      </c>
      <c r="AM7049">
        <v>30000</v>
      </c>
      <c r="AN7049" t="s">
        <v>139</v>
      </c>
    </row>
    <row r="7050" spans="1:40" x14ac:dyDescent="0.2">
      <c r="A7050" s="26">
        <v>41904.564828761577</v>
      </c>
      <c r="B7050" t="s">
        <v>130</v>
      </c>
      <c r="C7050" t="s">
        <v>647</v>
      </c>
      <c r="D7050" t="s">
        <v>5470</v>
      </c>
      <c r="E7050" t="s">
        <v>133</v>
      </c>
      <c r="F7050" t="s">
        <v>134</v>
      </c>
      <c r="G7050" t="s">
        <v>135</v>
      </c>
      <c r="H7050" t="s">
        <v>174</v>
      </c>
      <c r="I7050">
        <v>60</v>
      </c>
      <c r="J7050" t="s">
        <v>139</v>
      </c>
      <c r="K7050" t="s">
        <v>175</v>
      </c>
      <c r="L7050">
        <v>40</v>
      </c>
      <c r="M7050" t="s">
        <v>139</v>
      </c>
      <c r="N7050" t="s">
        <v>176</v>
      </c>
      <c r="O7050">
        <v>50</v>
      </c>
      <c r="P7050" t="s">
        <v>139</v>
      </c>
      <c r="Q7050" t="s">
        <v>177</v>
      </c>
      <c r="R7050">
        <v>40</v>
      </c>
      <c r="S7050" t="s">
        <v>139</v>
      </c>
      <c r="T7050" t="s">
        <v>178</v>
      </c>
      <c r="U7050">
        <v>60</v>
      </c>
      <c r="V7050" t="s">
        <v>139</v>
      </c>
      <c r="W7050" t="s">
        <v>179</v>
      </c>
      <c r="X7050">
        <v>50</v>
      </c>
      <c r="Y7050" t="s">
        <v>139</v>
      </c>
      <c r="Z7050" t="s">
        <v>180</v>
      </c>
      <c r="AA7050">
        <v>50</v>
      </c>
      <c r="AB7050" t="s">
        <v>139</v>
      </c>
      <c r="AC7050" t="s">
        <v>181</v>
      </c>
      <c r="AD7050">
        <v>35</v>
      </c>
      <c r="AE7050" t="s">
        <v>139</v>
      </c>
      <c r="AF7050" t="s">
        <v>182</v>
      </c>
      <c r="AG7050">
        <v>8</v>
      </c>
      <c r="AH7050" t="s">
        <v>139</v>
      </c>
      <c r="AI7050" t="s">
        <v>183</v>
      </c>
      <c r="AJ7050">
        <v>90</v>
      </c>
      <c r="AK7050" t="s">
        <v>139</v>
      </c>
      <c r="AL7050" t="s">
        <v>184</v>
      </c>
      <c r="AM7050">
        <v>1</v>
      </c>
      <c r="AN7050" t="s">
        <v>139</v>
      </c>
    </row>
    <row r="7051" spans="1:40" x14ac:dyDescent="0.2">
      <c r="A7051" s="26">
        <v>41904.564828761577</v>
      </c>
      <c r="B7051" t="s">
        <v>130</v>
      </c>
      <c r="C7051" t="s">
        <v>647</v>
      </c>
      <c r="D7051" t="s">
        <v>5471</v>
      </c>
      <c r="E7051" t="s">
        <v>133</v>
      </c>
      <c r="F7051" t="s">
        <v>134</v>
      </c>
      <c r="G7051" t="s">
        <v>135</v>
      </c>
      <c r="H7051" t="s">
        <v>186</v>
      </c>
      <c r="I7051">
        <v>33</v>
      </c>
      <c r="J7051" t="s">
        <v>139</v>
      </c>
      <c r="K7051" t="s">
        <v>187</v>
      </c>
      <c r="L7051">
        <v>33</v>
      </c>
      <c r="M7051" t="s">
        <v>139</v>
      </c>
      <c r="N7051" t="s">
        <v>188</v>
      </c>
      <c r="O7051">
        <v>34</v>
      </c>
      <c r="P7051" t="s">
        <v>139</v>
      </c>
      <c r="Q7051" t="s">
        <v>166</v>
      </c>
      <c r="R7051">
        <v>20</v>
      </c>
      <c r="S7051" t="s">
        <v>139</v>
      </c>
      <c r="T7051" t="s">
        <v>167</v>
      </c>
      <c r="U7051">
        <v>20</v>
      </c>
      <c r="V7051" t="s">
        <v>139</v>
      </c>
      <c r="W7051" t="s">
        <v>168</v>
      </c>
      <c r="X7051">
        <v>20</v>
      </c>
      <c r="Y7051" t="s">
        <v>139</v>
      </c>
      <c r="Z7051" t="s">
        <v>189</v>
      </c>
      <c r="AA7051">
        <v>20</v>
      </c>
      <c r="AB7051" t="s">
        <v>139</v>
      </c>
      <c r="AC7051" t="s">
        <v>190</v>
      </c>
      <c r="AD7051">
        <v>20</v>
      </c>
      <c r="AE7051" t="s">
        <v>139</v>
      </c>
      <c r="AF7051" t="s">
        <v>191</v>
      </c>
      <c r="AG7051">
        <v>20</v>
      </c>
      <c r="AH7051" t="s">
        <v>139</v>
      </c>
      <c r="AI7051" t="s">
        <v>170</v>
      </c>
      <c r="AJ7051">
        <v>115200</v>
      </c>
      <c r="AK7051" t="s">
        <v>139</v>
      </c>
      <c r="AL7051" t="s">
        <v>171</v>
      </c>
      <c r="AM7051">
        <v>12000</v>
      </c>
      <c r="AN7051" t="s">
        <v>139</v>
      </c>
    </row>
    <row r="7052" spans="1:40" x14ac:dyDescent="0.2">
      <c r="A7052" s="26">
        <v>41904.564828761577</v>
      </c>
      <c r="B7052" t="s">
        <v>130</v>
      </c>
      <c r="C7052" t="s">
        <v>647</v>
      </c>
      <c r="D7052" t="s">
        <v>5472</v>
      </c>
      <c r="E7052" t="s">
        <v>193</v>
      </c>
      <c r="F7052" t="s">
        <v>194</v>
      </c>
      <c r="G7052" t="s">
        <v>195</v>
      </c>
    </row>
    <row r="7053" spans="1:40" x14ac:dyDescent="0.2">
      <c r="A7053" s="26">
        <v>41904.564828761577</v>
      </c>
      <c r="B7053" t="s">
        <v>130</v>
      </c>
      <c r="C7053" t="s">
        <v>647</v>
      </c>
      <c r="D7053" t="s">
        <v>5473</v>
      </c>
      <c r="E7053" t="s">
        <v>193</v>
      </c>
      <c r="F7053" t="s">
        <v>5474</v>
      </c>
      <c r="G7053" t="s">
        <v>5475</v>
      </c>
      <c r="H7053" t="s">
        <v>5476</v>
      </c>
    </row>
    <row r="7054" spans="1:40" x14ac:dyDescent="0.2">
      <c r="A7054" s="26">
        <v>41904.564828761577</v>
      </c>
      <c r="B7054" t="s">
        <v>130</v>
      </c>
      <c r="C7054" t="s">
        <v>551</v>
      </c>
      <c r="D7054" t="s">
        <v>5477</v>
      </c>
      <c r="E7054" t="s">
        <v>133</v>
      </c>
      <c r="F7054" t="s">
        <v>134</v>
      </c>
      <c r="G7054" t="s">
        <v>135</v>
      </c>
      <c r="H7054" t="s">
        <v>136</v>
      </c>
      <c r="I7054">
        <v>1900000</v>
      </c>
      <c r="J7054" t="s">
        <v>137</v>
      </c>
      <c r="K7054">
        <v>1900000</v>
      </c>
      <c r="L7054" t="s">
        <v>138</v>
      </c>
      <c r="M7054">
        <v>500</v>
      </c>
      <c r="N7054" t="s">
        <v>139</v>
      </c>
      <c r="O7054" t="s">
        <v>140</v>
      </c>
      <c r="P7054">
        <v>300</v>
      </c>
      <c r="Q7054" t="s">
        <v>139</v>
      </c>
    </row>
    <row r="7055" spans="1:40" x14ac:dyDescent="0.2">
      <c r="A7055" s="26">
        <v>41904.564828761577</v>
      </c>
      <c r="B7055" t="s">
        <v>130</v>
      </c>
      <c r="C7055" t="s">
        <v>551</v>
      </c>
      <c r="D7055" t="s">
        <v>5478</v>
      </c>
      <c r="E7055" t="s">
        <v>133</v>
      </c>
      <c r="F7055" t="s">
        <v>134</v>
      </c>
      <c r="G7055" t="s">
        <v>135</v>
      </c>
      <c r="H7055" t="s">
        <v>142</v>
      </c>
      <c r="I7055">
        <v>49</v>
      </c>
      <c r="J7055" t="s">
        <v>139</v>
      </c>
      <c r="K7055" t="s">
        <v>143</v>
      </c>
      <c r="L7055">
        <v>130</v>
      </c>
      <c r="M7055" t="s">
        <v>139</v>
      </c>
      <c r="N7055" t="s">
        <v>144</v>
      </c>
      <c r="O7055">
        <v>180</v>
      </c>
      <c r="P7055" t="s">
        <v>139</v>
      </c>
      <c r="Q7055" t="s">
        <v>145</v>
      </c>
      <c r="R7055">
        <v>140</v>
      </c>
      <c r="S7055" t="s">
        <v>139</v>
      </c>
      <c r="T7055" t="s">
        <v>146</v>
      </c>
      <c r="U7055">
        <v>80</v>
      </c>
      <c r="V7055" t="s">
        <v>139</v>
      </c>
      <c r="W7055" t="s">
        <v>147</v>
      </c>
      <c r="X7055">
        <v>101</v>
      </c>
      <c r="Y7055" t="s">
        <v>139</v>
      </c>
      <c r="Z7055" t="s">
        <v>148</v>
      </c>
      <c r="AA7055">
        <v>190</v>
      </c>
      <c r="AB7055" t="s">
        <v>139</v>
      </c>
      <c r="AC7055" t="s">
        <v>149</v>
      </c>
      <c r="AD7055">
        <v>20</v>
      </c>
      <c r="AE7055" t="s">
        <v>139</v>
      </c>
    </row>
    <row r="7056" spans="1:40" x14ac:dyDescent="0.2">
      <c r="A7056" s="26">
        <v>41904.564828761577</v>
      </c>
      <c r="B7056" t="s">
        <v>130</v>
      </c>
      <c r="C7056" t="s">
        <v>551</v>
      </c>
      <c r="D7056" t="s">
        <v>5479</v>
      </c>
    </row>
    <row r="7057" spans="1:40" x14ac:dyDescent="0.2">
      <c r="A7057" s="26">
        <v>41904.564828761577</v>
      </c>
      <c r="B7057" t="s">
        <v>130</v>
      </c>
      <c r="C7057" t="s">
        <v>551</v>
      </c>
      <c r="D7057" t="s">
        <v>5480</v>
      </c>
      <c r="E7057" t="s">
        <v>133</v>
      </c>
      <c r="F7057" t="s">
        <v>134</v>
      </c>
      <c r="G7057" t="s">
        <v>135</v>
      </c>
      <c r="H7057" t="s">
        <v>152</v>
      </c>
      <c r="I7057">
        <v>50</v>
      </c>
      <c r="J7057" t="s">
        <v>139</v>
      </c>
      <c r="K7057" t="s">
        <v>153</v>
      </c>
      <c r="L7057">
        <v>50</v>
      </c>
      <c r="M7057" t="s">
        <v>139</v>
      </c>
      <c r="N7057" t="s">
        <v>154</v>
      </c>
      <c r="O7057">
        <v>50</v>
      </c>
      <c r="P7057" t="s">
        <v>139</v>
      </c>
    </row>
    <row r="7058" spans="1:40" x14ac:dyDescent="0.2">
      <c r="A7058" s="26">
        <v>41904.564828761577</v>
      </c>
      <c r="B7058" t="s">
        <v>130</v>
      </c>
      <c r="C7058" t="s">
        <v>551</v>
      </c>
      <c r="D7058" t="s">
        <v>5481</v>
      </c>
      <c r="E7058" t="s">
        <v>133</v>
      </c>
      <c r="F7058" t="s">
        <v>134</v>
      </c>
      <c r="G7058" t="s">
        <v>135</v>
      </c>
      <c r="H7058" t="s">
        <v>156</v>
      </c>
      <c r="I7058">
        <v>35</v>
      </c>
      <c r="J7058" t="s">
        <v>139</v>
      </c>
      <c r="K7058" t="s">
        <v>157</v>
      </c>
      <c r="L7058">
        <v>5</v>
      </c>
      <c r="M7058" t="s">
        <v>139</v>
      </c>
      <c r="N7058" t="s">
        <v>158</v>
      </c>
      <c r="O7058">
        <v>60</v>
      </c>
      <c r="P7058" t="s">
        <v>139</v>
      </c>
    </row>
    <row r="7059" spans="1:40" x14ac:dyDescent="0.2">
      <c r="A7059" s="26">
        <v>41904.564828761577</v>
      </c>
      <c r="B7059" t="s">
        <v>130</v>
      </c>
      <c r="C7059" t="s">
        <v>551</v>
      </c>
      <c r="D7059" t="s">
        <v>5482</v>
      </c>
      <c r="E7059" t="s">
        <v>133</v>
      </c>
      <c r="F7059" t="s">
        <v>134</v>
      </c>
      <c r="G7059" t="s">
        <v>135</v>
      </c>
      <c r="H7059" t="s">
        <v>160</v>
      </c>
      <c r="I7059">
        <v>1</v>
      </c>
      <c r="J7059" t="s">
        <v>139</v>
      </c>
    </row>
    <row r="7060" spans="1:40" x14ac:dyDescent="0.2">
      <c r="A7060" s="26">
        <v>41904.564828761577</v>
      </c>
      <c r="B7060" t="s">
        <v>130</v>
      </c>
      <c r="C7060" t="s">
        <v>551</v>
      </c>
      <c r="D7060" t="s">
        <v>5483</v>
      </c>
      <c r="E7060" t="s">
        <v>133</v>
      </c>
      <c r="F7060" t="s">
        <v>134</v>
      </c>
      <c r="G7060" t="s">
        <v>135</v>
      </c>
      <c r="H7060" t="s">
        <v>162</v>
      </c>
      <c r="I7060">
        <v>30</v>
      </c>
      <c r="J7060" t="s">
        <v>139</v>
      </c>
      <c r="K7060" t="s">
        <v>163</v>
      </c>
      <c r="L7060">
        <v>30</v>
      </c>
      <c r="M7060" t="s">
        <v>139</v>
      </c>
      <c r="N7060" t="s">
        <v>164</v>
      </c>
      <c r="O7060">
        <v>30</v>
      </c>
      <c r="P7060" t="s">
        <v>139</v>
      </c>
      <c r="Q7060" t="s">
        <v>165</v>
      </c>
      <c r="R7060">
        <v>10</v>
      </c>
      <c r="S7060" t="s">
        <v>139</v>
      </c>
      <c r="T7060" t="s">
        <v>166</v>
      </c>
      <c r="U7060">
        <v>20</v>
      </c>
      <c r="V7060" t="s">
        <v>139</v>
      </c>
      <c r="W7060" t="s">
        <v>167</v>
      </c>
      <c r="X7060">
        <v>20</v>
      </c>
      <c r="Y7060" t="s">
        <v>139</v>
      </c>
      <c r="Z7060" t="s">
        <v>168</v>
      </c>
      <c r="AA7060">
        <v>20</v>
      </c>
      <c r="AB7060" t="s">
        <v>139</v>
      </c>
      <c r="AC7060" t="s">
        <v>169</v>
      </c>
      <c r="AD7060">
        <v>20</v>
      </c>
      <c r="AE7060" t="s">
        <v>139</v>
      </c>
      <c r="AF7060" t="s">
        <v>170</v>
      </c>
      <c r="AG7060">
        <v>115200</v>
      </c>
      <c r="AH7060" t="s">
        <v>139</v>
      </c>
      <c r="AI7060" t="s">
        <v>171</v>
      </c>
      <c r="AJ7060">
        <v>12000</v>
      </c>
      <c r="AK7060" t="s">
        <v>139</v>
      </c>
      <c r="AL7060" t="s">
        <v>172</v>
      </c>
      <c r="AM7060">
        <v>30000</v>
      </c>
      <c r="AN7060" t="s">
        <v>139</v>
      </c>
    </row>
    <row r="7061" spans="1:40" x14ac:dyDescent="0.2">
      <c r="A7061" s="26">
        <v>41904.564828761577</v>
      </c>
      <c r="B7061" t="s">
        <v>130</v>
      </c>
      <c r="C7061" t="s">
        <v>551</v>
      </c>
      <c r="D7061" t="s">
        <v>5484</v>
      </c>
      <c r="E7061" t="s">
        <v>133</v>
      </c>
      <c r="F7061" t="s">
        <v>134</v>
      </c>
      <c r="G7061" t="s">
        <v>135</v>
      </c>
      <c r="H7061" t="s">
        <v>174</v>
      </c>
      <c r="I7061">
        <v>60</v>
      </c>
      <c r="J7061" t="s">
        <v>139</v>
      </c>
      <c r="K7061" t="s">
        <v>175</v>
      </c>
      <c r="L7061">
        <v>40</v>
      </c>
      <c r="M7061" t="s">
        <v>139</v>
      </c>
      <c r="N7061" t="s">
        <v>176</v>
      </c>
      <c r="O7061">
        <v>50</v>
      </c>
      <c r="P7061" t="s">
        <v>139</v>
      </c>
      <c r="Q7061" t="s">
        <v>177</v>
      </c>
      <c r="R7061">
        <v>40</v>
      </c>
      <c r="S7061" t="s">
        <v>139</v>
      </c>
      <c r="T7061" t="s">
        <v>178</v>
      </c>
      <c r="U7061">
        <v>60</v>
      </c>
      <c r="V7061" t="s">
        <v>139</v>
      </c>
      <c r="W7061" t="s">
        <v>179</v>
      </c>
      <c r="X7061">
        <v>50</v>
      </c>
      <c r="Y7061" t="s">
        <v>139</v>
      </c>
      <c r="Z7061" t="s">
        <v>180</v>
      </c>
      <c r="AA7061">
        <v>50</v>
      </c>
      <c r="AB7061" t="s">
        <v>139</v>
      </c>
      <c r="AC7061" t="s">
        <v>181</v>
      </c>
      <c r="AD7061">
        <v>35</v>
      </c>
      <c r="AE7061" t="s">
        <v>139</v>
      </c>
      <c r="AF7061" t="s">
        <v>182</v>
      </c>
      <c r="AG7061">
        <v>8</v>
      </c>
      <c r="AH7061" t="s">
        <v>139</v>
      </c>
      <c r="AI7061" t="s">
        <v>183</v>
      </c>
      <c r="AJ7061">
        <v>90</v>
      </c>
      <c r="AK7061" t="s">
        <v>139</v>
      </c>
      <c r="AL7061" t="s">
        <v>184</v>
      </c>
      <c r="AM7061">
        <v>1</v>
      </c>
      <c r="AN7061" t="s">
        <v>139</v>
      </c>
    </row>
    <row r="7062" spans="1:40" x14ac:dyDescent="0.2">
      <c r="A7062" s="26">
        <v>41904.564828761577</v>
      </c>
      <c r="B7062" t="s">
        <v>130</v>
      </c>
      <c r="C7062" t="s">
        <v>551</v>
      </c>
      <c r="D7062" t="s">
        <v>5485</v>
      </c>
      <c r="E7062" t="s">
        <v>133</v>
      </c>
      <c r="F7062" t="s">
        <v>134</v>
      </c>
      <c r="G7062" t="s">
        <v>135</v>
      </c>
      <c r="H7062" t="s">
        <v>186</v>
      </c>
      <c r="I7062">
        <v>33</v>
      </c>
      <c r="J7062" t="s">
        <v>139</v>
      </c>
      <c r="K7062" t="s">
        <v>187</v>
      </c>
      <c r="L7062">
        <v>33</v>
      </c>
      <c r="M7062" t="s">
        <v>139</v>
      </c>
      <c r="N7062" t="s">
        <v>188</v>
      </c>
      <c r="O7062">
        <v>34</v>
      </c>
      <c r="P7062" t="s">
        <v>139</v>
      </c>
      <c r="Q7062" t="s">
        <v>166</v>
      </c>
      <c r="R7062">
        <v>20</v>
      </c>
      <c r="S7062" t="s">
        <v>139</v>
      </c>
      <c r="T7062" t="s">
        <v>167</v>
      </c>
      <c r="U7062">
        <v>20</v>
      </c>
      <c r="V7062" t="s">
        <v>139</v>
      </c>
      <c r="W7062" t="s">
        <v>168</v>
      </c>
      <c r="X7062">
        <v>20</v>
      </c>
      <c r="Y7062" t="s">
        <v>139</v>
      </c>
      <c r="Z7062" t="s">
        <v>189</v>
      </c>
      <c r="AA7062">
        <v>20</v>
      </c>
      <c r="AB7062" t="s">
        <v>139</v>
      </c>
      <c r="AC7062" t="s">
        <v>190</v>
      </c>
      <c r="AD7062">
        <v>20</v>
      </c>
      <c r="AE7062" t="s">
        <v>139</v>
      </c>
      <c r="AF7062" t="s">
        <v>191</v>
      </c>
      <c r="AG7062">
        <v>20</v>
      </c>
      <c r="AH7062" t="s">
        <v>139</v>
      </c>
      <c r="AI7062" t="s">
        <v>170</v>
      </c>
      <c r="AJ7062">
        <v>115200</v>
      </c>
      <c r="AK7062" t="s">
        <v>139</v>
      </c>
      <c r="AL7062" t="s">
        <v>171</v>
      </c>
      <c r="AM7062">
        <v>12000</v>
      </c>
      <c r="AN7062" t="s">
        <v>139</v>
      </c>
    </row>
    <row r="7063" spans="1:40" x14ac:dyDescent="0.2">
      <c r="A7063" s="26">
        <v>41904.564828761577</v>
      </c>
      <c r="B7063" t="s">
        <v>130</v>
      </c>
      <c r="C7063" t="s">
        <v>551</v>
      </c>
      <c r="D7063" t="s">
        <v>5478</v>
      </c>
      <c r="E7063" t="s">
        <v>133</v>
      </c>
      <c r="F7063" t="s">
        <v>134</v>
      </c>
      <c r="G7063" t="s">
        <v>135</v>
      </c>
      <c r="H7063" t="s">
        <v>142</v>
      </c>
      <c r="I7063">
        <v>49</v>
      </c>
      <c r="J7063" t="s">
        <v>139</v>
      </c>
      <c r="K7063" t="s">
        <v>143</v>
      </c>
      <c r="L7063">
        <v>130</v>
      </c>
      <c r="M7063" t="s">
        <v>139</v>
      </c>
      <c r="N7063" t="s">
        <v>144</v>
      </c>
      <c r="O7063">
        <v>180</v>
      </c>
      <c r="P7063" t="s">
        <v>139</v>
      </c>
      <c r="Q7063" t="s">
        <v>145</v>
      </c>
      <c r="R7063">
        <v>140</v>
      </c>
      <c r="S7063" t="s">
        <v>139</v>
      </c>
      <c r="T7063" t="s">
        <v>146</v>
      </c>
      <c r="U7063">
        <v>80</v>
      </c>
      <c r="V7063" t="s">
        <v>139</v>
      </c>
      <c r="W7063" t="s">
        <v>147</v>
      </c>
      <c r="X7063">
        <v>101</v>
      </c>
      <c r="Y7063" t="s">
        <v>139</v>
      </c>
      <c r="Z7063" t="s">
        <v>148</v>
      </c>
      <c r="AA7063">
        <v>190</v>
      </c>
      <c r="AB7063" t="s">
        <v>139</v>
      </c>
      <c r="AC7063" t="s">
        <v>149</v>
      </c>
      <c r="AD7063">
        <v>20</v>
      </c>
      <c r="AE7063" t="s">
        <v>139</v>
      </c>
    </row>
    <row r="7064" spans="1:40" x14ac:dyDescent="0.2">
      <c r="A7064" s="26">
        <v>41904.564828761577</v>
      </c>
      <c r="B7064" t="s">
        <v>130</v>
      </c>
      <c r="C7064" t="s">
        <v>551</v>
      </c>
      <c r="D7064" t="s">
        <v>5479</v>
      </c>
    </row>
    <row r="7065" spans="1:40" x14ac:dyDescent="0.2">
      <c r="A7065" s="26">
        <v>41904.564828761577</v>
      </c>
      <c r="B7065" t="s">
        <v>130</v>
      </c>
      <c r="C7065" t="s">
        <v>551</v>
      </c>
      <c r="D7065" t="s">
        <v>5480</v>
      </c>
      <c r="E7065" t="s">
        <v>133</v>
      </c>
      <c r="F7065" t="s">
        <v>134</v>
      </c>
      <c r="G7065" t="s">
        <v>135</v>
      </c>
      <c r="H7065" t="s">
        <v>152</v>
      </c>
      <c r="I7065">
        <v>50</v>
      </c>
      <c r="J7065" t="s">
        <v>139</v>
      </c>
      <c r="K7065" t="s">
        <v>153</v>
      </c>
      <c r="L7065">
        <v>50</v>
      </c>
      <c r="M7065" t="s">
        <v>139</v>
      </c>
      <c r="N7065" t="s">
        <v>154</v>
      </c>
      <c r="O7065">
        <v>50</v>
      </c>
      <c r="P7065" t="s">
        <v>139</v>
      </c>
    </row>
    <row r="7066" spans="1:40" x14ac:dyDescent="0.2">
      <c r="A7066" s="26">
        <v>41904.564828761577</v>
      </c>
      <c r="B7066" t="s">
        <v>130</v>
      </c>
      <c r="C7066" t="s">
        <v>551</v>
      </c>
      <c r="D7066" t="s">
        <v>5481</v>
      </c>
      <c r="E7066" t="s">
        <v>133</v>
      </c>
      <c r="F7066" t="s">
        <v>134</v>
      </c>
      <c r="G7066" t="s">
        <v>135</v>
      </c>
      <c r="H7066" t="s">
        <v>156</v>
      </c>
      <c r="I7066">
        <v>35</v>
      </c>
      <c r="J7066" t="s">
        <v>139</v>
      </c>
      <c r="K7066" t="s">
        <v>157</v>
      </c>
      <c r="L7066">
        <v>5</v>
      </c>
      <c r="M7066" t="s">
        <v>139</v>
      </c>
      <c r="N7066" t="s">
        <v>158</v>
      </c>
      <c r="O7066">
        <v>60</v>
      </c>
      <c r="P7066" t="s">
        <v>139</v>
      </c>
    </row>
    <row r="7067" spans="1:40" x14ac:dyDescent="0.2">
      <c r="A7067" s="26">
        <v>41904.564828761577</v>
      </c>
      <c r="B7067" t="s">
        <v>130</v>
      </c>
      <c r="C7067" t="s">
        <v>551</v>
      </c>
      <c r="D7067" t="s">
        <v>5482</v>
      </c>
      <c r="E7067" t="s">
        <v>133</v>
      </c>
      <c r="F7067" t="s">
        <v>134</v>
      </c>
      <c r="G7067" t="s">
        <v>135</v>
      </c>
      <c r="H7067" t="s">
        <v>160</v>
      </c>
      <c r="I7067">
        <v>1</v>
      </c>
      <c r="J7067" t="s">
        <v>139</v>
      </c>
    </row>
    <row r="7068" spans="1:40" x14ac:dyDescent="0.2">
      <c r="A7068" s="26">
        <v>41904.564828761577</v>
      </c>
      <c r="B7068" t="s">
        <v>130</v>
      </c>
      <c r="C7068" t="s">
        <v>551</v>
      </c>
      <c r="D7068" t="s">
        <v>5483</v>
      </c>
      <c r="E7068" t="s">
        <v>133</v>
      </c>
      <c r="F7068" t="s">
        <v>134</v>
      </c>
      <c r="G7068" t="s">
        <v>135</v>
      </c>
      <c r="H7068" t="s">
        <v>162</v>
      </c>
      <c r="I7068">
        <v>30</v>
      </c>
      <c r="J7068" t="s">
        <v>139</v>
      </c>
      <c r="K7068" t="s">
        <v>163</v>
      </c>
      <c r="L7068">
        <v>30</v>
      </c>
      <c r="M7068" t="s">
        <v>139</v>
      </c>
      <c r="N7068" t="s">
        <v>164</v>
      </c>
      <c r="O7068">
        <v>30</v>
      </c>
      <c r="P7068" t="s">
        <v>139</v>
      </c>
      <c r="Q7068" t="s">
        <v>165</v>
      </c>
      <c r="R7068">
        <v>10</v>
      </c>
      <c r="S7068" t="s">
        <v>139</v>
      </c>
      <c r="T7068" t="s">
        <v>166</v>
      </c>
      <c r="U7068">
        <v>20</v>
      </c>
      <c r="V7068" t="s">
        <v>139</v>
      </c>
      <c r="W7068" t="s">
        <v>167</v>
      </c>
      <c r="X7068">
        <v>20</v>
      </c>
      <c r="Y7068" t="s">
        <v>139</v>
      </c>
      <c r="Z7068" t="s">
        <v>168</v>
      </c>
      <c r="AA7068">
        <v>20</v>
      </c>
      <c r="AB7068" t="s">
        <v>139</v>
      </c>
      <c r="AC7068" t="s">
        <v>169</v>
      </c>
      <c r="AD7068">
        <v>20</v>
      </c>
      <c r="AE7068" t="s">
        <v>139</v>
      </c>
      <c r="AF7068" t="s">
        <v>170</v>
      </c>
      <c r="AG7068">
        <v>115200</v>
      </c>
      <c r="AH7068" t="s">
        <v>139</v>
      </c>
      <c r="AI7068" t="s">
        <v>171</v>
      </c>
      <c r="AJ7068">
        <v>12000</v>
      </c>
      <c r="AK7068" t="s">
        <v>139</v>
      </c>
      <c r="AL7068" t="s">
        <v>172</v>
      </c>
      <c r="AM7068">
        <v>30000</v>
      </c>
      <c r="AN7068" t="s">
        <v>139</v>
      </c>
    </row>
    <row r="7069" spans="1:40" x14ac:dyDescent="0.2">
      <c r="A7069" s="26">
        <v>41904.564828761577</v>
      </c>
      <c r="B7069" t="s">
        <v>130</v>
      </c>
      <c r="C7069" t="s">
        <v>551</v>
      </c>
      <c r="D7069" t="s">
        <v>5484</v>
      </c>
      <c r="E7069" t="s">
        <v>133</v>
      </c>
      <c r="F7069" t="s">
        <v>134</v>
      </c>
      <c r="G7069" t="s">
        <v>135</v>
      </c>
      <c r="H7069" t="s">
        <v>174</v>
      </c>
      <c r="I7069">
        <v>60</v>
      </c>
      <c r="J7069" t="s">
        <v>139</v>
      </c>
      <c r="K7069" t="s">
        <v>175</v>
      </c>
      <c r="L7069">
        <v>40</v>
      </c>
      <c r="M7069" t="s">
        <v>139</v>
      </c>
      <c r="N7069" t="s">
        <v>176</v>
      </c>
      <c r="O7069">
        <v>50</v>
      </c>
      <c r="P7069" t="s">
        <v>139</v>
      </c>
      <c r="Q7069" t="s">
        <v>177</v>
      </c>
      <c r="R7069">
        <v>40</v>
      </c>
      <c r="S7069" t="s">
        <v>139</v>
      </c>
      <c r="T7069" t="s">
        <v>178</v>
      </c>
      <c r="U7069">
        <v>60</v>
      </c>
      <c r="V7069" t="s">
        <v>139</v>
      </c>
      <c r="W7069" t="s">
        <v>179</v>
      </c>
      <c r="X7069">
        <v>50</v>
      </c>
      <c r="Y7069" t="s">
        <v>139</v>
      </c>
      <c r="Z7069" t="s">
        <v>180</v>
      </c>
      <c r="AA7069">
        <v>50</v>
      </c>
      <c r="AB7069" t="s">
        <v>139</v>
      </c>
      <c r="AC7069" t="s">
        <v>181</v>
      </c>
      <c r="AD7069">
        <v>35</v>
      </c>
      <c r="AE7069" t="s">
        <v>139</v>
      </c>
      <c r="AF7069" t="s">
        <v>182</v>
      </c>
      <c r="AG7069">
        <v>8</v>
      </c>
      <c r="AH7069" t="s">
        <v>139</v>
      </c>
      <c r="AI7069" t="s">
        <v>183</v>
      </c>
      <c r="AJ7069">
        <v>90</v>
      </c>
      <c r="AK7069" t="s">
        <v>139</v>
      </c>
      <c r="AL7069" t="s">
        <v>184</v>
      </c>
      <c r="AM7069">
        <v>1</v>
      </c>
      <c r="AN7069" t="s">
        <v>139</v>
      </c>
    </row>
    <row r="7070" spans="1:40" x14ac:dyDescent="0.2">
      <c r="A7070" s="26">
        <v>41904.564828761577</v>
      </c>
      <c r="B7070" t="s">
        <v>130</v>
      </c>
      <c r="C7070" t="s">
        <v>551</v>
      </c>
      <c r="D7070" t="s">
        <v>5485</v>
      </c>
      <c r="E7070" t="s">
        <v>133</v>
      </c>
      <c r="F7070" t="s">
        <v>134</v>
      </c>
      <c r="G7070" t="s">
        <v>135</v>
      </c>
      <c r="H7070" t="s">
        <v>186</v>
      </c>
      <c r="I7070">
        <v>33</v>
      </c>
      <c r="J7070" t="s">
        <v>139</v>
      </c>
      <c r="K7070" t="s">
        <v>187</v>
      </c>
      <c r="L7070">
        <v>33</v>
      </c>
      <c r="M7070" t="s">
        <v>139</v>
      </c>
      <c r="N7070" t="s">
        <v>188</v>
      </c>
      <c r="O7070">
        <v>34</v>
      </c>
      <c r="P7070" t="s">
        <v>139</v>
      </c>
      <c r="Q7070" t="s">
        <v>166</v>
      </c>
      <c r="R7070">
        <v>20</v>
      </c>
      <c r="S7070" t="s">
        <v>139</v>
      </c>
      <c r="T7070" t="s">
        <v>167</v>
      </c>
      <c r="U7070">
        <v>20</v>
      </c>
      <c r="V7070" t="s">
        <v>139</v>
      </c>
      <c r="W7070" t="s">
        <v>168</v>
      </c>
      <c r="X7070">
        <v>20</v>
      </c>
      <c r="Y7070" t="s">
        <v>139</v>
      </c>
      <c r="Z7070" t="s">
        <v>189</v>
      </c>
      <c r="AA7070">
        <v>20</v>
      </c>
      <c r="AB7070" t="s">
        <v>139</v>
      </c>
      <c r="AC7070" t="s">
        <v>190</v>
      </c>
      <c r="AD7070">
        <v>20</v>
      </c>
      <c r="AE7070" t="s">
        <v>139</v>
      </c>
      <c r="AF7070" t="s">
        <v>191</v>
      </c>
      <c r="AG7070">
        <v>20</v>
      </c>
      <c r="AH7070" t="s">
        <v>139</v>
      </c>
      <c r="AI7070" t="s">
        <v>170</v>
      </c>
      <c r="AJ7070">
        <v>115200</v>
      </c>
      <c r="AK7070" t="s">
        <v>139</v>
      </c>
      <c r="AL7070" t="s">
        <v>171</v>
      </c>
      <c r="AM7070">
        <v>12000</v>
      </c>
      <c r="AN7070" t="s">
        <v>139</v>
      </c>
    </row>
    <row r="7071" spans="1:40" x14ac:dyDescent="0.2">
      <c r="A7071" s="26">
        <v>41904.564828761577</v>
      </c>
      <c r="B7071" t="s">
        <v>130</v>
      </c>
      <c r="C7071" t="s">
        <v>551</v>
      </c>
      <c r="D7071" t="s">
        <v>5486</v>
      </c>
      <c r="E7071" t="s">
        <v>193</v>
      </c>
      <c r="F7071" t="s">
        <v>194</v>
      </c>
      <c r="G7071" t="s">
        <v>195</v>
      </c>
    </row>
    <row r="7072" spans="1:40" x14ac:dyDescent="0.2">
      <c r="A7072" s="26">
        <v>41904.564828761577</v>
      </c>
      <c r="B7072" t="s">
        <v>130</v>
      </c>
      <c r="C7072" t="s">
        <v>551</v>
      </c>
      <c r="D7072" t="s">
        <v>5487</v>
      </c>
      <c r="E7072" t="s">
        <v>193</v>
      </c>
      <c r="F7072" t="s">
        <v>5488</v>
      </c>
      <c r="G7072" t="s">
        <v>5489</v>
      </c>
      <c r="H7072" t="s">
        <v>5490</v>
      </c>
    </row>
    <row r="7073" spans="1:40" x14ac:dyDescent="0.2">
      <c r="A7073" s="26">
        <v>41904.56482890046</v>
      </c>
      <c r="B7073" t="s">
        <v>130</v>
      </c>
      <c r="C7073" t="s">
        <v>969</v>
      </c>
      <c r="D7073" t="s">
        <v>5491</v>
      </c>
    </row>
    <row r="7074" spans="1:40" x14ac:dyDescent="0.2">
      <c r="A7074" s="26">
        <v>41904.56482890046</v>
      </c>
      <c r="B7074" t="s">
        <v>130</v>
      </c>
      <c r="C7074" t="s">
        <v>969</v>
      </c>
      <c r="D7074" t="s">
        <v>5492</v>
      </c>
      <c r="E7074" t="s">
        <v>133</v>
      </c>
      <c r="F7074" t="s">
        <v>134</v>
      </c>
      <c r="G7074" t="s">
        <v>135</v>
      </c>
      <c r="H7074" t="s">
        <v>136</v>
      </c>
      <c r="I7074">
        <v>1900000</v>
      </c>
      <c r="J7074" t="s">
        <v>137</v>
      </c>
      <c r="K7074">
        <v>1900000</v>
      </c>
      <c r="L7074" t="s">
        <v>138</v>
      </c>
      <c r="M7074">
        <v>500</v>
      </c>
      <c r="N7074" t="s">
        <v>139</v>
      </c>
      <c r="O7074" t="s">
        <v>140</v>
      </c>
      <c r="P7074">
        <v>300</v>
      </c>
      <c r="Q7074" t="s">
        <v>139</v>
      </c>
    </row>
    <row r="7075" spans="1:40" x14ac:dyDescent="0.2">
      <c r="A7075" s="26">
        <v>41904.56482890046</v>
      </c>
      <c r="B7075" t="s">
        <v>130</v>
      </c>
      <c r="C7075" t="s">
        <v>969</v>
      </c>
      <c r="D7075" t="s">
        <v>5493</v>
      </c>
      <c r="E7075" t="s">
        <v>133</v>
      </c>
      <c r="F7075" t="s">
        <v>134</v>
      </c>
      <c r="G7075" t="s">
        <v>135</v>
      </c>
      <c r="H7075" t="s">
        <v>142</v>
      </c>
      <c r="I7075">
        <v>49</v>
      </c>
      <c r="J7075" t="s">
        <v>139</v>
      </c>
      <c r="K7075" t="s">
        <v>143</v>
      </c>
      <c r="L7075">
        <v>130</v>
      </c>
      <c r="M7075" t="s">
        <v>139</v>
      </c>
      <c r="N7075" t="s">
        <v>144</v>
      </c>
      <c r="O7075">
        <v>180</v>
      </c>
      <c r="P7075" t="s">
        <v>139</v>
      </c>
      <c r="Q7075" t="s">
        <v>145</v>
      </c>
      <c r="R7075">
        <v>140</v>
      </c>
      <c r="S7075" t="s">
        <v>139</v>
      </c>
      <c r="T7075" t="s">
        <v>146</v>
      </c>
      <c r="U7075">
        <v>80</v>
      </c>
      <c r="V7075" t="s">
        <v>139</v>
      </c>
      <c r="W7075" t="s">
        <v>147</v>
      </c>
      <c r="X7075">
        <v>101</v>
      </c>
      <c r="Y7075" t="s">
        <v>139</v>
      </c>
      <c r="Z7075" t="s">
        <v>148</v>
      </c>
      <c r="AA7075">
        <v>190</v>
      </c>
      <c r="AB7075" t="s">
        <v>139</v>
      </c>
      <c r="AC7075" t="s">
        <v>149</v>
      </c>
      <c r="AD7075">
        <v>20</v>
      </c>
      <c r="AE7075" t="s">
        <v>139</v>
      </c>
    </row>
    <row r="7076" spans="1:40" x14ac:dyDescent="0.2">
      <c r="A7076" s="26">
        <v>41904.56482890046</v>
      </c>
      <c r="B7076" t="s">
        <v>130</v>
      </c>
      <c r="C7076" t="s">
        <v>969</v>
      </c>
      <c r="D7076" t="s">
        <v>5494</v>
      </c>
    </row>
    <row r="7077" spans="1:40" x14ac:dyDescent="0.2">
      <c r="A7077" s="26">
        <v>41904.56482890046</v>
      </c>
      <c r="B7077" t="s">
        <v>130</v>
      </c>
      <c r="C7077" t="s">
        <v>969</v>
      </c>
      <c r="D7077" t="s">
        <v>5495</v>
      </c>
      <c r="E7077" t="s">
        <v>133</v>
      </c>
      <c r="F7077" t="s">
        <v>134</v>
      </c>
      <c r="G7077" t="s">
        <v>135</v>
      </c>
      <c r="H7077" t="s">
        <v>152</v>
      </c>
      <c r="I7077">
        <v>50</v>
      </c>
      <c r="J7077" t="s">
        <v>139</v>
      </c>
      <c r="K7077" t="s">
        <v>153</v>
      </c>
      <c r="L7077">
        <v>50</v>
      </c>
      <c r="M7077" t="s">
        <v>139</v>
      </c>
      <c r="N7077" t="s">
        <v>154</v>
      </c>
      <c r="O7077">
        <v>50</v>
      </c>
      <c r="P7077" t="s">
        <v>139</v>
      </c>
    </row>
    <row r="7078" spans="1:40" x14ac:dyDescent="0.2">
      <c r="A7078" s="26">
        <v>41904.56482890046</v>
      </c>
      <c r="B7078" t="s">
        <v>130</v>
      </c>
      <c r="C7078" t="s">
        <v>969</v>
      </c>
      <c r="D7078" t="s">
        <v>5496</v>
      </c>
      <c r="E7078" t="s">
        <v>133</v>
      </c>
      <c r="F7078" t="s">
        <v>134</v>
      </c>
      <c r="G7078" t="s">
        <v>135</v>
      </c>
      <c r="H7078" t="s">
        <v>156</v>
      </c>
      <c r="I7078">
        <v>35</v>
      </c>
      <c r="J7078" t="s">
        <v>139</v>
      </c>
      <c r="K7078" t="s">
        <v>157</v>
      </c>
      <c r="L7078">
        <v>5</v>
      </c>
      <c r="M7078" t="s">
        <v>139</v>
      </c>
      <c r="N7078" t="s">
        <v>158</v>
      </c>
      <c r="O7078">
        <v>60</v>
      </c>
      <c r="P7078" t="s">
        <v>139</v>
      </c>
    </row>
    <row r="7079" spans="1:40" x14ac:dyDescent="0.2">
      <c r="A7079" s="26">
        <v>41904.56482890046</v>
      </c>
      <c r="B7079" t="s">
        <v>130</v>
      </c>
      <c r="C7079" t="s">
        <v>969</v>
      </c>
      <c r="D7079" t="s">
        <v>5497</v>
      </c>
      <c r="E7079" t="s">
        <v>133</v>
      </c>
      <c r="F7079" t="s">
        <v>134</v>
      </c>
      <c r="G7079" t="s">
        <v>135</v>
      </c>
      <c r="H7079" t="s">
        <v>160</v>
      </c>
      <c r="I7079">
        <v>1</v>
      </c>
      <c r="J7079" t="s">
        <v>139</v>
      </c>
    </row>
    <row r="7080" spans="1:40" x14ac:dyDescent="0.2">
      <c r="A7080" s="26">
        <v>41904.56482890046</v>
      </c>
      <c r="B7080" t="s">
        <v>130</v>
      </c>
      <c r="C7080" t="s">
        <v>969</v>
      </c>
      <c r="D7080" t="s">
        <v>5498</v>
      </c>
      <c r="E7080" t="s">
        <v>133</v>
      </c>
      <c r="F7080" t="s">
        <v>134</v>
      </c>
      <c r="G7080" t="s">
        <v>135</v>
      </c>
      <c r="H7080" t="s">
        <v>162</v>
      </c>
      <c r="I7080">
        <v>30</v>
      </c>
      <c r="J7080" t="s">
        <v>139</v>
      </c>
      <c r="K7080" t="s">
        <v>163</v>
      </c>
      <c r="L7080">
        <v>30</v>
      </c>
      <c r="M7080" t="s">
        <v>139</v>
      </c>
      <c r="N7080" t="s">
        <v>164</v>
      </c>
      <c r="O7080">
        <v>30</v>
      </c>
      <c r="P7080" t="s">
        <v>139</v>
      </c>
      <c r="Q7080" t="s">
        <v>165</v>
      </c>
      <c r="R7080">
        <v>10</v>
      </c>
      <c r="S7080" t="s">
        <v>139</v>
      </c>
      <c r="T7080" t="s">
        <v>166</v>
      </c>
      <c r="U7080">
        <v>20</v>
      </c>
      <c r="V7080" t="s">
        <v>139</v>
      </c>
      <c r="W7080" t="s">
        <v>167</v>
      </c>
      <c r="X7080">
        <v>20</v>
      </c>
      <c r="Y7080" t="s">
        <v>139</v>
      </c>
      <c r="Z7080" t="s">
        <v>168</v>
      </c>
      <c r="AA7080">
        <v>20</v>
      </c>
      <c r="AB7080" t="s">
        <v>139</v>
      </c>
      <c r="AC7080" t="s">
        <v>169</v>
      </c>
      <c r="AD7080">
        <v>20</v>
      </c>
      <c r="AE7080" t="s">
        <v>139</v>
      </c>
      <c r="AF7080" t="s">
        <v>170</v>
      </c>
      <c r="AG7080">
        <v>115200</v>
      </c>
      <c r="AH7080" t="s">
        <v>139</v>
      </c>
      <c r="AI7080" t="s">
        <v>171</v>
      </c>
      <c r="AJ7080">
        <v>12000</v>
      </c>
      <c r="AK7080" t="s">
        <v>139</v>
      </c>
      <c r="AL7080" t="s">
        <v>172</v>
      </c>
      <c r="AM7080">
        <v>30000</v>
      </c>
      <c r="AN7080" t="s">
        <v>139</v>
      </c>
    </row>
    <row r="7081" spans="1:40" x14ac:dyDescent="0.2">
      <c r="A7081" s="26">
        <v>41904.56482890046</v>
      </c>
      <c r="B7081" t="s">
        <v>130</v>
      </c>
      <c r="C7081" t="s">
        <v>969</v>
      </c>
      <c r="D7081" t="s">
        <v>5499</v>
      </c>
      <c r="E7081" t="s">
        <v>133</v>
      </c>
      <c r="F7081" t="s">
        <v>134</v>
      </c>
      <c r="G7081" t="s">
        <v>135</v>
      </c>
      <c r="H7081" t="s">
        <v>174</v>
      </c>
      <c r="I7081">
        <v>60</v>
      </c>
      <c r="J7081" t="s">
        <v>139</v>
      </c>
      <c r="K7081" t="s">
        <v>175</v>
      </c>
      <c r="L7081">
        <v>40</v>
      </c>
      <c r="M7081" t="s">
        <v>139</v>
      </c>
      <c r="N7081" t="s">
        <v>176</v>
      </c>
      <c r="O7081">
        <v>50</v>
      </c>
      <c r="P7081" t="s">
        <v>139</v>
      </c>
      <c r="Q7081" t="s">
        <v>177</v>
      </c>
      <c r="R7081">
        <v>40</v>
      </c>
      <c r="S7081" t="s">
        <v>139</v>
      </c>
      <c r="T7081" t="s">
        <v>178</v>
      </c>
      <c r="U7081">
        <v>60</v>
      </c>
      <c r="V7081" t="s">
        <v>139</v>
      </c>
      <c r="W7081" t="s">
        <v>179</v>
      </c>
      <c r="X7081">
        <v>50</v>
      </c>
      <c r="Y7081" t="s">
        <v>139</v>
      </c>
      <c r="Z7081" t="s">
        <v>180</v>
      </c>
      <c r="AA7081">
        <v>50</v>
      </c>
      <c r="AB7081" t="s">
        <v>139</v>
      </c>
      <c r="AC7081" t="s">
        <v>181</v>
      </c>
      <c r="AD7081">
        <v>35</v>
      </c>
      <c r="AE7081" t="s">
        <v>139</v>
      </c>
      <c r="AF7081" t="s">
        <v>182</v>
      </c>
      <c r="AG7081">
        <v>8</v>
      </c>
      <c r="AH7081" t="s">
        <v>139</v>
      </c>
      <c r="AI7081" t="s">
        <v>183</v>
      </c>
      <c r="AJ7081">
        <v>90</v>
      </c>
      <c r="AK7081" t="s">
        <v>139</v>
      </c>
      <c r="AL7081" t="s">
        <v>184</v>
      </c>
      <c r="AM7081">
        <v>1</v>
      </c>
      <c r="AN7081" t="s">
        <v>139</v>
      </c>
    </row>
    <row r="7082" spans="1:40" x14ac:dyDescent="0.2">
      <c r="A7082" s="26">
        <v>41904.56482890046</v>
      </c>
      <c r="B7082" t="s">
        <v>130</v>
      </c>
      <c r="C7082" t="s">
        <v>969</v>
      </c>
      <c r="D7082" t="s">
        <v>5500</v>
      </c>
      <c r="E7082" t="s">
        <v>133</v>
      </c>
      <c r="F7082" t="s">
        <v>134</v>
      </c>
      <c r="G7082" t="s">
        <v>135</v>
      </c>
      <c r="H7082" t="s">
        <v>186</v>
      </c>
      <c r="I7082">
        <v>33</v>
      </c>
      <c r="J7082" t="s">
        <v>139</v>
      </c>
      <c r="K7082" t="s">
        <v>187</v>
      </c>
      <c r="L7082">
        <v>33</v>
      </c>
      <c r="M7082" t="s">
        <v>139</v>
      </c>
      <c r="N7082" t="s">
        <v>188</v>
      </c>
      <c r="O7082">
        <v>34</v>
      </c>
      <c r="P7082" t="s">
        <v>139</v>
      </c>
      <c r="Q7082" t="s">
        <v>166</v>
      </c>
      <c r="R7082">
        <v>20</v>
      </c>
      <c r="S7082" t="s">
        <v>139</v>
      </c>
      <c r="T7082" t="s">
        <v>167</v>
      </c>
      <c r="U7082">
        <v>20</v>
      </c>
      <c r="V7082" t="s">
        <v>139</v>
      </c>
      <c r="W7082" t="s">
        <v>168</v>
      </c>
      <c r="X7082">
        <v>20</v>
      </c>
      <c r="Y7082" t="s">
        <v>139</v>
      </c>
      <c r="Z7082" t="s">
        <v>189</v>
      </c>
      <c r="AA7082">
        <v>20</v>
      </c>
      <c r="AB7082" t="s">
        <v>139</v>
      </c>
      <c r="AC7082" t="s">
        <v>190</v>
      </c>
      <c r="AD7082">
        <v>20</v>
      </c>
      <c r="AE7082" t="s">
        <v>139</v>
      </c>
      <c r="AF7082" t="s">
        <v>191</v>
      </c>
      <c r="AG7082">
        <v>20</v>
      </c>
      <c r="AH7082" t="s">
        <v>139</v>
      </c>
      <c r="AI7082" t="s">
        <v>170</v>
      </c>
      <c r="AJ7082">
        <v>115200</v>
      </c>
      <c r="AK7082" t="s">
        <v>139</v>
      </c>
      <c r="AL7082" t="s">
        <v>171</v>
      </c>
      <c r="AM7082">
        <v>12000</v>
      </c>
      <c r="AN7082" t="s">
        <v>139</v>
      </c>
    </row>
    <row r="7083" spans="1:40" x14ac:dyDescent="0.2">
      <c r="A7083" s="26">
        <v>41904.56482890046</v>
      </c>
      <c r="B7083" t="s">
        <v>130</v>
      </c>
      <c r="C7083" t="s">
        <v>969</v>
      </c>
      <c r="D7083" t="s">
        <v>5493</v>
      </c>
      <c r="E7083" t="s">
        <v>133</v>
      </c>
      <c r="F7083" t="s">
        <v>134</v>
      </c>
      <c r="G7083" t="s">
        <v>135</v>
      </c>
      <c r="H7083" t="s">
        <v>142</v>
      </c>
      <c r="I7083">
        <v>49</v>
      </c>
      <c r="J7083" t="s">
        <v>139</v>
      </c>
      <c r="K7083" t="s">
        <v>143</v>
      </c>
      <c r="L7083">
        <v>130</v>
      </c>
      <c r="M7083" t="s">
        <v>139</v>
      </c>
      <c r="N7083" t="s">
        <v>144</v>
      </c>
      <c r="O7083">
        <v>180</v>
      </c>
      <c r="P7083" t="s">
        <v>139</v>
      </c>
      <c r="Q7083" t="s">
        <v>145</v>
      </c>
      <c r="R7083">
        <v>140</v>
      </c>
      <c r="S7083" t="s">
        <v>139</v>
      </c>
      <c r="T7083" t="s">
        <v>146</v>
      </c>
      <c r="U7083">
        <v>80</v>
      </c>
      <c r="V7083" t="s">
        <v>139</v>
      </c>
      <c r="W7083" t="s">
        <v>147</v>
      </c>
      <c r="X7083">
        <v>101</v>
      </c>
      <c r="Y7083" t="s">
        <v>139</v>
      </c>
      <c r="Z7083" t="s">
        <v>148</v>
      </c>
      <c r="AA7083">
        <v>190</v>
      </c>
      <c r="AB7083" t="s">
        <v>139</v>
      </c>
      <c r="AC7083" t="s">
        <v>149</v>
      </c>
      <c r="AD7083">
        <v>20</v>
      </c>
      <c r="AE7083" t="s">
        <v>139</v>
      </c>
    </row>
    <row r="7084" spans="1:40" x14ac:dyDescent="0.2">
      <c r="A7084" s="26">
        <v>41904.56482890046</v>
      </c>
      <c r="B7084" t="s">
        <v>130</v>
      </c>
      <c r="C7084" t="s">
        <v>969</v>
      </c>
      <c r="D7084" t="s">
        <v>5494</v>
      </c>
    </row>
    <row r="7085" spans="1:40" x14ac:dyDescent="0.2">
      <c r="A7085" s="26">
        <v>41904.56482890046</v>
      </c>
      <c r="B7085" t="s">
        <v>130</v>
      </c>
      <c r="C7085" t="s">
        <v>969</v>
      </c>
      <c r="D7085" t="s">
        <v>5495</v>
      </c>
      <c r="E7085" t="s">
        <v>133</v>
      </c>
      <c r="F7085" t="s">
        <v>134</v>
      </c>
      <c r="G7085" t="s">
        <v>135</v>
      </c>
      <c r="H7085" t="s">
        <v>152</v>
      </c>
      <c r="I7085">
        <v>50</v>
      </c>
      <c r="J7085" t="s">
        <v>139</v>
      </c>
      <c r="K7085" t="s">
        <v>153</v>
      </c>
      <c r="L7085">
        <v>50</v>
      </c>
      <c r="M7085" t="s">
        <v>139</v>
      </c>
      <c r="N7085" t="s">
        <v>154</v>
      </c>
      <c r="O7085">
        <v>50</v>
      </c>
      <c r="P7085" t="s">
        <v>139</v>
      </c>
    </row>
    <row r="7086" spans="1:40" x14ac:dyDescent="0.2">
      <c r="A7086" s="26">
        <v>41904.56482890046</v>
      </c>
      <c r="B7086" t="s">
        <v>130</v>
      </c>
      <c r="C7086" t="s">
        <v>969</v>
      </c>
      <c r="D7086" t="s">
        <v>5496</v>
      </c>
      <c r="E7086" t="s">
        <v>133</v>
      </c>
      <c r="F7086" t="s">
        <v>134</v>
      </c>
      <c r="G7086" t="s">
        <v>135</v>
      </c>
      <c r="H7086" t="s">
        <v>156</v>
      </c>
      <c r="I7086">
        <v>35</v>
      </c>
      <c r="J7086" t="s">
        <v>139</v>
      </c>
      <c r="K7086" t="s">
        <v>157</v>
      </c>
      <c r="L7086">
        <v>5</v>
      </c>
      <c r="M7086" t="s">
        <v>139</v>
      </c>
      <c r="N7086" t="s">
        <v>158</v>
      </c>
      <c r="O7086">
        <v>60</v>
      </c>
      <c r="P7086" t="s">
        <v>139</v>
      </c>
    </row>
    <row r="7087" spans="1:40" x14ac:dyDescent="0.2">
      <c r="A7087" s="26">
        <v>41904.56482890046</v>
      </c>
      <c r="B7087" t="s">
        <v>130</v>
      </c>
      <c r="C7087" t="s">
        <v>969</v>
      </c>
      <c r="D7087" t="s">
        <v>5497</v>
      </c>
      <c r="E7087" t="s">
        <v>133</v>
      </c>
      <c r="F7087" t="s">
        <v>134</v>
      </c>
      <c r="G7087" t="s">
        <v>135</v>
      </c>
      <c r="H7087" t="s">
        <v>160</v>
      </c>
      <c r="I7087">
        <v>1</v>
      </c>
      <c r="J7087" t="s">
        <v>139</v>
      </c>
    </row>
    <row r="7088" spans="1:40" x14ac:dyDescent="0.2">
      <c r="A7088" s="26">
        <v>41904.56482890046</v>
      </c>
      <c r="B7088" t="s">
        <v>130</v>
      </c>
      <c r="C7088" t="s">
        <v>969</v>
      </c>
      <c r="D7088" t="s">
        <v>5498</v>
      </c>
      <c r="E7088" t="s">
        <v>133</v>
      </c>
      <c r="F7088" t="s">
        <v>134</v>
      </c>
      <c r="G7088" t="s">
        <v>135</v>
      </c>
      <c r="H7088" t="s">
        <v>162</v>
      </c>
      <c r="I7088">
        <v>30</v>
      </c>
      <c r="J7088" t="s">
        <v>139</v>
      </c>
      <c r="K7088" t="s">
        <v>163</v>
      </c>
      <c r="L7088">
        <v>30</v>
      </c>
      <c r="M7088" t="s">
        <v>139</v>
      </c>
      <c r="N7088" t="s">
        <v>164</v>
      </c>
      <c r="O7088">
        <v>30</v>
      </c>
      <c r="P7088" t="s">
        <v>139</v>
      </c>
      <c r="Q7088" t="s">
        <v>165</v>
      </c>
      <c r="R7088">
        <v>10</v>
      </c>
      <c r="S7088" t="s">
        <v>139</v>
      </c>
      <c r="T7088" t="s">
        <v>166</v>
      </c>
      <c r="U7088">
        <v>20</v>
      </c>
      <c r="V7088" t="s">
        <v>139</v>
      </c>
      <c r="W7088" t="s">
        <v>167</v>
      </c>
      <c r="X7088">
        <v>20</v>
      </c>
      <c r="Y7088" t="s">
        <v>139</v>
      </c>
      <c r="Z7088" t="s">
        <v>168</v>
      </c>
      <c r="AA7088">
        <v>20</v>
      </c>
      <c r="AB7088" t="s">
        <v>139</v>
      </c>
      <c r="AC7088" t="s">
        <v>169</v>
      </c>
      <c r="AD7088">
        <v>20</v>
      </c>
      <c r="AE7088" t="s">
        <v>139</v>
      </c>
      <c r="AF7088" t="s">
        <v>170</v>
      </c>
      <c r="AG7088">
        <v>115200</v>
      </c>
      <c r="AH7088" t="s">
        <v>139</v>
      </c>
      <c r="AI7088" t="s">
        <v>171</v>
      </c>
      <c r="AJ7088">
        <v>12000</v>
      </c>
      <c r="AK7088" t="s">
        <v>139</v>
      </c>
      <c r="AL7088" t="s">
        <v>172</v>
      </c>
      <c r="AM7088">
        <v>30000</v>
      </c>
      <c r="AN7088" t="s">
        <v>139</v>
      </c>
    </row>
    <row r="7089" spans="1:40" x14ac:dyDescent="0.2">
      <c r="A7089" s="26">
        <v>41904.56482890046</v>
      </c>
      <c r="B7089" t="s">
        <v>130</v>
      </c>
      <c r="C7089" t="s">
        <v>969</v>
      </c>
      <c r="D7089" t="s">
        <v>5499</v>
      </c>
      <c r="E7089" t="s">
        <v>133</v>
      </c>
      <c r="F7089" t="s">
        <v>134</v>
      </c>
      <c r="G7089" t="s">
        <v>135</v>
      </c>
      <c r="H7089" t="s">
        <v>174</v>
      </c>
      <c r="I7089">
        <v>60</v>
      </c>
      <c r="J7089" t="s">
        <v>139</v>
      </c>
      <c r="K7089" t="s">
        <v>175</v>
      </c>
      <c r="L7089">
        <v>40</v>
      </c>
      <c r="M7089" t="s">
        <v>139</v>
      </c>
      <c r="N7089" t="s">
        <v>176</v>
      </c>
      <c r="O7089">
        <v>50</v>
      </c>
      <c r="P7089" t="s">
        <v>139</v>
      </c>
      <c r="Q7089" t="s">
        <v>177</v>
      </c>
      <c r="R7089">
        <v>40</v>
      </c>
      <c r="S7089" t="s">
        <v>139</v>
      </c>
      <c r="T7089" t="s">
        <v>178</v>
      </c>
      <c r="U7089">
        <v>60</v>
      </c>
      <c r="V7089" t="s">
        <v>139</v>
      </c>
      <c r="W7089" t="s">
        <v>179</v>
      </c>
      <c r="X7089">
        <v>50</v>
      </c>
      <c r="Y7089" t="s">
        <v>139</v>
      </c>
      <c r="Z7089" t="s">
        <v>180</v>
      </c>
      <c r="AA7089">
        <v>50</v>
      </c>
      <c r="AB7089" t="s">
        <v>139</v>
      </c>
      <c r="AC7089" t="s">
        <v>181</v>
      </c>
      <c r="AD7089">
        <v>35</v>
      </c>
      <c r="AE7089" t="s">
        <v>139</v>
      </c>
      <c r="AF7089" t="s">
        <v>182</v>
      </c>
      <c r="AG7089">
        <v>8</v>
      </c>
      <c r="AH7089" t="s">
        <v>139</v>
      </c>
      <c r="AI7089" t="s">
        <v>183</v>
      </c>
      <c r="AJ7089">
        <v>90</v>
      </c>
      <c r="AK7089" t="s">
        <v>139</v>
      </c>
      <c r="AL7089" t="s">
        <v>184</v>
      </c>
      <c r="AM7089">
        <v>1</v>
      </c>
      <c r="AN7089" t="s">
        <v>139</v>
      </c>
    </row>
    <row r="7090" spans="1:40" x14ac:dyDescent="0.2">
      <c r="A7090" s="26">
        <v>41904.56482890046</v>
      </c>
      <c r="B7090" t="s">
        <v>130</v>
      </c>
      <c r="C7090" t="s">
        <v>969</v>
      </c>
      <c r="D7090" t="s">
        <v>5500</v>
      </c>
      <c r="E7090" t="s">
        <v>133</v>
      </c>
      <c r="F7090" t="s">
        <v>134</v>
      </c>
      <c r="G7090" t="s">
        <v>135</v>
      </c>
      <c r="H7090" t="s">
        <v>186</v>
      </c>
      <c r="I7090">
        <v>33</v>
      </c>
      <c r="J7090" t="s">
        <v>139</v>
      </c>
      <c r="K7090" t="s">
        <v>187</v>
      </c>
      <c r="L7090">
        <v>33</v>
      </c>
      <c r="M7090" t="s">
        <v>139</v>
      </c>
      <c r="N7090" t="s">
        <v>188</v>
      </c>
      <c r="O7090">
        <v>34</v>
      </c>
      <c r="P7090" t="s">
        <v>139</v>
      </c>
      <c r="Q7090" t="s">
        <v>166</v>
      </c>
      <c r="R7090">
        <v>20</v>
      </c>
      <c r="S7090" t="s">
        <v>139</v>
      </c>
      <c r="T7090" t="s">
        <v>167</v>
      </c>
      <c r="U7090">
        <v>20</v>
      </c>
      <c r="V7090" t="s">
        <v>139</v>
      </c>
      <c r="W7090" t="s">
        <v>168</v>
      </c>
      <c r="X7090">
        <v>20</v>
      </c>
      <c r="Y7090" t="s">
        <v>139</v>
      </c>
      <c r="Z7090" t="s">
        <v>189</v>
      </c>
      <c r="AA7090">
        <v>20</v>
      </c>
      <c r="AB7090" t="s">
        <v>139</v>
      </c>
      <c r="AC7090" t="s">
        <v>190</v>
      </c>
      <c r="AD7090">
        <v>20</v>
      </c>
      <c r="AE7090" t="s">
        <v>139</v>
      </c>
      <c r="AF7090" t="s">
        <v>191</v>
      </c>
      <c r="AG7090">
        <v>20</v>
      </c>
      <c r="AH7090" t="s">
        <v>139</v>
      </c>
      <c r="AI7090" t="s">
        <v>170</v>
      </c>
      <c r="AJ7090">
        <v>115200</v>
      </c>
      <c r="AK7090" t="s">
        <v>139</v>
      </c>
      <c r="AL7090" t="s">
        <v>171</v>
      </c>
      <c r="AM7090">
        <v>12000</v>
      </c>
      <c r="AN7090" t="s">
        <v>139</v>
      </c>
    </row>
    <row r="7091" spans="1:40" x14ac:dyDescent="0.2">
      <c r="A7091" s="26">
        <v>41904.56482890046</v>
      </c>
      <c r="B7091" t="s">
        <v>130</v>
      </c>
      <c r="C7091" t="s">
        <v>969</v>
      </c>
      <c r="D7091" t="s">
        <v>5501</v>
      </c>
      <c r="E7091" t="s">
        <v>193</v>
      </c>
      <c r="F7091" t="s">
        <v>194</v>
      </c>
      <c r="G7091" t="s">
        <v>195</v>
      </c>
    </row>
    <row r="7092" spans="1:40" x14ac:dyDescent="0.2">
      <c r="A7092" s="26">
        <v>41904.56482890046</v>
      </c>
      <c r="B7092" t="s">
        <v>130</v>
      </c>
      <c r="C7092" t="s">
        <v>969</v>
      </c>
      <c r="D7092" t="s">
        <v>5502</v>
      </c>
      <c r="E7092" t="s">
        <v>193</v>
      </c>
      <c r="F7092" t="s">
        <v>5503</v>
      </c>
      <c r="G7092" t="s">
        <v>5504</v>
      </c>
      <c r="H7092" t="s">
        <v>5505</v>
      </c>
    </row>
    <row r="7093" spans="1:40" x14ac:dyDescent="0.2">
      <c r="A7093" s="26">
        <v>41904.564828935188</v>
      </c>
      <c r="B7093" t="s">
        <v>130</v>
      </c>
      <c r="C7093" t="s">
        <v>645</v>
      </c>
      <c r="D7093" t="s">
        <v>5506</v>
      </c>
    </row>
    <row r="7094" spans="1:40" x14ac:dyDescent="0.2">
      <c r="A7094" s="26">
        <v>41904.564828935188</v>
      </c>
      <c r="B7094" t="s">
        <v>130</v>
      </c>
      <c r="C7094" t="s">
        <v>645</v>
      </c>
      <c r="D7094" t="s">
        <v>5507</v>
      </c>
      <c r="E7094" t="s">
        <v>133</v>
      </c>
      <c r="F7094" t="s">
        <v>134</v>
      </c>
      <c r="G7094" t="s">
        <v>135</v>
      </c>
      <c r="H7094" t="s">
        <v>136</v>
      </c>
      <c r="I7094">
        <v>1900000</v>
      </c>
      <c r="J7094" t="s">
        <v>137</v>
      </c>
      <c r="K7094">
        <v>1900000</v>
      </c>
      <c r="L7094" t="s">
        <v>138</v>
      </c>
      <c r="M7094">
        <v>500</v>
      </c>
      <c r="N7094" t="s">
        <v>139</v>
      </c>
      <c r="O7094" t="s">
        <v>140</v>
      </c>
      <c r="P7094">
        <v>300</v>
      </c>
      <c r="Q7094" t="s">
        <v>139</v>
      </c>
    </row>
    <row r="7095" spans="1:40" x14ac:dyDescent="0.2">
      <c r="A7095" s="26">
        <v>41904.564828935188</v>
      </c>
      <c r="B7095" t="s">
        <v>130</v>
      </c>
      <c r="C7095" t="s">
        <v>645</v>
      </c>
      <c r="D7095" t="s">
        <v>5508</v>
      </c>
      <c r="E7095" t="s">
        <v>133</v>
      </c>
      <c r="F7095" t="s">
        <v>134</v>
      </c>
      <c r="G7095" t="s">
        <v>135</v>
      </c>
      <c r="H7095" t="s">
        <v>142</v>
      </c>
      <c r="I7095">
        <v>49</v>
      </c>
      <c r="J7095" t="s">
        <v>139</v>
      </c>
      <c r="K7095" t="s">
        <v>143</v>
      </c>
      <c r="L7095">
        <v>130</v>
      </c>
      <c r="M7095" t="s">
        <v>139</v>
      </c>
      <c r="N7095" t="s">
        <v>144</v>
      </c>
      <c r="O7095">
        <v>180</v>
      </c>
      <c r="P7095" t="s">
        <v>139</v>
      </c>
      <c r="Q7095" t="s">
        <v>145</v>
      </c>
      <c r="R7095">
        <v>140</v>
      </c>
      <c r="S7095" t="s">
        <v>139</v>
      </c>
      <c r="T7095" t="s">
        <v>146</v>
      </c>
      <c r="U7095">
        <v>80</v>
      </c>
      <c r="V7095" t="s">
        <v>139</v>
      </c>
      <c r="W7095" t="s">
        <v>147</v>
      </c>
      <c r="X7095">
        <v>101</v>
      </c>
      <c r="Y7095" t="s">
        <v>139</v>
      </c>
      <c r="Z7095" t="s">
        <v>148</v>
      </c>
      <c r="AA7095">
        <v>190</v>
      </c>
      <c r="AB7095" t="s">
        <v>139</v>
      </c>
      <c r="AC7095" t="s">
        <v>149</v>
      </c>
      <c r="AD7095">
        <v>20</v>
      </c>
      <c r="AE7095" t="s">
        <v>139</v>
      </c>
    </row>
    <row r="7096" spans="1:40" x14ac:dyDescent="0.2">
      <c r="A7096" s="26">
        <v>41904.564828935188</v>
      </c>
      <c r="B7096" t="s">
        <v>130</v>
      </c>
      <c r="C7096" t="s">
        <v>645</v>
      </c>
      <c r="D7096" t="s">
        <v>5509</v>
      </c>
    </row>
    <row r="7097" spans="1:40" x14ac:dyDescent="0.2">
      <c r="A7097" s="26">
        <v>41904.564828935188</v>
      </c>
      <c r="B7097" t="s">
        <v>130</v>
      </c>
      <c r="C7097" t="s">
        <v>645</v>
      </c>
      <c r="D7097" t="s">
        <v>5510</v>
      </c>
      <c r="E7097" t="s">
        <v>133</v>
      </c>
      <c r="F7097" t="s">
        <v>134</v>
      </c>
      <c r="G7097" t="s">
        <v>135</v>
      </c>
      <c r="H7097" t="s">
        <v>152</v>
      </c>
      <c r="I7097">
        <v>50</v>
      </c>
      <c r="J7097" t="s">
        <v>139</v>
      </c>
      <c r="K7097" t="s">
        <v>153</v>
      </c>
      <c r="L7097">
        <v>50</v>
      </c>
      <c r="M7097" t="s">
        <v>139</v>
      </c>
      <c r="N7097" t="s">
        <v>154</v>
      </c>
      <c r="O7097">
        <v>50</v>
      </c>
      <c r="P7097" t="s">
        <v>139</v>
      </c>
    </row>
    <row r="7098" spans="1:40" x14ac:dyDescent="0.2">
      <c r="A7098" s="26">
        <v>41904.564828935188</v>
      </c>
      <c r="B7098" t="s">
        <v>130</v>
      </c>
      <c r="C7098" t="s">
        <v>645</v>
      </c>
      <c r="D7098" t="s">
        <v>5511</v>
      </c>
      <c r="E7098" t="s">
        <v>133</v>
      </c>
      <c r="F7098" t="s">
        <v>134</v>
      </c>
      <c r="G7098" t="s">
        <v>135</v>
      </c>
      <c r="H7098" t="s">
        <v>156</v>
      </c>
      <c r="I7098">
        <v>35</v>
      </c>
      <c r="J7098" t="s">
        <v>139</v>
      </c>
      <c r="K7098" t="s">
        <v>157</v>
      </c>
      <c r="L7098">
        <v>5</v>
      </c>
      <c r="M7098" t="s">
        <v>139</v>
      </c>
      <c r="N7098" t="s">
        <v>158</v>
      </c>
      <c r="O7098">
        <v>60</v>
      </c>
      <c r="P7098" t="s">
        <v>139</v>
      </c>
    </row>
    <row r="7099" spans="1:40" x14ac:dyDescent="0.2">
      <c r="A7099" s="26">
        <v>41904.564828935188</v>
      </c>
      <c r="B7099" t="s">
        <v>130</v>
      </c>
      <c r="C7099" t="s">
        <v>645</v>
      </c>
      <c r="D7099" t="s">
        <v>5512</v>
      </c>
      <c r="E7099" t="s">
        <v>133</v>
      </c>
      <c r="F7099" t="s">
        <v>134</v>
      </c>
      <c r="G7099" t="s">
        <v>135</v>
      </c>
      <c r="H7099" t="s">
        <v>160</v>
      </c>
      <c r="I7099">
        <v>1</v>
      </c>
      <c r="J7099" t="s">
        <v>139</v>
      </c>
    </row>
    <row r="7100" spans="1:40" x14ac:dyDescent="0.2">
      <c r="A7100" s="26">
        <v>41904.564828935188</v>
      </c>
      <c r="B7100" t="s">
        <v>130</v>
      </c>
      <c r="C7100" t="s">
        <v>645</v>
      </c>
      <c r="D7100" t="s">
        <v>5513</v>
      </c>
      <c r="E7100" t="s">
        <v>133</v>
      </c>
      <c r="F7100" t="s">
        <v>134</v>
      </c>
      <c r="G7100" t="s">
        <v>135</v>
      </c>
      <c r="H7100" t="s">
        <v>162</v>
      </c>
      <c r="I7100">
        <v>30</v>
      </c>
      <c r="J7100" t="s">
        <v>139</v>
      </c>
      <c r="K7100" t="s">
        <v>163</v>
      </c>
      <c r="L7100">
        <v>30</v>
      </c>
      <c r="M7100" t="s">
        <v>139</v>
      </c>
      <c r="N7100" t="s">
        <v>164</v>
      </c>
      <c r="O7100">
        <v>30</v>
      </c>
      <c r="P7100" t="s">
        <v>139</v>
      </c>
      <c r="Q7100" t="s">
        <v>165</v>
      </c>
      <c r="R7100">
        <v>10</v>
      </c>
      <c r="S7100" t="s">
        <v>139</v>
      </c>
      <c r="T7100" t="s">
        <v>166</v>
      </c>
      <c r="U7100">
        <v>20</v>
      </c>
      <c r="V7100" t="s">
        <v>139</v>
      </c>
      <c r="W7100" t="s">
        <v>167</v>
      </c>
      <c r="X7100">
        <v>20</v>
      </c>
      <c r="Y7100" t="s">
        <v>139</v>
      </c>
      <c r="Z7100" t="s">
        <v>168</v>
      </c>
      <c r="AA7100">
        <v>20</v>
      </c>
      <c r="AB7100" t="s">
        <v>139</v>
      </c>
      <c r="AC7100" t="s">
        <v>169</v>
      </c>
      <c r="AD7100">
        <v>20</v>
      </c>
      <c r="AE7100" t="s">
        <v>139</v>
      </c>
      <c r="AF7100" t="s">
        <v>170</v>
      </c>
      <c r="AG7100">
        <v>115200</v>
      </c>
      <c r="AH7100" t="s">
        <v>139</v>
      </c>
      <c r="AI7100" t="s">
        <v>171</v>
      </c>
      <c r="AJ7100">
        <v>12000</v>
      </c>
      <c r="AK7100" t="s">
        <v>139</v>
      </c>
      <c r="AL7100" t="s">
        <v>172</v>
      </c>
      <c r="AM7100">
        <v>30000</v>
      </c>
      <c r="AN7100" t="s">
        <v>139</v>
      </c>
    </row>
    <row r="7101" spans="1:40" x14ac:dyDescent="0.2">
      <c r="A7101" s="26">
        <v>41904.564828935188</v>
      </c>
      <c r="B7101" t="s">
        <v>130</v>
      </c>
      <c r="C7101" t="s">
        <v>645</v>
      </c>
      <c r="D7101" t="s">
        <v>5514</v>
      </c>
      <c r="E7101" t="s">
        <v>133</v>
      </c>
      <c r="F7101" t="s">
        <v>134</v>
      </c>
      <c r="G7101" t="s">
        <v>135</v>
      </c>
      <c r="H7101" t="s">
        <v>174</v>
      </c>
      <c r="I7101">
        <v>60</v>
      </c>
      <c r="J7101" t="s">
        <v>139</v>
      </c>
      <c r="K7101" t="s">
        <v>175</v>
      </c>
      <c r="L7101">
        <v>40</v>
      </c>
      <c r="M7101" t="s">
        <v>139</v>
      </c>
      <c r="N7101" t="s">
        <v>176</v>
      </c>
      <c r="O7101">
        <v>50</v>
      </c>
      <c r="P7101" t="s">
        <v>139</v>
      </c>
      <c r="Q7101" t="s">
        <v>177</v>
      </c>
      <c r="R7101">
        <v>40</v>
      </c>
      <c r="S7101" t="s">
        <v>139</v>
      </c>
      <c r="T7101" t="s">
        <v>178</v>
      </c>
      <c r="U7101">
        <v>60</v>
      </c>
      <c r="V7101" t="s">
        <v>139</v>
      </c>
      <c r="W7101" t="s">
        <v>179</v>
      </c>
      <c r="X7101">
        <v>50</v>
      </c>
      <c r="Y7101" t="s">
        <v>139</v>
      </c>
      <c r="Z7101" t="s">
        <v>180</v>
      </c>
      <c r="AA7101">
        <v>50</v>
      </c>
      <c r="AB7101" t="s">
        <v>139</v>
      </c>
      <c r="AC7101" t="s">
        <v>181</v>
      </c>
      <c r="AD7101">
        <v>35</v>
      </c>
      <c r="AE7101" t="s">
        <v>139</v>
      </c>
      <c r="AF7101" t="s">
        <v>182</v>
      </c>
      <c r="AG7101">
        <v>8</v>
      </c>
      <c r="AH7101" t="s">
        <v>139</v>
      </c>
      <c r="AI7101" t="s">
        <v>183</v>
      </c>
      <c r="AJ7101">
        <v>90</v>
      </c>
      <c r="AK7101" t="s">
        <v>139</v>
      </c>
      <c r="AL7101" t="s">
        <v>184</v>
      </c>
      <c r="AM7101">
        <v>1</v>
      </c>
      <c r="AN7101" t="s">
        <v>139</v>
      </c>
    </row>
    <row r="7102" spans="1:40" x14ac:dyDescent="0.2">
      <c r="A7102" s="26">
        <v>41904.564828935188</v>
      </c>
      <c r="B7102" t="s">
        <v>130</v>
      </c>
      <c r="C7102" t="s">
        <v>645</v>
      </c>
      <c r="D7102" t="s">
        <v>5515</v>
      </c>
      <c r="E7102" t="s">
        <v>133</v>
      </c>
      <c r="F7102" t="s">
        <v>134</v>
      </c>
      <c r="G7102" t="s">
        <v>135</v>
      </c>
      <c r="H7102" t="s">
        <v>186</v>
      </c>
      <c r="I7102">
        <v>33</v>
      </c>
      <c r="J7102" t="s">
        <v>139</v>
      </c>
      <c r="K7102" t="s">
        <v>187</v>
      </c>
      <c r="L7102">
        <v>33</v>
      </c>
      <c r="M7102" t="s">
        <v>139</v>
      </c>
      <c r="N7102" t="s">
        <v>188</v>
      </c>
      <c r="O7102">
        <v>34</v>
      </c>
      <c r="P7102" t="s">
        <v>139</v>
      </c>
      <c r="Q7102" t="s">
        <v>166</v>
      </c>
      <c r="R7102">
        <v>20</v>
      </c>
      <c r="S7102" t="s">
        <v>139</v>
      </c>
      <c r="T7102" t="s">
        <v>167</v>
      </c>
      <c r="U7102">
        <v>20</v>
      </c>
      <c r="V7102" t="s">
        <v>139</v>
      </c>
      <c r="W7102" t="s">
        <v>168</v>
      </c>
      <c r="X7102">
        <v>20</v>
      </c>
      <c r="Y7102" t="s">
        <v>139</v>
      </c>
      <c r="Z7102" t="s">
        <v>189</v>
      </c>
      <c r="AA7102">
        <v>20</v>
      </c>
      <c r="AB7102" t="s">
        <v>139</v>
      </c>
      <c r="AC7102" t="s">
        <v>190</v>
      </c>
      <c r="AD7102">
        <v>20</v>
      </c>
      <c r="AE7102" t="s">
        <v>139</v>
      </c>
      <c r="AF7102" t="s">
        <v>191</v>
      </c>
      <c r="AG7102">
        <v>20</v>
      </c>
      <c r="AH7102" t="s">
        <v>139</v>
      </c>
      <c r="AI7102" t="s">
        <v>170</v>
      </c>
      <c r="AJ7102">
        <v>115200</v>
      </c>
      <c r="AK7102" t="s">
        <v>139</v>
      </c>
      <c r="AL7102" t="s">
        <v>171</v>
      </c>
      <c r="AM7102">
        <v>12000</v>
      </c>
      <c r="AN7102" t="s">
        <v>139</v>
      </c>
    </row>
    <row r="7103" spans="1:40" x14ac:dyDescent="0.2">
      <c r="A7103" s="26">
        <v>41904.564828935188</v>
      </c>
      <c r="B7103" t="s">
        <v>130</v>
      </c>
      <c r="C7103" t="s">
        <v>645</v>
      </c>
      <c r="D7103" t="s">
        <v>5508</v>
      </c>
      <c r="E7103" t="s">
        <v>133</v>
      </c>
      <c r="F7103" t="s">
        <v>134</v>
      </c>
      <c r="G7103" t="s">
        <v>135</v>
      </c>
      <c r="H7103" t="s">
        <v>142</v>
      </c>
      <c r="I7103">
        <v>49</v>
      </c>
      <c r="J7103" t="s">
        <v>139</v>
      </c>
      <c r="K7103" t="s">
        <v>143</v>
      </c>
      <c r="L7103">
        <v>130</v>
      </c>
      <c r="M7103" t="s">
        <v>139</v>
      </c>
      <c r="N7103" t="s">
        <v>144</v>
      </c>
      <c r="O7103">
        <v>180</v>
      </c>
      <c r="P7103" t="s">
        <v>139</v>
      </c>
      <c r="Q7103" t="s">
        <v>145</v>
      </c>
      <c r="R7103">
        <v>140</v>
      </c>
      <c r="S7103" t="s">
        <v>139</v>
      </c>
      <c r="T7103" t="s">
        <v>146</v>
      </c>
      <c r="U7103">
        <v>80</v>
      </c>
      <c r="V7103" t="s">
        <v>139</v>
      </c>
      <c r="W7103" t="s">
        <v>147</v>
      </c>
      <c r="X7103">
        <v>101</v>
      </c>
      <c r="Y7103" t="s">
        <v>139</v>
      </c>
      <c r="Z7103" t="s">
        <v>148</v>
      </c>
      <c r="AA7103">
        <v>190</v>
      </c>
      <c r="AB7103" t="s">
        <v>139</v>
      </c>
      <c r="AC7103" t="s">
        <v>149</v>
      </c>
      <c r="AD7103">
        <v>20</v>
      </c>
      <c r="AE7103" t="s">
        <v>139</v>
      </c>
    </row>
    <row r="7104" spans="1:40" x14ac:dyDescent="0.2">
      <c r="A7104" s="26">
        <v>41904.564828935188</v>
      </c>
      <c r="B7104" t="s">
        <v>130</v>
      </c>
      <c r="C7104" t="s">
        <v>645</v>
      </c>
      <c r="D7104" t="s">
        <v>5509</v>
      </c>
    </row>
    <row r="7105" spans="1:40" x14ac:dyDescent="0.2">
      <c r="A7105" s="26">
        <v>41904.564828935188</v>
      </c>
      <c r="B7105" t="s">
        <v>130</v>
      </c>
      <c r="C7105" t="s">
        <v>549</v>
      </c>
      <c r="D7105" t="s">
        <v>5516</v>
      </c>
    </row>
    <row r="7106" spans="1:40" x14ac:dyDescent="0.2">
      <c r="A7106" s="26">
        <v>41904.564828935188</v>
      </c>
      <c r="B7106" t="s">
        <v>130</v>
      </c>
      <c r="C7106" t="s">
        <v>549</v>
      </c>
      <c r="D7106" t="s">
        <v>5517</v>
      </c>
      <c r="E7106" t="s">
        <v>133</v>
      </c>
      <c r="F7106" t="s">
        <v>134</v>
      </c>
      <c r="G7106" t="s">
        <v>135</v>
      </c>
      <c r="H7106" t="s">
        <v>136</v>
      </c>
      <c r="I7106">
        <v>1900000</v>
      </c>
      <c r="J7106" t="s">
        <v>137</v>
      </c>
      <c r="K7106">
        <v>1900000</v>
      </c>
      <c r="L7106" t="s">
        <v>138</v>
      </c>
      <c r="M7106">
        <v>500</v>
      </c>
      <c r="N7106" t="s">
        <v>139</v>
      </c>
      <c r="O7106" t="s">
        <v>140</v>
      </c>
      <c r="P7106">
        <v>300</v>
      </c>
      <c r="Q7106" t="s">
        <v>139</v>
      </c>
    </row>
    <row r="7107" spans="1:40" x14ac:dyDescent="0.2">
      <c r="A7107" s="26">
        <v>41904.564828935188</v>
      </c>
      <c r="B7107" t="s">
        <v>130</v>
      </c>
      <c r="C7107" t="s">
        <v>549</v>
      </c>
      <c r="D7107" t="s">
        <v>5518</v>
      </c>
      <c r="E7107" t="s">
        <v>133</v>
      </c>
      <c r="F7107" t="s">
        <v>134</v>
      </c>
      <c r="G7107" t="s">
        <v>135</v>
      </c>
      <c r="H7107" t="s">
        <v>142</v>
      </c>
      <c r="I7107">
        <v>49</v>
      </c>
      <c r="J7107" t="s">
        <v>139</v>
      </c>
      <c r="K7107" t="s">
        <v>143</v>
      </c>
      <c r="L7107">
        <v>130</v>
      </c>
      <c r="M7107" t="s">
        <v>139</v>
      </c>
      <c r="N7107" t="s">
        <v>144</v>
      </c>
      <c r="O7107">
        <v>180</v>
      </c>
      <c r="P7107" t="s">
        <v>139</v>
      </c>
      <c r="Q7107" t="s">
        <v>145</v>
      </c>
      <c r="R7107">
        <v>140</v>
      </c>
      <c r="S7107" t="s">
        <v>139</v>
      </c>
      <c r="T7107" t="s">
        <v>146</v>
      </c>
      <c r="U7107">
        <v>80</v>
      </c>
      <c r="V7107" t="s">
        <v>139</v>
      </c>
      <c r="W7107" t="s">
        <v>147</v>
      </c>
      <c r="X7107">
        <v>101</v>
      </c>
      <c r="Y7107" t="s">
        <v>139</v>
      </c>
      <c r="Z7107" t="s">
        <v>148</v>
      </c>
      <c r="AA7107">
        <v>190</v>
      </c>
      <c r="AB7107" t="s">
        <v>139</v>
      </c>
      <c r="AC7107" t="s">
        <v>149</v>
      </c>
      <c r="AD7107">
        <v>20</v>
      </c>
      <c r="AE7107" t="s">
        <v>139</v>
      </c>
    </row>
    <row r="7108" spans="1:40" x14ac:dyDescent="0.2">
      <c r="A7108" s="26">
        <v>41904.564828935188</v>
      </c>
      <c r="B7108" t="s">
        <v>130</v>
      </c>
      <c r="C7108" t="s">
        <v>549</v>
      </c>
      <c r="D7108" t="s">
        <v>5519</v>
      </c>
    </row>
    <row r="7109" spans="1:40" x14ac:dyDescent="0.2">
      <c r="A7109" s="26">
        <v>41904.564828935188</v>
      </c>
      <c r="B7109" t="s">
        <v>130</v>
      </c>
      <c r="C7109" t="s">
        <v>549</v>
      </c>
      <c r="D7109" t="s">
        <v>5520</v>
      </c>
      <c r="E7109" t="s">
        <v>133</v>
      </c>
      <c r="F7109" t="s">
        <v>134</v>
      </c>
      <c r="G7109" t="s">
        <v>135</v>
      </c>
      <c r="H7109" t="s">
        <v>152</v>
      </c>
      <c r="I7109">
        <v>50</v>
      </c>
      <c r="J7109" t="s">
        <v>139</v>
      </c>
      <c r="K7109" t="s">
        <v>153</v>
      </c>
      <c r="L7109">
        <v>50</v>
      </c>
      <c r="M7109" t="s">
        <v>139</v>
      </c>
      <c r="N7109" t="s">
        <v>154</v>
      </c>
      <c r="O7109">
        <v>50</v>
      </c>
      <c r="P7109" t="s">
        <v>139</v>
      </c>
    </row>
    <row r="7110" spans="1:40" x14ac:dyDescent="0.2">
      <c r="A7110" s="26">
        <v>41904.564828935188</v>
      </c>
      <c r="B7110" t="s">
        <v>130</v>
      </c>
      <c r="C7110" t="s">
        <v>549</v>
      </c>
      <c r="D7110" t="s">
        <v>5521</v>
      </c>
      <c r="E7110" t="s">
        <v>133</v>
      </c>
      <c r="F7110" t="s">
        <v>134</v>
      </c>
      <c r="G7110" t="s">
        <v>135</v>
      </c>
      <c r="H7110" t="s">
        <v>156</v>
      </c>
      <c r="I7110">
        <v>35</v>
      </c>
      <c r="J7110" t="s">
        <v>139</v>
      </c>
      <c r="K7110" t="s">
        <v>157</v>
      </c>
      <c r="L7110">
        <v>5</v>
      </c>
      <c r="M7110" t="s">
        <v>139</v>
      </c>
      <c r="N7110" t="s">
        <v>158</v>
      </c>
      <c r="O7110">
        <v>60</v>
      </c>
      <c r="P7110" t="s">
        <v>139</v>
      </c>
    </row>
    <row r="7111" spans="1:40" x14ac:dyDescent="0.2">
      <c r="A7111" s="26">
        <v>41904.564828935188</v>
      </c>
      <c r="B7111" t="s">
        <v>130</v>
      </c>
      <c r="C7111" t="s">
        <v>549</v>
      </c>
      <c r="D7111" t="s">
        <v>5522</v>
      </c>
      <c r="E7111" t="s">
        <v>133</v>
      </c>
      <c r="F7111" t="s">
        <v>134</v>
      </c>
      <c r="G7111" t="s">
        <v>135</v>
      </c>
      <c r="H7111" t="s">
        <v>160</v>
      </c>
      <c r="I7111">
        <v>1</v>
      </c>
      <c r="J7111" t="s">
        <v>139</v>
      </c>
    </row>
    <row r="7112" spans="1:40" x14ac:dyDescent="0.2">
      <c r="A7112" s="26">
        <v>41904.564828935188</v>
      </c>
      <c r="B7112" t="s">
        <v>130</v>
      </c>
      <c r="C7112" t="s">
        <v>549</v>
      </c>
      <c r="D7112" t="s">
        <v>5523</v>
      </c>
      <c r="E7112" t="s">
        <v>133</v>
      </c>
      <c r="F7112" t="s">
        <v>134</v>
      </c>
      <c r="G7112" t="s">
        <v>135</v>
      </c>
      <c r="H7112" t="s">
        <v>162</v>
      </c>
      <c r="I7112">
        <v>30</v>
      </c>
      <c r="J7112" t="s">
        <v>139</v>
      </c>
      <c r="K7112" t="s">
        <v>163</v>
      </c>
      <c r="L7112">
        <v>30</v>
      </c>
      <c r="M7112" t="s">
        <v>139</v>
      </c>
      <c r="N7112" t="s">
        <v>164</v>
      </c>
      <c r="O7112">
        <v>30</v>
      </c>
      <c r="P7112" t="s">
        <v>139</v>
      </c>
      <c r="Q7112" t="s">
        <v>165</v>
      </c>
      <c r="R7112">
        <v>10</v>
      </c>
      <c r="S7112" t="s">
        <v>139</v>
      </c>
      <c r="T7112" t="s">
        <v>166</v>
      </c>
      <c r="U7112">
        <v>20</v>
      </c>
      <c r="V7112" t="s">
        <v>139</v>
      </c>
      <c r="W7112" t="s">
        <v>167</v>
      </c>
      <c r="X7112">
        <v>20</v>
      </c>
      <c r="Y7112" t="s">
        <v>139</v>
      </c>
      <c r="Z7112" t="s">
        <v>168</v>
      </c>
      <c r="AA7112">
        <v>20</v>
      </c>
      <c r="AB7112" t="s">
        <v>139</v>
      </c>
      <c r="AC7112" t="s">
        <v>169</v>
      </c>
      <c r="AD7112">
        <v>20</v>
      </c>
      <c r="AE7112" t="s">
        <v>139</v>
      </c>
      <c r="AF7112" t="s">
        <v>170</v>
      </c>
      <c r="AG7112">
        <v>115200</v>
      </c>
      <c r="AH7112" t="s">
        <v>139</v>
      </c>
      <c r="AI7112" t="s">
        <v>171</v>
      </c>
      <c r="AJ7112">
        <v>12000</v>
      </c>
      <c r="AK7112" t="s">
        <v>139</v>
      </c>
      <c r="AL7112" t="s">
        <v>172</v>
      </c>
      <c r="AM7112">
        <v>30000</v>
      </c>
      <c r="AN7112" t="s">
        <v>139</v>
      </c>
    </row>
    <row r="7113" spans="1:40" x14ac:dyDescent="0.2">
      <c r="A7113" s="26">
        <v>41904.564828935188</v>
      </c>
      <c r="B7113" t="s">
        <v>130</v>
      </c>
      <c r="C7113" t="s">
        <v>549</v>
      </c>
      <c r="D7113" t="s">
        <v>5524</v>
      </c>
      <c r="E7113" t="s">
        <v>133</v>
      </c>
      <c r="F7113" t="s">
        <v>134</v>
      </c>
      <c r="G7113" t="s">
        <v>135</v>
      </c>
      <c r="H7113" t="s">
        <v>174</v>
      </c>
      <c r="I7113">
        <v>60</v>
      </c>
      <c r="J7113" t="s">
        <v>139</v>
      </c>
      <c r="K7113" t="s">
        <v>175</v>
      </c>
      <c r="L7113">
        <v>40</v>
      </c>
      <c r="M7113" t="s">
        <v>139</v>
      </c>
      <c r="N7113" t="s">
        <v>176</v>
      </c>
      <c r="O7113">
        <v>50</v>
      </c>
      <c r="P7113" t="s">
        <v>139</v>
      </c>
      <c r="Q7113" t="s">
        <v>177</v>
      </c>
      <c r="R7113">
        <v>40</v>
      </c>
      <c r="S7113" t="s">
        <v>139</v>
      </c>
      <c r="T7113" t="s">
        <v>178</v>
      </c>
      <c r="U7113">
        <v>60</v>
      </c>
      <c r="V7113" t="s">
        <v>139</v>
      </c>
      <c r="W7113" t="s">
        <v>179</v>
      </c>
      <c r="X7113">
        <v>50</v>
      </c>
      <c r="Y7113" t="s">
        <v>139</v>
      </c>
      <c r="Z7113" t="s">
        <v>180</v>
      </c>
      <c r="AA7113">
        <v>50</v>
      </c>
      <c r="AB7113" t="s">
        <v>139</v>
      </c>
      <c r="AC7113" t="s">
        <v>181</v>
      </c>
      <c r="AD7113">
        <v>35</v>
      </c>
      <c r="AE7113" t="s">
        <v>139</v>
      </c>
      <c r="AF7113" t="s">
        <v>182</v>
      </c>
      <c r="AG7113">
        <v>8</v>
      </c>
      <c r="AH7113" t="s">
        <v>139</v>
      </c>
      <c r="AI7113" t="s">
        <v>183</v>
      </c>
      <c r="AJ7113">
        <v>90</v>
      </c>
      <c r="AK7113" t="s">
        <v>139</v>
      </c>
      <c r="AL7113" t="s">
        <v>184</v>
      </c>
      <c r="AM7113">
        <v>1</v>
      </c>
      <c r="AN7113" t="s">
        <v>139</v>
      </c>
    </row>
    <row r="7114" spans="1:40" x14ac:dyDescent="0.2">
      <c r="A7114" s="26">
        <v>41904.564828935188</v>
      </c>
      <c r="B7114" t="s">
        <v>130</v>
      </c>
      <c r="C7114" t="s">
        <v>549</v>
      </c>
      <c r="D7114" t="s">
        <v>5525</v>
      </c>
      <c r="E7114" t="s">
        <v>133</v>
      </c>
      <c r="F7114" t="s">
        <v>134</v>
      </c>
      <c r="G7114" t="s">
        <v>135</v>
      </c>
      <c r="H7114" t="s">
        <v>186</v>
      </c>
      <c r="I7114">
        <v>33</v>
      </c>
      <c r="J7114" t="s">
        <v>139</v>
      </c>
      <c r="K7114" t="s">
        <v>187</v>
      </c>
      <c r="L7114">
        <v>33</v>
      </c>
      <c r="M7114" t="s">
        <v>139</v>
      </c>
      <c r="N7114" t="s">
        <v>188</v>
      </c>
      <c r="O7114">
        <v>34</v>
      </c>
      <c r="P7114" t="s">
        <v>139</v>
      </c>
      <c r="Q7114" t="s">
        <v>166</v>
      </c>
      <c r="R7114">
        <v>20</v>
      </c>
      <c r="S7114" t="s">
        <v>139</v>
      </c>
      <c r="T7114" t="s">
        <v>167</v>
      </c>
      <c r="U7114">
        <v>20</v>
      </c>
      <c r="V7114" t="s">
        <v>139</v>
      </c>
      <c r="W7114" t="s">
        <v>168</v>
      </c>
      <c r="X7114">
        <v>20</v>
      </c>
      <c r="Y7114" t="s">
        <v>139</v>
      </c>
      <c r="Z7114" t="s">
        <v>189</v>
      </c>
      <c r="AA7114">
        <v>20</v>
      </c>
      <c r="AB7114" t="s">
        <v>139</v>
      </c>
      <c r="AC7114" t="s">
        <v>190</v>
      </c>
      <c r="AD7114">
        <v>20</v>
      </c>
      <c r="AE7114" t="s">
        <v>139</v>
      </c>
      <c r="AF7114" t="s">
        <v>191</v>
      </c>
      <c r="AG7114">
        <v>20</v>
      </c>
      <c r="AH7114" t="s">
        <v>139</v>
      </c>
      <c r="AI7114" t="s">
        <v>170</v>
      </c>
      <c r="AJ7114">
        <v>115200</v>
      </c>
      <c r="AK7114" t="s">
        <v>139</v>
      </c>
      <c r="AL7114" t="s">
        <v>171</v>
      </c>
      <c r="AM7114">
        <v>12000</v>
      </c>
      <c r="AN7114" t="s">
        <v>139</v>
      </c>
    </row>
    <row r="7115" spans="1:40" x14ac:dyDescent="0.2">
      <c r="A7115" s="26">
        <v>41904.564828935188</v>
      </c>
      <c r="B7115" t="s">
        <v>130</v>
      </c>
      <c r="C7115" t="s">
        <v>549</v>
      </c>
      <c r="D7115" t="s">
        <v>5518</v>
      </c>
      <c r="E7115" t="s">
        <v>133</v>
      </c>
      <c r="F7115" t="s">
        <v>134</v>
      </c>
      <c r="G7115" t="s">
        <v>135</v>
      </c>
      <c r="H7115" t="s">
        <v>142</v>
      </c>
      <c r="I7115">
        <v>49</v>
      </c>
      <c r="J7115" t="s">
        <v>139</v>
      </c>
      <c r="K7115" t="s">
        <v>143</v>
      </c>
      <c r="L7115">
        <v>130</v>
      </c>
      <c r="M7115" t="s">
        <v>139</v>
      </c>
      <c r="N7115" t="s">
        <v>144</v>
      </c>
      <c r="O7115">
        <v>180</v>
      </c>
      <c r="P7115" t="s">
        <v>139</v>
      </c>
      <c r="Q7115" t="s">
        <v>145</v>
      </c>
      <c r="R7115">
        <v>140</v>
      </c>
      <c r="S7115" t="s">
        <v>139</v>
      </c>
      <c r="T7115" t="s">
        <v>146</v>
      </c>
      <c r="U7115">
        <v>80</v>
      </c>
      <c r="V7115" t="s">
        <v>139</v>
      </c>
      <c r="W7115" t="s">
        <v>147</v>
      </c>
      <c r="X7115">
        <v>101</v>
      </c>
      <c r="Y7115" t="s">
        <v>139</v>
      </c>
      <c r="Z7115" t="s">
        <v>148</v>
      </c>
      <c r="AA7115">
        <v>190</v>
      </c>
      <c r="AB7115" t="s">
        <v>139</v>
      </c>
      <c r="AC7115" t="s">
        <v>149</v>
      </c>
      <c r="AD7115">
        <v>20</v>
      </c>
      <c r="AE7115" t="s">
        <v>139</v>
      </c>
    </row>
    <row r="7116" spans="1:40" x14ac:dyDescent="0.2">
      <c r="A7116" s="26">
        <v>41904.564828935188</v>
      </c>
      <c r="B7116" t="s">
        <v>130</v>
      </c>
      <c r="C7116" t="s">
        <v>549</v>
      </c>
      <c r="D7116" t="s">
        <v>5519</v>
      </c>
    </row>
    <row r="7117" spans="1:40" x14ac:dyDescent="0.2">
      <c r="A7117" s="26">
        <v>41904.564828935188</v>
      </c>
      <c r="B7117" t="s">
        <v>130</v>
      </c>
      <c r="C7117" t="s">
        <v>550</v>
      </c>
      <c r="D7117" t="s">
        <v>5526</v>
      </c>
    </row>
    <row r="7118" spans="1:40" x14ac:dyDescent="0.2">
      <c r="A7118" s="26">
        <v>41904.564828935188</v>
      </c>
      <c r="B7118" t="s">
        <v>130</v>
      </c>
      <c r="C7118" t="s">
        <v>550</v>
      </c>
      <c r="D7118" t="s">
        <v>5527</v>
      </c>
      <c r="E7118" t="s">
        <v>133</v>
      </c>
      <c r="F7118" t="s">
        <v>134</v>
      </c>
      <c r="G7118" t="s">
        <v>135</v>
      </c>
      <c r="H7118" t="s">
        <v>136</v>
      </c>
      <c r="I7118">
        <v>1900000</v>
      </c>
      <c r="J7118" t="s">
        <v>137</v>
      </c>
      <c r="K7118">
        <v>1900000</v>
      </c>
      <c r="L7118" t="s">
        <v>138</v>
      </c>
      <c r="M7118">
        <v>500</v>
      </c>
      <c r="N7118" t="s">
        <v>139</v>
      </c>
      <c r="O7118" t="s">
        <v>140</v>
      </c>
      <c r="P7118">
        <v>300</v>
      </c>
      <c r="Q7118" t="s">
        <v>139</v>
      </c>
    </row>
    <row r="7119" spans="1:40" x14ac:dyDescent="0.2">
      <c r="A7119" s="26">
        <v>41904.564828935188</v>
      </c>
      <c r="B7119" t="s">
        <v>130</v>
      </c>
      <c r="C7119" t="s">
        <v>550</v>
      </c>
      <c r="D7119" t="s">
        <v>5528</v>
      </c>
      <c r="E7119" t="s">
        <v>133</v>
      </c>
      <c r="F7119" t="s">
        <v>134</v>
      </c>
      <c r="G7119" t="s">
        <v>135</v>
      </c>
      <c r="H7119" t="s">
        <v>142</v>
      </c>
      <c r="I7119">
        <v>49</v>
      </c>
      <c r="J7119" t="s">
        <v>139</v>
      </c>
      <c r="K7119" t="s">
        <v>143</v>
      </c>
      <c r="L7119">
        <v>130</v>
      </c>
      <c r="M7119" t="s">
        <v>139</v>
      </c>
      <c r="N7119" t="s">
        <v>144</v>
      </c>
      <c r="O7119">
        <v>180</v>
      </c>
      <c r="P7119" t="s">
        <v>139</v>
      </c>
      <c r="Q7119" t="s">
        <v>145</v>
      </c>
      <c r="R7119">
        <v>140</v>
      </c>
      <c r="S7119" t="s">
        <v>139</v>
      </c>
      <c r="T7119" t="s">
        <v>146</v>
      </c>
      <c r="U7119">
        <v>80</v>
      </c>
      <c r="V7119" t="s">
        <v>139</v>
      </c>
      <c r="W7119" t="s">
        <v>147</v>
      </c>
      <c r="X7119">
        <v>101</v>
      </c>
      <c r="Y7119" t="s">
        <v>139</v>
      </c>
      <c r="Z7119" t="s">
        <v>148</v>
      </c>
      <c r="AA7119">
        <v>190</v>
      </c>
      <c r="AB7119" t="s">
        <v>139</v>
      </c>
      <c r="AC7119" t="s">
        <v>149</v>
      </c>
      <c r="AD7119">
        <v>20</v>
      </c>
      <c r="AE7119" t="s">
        <v>139</v>
      </c>
    </row>
    <row r="7120" spans="1:40" x14ac:dyDescent="0.2">
      <c r="A7120" s="26">
        <v>41904.564828935188</v>
      </c>
      <c r="B7120" t="s">
        <v>130</v>
      </c>
      <c r="C7120" t="s">
        <v>550</v>
      </c>
      <c r="D7120" t="s">
        <v>5529</v>
      </c>
    </row>
    <row r="7121" spans="1:40" x14ac:dyDescent="0.2">
      <c r="A7121" s="26">
        <v>41904.564828935188</v>
      </c>
      <c r="B7121" t="s">
        <v>130</v>
      </c>
      <c r="C7121" t="s">
        <v>550</v>
      </c>
      <c r="D7121" t="s">
        <v>5530</v>
      </c>
      <c r="E7121" t="s">
        <v>133</v>
      </c>
      <c r="F7121" t="s">
        <v>134</v>
      </c>
      <c r="G7121" t="s">
        <v>135</v>
      </c>
      <c r="H7121" t="s">
        <v>152</v>
      </c>
      <c r="I7121">
        <v>50</v>
      </c>
      <c r="J7121" t="s">
        <v>139</v>
      </c>
      <c r="K7121" t="s">
        <v>153</v>
      </c>
      <c r="L7121">
        <v>50</v>
      </c>
      <c r="M7121" t="s">
        <v>139</v>
      </c>
      <c r="N7121" t="s">
        <v>154</v>
      </c>
      <c r="O7121">
        <v>50</v>
      </c>
      <c r="P7121" t="s">
        <v>139</v>
      </c>
    </row>
    <row r="7122" spans="1:40" x14ac:dyDescent="0.2">
      <c r="A7122" s="26">
        <v>41904.564828935188</v>
      </c>
      <c r="B7122" t="s">
        <v>130</v>
      </c>
      <c r="C7122" t="s">
        <v>550</v>
      </c>
      <c r="D7122" t="s">
        <v>5531</v>
      </c>
      <c r="E7122" t="s">
        <v>133</v>
      </c>
      <c r="F7122" t="s">
        <v>134</v>
      </c>
      <c r="G7122" t="s">
        <v>135</v>
      </c>
      <c r="H7122" t="s">
        <v>156</v>
      </c>
      <c r="I7122">
        <v>35</v>
      </c>
      <c r="J7122" t="s">
        <v>139</v>
      </c>
      <c r="K7122" t="s">
        <v>157</v>
      </c>
      <c r="L7122">
        <v>5</v>
      </c>
      <c r="M7122" t="s">
        <v>139</v>
      </c>
      <c r="N7122" t="s">
        <v>158</v>
      </c>
      <c r="O7122">
        <v>60</v>
      </c>
      <c r="P7122" t="s">
        <v>139</v>
      </c>
    </row>
    <row r="7123" spans="1:40" x14ac:dyDescent="0.2">
      <c r="A7123" s="26">
        <v>41904.564828935188</v>
      </c>
      <c r="B7123" t="s">
        <v>130</v>
      </c>
      <c r="C7123" t="s">
        <v>550</v>
      </c>
      <c r="D7123" t="s">
        <v>5532</v>
      </c>
      <c r="E7123" t="s">
        <v>133</v>
      </c>
      <c r="F7123" t="s">
        <v>134</v>
      </c>
      <c r="G7123" t="s">
        <v>135</v>
      </c>
      <c r="H7123" t="s">
        <v>160</v>
      </c>
      <c r="I7123">
        <v>1</v>
      </c>
      <c r="J7123" t="s">
        <v>139</v>
      </c>
    </row>
    <row r="7124" spans="1:40" x14ac:dyDescent="0.2">
      <c r="A7124" s="26">
        <v>41904.564828935188</v>
      </c>
      <c r="B7124" t="s">
        <v>130</v>
      </c>
      <c r="C7124" t="s">
        <v>550</v>
      </c>
      <c r="D7124" t="s">
        <v>5533</v>
      </c>
      <c r="E7124" t="s">
        <v>133</v>
      </c>
      <c r="F7124" t="s">
        <v>134</v>
      </c>
      <c r="G7124" t="s">
        <v>135</v>
      </c>
      <c r="H7124" t="s">
        <v>162</v>
      </c>
      <c r="I7124">
        <v>30</v>
      </c>
      <c r="J7124" t="s">
        <v>139</v>
      </c>
      <c r="K7124" t="s">
        <v>163</v>
      </c>
      <c r="L7124">
        <v>30</v>
      </c>
      <c r="M7124" t="s">
        <v>139</v>
      </c>
      <c r="N7124" t="s">
        <v>164</v>
      </c>
      <c r="O7124">
        <v>30</v>
      </c>
      <c r="P7124" t="s">
        <v>139</v>
      </c>
      <c r="Q7124" t="s">
        <v>165</v>
      </c>
      <c r="R7124">
        <v>10</v>
      </c>
      <c r="S7124" t="s">
        <v>139</v>
      </c>
      <c r="T7124" t="s">
        <v>166</v>
      </c>
      <c r="U7124">
        <v>20</v>
      </c>
      <c r="V7124" t="s">
        <v>139</v>
      </c>
      <c r="W7124" t="s">
        <v>167</v>
      </c>
      <c r="X7124">
        <v>20</v>
      </c>
      <c r="Y7124" t="s">
        <v>139</v>
      </c>
      <c r="Z7124" t="s">
        <v>168</v>
      </c>
      <c r="AA7124">
        <v>20</v>
      </c>
      <c r="AB7124" t="s">
        <v>139</v>
      </c>
      <c r="AC7124" t="s">
        <v>169</v>
      </c>
      <c r="AD7124">
        <v>20</v>
      </c>
      <c r="AE7124" t="s">
        <v>139</v>
      </c>
      <c r="AF7124" t="s">
        <v>170</v>
      </c>
      <c r="AG7124">
        <v>115200</v>
      </c>
      <c r="AH7124" t="s">
        <v>139</v>
      </c>
      <c r="AI7124" t="s">
        <v>171</v>
      </c>
      <c r="AJ7124">
        <v>12000</v>
      </c>
      <c r="AK7124" t="s">
        <v>139</v>
      </c>
      <c r="AL7124" t="s">
        <v>172</v>
      </c>
      <c r="AM7124">
        <v>30000</v>
      </c>
      <c r="AN7124" t="s">
        <v>139</v>
      </c>
    </row>
    <row r="7125" spans="1:40" x14ac:dyDescent="0.2">
      <c r="A7125" s="26">
        <v>41904.564828935188</v>
      </c>
      <c r="B7125" t="s">
        <v>130</v>
      </c>
      <c r="C7125" t="s">
        <v>550</v>
      </c>
      <c r="D7125" t="s">
        <v>5534</v>
      </c>
      <c r="E7125" t="s">
        <v>133</v>
      </c>
      <c r="F7125" t="s">
        <v>134</v>
      </c>
      <c r="G7125" t="s">
        <v>135</v>
      </c>
      <c r="H7125" t="s">
        <v>174</v>
      </c>
      <c r="I7125">
        <v>60</v>
      </c>
      <c r="J7125" t="s">
        <v>139</v>
      </c>
      <c r="K7125" t="s">
        <v>175</v>
      </c>
      <c r="L7125">
        <v>40</v>
      </c>
      <c r="M7125" t="s">
        <v>139</v>
      </c>
      <c r="N7125" t="s">
        <v>176</v>
      </c>
      <c r="O7125">
        <v>50</v>
      </c>
      <c r="P7125" t="s">
        <v>139</v>
      </c>
      <c r="Q7125" t="s">
        <v>177</v>
      </c>
      <c r="R7125">
        <v>40</v>
      </c>
      <c r="S7125" t="s">
        <v>139</v>
      </c>
      <c r="T7125" t="s">
        <v>178</v>
      </c>
      <c r="U7125">
        <v>60</v>
      </c>
      <c r="V7125" t="s">
        <v>139</v>
      </c>
      <c r="W7125" t="s">
        <v>179</v>
      </c>
      <c r="X7125">
        <v>50</v>
      </c>
      <c r="Y7125" t="s">
        <v>139</v>
      </c>
      <c r="Z7125" t="s">
        <v>180</v>
      </c>
      <c r="AA7125">
        <v>50</v>
      </c>
      <c r="AB7125" t="s">
        <v>139</v>
      </c>
      <c r="AC7125" t="s">
        <v>181</v>
      </c>
      <c r="AD7125">
        <v>35</v>
      </c>
      <c r="AE7125" t="s">
        <v>139</v>
      </c>
      <c r="AF7125" t="s">
        <v>182</v>
      </c>
      <c r="AG7125">
        <v>8</v>
      </c>
      <c r="AH7125" t="s">
        <v>139</v>
      </c>
      <c r="AI7125" t="s">
        <v>183</v>
      </c>
      <c r="AJ7125">
        <v>90</v>
      </c>
      <c r="AK7125" t="s">
        <v>139</v>
      </c>
      <c r="AL7125" t="s">
        <v>184</v>
      </c>
      <c r="AM7125">
        <v>1</v>
      </c>
      <c r="AN7125" t="s">
        <v>139</v>
      </c>
    </row>
    <row r="7126" spans="1:40" x14ac:dyDescent="0.2">
      <c r="A7126" s="26">
        <v>41904.564828935188</v>
      </c>
      <c r="B7126" t="s">
        <v>130</v>
      </c>
      <c r="C7126" t="s">
        <v>550</v>
      </c>
      <c r="D7126" t="s">
        <v>5535</v>
      </c>
      <c r="E7126" t="s">
        <v>133</v>
      </c>
      <c r="F7126" t="s">
        <v>134</v>
      </c>
      <c r="G7126" t="s">
        <v>135</v>
      </c>
      <c r="H7126" t="s">
        <v>186</v>
      </c>
      <c r="I7126">
        <v>33</v>
      </c>
      <c r="J7126" t="s">
        <v>139</v>
      </c>
      <c r="K7126" t="s">
        <v>187</v>
      </c>
      <c r="L7126">
        <v>33</v>
      </c>
      <c r="M7126" t="s">
        <v>139</v>
      </c>
      <c r="N7126" t="s">
        <v>188</v>
      </c>
      <c r="O7126">
        <v>34</v>
      </c>
      <c r="P7126" t="s">
        <v>139</v>
      </c>
      <c r="Q7126" t="s">
        <v>166</v>
      </c>
      <c r="R7126">
        <v>20</v>
      </c>
      <c r="S7126" t="s">
        <v>139</v>
      </c>
      <c r="T7126" t="s">
        <v>167</v>
      </c>
      <c r="U7126">
        <v>20</v>
      </c>
      <c r="V7126" t="s">
        <v>139</v>
      </c>
      <c r="W7126" t="s">
        <v>168</v>
      </c>
      <c r="X7126">
        <v>20</v>
      </c>
      <c r="Y7126" t="s">
        <v>139</v>
      </c>
      <c r="Z7126" t="s">
        <v>189</v>
      </c>
      <c r="AA7126">
        <v>20</v>
      </c>
      <c r="AB7126" t="s">
        <v>139</v>
      </c>
      <c r="AC7126" t="s">
        <v>190</v>
      </c>
      <c r="AD7126">
        <v>20</v>
      </c>
      <c r="AE7126" t="s">
        <v>139</v>
      </c>
      <c r="AF7126" t="s">
        <v>191</v>
      </c>
      <c r="AG7126">
        <v>20</v>
      </c>
      <c r="AH7126" t="s">
        <v>139</v>
      </c>
      <c r="AI7126" t="s">
        <v>170</v>
      </c>
      <c r="AJ7126">
        <v>115200</v>
      </c>
      <c r="AK7126" t="s">
        <v>139</v>
      </c>
      <c r="AL7126" t="s">
        <v>171</v>
      </c>
      <c r="AM7126">
        <v>12000</v>
      </c>
      <c r="AN7126" t="s">
        <v>139</v>
      </c>
    </row>
    <row r="7127" spans="1:40" x14ac:dyDescent="0.2">
      <c r="A7127" s="26">
        <v>41904.564828935188</v>
      </c>
      <c r="B7127" t="s">
        <v>130</v>
      </c>
      <c r="C7127" t="s">
        <v>550</v>
      </c>
      <c r="D7127" t="s">
        <v>5528</v>
      </c>
      <c r="E7127" t="s">
        <v>133</v>
      </c>
      <c r="F7127" t="s">
        <v>134</v>
      </c>
      <c r="G7127" t="s">
        <v>135</v>
      </c>
      <c r="H7127" t="s">
        <v>142</v>
      </c>
      <c r="I7127">
        <v>49</v>
      </c>
      <c r="J7127" t="s">
        <v>139</v>
      </c>
      <c r="K7127" t="s">
        <v>143</v>
      </c>
      <c r="L7127">
        <v>130</v>
      </c>
      <c r="M7127" t="s">
        <v>139</v>
      </c>
      <c r="N7127" t="s">
        <v>144</v>
      </c>
      <c r="O7127">
        <v>180</v>
      </c>
      <c r="P7127" t="s">
        <v>139</v>
      </c>
      <c r="Q7127" t="s">
        <v>145</v>
      </c>
      <c r="R7127">
        <v>140</v>
      </c>
      <c r="S7127" t="s">
        <v>139</v>
      </c>
      <c r="T7127" t="s">
        <v>146</v>
      </c>
      <c r="U7127">
        <v>80</v>
      </c>
      <c r="V7127" t="s">
        <v>139</v>
      </c>
      <c r="W7127" t="s">
        <v>147</v>
      </c>
      <c r="X7127">
        <v>101</v>
      </c>
      <c r="Y7127" t="s">
        <v>139</v>
      </c>
      <c r="Z7127" t="s">
        <v>148</v>
      </c>
      <c r="AA7127">
        <v>190</v>
      </c>
      <c r="AB7127" t="s">
        <v>139</v>
      </c>
      <c r="AC7127" t="s">
        <v>149</v>
      </c>
      <c r="AD7127">
        <v>20</v>
      </c>
      <c r="AE7127" t="s">
        <v>139</v>
      </c>
    </row>
    <row r="7128" spans="1:40" x14ac:dyDescent="0.2">
      <c r="A7128" s="26">
        <v>41904.564828935188</v>
      </c>
      <c r="B7128" t="s">
        <v>130</v>
      </c>
      <c r="C7128" t="s">
        <v>550</v>
      </c>
      <c r="D7128" t="s">
        <v>5529</v>
      </c>
    </row>
    <row r="7129" spans="1:40" x14ac:dyDescent="0.2">
      <c r="A7129" s="26">
        <v>41904.564828935188</v>
      </c>
      <c r="B7129" t="s">
        <v>130</v>
      </c>
      <c r="C7129" t="s">
        <v>550</v>
      </c>
      <c r="D7129" t="s">
        <v>5530</v>
      </c>
      <c r="E7129" t="s">
        <v>133</v>
      </c>
      <c r="F7129" t="s">
        <v>134</v>
      </c>
      <c r="G7129" t="s">
        <v>135</v>
      </c>
      <c r="H7129" t="s">
        <v>152</v>
      </c>
      <c r="I7129">
        <v>50</v>
      </c>
      <c r="J7129" t="s">
        <v>139</v>
      </c>
      <c r="K7129" t="s">
        <v>153</v>
      </c>
      <c r="L7129">
        <v>50</v>
      </c>
      <c r="M7129" t="s">
        <v>139</v>
      </c>
      <c r="N7129" t="s">
        <v>154</v>
      </c>
      <c r="O7129">
        <v>50</v>
      </c>
      <c r="P7129" t="s">
        <v>139</v>
      </c>
    </row>
    <row r="7130" spans="1:40" x14ac:dyDescent="0.2">
      <c r="A7130" s="26">
        <v>41904.564828935188</v>
      </c>
      <c r="B7130" t="s">
        <v>130</v>
      </c>
      <c r="C7130" t="s">
        <v>550</v>
      </c>
      <c r="D7130" t="s">
        <v>5531</v>
      </c>
      <c r="E7130" t="s">
        <v>133</v>
      </c>
      <c r="F7130" t="s">
        <v>134</v>
      </c>
      <c r="G7130" t="s">
        <v>135</v>
      </c>
      <c r="H7130" t="s">
        <v>156</v>
      </c>
      <c r="I7130">
        <v>35</v>
      </c>
      <c r="J7130" t="s">
        <v>139</v>
      </c>
      <c r="K7130" t="s">
        <v>157</v>
      </c>
      <c r="L7130">
        <v>5</v>
      </c>
      <c r="M7130" t="s">
        <v>139</v>
      </c>
      <c r="N7130" t="s">
        <v>158</v>
      </c>
      <c r="O7130">
        <v>60</v>
      </c>
      <c r="P7130" t="s">
        <v>139</v>
      </c>
    </row>
    <row r="7131" spans="1:40" x14ac:dyDescent="0.2">
      <c r="A7131" s="26">
        <v>41904.564828935188</v>
      </c>
      <c r="B7131" t="s">
        <v>130</v>
      </c>
      <c r="C7131" t="s">
        <v>550</v>
      </c>
      <c r="D7131" t="s">
        <v>5532</v>
      </c>
      <c r="E7131" t="s">
        <v>133</v>
      </c>
      <c r="F7131" t="s">
        <v>134</v>
      </c>
      <c r="G7131" t="s">
        <v>135</v>
      </c>
      <c r="H7131" t="s">
        <v>160</v>
      </c>
      <c r="I7131">
        <v>1</v>
      </c>
      <c r="J7131" t="s">
        <v>139</v>
      </c>
    </row>
    <row r="7132" spans="1:40" x14ac:dyDescent="0.2">
      <c r="A7132" s="26">
        <v>41904.564828935188</v>
      </c>
      <c r="B7132" t="s">
        <v>130</v>
      </c>
      <c r="C7132" t="s">
        <v>550</v>
      </c>
      <c r="D7132" t="s">
        <v>5533</v>
      </c>
      <c r="E7132" t="s">
        <v>133</v>
      </c>
      <c r="F7132" t="s">
        <v>134</v>
      </c>
      <c r="G7132" t="s">
        <v>135</v>
      </c>
      <c r="H7132" t="s">
        <v>162</v>
      </c>
      <c r="I7132">
        <v>30</v>
      </c>
      <c r="J7132" t="s">
        <v>139</v>
      </c>
      <c r="K7132" t="s">
        <v>163</v>
      </c>
      <c r="L7132">
        <v>30</v>
      </c>
      <c r="M7132" t="s">
        <v>139</v>
      </c>
      <c r="N7132" t="s">
        <v>164</v>
      </c>
      <c r="O7132">
        <v>30</v>
      </c>
      <c r="P7132" t="s">
        <v>139</v>
      </c>
      <c r="Q7132" t="s">
        <v>165</v>
      </c>
      <c r="R7132">
        <v>10</v>
      </c>
      <c r="S7132" t="s">
        <v>139</v>
      </c>
      <c r="T7132" t="s">
        <v>166</v>
      </c>
      <c r="U7132">
        <v>20</v>
      </c>
      <c r="V7132" t="s">
        <v>139</v>
      </c>
      <c r="W7132" t="s">
        <v>167</v>
      </c>
      <c r="X7132">
        <v>20</v>
      </c>
      <c r="Y7132" t="s">
        <v>139</v>
      </c>
      <c r="Z7132" t="s">
        <v>168</v>
      </c>
      <c r="AA7132">
        <v>20</v>
      </c>
      <c r="AB7132" t="s">
        <v>139</v>
      </c>
      <c r="AC7132" t="s">
        <v>169</v>
      </c>
      <c r="AD7132">
        <v>20</v>
      </c>
      <c r="AE7132" t="s">
        <v>139</v>
      </c>
      <c r="AF7132" t="s">
        <v>170</v>
      </c>
      <c r="AG7132">
        <v>115200</v>
      </c>
      <c r="AH7132" t="s">
        <v>139</v>
      </c>
      <c r="AI7132" t="s">
        <v>171</v>
      </c>
      <c r="AJ7132">
        <v>12000</v>
      </c>
      <c r="AK7132" t="s">
        <v>139</v>
      </c>
      <c r="AL7132" t="s">
        <v>172</v>
      </c>
      <c r="AM7132">
        <v>30000</v>
      </c>
      <c r="AN7132" t="s">
        <v>139</v>
      </c>
    </row>
    <row r="7133" spans="1:40" x14ac:dyDescent="0.2">
      <c r="A7133" s="26">
        <v>41904.564828935188</v>
      </c>
      <c r="B7133" t="s">
        <v>130</v>
      </c>
      <c r="C7133" t="s">
        <v>550</v>
      </c>
      <c r="D7133" t="s">
        <v>5534</v>
      </c>
      <c r="E7133" t="s">
        <v>133</v>
      </c>
      <c r="F7133" t="s">
        <v>134</v>
      </c>
      <c r="G7133" t="s">
        <v>135</v>
      </c>
      <c r="H7133" t="s">
        <v>174</v>
      </c>
      <c r="I7133">
        <v>60</v>
      </c>
      <c r="J7133" t="s">
        <v>139</v>
      </c>
      <c r="K7133" t="s">
        <v>175</v>
      </c>
      <c r="L7133">
        <v>40</v>
      </c>
      <c r="M7133" t="s">
        <v>139</v>
      </c>
      <c r="N7133" t="s">
        <v>176</v>
      </c>
      <c r="O7133">
        <v>50</v>
      </c>
      <c r="P7133" t="s">
        <v>139</v>
      </c>
      <c r="Q7133" t="s">
        <v>177</v>
      </c>
      <c r="R7133">
        <v>40</v>
      </c>
      <c r="S7133" t="s">
        <v>139</v>
      </c>
      <c r="T7133" t="s">
        <v>178</v>
      </c>
      <c r="U7133">
        <v>60</v>
      </c>
      <c r="V7133" t="s">
        <v>139</v>
      </c>
      <c r="W7133" t="s">
        <v>179</v>
      </c>
      <c r="X7133">
        <v>50</v>
      </c>
      <c r="Y7133" t="s">
        <v>139</v>
      </c>
      <c r="Z7133" t="s">
        <v>180</v>
      </c>
      <c r="AA7133">
        <v>50</v>
      </c>
      <c r="AB7133" t="s">
        <v>139</v>
      </c>
      <c r="AC7133" t="s">
        <v>181</v>
      </c>
      <c r="AD7133">
        <v>35</v>
      </c>
      <c r="AE7133" t="s">
        <v>139</v>
      </c>
      <c r="AF7133" t="s">
        <v>182</v>
      </c>
      <c r="AG7133">
        <v>8</v>
      </c>
      <c r="AH7133" t="s">
        <v>139</v>
      </c>
      <c r="AI7133" t="s">
        <v>183</v>
      </c>
      <c r="AJ7133">
        <v>90</v>
      </c>
      <c r="AK7133" t="s">
        <v>139</v>
      </c>
      <c r="AL7133" t="s">
        <v>184</v>
      </c>
      <c r="AM7133">
        <v>1</v>
      </c>
      <c r="AN7133" t="s">
        <v>139</v>
      </c>
    </row>
    <row r="7134" spans="1:40" x14ac:dyDescent="0.2">
      <c r="A7134" s="26">
        <v>41904.564828935188</v>
      </c>
      <c r="B7134" t="s">
        <v>130</v>
      </c>
      <c r="C7134" t="s">
        <v>550</v>
      </c>
      <c r="D7134" t="s">
        <v>5535</v>
      </c>
      <c r="E7134" t="s">
        <v>133</v>
      </c>
      <c r="F7134" t="s">
        <v>134</v>
      </c>
      <c r="G7134" t="s">
        <v>135</v>
      </c>
      <c r="H7134" t="s">
        <v>186</v>
      </c>
      <c r="I7134">
        <v>33</v>
      </c>
      <c r="J7134" t="s">
        <v>139</v>
      </c>
      <c r="K7134" t="s">
        <v>187</v>
      </c>
      <c r="L7134">
        <v>33</v>
      </c>
      <c r="M7134" t="s">
        <v>139</v>
      </c>
      <c r="N7134" t="s">
        <v>188</v>
      </c>
      <c r="O7134">
        <v>34</v>
      </c>
      <c r="P7134" t="s">
        <v>139</v>
      </c>
      <c r="Q7134" t="s">
        <v>166</v>
      </c>
      <c r="R7134">
        <v>20</v>
      </c>
      <c r="S7134" t="s">
        <v>139</v>
      </c>
      <c r="T7134" t="s">
        <v>167</v>
      </c>
      <c r="U7134">
        <v>20</v>
      </c>
      <c r="V7134" t="s">
        <v>139</v>
      </c>
      <c r="W7134" t="s">
        <v>168</v>
      </c>
      <c r="X7134">
        <v>20</v>
      </c>
      <c r="Y7134" t="s">
        <v>139</v>
      </c>
      <c r="Z7134" t="s">
        <v>189</v>
      </c>
      <c r="AA7134">
        <v>20</v>
      </c>
      <c r="AB7134" t="s">
        <v>139</v>
      </c>
      <c r="AC7134" t="s">
        <v>190</v>
      </c>
      <c r="AD7134">
        <v>20</v>
      </c>
      <c r="AE7134" t="s">
        <v>139</v>
      </c>
      <c r="AF7134" t="s">
        <v>191</v>
      </c>
      <c r="AG7134">
        <v>20</v>
      </c>
      <c r="AH7134" t="s">
        <v>139</v>
      </c>
      <c r="AI7134" t="s">
        <v>170</v>
      </c>
      <c r="AJ7134">
        <v>115200</v>
      </c>
      <c r="AK7134" t="s">
        <v>139</v>
      </c>
      <c r="AL7134" t="s">
        <v>171</v>
      </c>
      <c r="AM7134">
        <v>12000</v>
      </c>
      <c r="AN7134" t="s">
        <v>139</v>
      </c>
    </row>
    <row r="7135" spans="1:40" x14ac:dyDescent="0.2">
      <c r="A7135" s="26">
        <v>41904.564828935188</v>
      </c>
      <c r="B7135" t="s">
        <v>130</v>
      </c>
      <c r="C7135" t="s">
        <v>550</v>
      </c>
      <c r="D7135" t="s">
        <v>5536</v>
      </c>
      <c r="E7135" t="s">
        <v>193</v>
      </c>
      <c r="F7135" t="s">
        <v>194</v>
      </c>
      <c r="G7135" t="s">
        <v>195</v>
      </c>
    </row>
    <row r="7136" spans="1:40" x14ac:dyDescent="0.2">
      <c r="A7136" s="26">
        <v>41904.564828935188</v>
      </c>
      <c r="B7136" t="s">
        <v>130</v>
      </c>
      <c r="C7136" t="s">
        <v>550</v>
      </c>
      <c r="D7136" t="s">
        <v>5537</v>
      </c>
      <c r="E7136" t="s">
        <v>193</v>
      </c>
      <c r="F7136" t="s">
        <v>5538</v>
      </c>
      <c r="G7136" t="s">
        <v>5539</v>
      </c>
      <c r="H7136" t="s">
        <v>5540</v>
      </c>
    </row>
    <row r="7137" spans="1:40" x14ac:dyDescent="0.2">
      <c r="A7137" s="26">
        <v>41904.564828935188</v>
      </c>
      <c r="B7137" t="s">
        <v>130</v>
      </c>
      <c r="C7137" t="s">
        <v>124</v>
      </c>
      <c r="D7137" t="s">
        <v>5541</v>
      </c>
    </row>
    <row r="7138" spans="1:40" x14ac:dyDescent="0.2">
      <c r="A7138" s="26">
        <v>41904.564828935188</v>
      </c>
      <c r="B7138" t="s">
        <v>130</v>
      </c>
      <c r="C7138" t="s">
        <v>124</v>
      </c>
      <c r="D7138" t="s">
        <v>5542</v>
      </c>
      <c r="E7138" t="s">
        <v>133</v>
      </c>
      <c r="F7138" t="s">
        <v>134</v>
      </c>
      <c r="G7138" t="s">
        <v>135</v>
      </c>
      <c r="H7138" t="s">
        <v>136</v>
      </c>
      <c r="I7138">
        <v>1900000</v>
      </c>
      <c r="J7138" t="s">
        <v>137</v>
      </c>
      <c r="K7138">
        <v>1900000</v>
      </c>
      <c r="L7138" t="s">
        <v>138</v>
      </c>
      <c r="M7138">
        <v>500</v>
      </c>
      <c r="N7138" t="s">
        <v>139</v>
      </c>
      <c r="O7138" t="s">
        <v>140</v>
      </c>
      <c r="P7138">
        <v>300</v>
      </c>
      <c r="Q7138" t="s">
        <v>139</v>
      </c>
    </row>
    <row r="7139" spans="1:40" x14ac:dyDescent="0.2">
      <c r="A7139" s="26">
        <v>41904.564828935188</v>
      </c>
      <c r="B7139" t="s">
        <v>130</v>
      </c>
      <c r="C7139" t="s">
        <v>124</v>
      </c>
      <c r="D7139" t="s">
        <v>5543</v>
      </c>
      <c r="E7139" t="s">
        <v>133</v>
      </c>
      <c r="F7139" t="s">
        <v>134</v>
      </c>
      <c r="G7139" t="s">
        <v>135</v>
      </c>
      <c r="H7139" t="s">
        <v>142</v>
      </c>
      <c r="I7139">
        <v>49</v>
      </c>
      <c r="J7139" t="s">
        <v>139</v>
      </c>
      <c r="K7139" t="s">
        <v>143</v>
      </c>
      <c r="L7139">
        <v>130</v>
      </c>
      <c r="M7139" t="s">
        <v>139</v>
      </c>
      <c r="N7139" t="s">
        <v>144</v>
      </c>
      <c r="O7139">
        <v>180</v>
      </c>
      <c r="P7139" t="s">
        <v>139</v>
      </c>
      <c r="Q7139" t="s">
        <v>145</v>
      </c>
      <c r="R7139">
        <v>140</v>
      </c>
      <c r="S7139" t="s">
        <v>139</v>
      </c>
      <c r="T7139" t="s">
        <v>146</v>
      </c>
      <c r="U7139">
        <v>80</v>
      </c>
      <c r="V7139" t="s">
        <v>139</v>
      </c>
      <c r="W7139" t="s">
        <v>147</v>
      </c>
      <c r="X7139">
        <v>101</v>
      </c>
      <c r="Y7139" t="s">
        <v>139</v>
      </c>
      <c r="Z7139" t="s">
        <v>148</v>
      </c>
      <c r="AA7139">
        <v>190</v>
      </c>
      <c r="AB7139" t="s">
        <v>139</v>
      </c>
      <c r="AC7139" t="s">
        <v>149</v>
      </c>
      <c r="AD7139">
        <v>20</v>
      </c>
      <c r="AE7139" t="s">
        <v>139</v>
      </c>
    </row>
    <row r="7140" spans="1:40" x14ac:dyDescent="0.2">
      <c r="A7140" s="26">
        <v>41904.564828935188</v>
      </c>
      <c r="B7140" t="s">
        <v>130</v>
      </c>
      <c r="C7140" t="s">
        <v>124</v>
      </c>
      <c r="D7140" t="s">
        <v>5544</v>
      </c>
    </row>
    <row r="7141" spans="1:40" x14ac:dyDescent="0.2">
      <c r="A7141" s="26">
        <v>41904.564828935188</v>
      </c>
      <c r="B7141" t="s">
        <v>130</v>
      </c>
      <c r="C7141" t="s">
        <v>124</v>
      </c>
      <c r="D7141" t="s">
        <v>5545</v>
      </c>
      <c r="E7141" t="s">
        <v>133</v>
      </c>
      <c r="F7141" t="s">
        <v>134</v>
      </c>
      <c r="G7141" t="s">
        <v>135</v>
      </c>
      <c r="H7141" t="s">
        <v>152</v>
      </c>
      <c r="I7141">
        <v>50</v>
      </c>
      <c r="J7141" t="s">
        <v>139</v>
      </c>
      <c r="K7141" t="s">
        <v>153</v>
      </c>
      <c r="L7141">
        <v>50</v>
      </c>
      <c r="M7141" t="s">
        <v>139</v>
      </c>
      <c r="N7141" t="s">
        <v>154</v>
      </c>
      <c r="O7141">
        <v>50</v>
      </c>
      <c r="P7141" t="s">
        <v>139</v>
      </c>
    </row>
    <row r="7142" spans="1:40" x14ac:dyDescent="0.2">
      <c r="A7142" s="26">
        <v>41904.564828935188</v>
      </c>
      <c r="B7142" t="s">
        <v>130</v>
      </c>
      <c r="C7142" t="s">
        <v>124</v>
      </c>
      <c r="D7142" t="s">
        <v>5546</v>
      </c>
      <c r="E7142" t="s">
        <v>133</v>
      </c>
      <c r="F7142" t="s">
        <v>134</v>
      </c>
      <c r="G7142" t="s">
        <v>135</v>
      </c>
      <c r="H7142" t="s">
        <v>156</v>
      </c>
      <c r="I7142">
        <v>35</v>
      </c>
      <c r="J7142" t="s">
        <v>139</v>
      </c>
      <c r="K7142" t="s">
        <v>157</v>
      </c>
      <c r="L7142">
        <v>5</v>
      </c>
      <c r="M7142" t="s">
        <v>139</v>
      </c>
      <c r="N7142" t="s">
        <v>158</v>
      </c>
      <c r="O7142">
        <v>60</v>
      </c>
      <c r="P7142" t="s">
        <v>139</v>
      </c>
    </row>
    <row r="7143" spans="1:40" x14ac:dyDescent="0.2">
      <c r="A7143" s="26">
        <v>41904.564828935188</v>
      </c>
      <c r="B7143" t="s">
        <v>130</v>
      </c>
      <c r="C7143" t="s">
        <v>124</v>
      </c>
      <c r="D7143" t="s">
        <v>5547</v>
      </c>
      <c r="E7143" t="s">
        <v>133</v>
      </c>
      <c r="F7143" t="s">
        <v>134</v>
      </c>
      <c r="G7143" t="s">
        <v>135</v>
      </c>
      <c r="H7143" t="s">
        <v>160</v>
      </c>
      <c r="I7143">
        <v>1</v>
      </c>
      <c r="J7143" t="s">
        <v>139</v>
      </c>
    </row>
    <row r="7144" spans="1:40" x14ac:dyDescent="0.2">
      <c r="A7144" s="26">
        <v>41904.564828935188</v>
      </c>
      <c r="B7144" t="s">
        <v>130</v>
      </c>
      <c r="C7144" t="s">
        <v>124</v>
      </c>
      <c r="D7144" t="s">
        <v>5548</v>
      </c>
      <c r="E7144" t="s">
        <v>133</v>
      </c>
      <c r="F7144" t="s">
        <v>134</v>
      </c>
      <c r="G7144" t="s">
        <v>135</v>
      </c>
      <c r="H7144" t="s">
        <v>162</v>
      </c>
      <c r="I7144">
        <v>30</v>
      </c>
      <c r="J7144" t="s">
        <v>139</v>
      </c>
      <c r="K7144" t="s">
        <v>163</v>
      </c>
      <c r="L7144">
        <v>30</v>
      </c>
      <c r="M7144" t="s">
        <v>139</v>
      </c>
      <c r="N7144" t="s">
        <v>164</v>
      </c>
      <c r="O7144">
        <v>30</v>
      </c>
      <c r="P7144" t="s">
        <v>139</v>
      </c>
      <c r="Q7144" t="s">
        <v>165</v>
      </c>
      <c r="R7144">
        <v>10</v>
      </c>
      <c r="S7144" t="s">
        <v>139</v>
      </c>
      <c r="T7144" t="s">
        <v>166</v>
      </c>
      <c r="U7144">
        <v>20</v>
      </c>
      <c r="V7144" t="s">
        <v>139</v>
      </c>
      <c r="W7144" t="s">
        <v>167</v>
      </c>
      <c r="X7144">
        <v>20</v>
      </c>
      <c r="Y7144" t="s">
        <v>139</v>
      </c>
      <c r="Z7144" t="s">
        <v>168</v>
      </c>
      <c r="AA7144">
        <v>20</v>
      </c>
      <c r="AB7144" t="s">
        <v>139</v>
      </c>
      <c r="AC7144" t="s">
        <v>169</v>
      </c>
      <c r="AD7144">
        <v>20</v>
      </c>
      <c r="AE7144" t="s">
        <v>139</v>
      </c>
      <c r="AF7144" t="s">
        <v>170</v>
      </c>
      <c r="AG7144">
        <v>115200</v>
      </c>
      <c r="AH7144" t="s">
        <v>139</v>
      </c>
      <c r="AI7144" t="s">
        <v>171</v>
      </c>
      <c r="AJ7144">
        <v>12000</v>
      </c>
      <c r="AK7144" t="s">
        <v>139</v>
      </c>
      <c r="AL7144" t="s">
        <v>172</v>
      </c>
      <c r="AM7144">
        <v>30000</v>
      </c>
      <c r="AN7144" t="s">
        <v>139</v>
      </c>
    </row>
    <row r="7145" spans="1:40" x14ac:dyDescent="0.2">
      <c r="A7145" s="26">
        <v>41904.564828935188</v>
      </c>
      <c r="B7145" t="s">
        <v>130</v>
      </c>
      <c r="C7145" t="s">
        <v>124</v>
      </c>
      <c r="D7145" t="s">
        <v>5549</v>
      </c>
      <c r="E7145" t="s">
        <v>133</v>
      </c>
      <c r="F7145" t="s">
        <v>134</v>
      </c>
      <c r="G7145" t="s">
        <v>135</v>
      </c>
      <c r="H7145" t="s">
        <v>174</v>
      </c>
      <c r="I7145">
        <v>60</v>
      </c>
      <c r="J7145" t="s">
        <v>139</v>
      </c>
      <c r="K7145" t="s">
        <v>175</v>
      </c>
      <c r="L7145">
        <v>40</v>
      </c>
      <c r="M7145" t="s">
        <v>139</v>
      </c>
      <c r="N7145" t="s">
        <v>176</v>
      </c>
      <c r="O7145">
        <v>50</v>
      </c>
      <c r="P7145" t="s">
        <v>139</v>
      </c>
      <c r="Q7145" t="s">
        <v>177</v>
      </c>
      <c r="R7145">
        <v>40</v>
      </c>
      <c r="S7145" t="s">
        <v>139</v>
      </c>
      <c r="T7145" t="s">
        <v>178</v>
      </c>
      <c r="U7145">
        <v>60</v>
      </c>
      <c r="V7145" t="s">
        <v>139</v>
      </c>
      <c r="W7145" t="s">
        <v>179</v>
      </c>
      <c r="X7145">
        <v>50</v>
      </c>
      <c r="Y7145" t="s">
        <v>139</v>
      </c>
      <c r="Z7145" t="s">
        <v>180</v>
      </c>
      <c r="AA7145">
        <v>50</v>
      </c>
      <c r="AB7145" t="s">
        <v>139</v>
      </c>
      <c r="AC7145" t="s">
        <v>181</v>
      </c>
      <c r="AD7145">
        <v>35</v>
      </c>
      <c r="AE7145" t="s">
        <v>139</v>
      </c>
      <c r="AF7145" t="s">
        <v>182</v>
      </c>
      <c r="AG7145">
        <v>8</v>
      </c>
      <c r="AH7145" t="s">
        <v>139</v>
      </c>
      <c r="AI7145" t="s">
        <v>183</v>
      </c>
      <c r="AJ7145">
        <v>90</v>
      </c>
      <c r="AK7145" t="s">
        <v>139</v>
      </c>
      <c r="AL7145" t="s">
        <v>184</v>
      </c>
      <c r="AM7145">
        <v>1</v>
      </c>
      <c r="AN7145" t="s">
        <v>139</v>
      </c>
    </row>
    <row r="7146" spans="1:40" x14ac:dyDescent="0.2">
      <c r="A7146" s="26">
        <v>41904.564828935188</v>
      </c>
      <c r="B7146" t="s">
        <v>130</v>
      </c>
      <c r="C7146" t="s">
        <v>124</v>
      </c>
      <c r="D7146" t="s">
        <v>5550</v>
      </c>
      <c r="E7146" t="s">
        <v>133</v>
      </c>
      <c r="F7146" t="s">
        <v>134</v>
      </c>
      <c r="G7146" t="s">
        <v>135</v>
      </c>
      <c r="H7146" t="s">
        <v>186</v>
      </c>
      <c r="I7146">
        <v>33</v>
      </c>
      <c r="J7146" t="s">
        <v>139</v>
      </c>
      <c r="K7146" t="s">
        <v>187</v>
      </c>
      <c r="L7146">
        <v>33</v>
      </c>
      <c r="M7146" t="s">
        <v>139</v>
      </c>
      <c r="N7146" t="s">
        <v>188</v>
      </c>
      <c r="O7146">
        <v>34</v>
      </c>
      <c r="P7146" t="s">
        <v>139</v>
      </c>
      <c r="Q7146" t="s">
        <v>166</v>
      </c>
      <c r="R7146">
        <v>20</v>
      </c>
      <c r="S7146" t="s">
        <v>139</v>
      </c>
      <c r="T7146" t="s">
        <v>167</v>
      </c>
      <c r="U7146">
        <v>20</v>
      </c>
      <c r="V7146" t="s">
        <v>139</v>
      </c>
      <c r="W7146" t="s">
        <v>168</v>
      </c>
      <c r="X7146">
        <v>20</v>
      </c>
      <c r="Y7146" t="s">
        <v>139</v>
      </c>
      <c r="Z7146" t="s">
        <v>189</v>
      </c>
      <c r="AA7146">
        <v>20</v>
      </c>
      <c r="AB7146" t="s">
        <v>139</v>
      </c>
      <c r="AC7146" t="s">
        <v>190</v>
      </c>
      <c r="AD7146">
        <v>20</v>
      </c>
      <c r="AE7146" t="s">
        <v>139</v>
      </c>
      <c r="AF7146" t="s">
        <v>191</v>
      </c>
      <c r="AG7146">
        <v>20</v>
      </c>
      <c r="AH7146" t="s">
        <v>139</v>
      </c>
      <c r="AI7146" t="s">
        <v>170</v>
      </c>
      <c r="AJ7146">
        <v>115200</v>
      </c>
      <c r="AK7146" t="s">
        <v>139</v>
      </c>
      <c r="AL7146" t="s">
        <v>171</v>
      </c>
      <c r="AM7146">
        <v>12000</v>
      </c>
      <c r="AN7146" t="s">
        <v>139</v>
      </c>
    </row>
    <row r="7147" spans="1:40" x14ac:dyDescent="0.2">
      <c r="A7147" s="26">
        <v>41904.564828935188</v>
      </c>
      <c r="B7147" t="s">
        <v>130</v>
      </c>
      <c r="C7147" t="s">
        <v>124</v>
      </c>
      <c r="D7147" t="s">
        <v>5543</v>
      </c>
      <c r="E7147" t="s">
        <v>133</v>
      </c>
      <c r="F7147" t="s">
        <v>134</v>
      </c>
      <c r="G7147" t="s">
        <v>135</v>
      </c>
      <c r="H7147" t="s">
        <v>142</v>
      </c>
      <c r="I7147">
        <v>49</v>
      </c>
      <c r="J7147" t="s">
        <v>139</v>
      </c>
      <c r="K7147" t="s">
        <v>143</v>
      </c>
      <c r="L7147">
        <v>130</v>
      </c>
      <c r="M7147" t="s">
        <v>139</v>
      </c>
      <c r="N7147" t="s">
        <v>144</v>
      </c>
      <c r="O7147">
        <v>180</v>
      </c>
      <c r="P7147" t="s">
        <v>139</v>
      </c>
      <c r="Q7147" t="s">
        <v>145</v>
      </c>
      <c r="R7147">
        <v>140</v>
      </c>
      <c r="S7147" t="s">
        <v>139</v>
      </c>
      <c r="T7147" t="s">
        <v>146</v>
      </c>
      <c r="U7147">
        <v>80</v>
      </c>
      <c r="V7147" t="s">
        <v>139</v>
      </c>
      <c r="W7147" t="s">
        <v>147</v>
      </c>
      <c r="X7147">
        <v>101</v>
      </c>
      <c r="Y7147" t="s">
        <v>139</v>
      </c>
      <c r="Z7147" t="s">
        <v>148</v>
      </c>
      <c r="AA7147">
        <v>190</v>
      </c>
      <c r="AB7147" t="s">
        <v>139</v>
      </c>
      <c r="AC7147" t="s">
        <v>149</v>
      </c>
      <c r="AD7147">
        <v>20</v>
      </c>
      <c r="AE7147" t="s">
        <v>139</v>
      </c>
    </row>
    <row r="7148" spans="1:40" x14ac:dyDescent="0.2">
      <c r="A7148" s="26">
        <v>41904.564828935188</v>
      </c>
      <c r="B7148" t="s">
        <v>130</v>
      </c>
      <c r="C7148" t="s">
        <v>124</v>
      </c>
      <c r="D7148" t="s">
        <v>5544</v>
      </c>
    </row>
    <row r="7149" spans="1:40" x14ac:dyDescent="0.2">
      <c r="A7149" s="26">
        <v>41904.564828935188</v>
      </c>
      <c r="B7149" t="s">
        <v>130</v>
      </c>
      <c r="C7149" t="s">
        <v>124</v>
      </c>
      <c r="D7149" t="s">
        <v>5545</v>
      </c>
      <c r="E7149" t="s">
        <v>133</v>
      </c>
      <c r="F7149" t="s">
        <v>134</v>
      </c>
      <c r="G7149" t="s">
        <v>135</v>
      </c>
      <c r="H7149" t="s">
        <v>152</v>
      </c>
      <c r="I7149">
        <v>50</v>
      </c>
      <c r="J7149" t="s">
        <v>139</v>
      </c>
      <c r="K7149" t="s">
        <v>153</v>
      </c>
      <c r="L7149">
        <v>50</v>
      </c>
      <c r="M7149" t="s">
        <v>139</v>
      </c>
      <c r="N7149" t="s">
        <v>154</v>
      </c>
      <c r="O7149">
        <v>50</v>
      </c>
      <c r="P7149" t="s">
        <v>139</v>
      </c>
    </row>
    <row r="7150" spans="1:40" x14ac:dyDescent="0.2">
      <c r="A7150" s="26">
        <v>41904.564828935188</v>
      </c>
      <c r="B7150" t="s">
        <v>130</v>
      </c>
      <c r="C7150" t="s">
        <v>124</v>
      </c>
      <c r="D7150" t="s">
        <v>5546</v>
      </c>
      <c r="E7150" t="s">
        <v>133</v>
      </c>
      <c r="F7150" t="s">
        <v>134</v>
      </c>
      <c r="G7150" t="s">
        <v>135</v>
      </c>
      <c r="H7150" t="s">
        <v>156</v>
      </c>
      <c r="I7150">
        <v>35</v>
      </c>
      <c r="J7150" t="s">
        <v>139</v>
      </c>
      <c r="K7150" t="s">
        <v>157</v>
      </c>
      <c r="L7150">
        <v>5</v>
      </c>
      <c r="M7150" t="s">
        <v>139</v>
      </c>
      <c r="N7150" t="s">
        <v>158</v>
      </c>
      <c r="O7150">
        <v>60</v>
      </c>
      <c r="P7150" t="s">
        <v>139</v>
      </c>
    </row>
    <row r="7151" spans="1:40" x14ac:dyDescent="0.2">
      <c r="A7151" s="26">
        <v>41904.564828935188</v>
      </c>
      <c r="B7151" t="s">
        <v>130</v>
      </c>
      <c r="C7151" t="s">
        <v>124</v>
      </c>
      <c r="D7151" t="s">
        <v>5547</v>
      </c>
      <c r="E7151" t="s">
        <v>133</v>
      </c>
      <c r="F7151" t="s">
        <v>134</v>
      </c>
      <c r="G7151" t="s">
        <v>135</v>
      </c>
      <c r="H7151" t="s">
        <v>160</v>
      </c>
      <c r="I7151">
        <v>1</v>
      </c>
      <c r="J7151" t="s">
        <v>139</v>
      </c>
    </row>
    <row r="7152" spans="1:40" x14ac:dyDescent="0.2">
      <c r="A7152" s="26">
        <v>41904.564828935188</v>
      </c>
      <c r="B7152" t="s">
        <v>130</v>
      </c>
      <c r="C7152" t="s">
        <v>124</v>
      </c>
      <c r="D7152" t="s">
        <v>5548</v>
      </c>
      <c r="E7152" t="s">
        <v>133</v>
      </c>
      <c r="F7152" t="s">
        <v>134</v>
      </c>
      <c r="G7152" t="s">
        <v>135</v>
      </c>
      <c r="H7152" t="s">
        <v>162</v>
      </c>
      <c r="I7152">
        <v>30</v>
      </c>
      <c r="J7152" t="s">
        <v>139</v>
      </c>
      <c r="K7152" t="s">
        <v>163</v>
      </c>
      <c r="L7152">
        <v>30</v>
      </c>
      <c r="M7152" t="s">
        <v>139</v>
      </c>
      <c r="N7152" t="s">
        <v>164</v>
      </c>
      <c r="O7152">
        <v>30</v>
      </c>
      <c r="P7152" t="s">
        <v>139</v>
      </c>
      <c r="Q7152" t="s">
        <v>165</v>
      </c>
      <c r="R7152">
        <v>10</v>
      </c>
      <c r="S7152" t="s">
        <v>139</v>
      </c>
      <c r="T7152" t="s">
        <v>166</v>
      </c>
      <c r="U7152">
        <v>20</v>
      </c>
      <c r="V7152" t="s">
        <v>139</v>
      </c>
      <c r="W7152" t="s">
        <v>167</v>
      </c>
      <c r="X7152">
        <v>20</v>
      </c>
      <c r="Y7152" t="s">
        <v>139</v>
      </c>
      <c r="Z7152" t="s">
        <v>168</v>
      </c>
      <c r="AA7152">
        <v>20</v>
      </c>
      <c r="AB7152" t="s">
        <v>139</v>
      </c>
      <c r="AC7152" t="s">
        <v>169</v>
      </c>
      <c r="AD7152">
        <v>20</v>
      </c>
      <c r="AE7152" t="s">
        <v>139</v>
      </c>
      <c r="AF7152" t="s">
        <v>170</v>
      </c>
      <c r="AG7152">
        <v>115200</v>
      </c>
      <c r="AH7152" t="s">
        <v>139</v>
      </c>
      <c r="AI7152" t="s">
        <v>171</v>
      </c>
      <c r="AJ7152">
        <v>12000</v>
      </c>
      <c r="AK7152" t="s">
        <v>139</v>
      </c>
      <c r="AL7152" t="s">
        <v>172</v>
      </c>
      <c r="AM7152">
        <v>30000</v>
      </c>
      <c r="AN7152" t="s">
        <v>139</v>
      </c>
    </row>
    <row r="7153" spans="1:40" x14ac:dyDescent="0.2">
      <c r="A7153" s="26">
        <v>41904.564828935188</v>
      </c>
      <c r="B7153" t="s">
        <v>130</v>
      </c>
      <c r="C7153" t="s">
        <v>124</v>
      </c>
      <c r="D7153" t="s">
        <v>5549</v>
      </c>
      <c r="E7153" t="s">
        <v>133</v>
      </c>
      <c r="F7153" t="s">
        <v>134</v>
      </c>
      <c r="G7153" t="s">
        <v>135</v>
      </c>
      <c r="H7153" t="s">
        <v>174</v>
      </c>
      <c r="I7153">
        <v>60</v>
      </c>
      <c r="J7153" t="s">
        <v>139</v>
      </c>
      <c r="K7153" t="s">
        <v>175</v>
      </c>
      <c r="L7153">
        <v>40</v>
      </c>
      <c r="M7153" t="s">
        <v>139</v>
      </c>
      <c r="N7153" t="s">
        <v>176</v>
      </c>
      <c r="O7153">
        <v>50</v>
      </c>
      <c r="P7153" t="s">
        <v>139</v>
      </c>
      <c r="Q7153" t="s">
        <v>177</v>
      </c>
      <c r="R7153">
        <v>40</v>
      </c>
      <c r="S7153" t="s">
        <v>139</v>
      </c>
      <c r="T7153" t="s">
        <v>178</v>
      </c>
      <c r="U7153">
        <v>60</v>
      </c>
      <c r="V7153" t="s">
        <v>139</v>
      </c>
      <c r="W7153" t="s">
        <v>179</v>
      </c>
      <c r="X7153">
        <v>50</v>
      </c>
      <c r="Y7153" t="s">
        <v>139</v>
      </c>
      <c r="Z7153" t="s">
        <v>180</v>
      </c>
      <c r="AA7153">
        <v>50</v>
      </c>
      <c r="AB7153" t="s">
        <v>139</v>
      </c>
      <c r="AC7153" t="s">
        <v>181</v>
      </c>
      <c r="AD7153">
        <v>35</v>
      </c>
      <c r="AE7153" t="s">
        <v>139</v>
      </c>
      <c r="AF7153" t="s">
        <v>182</v>
      </c>
      <c r="AG7153">
        <v>8</v>
      </c>
      <c r="AH7153" t="s">
        <v>139</v>
      </c>
      <c r="AI7153" t="s">
        <v>183</v>
      </c>
      <c r="AJ7153">
        <v>90</v>
      </c>
      <c r="AK7153" t="s">
        <v>139</v>
      </c>
      <c r="AL7153" t="s">
        <v>184</v>
      </c>
      <c r="AM7153">
        <v>1</v>
      </c>
      <c r="AN7153" t="s">
        <v>139</v>
      </c>
    </row>
    <row r="7154" spans="1:40" x14ac:dyDescent="0.2">
      <c r="A7154" s="26">
        <v>41904.564828935188</v>
      </c>
      <c r="B7154" t="s">
        <v>130</v>
      </c>
      <c r="C7154" t="s">
        <v>124</v>
      </c>
      <c r="D7154" t="s">
        <v>5550</v>
      </c>
      <c r="E7154" t="s">
        <v>133</v>
      </c>
      <c r="F7154" t="s">
        <v>134</v>
      </c>
      <c r="G7154" t="s">
        <v>135</v>
      </c>
      <c r="H7154" t="s">
        <v>186</v>
      </c>
      <c r="I7154">
        <v>33</v>
      </c>
      <c r="J7154" t="s">
        <v>139</v>
      </c>
      <c r="K7154" t="s">
        <v>187</v>
      </c>
      <c r="L7154">
        <v>33</v>
      </c>
      <c r="M7154" t="s">
        <v>139</v>
      </c>
      <c r="N7154" t="s">
        <v>188</v>
      </c>
      <c r="O7154">
        <v>34</v>
      </c>
      <c r="P7154" t="s">
        <v>139</v>
      </c>
      <c r="Q7154" t="s">
        <v>166</v>
      </c>
      <c r="R7154">
        <v>20</v>
      </c>
      <c r="S7154" t="s">
        <v>139</v>
      </c>
      <c r="T7154" t="s">
        <v>167</v>
      </c>
      <c r="U7154">
        <v>20</v>
      </c>
      <c r="V7154" t="s">
        <v>139</v>
      </c>
      <c r="W7154" t="s">
        <v>168</v>
      </c>
      <c r="X7154">
        <v>20</v>
      </c>
      <c r="Y7154" t="s">
        <v>139</v>
      </c>
      <c r="Z7154" t="s">
        <v>189</v>
      </c>
      <c r="AA7154">
        <v>20</v>
      </c>
      <c r="AB7154" t="s">
        <v>139</v>
      </c>
      <c r="AC7154" t="s">
        <v>190</v>
      </c>
      <c r="AD7154">
        <v>20</v>
      </c>
      <c r="AE7154" t="s">
        <v>139</v>
      </c>
      <c r="AF7154" t="s">
        <v>191</v>
      </c>
      <c r="AG7154">
        <v>20</v>
      </c>
      <c r="AH7154" t="s">
        <v>139</v>
      </c>
      <c r="AI7154" t="s">
        <v>170</v>
      </c>
      <c r="AJ7154">
        <v>115200</v>
      </c>
      <c r="AK7154" t="s">
        <v>139</v>
      </c>
      <c r="AL7154" t="s">
        <v>171</v>
      </c>
      <c r="AM7154">
        <v>12000</v>
      </c>
      <c r="AN7154" t="s">
        <v>139</v>
      </c>
    </row>
    <row r="7155" spans="1:40" x14ac:dyDescent="0.2">
      <c r="A7155" s="26">
        <v>41904.564828935188</v>
      </c>
      <c r="B7155" t="s">
        <v>130</v>
      </c>
      <c r="C7155" t="s">
        <v>124</v>
      </c>
      <c r="D7155" t="s">
        <v>5551</v>
      </c>
      <c r="E7155" t="s">
        <v>193</v>
      </c>
      <c r="F7155" t="s">
        <v>194</v>
      </c>
      <c r="G7155" t="s">
        <v>195</v>
      </c>
    </row>
    <row r="7156" spans="1:40" x14ac:dyDescent="0.2">
      <c r="A7156" s="26">
        <v>41904.564828935188</v>
      </c>
      <c r="B7156" t="s">
        <v>130</v>
      </c>
      <c r="C7156" t="s">
        <v>124</v>
      </c>
      <c r="D7156" t="s">
        <v>5552</v>
      </c>
      <c r="E7156" t="s">
        <v>193</v>
      </c>
      <c r="F7156" t="s">
        <v>5553</v>
      </c>
      <c r="G7156" t="s">
        <v>5554</v>
      </c>
      <c r="H7156" t="s">
        <v>5555</v>
      </c>
    </row>
    <row r="7157" spans="1:40" x14ac:dyDescent="0.2">
      <c r="A7157" s="26">
        <v>41904.564828935188</v>
      </c>
      <c r="B7157" t="s">
        <v>130</v>
      </c>
      <c r="C7157" t="s">
        <v>646</v>
      </c>
      <c r="D7157" t="s">
        <v>5556</v>
      </c>
      <c r="E7157" t="s">
        <v>133</v>
      </c>
      <c r="F7157" t="s">
        <v>134</v>
      </c>
      <c r="G7157" t="s">
        <v>135</v>
      </c>
      <c r="H7157" t="s">
        <v>136</v>
      </c>
      <c r="I7157">
        <v>1900000</v>
      </c>
      <c r="J7157" t="s">
        <v>137</v>
      </c>
      <c r="K7157">
        <v>1900000</v>
      </c>
      <c r="L7157" t="s">
        <v>138</v>
      </c>
      <c r="M7157">
        <v>500</v>
      </c>
      <c r="N7157" t="s">
        <v>139</v>
      </c>
      <c r="O7157" t="s">
        <v>140</v>
      </c>
      <c r="P7157">
        <v>300</v>
      </c>
      <c r="Q7157" t="s">
        <v>139</v>
      </c>
    </row>
    <row r="7158" spans="1:40" x14ac:dyDescent="0.2">
      <c r="A7158" s="26">
        <v>41904.564828935188</v>
      </c>
      <c r="B7158" t="s">
        <v>130</v>
      </c>
      <c r="C7158" t="s">
        <v>646</v>
      </c>
      <c r="D7158" t="s">
        <v>5557</v>
      </c>
      <c r="E7158" t="s">
        <v>133</v>
      </c>
      <c r="F7158" t="s">
        <v>134</v>
      </c>
      <c r="G7158" t="s">
        <v>135</v>
      </c>
      <c r="H7158" t="s">
        <v>142</v>
      </c>
      <c r="I7158">
        <v>49</v>
      </c>
      <c r="J7158" t="s">
        <v>139</v>
      </c>
      <c r="K7158" t="s">
        <v>143</v>
      </c>
      <c r="L7158">
        <v>130</v>
      </c>
      <c r="M7158" t="s">
        <v>139</v>
      </c>
      <c r="N7158" t="s">
        <v>144</v>
      </c>
      <c r="O7158">
        <v>180</v>
      </c>
      <c r="P7158" t="s">
        <v>139</v>
      </c>
      <c r="Q7158" t="s">
        <v>145</v>
      </c>
      <c r="R7158">
        <v>140</v>
      </c>
      <c r="S7158" t="s">
        <v>139</v>
      </c>
      <c r="T7158" t="s">
        <v>146</v>
      </c>
      <c r="U7158">
        <v>80</v>
      </c>
      <c r="V7158" t="s">
        <v>139</v>
      </c>
      <c r="W7158" t="s">
        <v>147</v>
      </c>
      <c r="X7158">
        <v>101</v>
      </c>
      <c r="Y7158" t="s">
        <v>139</v>
      </c>
      <c r="Z7158" t="s">
        <v>148</v>
      </c>
      <c r="AA7158">
        <v>190</v>
      </c>
      <c r="AB7158" t="s">
        <v>139</v>
      </c>
      <c r="AC7158" t="s">
        <v>149</v>
      </c>
      <c r="AD7158">
        <v>20</v>
      </c>
      <c r="AE7158" t="s">
        <v>139</v>
      </c>
    </row>
    <row r="7159" spans="1:40" x14ac:dyDescent="0.2">
      <c r="A7159" s="26">
        <v>41904.564828935188</v>
      </c>
      <c r="B7159" t="s">
        <v>130</v>
      </c>
      <c r="C7159" t="s">
        <v>646</v>
      </c>
      <c r="D7159" t="s">
        <v>5558</v>
      </c>
    </row>
    <row r="7160" spans="1:40" x14ac:dyDescent="0.2">
      <c r="A7160" s="26">
        <v>41904.564828935188</v>
      </c>
      <c r="B7160" t="s">
        <v>130</v>
      </c>
      <c r="C7160" t="s">
        <v>646</v>
      </c>
      <c r="D7160" t="s">
        <v>5559</v>
      </c>
      <c r="E7160" t="s">
        <v>133</v>
      </c>
      <c r="F7160" t="s">
        <v>134</v>
      </c>
      <c r="G7160" t="s">
        <v>135</v>
      </c>
      <c r="H7160" t="s">
        <v>152</v>
      </c>
      <c r="I7160">
        <v>50</v>
      </c>
      <c r="J7160" t="s">
        <v>139</v>
      </c>
      <c r="K7160" t="s">
        <v>153</v>
      </c>
      <c r="L7160">
        <v>50</v>
      </c>
      <c r="M7160" t="s">
        <v>139</v>
      </c>
      <c r="N7160" t="s">
        <v>154</v>
      </c>
      <c r="O7160">
        <v>50</v>
      </c>
      <c r="P7160" t="s">
        <v>139</v>
      </c>
    </row>
    <row r="7161" spans="1:40" x14ac:dyDescent="0.2">
      <c r="A7161" s="26">
        <v>41904.564828935188</v>
      </c>
      <c r="B7161" t="s">
        <v>130</v>
      </c>
      <c r="C7161" t="s">
        <v>646</v>
      </c>
      <c r="D7161" t="s">
        <v>5560</v>
      </c>
      <c r="E7161" t="s">
        <v>133</v>
      </c>
      <c r="F7161" t="s">
        <v>134</v>
      </c>
      <c r="G7161" t="s">
        <v>135</v>
      </c>
      <c r="H7161" t="s">
        <v>156</v>
      </c>
      <c r="I7161">
        <v>35</v>
      </c>
      <c r="J7161" t="s">
        <v>139</v>
      </c>
      <c r="K7161" t="s">
        <v>157</v>
      </c>
      <c r="L7161">
        <v>5</v>
      </c>
      <c r="M7161" t="s">
        <v>139</v>
      </c>
      <c r="N7161" t="s">
        <v>158</v>
      </c>
      <c r="O7161">
        <v>60</v>
      </c>
      <c r="P7161" t="s">
        <v>139</v>
      </c>
    </row>
    <row r="7162" spans="1:40" x14ac:dyDescent="0.2">
      <c r="A7162" s="26">
        <v>41904.564828935188</v>
      </c>
      <c r="B7162" t="s">
        <v>130</v>
      </c>
      <c r="C7162" t="s">
        <v>646</v>
      </c>
      <c r="D7162" t="s">
        <v>5561</v>
      </c>
      <c r="E7162" t="s">
        <v>133</v>
      </c>
      <c r="F7162" t="s">
        <v>134</v>
      </c>
      <c r="G7162" t="s">
        <v>135</v>
      </c>
      <c r="H7162" t="s">
        <v>160</v>
      </c>
      <c r="I7162">
        <v>1</v>
      </c>
      <c r="J7162" t="s">
        <v>139</v>
      </c>
    </row>
    <row r="7163" spans="1:40" x14ac:dyDescent="0.2">
      <c r="A7163" s="26">
        <v>41904.564828935188</v>
      </c>
      <c r="B7163" t="s">
        <v>130</v>
      </c>
      <c r="C7163" t="s">
        <v>646</v>
      </c>
      <c r="D7163" t="s">
        <v>5562</v>
      </c>
    </row>
    <row r="7164" spans="1:40" x14ac:dyDescent="0.2">
      <c r="A7164" s="26">
        <v>41904.564828935188</v>
      </c>
      <c r="B7164" t="s">
        <v>130</v>
      </c>
      <c r="C7164" t="s">
        <v>647</v>
      </c>
      <c r="D7164" t="s">
        <v>5563</v>
      </c>
      <c r="E7164" t="s">
        <v>133</v>
      </c>
      <c r="F7164" t="s">
        <v>134</v>
      </c>
      <c r="G7164" t="s">
        <v>135</v>
      </c>
      <c r="H7164" t="s">
        <v>136</v>
      </c>
      <c r="I7164">
        <v>1900000</v>
      </c>
      <c r="J7164" t="s">
        <v>137</v>
      </c>
      <c r="K7164">
        <v>1900000</v>
      </c>
      <c r="L7164" t="s">
        <v>138</v>
      </c>
      <c r="M7164">
        <v>500</v>
      </c>
      <c r="N7164" t="s">
        <v>139</v>
      </c>
      <c r="O7164" t="s">
        <v>140</v>
      </c>
      <c r="P7164">
        <v>300</v>
      </c>
      <c r="Q7164" t="s">
        <v>139</v>
      </c>
    </row>
    <row r="7165" spans="1:40" x14ac:dyDescent="0.2">
      <c r="A7165" s="26">
        <v>41904.564828935188</v>
      </c>
      <c r="B7165" t="s">
        <v>130</v>
      </c>
      <c r="C7165" t="s">
        <v>647</v>
      </c>
      <c r="D7165" t="s">
        <v>5564</v>
      </c>
      <c r="E7165" t="s">
        <v>133</v>
      </c>
      <c r="F7165" t="s">
        <v>134</v>
      </c>
      <c r="G7165" t="s">
        <v>135</v>
      </c>
      <c r="H7165" t="s">
        <v>142</v>
      </c>
      <c r="I7165">
        <v>49</v>
      </c>
      <c r="J7165" t="s">
        <v>139</v>
      </c>
      <c r="K7165" t="s">
        <v>143</v>
      </c>
      <c r="L7165">
        <v>130</v>
      </c>
      <c r="M7165" t="s">
        <v>139</v>
      </c>
      <c r="N7165" t="s">
        <v>144</v>
      </c>
      <c r="O7165">
        <v>180</v>
      </c>
      <c r="P7165" t="s">
        <v>139</v>
      </c>
      <c r="Q7165" t="s">
        <v>145</v>
      </c>
      <c r="R7165">
        <v>140</v>
      </c>
      <c r="S7165" t="s">
        <v>139</v>
      </c>
      <c r="T7165" t="s">
        <v>146</v>
      </c>
      <c r="U7165">
        <v>80</v>
      </c>
      <c r="V7165" t="s">
        <v>139</v>
      </c>
      <c r="W7165" t="s">
        <v>147</v>
      </c>
      <c r="X7165">
        <v>101</v>
      </c>
      <c r="Y7165" t="s">
        <v>139</v>
      </c>
      <c r="Z7165" t="s">
        <v>148</v>
      </c>
      <c r="AA7165">
        <v>190</v>
      </c>
      <c r="AB7165" t="s">
        <v>139</v>
      </c>
      <c r="AC7165" t="s">
        <v>149</v>
      </c>
      <c r="AD7165">
        <v>20</v>
      </c>
      <c r="AE7165" t="s">
        <v>139</v>
      </c>
    </row>
    <row r="7166" spans="1:40" x14ac:dyDescent="0.2">
      <c r="A7166" s="26">
        <v>41904.564828935188</v>
      </c>
      <c r="B7166" t="s">
        <v>130</v>
      </c>
      <c r="C7166" t="s">
        <v>647</v>
      </c>
      <c r="D7166" t="s">
        <v>5565</v>
      </c>
    </row>
    <row r="7167" spans="1:40" x14ac:dyDescent="0.2">
      <c r="A7167" s="26">
        <v>41904.564828935188</v>
      </c>
      <c r="B7167" t="s">
        <v>130</v>
      </c>
      <c r="C7167" t="s">
        <v>647</v>
      </c>
      <c r="D7167" t="s">
        <v>5566</v>
      </c>
      <c r="E7167" t="s">
        <v>133</v>
      </c>
      <c r="F7167" t="s">
        <v>134</v>
      </c>
      <c r="G7167" t="s">
        <v>135</v>
      </c>
      <c r="H7167" t="s">
        <v>152</v>
      </c>
      <c r="I7167">
        <v>50</v>
      </c>
      <c r="J7167" t="s">
        <v>139</v>
      </c>
      <c r="K7167" t="s">
        <v>153</v>
      </c>
      <c r="L7167">
        <v>50</v>
      </c>
      <c r="M7167" t="s">
        <v>139</v>
      </c>
      <c r="N7167" t="s">
        <v>154</v>
      </c>
      <c r="O7167">
        <v>50</v>
      </c>
      <c r="P7167" t="s">
        <v>139</v>
      </c>
    </row>
    <row r="7168" spans="1:40" x14ac:dyDescent="0.2">
      <c r="A7168" s="26">
        <v>41904.564828935188</v>
      </c>
      <c r="B7168" t="s">
        <v>130</v>
      </c>
      <c r="C7168" t="s">
        <v>647</v>
      </c>
      <c r="D7168" t="s">
        <v>5567</v>
      </c>
      <c r="E7168" t="s">
        <v>133</v>
      </c>
      <c r="F7168" t="s">
        <v>134</v>
      </c>
      <c r="G7168" t="s">
        <v>135</v>
      </c>
      <c r="H7168" t="s">
        <v>156</v>
      </c>
      <c r="I7168">
        <v>35</v>
      </c>
      <c r="J7168" t="s">
        <v>139</v>
      </c>
      <c r="K7168" t="s">
        <v>157</v>
      </c>
      <c r="L7168">
        <v>5</v>
      </c>
      <c r="M7168" t="s">
        <v>139</v>
      </c>
      <c r="N7168" t="s">
        <v>158</v>
      </c>
      <c r="O7168">
        <v>60</v>
      </c>
      <c r="P7168" t="s">
        <v>139</v>
      </c>
    </row>
    <row r="7169" spans="1:40" x14ac:dyDescent="0.2">
      <c r="A7169" s="26">
        <v>41904.564828935188</v>
      </c>
      <c r="B7169" t="s">
        <v>130</v>
      </c>
      <c r="C7169" t="s">
        <v>647</v>
      </c>
      <c r="D7169" t="s">
        <v>5568</v>
      </c>
      <c r="E7169" t="s">
        <v>133</v>
      </c>
      <c r="F7169" t="s">
        <v>134</v>
      </c>
      <c r="G7169" t="s">
        <v>135</v>
      </c>
      <c r="H7169" t="s">
        <v>160</v>
      </c>
      <c r="I7169">
        <v>1</v>
      </c>
      <c r="J7169" t="s">
        <v>139</v>
      </c>
    </row>
    <row r="7170" spans="1:40" x14ac:dyDescent="0.2">
      <c r="A7170" s="26">
        <v>41904.564828935188</v>
      </c>
      <c r="B7170" t="s">
        <v>130</v>
      </c>
      <c r="C7170" t="s">
        <v>647</v>
      </c>
      <c r="D7170" t="s">
        <v>5569</v>
      </c>
      <c r="E7170" t="s">
        <v>133</v>
      </c>
      <c r="F7170" t="s">
        <v>134</v>
      </c>
      <c r="G7170" t="s">
        <v>135</v>
      </c>
      <c r="H7170" t="s">
        <v>162</v>
      </c>
      <c r="I7170">
        <v>30</v>
      </c>
      <c r="J7170" t="s">
        <v>139</v>
      </c>
      <c r="K7170" t="s">
        <v>163</v>
      </c>
      <c r="L7170">
        <v>30</v>
      </c>
      <c r="M7170" t="s">
        <v>139</v>
      </c>
      <c r="N7170" t="s">
        <v>164</v>
      </c>
      <c r="O7170">
        <v>30</v>
      </c>
      <c r="P7170" t="s">
        <v>139</v>
      </c>
      <c r="Q7170" t="s">
        <v>165</v>
      </c>
      <c r="R7170">
        <v>10</v>
      </c>
      <c r="S7170" t="s">
        <v>139</v>
      </c>
      <c r="T7170" t="s">
        <v>166</v>
      </c>
      <c r="U7170">
        <v>20</v>
      </c>
      <c r="V7170" t="s">
        <v>139</v>
      </c>
      <c r="W7170" t="s">
        <v>167</v>
      </c>
      <c r="X7170">
        <v>20</v>
      </c>
      <c r="Y7170" t="s">
        <v>139</v>
      </c>
      <c r="Z7170" t="s">
        <v>168</v>
      </c>
      <c r="AA7170">
        <v>20</v>
      </c>
      <c r="AB7170" t="s">
        <v>139</v>
      </c>
      <c r="AC7170" t="s">
        <v>169</v>
      </c>
      <c r="AD7170">
        <v>20</v>
      </c>
      <c r="AE7170" t="s">
        <v>139</v>
      </c>
      <c r="AF7170" t="s">
        <v>170</v>
      </c>
      <c r="AG7170">
        <v>115200</v>
      </c>
      <c r="AH7170" t="s">
        <v>139</v>
      </c>
      <c r="AI7170" t="s">
        <v>171</v>
      </c>
      <c r="AJ7170">
        <v>12000</v>
      </c>
      <c r="AK7170" t="s">
        <v>139</v>
      </c>
      <c r="AL7170" t="s">
        <v>172</v>
      </c>
      <c r="AM7170">
        <v>30000</v>
      </c>
      <c r="AN7170" t="s">
        <v>139</v>
      </c>
    </row>
    <row r="7171" spans="1:40" x14ac:dyDescent="0.2">
      <c r="A7171" s="26">
        <v>41904.564828935188</v>
      </c>
      <c r="B7171" t="s">
        <v>130</v>
      </c>
      <c r="C7171" t="s">
        <v>647</v>
      </c>
      <c r="D7171" t="s">
        <v>5570</v>
      </c>
    </row>
    <row r="7172" spans="1:40" x14ac:dyDescent="0.2">
      <c r="A7172" s="26">
        <v>41904.564828935188</v>
      </c>
      <c r="B7172" t="s">
        <v>130</v>
      </c>
      <c r="C7172" t="s">
        <v>551</v>
      </c>
      <c r="D7172" t="s">
        <v>5571</v>
      </c>
    </row>
    <row r="7173" spans="1:40" x14ac:dyDescent="0.2">
      <c r="A7173" s="26">
        <v>41904.564828935188</v>
      </c>
      <c r="B7173" t="s">
        <v>130</v>
      </c>
      <c r="C7173" t="s">
        <v>551</v>
      </c>
      <c r="D7173" t="s">
        <v>5572</v>
      </c>
      <c r="E7173" t="s">
        <v>133</v>
      </c>
      <c r="F7173" t="s">
        <v>134</v>
      </c>
      <c r="G7173" t="s">
        <v>135</v>
      </c>
      <c r="H7173" t="s">
        <v>136</v>
      </c>
      <c r="I7173">
        <v>1900000</v>
      </c>
      <c r="J7173" t="s">
        <v>137</v>
      </c>
      <c r="K7173">
        <v>1900000</v>
      </c>
      <c r="L7173" t="s">
        <v>138</v>
      </c>
      <c r="M7173">
        <v>500</v>
      </c>
      <c r="N7173" t="s">
        <v>139</v>
      </c>
      <c r="O7173" t="s">
        <v>140</v>
      </c>
      <c r="P7173">
        <v>300</v>
      </c>
      <c r="Q7173" t="s">
        <v>139</v>
      </c>
    </row>
    <row r="7174" spans="1:40" x14ac:dyDescent="0.2">
      <c r="A7174" s="26">
        <v>41904.564828935188</v>
      </c>
      <c r="B7174" t="s">
        <v>130</v>
      </c>
      <c r="C7174" t="s">
        <v>551</v>
      </c>
      <c r="D7174" t="s">
        <v>5573</v>
      </c>
      <c r="E7174" t="s">
        <v>133</v>
      </c>
      <c r="F7174" t="s">
        <v>134</v>
      </c>
      <c r="G7174" t="s">
        <v>135</v>
      </c>
      <c r="H7174" t="s">
        <v>142</v>
      </c>
      <c r="I7174">
        <v>49</v>
      </c>
      <c r="J7174" t="s">
        <v>139</v>
      </c>
      <c r="K7174" t="s">
        <v>143</v>
      </c>
      <c r="L7174">
        <v>130</v>
      </c>
      <c r="M7174" t="s">
        <v>139</v>
      </c>
      <c r="N7174" t="s">
        <v>144</v>
      </c>
      <c r="O7174">
        <v>180</v>
      </c>
      <c r="P7174" t="s">
        <v>139</v>
      </c>
      <c r="Q7174" t="s">
        <v>145</v>
      </c>
      <c r="R7174">
        <v>140</v>
      </c>
      <c r="S7174" t="s">
        <v>139</v>
      </c>
      <c r="T7174" t="s">
        <v>146</v>
      </c>
      <c r="U7174">
        <v>80</v>
      </c>
      <c r="V7174" t="s">
        <v>139</v>
      </c>
      <c r="W7174" t="s">
        <v>147</v>
      </c>
      <c r="X7174">
        <v>101</v>
      </c>
      <c r="Y7174" t="s">
        <v>139</v>
      </c>
      <c r="Z7174" t="s">
        <v>148</v>
      </c>
      <c r="AA7174">
        <v>190</v>
      </c>
      <c r="AB7174" t="s">
        <v>139</v>
      </c>
      <c r="AC7174" t="s">
        <v>149</v>
      </c>
      <c r="AD7174">
        <v>20</v>
      </c>
      <c r="AE7174" t="s">
        <v>139</v>
      </c>
    </row>
    <row r="7175" spans="1:40" x14ac:dyDescent="0.2">
      <c r="A7175" s="26">
        <v>41904.564828935188</v>
      </c>
      <c r="B7175" t="s">
        <v>130</v>
      </c>
      <c r="C7175" t="s">
        <v>551</v>
      </c>
      <c r="D7175" t="s">
        <v>5574</v>
      </c>
    </row>
    <row r="7176" spans="1:40" x14ac:dyDescent="0.2">
      <c r="A7176" s="26">
        <v>41904.564828935188</v>
      </c>
      <c r="B7176" t="s">
        <v>130</v>
      </c>
      <c r="C7176" t="s">
        <v>551</v>
      </c>
      <c r="D7176" t="s">
        <v>5575</v>
      </c>
      <c r="E7176" t="s">
        <v>133</v>
      </c>
      <c r="F7176" t="s">
        <v>134</v>
      </c>
      <c r="G7176" t="s">
        <v>135</v>
      </c>
      <c r="H7176" t="s">
        <v>152</v>
      </c>
      <c r="I7176">
        <v>50</v>
      </c>
      <c r="J7176" t="s">
        <v>139</v>
      </c>
      <c r="K7176" t="s">
        <v>153</v>
      </c>
      <c r="L7176">
        <v>50</v>
      </c>
      <c r="M7176" t="s">
        <v>139</v>
      </c>
      <c r="N7176" t="s">
        <v>154</v>
      </c>
      <c r="O7176">
        <v>50</v>
      </c>
      <c r="P7176" t="s">
        <v>139</v>
      </c>
    </row>
    <row r="7177" spans="1:40" x14ac:dyDescent="0.2">
      <c r="A7177" s="26">
        <v>41904.564828935188</v>
      </c>
      <c r="B7177" t="s">
        <v>130</v>
      </c>
      <c r="C7177" t="s">
        <v>551</v>
      </c>
      <c r="D7177" t="s">
        <v>5576</v>
      </c>
      <c r="E7177" t="s">
        <v>133</v>
      </c>
      <c r="F7177" t="s">
        <v>134</v>
      </c>
      <c r="G7177" t="s">
        <v>135</v>
      </c>
      <c r="H7177" t="s">
        <v>156</v>
      </c>
      <c r="I7177">
        <v>35</v>
      </c>
      <c r="J7177" t="s">
        <v>139</v>
      </c>
      <c r="K7177" t="s">
        <v>157</v>
      </c>
      <c r="L7177">
        <v>5</v>
      </c>
      <c r="M7177" t="s">
        <v>139</v>
      </c>
      <c r="N7177" t="s">
        <v>158</v>
      </c>
      <c r="O7177">
        <v>60</v>
      </c>
      <c r="P7177" t="s">
        <v>139</v>
      </c>
    </row>
    <row r="7178" spans="1:40" x14ac:dyDescent="0.2">
      <c r="A7178" s="26">
        <v>41904.564828935188</v>
      </c>
      <c r="B7178" t="s">
        <v>130</v>
      </c>
      <c r="C7178" t="s">
        <v>551</v>
      </c>
      <c r="D7178" t="s">
        <v>5577</v>
      </c>
      <c r="E7178" t="s">
        <v>133</v>
      </c>
      <c r="F7178" t="s">
        <v>134</v>
      </c>
      <c r="G7178" t="s">
        <v>135</v>
      </c>
      <c r="H7178" t="s">
        <v>160</v>
      </c>
      <c r="I7178">
        <v>1</v>
      </c>
      <c r="J7178" t="s">
        <v>139</v>
      </c>
    </row>
    <row r="7179" spans="1:40" x14ac:dyDescent="0.2">
      <c r="A7179" s="26">
        <v>41904.564828935188</v>
      </c>
      <c r="B7179" t="s">
        <v>130</v>
      </c>
      <c r="C7179" t="s">
        <v>551</v>
      </c>
      <c r="D7179" t="s">
        <v>5578</v>
      </c>
      <c r="E7179" t="s">
        <v>133</v>
      </c>
      <c r="F7179" t="s">
        <v>134</v>
      </c>
      <c r="G7179" t="s">
        <v>135</v>
      </c>
      <c r="H7179" t="s">
        <v>162</v>
      </c>
      <c r="I7179">
        <v>30</v>
      </c>
      <c r="J7179" t="s">
        <v>139</v>
      </c>
      <c r="K7179" t="s">
        <v>163</v>
      </c>
      <c r="L7179">
        <v>30</v>
      </c>
      <c r="M7179" t="s">
        <v>139</v>
      </c>
      <c r="N7179" t="s">
        <v>164</v>
      </c>
      <c r="O7179">
        <v>30</v>
      </c>
      <c r="P7179" t="s">
        <v>139</v>
      </c>
      <c r="Q7179" t="s">
        <v>165</v>
      </c>
      <c r="R7179">
        <v>10</v>
      </c>
      <c r="S7179" t="s">
        <v>139</v>
      </c>
      <c r="T7179" t="s">
        <v>166</v>
      </c>
      <c r="U7179">
        <v>20</v>
      </c>
      <c r="V7179" t="s">
        <v>139</v>
      </c>
      <c r="W7179" t="s">
        <v>167</v>
      </c>
      <c r="X7179">
        <v>20</v>
      </c>
      <c r="Y7179" t="s">
        <v>139</v>
      </c>
      <c r="Z7179" t="s">
        <v>168</v>
      </c>
      <c r="AA7179">
        <v>20</v>
      </c>
      <c r="AB7179" t="s">
        <v>139</v>
      </c>
      <c r="AC7179" t="s">
        <v>169</v>
      </c>
      <c r="AD7179">
        <v>20</v>
      </c>
      <c r="AE7179" t="s">
        <v>139</v>
      </c>
      <c r="AF7179" t="s">
        <v>170</v>
      </c>
      <c r="AG7179">
        <v>115200</v>
      </c>
      <c r="AH7179" t="s">
        <v>139</v>
      </c>
      <c r="AI7179" t="s">
        <v>171</v>
      </c>
      <c r="AJ7179">
        <v>12000</v>
      </c>
      <c r="AK7179" t="s">
        <v>139</v>
      </c>
      <c r="AL7179" t="s">
        <v>172</v>
      </c>
      <c r="AM7179">
        <v>30000</v>
      </c>
      <c r="AN7179" t="s">
        <v>139</v>
      </c>
    </row>
    <row r="7180" spans="1:40" x14ac:dyDescent="0.2">
      <c r="A7180" s="26">
        <v>41904.564828935188</v>
      </c>
      <c r="B7180" t="s">
        <v>130</v>
      </c>
      <c r="C7180" t="s">
        <v>551</v>
      </c>
      <c r="D7180" t="s">
        <v>5579</v>
      </c>
      <c r="E7180" t="s">
        <v>133</v>
      </c>
      <c r="F7180" t="s">
        <v>134</v>
      </c>
      <c r="G7180" t="s">
        <v>135</v>
      </c>
      <c r="H7180" t="s">
        <v>174</v>
      </c>
      <c r="I7180">
        <v>60</v>
      </c>
      <c r="J7180" t="s">
        <v>139</v>
      </c>
      <c r="K7180" t="s">
        <v>175</v>
      </c>
      <c r="L7180">
        <v>40</v>
      </c>
      <c r="M7180" t="s">
        <v>139</v>
      </c>
      <c r="N7180" t="s">
        <v>176</v>
      </c>
      <c r="O7180">
        <v>50</v>
      </c>
      <c r="P7180" t="s">
        <v>139</v>
      </c>
      <c r="Q7180" t="s">
        <v>177</v>
      </c>
      <c r="R7180">
        <v>40</v>
      </c>
      <c r="S7180" t="s">
        <v>139</v>
      </c>
      <c r="T7180" t="s">
        <v>178</v>
      </c>
      <c r="U7180">
        <v>60</v>
      </c>
      <c r="V7180" t="s">
        <v>139</v>
      </c>
      <c r="W7180" t="s">
        <v>179</v>
      </c>
      <c r="X7180">
        <v>50</v>
      </c>
      <c r="Y7180" t="s">
        <v>139</v>
      </c>
      <c r="Z7180" t="s">
        <v>180</v>
      </c>
      <c r="AA7180">
        <v>50</v>
      </c>
      <c r="AB7180" t="s">
        <v>139</v>
      </c>
      <c r="AC7180" t="s">
        <v>181</v>
      </c>
      <c r="AD7180">
        <v>35</v>
      </c>
      <c r="AE7180" t="s">
        <v>139</v>
      </c>
      <c r="AF7180" t="s">
        <v>182</v>
      </c>
      <c r="AG7180">
        <v>8</v>
      </c>
      <c r="AH7180" t="s">
        <v>139</v>
      </c>
      <c r="AI7180" t="s">
        <v>183</v>
      </c>
      <c r="AJ7180">
        <v>90</v>
      </c>
      <c r="AK7180" t="s">
        <v>139</v>
      </c>
      <c r="AL7180" t="s">
        <v>184</v>
      </c>
      <c r="AM7180">
        <v>1</v>
      </c>
      <c r="AN7180" t="s">
        <v>139</v>
      </c>
    </row>
    <row r="7181" spans="1:40" x14ac:dyDescent="0.2">
      <c r="A7181" s="26">
        <v>41904.564828935188</v>
      </c>
      <c r="B7181" t="s">
        <v>130</v>
      </c>
      <c r="C7181" t="s">
        <v>551</v>
      </c>
      <c r="D7181" t="s">
        <v>5580</v>
      </c>
      <c r="E7181" t="s">
        <v>133</v>
      </c>
      <c r="F7181" t="s">
        <v>134</v>
      </c>
      <c r="G7181" t="s">
        <v>135</v>
      </c>
      <c r="H7181" t="s">
        <v>186</v>
      </c>
      <c r="I7181">
        <v>33</v>
      </c>
      <c r="J7181" t="s">
        <v>139</v>
      </c>
      <c r="K7181" t="s">
        <v>187</v>
      </c>
      <c r="L7181">
        <v>33</v>
      </c>
      <c r="M7181" t="s">
        <v>139</v>
      </c>
      <c r="N7181" t="s">
        <v>188</v>
      </c>
      <c r="O7181">
        <v>34</v>
      </c>
      <c r="P7181" t="s">
        <v>139</v>
      </c>
      <c r="Q7181" t="s">
        <v>166</v>
      </c>
      <c r="R7181">
        <v>20</v>
      </c>
      <c r="S7181" t="s">
        <v>139</v>
      </c>
      <c r="T7181" t="s">
        <v>167</v>
      </c>
      <c r="U7181">
        <v>20</v>
      </c>
      <c r="V7181" t="s">
        <v>139</v>
      </c>
      <c r="W7181" t="s">
        <v>168</v>
      </c>
      <c r="X7181">
        <v>20</v>
      </c>
      <c r="Y7181" t="s">
        <v>139</v>
      </c>
      <c r="Z7181" t="s">
        <v>189</v>
      </c>
      <c r="AA7181">
        <v>20</v>
      </c>
      <c r="AB7181" t="s">
        <v>139</v>
      </c>
      <c r="AC7181" t="s">
        <v>190</v>
      </c>
      <c r="AD7181">
        <v>20</v>
      </c>
      <c r="AE7181" t="s">
        <v>139</v>
      </c>
      <c r="AF7181" t="s">
        <v>191</v>
      </c>
      <c r="AG7181">
        <v>20</v>
      </c>
      <c r="AH7181" t="s">
        <v>139</v>
      </c>
      <c r="AI7181" t="s">
        <v>170</v>
      </c>
      <c r="AJ7181">
        <v>115200</v>
      </c>
      <c r="AK7181" t="s">
        <v>139</v>
      </c>
      <c r="AL7181" t="s">
        <v>171</v>
      </c>
      <c r="AM7181">
        <v>12000</v>
      </c>
      <c r="AN7181" t="s">
        <v>139</v>
      </c>
    </row>
    <row r="7182" spans="1:40" x14ac:dyDescent="0.2">
      <c r="A7182" s="26">
        <v>41904.564828935188</v>
      </c>
      <c r="B7182" t="s">
        <v>130</v>
      </c>
      <c r="C7182" t="s">
        <v>551</v>
      </c>
      <c r="D7182" t="s">
        <v>5573</v>
      </c>
      <c r="E7182" t="s">
        <v>133</v>
      </c>
      <c r="F7182" t="s">
        <v>134</v>
      </c>
      <c r="G7182" t="s">
        <v>135</v>
      </c>
      <c r="H7182" t="s">
        <v>142</v>
      </c>
      <c r="I7182">
        <v>49</v>
      </c>
      <c r="J7182" t="s">
        <v>139</v>
      </c>
      <c r="K7182" t="s">
        <v>143</v>
      </c>
      <c r="L7182">
        <v>130</v>
      </c>
      <c r="M7182" t="s">
        <v>139</v>
      </c>
      <c r="N7182" t="s">
        <v>144</v>
      </c>
      <c r="O7182">
        <v>180</v>
      </c>
      <c r="P7182" t="s">
        <v>139</v>
      </c>
      <c r="Q7182" t="s">
        <v>145</v>
      </c>
      <c r="R7182">
        <v>140</v>
      </c>
      <c r="S7182" t="s">
        <v>139</v>
      </c>
      <c r="T7182" t="s">
        <v>146</v>
      </c>
      <c r="U7182">
        <v>80</v>
      </c>
      <c r="V7182" t="s">
        <v>139</v>
      </c>
      <c r="W7182" t="s">
        <v>147</v>
      </c>
      <c r="X7182">
        <v>101</v>
      </c>
      <c r="Y7182" t="s">
        <v>139</v>
      </c>
      <c r="Z7182" t="s">
        <v>148</v>
      </c>
      <c r="AA7182">
        <v>190</v>
      </c>
      <c r="AB7182" t="s">
        <v>139</v>
      </c>
      <c r="AC7182" t="s">
        <v>149</v>
      </c>
      <c r="AD7182">
        <v>20</v>
      </c>
      <c r="AE7182" t="s">
        <v>139</v>
      </c>
    </row>
    <row r="7183" spans="1:40" x14ac:dyDescent="0.2">
      <c r="A7183" s="26">
        <v>41904.564828935188</v>
      </c>
      <c r="B7183" t="s">
        <v>130</v>
      </c>
      <c r="C7183" t="s">
        <v>551</v>
      </c>
      <c r="D7183" t="s">
        <v>5574</v>
      </c>
    </row>
    <row r="7184" spans="1:40" x14ac:dyDescent="0.2">
      <c r="A7184" s="26">
        <v>41904.564828935188</v>
      </c>
      <c r="B7184" t="s">
        <v>130</v>
      </c>
      <c r="C7184" t="s">
        <v>551</v>
      </c>
      <c r="D7184" t="s">
        <v>5575</v>
      </c>
      <c r="E7184" t="s">
        <v>133</v>
      </c>
      <c r="F7184" t="s">
        <v>134</v>
      </c>
      <c r="G7184" t="s">
        <v>135</v>
      </c>
      <c r="H7184" t="s">
        <v>152</v>
      </c>
      <c r="I7184">
        <v>50</v>
      </c>
      <c r="J7184" t="s">
        <v>139</v>
      </c>
      <c r="K7184" t="s">
        <v>153</v>
      </c>
      <c r="L7184">
        <v>50</v>
      </c>
      <c r="M7184" t="s">
        <v>139</v>
      </c>
      <c r="N7184" t="s">
        <v>154</v>
      </c>
      <c r="O7184">
        <v>50</v>
      </c>
      <c r="P7184" t="s">
        <v>139</v>
      </c>
    </row>
    <row r="7185" spans="1:40" x14ac:dyDescent="0.2">
      <c r="A7185" s="26">
        <v>41904.564828935188</v>
      </c>
      <c r="B7185" t="s">
        <v>130</v>
      </c>
      <c r="C7185" t="s">
        <v>551</v>
      </c>
      <c r="D7185" t="s">
        <v>5576</v>
      </c>
      <c r="E7185" t="s">
        <v>133</v>
      </c>
      <c r="F7185" t="s">
        <v>134</v>
      </c>
      <c r="G7185" t="s">
        <v>135</v>
      </c>
      <c r="H7185" t="s">
        <v>156</v>
      </c>
      <c r="I7185">
        <v>35</v>
      </c>
      <c r="J7185" t="s">
        <v>139</v>
      </c>
      <c r="K7185" t="s">
        <v>157</v>
      </c>
      <c r="L7185">
        <v>5</v>
      </c>
      <c r="M7185" t="s">
        <v>139</v>
      </c>
      <c r="N7185" t="s">
        <v>158</v>
      </c>
      <c r="O7185">
        <v>60</v>
      </c>
      <c r="P7185" t="s">
        <v>139</v>
      </c>
    </row>
    <row r="7186" spans="1:40" x14ac:dyDescent="0.2">
      <c r="A7186" s="26">
        <v>41904.564828935188</v>
      </c>
      <c r="B7186" t="s">
        <v>130</v>
      </c>
      <c r="C7186" t="s">
        <v>551</v>
      </c>
      <c r="D7186" t="s">
        <v>5577</v>
      </c>
      <c r="E7186" t="s">
        <v>133</v>
      </c>
      <c r="F7186" t="s">
        <v>134</v>
      </c>
      <c r="G7186" t="s">
        <v>135</v>
      </c>
      <c r="H7186" t="s">
        <v>160</v>
      </c>
      <c r="I7186">
        <v>1</v>
      </c>
      <c r="J7186" t="s">
        <v>139</v>
      </c>
    </row>
    <row r="7187" spans="1:40" x14ac:dyDescent="0.2">
      <c r="A7187" s="26">
        <v>41904.564828935188</v>
      </c>
      <c r="B7187" t="s">
        <v>130</v>
      </c>
      <c r="C7187" t="s">
        <v>551</v>
      </c>
      <c r="D7187" t="s">
        <v>5578</v>
      </c>
      <c r="E7187" t="s">
        <v>133</v>
      </c>
      <c r="F7187" t="s">
        <v>134</v>
      </c>
      <c r="G7187" t="s">
        <v>135</v>
      </c>
      <c r="H7187" t="s">
        <v>162</v>
      </c>
      <c r="I7187">
        <v>30</v>
      </c>
      <c r="J7187" t="s">
        <v>139</v>
      </c>
      <c r="K7187" t="s">
        <v>163</v>
      </c>
      <c r="L7187">
        <v>30</v>
      </c>
      <c r="M7187" t="s">
        <v>139</v>
      </c>
      <c r="N7187" t="s">
        <v>164</v>
      </c>
      <c r="O7187">
        <v>30</v>
      </c>
      <c r="P7187" t="s">
        <v>139</v>
      </c>
      <c r="Q7187" t="s">
        <v>165</v>
      </c>
      <c r="R7187">
        <v>10</v>
      </c>
      <c r="S7187" t="s">
        <v>139</v>
      </c>
      <c r="T7187" t="s">
        <v>166</v>
      </c>
      <c r="U7187">
        <v>20</v>
      </c>
      <c r="V7187" t="s">
        <v>139</v>
      </c>
      <c r="W7187" t="s">
        <v>167</v>
      </c>
      <c r="X7187">
        <v>20</v>
      </c>
      <c r="Y7187" t="s">
        <v>139</v>
      </c>
      <c r="Z7187" t="s">
        <v>168</v>
      </c>
      <c r="AA7187">
        <v>20</v>
      </c>
      <c r="AB7187" t="s">
        <v>139</v>
      </c>
      <c r="AC7187" t="s">
        <v>169</v>
      </c>
      <c r="AD7187">
        <v>20</v>
      </c>
      <c r="AE7187" t="s">
        <v>139</v>
      </c>
      <c r="AF7187" t="s">
        <v>170</v>
      </c>
      <c r="AG7187">
        <v>115200</v>
      </c>
      <c r="AH7187" t="s">
        <v>139</v>
      </c>
      <c r="AI7187" t="s">
        <v>171</v>
      </c>
      <c r="AJ7187">
        <v>12000</v>
      </c>
      <c r="AK7187" t="s">
        <v>139</v>
      </c>
      <c r="AL7187" t="s">
        <v>172</v>
      </c>
      <c r="AM7187">
        <v>30000</v>
      </c>
      <c r="AN7187" t="s">
        <v>139</v>
      </c>
    </row>
    <row r="7188" spans="1:40" x14ac:dyDescent="0.2">
      <c r="A7188" s="26">
        <v>41904.564828935188</v>
      </c>
      <c r="B7188" t="s">
        <v>130</v>
      </c>
      <c r="C7188" t="s">
        <v>551</v>
      </c>
      <c r="D7188" t="s">
        <v>5579</v>
      </c>
      <c r="E7188" t="s">
        <v>133</v>
      </c>
      <c r="F7188" t="s">
        <v>134</v>
      </c>
      <c r="G7188" t="s">
        <v>135</v>
      </c>
      <c r="H7188" t="s">
        <v>174</v>
      </c>
      <c r="I7188">
        <v>60</v>
      </c>
      <c r="J7188" t="s">
        <v>139</v>
      </c>
      <c r="K7188" t="s">
        <v>175</v>
      </c>
      <c r="L7188">
        <v>40</v>
      </c>
      <c r="M7188" t="s">
        <v>139</v>
      </c>
      <c r="N7188" t="s">
        <v>176</v>
      </c>
      <c r="O7188">
        <v>50</v>
      </c>
      <c r="P7188" t="s">
        <v>139</v>
      </c>
      <c r="Q7188" t="s">
        <v>177</v>
      </c>
      <c r="R7188">
        <v>40</v>
      </c>
      <c r="S7188" t="s">
        <v>139</v>
      </c>
      <c r="T7188" t="s">
        <v>178</v>
      </c>
      <c r="U7188">
        <v>60</v>
      </c>
      <c r="V7188" t="s">
        <v>139</v>
      </c>
      <c r="W7188" t="s">
        <v>179</v>
      </c>
      <c r="X7188">
        <v>50</v>
      </c>
      <c r="Y7188" t="s">
        <v>139</v>
      </c>
      <c r="Z7188" t="s">
        <v>180</v>
      </c>
      <c r="AA7188">
        <v>50</v>
      </c>
      <c r="AB7188" t="s">
        <v>139</v>
      </c>
      <c r="AC7188" t="s">
        <v>181</v>
      </c>
      <c r="AD7188">
        <v>35</v>
      </c>
      <c r="AE7188" t="s">
        <v>139</v>
      </c>
      <c r="AF7188" t="s">
        <v>182</v>
      </c>
      <c r="AG7188">
        <v>8</v>
      </c>
      <c r="AH7188" t="s">
        <v>139</v>
      </c>
      <c r="AI7188" t="s">
        <v>183</v>
      </c>
      <c r="AJ7188">
        <v>90</v>
      </c>
      <c r="AK7188" t="s">
        <v>139</v>
      </c>
      <c r="AL7188" t="s">
        <v>184</v>
      </c>
      <c r="AM7188">
        <v>1</v>
      </c>
      <c r="AN7188" t="s">
        <v>139</v>
      </c>
    </row>
    <row r="7189" spans="1:40" x14ac:dyDescent="0.2">
      <c r="A7189" s="26">
        <v>41904.564828935188</v>
      </c>
      <c r="B7189" t="s">
        <v>130</v>
      </c>
      <c r="C7189" t="s">
        <v>551</v>
      </c>
      <c r="D7189" t="s">
        <v>5580</v>
      </c>
      <c r="E7189" t="s">
        <v>133</v>
      </c>
      <c r="F7189" t="s">
        <v>134</v>
      </c>
      <c r="G7189" t="s">
        <v>135</v>
      </c>
      <c r="H7189" t="s">
        <v>186</v>
      </c>
      <c r="I7189">
        <v>33</v>
      </c>
      <c r="J7189" t="s">
        <v>139</v>
      </c>
      <c r="K7189" t="s">
        <v>187</v>
      </c>
      <c r="L7189">
        <v>33</v>
      </c>
      <c r="M7189" t="s">
        <v>139</v>
      </c>
      <c r="N7189" t="s">
        <v>188</v>
      </c>
      <c r="O7189">
        <v>34</v>
      </c>
      <c r="P7189" t="s">
        <v>139</v>
      </c>
      <c r="Q7189" t="s">
        <v>166</v>
      </c>
      <c r="R7189">
        <v>20</v>
      </c>
      <c r="S7189" t="s">
        <v>139</v>
      </c>
      <c r="T7189" t="s">
        <v>167</v>
      </c>
      <c r="U7189">
        <v>20</v>
      </c>
      <c r="V7189" t="s">
        <v>139</v>
      </c>
      <c r="W7189" t="s">
        <v>168</v>
      </c>
      <c r="X7189">
        <v>20</v>
      </c>
      <c r="Y7189" t="s">
        <v>139</v>
      </c>
      <c r="Z7189" t="s">
        <v>189</v>
      </c>
      <c r="AA7189">
        <v>20</v>
      </c>
      <c r="AB7189" t="s">
        <v>139</v>
      </c>
      <c r="AC7189" t="s">
        <v>190</v>
      </c>
      <c r="AD7189">
        <v>20</v>
      </c>
      <c r="AE7189" t="s">
        <v>139</v>
      </c>
      <c r="AF7189" t="s">
        <v>191</v>
      </c>
      <c r="AG7189">
        <v>20</v>
      </c>
      <c r="AH7189" t="s">
        <v>139</v>
      </c>
      <c r="AI7189" t="s">
        <v>170</v>
      </c>
      <c r="AJ7189">
        <v>115200</v>
      </c>
      <c r="AK7189" t="s">
        <v>139</v>
      </c>
      <c r="AL7189" t="s">
        <v>171</v>
      </c>
      <c r="AM7189">
        <v>12000</v>
      </c>
      <c r="AN7189" t="s">
        <v>139</v>
      </c>
    </row>
    <row r="7190" spans="1:40" x14ac:dyDescent="0.2">
      <c r="A7190" s="26">
        <v>41904.564828935188</v>
      </c>
      <c r="B7190" t="s">
        <v>130</v>
      </c>
      <c r="C7190" t="s">
        <v>551</v>
      </c>
      <c r="D7190" t="s">
        <v>5581</v>
      </c>
      <c r="E7190" t="s">
        <v>193</v>
      </c>
      <c r="F7190" t="s">
        <v>194</v>
      </c>
      <c r="G7190" t="s">
        <v>195</v>
      </c>
    </row>
    <row r="7191" spans="1:40" x14ac:dyDescent="0.2">
      <c r="A7191" s="26">
        <v>41904.564828935188</v>
      </c>
      <c r="B7191" t="s">
        <v>130</v>
      </c>
      <c r="C7191" t="s">
        <v>551</v>
      </c>
      <c r="D7191" t="s">
        <v>5582</v>
      </c>
      <c r="E7191" t="s">
        <v>193</v>
      </c>
      <c r="F7191" t="s">
        <v>5583</v>
      </c>
      <c r="G7191" t="s">
        <v>5584</v>
      </c>
      <c r="H7191" t="s">
        <v>5585</v>
      </c>
    </row>
    <row r="7192" spans="1:40" x14ac:dyDescent="0.2">
      <c r="A7192" s="26">
        <v>41904.564828946757</v>
      </c>
      <c r="B7192" t="s">
        <v>130</v>
      </c>
      <c r="C7192" t="s">
        <v>643</v>
      </c>
      <c r="D7192" t="s">
        <v>5586</v>
      </c>
    </row>
    <row r="7193" spans="1:40" x14ac:dyDescent="0.2">
      <c r="A7193" s="26">
        <v>41904.564828946757</v>
      </c>
      <c r="B7193" t="s">
        <v>130</v>
      </c>
      <c r="C7193" t="s">
        <v>643</v>
      </c>
      <c r="D7193" t="s">
        <v>5587</v>
      </c>
      <c r="E7193" t="s">
        <v>133</v>
      </c>
      <c r="F7193" t="s">
        <v>134</v>
      </c>
      <c r="G7193" t="s">
        <v>135</v>
      </c>
      <c r="H7193" t="s">
        <v>136</v>
      </c>
      <c r="I7193">
        <v>1900000</v>
      </c>
      <c r="J7193" t="s">
        <v>137</v>
      </c>
      <c r="K7193">
        <v>1900000</v>
      </c>
      <c r="L7193" t="s">
        <v>138</v>
      </c>
      <c r="M7193">
        <v>500</v>
      </c>
      <c r="N7193" t="s">
        <v>139</v>
      </c>
      <c r="O7193" t="s">
        <v>140</v>
      </c>
      <c r="P7193">
        <v>300</v>
      </c>
      <c r="Q7193" t="s">
        <v>139</v>
      </c>
    </row>
    <row r="7194" spans="1:40" x14ac:dyDescent="0.2">
      <c r="A7194" s="26">
        <v>41904.564828946757</v>
      </c>
      <c r="B7194" t="s">
        <v>130</v>
      </c>
      <c r="C7194" t="s">
        <v>643</v>
      </c>
      <c r="D7194" t="s">
        <v>5588</v>
      </c>
      <c r="E7194" t="s">
        <v>133</v>
      </c>
      <c r="F7194" t="s">
        <v>134</v>
      </c>
      <c r="G7194" t="s">
        <v>135</v>
      </c>
      <c r="H7194" t="s">
        <v>142</v>
      </c>
      <c r="I7194">
        <v>49</v>
      </c>
      <c r="J7194" t="s">
        <v>139</v>
      </c>
      <c r="K7194" t="s">
        <v>143</v>
      </c>
      <c r="L7194">
        <v>130</v>
      </c>
      <c r="M7194" t="s">
        <v>139</v>
      </c>
      <c r="N7194" t="s">
        <v>144</v>
      </c>
      <c r="O7194">
        <v>180</v>
      </c>
      <c r="P7194" t="s">
        <v>139</v>
      </c>
      <c r="Q7194" t="s">
        <v>145</v>
      </c>
      <c r="R7194">
        <v>140</v>
      </c>
      <c r="S7194" t="s">
        <v>139</v>
      </c>
      <c r="T7194" t="s">
        <v>146</v>
      </c>
      <c r="U7194">
        <v>80</v>
      </c>
      <c r="V7194" t="s">
        <v>139</v>
      </c>
      <c r="W7194" t="s">
        <v>147</v>
      </c>
      <c r="X7194">
        <v>101</v>
      </c>
      <c r="Y7194" t="s">
        <v>139</v>
      </c>
      <c r="Z7194" t="s">
        <v>148</v>
      </c>
      <c r="AA7194">
        <v>190</v>
      </c>
      <c r="AB7194" t="s">
        <v>139</v>
      </c>
      <c r="AC7194" t="s">
        <v>149</v>
      </c>
      <c r="AD7194">
        <v>20</v>
      </c>
      <c r="AE7194" t="s">
        <v>139</v>
      </c>
    </row>
    <row r="7195" spans="1:40" x14ac:dyDescent="0.2">
      <c r="A7195" s="26">
        <v>41904.564828946757</v>
      </c>
      <c r="B7195" t="s">
        <v>130</v>
      </c>
      <c r="C7195" t="s">
        <v>643</v>
      </c>
      <c r="D7195" t="s">
        <v>5589</v>
      </c>
    </row>
    <row r="7196" spans="1:40" x14ac:dyDescent="0.2">
      <c r="A7196" s="26">
        <v>41904.564828946757</v>
      </c>
      <c r="B7196" t="s">
        <v>130</v>
      </c>
      <c r="C7196" t="s">
        <v>643</v>
      </c>
      <c r="D7196" t="s">
        <v>5590</v>
      </c>
      <c r="E7196" t="s">
        <v>133</v>
      </c>
      <c r="F7196" t="s">
        <v>134</v>
      </c>
      <c r="G7196" t="s">
        <v>135</v>
      </c>
      <c r="H7196" t="s">
        <v>152</v>
      </c>
      <c r="I7196">
        <v>50</v>
      </c>
      <c r="J7196" t="s">
        <v>139</v>
      </c>
      <c r="K7196" t="s">
        <v>153</v>
      </c>
      <c r="L7196">
        <v>50</v>
      </c>
      <c r="M7196" t="s">
        <v>139</v>
      </c>
      <c r="N7196" t="s">
        <v>154</v>
      </c>
      <c r="O7196">
        <v>50</v>
      </c>
      <c r="P7196" t="s">
        <v>139</v>
      </c>
    </row>
    <row r="7197" spans="1:40" x14ac:dyDescent="0.2">
      <c r="A7197" s="26">
        <v>41904.564828946757</v>
      </c>
      <c r="B7197" t="s">
        <v>130</v>
      </c>
      <c r="C7197" t="s">
        <v>643</v>
      </c>
      <c r="D7197" t="s">
        <v>5591</v>
      </c>
      <c r="E7197" t="s">
        <v>133</v>
      </c>
      <c r="F7197" t="s">
        <v>134</v>
      </c>
      <c r="G7197" t="s">
        <v>135</v>
      </c>
      <c r="H7197" t="s">
        <v>156</v>
      </c>
      <c r="I7197">
        <v>35</v>
      </c>
      <c r="J7197" t="s">
        <v>139</v>
      </c>
      <c r="K7197" t="s">
        <v>157</v>
      </c>
      <c r="L7197">
        <v>5</v>
      </c>
      <c r="M7197" t="s">
        <v>139</v>
      </c>
      <c r="N7197" t="s">
        <v>158</v>
      </c>
      <c r="O7197">
        <v>60</v>
      </c>
      <c r="P7197" t="s">
        <v>139</v>
      </c>
    </row>
    <row r="7198" spans="1:40" x14ac:dyDescent="0.2">
      <c r="A7198" s="26">
        <v>41904.564828946757</v>
      </c>
      <c r="B7198" t="s">
        <v>130</v>
      </c>
      <c r="C7198" t="s">
        <v>643</v>
      </c>
      <c r="D7198" t="s">
        <v>5592</v>
      </c>
      <c r="E7198" t="s">
        <v>133</v>
      </c>
      <c r="F7198" t="s">
        <v>134</v>
      </c>
      <c r="G7198" t="s">
        <v>135</v>
      </c>
      <c r="H7198" t="s">
        <v>160</v>
      </c>
      <c r="I7198">
        <v>1</v>
      </c>
      <c r="J7198" t="s">
        <v>139</v>
      </c>
    </row>
    <row r="7199" spans="1:40" x14ac:dyDescent="0.2">
      <c r="A7199" s="26">
        <v>41904.564828946757</v>
      </c>
      <c r="B7199" t="s">
        <v>130</v>
      </c>
      <c r="C7199" t="s">
        <v>643</v>
      </c>
      <c r="D7199" t="s">
        <v>5593</v>
      </c>
      <c r="E7199" t="s">
        <v>133</v>
      </c>
      <c r="F7199" t="s">
        <v>134</v>
      </c>
      <c r="G7199" t="s">
        <v>135</v>
      </c>
      <c r="H7199" t="s">
        <v>162</v>
      </c>
      <c r="I7199">
        <v>30</v>
      </c>
      <c r="J7199" t="s">
        <v>139</v>
      </c>
      <c r="K7199" t="s">
        <v>163</v>
      </c>
      <c r="L7199">
        <v>30</v>
      </c>
      <c r="M7199" t="s">
        <v>139</v>
      </c>
      <c r="N7199" t="s">
        <v>164</v>
      </c>
      <c r="O7199">
        <v>30</v>
      </c>
      <c r="P7199" t="s">
        <v>139</v>
      </c>
      <c r="Q7199" t="s">
        <v>165</v>
      </c>
      <c r="R7199">
        <v>10</v>
      </c>
      <c r="S7199" t="s">
        <v>139</v>
      </c>
      <c r="T7199" t="s">
        <v>166</v>
      </c>
      <c r="U7199">
        <v>20</v>
      </c>
      <c r="V7199" t="s">
        <v>139</v>
      </c>
      <c r="W7199" t="s">
        <v>167</v>
      </c>
      <c r="X7199">
        <v>20</v>
      </c>
      <c r="Y7199" t="s">
        <v>139</v>
      </c>
      <c r="Z7199" t="s">
        <v>168</v>
      </c>
      <c r="AA7199">
        <v>20</v>
      </c>
      <c r="AB7199" t="s">
        <v>139</v>
      </c>
      <c r="AC7199" t="s">
        <v>169</v>
      </c>
      <c r="AD7199">
        <v>20</v>
      </c>
      <c r="AE7199" t="s">
        <v>139</v>
      </c>
      <c r="AF7199" t="s">
        <v>170</v>
      </c>
      <c r="AG7199">
        <v>115200</v>
      </c>
      <c r="AH7199" t="s">
        <v>139</v>
      </c>
      <c r="AI7199" t="s">
        <v>171</v>
      </c>
      <c r="AJ7199">
        <v>12000</v>
      </c>
      <c r="AK7199" t="s">
        <v>139</v>
      </c>
      <c r="AL7199" t="s">
        <v>172</v>
      </c>
      <c r="AM7199">
        <v>30000</v>
      </c>
      <c r="AN7199" t="s">
        <v>139</v>
      </c>
    </row>
    <row r="7200" spans="1:40" x14ac:dyDescent="0.2">
      <c r="A7200" s="26">
        <v>41904.564828946757</v>
      </c>
      <c r="B7200" t="s">
        <v>130</v>
      </c>
      <c r="C7200" t="s">
        <v>643</v>
      </c>
      <c r="D7200" t="s">
        <v>5594</v>
      </c>
      <c r="E7200" t="s">
        <v>133</v>
      </c>
      <c r="F7200" t="s">
        <v>134</v>
      </c>
      <c r="G7200" t="s">
        <v>135</v>
      </c>
      <c r="H7200" t="s">
        <v>174</v>
      </c>
      <c r="I7200">
        <v>60</v>
      </c>
      <c r="J7200" t="s">
        <v>139</v>
      </c>
      <c r="K7200" t="s">
        <v>175</v>
      </c>
      <c r="L7200">
        <v>40</v>
      </c>
      <c r="M7200" t="s">
        <v>139</v>
      </c>
      <c r="N7200" t="s">
        <v>176</v>
      </c>
      <c r="O7200">
        <v>50</v>
      </c>
      <c r="P7200" t="s">
        <v>139</v>
      </c>
      <c r="Q7200" t="s">
        <v>177</v>
      </c>
      <c r="R7200">
        <v>40</v>
      </c>
      <c r="S7200" t="s">
        <v>139</v>
      </c>
      <c r="T7200" t="s">
        <v>178</v>
      </c>
      <c r="U7200">
        <v>60</v>
      </c>
      <c r="V7200" t="s">
        <v>139</v>
      </c>
      <c r="W7200" t="s">
        <v>179</v>
      </c>
      <c r="X7200">
        <v>50</v>
      </c>
      <c r="Y7200" t="s">
        <v>139</v>
      </c>
      <c r="Z7200" t="s">
        <v>180</v>
      </c>
      <c r="AA7200">
        <v>50</v>
      </c>
      <c r="AB7200" t="s">
        <v>139</v>
      </c>
      <c r="AC7200" t="s">
        <v>181</v>
      </c>
      <c r="AD7200">
        <v>35</v>
      </c>
      <c r="AE7200" t="s">
        <v>139</v>
      </c>
      <c r="AF7200" t="s">
        <v>182</v>
      </c>
      <c r="AG7200">
        <v>8</v>
      </c>
      <c r="AH7200" t="s">
        <v>139</v>
      </c>
      <c r="AI7200" t="s">
        <v>183</v>
      </c>
      <c r="AJ7200">
        <v>90</v>
      </c>
      <c r="AK7200" t="s">
        <v>139</v>
      </c>
      <c r="AL7200" t="s">
        <v>184</v>
      </c>
      <c r="AM7200">
        <v>1</v>
      </c>
      <c r="AN7200" t="s">
        <v>139</v>
      </c>
    </row>
    <row r="7201" spans="1:40" x14ac:dyDescent="0.2">
      <c r="A7201" s="26">
        <v>41904.564828946757</v>
      </c>
      <c r="B7201" t="s">
        <v>130</v>
      </c>
      <c r="C7201" t="s">
        <v>643</v>
      </c>
      <c r="D7201" t="s">
        <v>5595</v>
      </c>
      <c r="E7201" t="s">
        <v>133</v>
      </c>
      <c r="F7201" t="s">
        <v>134</v>
      </c>
      <c r="G7201" t="s">
        <v>135</v>
      </c>
      <c r="H7201" t="s">
        <v>186</v>
      </c>
      <c r="I7201">
        <v>33</v>
      </c>
      <c r="J7201" t="s">
        <v>139</v>
      </c>
      <c r="K7201" t="s">
        <v>187</v>
      </c>
      <c r="L7201">
        <v>33</v>
      </c>
      <c r="M7201" t="s">
        <v>139</v>
      </c>
      <c r="N7201" t="s">
        <v>188</v>
      </c>
      <c r="O7201">
        <v>34</v>
      </c>
      <c r="P7201" t="s">
        <v>139</v>
      </c>
      <c r="Q7201" t="s">
        <v>166</v>
      </c>
      <c r="R7201">
        <v>20</v>
      </c>
      <c r="S7201" t="s">
        <v>139</v>
      </c>
      <c r="T7201" t="s">
        <v>167</v>
      </c>
      <c r="U7201">
        <v>20</v>
      </c>
      <c r="V7201" t="s">
        <v>139</v>
      </c>
      <c r="W7201" t="s">
        <v>168</v>
      </c>
      <c r="X7201">
        <v>20</v>
      </c>
      <c r="Y7201" t="s">
        <v>139</v>
      </c>
      <c r="Z7201" t="s">
        <v>189</v>
      </c>
      <c r="AA7201">
        <v>20</v>
      </c>
      <c r="AB7201" t="s">
        <v>139</v>
      </c>
      <c r="AC7201" t="s">
        <v>190</v>
      </c>
      <c r="AD7201">
        <v>20</v>
      </c>
      <c r="AE7201" t="s">
        <v>139</v>
      </c>
      <c r="AF7201" t="s">
        <v>191</v>
      </c>
      <c r="AG7201">
        <v>20</v>
      </c>
      <c r="AH7201" t="s">
        <v>139</v>
      </c>
      <c r="AI7201" t="s">
        <v>170</v>
      </c>
      <c r="AJ7201">
        <v>115200</v>
      </c>
      <c r="AK7201" t="s">
        <v>139</v>
      </c>
      <c r="AL7201" t="s">
        <v>171</v>
      </c>
      <c r="AM7201">
        <v>12000</v>
      </c>
      <c r="AN7201" t="s">
        <v>139</v>
      </c>
    </row>
    <row r="7202" spans="1:40" x14ac:dyDescent="0.2">
      <c r="A7202" s="26">
        <v>41904.564828946757</v>
      </c>
      <c r="B7202" t="s">
        <v>130</v>
      </c>
      <c r="C7202" t="s">
        <v>643</v>
      </c>
      <c r="D7202" t="s">
        <v>5588</v>
      </c>
      <c r="E7202" t="s">
        <v>133</v>
      </c>
      <c r="F7202" t="s">
        <v>134</v>
      </c>
      <c r="G7202" t="s">
        <v>135</v>
      </c>
      <c r="H7202" t="s">
        <v>142</v>
      </c>
      <c r="I7202">
        <v>49</v>
      </c>
      <c r="J7202" t="s">
        <v>139</v>
      </c>
      <c r="K7202" t="s">
        <v>143</v>
      </c>
      <c r="L7202">
        <v>130</v>
      </c>
      <c r="M7202" t="s">
        <v>139</v>
      </c>
      <c r="N7202" t="s">
        <v>144</v>
      </c>
      <c r="O7202">
        <v>180</v>
      </c>
      <c r="P7202" t="s">
        <v>139</v>
      </c>
      <c r="Q7202" t="s">
        <v>145</v>
      </c>
      <c r="R7202">
        <v>140</v>
      </c>
      <c r="S7202" t="s">
        <v>139</v>
      </c>
      <c r="T7202" t="s">
        <v>146</v>
      </c>
      <c r="U7202">
        <v>80</v>
      </c>
      <c r="V7202" t="s">
        <v>139</v>
      </c>
      <c r="W7202" t="s">
        <v>147</v>
      </c>
      <c r="X7202">
        <v>101</v>
      </c>
      <c r="Y7202" t="s">
        <v>139</v>
      </c>
      <c r="Z7202" t="s">
        <v>148</v>
      </c>
      <c r="AA7202">
        <v>190</v>
      </c>
      <c r="AB7202" t="s">
        <v>139</v>
      </c>
      <c r="AC7202" t="s">
        <v>149</v>
      </c>
      <c r="AD7202">
        <v>20</v>
      </c>
      <c r="AE7202" t="s">
        <v>139</v>
      </c>
    </row>
    <row r="7203" spans="1:40" x14ac:dyDescent="0.2">
      <c r="A7203" s="26">
        <v>41904.564828946757</v>
      </c>
      <c r="B7203" t="s">
        <v>130</v>
      </c>
      <c r="C7203" t="s">
        <v>643</v>
      </c>
      <c r="D7203" t="s">
        <v>5589</v>
      </c>
    </row>
    <row r="7204" spans="1:40" x14ac:dyDescent="0.2">
      <c r="A7204" s="26">
        <v>41904.564828946757</v>
      </c>
      <c r="B7204" t="s">
        <v>130</v>
      </c>
      <c r="C7204" t="s">
        <v>643</v>
      </c>
      <c r="D7204" t="s">
        <v>5590</v>
      </c>
      <c r="E7204" t="s">
        <v>133</v>
      </c>
      <c r="F7204" t="s">
        <v>134</v>
      </c>
      <c r="G7204" t="s">
        <v>135</v>
      </c>
      <c r="H7204" t="s">
        <v>152</v>
      </c>
      <c r="I7204">
        <v>50</v>
      </c>
      <c r="J7204" t="s">
        <v>139</v>
      </c>
      <c r="K7204" t="s">
        <v>153</v>
      </c>
      <c r="L7204">
        <v>50</v>
      </c>
      <c r="M7204" t="s">
        <v>139</v>
      </c>
      <c r="N7204" t="s">
        <v>154</v>
      </c>
      <c r="O7204">
        <v>50</v>
      </c>
      <c r="P7204" t="s">
        <v>139</v>
      </c>
    </row>
    <row r="7205" spans="1:40" x14ac:dyDescent="0.2">
      <c r="A7205" s="26">
        <v>41904.564828946757</v>
      </c>
      <c r="B7205" t="s">
        <v>130</v>
      </c>
      <c r="C7205" t="s">
        <v>643</v>
      </c>
      <c r="D7205" t="s">
        <v>5591</v>
      </c>
      <c r="E7205" t="s">
        <v>133</v>
      </c>
      <c r="F7205" t="s">
        <v>134</v>
      </c>
      <c r="G7205" t="s">
        <v>135</v>
      </c>
      <c r="H7205" t="s">
        <v>156</v>
      </c>
      <c r="I7205">
        <v>35</v>
      </c>
      <c r="J7205" t="s">
        <v>139</v>
      </c>
      <c r="K7205" t="s">
        <v>157</v>
      </c>
      <c r="L7205">
        <v>5</v>
      </c>
      <c r="M7205" t="s">
        <v>139</v>
      </c>
      <c r="N7205" t="s">
        <v>158</v>
      </c>
      <c r="O7205">
        <v>60</v>
      </c>
      <c r="P7205" t="s">
        <v>139</v>
      </c>
    </row>
    <row r="7206" spans="1:40" x14ac:dyDescent="0.2">
      <c r="A7206" s="26">
        <v>41904.564828946757</v>
      </c>
      <c r="B7206" t="s">
        <v>130</v>
      </c>
      <c r="C7206" t="s">
        <v>643</v>
      </c>
      <c r="D7206" t="s">
        <v>5592</v>
      </c>
      <c r="E7206" t="s">
        <v>133</v>
      </c>
      <c r="F7206" t="s">
        <v>134</v>
      </c>
      <c r="G7206" t="s">
        <v>135</v>
      </c>
      <c r="H7206" t="s">
        <v>160</v>
      </c>
      <c r="I7206">
        <v>1</v>
      </c>
      <c r="J7206" t="s">
        <v>139</v>
      </c>
    </row>
    <row r="7207" spans="1:40" x14ac:dyDescent="0.2">
      <c r="A7207" s="26">
        <v>41904.564828946757</v>
      </c>
      <c r="B7207" t="s">
        <v>130</v>
      </c>
      <c r="C7207" t="s">
        <v>643</v>
      </c>
      <c r="D7207" t="s">
        <v>5593</v>
      </c>
      <c r="E7207" t="s">
        <v>133</v>
      </c>
      <c r="F7207" t="s">
        <v>134</v>
      </c>
      <c r="G7207" t="s">
        <v>135</v>
      </c>
      <c r="H7207" t="s">
        <v>162</v>
      </c>
      <c r="I7207">
        <v>30</v>
      </c>
      <c r="J7207" t="s">
        <v>139</v>
      </c>
      <c r="K7207" t="s">
        <v>163</v>
      </c>
      <c r="L7207">
        <v>30</v>
      </c>
      <c r="M7207" t="s">
        <v>139</v>
      </c>
      <c r="N7207" t="s">
        <v>164</v>
      </c>
      <c r="O7207">
        <v>30</v>
      </c>
      <c r="P7207" t="s">
        <v>139</v>
      </c>
      <c r="Q7207" t="s">
        <v>165</v>
      </c>
      <c r="R7207">
        <v>10</v>
      </c>
      <c r="S7207" t="s">
        <v>139</v>
      </c>
      <c r="T7207" t="s">
        <v>166</v>
      </c>
      <c r="U7207">
        <v>20</v>
      </c>
      <c r="V7207" t="s">
        <v>139</v>
      </c>
      <c r="W7207" t="s">
        <v>167</v>
      </c>
      <c r="X7207">
        <v>20</v>
      </c>
      <c r="Y7207" t="s">
        <v>139</v>
      </c>
      <c r="Z7207" t="s">
        <v>168</v>
      </c>
      <c r="AA7207">
        <v>20</v>
      </c>
      <c r="AB7207" t="s">
        <v>139</v>
      </c>
      <c r="AC7207" t="s">
        <v>169</v>
      </c>
      <c r="AD7207">
        <v>20</v>
      </c>
      <c r="AE7207" t="s">
        <v>139</v>
      </c>
      <c r="AF7207" t="s">
        <v>170</v>
      </c>
      <c r="AG7207">
        <v>115200</v>
      </c>
      <c r="AH7207" t="s">
        <v>139</v>
      </c>
      <c r="AI7207" t="s">
        <v>171</v>
      </c>
      <c r="AJ7207">
        <v>12000</v>
      </c>
      <c r="AK7207" t="s">
        <v>139</v>
      </c>
      <c r="AL7207" t="s">
        <v>172</v>
      </c>
      <c r="AM7207">
        <v>30000</v>
      </c>
      <c r="AN7207" t="s">
        <v>139</v>
      </c>
    </row>
    <row r="7208" spans="1:40" x14ac:dyDescent="0.2">
      <c r="A7208" s="26">
        <v>41904.564828946757</v>
      </c>
      <c r="B7208" t="s">
        <v>130</v>
      </c>
      <c r="C7208" t="s">
        <v>643</v>
      </c>
      <c r="D7208" t="s">
        <v>5594</v>
      </c>
      <c r="E7208" t="s">
        <v>133</v>
      </c>
      <c r="F7208" t="s">
        <v>134</v>
      </c>
      <c r="G7208" t="s">
        <v>135</v>
      </c>
      <c r="H7208" t="s">
        <v>174</v>
      </c>
      <c r="I7208">
        <v>60</v>
      </c>
      <c r="J7208" t="s">
        <v>139</v>
      </c>
      <c r="K7208" t="s">
        <v>175</v>
      </c>
      <c r="L7208">
        <v>40</v>
      </c>
      <c r="M7208" t="s">
        <v>139</v>
      </c>
      <c r="N7208" t="s">
        <v>176</v>
      </c>
      <c r="O7208">
        <v>50</v>
      </c>
      <c r="P7208" t="s">
        <v>139</v>
      </c>
      <c r="Q7208" t="s">
        <v>177</v>
      </c>
      <c r="R7208">
        <v>40</v>
      </c>
      <c r="S7208" t="s">
        <v>139</v>
      </c>
      <c r="T7208" t="s">
        <v>178</v>
      </c>
      <c r="U7208">
        <v>60</v>
      </c>
      <c r="V7208" t="s">
        <v>139</v>
      </c>
      <c r="W7208" t="s">
        <v>179</v>
      </c>
      <c r="X7208">
        <v>50</v>
      </c>
      <c r="Y7208" t="s">
        <v>139</v>
      </c>
      <c r="Z7208" t="s">
        <v>180</v>
      </c>
      <c r="AA7208">
        <v>50</v>
      </c>
      <c r="AB7208" t="s">
        <v>139</v>
      </c>
      <c r="AC7208" t="s">
        <v>181</v>
      </c>
      <c r="AD7208">
        <v>35</v>
      </c>
      <c r="AE7208" t="s">
        <v>139</v>
      </c>
      <c r="AF7208" t="s">
        <v>182</v>
      </c>
      <c r="AG7208">
        <v>8</v>
      </c>
      <c r="AH7208" t="s">
        <v>139</v>
      </c>
      <c r="AI7208" t="s">
        <v>183</v>
      </c>
      <c r="AJ7208">
        <v>90</v>
      </c>
      <c r="AK7208" t="s">
        <v>139</v>
      </c>
      <c r="AL7208" t="s">
        <v>184</v>
      </c>
      <c r="AM7208">
        <v>1</v>
      </c>
      <c r="AN7208" t="s">
        <v>139</v>
      </c>
    </row>
    <row r="7209" spans="1:40" x14ac:dyDescent="0.2">
      <c r="A7209" s="26">
        <v>41904.564828946757</v>
      </c>
      <c r="B7209" t="s">
        <v>130</v>
      </c>
      <c r="C7209" t="s">
        <v>643</v>
      </c>
      <c r="D7209" t="s">
        <v>5595</v>
      </c>
      <c r="E7209" t="s">
        <v>133</v>
      </c>
      <c r="F7209" t="s">
        <v>134</v>
      </c>
      <c r="G7209" t="s">
        <v>135</v>
      </c>
      <c r="H7209" t="s">
        <v>186</v>
      </c>
      <c r="I7209">
        <v>33</v>
      </c>
      <c r="J7209" t="s">
        <v>139</v>
      </c>
      <c r="K7209" t="s">
        <v>187</v>
      </c>
      <c r="L7209">
        <v>33</v>
      </c>
      <c r="M7209" t="s">
        <v>139</v>
      </c>
      <c r="N7209" t="s">
        <v>188</v>
      </c>
      <c r="O7209">
        <v>34</v>
      </c>
      <c r="P7209" t="s">
        <v>139</v>
      </c>
      <c r="Q7209" t="s">
        <v>166</v>
      </c>
      <c r="R7209">
        <v>20</v>
      </c>
      <c r="S7209" t="s">
        <v>139</v>
      </c>
      <c r="T7209" t="s">
        <v>167</v>
      </c>
      <c r="U7209">
        <v>20</v>
      </c>
      <c r="V7209" t="s">
        <v>139</v>
      </c>
      <c r="W7209" t="s">
        <v>168</v>
      </c>
      <c r="X7209">
        <v>20</v>
      </c>
      <c r="Y7209" t="s">
        <v>139</v>
      </c>
      <c r="Z7209" t="s">
        <v>189</v>
      </c>
      <c r="AA7209">
        <v>20</v>
      </c>
      <c r="AB7209" t="s">
        <v>139</v>
      </c>
      <c r="AC7209" t="s">
        <v>190</v>
      </c>
      <c r="AD7209">
        <v>20</v>
      </c>
      <c r="AE7209" t="s">
        <v>139</v>
      </c>
      <c r="AF7209" t="s">
        <v>191</v>
      </c>
      <c r="AG7209">
        <v>20</v>
      </c>
      <c r="AH7209" t="s">
        <v>139</v>
      </c>
      <c r="AI7209" t="s">
        <v>170</v>
      </c>
      <c r="AJ7209">
        <v>115200</v>
      </c>
      <c r="AK7209" t="s">
        <v>139</v>
      </c>
      <c r="AL7209" t="s">
        <v>171</v>
      </c>
      <c r="AM7209">
        <v>12000</v>
      </c>
      <c r="AN7209" t="s">
        <v>139</v>
      </c>
    </row>
    <row r="7210" spans="1:40" x14ac:dyDescent="0.2">
      <c r="A7210" s="26">
        <v>41904.564828946757</v>
      </c>
      <c r="B7210" t="s">
        <v>130</v>
      </c>
      <c r="C7210" t="s">
        <v>643</v>
      </c>
      <c r="D7210" t="s">
        <v>5596</v>
      </c>
      <c r="E7210" t="s">
        <v>193</v>
      </c>
      <c r="F7210" t="s">
        <v>194</v>
      </c>
      <c r="G7210" t="s">
        <v>195</v>
      </c>
    </row>
    <row r="7211" spans="1:40" x14ac:dyDescent="0.2">
      <c r="A7211" s="26">
        <v>41904.564828946757</v>
      </c>
      <c r="B7211" t="s">
        <v>130</v>
      </c>
      <c r="C7211" t="s">
        <v>643</v>
      </c>
      <c r="D7211" t="s">
        <v>5597</v>
      </c>
      <c r="E7211" t="s">
        <v>193</v>
      </c>
      <c r="F7211" t="s">
        <v>3358</v>
      </c>
      <c r="G7211" t="s">
        <v>5598</v>
      </c>
      <c r="H7211" t="s">
        <v>5599</v>
      </c>
    </row>
    <row r="7212" spans="1:40" x14ac:dyDescent="0.2">
      <c r="A7212" s="26">
        <v>41904.564828946757</v>
      </c>
      <c r="B7212" t="s">
        <v>130</v>
      </c>
      <c r="C7212" t="s">
        <v>645</v>
      </c>
      <c r="D7212" t="s">
        <v>5511</v>
      </c>
      <c r="E7212" t="s">
        <v>133</v>
      </c>
      <c r="F7212" t="s">
        <v>134</v>
      </c>
      <c r="G7212" t="s">
        <v>135</v>
      </c>
      <c r="H7212" t="s">
        <v>156</v>
      </c>
      <c r="I7212">
        <v>35</v>
      </c>
      <c r="J7212" t="s">
        <v>139</v>
      </c>
      <c r="K7212" t="s">
        <v>157</v>
      </c>
      <c r="L7212">
        <v>5</v>
      </c>
      <c r="M7212" t="s">
        <v>139</v>
      </c>
      <c r="N7212" t="s">
        <v>158</v>
      </c>
      <c r="O7212">
        <v>60</v>
      </c>
      <c r="P7212" t="s">
        <v>139</v>
      </c>
    </row>
    <row r="7213" spans="1:40" x14ac:dyDescent="0.2">
      <c r="A7213" s="26">
        <v>41904.564828946757</v>
      </c>
      <c r="B7213" t="s">
        <v>130</v>
      </c>
      <c r="C7213" t="s">
        <v>645</v>
      </c>
      <c r="D7213" t="s">
        <v>5512</v>
      </c>
      <c r="E7213" t="s">
        <v>133</v>
      </c>
      <c r="F7213" t="s">
        <v>134</v>
      </c>
      <c r="G7213" t="s">
        <v>135</v>
      </c>
      <c r="H7213" t="s">
        <v>160</v>
      </c>
      <c r="I7213">
        <v>1</v>
      </c>
      <c r="J7213" t="s">
        <v>139</v>
      </c>
    </row>
    <row r="7214" spans="1:40" x14ac:dyDescent="0.2">
      <c r="A7214" s="26">
        <v>41904.564828946757</v>
      </c>
      <c r="B7214" t="s">
        <v>130</v>
      </c>
      <c r="C7214" t="s">
        <v>645</v>
      </c>
      <c r="D7214" t="s">
        <v>5513</v>
      </c>
      <c r="E7214" t="s">
        <v>133</v>
      </c>
      <c r="F7214" t="s">
        <v>134</v>
      </c>
      <c r="G7214" t="s">
        <v>135</v>
      </c>
      <c r="H7214" t="s">
        <v>162</v>
      </c>
      <c r="I7214">
        <v>30</v>
      </c>
      <c r="J7214" t="s">
        <v>139</v>
      </c>
      <c r="K7214" t="s">
        <v>163</v>
      </c>
      <c r="L7214">
        <v>30</v>
      </c>
      <c r="M7214" t="s">
        <v>139</v>
      </c>
      <c r="N7214" t="s">
        <v>164</v>
      </c>
      <c r="O7214">
        <v>30</v>
      </c>
      <c r="P7214" t="s">
        <v>139</v>
      </c>
      <c r="Q7214" t="s">
        <v>165</v>
      </c>
      <c r="R7214">
        <v>10</v>
      </c>
      <c r="S7214" t="s">
        <v>139</v>
      </c>
      <c r="T7214" t="s">
        <v>166</v>
      </c>
      <c r="U7214">
        <v>20</v>
      </c>
      <c r="V7214" t="s">
        <v>139</v>
      </c>
      <c r="W7214" t="s">
        <v>167</v>
      </c>
      <c r="X7214">
        <v>20</v>
      </c>
      <c r="Y7214" t="s">
        <v>139</v>
      </c>
      <c r="Z7214" t="s">
        <v>168</v>
      </c>
      <c r="AA7214">
        <v>20</v>
      </c>
      <c r="AB7214" t="s">
        <v>139</v>
      </c>
      <c r="AC7214" t="s">
        <v>169</v>
      </c>
      <c r="AD7214">
        <v>20</v>
      </c>
      <c r="AE7214" t="s">
        <v>139</v>
      </c>
      <c r="AF7214" t="s">
        <v>170</v>
      </c>
      <c r="AG7214">
        <v>115200</v>
      </c>
      <c r="AH7214" t="s">
        <v>139</v>
      </c>
      <c r="AI7214" t="s">
        <v>171</v>
      </c>
      <c r="AJ7214">
        <v>12000</v>
      </c>
      <c r="AK7214" t="s">
        <v>139</v>
      </c>
      <c r="AL7214" t="s">
        <v>172</v>
      </c>
      <c r="AM7214">
        <v>30000</v>
      </c>
      <c r="AN7214" t="s">
        <v>139</v>
      </c>
    </row>
    <row r="7215" spans="1:40" x14ac:dyDescent="0.2">
      <c r="A7215" s="26">
        <v>41904.564828946757</v>
      </c>
      <c r="B7215" t="s">
        <v>130</v>
      </c>
      <c r="C7215" t="s">
        <v>645</v>
      </c>
      <c r="D7215" t="s">
        <v>5514</v>
      </c>
      <c r="E7215" t="s">
        <v>133</v>
      </c>
      <c r="F7215" t="s">
        <v>134</v>
      </c>
      <c r="G7215" t="s">
        <v>135</v>
      </c>
      <c r="H7215" t="s">
        <v>174</v>
      </c>
      <c r="I7215">
        <v>60</v>
      </c>
      <c r="J7215" t="s">
        <v>139</v>
      </c>
      <c r="K7215" t="s">
        <v>175</v>
      </c>
      <c r="L7215">
        <v>40</v>
      </c>
      <c r="M7215" t="s">
        <v>139</v>
      </c>
      <c r="N7215" t="s">
        <v>176</v>
      </c>
      <c r="O7215">
        <v>50</v>
      </c>
      <c r="P7215" t="s">
        <v>139</v>
      </c>
      <c r="Q7215" t="s">
        <v>177</v>
      </c>
      <c r="R7215">
        <v>40</v>
      </c>
      <c r="S7215" t="s">
        <v>139</v>
      </c>
      <c r="T7215" t="s">
        <v>178</v>
      </c>
      <c r="U7215">
        <v>60</v>
      </c>
      <c r="V7215" t="s">
        <v>139</v>
      </c>
      <c r="W7215" t="s">
        <v>179</v>
      </c>
      <c r="X7215">
        <v>50</v>
      </c>
      <c r="Y7215" t="s">
        <v>139</v>
      </c>
      <c r="Z7215" t="s">
        <v>180</v>
      </c>
      <c r="AA7215">
        <v>50</v>
      </c>
      <c r="AB7215" t="s">
        <v>139</v>
      </c>
      <c r="AC7215" t="s">
        <v>181</v>
      </c>
      <c r="AD7215">
        <v>35</v>
      </c>
      <c r="AE7215" t="s">
        <v>139</v>
      </c>
      <c r="AF7215" t="s">
        <v>182</v>
      </c>
      <c r="AG7215">
        <v>8</v>
      </c>
      <c r="AH7215" t="s">
        <v>139</v>
      </c>
      <c r="AI7215" t="s">
        <v>183</v>
      </c>
      <c r="AJ7215">
        <v>90</v>
      </c>
      <c r="AK7215" t="s">
        <v>139</v>
      </c>
      <c r="AL7215" t="s">
        <v>184</v>
      </c>
      <c r="AM7215">
        <v>1</v>
      </c>
      <c r="AN7215" t="s">
        <v>139</v>
      </c>
    </row>
    <row r="7216" spans="1:40" x14ac:dyDescent="0.2">
      <c r="A7216" s="26">
        <v>41904.564828946757</v>
      </c>
      <c r="B7216" t="s">
        <v>130</v>
      </c>
      <c r="C7216" t="s">
        <v>645</v>
      </c>
      <c r="D7216" t="s">
        <v>5515</v>
      </c>
      <c r="E7216" t="s">
        <v>133</v>
      </c>
      <c r="F7216" t="s">
        <v>134</v>
      </c>
      <c r="G7216" t="s">
        <v>135</v>
      </c>
      <c r="H7216" t="s">
        <v>186</v>
      </c>
      <c r="I7216">
        <v>33</v>
      </c>
      <c r="J7216" t="s">
        <v>139</v>
      </c>
      <c r="K7216" t="s">
        <v>187</v>
      </c>
      <c r="L7216">
        <v>33</v>
      </c>
      <c r="M7216" t="s">
        <v>139</v>
      </c>
      <c r="N7216" t="s">
        <v>188</v>
      </c>
      <c r="O7216">
        <v>34</v>
      </c>
      <c r="P7216" t="s">
        <v>139</v>
      </c>
      <c r="Q7216" t="s">
        <v>166</v>
      </c>
      <c r="R7216">
        <v>20</v>
      </c>
      <c r="S7216" t="s">
        <v>139</v>
      </c>
      <c r="T7216" t="s">
        <v>167</v>
      </c>
      <c r="U7216">
        <v>20</v>
      </c>
      <c r="V7216" t="s">
        <v>139</v>
      </c>
      <c r="W7216" t="s">
        <v>168</v>
      </c>
      <c r="X7216">
        <v>20</v>
      </c>
      <c r="Y7216" t="s">
        <v>139</v>
      </c>
      <c r="Z7216" t="s">
        <v>189</v>
      </c>
      <c r="AA7216">
        <v>20</v>
      </c>
      <c r="AB7216" t="s">
        <v>139</v>
      </c>
      <c r="AC7216" t="s">
        <v>190</v>
      </c>
      <c r="AD7216">
        <v>20</v>
      </c>
      <c r="AE7216" t="s">
        <v>139</v>
      </c>
      <c r="AF7216" t="s">
        <v>191</v>
      </c>
      <c r="AG7216">
        <v>20</v>
      </c>
      <c r="AH7216" t="s">
        <v>139</v>
      </c>
      <c r="AI7216" t="s">
        <v>170</v>
      </c>
      <c r="AJ7216">
        <v>115200</v>
      </c>
      <c r="AK7216" t="s">
        <v>139</v>
      </c>
      <c r="AL7216" t="s">
        <v>171</v>
      </c>
      <c r="AM7216">
        <v>12000</v>
      </c>
      <c r="AN7216" t="s">
        <v>139</v>
      </c>
    </row>
    <row r="7217" spans="1:40" x14ac:dyDescent="0.2">
      <c r="A7217" s="26">
        <v>41904.564828946757</v>
      </c>
      <c r="B7217" t="s">
        <v>130</v>
      </c>
      <c r="C7217" t="s">
        <v>645</v>
      </c>
      <c r="D7217" t="s">
        <v>5600</v>
      </c>
      <c r="E7217" t="s">
        <v>193</v>
      </c>
      <c r="F7217" t="s">
        <v>194</v>
      </c>
      <c r="G7217" t="s">
        <v>195</v>
      </c>
    </row>
    <row r="7218" spans="1:40" x14ac:dyDescent="0.2">
      <c r="A7218" s="26">
        <v>41904.564828946757</v>
      </c>
      <c r="B7218" t="s">
        <v>130</v>
      </c>
      <c r="C7218" t="s">
        <v>645</v>
      </c>
      <c r="D7218" t="s">
        <v>5601</v>
      </c>
      <c r="E7218" t="s">
        <v>193</v>
      </c>
      <c r="F7218" t="s">
        <v>5602</v>
      </c>
      <c r="G7218" t="s">
        <v>5603</v>
      </c>
      <c r="H7218" t="s">
        <v>5604</v>
      </c>
    </row>
    <row r="7219" spans="1:40" x14ac:dyDescent="0.2">
      <c r="A7219" s="26">
        <v>41904.564828946757</v>
      </c>
      <c r="B7219" t="s">
        <v>130</v>
      </c>
      <c r="C7219" t="s">
        <v>645</v>
      </c>
      <c r="D7219" t="s">
        <v>5510</v>
      </c>
      <c r="E7219" t="s">
        <v>133</v>
      </c>
      <c r="F7219" t="s">
        <v>134</v>
      </c>
      <c r="G7219" t="s">
        <v>135</v>
      </c>
      <c r="H7219" t="s">
        <v>152</v>
      </c>
      <c r="I7219">
        <v>50</v>
      </c>
      <c r="J7219" t="s">
        <v>139</v>
      </c>
      <c r="K7219" t="s">
        <v>153</v>
      </c>
      <c r="L7219">
        <v>50</v>
      </c>
      <c r="M7219" t="s">
        <v>139</v>
      </c>
      <c r="N7219" t="s">
        <v>154</v>
      </c>
      <c r="O7219">
        <v>50</v>
      </c>
      <c r="P7219" t="s">
        <v>139</v>
      </c>
    </row>
    <row r="7220" spans="1:40" x14ac:dyDescent="0.2">
      <c r="A7220" s="26">
        <v>41904.564828946757</v>
      </c>
      <c r="B7220" t="s">
        <v>130</v>
      </c>
      <c r="C7220" t="s">
        <v>549</v>
      </c>
      <c r="D7220" t="s">
        <v>5521</v>
      </c>
      <c r="E7220" t="s">
        <v>133</v>
      </c>
      <c r="F7220" t="s">
        <v>134</v>
      </c>
      <c r="G7220" t="s">
        <v>135</v>
      </c>
      <c r="H7220" t="s">
        <v>156</v>
      </c>
      <c r="I7220">
        <v>35</v>
      </c>
      <c r="J7220" t="s">
        <v>139</v>
      </c>
      <c r="K7220" t="s">
        <v>157</v>
      </c>
      <c r="L7220">
        <v>5</v>
      </c>
      <c r="M7220" t="s">
        <v>139</v>
      </c>
      <c r="N7220" t="s">
        <v>158</v>
      </c>
      <c r="O7220">
        <v>60</v>
      </c>
      <c r="P7220" t="s">
        <v>139</v>
      </c>
    </row>
    <row r="7221" spans="1:40" x14ac:dyDescent="0.2">
      <c r="A7221" s="26">
        <v>41904.564828946757</v>
      </c>
      <c r="B7221" t="s">
        <v>130</v>
      </c>
      <c r="C7221" t="s">
        <v>549</v>
      </c>
      <c r="D7221" t="s">
        <v>5522</v>
      </c>
      <c r="E7221" t="s">
        <v>133</v>
      </c>
      <c r="F7221" t="s">
        <v>134</v>
      </c>
      <c r="G7221" t="s">
        <v>135</v>
      </c>
      <c r="H7221" t="s">
        <v>160</v>
      </c>
      <c r="I7221">
        <v>1</v>
      </c>
      <c r="J7221" t="s">
        <v>139</v>
      </c>
    </row>
    <row r="7222" spans="1:40" x14ac:dyDescent="0.2">
      <c r="A7222" s="26">
        <v>41904.564828946757</v>
      </c>
      <c r="B7222" t="s">
        <v>130</v>
      </c>
      <c r="C7222" t="s">
        <v>549</v>
      </c>
      <c r="D7222" t="s">
        <v>5523</v>
      </c>
      <c r="E7222" t="s">
        <v>133</v>
      </c>
      <c r="F7222" t="s">
        <v>134</v>
      </c>
      <c r="G7222" t="s">
        <v>135</v>
      </c>
      <c r="H7222" t="s">
        <v>162</v>
      </c>
      <c r="I7222">
        <v>30</v>
      </c>
      <c r="J7222" t="s">
        <v>139</v>
      </c>
      <c r="K7222" t="s">
        <v>163</v>
      </c>
      <c r="L7222">
        <v>30</v>
      </c>
      <c r="M7222" t="s">
        <v>139</v>
      </c>
      <c r="N7222" t="s">
        <v>164</v>
      </c>
      <c r="O7222">
        <v>30</v>
      </c>
      <c r="P7222" t="s">
        <v>139</v>
      </c>
      <c r="Q7222" t="s">
        <v>165</v>
      </c>
      <c r="R7222">
        <v>10</v>
      </c>
      <c r="S7222" t="s">
        <v>139</v>
      </c>
      <c r="T7222" t="s">
        <v>166</v>
      </c>
      <c r="U7222">
        <v>20</v>
      </c>
      <c r="V7222" t="s">
        <v>139</v>
      </c>
      <c r="W7222" t="s">
        <v>167</v>
      </c>
      <c r="X7222">
        <v>20</v>
      </c>
      <c r="Y7222" t="s">
        <v>139</v>
      </c>
      <c r="Z7222" t="s">
        <v>168</v>
      </c>
      <c r="AA7222">
        <v>20</v>
      </c>
      <c r="AB7222" t="s">
        <v>139</v>
      </c>
      <c r="AC7222" t="s">
        <v>169</v>
      </c>
      <c r="AD7222">
        <v>20</v>
      </c>
      <c r="AE7222" t="s">
        <v>139</v>
      </c>
      <c r="AF7222" t="s">
        <v>170</v>
      </c>
      <c r="AG7222">
        <v>115200</v>
      </c>
      <c r="AH7222" t="s">
        <v>139</v>
      </c>
      <c r="AI7222" t="s">
        <v>171</v>
      </c>
      <c r="AJ7222">
        <v>12000</v>
      </c>
      <c r="AK7222" t="s">
        <v>139</v>
      </c>
      <c r="AL7222" t="s">
        <v>172</v>
      </c>
      <c r="AM7222">
        <v>30000</v>
      </c>
      <c r="AN7222" t="s">
        <v>139</v>
      </c>
    </row>
    <row r="7223" spans="1:40" x14ac:dyDescent="0.2">
      <c r="A7223" s="26">
        <v>41904.564828946757</v>
      </c>
      <c r="B7223" t="s">
        <v>130</v>
      </c>
      <c r="C7223" t="s">
        <v>549</v>
      </c>
      <c r="D7223" t="s">
        <v>5524</v>
      </c>
      <c r="E7223" t="s">
        <v>133</v>
      </c>
      <c r="F7223" t="s">
        <v>134</v>
      </c>
      <c r="G7223" t="s">
        <v>135</v>
      </c>
      <c r="H7223" t="s">
        <v>174</v>
      </c>
      <c r="I7223">
        <v>60</v>
      </c>
      <c r="J7223" t="s">
        <v>139</v>
      </c>
      <c r="K7223" t="s">
        <v>175</v>
      </c>
      <c r="L7223">
        <v>40</v>
      </c>
      <c r="M7223" t="s">
        <v>139</v>
      </c>
      <c r="N7223" t="s">
        <v>176</v>
      </c>
      <c r="O7223">
        <v>50</v>
      </c>
      <c r="P7223" t="s">
        <v>139</v>
      </c>
      <c r="Q7223" t="s">
        <v>177</v>
      </c>
      <c r="R7223">
        <v>40</v>
      </c>
      <c r="S7223" t="s">
        <v>139</v>
      </c>
      <c r="T7223" t="s">
        <v>178</v>
      </c>
      <c r="U7223">
        <v>60</v>
      </c>
      <c r="V7223" t="s">
        <v>139</v>
      </c>
      <c r="W7223" t="s">
        <v>179</v>
      </c>
      <c r="X7223">
        <v>50</v>
      </c>
      <c r="Y7223" t="s">
        <v>139</v>
      </c>
      <c r="Z7223" t="s">
        <v>180</v>
      </c>
      <c r="AA7223">
        <v>50</v>
      </c>
      <c r="AB7223" t="s">
        <v>139</v>
      </c>
      <c r="AC7223" t="s">
        <v>181</v>
      </c>
      <c r="AD7223">
        <v>35</v>
      </c>
      <c r="AE7223" t="s">
        <v>139</v>
      </c>
      <c r="AF7223" t="s">
        <v>182</v>
      </c>
      <c r="AG7223">
        <v>8</v>
      </c>
      <c r="AH7223" t="s">
        <v>139</v>
      </c>
      <c r="AI7223" t="s">
        <v>183</v>
      </c>
      <c r="AJ7223">
        <v>90</v>
      </c>
      <c r="AK7223" t="s">
        <v>139</v>
      </c>
      <c r="AL7223" t="s">
        <v>184</v>
      </c>
      <c r="AM7223">
        <v>1</v>
      </c>
      <c r="AN7223" t="s">
        <v>139</v>
      </c>
    </row>
    <row r="7224" spans="1:40" x14ac:dyDescent="0.2">
      <c r="A7224" s="26">
        <v>41904.564828946757</v>
      </c>
      <c r="B7224" t="s">
        <v>130</v>
      </c>
      <c r="C7224" t="s">
        <v>549</v>
      </c>
      <c r="D7224" t="s">
        <v>5525</v>
      </c>
      <c r="E7224" t="s">
        <v>133</v>
      </c>
      <c r="F7224" t="s">
        <v>134</v>
      </c>
      <c r="G7224" t="s">
        <v>135</v>
      </c>
      <c r="H7224" t="s">
        <v>186</v>
      </c>
      <c r="I7224">
        <v>33</v>
      </c>
      <c r="J7224" t="s">
        <v>139</v>
      </c>
      <c r="K7224" t="s">
        <v>187</v>
      </c>
      <c r="L7224">
        <v>33</v>
      </c>
      <c r="M7224" t="s">
        <v>139</v>
      </c>
      <c r="N7224" t="s">
        <v>188</v>
      </c>
      <c r="O7224">
        <v>34</v>
      </c>
      <c r="P7224" t="s">
        <v>139</v>
      </c>
      <c r="Q7224" t="s">
        <v>166</v>
      </c>
      <c r="R7224">
        <v>20</v>
      </c>
      <c r="S7224" t="s">
        <v>139</v>
      </c>
      <c r="T7224" t="s">
        <v>167</v>
      </c>
      <c r="U7224">
        <v>20</v>
      </c>
      <c r="V7224" t="s">
        <v>139</v>
      </c>
      <c r="W7224" t="s">
        <v>168</v>
      </c>
      <c r="X7224">
        <v>20</v>
      </c>
      <c r="Y7224" t="s">
        <v>139</v>
      </c>
      <c r="Z7224" t="s">
        <v>189</v>
      </c>
      <c r="AA7224">
        <v>20</v>
      </c>
      <c r="AB7224" t="s">
        <v>139</v>
      </c>
      <c r="AC7224" t="s">
        <v>190</v>
      </c>
      <c r="AD7224">
        <v>20</v>
      </c>
      <c r="AE7224" t="s">
        <v>139</v>
      </c>
      <c r="AF7224" t="s">
        <v>191</v>
      </c>
      <c r="AG7224">
        <v>20</v>
      </c>
      <c r="AH7224" t="s">
        <v>139</v>
      </c>
      <c r="AI7224" t="s">
        <v>170</v>
      </c>
      <c r="AJ7224">
        <v>115200</v>
      </c>
      <c r="AK7224" t="s">
        <v>139</v>
      </c>
      <c r="AL7224" t="s">
        <v>171</v>
      </c>
      <c r="AM7224">
        <v>12000</v>
      </c>
      <c r="AN7224" t="s">
        <v>139</v>
      </c>
    </row>
    <row r="7225" spans="1:40" x14ac:dyDescent="0.2">
      <c r="A7225" s="26">
        <v>41904.564828946757</v>
      </c>
      <c r="B7225" t="s">
        <v>130</v>
      </c>
      <c r="C7225" t="s">
        <v>549</v>
      </c>
      <c r="D7225" t="s">
        <v>5605</v>
      </c>
      <c r="E7225" t="s">
        <v>193</v>
      </c>
      <c r="F7225" t="s">
        <v>194</v>
      </c>
      <c r="G7225" t="s">
        <v>195</v>
      </c>
    </row>
    <row r="7226" spans="1:40" x14ac:dyDescent="0.2">
      <c r="A7226" s="26">
        <v>41904.564828946757</v>
      </c>
      <c r="B7226" t="s">
        <v>130</v>
      </c>
      <c r="C7226" t="s">
        <v>549</v>
      </c>
      <c r="D7226" t="s">
        <v>5606</v>
      </c>
      <c r="E7226" t="s">
        <v>193</v>
      </c>
      <c r="F7226" t="s">
        <v>5607</v>
      </c>
      <c r="G7226" t="s">
        <v>5608</v>
      </c>
      <c r="H7226" t="s">
        <v>5609</v>
      </c>
    </row>
    <row r="7227" spans="1:40" x14ac:dyDescent="0.2">
      <c r="A7227" s="26">
        <v>41904.564828946757</v>
      </c>
      <c r="B7227" t="s">
        <v>130</v>
      </c>
      <c r="C7227" t="s">
        <v>549</v>
      </c>
      <c r="D7227" t="s">
        <v>5520</v>
      </c>
      <c r="E7227" t="s">
        <v>133</v>
      </c>
      <c r="F7227" t="s">
        <v>134</v>
      </c>
      <c r="G7227" t="s">
        <v>135</v>
      </c>
      <c r="H7227" t="s">
        <v>152</v>
      </c>
      <c r="I7227">
        <v>50</v>
      </c>
      <c r="J7227" t="s">
        <v>139</v>
      </c>
      <c r="K7227" t="s">
        <v>153</v>
      </c>
      <c r="L7227">
        <v>50</v>
      </c>
      <c r="M7227" t="s">
        <v>139</v>
      </c>
      <c r="N7227" t="s">
        <v>154</v>
      </c>
      <c r="O7227">
        <v>50</v>
      </c>
      <c r="P7227" t="s">
        <v>139</v>
      </c>
    </row>
    <row r="7228" spans="1:40" x14ac:dyDescent="0.2">
      <c r="A7228" s="26">
        <v>41904.564828946757</v>
      </c>
      <c r="B7228" t="s">
        <v>130</v>
      </c>
      <c r="C7228" t="s">
        <v>128</v>
      </c>
      <c r="D7228" t="s">
        <v>5610</v>
      </c>
    </row>
    <row r="7229" spans="1:40" x14ac:dyDescent="0.2">
      <c r="A7229" s="26">
        <v>41904.564828946757</v>
      </c>
      <c r="B7229" t="s">
        <v>130</v>
      </c>
      <c r="C7229" t="s">
        <v>128</v>
      </c>
      <c r="D7229" t="s">
        <v>5611</v>
      </c>
      <c r="E7229" t="s">
        <v>133</v>
      </c>
      <c r="F7229" t="s">
        <v>134</v>
      </c>
      <c r="G7229" t="s">
        <v>135</v>
      </c>
      <c r="H7229" t="s">
        <v>136</v>
      </c>
      <c r="I7229">
        <v>1900000</v>
      </c>
      <c r="J7229" t="s">
        <v>137</v>
      </c>
      <c r="K7229">
        <v>1900000</v>
      </c>
      <c r="L7229" t="s">
        <v>138</v>
      </c>
      <c r="M7229">
        <v>500</v>
      </c>
      <c r="N7229" t="s">
        <v>139</v>
      </c>
      <c r="O7229" t="s">
        <v>140</v>
      </c>
      <c r="P7229">
        <v>300</v>
      </c>
      <c r="Q7229" t="s">
        <v>139</v>
      </c>
    </row>
    <row r="7230" spans="1:40" x14ac:dyDescent="0.2">
      <c r="A7230" s="26">
        <v>41904.564828946757</v>
      </c>
      <c r="B7230" t="s">
        <v>130</v>
      </c>
      <c r="C7230" t="s">
        <v>128</v>
      </c>
      <c r="D7230" t="s">
        <v>5612</v>
      </c>
      <c r="E7230" t="s">
        <v>133</v>
      </c>
      <c r="F7230" t="s">
        <v>134</v>
      </c>
      <c r="G7230" t="s">
        <v>135</v>
      </c>
      <c r="H7230" t="s">
        <v>142</v>
      </c>
      <c r="I7230">
        <v>49</v>
      </c>
      <c r="J7230" t="s">
        <v>139</v>
      </c>
      <c r="K7230" t="s">
        <v>143</v>
      </c>
      <c r="L7230">
        <v>130</v>
      </c>
      <c r="M7230" t="s">
        <v>139</v>
      </c>
      <c r="N7230" t="s">
        <v>144</v>
      </c>
      <c r="O7230">
        <v>180</v>
      </c>
      <c r="P7230" t="s">
        <v>139</v>
      </c>
      <c r="Q7230" t="s">
        <v>145</v>
      </c>
      <c r="R7230">
        <v>140</v>
      </c>
      <c r="S7230" t="s">
        <v>139</v>
      </c>
      <c r="T7230" t="s">
        <v>146</v>
      </c>
      <c r="U7230">
        <v>80</v>
      </c>
      <c r="V7230" t="s">
        <v>139</v>
      </c>
      <c r="W7230" t="s">
        <v>147</v>
      </c>
      <c r="X7230">
        <v>101</v>
      </c>
      <c r="Y7230" t="s">
        <v>139</v>
      </c>
      <c r="Z7230" t="s">
        <v>148</v>
      </c>
      <c r="AA7230">
        <v>190</v>
      </c>
      <c r="AB7230" t="s">
        <v>139</v>
      </c>
      <c r="AC7230" t="s">
        <v>149</v>
      </c>
      <c r="AD7230">
        <v>20</v>
      </c>
      <c r="AE7230" t="s">
        <v>139</v>
      </c>
    </row>
    <row r="7231" spans="1:40" x14ac:dyDescent="0.2">
      <c r="A7231" s="26">
        <v>41904.564828946757</v>
      </c>
      <c r="B7231" t="s">
        <v>130</v>
      </c>
      <c r="C7231" t="s">
        <v>128</v>
      </c>
      <c r="D7231" t="s">
        <v>5613</v>
      </c>
    </row>
    <row r="7232" spans="1:40" x14ac:dyDescent="0.2">
      <c r="A7232" s="26">
        <v>41904.564828946757</v>
      </c>
      <c r="B7232" t="s">
        <v>130</v>
      </c>
      <c r="C7232" t="s">
        <v>128</v>
      </c>
      <c r="D7232" t="s">
        <v>5614</v>
      </c>
      <c r="E7232" t="s">
        <v>133</v>
      </c>
      <c r="F7232" t="s">
        <v>134</v>
      </c>
      <c r="G7232" t="s">
        <v>135</v>
      </c>
      <c r="H7232" t="s">
        <v>152</v>
      </c>
      <c r="I7232">
        <v>50</v>
      </c>
      <c r="J7232" t="s">
        <v>139</v>
      </c>
      <c r="K7232" t="s">
        <v>153</v>
      </c>
      <c r="L7232">
        <v>50</v>
      </c>
      <c r="M7232" t="s">
        <v>139</v>
      </c>
      <c r="N7232" t="s">
        <v>154</v>
      </c>
      <c r="O7232">
        <v>50</v>
      </c>
      <c r="P7232" t="s">
        <v>139</v>
      </c>
    </row>
    <row r="7233" spans="1:40" x14ac:dyDescent="0.2">
      <c r="A7233" s="26">
        <v>41904.564828946757</v>
      </c>
      <c r="B7233" t="s">
        <v>130</v>
      </c>
      <c r="C7233" t="s">
        <v>128</v>
      </c>
      <c r="D7233" t="s">
        <v>5615</v>
      </c>
      <c r="E7233" t="s">
        <v>133</v>
      </c>
      <c r="F7233" t="s">
        <v>134</v>
      </c>
      <c r="G7233" t="s">
        <v>135</v>
      </c>
      <c r="H7233" t="s">
        <v>156</v>
      </c>
      <c r="I7233">
        <v>35</v>
      </c>
      <c r="J7233" t="s">
        <v>139</v>
      </c>
      <c r="K7233" t="s">
        <v>157</v>
      </c>
      <c r="L7233">
        <v>5</v>
      </c>
      <c r="M7233" t="s">
        <v>139</v>
      </c>
      <c r="N7233" t="s">
        <v>158</v>
      </c>
      <c r="O7233">
        <v>60</v>
      </c>
      <c r="P7233" t="s">
        <v>139</v>
      </c>
    </row>
    <row r="7234" spans="1:40" x14ac:dyDescent="0.2">
      <c r="A7234" s="26">
        <v>41904.564828946757</v>
      </c>
      <c r="B7234" t="s">
        <v>130</v>
      </c>
      <c r="C7234" t="s">
        <v>128</v>
      </c>
      <c r="D7234" t="s">
        <v>5616</v>
      </c>
      <c r="E7234" t="s">
        <v>133</v>
      </c>
      <c r="F7234" t="s">
        <v>134</v>
      </c>
      <c r="G7234" t="s">
        <v>135</v>
      </c>
      <c r="H7234" t="s">
        <v>160</v>
      </c>
      <c r="I7234">
        <v>1</v>
      </c>
      <c r="J7234" t="s">
        <v>139</v>
      </c>
    </row>
    <row r="7235" spans="1:40" x14ac:dyDescent="0.2">
      <c r="A7235" s="26">
        <v>41904.564828946757</v>
      </c>
      <c r="B7235" t="s">
        <v>130</v>
      </c>
      <c r="C7235" t="s">
        <v>128</v>
      </c>
      <c r="D7235" t="s">
        <v>5617</v>
      </c>
      <c r="E7235" t="s">
        <v>133</v>
      </c>
      <c r="F7235" t="s">
        <v>134</v>
      </c>
      <c r="G7235" t="s">
        <v>135</v>
      </c>
      <c r="H7235" t="s">
        <v>162</v>
      </c>
      <c r="I7235">
        <v>30</v>
      </c>
      <c r="J7235" t="s">
        <v>139</v>
      </c>
      <c r="K7235" t="s">
        <v>163</v>
      </c>
      <c r="L7235">
        <v>30</v>
      </c>
      <c r="M7235" t="s">
        <v>139</v>
      </c>
      <c r="N7235" t="s">
        <v>164</v>
      </c>
      <c r="O7235">
        <v>30</v>
      </c>
      <c r="P7235" t="s">
        <v>139</v>
      </c>
      <c r="Q7235" t="s">
        <v>165</v>
      </c>
      <c r="R7235">
        <v>10</v>
      </c>
      <c r="S7235" t="s">
        <v>139</v>
      </c>
      <c r="T7235" t="s">
        <v>166</v>
      </c>
      <c r="U7235">
        <v>20</v>
      </c>
      <c r="V7235" t="s">
        <v>139</v>
      </c>
      <c r="W7235" t="s">
        <v>167</v>
      </c>
      <c r="X7235">
        <v>20</v>
      </c>
      <c r="Y7235" t="s">
        <v>139</v>
      </c>
      <c r="Z7235" t="s">
        <v>168</v>
      </c>
      <c r="AA7235">
        <v>20</v>
      </c>
      <c r="AB7235" t="s">
        <v>139</v>
      </c>
      <c r="AC7235" t="s">
        <v>169</v>
      </c>
      <c r="AD7235">
        <v>20</v>
      </c>
      <c r="AE7235" t="s">
        <v>139</v>
      </c>
      <c r="AF7235" t="s">
        <v>170</v>
      </c>
      <c r="AG7235">
        <v>115200</v>
      </c>
      <c r="AH7235" t="s">
        <v>139</v>
      </c>
      <c r="AI7235" t="s">
        <v>171</v>
      </c>
      <c r="AJ7235">
        <v>12000</v>
      </c>
      <c r="AK7235" t="s">
        <v>139</v>
      </c>
      <c r="AL7235" t="s">
        <v>172</v>
      </c>
      <c r="AM7235">
        <v>30000</v>
      </c>
      <c r="AN7235" t="s">
        <v>139</v>
      </c>
    </row>
    <row r="7236" spans="1:40" x14ac:dyDescent="0.2">
      <c r="A7236" s="26">
        <v>41904.564828946757</v>
      </c>
      <c r="B7236" t="s">
        <v>130</v>
      </c>
      <c r="C7236" t="s">
        <v>128</v>
      </c>
      <c r="D7236" t="s">
        <v>5618</v>
      </c>
      <c r="E7236" t="s">
        <v>133</v>
      </c>
      <c r="F7236" t="s">
        <v>134</v>
      </c>
      <c r="G7236" t="s">
        <v>135</v>
      </c>
      <c r="H7236" t="s">
        <v>174</v>
      </c>
      <c r="I7236">
        <v>60</v>
      </c>
      <c r="J7236" t="s">
        <v>139</v>
      </c>
      <c r="K7236" t="s">
        <v>175</v>
      </c>
      <c r="L7236">
        <v>40</v>
      </c>
      <c r="M7236" t="s">
        <v>139</v>
      </c>
      <c r="N7236" t="s">
        <v>176</v>
      </c>
      <c r="O7236">
        <v>50</v>
      </c>
      <c r="P7236" t="s">
        <v>139</v>
      </c>
      <c r="Q7236" t="s">
        <v>177</v>
      </c>
      <c r="R7236">
        <v>40</v>
      </c>
      <c r="S7236" t="s">
        <v>139</v>
      </c>
      <c r="T7236" t="s">
        <v>178</v>
      </c>
      <c r="U7236">
        <v>60</v>
      </c>
      <c r="V7236" t="s">
        <v>139</v>
      </c>
      <c r="W7236" t="s">
        <v>179</v>
      </c>
      <c r="X7236">
        <v>50</v>
      </c>
      <c r="Y7236" t="s">
        <v>139</v>
      </c>
      <c r="Z7236" t="s">
        <v>180</v>
      </c>
      <c r="AA7236">
        <v>50</v>
      </c>
      <c r="AB7236" t="s">
        <v>139</v>
      </c>
      <c r="AC7236" t="s">
        <v>181</v>
      </c>
      <c r="AD7236">
        <v>35</v>
      </c>
      <c r="AE7236" t="s">
        <v>139</v>
      </c>
      <c r="AF7236" t="s">
        <v>182</v>
      </c>
      <c r="AG7236">
        <v>8</v>
      </c>
      <c r="AH7236" t="s">
        <v>139</v>
      </c>
      <c r="AI7236" t="s">
        <v>183</v>
      </c>
      <c r="AJ7236">
        <v>90</v>
      </c>
      <c r="AK7236" t="s">
        <v>139</v>
      </c>
      <c r="AL7236" t="s">
        <v>184</v>
      </c>
      <c r="AM7236">
        <v>1</v>
      </c>
      <c r="AN7236" t="s">
        <v>139</v>
      </c>
    </row>
    <row r="7237" spans="1:40" x14ac:dyDescent="0.2">
      <c r="A7237" s="26">
        <v>41904.564828946757</v>
      </c>
      <c r="B7237" t="s">
        <v>130</v>
      </c>
      <c r="C7237" t="s">
        <v>128</v>
      </c>
      <c r="D7237" t="s">
        <v>5619</v>
      </c>
      <c r="E7237" t="s">
        <v>133</v>
      </c>
      <c r="F7237" t="s">
        <v>134</v>
      </c>
      <c r="G7237" t="s">
        <v>135</v>
      </c>
      <c r="H7237" t="s">
        <v>186</v>
      </c>
      <c r="I7237">
        <v>33</v>
      </c>
      <c r="J7237" t="s">
        <v>139</v>
      </c>
      <c r="K7237" t="s">
        <v>187</v>
      </c>
      <c r="L7237">
        <v>33</v>
      </c>
      <c r="M7237" t="s">
        <v>139</v>
      </c>
      <c r="N7237" t="s">
        <v>188</v>
      </c>
      <c r="O7237">
        <v>34</v>
      </c>
      <c r="P7237" t="s">
        <v>139</v>
      </c>
      <c r="Q7237" t="s">
        <v>166</v>
      </c>
      <c r="R7237">
        <v>20</v>
      </c>
      <c r="S7237" t="s">
        <v>139</v>
      </c>
      <c r="T7237" t="s">
        <v>167</v>
      </c>
      <c r="U7237">
        <v>20</v>
      </c>
      <c r="V7237" t="s">
        <v>139</v>
      </c>
      <c r="W7237" t="s">
        <v>168</v>
      </c>
      <c r="X7237">
        <v>20</v>
      </c>
      <c r="Y7237" t="s">
        <v>139</v>
      </c>
      <c r="Z7237" t="s">
        <v>189</v>
      </c>
      <c r="AA7237">
        <v>20</v>
      </c>
      <c r="AB7237" t="s">
        <v>139</v>
      </c>
      <c r="AC7237" t="s">
        <v>190</v>
      </c>
      <c r="AD7237">
        <v>20</v>
      </c>
      <c r="AE7237" t="s">
        <v>139</v>
      </c>
      <c r="AF7237" t="s">
        <v>191</v>
      </c>
      <c r="AG7237">
        <v>20</v>
      </c>
      <c r="AH7237" t="s">
        <v>139</v>
      </c>
      <c r="AI7237" t="s">
        <v>170</v>
      </c>
      <c r="AJ7237">
        <v>115200</v>
      </c>
      <c r="AK7237" t="s">
        <v>139</v>
      </c>
      <c r="AL7237" t="s">
        <v>171</v>
      </c>
      <c r="AM7237">
        <v>12000</v>
      </c>
      <c r="AN7237" t="s">
        <v>139</v>
      </c>
    </row>
    <row r="7238" spans="1:40" x14ac:dyDescent="0.2">
      <c r="A7238" s="26">
        <v>41904.564828946757</v>
      </c>
      <c r="B7238" t="s">
        <v>130</v>
      </c>
      <c r="C7238" t="s">
        <v>128</v>
      </c>
      <c r="D7238" t="s">
        <v>5612</v>
      </c>
      <c r="E7238" t="s">
        <v>133</v>
      </c>
      <c r="F7238" t="s">
        <v>134</v>
      </c>
      <c r="G7238" t="s">
        <v>135</v>
      </c>
      <c r="H7238" t="s">
        <v>142</v>
      </c>
      <c r="I7238">
        <v>49</v>
      </c>
      <c r="J7238" t="s">
        <v>139</v>
      </c>
      <c r="K7238" t="s">
        <v>143</v>
      </c>
      <c r="L7238">
        <v>130</v>
      </c>
      <c r="M7238" t="s">
        <v>139</v>
      </c>
      <c r="N7238" t="s">
        <v>144</v>
      </c>
      <c r="O7238">
        <v>180</v>
      </c>
      <c r="P7238" t="s">
        <v>139</v>
      </c>
      <c r="Q7238" t="s">
        <v>145</v>
      </c>
      <c r="R7238">
        <v>140</v>
      </c>
      <c r="S7238" t="s">
        <v>139</v>
      </c>
      <c r="T7238" t="s">
        <v>146</v>
      </c>
      <c r="U7238">
        <v>80</v>
      </c>
      <c r="V7238" t="s">
        <v>139</v>
      </c>
      <c r="W7238" t="s">
        <v>147</v>
      </c>
      <c r="X7238">
        <v>101</v>
      </c>
      <c r="Y7238" t="s">
        <v>139</v>
      </c>
      <c r="Z7238" t="s">
        <v>148</v>
      </c>
      <c r="AA7238">
        <v>190</v>
      </c>
      <c r="AB7238" t="s">
        <v>139</v>
      </c>
      <c r="AC7238" t="s">
        <v>149</v>
      </c>
      <c r="AD7238">
        <v>20</v>
      </c>
      <c r="AE7238" t="s">
        <v>139</v>
      </c>
    </row>
    <row r="7239" spans="1:40" x14ac:dyDescent="0.2">
      <c r="A7239" s="26">
        <v>41904.564828946757</v>
      </c>
      <c r="B7239" t="s">
        <v>130</v>
      </c>
      <c r="C7239" t="s">
        <v>128</v>
      </c>
      <c r="D7239" t="s">
        <v>5613</v>
      </c>
    </row>
    <row r="7240" spans="1:40" x14ac:dyDescent="0.2">
      <c r="A7240" s="26">
        <v>41904.564828946757</v>
      </c>
      <c r="B7240" t="s">
        <v>130</v>
      </c>
      <c r="C7240" t="s">
        <v>128</v>
      </c>
      <c r="D7240" t="s">
        <v>5614</v>
      </c>
      <c r="E7240" t="s">
        <v>133</v>
      </c>
      <c r="F7240" t="s">
        <v>134</v>
      </c>
      <c r="G7240" t="s">
        <v>135</v>
      </c>
      <c r="H7240" t="s">
        <v>152</v>
      </c>
      <c r="I7240">
        <v>50</v>
      </c>
      <c r="J7240" t="s">
        <v>139</v>
      </c>
      <c r="K7240" t="s">
        <v>153</v>
      </c>
      <c r="L7240">
        <v>50</v>
      </c>
      <c r="M7240" t="s">
        <v>139</v>
      </c>
      <c r="N7240" t="s">
        <v>154</v>
      </c>
      <c r="O7240">
        <v>50</v>
      </c>
      <c r="P7240" t="s">
        <v>139</v>
      </c>
    </row>
    <row r="7241" spans="1:40" x14ac:dyDescent="0.2">
      <c r="A7241" s="26">
        <v>41904.564828946757</v>
      </c>
      <c r="B7241" t="s">
        <v>130</v>
      </c>
      <c r="C7241" t="s">
        <v>128</v>
      </c>
      <c r="D7241" t="s">
        <v>5615</v>
      </c>
      <c r="E7241" t="s">
        <v>133</v>
      </c>
      <c r="F7241" t="s">
        <v>134</v>
      </c>
      <c r="G7241" t="s">
        <v>135</v>
      </c>
      <c r="H7241" t="s">
        <v>156</v>
      </c>
      <c r="I7241">
        <v>35</v>
      </c>
      <c r="J7241" t="s">
        <v>139</v>
      </c>
      <c r="K7241" t="s">
        <v>157</v>
      </c>
      <c r="L7241">
        <v>5</v>
      </c>
      <c r="M7241" t="s">
        <v>139</v>
      </c>
      <c r="N7241" t="s">
        <v>158</v>
      </c>
      <c r="O7241">
        <v>60</v>
      </c>
      <c r="P7241" t="s">
        <v>139</v>
      </c>
    </row>
    <row r="7242" spans="1:40" x14ac:dyDescent="0.2">
      <c r="A7242" s="26">
        <v>41904.564828946757</v>
      </c>
      <c r="B7242" t="s">
        <v>130</v>
      </c>
      <c r="C7242" t="s">
        <v>128</v>
      </c>
      <c r="D7242" t="s">
        <v>5616</v>
      </c>
      <c r="E7242" t="s">
        <v>133</v>
      </c>
      <c r="F7242" t="s">
        <v>134</v>
      </c>
      <c r="G7242" t="s">
        <v>135</v>
      </c>
      <c r="H7242" t="s">
        <v>160</v>
      </c>
      <c r="I7242">
        <v>1</v>
      </c>
      <c r="J7242" t="s">
        <v>139</v>
      </c>
    </row>
    <row r="7243" spans="1:40" x14ac:dyDescent="0.2">
      <c r="A7243" s="26">
        <v>41904.564828946757</v>
      </c>
      <c r="B7243" t="s">
        <v>130</v>
      </c>
      <c r="C7243" t="s">
        <v>128</v>
      </c>
      <c r="D7243" t="s">
        <v>5617</v>
      </c>
      <c r="E7243" t="s">
        <v>133</v>
      </c>
      <c r="F7243" t="s">
        <v>134</v>
      </c>
      <c r="G7243" t="s">
        <v>135</v>
      </c>
      <c r="H7243" t="s">
        <v>162</v>
      </c>
      <c r="I7243">
        <v>30</v>
      </c>
      <c r="J7243" t="s">
        <v>139</v>
      </c>
      <c r="K7243" t="s">
        <v>163</v>
      </c>
      <c r="L7243">
        <v>30</v>
      </c>
      <c r="M7243" t="s">
        <v>139</v>
      </c>
      <c r="N7243" t="s">
        <v>164</v>
      </c>
      <c r="O7243">
        <v>30</v>
      </c>
      <c r="P7243" t="s">
        <v>139</v>
      </c>
      <c r="Q7243" t="s">
        <v>165</v>
      </c>
      <c r="R7243">
        <v>10</v>
      </c>
      <c r="S7243" t="s">
        <v>139</v>
      </c>
      <c r="T7243" t="s">
        <v>166</v>
      </c>
      <c r="U7243">
        <v>20</v>
      </c>
      <c r="V7243" t="s">
        <v>139</v>
      </c>
      <c r="W7243" t="s">
        <v>167</v>
      </c>
      <c r="X7243">
        <v>20</v>
      </c>
      <c r="Y7243" t="s">
        <v>139</v>
      </c>
      <c r="Z7243" t="s">
        <v>168</v>
      </c>
      <c r="AA7243">
        <v>20</v>
      </c>
      <c r="AB7243" t="s">
        <v>139</v>
      </c>
      <c r="AC7243" t="s">
        <v>169</v>
      </c>
      <c r="AD7243">
        <v>20</v>
      </c>
      <c r="AE7243" t="s">
        <v>139</v>
      </c>
      <c r="AF7243" t="s">
        <v>170</v>
      </c>
      <c r="AG7243">
        <v>115200</v>
      </c>
      <c r="AH7243" t="s">
        <v>139</v>
      </c>
      <c r="AI7243" t="s">
        <v>171</v>
      </c>
      <c r="AJ7243">
        <v>12000</v>
      </c>
      <c r="AK7243" t="s">
        <v>139</v>
      </c>
      <c r="AL7243" t="s">
        <v>172</v>
      </c>
      <c r="AM7243">
        <v>30000</v>
      </c>
      <c r="AN7243" t="s">
        <v>139</v>
      </c>
    </row>
    <row r="7244" spans="1:40" x14ac:dyDescent="0.2">
      <c r="A7244" s="26">
        <v>41904.564828946757</v>
      </c>
      <c r="B7244" t="s">
        <v>130</v>
      </c>
      <c r="C7244" t="s">
        <v>128</v>
      </c>
      <c r="D7244" t="s">
        <v>5618</v>
      </c>
      <c r="E7244" t="s">
        <v>133</v>
      </c>
      <c r="F7244" t="s">
        <v>134</v>
      </c>
      <c r="G7244" t="s">
        <v>135</v>
      </c>
      <c r="H7244" t="s">
        <v>174</v>
      </c>
      <c r="I7244">
        <v>60</v>
      </c>
      <c r="J7244" t="s">
        <v>139</v>
      </c>
      <c r="K7244" t="s">
        <v>175</v>
      </c>
      <c r="L7244">
        <v>40</v>
      </c>
      <c r="M7244" t="s">
        <v>139</v>
      </c>
      <c r="N7244" t="s">
        <v>176</v>
      </c>
      <c r="O7244">
        <v>50</v>
      </c>
      <c r="P7244" t="s">
        <v>139</v>
      </c>
      <c r="Q7244" t="s">
        <v>177</v>
      </c>
      <c r="R7244">
        <v>40</v>
      </c>
      <c r="S7244" t="s">
        <v>139</v>
      </c>
      <c r="T7244" t="s">
        <v>178</v>
      </c>
      <c r="U7244">
        <v>60</v>
      </c>
      <c r="V7244" t="s">
        <v>139</v>
      </c>
      <c r="W7244" t="s">
        <v>179</v>
      </c>
      <c r="X7244">
        <v>50</v>
      </c>
      <c r="Y7244" t="s">
        <v>139</v>
      </c>
      <c r="Z7244" t="s">
        <v>180</v>
      </c>
      <c r="AA7244">
        <v>50</v>
      </c>
      <c r="AB7244" t="s">
        <v>139</v>
      </c>
      <c r="AC7244" t="s">
        <v>181</v>
      </c>
      <c r="AD7244">
        <v>35</v>
      </c>
      <c r="AE7244" t="s">
        <v>139</v>
      </c>
      <c r="AF7244" t="s">
        <v>182</v>
      </c>
      <c r="AG7244">
        <v>8</v>
      </c>
      <c r="AH7244" t="s">
        <v>139</v>
      </c>
      <c r="AI7244" t="s">
        <v>183</v>
      </c>
      <c r="AJ7244">
        <v>90</v>
      </c>
      <c r="AK7244" t="s">
        <v>139</v>
      </c>
      <c r="AL7244" t="s">
        <v>184</v>
      </c>
      <c r="AM7244">
        <v>1</v>
      </c>
      <c r="AN7244" t="s">
        <v>139</v>
      </c>
    </row>
    <row r="7245" spans="1:40" x14ac:dyDescent="0.2">
      <c r="A7245" s="26">
        <v>41904.564828946757</v>
      </c>
      <c r="B7245" t="s">
        <v>130</v>
      </c>
      <c r="C7245" t="s">
        <v>128</v>
      </c>
      <c r="D7245" t="s">
        <v>5619</v>
      </c>
      <c r="E7245" t="s">
        <v>133</v>
      </c>
      <c r="F7245" t="s">
        <v>134</v>
      </c>
      <c r="G7245" t="s">
        <v>135</v>
      </c>
      <c r="H7245" t="s">
        <v>186</v>
      </c>
      <c r="I7245">
        <v>33</v>
      </c>
      <c r="J7245" t="s">
        <v>139</v>
      </c>
      <c r="K7245" t="s">
        <v>187</v>
      </c>
      <c r="L7245">
        <v>33</v>
      </c>
      <c r="M7245" t="s">
        <v>139</v>
      </c>
      <c r="N7245" t="s">
        <v>188</v>
      </c>
      <c r="O7245">
        <v>34</v>
      </c>
      <c r="P7245" t="s">
        <v>139</v>
      </c>
      <c r="Q7245" t="s">
        <v>166</v>
      </c>
      <c r="R7245">
        <v>20</v>
      </c>
      <c r="S7245" t="s">
        <v>139</v>
      </c>
      <c r="T7245" t="s">
        <v>167</v>
      </c>
      <c r="U7245">
        <v>20</v>
      </c>
      <c r="V7245" t="s">
        <v>139</v>
      </c>
      <c r="W7245" t="s">
        <v>168</v>
      </c>
      <c r="X7245">
        <v>20</v>
      </c>
      <c r="Y7245" t="s">
        <v>139</v>
      </c>
      <c r="Z7245" t="s">
        <v>189</v>
      </c>
      <c r="AA7245">
        <v>20</v>
      </c>
      <c r="AB7245" t="s">
        <v>139</v>
      </c>
      <c r="AC7245" t="s">
        <v>190</v>
      </c>
      <c r="AD7245">
        <v>20</v>
      </c>
      <c r="AE7245" t="s">
        <v>139</v>
      </c>
      <c r="AF7245" t="s">
        <v>191</v>
      </c>
      <c r="AG7245">
        <v>20</v>
      </c>
      <c r="AH7245" t="s">
        <v>139</v>
      </c>
      <c r="AI7245" t="s">
        <v>170</v>
      </c>
      <c r="AJ7245">
        <v>115200</v>
      </c>
      <c r="AK7245" t="s">
        <v>139</v>
      </c>
      <c r="AL7245" t="s">
        <v>171</v>
      </c>
      <c r="AM7245">
        <v>12000</v>
      </c>
      <c r="AN7245" t="s">
        <v>139</v>
      </c>
    </row>
    <row r="7246" spans="1:40" x14ac:dyDescent="0.2">
      <c r="A7246" s="26">
        <v>41904.564828946757</v>
      </c>
      <c r="B7246" t="s">
        <v>130</v>
      </c>
      <c r="C7246" t="s">
        <v>128</v>
      </c>
      <c r="D7246" t="s">
        <v>5620</v>
      </c>
      <c r="E7246" t="s">
        <v>193</v>
      </c>
      <c r="F7246" t="s">
        <v>194</v>
      </c>
      <c r="G7246" t="s">
        <v>195</v>
      </c>
    </row>
    <row r="7247" spans="1:40" x14ac:dyDescent="0.2">
      <c r="A7247" s="26">
        <v>41904.564828946757</v>
      </c>
      <c r="B7247" t="s">
        <v>130</v>
      </c>
      <c r="C7247" t="s">
        <v>128</v>
      </c>
      <c r="D7247" t="s">
        <v>5621</v>
      </c>
      <c r="E7247" t="s">
        <v>193</v>
      </c>
      <c r="F7247" t="s">
        <v>5622</v>
      </c>
      <c r="G7247" t="s">
        <v>5623</v>
      </c>
      <c r="H7247" t="s">
        <v>5624</v>
      </c>
    </row>
    <row r="7248" spans="1:40" x14ac:dyDescent="0.2">
      <c r="A7248" s="26">
        <v>41904.564828946757</v>
      </c>
      <c r="B7248" t="s">
        <v>130</v>
      </c>
      <c r="C7248" t="s">
        <v>646</v>
      </c>
      <c r="D7248" t="s">
        <v>5625</v>
      </c>
      <c r="E7248" t="s">
        <v>133</v>
      </c>
      <c r="F7248" t="s">
        <v>134</v>
      </c>
      <c r="G7248" t="s">
        <v>135</v>
      </c>
      <c r="H7248" t="s">
        <v>162</v>
      </c>
      <c r="I7248">
        <v>30</v>
      </c>
      <c r="J7248" t="s">
        <v>139</v>
      </c>
      <c r="K7248" t="s">
        <v>163</v>
      </c>
      <c r="L7248">
        <v>30</v>
      </c>
      <c r="M7248" t="s">
        <v>139</v>
      </c>
      <c r="N7248" t="s">
        <v>164</v>
      </c>
      <c r="O7248">
        <v>30</v>
      </c>
      <c r="P7248" t="s">
        <v>139</v>
      </c>
      <c r="Q7248" t="s">
        <v>165</v>
      </c>
      <c r="R7248">
        <v>10</v>
      </c>
      <c r="S7248" t="s">
        <v>139</v>
      </c>
      <c r="T7248" t="s">
        <v>166</v>
      </c>
      <c r="U7248">
        <v>20</v>
      </c>
      <c r="V7248" t="s">
        <v>139</v>
      </c>
      <c r="W7248" t="s">
        <v>167</v>
      </c>
      <c r="X7248">
        <v>20</v>
      </c>
      <c r="Y7248" t="s">
        <v>139</v>
      </c>
      <c r="Z7248" t="s">
        <v>168</v>
      </c>
      <c r="AA7248">
        <v>20</v>
      </c>
      <c r="AB7248" t="s">
        <v>139</v>
      </c>
      <c r="AC7248" t="s">
        <v>169</v>
      </c>
      <c r="AD7248">
        <v>20</v>
      </c>
      <c r="AE7248" t="s">
        <v>139</v>
      </c>
      <c r="AF7248" t="s">
        <v>170</v>
      </c>
      <c r="AG7248">
        <v>115200</v>
      </c>
      <c r="AH7248" t="s">
        <v>139</v>
      </c>
      <c r="AI7248" t="s">
        <v>171</v>
      </c>
      <c r="AJ7248">
        <v>12000</v>
      </c>
      <c r="AK7248" t="s">
        <v>139</v>
      </c>
      <c r="AL7248" t="s">
        <v>172</v>
      </c>
      <c r="AM7248">
        <v>30000</v>
      </c>
      <c r="AN7248" t="s">
        <v>139</v>
      </c>
    </row>
    <row r="7249" spans="1:40" x14ac:dyDescent="0.2">
      <c r="A7249" s="26">
        <v>41904.564828946757</v>
      </c>
      <c r="B7249" t="s">
        <v>130</v>
      </c>
      <c r="C7249" t="s">
        <v>646</v>
      </c>
      <c r="D7249" t="s">
        <v>5626</v>
      </c>
      <c r="E7249" t="s">
        <v>133</v>
      </c>
      <c r="F7249" t="s">
        <v>134</v>
      </c>
      <c r="G7249" t="s">
        <v>135</v>
      </c>
      <c r="H7249" t="s">
        <v>174</v>
      </c>
      <c r="I7249">
        <v>60</v>
      </c>
      <c r="J7249" t="s">
        <v>139</v>
      </c>
      <c r="K7249" t="s">
        <v>175</v>
      </c>
      <c r="L7249">
        <v>40</v>
      </c>
      <c r="M7249" t="s">
        <v>139</v>
      </c>
      <c r="N7249" t="s">
        <v>176</v>
      </c>
      <c r="O7249">
        <v>50</v>
      </c>
      <c r="P7249" t="s">
        <v>139</v>
      </c>
      <c r="Q7249" t="s">
        <v>177</v>
      </c>
      <c r="R7249">
        <v>40</v>
      </c>
      <c r="S7249" t="s">
        <v>139</v>
      </c>
      <c r="T7249" t="s">
        <v>178</v>
      </c>
      <c r="U7249">
        <v>60</v>
      </c>
      <c r="V7249" t="s">
        <v>139</v>
      </c>
      <c r="W7249" t="s">
        <v>179</v>
      </c>
      <c r="X7249">
        <v>50</v>
      </c>
      <c r="Y7249" t="s">
        <v>139</v>
      </c>
      <c r="Z7249" t="s">
        <v>180</v>
      </c>
      <c r="AA7249">
        <v>50</v>
      </c>
      <c r="AB7249" t="s">
        <v>139</v>
      </c>
      <c r="AC7249" t="s">
        <v>181</v>
      </c>
      <c r="AD7249">
        <v>35</v>
      </c>
      <c r="AE7249" t="s">
        <v>139</v>
      </c>
      <c r="AF7249" t="s">
        <v>182</v>
      </c>
      <c r="AG7249">
        <v>8</v>
      </c>
      <c r="AH7249" t="s">
        <v>139</v>
      </c>
      <c r="AI7249" t="s">
        <v>183</v>
      </c>
      <c r="AJ7249">
        <v>90</v>
      </c>
      <c r="AK7249" t="s">
        <v>139</v>
      </c>
      <c r="AL7249" t="s">
        <v>184</v>
      </c>
      <c r="AM7249">
        <v>1</v>
      </c>
      <c r="AN7249" t="s">
        <v>139</v>
      </c>
    </row>
    <row r="7250" spans="1:40" x14ac:dyDescent="0.2">
      <c r="A7250" s="26">
        <v>41904.564828946757</v>
      </c>
      <c r="B7250" t="s">
        <v>130</v>
      </c>
      <c r="C7250" t="s">
        <v>646</v>
      </c>
      <c r="D7250" t="s">
        <v>5627</v>
      </c>
      <c r="E7250" t="s">
        <v>133</v>
      </c>
      <c r="F7250" t="s">
        <v>134</v>
      </c>
      <c r="G7250" t="s">
        <v>135</v>
      </c>
      <c r="H7250" t="s">
        <v>186</v>
      </c>
      <c r="I7250">
        <v>33</v>
      </c>
      <c r="J7250" t="s">
        <v>139</v>
      </c>
      <c r="K7250" t="s">
        <v>187</v>
      </c>
      <c r="L7250">
        <v>33</v>
      </c>
      <c r="M7250" t="s">
        <v>139</v>
      </c>
      <c r="N7250" t="s">
        <v>188</v>
      </c>
      <c r="O7250">
        <v>34</v>
      </c>
      <c r="P7250" t="s">
        <v>139</v>
      </c>
      <c r="Q7250" t="s">
        <v>166</v>
      </c>
      <c r="R7250">
        <v>20</v>
      </c>
      <c r="S7250" t="s">
        <v>139</v>
      </c>
      <c r="T7250" t="s">
        <v>167</v>
      </c>
      <c r="U7250">
        <v>20</v>
      </c>
      <c r="V7250" t="s">
        <v>139</v>
      </c>
      <c r="W7250" t="s">
        <v>168</v>
      </c>
      <c r="X7250">
        <v>20</v>
      </c>
      <c r="Y7250" t="s">
        <v>139</v>
      </c>
      <c r="Z7250" t="s">
        <v>189</v>
      </c>
      <c r="AA7250">
        <v>20</v>
      </c>
      <c r="AB7250" t="s">
        <v>139</v>
      </c>
      <c r="AC7250" t="s">
        <v>190</v>
      </c>
      <c r="AD7250">
        <v>20</v>
      </c>
      <c r="AE7250" t="s">
        <v>139</v>
      </c>
      <c r="AF7250" t="s">
        <v>191</v>
      </c>
      <c r="AG7250">
        <v>20</v>
      </c>
      <c r="AH7250" t="s">
        <v>139</v>
      </c>
      <c r="AI7250" t="s">
        <v>170</v>
      </c>
      <c r="AJ7250">
        <v>115200</v>
      </c>
      <c r="AK7250" t="s">
        <v>139</v>
      </c>
      <c r="AL7250" t="s">
        <v>171</v>
      </c>
      <c r="AM7250">
        <v>12000</v>
      </c>
      <c r="AN7250" t="s">
        <v>139</v>
      </c>
    </row>
    <row r="7251" spans="1:40" x14ac:dyDescent="0.2">
      <c r="A7251" s="26">
        <v>41904.564828946757</v>
      </c>
      <c r="B7251" t="s">
        <v>130</v>
      </c>
      <c r="C7251" t="s">
        <v>646</v>
      </c>
      <c r="D7251" t="s">
        <v>5557</v>
      </c>
      <c r="E7251" t="s">
        <v>133</v>
      </c>
      <c r="F7251" t="s">
        <v>134</v>
      </c>
      <c r="G7251" t="s">
        <v>135</v>
      </c>
      <c r="H7251" t="s">
        <v>142</v>
      </c>
      <c r="I7251">
        <v>49</v>
      </c>
      <c r="J7251" t="s">
        <v>139</v>
      </c>
      <c r="K7251" t="s">
        <v>143</v>
      </c>
      <c r="L7251">
        <v>130</v>
      </c>
      <c r="M7251" t="s">
        <v>139</v>
      </c>
      <c r="N7251" t="s">
        <v>144</v>
      </c>
      <c r="O7251">
        <v>180</v>
      </c>
      <c r="P7251" t="s">
        <v>139</v>
      </c>
      <c r="Q7251" t="s">
        <v>145</v>
      </c>
      <c r="R7251">
        <v>140</v>
      </c>
      <c r="S7251" t="s">
        <v>139</v>
      </c>
      <c r="T7251" t="s">
        <v>146</v>
      </c>
      <c r="U7251">
        <v>80</v>
      </c>
      <c r="V7251" t="s">
        <v>139</v>
      </c>
      <c r="W7251" t="s">
        <v>147</v>
      </c>
      <c r="X7251">
        <v>101</v>
      </c>
      <c r="Y7251" t="s">
        <v>139</v>
      </c>
      <c r="Z7251" t="s">
        <v>148</v>
      </c>
      <c r="AA7251">
        <v>190</v>
      </c>
      <c r="AB7251" t="s">
        <v>139</v>
      </c>
      <c r="AC7251" t="s">
        <v>149</v>
      </c>
      <c r="AD7251">
        <v>20</v>
      </c>
      <c r="AE7251" t="s">
        <v>139</v>
      </c>
    </row>
    <row r="7252" spans="1:40" x14ac:dyDescent="0.2">
      <c r="A7252" s="26">
        <v>41904.564828946757</v>
      </c>
      <c r="B7252" t="s">
        <v>130</v>
      </c>
      <c r="C7252" t="s">
        <v>646</v>
      </c>
      <c r="D7252" t="s">
        <v>5558</v>
      </c>
    </row>
    <row r="7253" spans="1:40" x14ac:dyDescent="0.2">
      <c r="A7253" s="26">
        <v>41904.564828946757</v>
      </c>
      <c r="B7253" t="s">
        <v>130</v>
      </c>
      <c r="C7253" t="s">
        <v>646</v>
      </c>
      <c r="D7253" t="s">
        <v>5559</v>
      </c>
      <c r="E7253" t="s">
        <v>133</v>
      </c>
      <c r="F7253" t="s">
        <v>134</v>
      </c>
      <c r="G7253" t="s">
        <v>135</v>
      </c>
      <c r="H7253" t="s">
        <v>152</v>
      </c>
      <c r="I7253">
        <v>50</v>
      </c>
      <c r="J7253" t="s">
        <v>139</v>
      </c>
      <c r="K7253" t="s">
        <v>153</v>
      </c>
      <c r="L7253">
        <v>50</v>
      </c>
      <c r="M7253" t="s">
        <v>139</v>
      </c>
      <c r="N7253" t="s">
        <v>154</v>
      </c>
      <c r="O7253">
        <v>50</v>
      </c>
      <c r="P7253" t="s">
        <v>139</v>
      </c>
    </row>
    <row r="7254" spans="1:40" x14ac:dyDescent="0.2">
      <c r="A7254" s="26">
        <v>41904.564828946757</v>
      </c>
      <c r="B7254" t="s">
        <v>130</v>
      </c>
      <c r="C7254" t="s">
        <v>646</v>
      </c>
      <c r="D7254" t="s">
        <v>5560</v>
      </c>
      <c r="E7254" t="s">
        <v>133</v>
      </c>
      <c r="F7254" t="s">
        <v>134</v>
      </c>
      <c r="G7254" t="s">
        <v>135</v>
      </c>
      <c r="H7254" t="s">
        <v>156</v>
      </c>
      <c r="I7254">
        <v>35</v>
      </c>
      <c r="J7254" t="s">
        <v>139</v>
      </c>
      <c r="K7254" t="s">
        <v>157</v>
      </c>
      <c r="L7254">
        <v>5</v>
      </c>
      <c r="M7254" t="s">
        <v>139</v>
      </c>
      <c r="N7254" t="s">
        <v>158</v>
      </c>
      <c r="O7254">
        <v>60</v>
      </c>
      <c r="P7254" t="s">
        <v>139</v>
      </c>
    </row>
    <row r="7255" spans="1:40" x14ac:dyDescent="0.2">
      <c r="A7255" s="26">
        <v>41904.564828946757</v>
      </c>
      <c r="B7255" t="s">
        <v>130</v>
      </c>
      <c r="C7255" t="s">
        <v>646</v>
      </c>
      <c r="D7255" t="s">
        <v>5561</v>
      </c>
      <c r="E7255" t="s">
        <v>133</v>
      </c>
      <c r="F7255" t="s">
        <v>134</v>
      </c>
      <c r="G7255" t="s">
        <v>135</v>
      </c>
      <c r="H7255" t="s">
        <v>160</v>
      </c>
      <c r="I7255">
        <v>1</v>
      </c>
      <c r="J7255" t="s">
        <v>139</v>
      </c>
    </row>
    <row r="7256" spans="1:40" x14ac:dyDescent="0.2">
      <c r="A7256" s="26">
        <v>41904.564828946757</v>
      </c>
      <c r="B7256" t="s">
        <v>130</v>
      </c>
      <c r="C7256" t="s">
        <v>646</v>
      </c>
      <c r="D7256" t="s">
        <v>5625</v>
      </c>
      <c r="E7256" t="s">
        <v>133</v>
      </c>
      <c r="F7256" t="s">
        <v>134</v>
      </c>
      <c r="G7256" t="s">
        <v>135</v>
      </c>
      <c r="H7256" t="s">
        <v>162</v>
      </c>
      <c r="I7256">
        <v>30</v>
      </c>
      <c r="J7256" t="s">
        <v>139</v>
      </c>
      <c r="K7256" t="s">
        <v>163</v>
      </c>
      <c r="L7256">
        <v>30</v>
      </c>
      <c r="M7256" t="s">
        <v>139</v>
      </c>
      <c r="N7256" t="s">
        <v>164</v>
      </c>
      <c r="O7256">
        <v>30</v>
      </c>
      <c r="P7256" t="s">
        <v>139</v>
      </c>
      <c r="Q7256" t="s">
        <v>165</v>
      </c>
      <c r="R7256">
        <v>10</v>
      </c>
      <c r="S7256" t="s">
        <v>139</v>
      </c>
      <c r="T7256" t="s">
        <v>166</v>
      </c>
      <c r="U7256">
        <v>20</v>
      </c>
      <c r="V7256" t="s">
        <v>139</v>
      </c>
      <c r="W7256" t="s">
        <v>167</v>
      </c>
      <c r="X7256">
        <v>20</v>
      </c>
      <c r="Y7256" t="s">
        <v>139</v>
      </c>
      <c r="Z7256" t="s">
        <v>168</v>
      </c>
      <c r="AA7256">
        <v>20</v>
      </c>
      <c r="AB7256" t="s">
        <v>139</v>
      </c>
      <c r="AC7256" t="s">
        <v>169</v>
      </c>
      <c r="AD7256">
        <v>20</v>
      </c>
      <c r="AE7256" t="s">
        <v>139</v>
      </c>
      <c r="AF7256" t="s">
        <v>170</v>
      </c>
      <c r="AG7256">
        <v>115200</v>
      </c>
      <c r="AH7256" t="s">
        <v>139</v>
      </c>
      <c r="AI7256" t="s">
        <v>171</v>
      </c>
      <c r="AJ7256">
        <v>12000</v>
      </c>
      <c r="AK7256" t="s">
        <v>139</v>
      </c>
      <c r="AL7256" t="s">
        <v>172</v>
      </c>
      <c r="AM7256">
        <v>30000</v>
      </c>
      <c r="AN7256" t="s">
        <v>139</v>
      </c>
    </row>
    <row r="7257" spans="1:40" x14ac:dyDescent="0.2">
      <c r="A7257" s="26">
        <v>41904.564828946757</v>
      </c>
      <c r="B7257" t="s">
        <v>130</v>
      </c>
      <c r="C7257" t="s">
        <v>646</v>
      </c>
      <c r="D7257" t="s">
        <v>5626</v>
      </c>
      <c r="E7257" t="s">
        <v>133</v>
      </c>
      <c r="F7257" t="s">
        <v>134</v>
      </c>
      <c r="G7257" t="s">
        <v>135</v>
      </c>
      <c r="H7257" t="s">
        <v>174</v>
      </c>
      <c r="I7257">
        <v>60</v>
      </c>
      <c r="J7257" t="s">
        <v>139</v>
      </c>
      <c r="K7257" t="s">
        <v>175</v>
      </c>
      <c r="L7257">
        <v>40</v>
      </c>
      <c r="M7257" t="s">
        <v>139</v>
      </c>
      <c r="N7257" t="s">
        <v>176</v>
      </c>
      <c r="O7257">
        <v>50</v>
      </c>
      <c r="P7257" t="s">
        <v>139</v>
      </c>
      <c r="Q7257" t="s">
        <v>177</v>
      </c>
      <c r="R7257">
        <v>40</v>
      </c>
      <c r="S7257" t="s">
        <v>139</v>
      </c>
      <c r="T7257" t="s">
        <v>178</v>
      </c>
      <c r="U7257">
        <v>60</v>
      </c>
      <c r="V7257" t="s">
        <v>139</v>
      </c>
      <c r="W7257" t="s">
        <v>179</v>
      </c>
      <c r="X7257">
        <v>50</v>
      </c>
      <c r="Y7257" t="s">
        <v>139</v>
      </c>
      <c r="Z7257" t="s">
        <v>180</v>
      </c>
      <c r="AA7257">
        <v>50</v>
      </c>
      <c r="AB7257" t="s">
        <v>139</v>
      </c>
      <c r="AC7257" t="s">
        <v>181</v>
      </c>
      <c r="AD7257">
        <v>35</v>
      </c>
      <c r="AE7257" t="s">
        <v>139</v>
      </c>
      <c r="AF7257" t="s">
        <v>182</v>
      </c>
      <c r="AG7257">
        <v>8</v>
      </c>
      <c r="AH7257" t="s">
        <v>139</v>
      </c>
      <c r="AI7257" t="s">
        <v>183</v>
      </c>
      <c r="AJ7257">
        <v>90</v>
      </c>
      <c r="AK7257" t="s">
        <v>139</v>
      </c>
      <c r="AL7257" t="s">
        <v>184</v>
      </c>
      <c r="AM7257">
        <v>1</v>
      </c>
      <c r="AN7257" t="s">
        <v>139</v>
      </c>
    </row>
    <row r="7258" spans="1:40" x14ac:dyDescent="0.2">
      <c r="A7258" s="26">
        <v>41904.564828946757</v>
      </c>
      <c r="B7258" t="s">
        <v>130</v>
      </c>
      <c r="C7258" t="s">
        <v>646</v>
      </c>
      <c r="D7258" t="s">
        <v>5627</v>
      </c>
      <c r="E7258" t="s">
        <v>133</v>
      </c>
      <c r="F7258" t="s">
        <v>134</v>
      </c>
      <c r="G7258" t="s">
        <v>135</v>
      </c>
      <c r="H7258" t="s">
        <v>186</v>
      </c>
      <c r="I7258">
        <v>33</v>
      </c>
      <c r="J7258" t="s">
        <v>139</v>
      </c>
      <c r="K7258" t="s">
        <v>187</v>
      </c>
      <c r="L7258">
        <v>33</v>
      </c>
      <c r="M7258" t="s">
        <v>139</v>
      </c>
      <c r="N7258" t="s">
        <v>188</v>
      </c>
      <c r="O7258">
        <v>34</v>
      </c>
      <c r="P7258" t="s">
        <v>139</v>
      </c>
      <c r="Q7258" t="s">
        <v>166</v>
      </c>
      <c r="R7258">
        <v>20</v>
      </c>
      <c r="S7258" t="s">
        <v>139</v>
      </c>
      <c r="T7258" t="s">
        <v>167</v>
      </c>
      <c r="U7258">
        <v>20</v>
      </c>
      <c r="V7258" t="s">
        <v>139</v>
      </c>
      <c r="W7258" t="s">
        <v>168</v>
      </c>
      <c r="X7258">
        <v>20</v>
      </c>
      <c r="Y7258" t="s">
        <v>139</v>
      </c>
      <c r="Z7258" t="s">
        <v>189</v>
      </c>
      <c r="AA7258">
        <v>20</v>
      </c>
      <c r="AB7258" t="s">
        <v>139</v>
      </c>
      <c r="AC7258" t="s">
        <v>190</v>
      </c>
      <c r="AD7258">
        <v>20</v>
      </c>
      <c r="AE7258" t="s">
        <v>139</v>
      </c>
      <c r="AF7258" t="s">
        <v>191</v>
      </c>
      <c r="AG7258">
        <v>20</v>
      </c>
      <c r="AH7258" t="s">
        <v>139</v>
      </c>
      <c r="AI7258" t="s">
        <v>170</v>
      </c>
      <c r="AJ7258">
        <v>115200</v>
      </c>
      <c r="AK7258" t="s">
        <v>139</v>
      </c>
      <c r="AL7258" t="s">
        <v>171</v>
      </c>
      <c r="AM7258">
        <v>12000</v>
      </c>
      <c r="AN7258" t="s">
        <v>139</v>
      </c>
    </row>
    <row r="7259" spans="1:40" x14ac:dyDescent="0.2">
      <c r="A7259" s="26">
        <v>41904.564828946757</v>
      </c>
      <c r="B7259" t="s">
        <v>130</v>
      </c>
      <c r="C7259" t="s">
        <v>646</v>
      </c>
      <c r="D7259" t="s">
        <v>5628</v>
      </c>
      <c r="E7259" t="s">
        <v>193</v>
      </c>
      <c r="F7259" t="s">
        <v>194</v>
      </c>
      <c r="G7259" t="s">
        <v>195</v>
      </c>
    </row>
    <row r="7260" spans="1:40" x14ac:dyDescent="0.2">
      <c r="A7260" s="26">
        <v>41904.564828946757</v>
      </c>
      <c r="B7260" t="s">
        <v>130</v>
      </c>
      <c r="C7260" t="s">
        <v>646</v>
      </c>
      <c r="D7260" t="s">
        <v>5629</v>
      </c>
      <c r="E7260" t="s">
        <v>193</v>
      </c>
      <c r="F7260" t="s">
        <v>5630</v>
      </c>
      <c r="G7260" t="s">
        <v>5631</v>
      </c>
      <c r="H7260" t="s">
        <v>5632</v>
      </c>
    </row>
    <row r="7261" spans="1:40" x14ac:dyDescent="0.2">
      <c r="A7261" s="26">
        <v>41904.564828946757</v>
      </c>
      <c r="B7261" t="s">
        <v>130</v>
      </c>
      <c r="C7261" t="s">
        <v>647</v>
      </c>
      <c r="D7261" t="s">
        <v>5633</v>
      </c>
      <c r="E7261" t="s">
        <v>133</v>
      </c>
      <c r="F7261" t="s">
        <v>134</v>
      </c>
      <c r="G7261" t="s">
        <v>135</v>
      </c>
      <c r="H7261" t="s">
        <v>174</v>
      </c>
      <c r="I7261">
        <v>60</v>
      </c>
      <c r="J7261" t="s">
        <v>139</v>
      </c>
      <c r="K7261" t="s">
        <v>175</v>
      </c>
      <c r="L7261">
        <v>40</v>
      </c>
      <c r="M7261" t="s">
        <v>139</v>
      </c>
      <c r="N7261" t="s">
        <v>176</v>
      </c>
      <c r="O7261">
        <v>50</v>
      </c>
      <c r="P7261" t="s">
        <v>139</v>
      </c>
      <c r="Q7261" t="s">
        <v>177</v>
      </c>
      <c r="R7261">
        <v>40</v>
      </c>
      <c r="S7261" t="s">
        <v>139</v>
      </c>
      <c r="T7261" t="s">
        <v>178</v>
      </c>
      <c r="U7261">
        <v>60</v>
      </c>
      <c r="V7261" t="s">
        <v>139</v>
      </c>
      <c r="W7261" t="s">
        <v>179</v>
      </c>
      <c r="X7261">
        <v>50</v>
      </c>
      <c r="Y7261" t="s">
        <v>139</v>
      </c>
      <c r="Z7261" t="s">
        <v>180</v>
      </c>
      <c r="AA7261">
        <v>50</v>
      </c>
      <c r="AB7261" t="s">
        <v>139</v>
      </c>
      <c r="AC7261" t="s">
        <v>181</v>
      </c>
      <c r="AD7261">
        <v>35</v>
      </c>
      <c r="AE7261" t="s">
        <v>139</v>
      </c>
      <c r="AF7261" t="s">
        <v>182</v>
      </c>
      <c r="AG7261">
        <v>8</v>
      </c>
      <c r="AH7261" t="s">
        <v>139</v>
      </c>
      <c r="AI7261" t="s">
        <v>183</v>
      </c>
      <c r="AJ7261">
        <v>90</v>
      </c>
      <c r="AK7261" t="s">
        <v>139</v>
      </c>
      <c r="AL7261" t="s">
        <v>184</v>
      </c>
      <c r="AM7261">
        <v>1</v>
      </c>
      <c r="AN7261" t="s">
        <v>139</v>
      </c>
    </row>
    <row r="7262" spans="1:40" x14ac:dyDescent="0.2">
      <c r="A7262" s="26">
        <v>41904.564828946757</v>
      </c>
      <c r="B7262" t="s">
        <v>130</v>
      </c>
      <c r="C7262" t="s">
        <v>647</v>
      </c>
      <c r="D7262" t="s">
        <v>5634</v>
      </c>
      <c r="E7262" t="s">
        <v>133</v>
      </c>
      <c r="F7262" t="s">
        <v>134</v>
      </c>
      <c r="G7262" t="s">
        <v>135</v>
      </c>
      <c r="H7262" t="s">
        <v>186</v>
      </c>
      <c r="I7262">
        <v>33</v>
      </c>
      <c r="J7262" t="s">
        <v>139</v>
      </c>
      <c r="K7262" t="s">
        <v>187</v>
      </c>
      <c r="L7262">
        <v>33</v>
      </c>
      <c r="M7262" t="s">
        <v>139</v>
      </c>
      <c r="N7262" t="s">
        <v>188</v>
      </c>
      <c r="O7262">
        <v>34</v>
      </c>
      <c r="P7262" t="s">
        <v>139</v>
      </c>
      <c r="Q7262" t="s">
        <v>166</v>
      </c>
      <c r="R7262">
        <v>20</v>
      </c>
      <c r="S7262" t="s">
        <v>139</v>
      </c>
      <c r="T7262" t="s">
        <v>167</v>
      </c>
      <c r="U7262">
        <v>20</v>
      </c>
      <c r="V7262" t="s">
        <v>139</v>
      </c>
      <c r="W7262" t="s">
        <v>168</v>
      </c>
      <c r="X7262">
        <v>20</v>
      </c>
      <c r="Y7262" t="s">
        <v>139</v>
      </c>
      <c r="Z7262" t="s">
        <v>189</v>
      </c>
      <c r="AA7262">
        <v>20</v>
      </c>
      <c r="AB7262" t="s">
        <v>139</v>
      </c>
      <c r="AC7262" t="s">
        <v>190</v>
      </c>
      <c r="AD7262">
        <v>20</v>
      </c>
      <c r="AE7262" t="s">
        <v>139</v>
      </c>
      <c r="AF7262" t="s">
        <v>191</v>
      </c>
      <c r="AG7262">
        <v>20</v>
      </c>
      <c r="AH7262" t="s">
        <v>139</v>
      </c>
      <c r="AI7262" t="s">
        <v>170</v>
      </c>
      <c r="AJ7262">
        <v>115200</v>
      </c>
      <c r="AK7262" t="s">
        <v>139</v>
      </c>
      <c r="AL7262" t="s">
        <v>171</v>
      </c>
      <c r="AM7262">
        <v>12000</v>
      </c>
      <c r="AN7262" t="s">
        <v>139</v>
      </c>
    </row>
    <row r="7263" spans="1:40" x14ac:dyDescent="0.2">
      <c r="A7263" s="26">
        <v>41904.564828946757</v>
      </c>
      <c r="B7263" t="s">
        <v>130</v>
      </c>
      <c r="C7263" t="s">
        <v>647</v>
      </c>
      <c r="D7263" t="s">
        <v>5564</v>
      </c>
      <c r="E7263" t="s">
        <v>133</v>
      </c>
      <c r="F7263" t="s">
        <v>134</v>
      </c>
      <c r="G7263" t="s">
        <v>135</v>
      </c>
      <c r="H7263" t="s">
        <v>142</v>
      </c>
      <c r="I7263">
        <v>49</v>
      </c>
      <c r="J7263" t="s">
        <v>139</v>
      </c>
      <c r="K7263" t="s">
        <v>143</v>
      </c>
      <c r="L7263">
        <v>130</v>
      </c>
      <c r="M7263" t="s">
        <v>139</v>
      </c>
      <c r="N7263" t="s">
        <v>144</v>
      </c>
      <c r="O7263">
        <v>180</v>
      </c>
      <c r="P7263" t="s">
        <v>139</v>
      </c>
      <c r="Q7263" t="s">
        <v>145</v>
      </c>
      <c r="R7263">
        <v>140</v>
      </c>
      <c r="S7263" t="s">
        <v>139</v>
      </c>
      <c r="T7263" t="s">
        <v>146</v>
      </c>
      <c r="U7263">
        <v>80</v>
      </c>
      <c r="V7263" t="s">
        <v>139</v>
      </c>
      <c r="W7263" t="s">
        <v>147</v>
      </c>
      <c r="X7263">
        <v>101</v>
      </c>
      <c r="Y7263" t="s">
        <v>139</v>
      </c>
      <c r="Z7263" t="s">
        <v>148</v>
      </c>
      <c r="AA7263">
        <v>190</v>
      </c>
      <c r="AB7263" t="s">
        <v>139</v>
      </c>
      <c r="AC7263" t="s">
        <v>149</v>
      </c>
      <c r="AD7263">
        <v>20</v>
      </c>
      <c r="AE7263" t="s">
        <v>139</v>
      </c>
    </row>
    <row r="7264" spans="1:40" x14ac:dyDescent="0.2">
      <c r="A7264" s="26">
        <v>41904.564828946757</v>
      </c>
      <c r="B7264" t="s">
        <v>130</v>
      </c>
      <c r="C7264" t="s">
        <v>647</v>
      </c>
      <c r="D7264" t="s">
        <v>5565</v>
      </c>
    </row>
    <row r="7265" spans="1:40" x14ac:dyDescent="0.2">
      <c r="A7265" s="26">
        <v>41904.564828946757</v>
      </c>
      <c r="B7265" t="s">
        <v>130</v>
      </c>
      <c r="C7265" t="s">
        <v>647</v>
      </c>
      <c r="D7265" t="s">
        <v>5566</v>
      </c>
      <c r="E7265" t="s">
        <v>133</v>
      </c>
      <c r="F7265" t="s">
        <v>134</v>
      </c>
      <c r="G7265" t="s">
        <v>135</v>
      </c>
      <c r="H7265" t="s">
        <v>152</v>
      </c>
      <c r="I7265">
        <v>50</v>
      </c>
      <c r="J7265" t="s">
        <v>139</v>
      </c>
      <c r="K7265" t="s">
        <v>153</v>
      </c>
      <c r="L7265">
        <v>50</v>
      </c>
      <c r="M7265" t="s">
        <v>139</v>
      </c>
      <c r="N7265" t="s">
        <v>154</v>
      </c>
      <c r="O7265">
        <v>50</v>
      </c>
      <c r="P7265" t="s">
        <v>139</v>
      </c>
    </row>
    <row r="7266" spans="1:40" x14ac:dyDescent="0.2">
      <c r="A7266" s="26">
        <v>41904.564828946757</v>
      </c>
      <c r="B7266" t="s">
        <v>130</v>
      </c>
      <c r="C7266" t="s">
        <v>647</v>
      </c>
      <c r="D7266" t="s">
        <v>5567</v>
      </c>
      <c r="E7266" t="s">
        <v>133</v>
      </c>
      <c r="F7266" t="s">
        <v>134</v>
      </c>
      <c r="G7266" t="s">
        <v>135</v>
      </c>
      <c r="H7266" t="s">
        <v>156</v>
      </c>
      <c r="I7266">
        <v>35</v>
      </c>
      <c r="J7266" t="s">
        <v>139</v>
      </c>
      <c r="K7266" t="s">
        <v>157</v>
      </c>
      <c r="L7266">
        <v>5</v>
      </c>
      <c r="M7266" t="s">
        <v>139</v>
      </c>
      <c r="N7266" t="s">
        <v>158</v>
      </c>
      <c r="O7266">
        <v>60</v>
      </c>
      <c r="P7266" t="s">
        <v>139</v>
      </c>
    </row>
    <row r="7267" spans="1:40" x14ac:dyDescent="0.2">
      <c r="A7267" s="26">
        <v>41904.564828946757</v>
      </c>
      <c r="B7267" t="s">
        <v>130</v>
      </c>
      <c r="C7267" t="s">
        <v>647</v>
      </c>
      <c r="D7267" t="s">
        <v>5568</v>
      </c>
      <c r="E7267" t="s">
        <v>133</v>
      </c>
      <c r="F7267" t="s">
        <v>134</v>
      </c>
      <c r="G7267" t="s">
        <v>135</v>
      </c>
      <c r="H7267" t="s">
        <v>160</v>
      </c>
      <c r="I7267">
        <v>1</v>
      </c>
      <c r="J7267" t="s">
        <v>139</v>
      </c>
    </row>
    <row r="7268" spans="1:40" x14ac:dyDescent="0.2">
      <c r="A7268" s="26">
        <v>41904.564828946757</v>
      </c>
      <c r="B7268" t="s">
        <v>130</v>
      </c>
      <c r="C7268" t="s">
        <v>647</v>
      </c>
      <c r="D7268" t="s">
        <v>5569</v>
      </c>
      <c r="E7268" t="s">
        <v>133</v>
      </c>
      <c r="F7268" t="s">
        <v>134</v>
      </c>
      <c r="G7268" t="s">
        <v>135</v>
      </c>
      <c r="H7268" t="s">
        <v>162</v>
      </c>
      <c r="I7268">
        <v>30</v>
      </c>
      <c r="J7268" t="s">
        <v>139</v>
      </c>
      <c r="K7268" t="s">
        <v>163</v>
      </c>
      <c r="L7268">
        <v>30</v>
      </c>
      <c r="M7268" t="s">
        <v>139</v>
      </c>
      <c r="N7268" t="s">
        <v>164</v>
      </c>
      <c r="O7268">
        <v>30</v>
      </c>
      <c r="P7268" t="s">
        <v>139</v>
      </c>
      <c r="Q7268" t="s">
        <v>165</v>
      </c>
      <c r="R7268">
        <v>10</v>
      </c>
      <c r="S7268" t="s">
        <v>139</v>
      </c>
      <c r="T7268" t="s">
        <v>166</v>
      </c>
      <c r="U7268">
        <v>20</v>
      </c>
      <c r="V7268" t="s">
        <v>139</v>
      </c>
      <c r="W7268" t="s">
        <v>167</v>
      </c>
      <c r="X7268">
        <v>20</v>
      </c>
      <c r="Y7268" t="s">
        <v>139</v>
      </c>
      <c r="Z7268" t="s">
        <v>168</v>
      </c>
      <c r="AA7268">
        <v>20</v>
      </c>
      <c r="AB7268" t="s">
        <v>139</v>
      </c>
      <c r="AC7268" t="s">
        <v>169</v>
      </c>
      <c r="AD7268">
        <v>20</v>
      </c>
      <c r="AE7268" t="s">
        <v>139</v>
      </c>
      <c r="AF7268" t="s">
        <v>170</v>
      </c>
      <c r="AG7268">
        <v>115200</v>
      </c>
      <c r="AH7268" t="s">
        <v>139</v>
      </c>
      <c r="AI7268" t="s">
        <v>171</v>
      </c>
      <c r="AJ7268">
        <v>12000</v>
      </c>
      <c r="AK7268" t="s">
        <v>139</v>
      </c>
      <c r="AL7268" t="s">
        <v>172</v>
      </c>
      <c r="AM7268">
        <v>30000</v>
      </c>
      <c r="AN7268" t="s">
        <v>139</v>
      </c>
    </row>
    <row r="7269" spans="1:40" x14ac:dyDescent="0.2">
      <c r="A7269" s="26">
        <v>41904.564828946757</v>
      </c>
      <c r="B7269" t="s">
        <v>130</v>
      </c>
      <c r="C7269" t="s">
        <v>647</v>
      </c>
      <c r="D7269" t="s">
        <v>5633</v>
      </c>
      <c r="E7269" t="s">
        <v>133</v>
      </c>
      <c r="F7269" t="s">
        <v>134</v>
      </c>
      <c r="G7269" t="s">
        <v>135</v>
      </c>
      <c r="H7269" t="s">
        <v>174</v>
      </c>
      <c r="I7269">
        <v>60</v>
      </c>
      <c r="J7269" t="s">
        <v>139</v>
      </c>
      <c r="K7269" t="s">
        <v>175</v>
      </c>
      <c r="L7269">
        <v>40</v>
      </c>
      <c r="M7269" t="s">
        <v>139</v>
      </c>
      <c r="N7269" t="s">
        <v>176</v>
      </c>
      <c r="O7269">
        <v>50</v>
      </c>
      <c r="P7269" t="s">
        <v>139</v>
      </c>
      <c r="Q7269" t="s">
        <v>177</v>
      </c>
      <c r="R7269">
        <v>40</v>
      </c>
      <c r="S7269" t="s">
        <v>139</v>
      </c>
      <c r="T7269" t="s">
        <v>178</v>
      </c>
      <c r="U7269">
        <v>60</v>
      </c>
      <c r="V7269" t="s">
        <v>139</v>
      </c>
      <c r="W7269" t="s">
        <v>179</v>
      </c>
      <c r="X7269">
        <v>50</v>
      </c>
      <c r="Y7269" t="s">
        <v>139</v>
      </c>
      <c r="Z7269" t="s">
        <v>180</v>
      </c>
      <c r="AA7269">
        <v>50</v>
      </c>
      <c r="AB7269" t="s">
        <v>139</v>
      </c>
      <c r="AC7269" t="s">
        <v>181</v>
      </c>
      <c r="AD7269">
        <v>35</v>
      </c>
      <c r="AE7269" t="s">
        <v>139</v>
      </c>
      <c r="AF7269" t="s">
        <v>182</v>
      </c>
      <c r="AG7269">
        <v>8</v>
      </c>
      <c r="AH7269" t="s">
        <v>139</v>
      </c>
      <c r="AI7269" t="s">
        <v>183</v>
      </c>
      <c r="AJ7269">
        <v>90</v>
      </c>
      <c r="AK7269" t="s">
        <v>139</v>
      </c>
      <c r="AL7269" t="s">
        <v>184</v>
      </c>
      <c r="AM7269">
        <v>1</v>
      </c>
      <c r="AN7269" t="s">
        <v>139</v>
      </c>
    </row>
    <row r="7270" spans="1:40" x14ac:dyDescent="0.2">
      <c r="A7270" s="26">
        <v>41904.564828946757</v>
      </c>
      <c r="B7270" t="s">
        <v>130</v>
      </c>
      <c r="C7270" t="s">
        <v>647</v>
      </c>
      <c r="D7270" t="s">
        <v>5634</v>
      </c>
      <c r="E7270" t="s">
        <v>133</v>
      </c>
      <c r="F7270" t="s">
        <v>134</v>
      </c>
      <c r="G7270" t="s">
        <v>135</v>
      </c>
      <c r="H7270" t="s">
        <v>186</v>
      </c>
      <c r="I7270">
        <v>33</v>
      </c>
      <c r="J7270" t="s">
        <v>139</v>
      </c>
      <c r="K7270" t="s">
        <v>187</v>
      </c>
      <c r="L7270">
        <v>33</v>
      </c>
      <c r="M7270" t="s">
        <v>139</v>
      </c>
      <c r="N7270" t="s">
        <v>188</v>
      </c>
      <c r="O7270">
        <v>34</v>
      </c>
      <c r="P7270" t="s">
        <v>139</v>
      </c>
      <c r="Q7270" t="s">
        <v>166</v>
      </c>
      <c r="R7270">
        <v>20</v>
      </c>
      <c r="S7270" t="s">
        <v>139</v>
      </c>
      <c r="T7270" t="s">
        <v>167</v>
      </c>
      <c r="U7270">
        <v>20</v>
      </c>
      <c r="V7270" t="s">
        <v>139</v>
      </c>
      <c r="W7270" t="s">
        <v>168</v>
      </c>
      <c r="X7270">
        <v>20</v>
      </c>
      <c r="Y7270" t="s">
        <v>139</v>
      </c>
      <c r="Z7270" t="s">
        <v>189</v>
      </c>
      <c r="AA7270">
        <v>20</v>
      </c>
      <c r="AB7270" t="s">
        <v>139</v>
      </c>
      <c r="AC7270" t="s">
        <v>190</v>
      </c>
      <c r="AD7270">
        <v>20</v>
      </c>
      <c r="AE7270" t="s">
        <v>139</v>
      </c>
      <c r="AF7270" t="s">
        <v>191</v>
      </c>
      <c r="AG7270">
        <v>20</v>
      </c>
      <c r="AH7270" t="s">
        <v>139</v>
      </c>
      <c r="AI7270" t="s">
        <v>170</v>
      </c>
      <c r="AJ7270">
        <v>115200</v>
      </c>
      <c r="AK7270" t="s">
        <v>139</v>
      </c>
      <c r="AL7270" t="s">
        <v>171</v>
      </c>
      <c r="AM7270">
        <v>12000</v>
      </c>
      <c r="AN7270" t="s">
        <v>139</v>
      </c>
    </row>
    <row r="7271" spans="1:40" x14ac:dyDescent="0.2">
      <c r="A7271" s="26">
        <v>41904.564828946757</v>
      </c>
      <c r="B7271" t="s">
        <v>130</v>
      </c>
      <c r="C7271" t="s">
        <v>647</v>
      </c>
      <c r="D7271" t="s">
        <v>5635</v>
      </c>
      <c r="E7271" t="s">
        <v>193</v>
      </c>
      <c r="F7271" t="s">
        <v>194</v>
      </c>
      <c r="G7271" t="s">
        <v>195</v>
      </c>
    </row>
    <row r="7272" spans="1:40" x14ac:dyDescent="0.2">
      <c r="A7272" s="26">
        <v>41904.564828946757</v>
      </c>
      <c r="B7272" t="s">
        <v>130</v>
      </c>
      <c r="C7272" t="s">
        <v>647</v>
      </c>
      <c r="D7272" t="s">
        <v>5636</v>
      </c>
      <c r="E7272" t="s">
        <v>193</v>
      </c>
      <c r="F7272" t="s">
        <v>5637</v>
      </c>
      <c r="G7272" t="s">
        <v>5638</v>
      </c>
      <c r="H7272" t="s">
        <v>5639</v>
      </c>
    </row>
    <row r="7273" spans="1:40" x14ac:dyDescent="0.2">
      <c r="A7273" s="26">
        <v>41904.564829074072</v>
      </c>
      <c r="B7273" t="s">
        <v>130</v>
      </c>
      <c r="C7273" t="s">
        <v>969</v>
      </c>
      <c r="D7273" t="s">
        <v>5640</v>
      </c>
    </row>
    <row r="7274" spans="1:40" x14ac:dyDescent="0.2">
      <c r="A7274" s="26">
        <v>41904.564829074072</v>
      </c>
      <c r="B7274" t="s">
        <v>130</v>
      </c>
      <c r="C7274" t="s">
        <v>969</v>
      </c>
      <c r="D7274" t="s">
        <v>5641</v>
      </c>
      <c r="E7274" t="s">
        <v>133</v>
      </c>
      <c r="F7274" t="s">
        <v>134</v>
      </c>
      <c r="G7274" t="s">
        <v>135</v>
      </c>
      <c r="H7274" t="s">
        <v>136</v>
      </c>
      <c r="I7274">
        <v>1900000</v>
      </c>
      <c r="J7274" t="s">
        <v>137</v>
      </c>
      <c r="K7274">
        <v>1900000</v>
      </c>
      <c r="L7274" t="s">
        <v>138</v>
      </c>
      <c r="M7274">
        <v>500</v>
      </c>
      <c r="N7274" t="s">
        <v>139</v>
      </c>
      <c r="O7274" t="s">
        <v>140</v>
      </c>
      <c r="P7274">
        <v>300</v>
      </c>
      <c r="Q7274" t="s">
        <v>139</v>
      </c>
    </row>
    <row r="7275" spans="1:40" x14ac:dyDescent="0.2">
      <c r="A7275" s="26">
        <v>41904.564829074072</v>
      </c>
      <c r="B7275" t="s">
        <v>130</v>
      </c>
      <c r="C7275" t="s">
        <v>969</v>
      </c>
      <c r="D7275" t="s">
        <v>5642</v>
      </c>
      <c r="E7275" t="s">
        <v>133</v>
      </c>
      <c r="F7275" t="s">
        <v>134</v>
      </c>
      <c r="G7275" t="s">
        <v>135</v>
      </c>
      <c r="H7275" t="s">
        <v>142</v>
      </c>
      <c r="I7275">
        <v>49</v>
      </c>
      <c r="J7275" t="s">
        <v>139</v>
      </c>
      <c r="K7275" t="s">
        <v>143</v>
      </c>
      <c r="L7275">
        <v>130</v>
      </c>
      <c r="M7275" t="s">
        <v>139</v>
      </c>
      <c r="N7275" t="s">
        <v>144</v>
      </c>
      <c r="O7275">
        <v>180</v>
      </c>
      <c r="P7275" t="s">
        <v>139</v>
      </c>
      <c r="Q7275" t="s">
        <v>145</v>
      </c>
      <c r="R7275">
        <v>140</v>
      </c>
      <c r="S7275" t="s">
        <v>139</v>
      </c>
      <c r="T7275" t="s">
        <v>146</v>
      </c>
      <c r="U7275">
        <v>80</v>
      </c>
      <c r="V7275" t="s">
        <v>139</v>
      </c>
      <c r="W7275" t="s">
        <v>147</v>
      </c>
      <c r="X7275">
        <v>101</v>
      </c>
      <c r="Y7275" t="s">
        <v>139</v>
      </c>
      <c r="Z7275" t="s">
        <v>148</v>
      </c>
      <c r="AA7275">
        <v>190</v>
      </c>
      <c r="AB7275" t="s">
        <v>139</v>
      </c>
      <c r="AC7275" t="s">
        <v>149</v>
      </c>
      <c r="AD7275">
        <v>20</v>
      </c>
      <c r="AE7275" t="s">
        <v>139</v>
      </c>
    </row>
    <row r="7276" spans="1:40" x14ac:dyDescent="0.2">
      <c r="A7276" s="26">
        <v>41904.564829074072</v>
      </c>
      <c r="B7276" t="s">
        <v>130</v>
      </c>
      <c r="C7276" t="s">
        <v>969</v>
      </c>
      <c r="D7276" t="s">
        <v>5643</v>
      </c>
    </row>
    <row r="7277" spans="1:40" x14ac:dyDescent="0.2">
      <c r="A7277" s="26">
        <v>41904.564829074072</v>
      </c>
      <c r="B7277" t="s">
        <v>130</v>
      </c>
      <c r="C7277" t="s">
        <v>969</v>
      </c>
      <c r="D7277" t="s">
        <v>5644</v>
      </c>
      <c r="E7277" t="s">
        <v>133</v>
      </c>
      <c r="F7277" t="s">
        <v>134</v>
      </c>
      <c r="G7277" t="s">
        <v>135</v>
      </c>
      <c r="H7277" t="s">
        <v>152</v>
      </c>
      <c r="I7277">
        <v>50</v>
      </c>
      <c r="J7277" t="s">
        <v>139</v>
      </c>
      <c r="K7277" t="s">
        <v>153</v>
      </c>
      <c r="L7277">
        <v>50</v>
      </c>
      <c r="M7277" t="s">
        <v>139</v>
      </c>
      <c r="N7277" t="s">
        <v>154</v>
      </c>
      <c r="O7277">
        <v>50</v>
      </c>
      <c r="P7277" t="s">
        <v>139</v>
      </c>
    </row>
    <row r="7278" spans="1:40" x14ac:dyDescent="0.2">
      <c r="A7278" s="26">
        <v>41904.564829074072</v>
      </c>
      <c r="B7278" t="s">
        <v>130</v>
      </c>
      <c r="C7278" t="s">
        <v>969</v>
      </c>
      <c r="D7278" t="s">
        <v>5645</v>
      </c>
      <c r="E7278" t="s">
        <v>133</v>
      </c>
      <c r="F7278" t="s">
        <v>134</v>
      </c>
      <c r="G7278" t="s">
        <v>135</v>
      </c>
      <c r="H7278" t="s">
        <v>156</v>
      </c>
      <c r="I7278">
        <v>35</v>
      </c>
      <c r="J7278" t="s">
        <v>139</v>
      </c>
      <c r="K7278" t="s">
        <v>157</v>
      </c>
      <c r="L7278">
        <v>5</v>
      </c>
      <c r="M7278" t="s">
        <v>139</v>
      </c>
      <c r="N7278" t="s">
        <v>158</v>
      </c>
      <c r="O7278">
        <v>60</v>
      </c>
      <c r="P7278" t="s">
        <v>139</v>
      </c>
    </row>
    <row r="7279" spans="1:40" x14ac:dyDescent="0.2">
      <c r="A7279" s="26">
        <v>41904.564829074072</v>
      </c>
      <c r="B7279" t="s">
        <v>130</v>
      </c>
      <c r="C7279" t="s">
        <v>969</v>
      </c>
      <c r="D7279" t="s">
        <v>5646</v>
      </c>
      <c r="E7279" t="s">
        <v>133</v>
      </c>
      <c r="F7279" t="s">
        <v>134</v>
      </c>
      <c r="G7279" t="s">
        <v>135</v>
      </c>
      <c r="H7279" t="s">
        <v>160</v>
      </c>
      <c r="I7279">
        <v>1</v>
      </c>
      <c r="J7279" t="s">
        <v>139</v>
      </c>
    </row>
    <row r="7280" spans="1:40" x14ac:dyDescent="0.2">
      <c r="A7280" s="26">
        <v>41904.564829074072</v>
      </c>
      <c r="B7280" t="s">
        <v>130</v>
      </c>
      <c r="C7280" t="s">
        <v>969</v>
      </c>
      <c r="D7280" t="s">
        <v>5647</v>
      </c>
      <c r="E7280" t="s">
        <v>133</v>
      </c>
      <c r="F7280" t="s">
        <v>134</v>
      </c>
      <c r="G7280" t="s">
        <v>135</v>
      </c>
      <c r="H7280" t="s">
        <v>162</v>
      </c>
      <c r="I7280">
        <v>30</v>
      </c>
      <c r="J7280" t="s">
        <v>139</v>
      </c>
      <c r="K7280" t="s">
        <v>163</v>
      </c>
      <c r="L7280">
        <v>30</v>
      </c>
      <c r="M7280" t="s">
        <v>139</v>
      </c>
      <c r="N7280" t="s">
        <v>164</v>
      </c>
      <c r="O7280">
        <v>30</v>
      </c>
      <c r="P7280" t="s">
        <v>139</v>
      </c>
      <c r="Q7280" t="s">
        <v>165</v>
      </c>
      <c r="R7280">
        <v>10</v>
      </c>
      <c r="S7280" t="s">
        <v>139</v>
      </c>
      <c r="T7280" t="s">
        <v>166</v>
      </c>
      <c r="U7280">
        <v>20</v>
      </c>
      <c r="V7280" t="s">
        <v>139</v>
      </c>
      <c r="W7280" t="s">
        <v>167</v>
      </c>
      <c r="X7280">
        <v>20</v>
      </c>
      <c r="Y7280" t="s">
        <v>139</v>
      </c>
      <c r="Z7280" t="s">
        <v>168</v>
      </c>
      <c r="AA7280">
        <v>20</v>
      </c>
      <c r="AB7280" t="s">
        <v>139</v>
      </c>
      <c r="AC7280" t="s">
        <v>169</v>
      </c>
      <c r="AD7280">
        <v>20</v>
      </c>
      <c r="AE7280" t="s">
        <v>139</v>
      </c>
      <c r="AF7280" t="s">
        <v>170</v>
      </c>
      <c r="AG7280">
        <v>115200</v>
      </c>
      <c r="AH7280" t="s">
        <v>139</v>
      </c>
      <c r="AI7280" t="s">
        <v>171</v>
      </c>
      <c r="AJ7280">
        <v>12000</v>
      </c>
      <c r="AK7280" t="s">
        <v>139</v>
      </c>
      <c r="AL7280" t="s">
        <v>172</v>
      </c>
      <c r="AM7280">
        <v>30000</v>
      </c>
      <c r="AN7280" t="s">
        <v>139</v>
      </c>
    </row>
    <row r="7281" spans="1:40" x14ac:dyDescent="0.2">
      <c r="A7281" s="26">
        <v>41904.564829074072</v>
      </c>
      <c r="B7281" t="s">
        <v>130</v>
      </c>
      <c r="C7281" t="s">
        <v>969</v>
      </c>
      <c r="D7281" t="s">
        <v>5648</v>
      </c>
      <c r="E7281" t="s">
        <v>133</v>
      </c>
      <c r="F7281" t="s">
        <v>134</v>
      </c>
      <c r="G7281" t="s">
        <v>135</v>
      </c>
      <c r="H7281" t="s">
        <v>174</v>
      </c>
      <c r="I7281">
        <v>60</v>
      </c>
      <c r="J7281" t="s">
        <v>139</v>
      </c>
      <c r="K7281" t="s">
        <v>175</v>
      </c>
      <c r="L7281">
        <v>40</v>
      </c>
      <c r="M7281" t="s">
        <v>139</v>
      </c>
      <c r="N7281" t="s">
        <v>176</v>
      </c>
      <c r="O7281">
        <v>50</v>
      </c>
      <c r="P7281" t="s">
        <v>139</v>
      </c>
      <c r="Q7281" t="s">
        <v>177</v>
      </c>
      <c r="R7281">
        <v>40</v>
      </c>
      <c r="S7281" t="s">
        <v>139</v>
      </c>
      <c r="T7281" t="s">
        <v>178</v>
      </c>
      <c r="U7281">
        <v>60</v>
      </c>
      <c r="V7281" t="s">
        <v>139</v>
      </c>
      <c r="W7281" t="s">
        <v>179</v>
      </c>
      <c r="X7281">
        <v>50</v>
      </c>
      <c r="Y7281" t="s">
        <v>139</v>
      </c>
      <c r="Z7281" t="s">
        <v>180</v>
      </c>
      <c r="AA7281">
        <v>50</v>
      </c>
      <c r="AB7281" t="s">
        <v>139</v>
      </c>
      <c r="AC7281" t="s">
        <v>181</v>
      </c>
      <c r="AD7281">
        <v>35</v>
      </c>
      <c r="AE7281" t="s">
        <v>139</v>
      </c>
      <c r="AF7281" t="s">
        <v>182</v>
      </c>
      <c r="AG7281">
        <v>8</v>
      </c>
      <c r="AH7281" t="s">
        <v>139</v>
      </c>
      <c r="AI7281" t="s">
        <v>183</v>
      </c>
      <c r="AJ7281">
        <v>90</v>
      </c>
      <c r="AK7281" t="s">
        <v>139</v>
      </c>
      <c r="AL7281" t="s">
        <v>184</v>
      </c>
      <c r="AM7281">
        <v>1</v>
      </c>
      <c r="AN7281" t="s">
        <v>139</v>
      </c>
    </row>
    <row r="7282" spans="1:40" x14ac:dyDescent="0.2">
      <c r="A7282" s="26">
        <v>41904.564829074072</v>
      </c>
      <c r="B7282" t="s">
        <v>130</v>
      </c>
      <c r="C7282" t="s">
        <v>969</v>
      </c>
      <c r="D7282" t="s">
        <v>5649</v>
      </c>
      <c r="E7282" t="s">
        <v>133</v>
      </c>
      <c r="F7282" t="s">
        <v>134</v>
      </c>
      <c r="G7282" t="s">
        <v>135</v>
      </c>
      <c r="H7282" t="s">
        <v>186</v>
      </c>
      <c r="I7282">
        <v>33</v>
      </c>
      <c r="J7282" t="s">
        <v>139</v>
      </c>
      <c r="K7282" t="s">
        <v>187</v>
      </c>
      <c r="L7282">
        <v>33</v>
      </c>
      <c r="M7282" t="s">
        <v>139</v>
      </c>
      <c r="N7282" t="s">
        <v>188</v>
      </c>
      <c r="O7282">
        <v>34</v>
      </c>
      <c r="P7282" t="s">
        <v>139</v>
      </c>
      <c r="Q7282" t="s">
        <v>166</v>
      </c>
      <c r="R7282">
        <v>20</v>
      </c>
      <c r="S7282" t="s">
        <v>139</v>
      </c>
      <c r="T7282" t="s">
        <v>167</v>
      </c>
      <c r="U7282">
        <v>20</v>
      </c>
      <c r="V7282" t="s">
        <v>139</v>
      </c>
      <c r="W7282" t="s">
        <v>168</v>
      </c>
      <c r="X7282">
        <v>20</v>
      </c>
      <c r="Y7282" t="s">
        <v>139</v>
      </c>
      <c r="Z7282" t="s">
        <v>189</v>
      </c>
      <c r="AA7282">
        <v>20</v>
      </c>
      <c r="AB7282" t="s">
        <v>139</v>
      </c>
      <c r="AC7282" t="s">
        <v>190</v>
      </c>
      <c r="AD7282">
        <v>20</v>
      </c>
      <c r="AE7282" t="s">
        <v>139</v>
      </c>
      <c r="AF7282" t="s">
        <v>191</v>
      </c>
      <c r="AG7282">
        <v>20</v>
      </c>
      <c r="AH7282" t="s">
        <v>139</v>
      </c>
      <c r="AI7282" t="s">
        <v>170</v>
      </c>
      <c r="AJ7282">
        <v>115200</v>
      </c>
      <c r="AK7282" t="s">
        <v>139</v>
      </c>
      <c r="AL7282" t="s">
        <v>171</v>
      </c>
      <c r="AM7282">
        <v>12000</v>
      </c>
      <c r="AN7282" t="s">
        <v>139</v>
      </c>
    </row>
    <row r="7283" spans="1:40" x14ac:dyDescent="0.2">
      <c r="A7283" s="26">
        <v>41904.564829085648</v>
      </c>
      <c r="B7283" t="s">
        <v>130</v>
      </c>
      <c r="C7283" t="s">
        <v>969</v>
      </c>
      <c r="D7283" t="s">
        <v>5642</v>
      </c>
      <c r="E7283" t="s">
        <v>133</v>
      </c>
      <c r="F7283" t="s">
        <v>134</v>
      </c>
      <c r="G7283" t="s">
        <v>135</v>
      </c>
      <c r="H7283" t="s">
        <v>142</v>
      </c>
      <c r="I7283">
        <v>49</v>
      </c>
      <c r="J7283" t="s">
        <v>139</v>
      </c>
      <c r="K7283" t="s">
        <v>143</v>
      </c>
      <c r="L7283">
        <v>130</v>
      </c>
      <c r="M7283" t="s">
        <v>139</v>
      </c>
      <c r="N7283" t="s">
        <v>144</v>
      </c>
      <c r="O7283">
        <v>180</v>
      </c>
      <c r="P7283" t="s">
        <v>139</v>
      </c>
      <c r="Q7283" t="s">
        <v>145</v>
      </c>
      <c r="R7283">
        <v>140</v>
      </c>
      <c r="S7283" t="s">
        <v>139</v>
      </c>
      <c r="T7283" t="s">
        <v>146</v>
      </c>
      <c r="U7283">
        <v>80</v>
      </c>
      <c r="V7283" t="s">
        <v>139</v>
      </c>
      <c r="W7283" t="s">
        <v>147</v>
      </c>
      <c r="X7283">
        <v>101</v>
      </c>
      <c r="Y7283" t="s">
        <v>139</v>
      </c>
      <c r="Z7283" t="s">
        <v>148</v>
      </c>
      <c r="AA7283">
        <v>190</v>
      </c>
      <c r="AB7283" t="s">
        <v>139</v>
      </c>
      <c r="AC7283" t="s">
        <v>149</v>
      </c>
      <c r="AD7283">
        <v>20</v>
      </c>
      <c r="AE7283" t="s">
        <v>139</v>
      </c>
    </row>
    <row r="7284" spans="1:40" x14ac:dyDescent="0.2">
      <c r="A7284" s="26">
        <v>41904.564829085648</v>
      </c>
      <c r="B7284" t="s">
        <v>130</v>
      </c>
      <c r="C7284" t="s">
        <v>969</v>
      </c>
      <c r="D7284" t="s">
        <v>5643</v>
      </c>
    </row>
    <row r="7285" spans="1:40" x14ac:dyDescent="0.2">
      <c r="A7285" s="26">
        <v>41904.564829085648</v>
      </c>
      <c r="B7285" t="s">
        <v>130</v>
      </c>
      <c r="C7285" t="s">
        <v>969</v>
      </c>
      <c r="D7285" t="s">
        <v>5644</v>
      </c>
      <c r="E7285" t="s">
        <v>133</v>
      </c>
      <c r="F7285" t="s">
        <v>134</v>
      </c>
      <c r="G7285" t="s">
        <v>135</v>
      </c>
      <c r="H7285" t="s">
        <v>152</v>
      </c>
      <c r="I7285">
        <v>50</v>
      </c>
      <c r="J7285" t="s">
        <v>139</v>
      </c>
      <c r="K7285" t="s">
        <v>153</v>
      </c>
      <c r="L7285">
        <v>50</v>
      </c>
      <c r="M7285" t="s">
        <v>139</v>
      </c>
      <c r="N7285" t="s">
        <v>154</v>
      </c>
      <c r="O7285">
        <v>50</v>
      </c>
      <c r="P7285" t="s">
        <v>139</v>
      </c>
    </row>
    <row r="7286" spans="1:40" x14ac:dyDescent="0.2">
      <c r="A7286" s="26">
        <v>41904.564829085648</v>
      </c>
      <c r="B7286" t="s">
        <v>130</v>
      </c>
      <c r="C7286" t="s">
        <v>969</v>
      </c>
      <c r="D7286" t="s">
        <v>5645</v>
      </c>
      <c r="E7286" t="s">
        <v>133</v>
      </c>
      <c r="F7286" t="s">
        <v>134</v>
      </c>
      <c r="G7286" t="s">
        <v>135</v>
      </c>
      <c r="H7286" t="s">
        <v>156</v>
      </c>
      <c r="I7286">
        <v>35</v>
      </c>
      <c r="J7286" t="s">
        <v>139</v>
      </c>
      <c r="K7286" t="s">
        <v>157</v>
      </c>
      <c r="L7286">
        <v>5</v>
      </c>
      <c r="M7286" t="s">
        <v>139</v>
      </c>
      <c r="N7286" t="s">
        <v>158</v>
      </c>
      <c r="O7286">
        <v>60</v>
      </c>
      <c r="P7286" t="s">
        <v>139</v>
      </c>
    </row>
    <row r="7287" spans="1:40" x14ac:dyDescent="0.2">
      <c r="A7287" s="26">
        <v>41904.564829085648</v>
      </c>
      <c r="B7287" t="s">
        <v>130</v>
      </c>
      <c r="C7287" t="s">
        <v>969</v>
      </c>
      <c r="D7287" t="s">
        <v>5646</v>
      </c>
      <c r="E7287" t="s">
        <v>133</v>
      </c>
      <c r="F7287" t="s">
        <v>134</v>
      </c>
      <c r="G7287" t="s">
        <v>135</v>
      </c>
      <c r="H7287" t="s">
        <v>160</v>
      </c>
      <c r="I7287">
        <v>1</v>
      </c>
      <c r="J7287" t="s">
        <v>139</v>
      </c>
    </row>
    <row r="7288" spans="1:40" x14ac:dyDescent="0.2">
      <c r="A7288" s="26">
        <v>41904.564829085648</v>
      </c>
      <c r="B7288" t="s">
        <v>130</v>
      </c>
      <c r="C7288" t="s">
        <v>969</v>
      </c>
      <c r="D7288" t="s">
        <v>5647</v>
      </c>
      <c r="E7288" t="s">
        <v>133</v>
      </c>
      <c r="F7288" t="s">
        <v>134</v>
      </c>
      <c r="G7288" t="s">
        <v>135</v>
      </c>
      <c r="H7288" t="s">
        <v>162</v>
      </c>
      <c r="I7288">
        <v>30</v>
      </c>
      <c r="J7288" t="s">
        <v>139</v>
      </c>
      <c r="K7288" t="s">
        <v>163</v>
      </c>
      <c r="L7288">
        <v>30</v>
      </c>
      <c r="M7288" t="s">
        <v>139</v>
      </c>
      <c r="N7288" t="s">
        <v>164</v>
      </c>
      <c r="O7288">
        <v>30</v>
      </c>
      <c r="P7288" t="s">
        <v>139</v>
      </c>
      <c r="Q7288" t="s">
        <v>165</v>
      </c>
      <c r="R7288">
        <v>10</v>
      </c>
      <c r="S7288" t="s">
        <v>139</v>
      </c>
      <c r="T7288" t="s">
        <v>166</v>
      </c>
      <c r="U7288">
        <v>20</v>
      </c>
      <c r="V7288" t="s">
        <v>139</v>
      </c>
      <c r="W7288" t="s">
        <v>167</v>
      </c>
      <c r="X7288">
        <v>20</v>
      </c>
      <c r="Y7288" t="s">
        <v>139</v>
      </c>
      <c r="Z7288" t="s">
        <v>168</v>
      </c>
      <c r="AA7288">
        <v>20</v>
      </c>
      <c r="AB7288" t="s">
        <v>139</v>
      </c>
      <c r="AC7288" t="s">
        <v>169</v>
      </c>
      <c r="AD7288">
        <v>20</v>
      </c>
      <c r="AE7288" t="s">
        <v>139</v>
      </c>
      <c r="AF7288" t="s">
        <v>170</v>
      </c>
      <c r="AG7288">
        <v>115200</v>
      </c>
      <c r="AH7288" t="s">
        <v>139</v>
      </c>
      <c r="AI7288" t="s">
        <v>171</v>
      </c>
      <c r="AJ7288">
        <v>12000</v>
      </c>
      <c r="AK7288" t="s">
        <v>139</v>
      </c>
      <c r="AL7288" t="s">
        <v>172</v>
      </c>
      <c r="AM7288">
        <v>30000</v>
      </c>
      <c r="AN7288" t="s">
        <v>139</v>
      </c>
    </row>
    <row r="7289" spans="1:40" x14ac:dyDescent="0.2">
      <c r="A7289" s="26">
        <v>41904.564829085648</v>
      </c>
      <c r="B7289" t="s">
        <v>130</v>
      </c>
      <c r="C7289" t="s">
        <v>969</v>
      </c>
      <c r="D7289" t="s">
        <v>5648</v>
      </c>
      <c r="E7289" t="s">
        <v>133</v>
      </c>
      <c r="F7289" t="s">
        <v>134</v>
      </c>
      <c r="G7289" t="s">
        <v>135</v>
      </c>
      <c r="H7289" t="s">
        <v>174</v>
      </c>
      <c r="I7289">
        <v>60</v>
      </c>
      <c r="J7289" t="s">
        <v>139</v>
      </c>
      <c r="K7289" t="s">
        <v>175</v>
      </c>
      <c r="L7289">
        <v>40</v>
      </c>
      <c r="M7289" t="s">
        <v>139</v>
      </c>
      <c r="N7289" t="s">
        <v>176</v>
      </c>
      <c r="O7289">
        <v>50</v>
      </c>
      <c r="P7289" t="s">
        <v>139</v>
      </c>
      <c r="Q7289" t="s">
        <v>177</v>
      </c>
      <c r="R7289">
        <v>40</v>
      </c>
      <c r="S7289" t="s">
        <v>139</v>
      </c>
      <c r="T7289" t="s">
        <v>178</v>
      </c>
      <c r="U7289">
        <v>60</v>
      </c>
      <c r="V7289" t="s">
        <v>139</v>
      </c>
      <c r="W7289" t="s">
        <v>179</v>
      </c>
      <c r="X7289">
        <v>50</v>
      </c>
      <c r="Y7289" t="s">
        <v>139</v>
      </c>
      <c r="Z7289" t="s">
        <v>180</v>
      </c>
      <c r="AA7289">
        <v>50</v>
      </c>
      <c r="AB7289" t="s">
        <v>139</v>
      </c>
      <c r="AC7289" t="s">
        <v>181</v>
      </c>
      <c r="AD7289">
        <v>35</v>
      </c>
      <c r="AE7289" t="s">
        <v>139</v>
      </c>
      <c r="AF7289" t="s">
        <v>182</v>
      </c>
      <c r="AG7289">
        <v>8</v>
      </c>
      <c r="AH7289" t="s">
        <v>139</v>
      </c>
      <c r="AI7289" t="s">
        <v>183</v>
      </c>
      <c r="AJ7289">
        <v>90</v>
      </c>
      <c r="AK7289" t="s">
        <v>139</v>
      </c>
      <c r="AL7289" t="s">
        <v>184</v>
      </c>
      <c r="AM7289">
        <v>1</v>
      </c>
      <c r="AN7289" t="s">
        <v>139</v>
      </c>
    </row>
    <row r="7290" spans="1:40" x14ac:dyDescent="0.2">
      <c r="A7290" s="26">
        <v>41904.564829085648</v>
      </c>
      <c r="B7290" t="s">
        <v>130</v>
      </c>
      <c r="C7290" t="s">
        <v>969</v>
      </c>
      <c r="D7290" t="s">
        <v>5649</v>
      </c>
      <c r="E7290" t="s">
        <v>133</v>
      </c>
      <c r="F7290" t="s">
        <v>134</v>
      </c>
      <c r="G7290" t="s">
        <v>135</v>
      </c>
      <c r="H7290" t="s">
        <v>186</v>
      </c>
      <c r="I7290">
        <v>33</v>
      </c>
      <c r="J7290" t="s">
        <v>139</v>
      </c>
      <c r="K7290" t="s">
        <v>187</v>
      </c>
      <c r="L7290">
        <v>33</v>
      </c>
      <c r="M7290" t="s">
        <v>139</v>
      </c>
      <c r="N7290" t="s">
        <v>188</v>
      </c>
      <c r="O7290">
        <v>34</v>
      </c>
      <c r="P7290" t="s">
        <v>139</v>
      </c>
      <c r="Q7290" t="s">
        <v>166</v>
      </c>
      <c r="R7290">
        <v>20</v>
      </c>
      <c r="S7290" t="s">
        <v>139</v>
      </c>
      <c r="T7290" t="s">
        <v>167</v>
      </c>
      <c r="U7290">
        <v>20</v>
      </c>
      <c r="V7290" t="s">
        <v>139</v>
      </c>
      <c r="W7290" t="s">
        <v>168</v>
      </c>
      <c r="X7290">
        <v>20</v>
      </c>
      <c r="Y7290" t="s">
        <v>139</v>
      </c>
      <c r="Z7290" t="s">
        <v>189</v>
      </c>
      <c r="AA7290">
        <v>20</v>
      </c>
      <c r="AB7290" t="s">
        <v>139</v>
      </c>
      <c r="AC7290" t="s">
        <v>190</v>
      </c>
      <c r="AD7290">
        <v>20</v>
      </c>
      <c r="AE7290" t="s">
        <v>139</v>
      </c>
      <c r="AF7290" t="s">
        <v>191</v>
      </c>
      <c r="AG7290">
        <v>20</v>
      </c>
      <c r="AH7290" t="s">
        <v>139</v>
      </c>
      <c r="AI7290" t="s">
        <v>170</v>
      </c>
      <c r="AJ7290">
        <v>115200</v>
      </c>
      <c r="AK7290" t="s">
        <v>139</v>
      </c>
      <c r="AL7290" t="s">
        <v>171</v>
      </c>
      <c r="AM7290">
        <v>12000</v>
      </c>
      <c r="AN7290" t="s">
        <v>139</v>
      </c>
    </row>
    <row r="7291" spans="1:40" x14ac:dyDescent="0.2">
      <c r="A7291" s="26">
        <v>41904.564829085648</v>
      </c>
      <c r="B7291" t="s">
        <v>130</v>
      </c>
      <c r="C7291" t="s">
        <v>969</v>
      </c>
      <c r="D7291" t="s">
        <v>5650</v>
      </c>
      <c r="E7291" t="s">
        <v>193</v>
      </c>
      <c r="F7291" t="s">
        <v>194</v>
      </c>
      <c r="G7291" t="s">
        <v>195</v>
      </c>
    </row>
    <row r="7292" spans="1:40" x14ac:dyDescent="0.2">
      <c r="A7292" s="26">
        <v>41904.564829085648</v>
      </c>
      <c r="B7292" t="s">
        <v>130</v>
      </c>
      <c r="C7292" t="s">
        <v>969</v>
      </c>
      <c r="D7292" t="s">
        <v>5651</v>
      </c>
      <c r="E7292" t="s">
        <v>193</v>
      </c>
      <c r="F7292" t="s">
        <v>5652</v>
      </c>
      <c r="G7292" t="s">
        <v>5653</v>
      </c>
      <c r="H7292" t="s">
        <v>5654</v>
      </c>
    </row>
    <row r="7293" spans="1:40" x14ac:dyDescent="0.2">
      <c r="A7293" s="26">
        <v>41904.564829120369</v>
      </c>
      <c r="B7293" t="s">
        <v>130</v>
      </c>
      <c r="C7293" t="s">
        <v>643</v>
      </c>
      <c r="D7293" t="s">
        <v>5655</v>
      </c>
    </row>
    <row r="7294" spans="1:40" x14ac:dyDescent="0.2">
      <c r="A7294" s="26">
        <v>41904.564829120369</v>
      </c>
      <c r="B7294" t="s">
        <v>130</v>
      </c>
      <c r="C7294" t="s">
        <v>643</v>
      </c>
      <c r="D7294" t="s">
        <v>5656</v>
      </c>
      <c r="E7294" t="s">
        <v>133</v>
      </c>
      <c r="F7294" t="s">
        <v>134</v>
      </c>
      <c r="G7294" t="s">
        <v>135</v>
      </c>
      <c r="H7294" t="s">
        <v>136</v>
      </c>
      <c r="I7294">
        <v>1900000</v>
      </c>
      <c r="J7294" t="s">
        <v>137</v>
      </c>
      <c r="K7294">
        <v>1900000</v>
      </c>
      <c r="L7294" t="s">
        <v>138</v>
      </c>
      <c r="M7294">
        <v>500</v>
      </c>
      <c r="N7294" t="s">
        <v>139</v>
      </c>
      <c r="O7294" t="s">
        <v>140</v>
      </c>
      <c r="P7294">
        <v>300</v>
      </c>
      <c r="Q7294" t="s">
        <v>139</v>
      </c>
    </row>
    <row r="7295" spans="1:40" x14ac:dyDescent="0.2">
      <c r="A7295" s="26">
        <v>41904.564829120369</v>
      </c>
      <c r="B7295" t="s">
        <v>130</v>
      </c>
      <c r="C7295" t="s">
        <v>643</v>
      </c>
      <c r="D7295" t="s">
        <v>5657</v>
      </c>
      <c r="E7295" t="s">
        <v>133</v>
      </c>
      <c r="F7295" t="s">
        <v>134</v>
      </c>
      <c r="G7295" t="s">
        <v>135</v>
      </c>
      <c r="H7295" t="s">
        <v>142</v>
      </c>
      <c r="I7295">
        <v>49</v>
      </c>
      <c r="J7295" t="s">
        <v>139</v>
      </c>
      <c r="K7295" t="s">
        <v>143</v>
      </c>
      <c r="L7295">
        <v>130</v>
      </c>
      <c r="M7295" t="s">
        <v>139</v>
      </c>
      <c r="N7295" t="s">
        <v>144</v>
      </c>
      <c r="O7295">
        <v>180</v>
      </c>
      <c r="P7295" t="s">
        <v>139</v>
      </c>
      <c r="Q7295" t="s">
        <v>145</v>
      </c>
      <c r="R7295">
        <v>140</v>
      </c>
      <c r="S7295" t="s">
        <v>139</v>
      </c>
      <c r="T7295" t="s">
        <v>146</v>
      </c>
      <c r="U7295">
        <v>80</v>
      </c>
      <c r="V7295" t="s">
        <v>139</v>
      </c>
      <c r="W7295" t="s">
        <v>147</v>
      </c>
      <c r="X7295">
        <v>101</v>
      </c>
      <c r="Y7295" t="s">
        <v>139</v>
      </c>
      <c r="Z7295" t="s">
        <v>148</v>
      </c>
      <c r="AA7295">
        <v>190</v>
      </c>
      <c r="AB7295" t="s">
        <v>139</v>
      </c>
      <c r="AC7295" t="s">
        <v>149</v>
      </c>
      <c r="AD7295">
        <v>20</v>
      </c>
      <c r="AE7295" t="s">
        <v>139</v>
      </c>
    </row>
    <row r="7296" spans="1:40" x14ac:dyDescent="0.2">
      <c r="A7296" s="26">
        <v>41904.564829120369</v>
      </c>
      <c r="B7296" t="s">
        <v>130</v>
      </c>
      <c r="C7296" t="s">
        <v>643</v>
      </c>
      <c r="D7296" t="s">
        <v>5658</v>
      </c>
    </row>
    <row r="7297" spans="1:40" x14ac:dyDescent="0.2">
      <c r="A7297" s="26">
        <v>41904.564829120369</v>
      </c>
      <c r="B7297" t="s">
        <v>130</v>
      </c>
      <c r="C7297" t="s">
        <v>643</v>
      </c>
      <c r="D7297" t="s">
        <v>5659</v>
      </c>
      <c r="E7297" t="s">
        <v>133</v>
      </c>
      <c r="F7297" t="s">
        <v>134</v>
      </c>
      <c r="G7297" t="s">
        <v>135</v>
      </c>
      <c r="H7297" t="s">
        <v>152</v>
      </c>
      <c r="I7297">
        <v>50</v>
      </c>
      <c r="J7297" t="s">
        <v>139</v>
      </c>
      <c r="K7297" t="s">
        <v>153</v>
      </c>
      <c r="L7297">
        <v>50</v>
      </c>
      <c r="M7297" t="s">
        <v>139</v>
      </c>
      <c r="N7297" t="s">
        <v>154</v>
      </c>
      <c r="O7297">
        <v>50</v>
      </c>
      <c r="P7297" t="s">
        <v>139</v>
      </c>
    </row>
    <row r="7298" spans="1:40" x14ac:dyDescent="0.2">
      <c r="A7298" s="26">
        <v>41904.564829120369</v>
      </c>
      <c r="B7298" t="s">
        <v>130</v>
      </c>
      <c r="C7298" t="s">
        <v>643</v>
      </c>
      <c r="D7298" t="s">
        <v>5660</v>
      </c>
      <c r="E7298" t="s">
        <v>133</v>
      </c>
      <c r="F7298" t="s">
        <v>134</v>
      </c>
      <c r="G7298" t="s">
        <v>135</v>
      </c>
      <c r="H7298" t="s">
        <v>156</v>
      </c>
      <c r="I7298">
        <v>35</v>
      </c>
      <c r="J7298" t="s">
        <v>139</v>
      </c>
      <c r="K7298" t="s">
        <v>157</v>
      </c>
      <c r="L7298">
        <v>5</v>
      </c>
      <c r="M7298" t="s">
        <v>139</v>
      </c>
      <c r="N7298" t="s">
        <v>158</v>
      </c>
      <c r="O7298">
        <v>60</v>
      </c>
      <c r="P7298" t="s">
        <v>139</v>
      </c>
    </row>
    <row r="7299" spans="1:40" x14ac:dyDescent="0.2">
      <c r="A7299" s="26">
        <v>41904.564829120369</v>
      </c>
      <c r="B7299" t="s">
        <v>130</v>
      </c>
      <c r="C7299" t="s">
        <v>643</v>
      </c>
      <c r="D7299" t="s">
        <v>5661</v>
      </c>
      <c r="E7299" t="s">
        <v>133</v>
      </c>
      <c r="F7299" t="s">
        <v>134</v>
      </c>
      <c r="G7299" t="s">
        <v>135</v>
      </c>
      <c r="H7299" t="s">
        <v>160</v>
      </c>
      <c r="I7299">
        <v>1</v>
      </c>
      <c r="J7299" t="s">
        <v>139</v>
      </c>
    </row>
    <row r="7300" spans="1:40" x14ac:dyDescent="0.2">
      <c r="A7300" s="26">
        <v>41904.564829120369</v>
      </c>
      <c r="B7300" t="s">
        <v>130</v>
      </c>
      <c r="C7300" t="s">
        <v>643</v>
      </c>
      <c r="D7300" t="s">
        <v>5662</v>
      </c>
      <c r="E7300" t="s">
        <v>133</v>
      </c>
      <c r="F7300" t="s">
        <v>134</v>
      </c>
      <c r="G7300" t="s">
        <v>135</v>
      </c>
      <c r="H7300" t="s">
        <v>162</v>
      </c>
      <c r="I7300">
        <v>30</v>
      </c>
      <c r="J7300" t="s">
        <v>139</v>
      </c>
      <c r="K7300" t="s">
        <v>163</v>
      </c>
      <c r="L7300">
        <v>30</v>
      </c>
      <c r="M7300" t="s">
        <v>139</v>
      </c>
      <c r="N7300" t="s">
        <v>164</v>
      </c>
      <c r="O7300">
        <v>30</v>
      </c>
      <c r="P7300" t="s">
        <v>139</v>
      </c>
      <c r="Q7300" t="s">
        <v>165</v>
      </c>
      <c r="R7300">
        <v>10</v>
      </c>
      <c r="S7300" t="s">
        <v>139</v>
      </c>
      <c r="T7300" t="s">
        <v>166</v>
      </c>
      <c r="U7300">
        <v>20</v>
      </c>
      <c r="V7300" t="s">
        <v>139</v>
      </c>
      <c r="W7300" t="s">
        <v>167</v>
      </c>
      <c r="X7300">
        <v>20</v>
      </c>
      <c r="Y7300" t="s">
        <v>139</v>
      </c>
      <c r="Z7300" t="s">
        <v>168</v>
      </c>
      <c r="AA7300">
        <v>20</v>
      </c>
      <c r="AB7300" t="s">
        <v>139</v>
      </c>
      <c r="AC7300" t="s">
        <v>169</v>
      </c>
      <c r="AD7300">
        <v>20</v>
      </c>
      <c r="AE7300" t="s">
        <v>139</v>
      </c>
      <c r="AF7300" t="s">
        <v>170</v>
      </c>
      <c r="AG7300">
        <v>115200</v>
      </c>
      <c r="AH7300" t="s">
        <v>139</v>
      </c>
      <c r="AI7300" t="s">
        <v>171</v>
      </c>
      <c r="AJ7300">
        <v>12000</v>
      </c>
      <c r="AK7300" t="s">
        <v>139</v>
      </c>
      <c r="AL7300" t="s">
        <v>172</v>
      </c>
      <c r="AM7300">
        <v>30000</v>
      </c>
      <c r="AN7300" t="s">
        <v>139</v>
      </c>
    </row>
    <row r="7301" spans="1:40" x14ac:dyDescent="0.2">
      <c r="A7301" s="26">
        <v>41904.564829120369</v>
      </c>
      <c r="B7301" t="s">
        <v>130</v>
      </c>
      <c r="C7301" t="s">
        <v>643</v>
      </c>
      <c r="D7301" t="s">
        <v>5663</v>
      </c>
      <c r="E7301" t="s">
        <v>133</v>
      </c>
      <c r="F7301" t="s">
        <v>134</v>
      </c>
      <c r="G7301" t="s">
        <v>135</v>
      </c>
      <c r="H7301" t="s">
        <v>174</v>
      </c>
      <c r="I7301">
        <v>60</v>
      </c>
      <c r="J7301" t="s">
        <v>139</v>
      </c>
      <c r="K7301" t="s">
        <v>175</v>
      </c>
      <c r="L7301">
        <v>40</v>
      </c>
      <c r="M7301" t="s">
        <v>139</v>
      </c>
      <c r="N7301" t="s">
        <v>176</v>
      </c>
      <c r="O7301">
        <v>50</v>
      </c>
      <c r="P7301" t="s">
        <v>139</v>
      </c>
      <c r="Q7301" t="s">
        <v>177</v>
      </c>
      <c r="R7301">
        <v>40</v>
      </c>
      <c r="S7301" t="s">
        <v>139</v>
      </c>
      <c r="T7301" t="s">
        <v>178</v>
      </c>
      <c r="U7301">
        <v>60</v>
      </c>
      <c r="V7301" t="s">
        <v>139</v>
      </c>
      <c r="W7301" t="s">
        <v>179</v>
      </c>
      <c r="X7301">
        <v>50</v>
      </c>
      <c r="Y7301" t="s">
        <v>139</v>
      </c>
      <c r="Z7301" t="s">
        <v>180</v>
      </c>
      <c r="AA7301">
        <v>50</v>
      </c>
      <c r="AB7301" t="s">
        <v>139</v>
      </c>
      <c r="AC7301" t="s">
        <v>181</v>
      </c>
      <c r="AD7301">
        <v>35</v>
      </c>
      <c r="AE7301" t="s">
        <v>139</v>
      </c>
      <c r="AF7301" t="s">
        <v>182</v>
      </c>
      <c r="AG7301">
        <v>8</v>
      </c>
      <c r="AH7301" t="s">
        <v>139</v>
      </c>
      <c r="AI7301" t="s">
        <v>183</v>
      </c>
      <c r="AJ7301">
        <v>90</v>
      </c>
      <c r="AK7301" t="s">
        <v>139</v>
      </c>
      <c r="AL7301" t="s">
        <v>184</v>
      </c>
      <c r="AM7301">
        <v>1</v>
      </c>
      <c r="AN7301" t="s">
        <v>139</v>
      </c>
    </row>
    <row r="7302" spans="1:40" x14ac:dyDescent="0.2">
      <c r="A7302" s="26">
        <v>41904.564829120369</v>
      </c>
      <c r="B7302" t="s">
        <v>130</v>
      </c>
      <c r="C7302" t="s">
        <v>643</v>
      </c>
      <c r="D7302" t="s">
        <v>5664</v>
      </c>
      <c r="E7302" t="s">
        <v>133</v>
      </c>
      <c r="F7302" t="s">
        <v>134</v>
      </c>
      <c r="G7302" t="s">
        <v>135</v>
      </c>
      <c r="H7302" t="s">
        <v>186</v>
      </c>
      <c r="I7302">
        <v>33</v>
      </c>
      <c r="J7302" t="s">
        <v>139</v>
      </c>
      <c r="K7302" t="s">
        <v>187</v>
      </c>
      <c r="L7302">
        <v>33</v>
      </c>
      <c r="M7302" t="s">
        <v>139</v>
      </c>
      <c r="N7302" t="s">
        <v>188</v>
      </c>
      <c r="O7302">
        <v>34</v>
      </c>
      <c r="P7302" t="s">
        <v>139</v>
      </c>
      <c r="Q7302" t="s">
        <v>166</v>
      </c>
      <c r="R7302">
        <v>20</v>
      </c>
      <c r="S7302" t="s">
        <v>139</v>
      </c>
      <c r="T7302" t="s">
        <v>167</v>
      </c>
      <c r="U7302">
        <v>20</v>
      </c>
      <c r="V7302" t="s">
        <v>139</v>
      </c>
      <c r="W7302" t="s">
        <v>168</v>
      </c>
      <c r="X7302">
        <v>20</v>
      </c>
      <c r="Y7302" t="s">
        <v>139</v>
      </c>
      <c r="Z7302" t="s">
        <v>189</v>
      </c>
      <c r="AA7302">
        <v>20</v>
      </c>
      <c r="AB7302" t="s">
        <v>139</v>
      </c>
      <c r="AC7302" t="s">
        <v>190</v>
      </c>
      <c r="AD7302">
        <v>20</v>
      </c>
      <c r="AE7302" t="s">
        <v>139</v>
      </c>
      <c r="AF7302" t="s">
        <v>191</v>
      </c>
      <c r="AG7302">
        <v>20</v>
      </c>
      <c r="AH7302" t="s">
        <v>139</v>
      </c>
      <c r="AI7302" t="s">
        <v>170</v>
      </c>
      <c r="AJ7302">
        <v>115200</v>
      </c>
      <c r="AK7302" t="s">
        <v>139</v>
      </c>
      <c r="AL7302" t="s">
        <v>171</v>
      </c>
      <c r="AM7302">
        <v>12000</v>
      </c>
      <c r="AN7302" t="s">
        <v>139</v>
      </c>
    </row>
    <row r="7303" spans="1:40" x14ac:dyDescent="0.2">
      <c r="A7303" s="26">
        <v>41904.564829120369</v>
      </c>
      <c r="B7303" t="s">
        <v>130</v>
      </c>
      <c r="C7303" t="s">
        <v>643</v>
      </c>
      <c r="D7303" t="s">
        <v>5657</v>
      </c>
      <c r="E7303" t="s">
        <v>133</v>
      </c>
      <c r="F7303" t="s">
        <v>134</v>
      </c>
      <c r="G7303" t="s">
        <v>135</v>
      </c>
      <c r="H7303" t="s">
        <v>142</v>
      </c>
      <c r="I7303">
        <v>49</v>
      </c>
      <c r="J7303" t="s">
        <v>139</v>
      </c>
      <c r="K7303" t="s">
        <v>143</v>
      </c>
      <c r="L7303">
        <v>130</v>
      </c>
      <c r="M7303" t="s">
        <v>139</v>
      </c>
      <c r="N7303" t="s">
        <v>144</v>
      </c>
      <c r="O7303">
        <v>180</v>
      </c>
      <c r="P7303" t="s">
        <v>139</v>
      </c>
      <c r="Q7303" t="s">
        <v>145</v>
      </c>
      <c r="R7303">
        <v>140</v>
      </c>
      <c r="S7303" t="s">
        <v>139</v>
      </c>
      <c r="T7303" t="s">
        <v>146</v>
      </c>
      <c r="U7303">
        <v>80</v>
      </c>
      <c r="V7303" t="s">
        <v>139</v>
      </c>
      <c r="W7303" t="s">
        <v>147</v>
      </c>
      <c r="X7303">
        <v>101</v>
      </c>
      <c r="Y7303" t="s">
        <v>139</v>
      </c>
      <c r="Z7303" t="s">
        <v>148</v>
      </c>
      <c r="AA7303">
        <v>190</v>
      </c>
      <c r="AB7303" t="s">
        <v>139</v>
      </c>
      <c r="AC7303" t="s">
        <v>149</v>
      </c>
      <c r="AD7303">
        <v>20</v>
      </c>
      <c r="AE7303" t="s">
        <v>139</v>
      </c>
    </row>
    <row r="7304" spans="1:40" x14ac:dyDescent="0.2">
      <c r="A7304" s="26">
        <v>41904.564829120369</v>
      </c>
      <c r="B7304" t="s">
        <v>130</v>
      </c>
      <c r="C7304" t="s">
        <v>643</v>
      </c>
      <c r="D7304" t="s">
        <v>5658</v>
      </c>
    </row>
    <row r="7305" spans="1:40" x14ac:dyDescent="0.2">
      <c r="A7305" s="26">
        <v>41904.564829120369</v>
      </c>
      <c r="B7305" t="s">
        <v>130</v>
      </c>
      <c r="C7305" t="s">
        <v>643</v>
      </c>
      <c r="D7305" t="s">
        <v>5659</v>
      </c>
      <c r="E7305" t="s">
        <v>133</v>
      </c>
      <c r="F7305" t="s">
        <v>134</v>
      </c>
      <c r="G7305" t="s">
        <v>135</v>
      </c>
      <c r="H7305" t="s">
        <v>152</v>
      </c>
      <c r="I7305">
        <v>50</v>
      </c>
      <c r="J7305" t="s">
        <v>139</v>
      </c>
      <c r="K7305" t="s">
        <v>153</v>
      </c>
      <c r="L7305">
        <v>50</v>
      </c>
      <c r="M7305" t="s">
        <v>139</v>
      </c>
      <c r="N7305" t="s">
        <v>154</v>
      </c>
      <c r="O7305">
        <v>50</v>
      </c>
      <c r="P7305" t="s">
        <v>139</v>
      </c>
    </row>
    <row r="7306" spans="1:40" x14ac:dyDescent="0.2">
      <c r="A7306" s="26">
        <v>41904.564829120369</v>
      </c>
      <c r="B7306" t="s">
        <v>130</v>
      </c>
      <c r="C7306" t="s">
        <v>643</v>
      </c>
      <c r="D7306" t="s">
        <v>5660</v>
      </c>
      <c r="E7306" t="s">
        <v>133</v>
      </c>
      <c r="F7306" t="s">
        <v>134</v>
      </c>
      <c r="G7306" t="s">
        <v>135</v>
      </c>
      <c r="H7306" t="s">
        <v>156</v>
      </c>
      <c r="I7306">
        <v>35</v>
      </c>
      <c r="J7306" t="s">
        <v>139</v>
      </c>
      <c r="K7306" t="s">
        <v>157</v>
      </c>
      <c r="L7306">
        <v>5</v>
      </c>
      <c r="M7306" t="s">
        <v>139</v>
      </c>
      <c r="N7306" t="s">
        <v>158</v>
      </c>
      <c r="O7306">
        <v>60</v>
      </c>
      <c r="P7306" t="s">
        <v>139</v>
      </c>
    </row>
    <row r="7307" spans="1:40" x14ac:dyDescent="0.2">
      <c r="A7307" s="26">
        <v>41904.564829120369</v>
      </c>
      <c r="B7307" t="s">
        <v>130</v>
      </c>
      <c r="C7307" t="s">
        <v>643</v>
      </c>
      <c r="D7307" t="s">
        <v>5661</v>
      </c>
      <c r="E7307" t="s">
        <v>133</v>
      </c>
      <c r="F7307" t="s">
        <v>134</v>
      </c>
      <c r="G7307" t="s">
        <v>135</v>
      </c>
      <c r="H7307" t="s">
        <v>160</v>
      </c>
      <c r="I7307">
        <v>1</v>
      </c>
      <c r="J7307" t="s">
        <v>139</v>
      </c>
    </row>
    <row r="7308" spans="1:40" x14ac:dyDescent="0.2">
      <c r="A7308" s="26">
        <v>41904.564829120369</v>
      </c>
      <c r="B7308" t="s">
        <v>130</v>
      </c>
      <c r="C7308" t="s">
        <v>643</v>
      </c>
      <c r="D7308" t="s">
        <v>5662</v>
      </c>
      <c r="E7308" t="s">
        <v>133</v>
      </c>
      <c r="F7308" t="s">
        <v>134</v>
      </c>
      <c r="G7308" t="s">
        <v>135</v>
      </c>
      <c r="H7308" t="s">
        <v>162</v>
      </c>
      <c r="I7308">
        <v>30</v>
      </c>
      <c r="J7308" t="s">
        <v>139</v>
      </c>
      <c r="K7308" t="s">
        <v>163</v>
      </c>
      <c r="L7308">
        <v>30</v>
      </c>
      <c r="M7308" t="s">
        <v>139</v>
      </c>
      <c r="N7308" t="s">
        <v>164</v>
      </c>
      <c r="O7308">
        <v>30</v>
      </c>
      <c r="P7308" t="s">
        <v>139</v>
      </c>
      <c r="Q7308" t="s">
        <v>165</v>
      </c>
      <c r="R7308">
        <v>10</v>
      </c>
      <c r="S7308" t="s">
        <v>139</v>
      </c>
      <c r="T7308" t="s">
        <v>166</v>
      </c>
      <c r="U7308">
        <v>20</v>
      </c>
      <c r="V7308" t="s">
        <v>139</v>
      </c>
      <c r="W7308" t="s">
        <v>167</v>
      </c>
      <c r="X7308">
        <v>20</v>
      </c>
      <c r="Y7308" t="s">
        <v>139</v>
      </c>
      <c r="Z7308" t="s">
        <v>168</v>
      </c>
      <c r="AA7308">
        <v>20</v>
      </c>
      <c r="AB7308" t="s">
        <v>139</v>
      </c>
      <c r="AC7308" t="s">
        <v>169</v>
      </c>
      <c r="AD7308">
        <v>20</v>
      </c>
      <c r="AE7308" t="s">
        <v>139</v>
      </c>
      <c r="AF7308" t="s">
        <v>170</v>
      </c>
      <c r="AG7308">
        <v>115200</v>
      </c>
      <c r="AH7308" t="s">
        <v>139</v>
      </c>
      <c r="AI7308" t="s">
        <v>171</v>
      </c>
      <c r="AJ7308">
        <v>12000</v>
      </c>
      <c r="AK7308" t="s">
        <v>139</v>
      </c>
      <c r="AL7308" t="s">
        <v>172</v>
      </c>
      <c r="AM7308">
        <v>30000</v>
      </c>
      <c r="AN7308" t="s">
        <v>139</v>
      </c>
    </row>
    <row r="7309" spans="1:40" x14ac:dyDescent="0.2">
      <c r="A7309" s="26">
        <v>41904.564829120369</v>
      </c>
      <c r="B7309" t="s">
        <v>130</v>
      </c>
      <c r="C7309" t="s">
        <v>643</v>
      </c>
      <c r="D7309" t="s">
        <v>5663</v>
      </c>
      <c r="E7309" t="s">
        <v>133</v>
      </c>
      <c r="F7309" t="s">
        <v>134</v>
      </c>
      <c r="G7309" t="s">
        <v>135</v>
      </c>
      <c r="H7309" t="s">
        <v>174</v>
      </c>
      <c r="I7309">
        <v>60</v>
      </c>
      <c r="J7309" t="s">
        <v>139</v>
      </c>
      <c r="K7309" t="s">
        <v>175</v>
      </c>
      <c r="L7309">
        <v>40</v>
      </c>
      <c r="M7309" t="s">
        <v>139</v>
      </c>
      <c r="N7309" t="s">
        <v>176</v>
      </c>
      <c r="O7309">
        <v>50</v>
      </c>
      <c r="P7309" t="s">
        <v>139</v>
      </c>
      <c r="Q7309" t="s">
        <v>177</v>
      </c>
      <c r="R7309">
        <v>40</v>
      </c>
      <c r="S7309" t="s">
        <v>139</v>
      </c>
      <c r="T7309" t="s">
        <v>178</v>
      </c>
      <c r="U7309">
        <v>60</v>
      </c>
      <c r="V7309" t="s">
        <v>139</v>
      </c>
      <c r="W7309" t="s">
        <v>179</v>
      </c>
      <c r="X7309">
        <v>50</v>
      </c>
      <c r="Y7309" t="s">
        <v>139</v>
      </c>
      <c r="Z7309" t="s">
        <v>180</v>
      </c>
      <c r="AA7309">
        <v>50</v>
      </c>
      <c r="AB7309" t="s">
        <v>139</v>
      </c>
      <c r="AC7309" t="s">
        <v>181</v>
      </c>
      <c r="AD7309">
        <v>35</v>
      </c>
      <c r="AE7309" t="s">
        <v>139</v>
      </c>
      <c r="AF7309" t="s">
        <v>182</v>
      </c>
      <c r="AG7309">
        <v>8</v>
      </c>
      <c r="AH7309" t="s">
        <v>139</v>
      </c>
      <c r="AI7309" t="s">
        <v>183</v>
      </c>
      <c r="AJ7309">
        <v>90</v>
      </c>
      <c r="AK7309" t="s">
        <v>139</v>
      </c>
      <c r="AL7309" t="s">
        <v>184</v>
      </c>
      <c r="AM7309">
        <v>1</v>
      </c>
      <c r="AN7309" t="s">
        <v>139</v>
      </c>
    </row>
    <row r="7310" spans="1:40" x14ac:dyDescent="0.2">
      <c r="A7310" s="26">
        <v>41904.564829120369</v>
      </c>
      <c r="B7310" t="s">
        <v>130</v>
      </c>
      <c r="C7310" t="s">
        <v>645</v>
      </c>
      <c r="D7310" t="s">
        <v>5665</v>
      </c>
    </row>
    <row r="7311" spans="1:40" x14ac:dyDescent="0.2">
      <c r="A7311" s="26">
        <v>41904.564829120369</v>
      </c>
      <c r="B7311" t="s">
        <v>130</v>
      </c>
      <c r="C7311" t="s">
        <v>645</v>
      </c>
      <c r="D7311" t="s">
        <v>5666</v>
      </c>
      <c r="E7311" t="s">
        <v>133</v>
      </c>
      <c r="F7311" t="s">
        <v>134</v>
      </c>
      <c r="G7311" t="s">
        <v>135</v>
      </c>
      <c r="H7311" t="s">
        <v>136</v>
      </c>
      <c r="I7311">
        <v>1900000</v>
      </c>
      <c r="J7311" t="s">
        <v>137</v>
      </c>
      <c r="K7311">
        <v>1900000</v>
      </c>
      <c r="L7311" t="s">
        <v>138</v>
      </c>
      <c r="M7311">
        <v>500</v>
      </c>
      <c r="N7311" t="s">
        <v>139</v>
      </c>
      <c r="O7311" t="s">
        <v>140</v>
      </c>
      <c r="P7311">
        <v>300</v>
      </c>
      <c r="Q7311" t="s">
        <v>139</v>
      </c>
    </row>
    <row r="7312" spans="1:40" x14ac:dyDescent="0.2">
      <c r="A7312" s="26">
        <v>41904.564829120369</v>
      </c>
      <c r="B7312" t="s">
        <v>130</v>
      </c>
      <c r="C7312" t="s">
        <v>645</v>
      </c>
      <c r="D7312" t="s">
        <v>5667</v>
      </c>
      <c r="E7312" t="s">
        <v>133</v>
      </c>
      <c r="F7312" t="s">
        <v>134</v>
      </c>
      <c r="G7312" t="s">
        <v>135</v>
      </c>
      <c r="H7312" t="s">
        <v>142</v>
      </c>
      <c r="I7312">
        <v>49</v>
      </c>
      <c r="J7312" t="s">
        <v>139</v>
      </c>
      <c r="K7312" t="s">
        <v>143</v>
      </c>
      <c r="L7312">
        <v>130</v>
      </c>
      <c r="M7312" t="s">
        <v>139</v>
      </c>
      <c r="N7312" t="s">
        <v>144</v>
      </c>
      <c r="O7312">
        <v>180</v>
      </c>
      <c r="P7312" t="s">
        <v>139</v>
      </c>
      <c r="Q7312" t="s">
        <v>145</v>
      </c>
      <c r="R7312">
        <v>140</v>
      </c>
      <c r="S7312" t="s">
        <v>139</v>
      </c>
      <c r="T7312" t="s">
        <v>146</v>
      </c>
      <c r="U7312">
        <v>80</v>
      </c>
      <c r="V7312" t="s">
        <v>139</v>
      </c>
      <c r="W7312" t="s">
        <v>147</v>
      </c>
      <c r="X7312">
        <v>101</v>
      </c>
      <c r="Y7312" t="s">
        <v>139</v>
      </c>
      <c r="Z7312" t="s">
        <v>148</v>
      </c>
      <c r="AA7312">
        <v>190</v>
      </c>
      <c r="AB7312" t="s">
        <v>139</v>
      </c>
      <c r="AC7312" t="s">
        <v>149</v>
      </c>
      <c r="AD7312">
        <v>20</v>
      </c>
      <c r="AE7312" t="s">
        <v>139</v>
      </c>
    </row>
    <row r="7313" spans="1:40" x14ac:dyDescent="0.2">
      <c r="A7313" s="26">
        <v>41904.564829120369</v>
      </c>
      <c r="B7313" t="s">
        <v>130</v>
      </c>
      <c r="C7313" t="s">
        <v>645</v>
      </c>
      <c r="D7313" t="s">
        <v>5668</v>
      </c>
    </row>
    <row r="7314" spans="1:40" x14ac:dyDescent="0.2">
      <c r="A7314" s="26">
        <v>41904.564829120369</v>
      </c>
      <c r="B7314" t="s">
        <v>130</v>
      </c>
      <c r="C7314" t="s">
        <v>645</v>
      </c>
      <c r="D7314" t="s">
        <v>5669</v>
      </c>
      <c r="E7314" t="s">
        <v>133</v>
      </c>
      <c r="F7314" t="s">
        <v>134</v>
      </c>
      <c r="G7314" t="s">
        <v>135</v>
      </c>
      <c r="H7314" t="s">
        <v>152</v>
      </c>
      <c r="I7314">
        <v>50</v>
      </c>
      <c r="J7314" t="s">
        <v>139</v>
      </c>
      <c r="K7314" t="s">
        <v>153</v>
      </c>
      <c r="L7314">
        <v>50</v>
      </c>
      <c r="M7314" t="s">
        <v>139</v>
      </c>
      <c r="N7314" t="s">
        <v>154</v>
      </c>
      <c r="O7314">
        <v>50</v>
      </c>
      <c r="P7314" t="s">
        <v>139</v>
      </c>
    </row>
    <row r="7315" spans="1:40" x14ac:dyDescent="0.2">
      <c r="A7315" s="26">
        <v>41904.564829120369</v>
      </c>
      <c r="B7315" t="s">
        <v>130</v>
      </c>
      <c r="C7315" t="s">
        <v>645</v>
      </c>
      <c r="D7315" t="s">
        <v>5670</v>
      </c>
      <c r="E7315" t="s">
        <v>133</v>
      </c>
      <c r="F7315" t="s">
        <v>134</v>
      </c>
      <c r="G7315" t="s">
        <v>135</v>
      </c>
      <c r="H7315" t="s">
        <v>156</v>
      </c>
      <c r="I7315">
        <v>35</v>
      </c>
      <c r="J7315" t="s">
        <v>139</v>
      </c>
      <c r="K7315" t="s">
        <v>157</v>
      </c>
      <c r="L7315">
        <v>5</v>
      </c>
      <c r="M7315" t="s">
        <v>139</v>
      </c>
      <c r="N7315" t="s">
        <v>158</v>
      </c>
      <c r="O7315">
        <v>60</v>
      </c>
      <c r="P7315" t="s">
        <v>139</v>
      </c>
    </row>
    <row r="7316" spans="1:40" x14ac:dyDescent="0.2">
      <c r="A7316" s="26">
        <v>41904.564829120369</v>
      </c>
      <c r="B7316" t="s">
        <v>130</v>
      </c>
      <c r="C7316" t="s">
        <v>645</v>
      </c>
      <c r="D7316" t="s">
        <v>5671</v>
      </c>
      <c r="E7316" t="s">
        <v>133</v>
      </c>
      <c r="F7316" t="s">
        <v>134</v>
      </c>
      <c r="G7316" t="s">
        <v>135</v>
      </c>
      <c r="H7316" t="s">
        <v>160</v>
      </c>
      <c r="I7316">
        <v>1</v>
      </c>
      <c r="J7316" t="s">
        <v>139</v>
      </c>
    </row>
    <row r="7317" spans="1:40" x14ac:dyDescent="0.2">
      <c r="A7317" s="26">
        <v>41904.564829120369</v>
      </c>
      <c r="B7317" t="s">
        <v>130</v>
      </c>
      <c r="C7317" t="s">
        <v>645</v>
      </c>
      <c r="D7317" t="s">
        <v>5672</v>
      </c>
      <c r="E7317" t="s">
        <v>133</v>
      </c>
      <c r="F7317" t="s">
        <v>134</v>
      </c>
      <c r="G7317" t="s">
        <v>135</v>
      </c>
      <c r="H7317" t="s">
        <v>162</v>
      </c>
      <c r="I7317">
        <v>30</v>
      </c>
      <c r="J7317" t="s">
        <v>139</v>
      </c>
      <c r="K7317" t="s">
        <v>163</v>
      </c>
      <c r="L7317">
        <v>30</v>
      </c>
      <c r="M7317" t="s">
        <v>139</v>
      </c>
      <c r="N7317" t="s">
        <v>164</v>
      </c>
      <c r="O7317">
        <v>30</v>
      </c>
      <c r="P7317" t="s">
        <v>139</v>
      </c>
      <c r="Q7317" t="s">
        <v>165</v>
      </c>
      <c r="R7317">
        <v>10</v>
      </c>
      <c r="S7317" t="s">
        <v>139</v>
      </c>
      <c r="T7317" t="s">
        <v>166</v>
      </c>
      <c r="U7317">
        <v>20</v>
      </c>
      <c r="V7317" t="s">
        <v>139</v>
      </c>
      <c r="W7317" t="s">
        <v>167</v>
      </c>
      <c r="X7317">
        <v>20</v>
      </c>
      <c r="Y7317" t="s">
        <v>139</v>
      </c>
      <c r="Z7317" t="s">
        <v>168</v>
      </c>
      <c r="AA7317">
        <v>20</v>
      </c>
      <c r="AB7317" t="s">
        <v>139</v>
      </c>
      <c r="AC7317" t="s">
        <v>169</v>
      </c>
      <c r="AD7317">
        <v>20</v>
      </c>
      <c r="AE7317" t="s">
        <v>139</v>
      </c>
      <c r="AF7317" t="s">
        <v>170</v>
      </c>
      <c r="AG7317">
        <v>115200</v>
      </c>
      <c r="AH7317" t="s">
        <v>139</v>
      </c>
      <c r="AI7317" t="s">
        <v>171</v>
      </c>
      <c r="AJ7317">
        <v>12000</v>
      </c>
      <c r="AK7317" t="s">
        <v>139</v>
      </c>
      <c r="AL7317" t="s">
        <v>172</v>
      </c>
      <c r="AM7317">
        <v>30000</v>
      </c>
      <c r="AN7317" t="s">
        <v>139</v>
      </c>
    </row>
    <row r="7318" spans="1:40" x14ac:dyDescent="0.2">
      <c r="A7318" s="26">
        <v>41904.564829120369</v>
      </c>
      <c r="B7318" t="s">
        <v>130</v>
      </c>
      <c r="C7318" t="s">
        <v>645</v>
      </c>
      <c r="D7318" t="s">
        <v>5673</v>
      </c>
      <c r="E7318" t="s">
        <v>133</v>
      </c>
      <c r="F7318" t="s">
        <v>134</v>
      </c>
      <c r="G7318" t="s">
        <v>135</v>
      </c>
      <c r="H7318" t="s">
        <v>174</v>
      </c>
      <c r="I7318">
        <v>60</v>
      </c>
      <c r="J7318" t="s">
        <v>139</v>
      </c>
      <c r="K7318" t="s">
        <v>175</v>
      </c>
      <c r="L7318">
        <v>40</v>
      </c>
      <c r="M7318" t="s">
        <v>139</v>
      </c>
      <c r="N7318" t="s">
        <v>176</v>
      </c>
      <c r="O7318">
        <v>50</v>
      </c>
      <c r="P7318" t="s">
        <v>139</v>
      </c>
      <c r="Q7318" t="s">
        <v>177</v>
      </c>
      <c r="R7318">
        <v>40</v>
      </c>
      <c r="S7318" t="s">
        <v>139</v>
      </c>
      <c r="T7318" t="s">
        <v>178</v>
      </c>
      <c r="U7318">
        <v>60</v>
      </c>
      <c r="V7318" t="s">
        <v>139</v>
      </c>
      <c r="W7318" t="s">
        <v>179</v>
      </c>
      <c r="X7318">
        <v>50</v>
      </c>
      <c r="Y7318" t="s">
        <v>139</v>
      </c>
      <c r="Z7318" t="s">
        <v>180</v>
      </c>
      <c r="AA7318">
        <v>50</v>
      </c>
      <c r="AB7318" t="s">
        <v>139</v>
      </c>
      <c r="AC7318" t="s">
        <v>181</v>
      </c>
      <c r="AD7318">
        <v>35</v>
      </c>
      <c r="AE7318" t="s">
        <v>139</v>
      </c>
      <c r="AF7318" t="s">
        <v>182</v>
      </c>
      <c r="AG7318">
        <v>8</v>
      </c>
      <c r="AH7318" t="s">
        <v>139</v>
      </c>
      <c r="AI7318" t="s">
        <v>183</v>
      </c>
      <c r="AJ7318">
        <v>90</v>
      </c>
      <c r="AK7318" t="s">
        <v>139</v>
      </c>
      <c r="AL7318" t="s">
        <v>184</v>
      </c>
      <c r="AM7318">
        <v>1</v>
      </c>
      <c r="AN7318" t="s">
        <v>139</v>
      </c>
    </row>
    <row r="7319" spans="1:40" x14ac:dyDescent="0.2">
      <c r="A7319" s="26">
        <v>41904.564829120369</v>
      </c>
      <c r="B7319" t="s">
        <v>130</v>
      </c>
      <c r="C7319" t="s">
        <v>645</v>
      </c>
      <c r="D7319" t="s">
        <v>5674</v>
      </c>
      <c r="E7319" t="s">
        <v>133</v>
      </c>
      <c r="F7319" t="s">
        <v>134</v>
      </c>
      <c r="G7319" t="s">
        <v>135</v>
      </c>
      <c r="H7319" t="s">
        <v>186</v>
      </c>
      <c r="I7319">
        <v>33</v>
      </c>
      <c r="J7319" t="s">
        <v>139</v>
      </c>
      <c r="K7319" t="s">
        <v>187</v>
      </c>
      <c r="L7319">
        <v>33</v>
      </c>
      <c r="M7319" t="s">
        <v>139</v>
      </c>
      <c r="N7319" t="s">
        <v>188</v>
      </c>
      <c r="O7319">
        <v>34</v>
      </c>
      <c r="P7319" t="s">
        <v>139</v>
      </c>
      <c r="Q7319" t="s">
        <v>166</v>
      </c>
      <c r="R7319">
        <v>20</v>
      </c>
      <c r="S7319" t="s">
        <v>139</v>
      </c>
      <c r="T7319" t="s">
        <v>167</v>
      </c>
      <c r="U7319">
        <v>20</v>
      </c>
      <c r="V7319" t="s">
        <v>139</v>
      </c>
      <c r="W7319" t="s">
        <v>168</v>
      </c>
      <c r="X7319">
        <v>20</v>
      </c>
      <c r="Y7319" t="s">
        <v>139</v>
      </c>
      <c r="Z7319" t="s">
        <v>189</v>
      </c>
      <c r="AA7319">
        <v>20</v>
      </c>
      <c r="AB7319" t="s">
        <v>139</v>
      </c>
      <c r="AC7319" t="s">
        <v>190</v>
      </c>
      <c r="AD7319">
        <v>20</v>
      </c>
      <c r="AE7319" t="s">
        <v>139</v>
      </c>
      <c r="AF7319" t="s">
        <v>191</v>
      </c>
      <c r="AG7319">
        <v>20</v>
      </c>
      <c r="AH7319" t="s">
        <v>139</v>
      </c>
      <c r="AI7319" t="s">
        <v>170</v>
      </c>
      <c r="AJ7319">
        <v>115200</v>
      </c>
      <c r="AK7319" t="s">
        <v>139</v>
      </c>
      <c r="AL7319" t="s">
        <v>171</v>
      </c>
      <c r="AM7319">
        <v>12000</v>
      </c>
      <c r="AN7319" t="s">
        <v>139</v>
      </c>
    </row>
    <row r="7320" spans="1:40" x14ac:dyDescent="0.2">
      <c r="A7320" s="26">
        <v>41904.564829120369</v>
      </c>
      <c r="B7320" t="s">
        <v>130</v>
      </c>
      <c r="C7320" t="s">
        <v>645</v>
      </c>
      <c r="D7320" t="s">
        <v>5667</v>
      </c>
      <c r="E7320" t="s">
        <v>133</v>
      </c>
      <c r="F7320" t="s">
        <v>134</v>
      </c>
      <c r="G7320" t="s">
        <v>135</v>
      </c>
      <c r="H7320" t="s">
        <v>142</v>
      </c>
      <c r="I7320">
        <v>49</v>
      </c>
      <c r="J7320" t="s">
        <v>139</v>
      </c>
      <c r="K7320" t="s">
        <v>143</v>
      </c>
      <c r="L7320">
        <v>130</v>
      </c>
      <c r="M7320" t="s">
        <v>139</v>
      </c>
      <c r="N7320" t="s">
        <v>144</v>
      </c>
      <c r="O7320">
        <v>180</v>
      </c>
      <c r="P7320" t="s">
        <v>139</v>
      </c>
      <c r="Q7320" t="s">
        <v>145</v>
      </c>
      <c r="R7320">
        <v>140</v>
      </c>
      <c r="S7320" t="s">
        <v>139</v>
      </c>
      <c r="T7320" t="s">
        <v>146</v>
      </c>
      <c r="U7320">
        <v>80</v>
      </c>
      <c r="V7320" t="s">
        <v>139</v>
      </c>
      <c r="W7320" t="s">
        <v>147</v>
      </c>
      <c r="X7320">
        <v>101</v>
      </c>
      <c r="Y7320" t="s">
        <v>139</v>
      </c>
      <c r="Z7320" t="s">
        <v>148</v>
      </c>
      <c r="AA7320">
        <v>190</v>
      </c>
      <c r="AB7320" t="s">
        <v>139</v>
      </c>
      <c r="AC7320" t="s">
        <v>149</v>
      </c>
      <c r="AD7320">
        <v>20</v>
      </c>
      <c r="AE7320" t="s">
        <v>139</v>
      </c>
    </row>
    <row r="7321" spans="1:40" x14ac:dyDescent="0.2">
      <c r="A7321" s="26">
        <v>41904.564829120369</v>
      </c>
      <c r="B7321" t="s">
        <v>130</v>
      </c>
      <c r="C7321" t="s">
        <v>645</v>
      </c>
      <c r="D7321" t="s">
        <v>5668</v>
      </c>
    </row>
    <row r="7322" spans="1:40" x14ac:dyDescent="0.2">
      <c r="A7322" s="26">
        <v>41904.564829120369</v>
      </c>
      <c r="B7322" t="s">
        <v>130</v>
      </c>
      <c r="C7322" t="s">
        <v>645</v>
      </c>
      <c r="D7322" t="s">
        <v>5669</v>
      </c>
      <c r="E7322" t="s">
        <v>133</v>
      </c>
      <c r="F7322" t="s">
        <v>134</v>
      </c>
      <c r="G7322" t="s">
        <v>135</v>
      </c>
      <c r="H7322" t="s">
        <v>152</v>
      </c>
      <c r="I7322">
        <v>50</v>
      </c>
      <c r="J7322" t="s">
        <v>139</v>
      </c>
      <c r="K7322" t="s">
        <v>153</v>
      </c>
      <c r="L7322">
        <v>50</v>
      </c>
      <c r="M7322" t="s">
        <v>139</v>
      </c>
      <c r="N7322" t="s">
        <v>154</v>
      </c>
      <c r="O7322">
        <v>50</v>
      </c>
      <c r="P7322" t="s">
        <v>139</v>
      </c>
    </row>
    <row r="7323" spans="1:40" x14ac:dyDescent="0.2">
      <c r="A7323" s="26">
        <v>41904.564829120369</v>
      </c>
      <c r="B7323" t="s">
        <v>130</v>
      </c>
      <c r="C7323" t="s">
        <v>645</v>
      </c>
      <c r="D7323" t="s">
        <v>5670</v>
      </c>
      <c r="E7323" t="s">
        <v>133</v>
      </c>
      <c r="F7323" t="s">
        <v>134</v>
      </c>
      <c r="G7323" t="s">
        <v>135</v>
      </c>
      <c r="H7323" t="s">
        <v>156</v>
      </c>
      <c r="I7323">
        <v>35</v>
      </c>
      <c r="J7323" t="s">
        <v>139</v>
      </c>
      <c r="K7323" t="s">
        <v>157</v>
      </c>
      <c r="L7323">
        <v>5</v>
      </c>
      <c r="M7323" t="s">
        <v>139</v>
      </c>
      <c r="N7323" t="s">
        <v>158</v>
      </c>
      <c r="O7323">
        <v>60</v>
      </c>
      <c r="P7323" t="s">
        <v>139</v>
      </c>
    </row>
    <row r="7324" spans="1:40" x14ac:dyDescent="0.2">
      <c r="A7324" s="26">
        <v>41904.564829120369</v>
      </c>
      <c r="B7324" t="s">
        <v>130</v>
      </c>
      <c r="C7324" t="s">
        <v>645</v>
      </c>
      <c r="D7324" t="s">
        <v>5671</v>
      </c>
      <c r="E7324" t="s">
        <v>133</v>
      </c>
      <c r="F7324" t="s">
        <v>134</v>
      </c>
      <c r="G7324" t="s">
        <v>135</v>
      </c>
      <c r="H7324" t="s">
        <v>160</v>
      </c>
      <c r="I7324">
        <v>1</v>
      </c>
      <c r="J7324" t="s">
        <v>139</v>
      </c>
    </row>
    <row r="7325" spans="1:40" x14ac:dyDescent="0.2">
      <c r="A7325" s="26">
        <v>41904.564829120369</v>
      </c>
      <c r="B7325" t="s">
        <v>130</v>
      </c>
      <c r="C7325" t="s">
        <v>645</v>
      </c>
      <c r="D7325" t="s">
        <v>5672</v>
      </c>
      <c r="E7325" t="s">
        <v>133</v>
      </c>
      <c r="F7325" t="s">
        <v>134</v>
      </c>
      <c r="G7325" t="s">
        <v>135</v>
      </c>
      <c r="H7325" t="s">
        <v>162</v>
      </c>
      <c r="I7325">
        <v>30</v>
      </c>
      <c r="J7325" t="s">
        <v>139</v>
      </c>
      <c r="K7325" t="s">
        <v>163</v>
      </c>
      <c r="L7325">
        <v>30</v>
      </c>
      <c r="M7325" t="s">
        <v>139</v>
      </c>
      <c r="N7325" t="s">
        <v>164</v>
      </c>
      <c r="O7325">
        <v>30</v>
      </c>
      <c r="P7325" t="s">
        <v>139</v>
      </c>
      <c r="Q7325" t="s">
        <v>165</v>
      </c>
      <c r="R7325">
        <v>10</v>
      </c>
      <c r="S7325" t="s">
        <v>139</v>
      </c>
      <c r="T7325" t="s">
        <v>166</v>
      </c>
      <c r="U7325">
        <v>20</v>
      </c>
      <c r="V7325" t="s">
        <v>139</v>
      </c>
      <c r="W7325" t="s">
        <v>167</v>
      </c>
      <c r="X7325">
        <v>20</v>
      </c>
      <c r="Y7325" t="s">
        <v>139</v>
      </c>
      <c r="Z7325" t="s">
        <v>168</v>
      </c>
      <c r="AA7325">
        <v>20</v>
      </c>
      <c r="AB7325" t="s">
        <v>139</v>
      </c>
      <c r="AC7325" t="s">
        <v>169</v>
      </c>
      <c r="AD7325">
        <v>20</v>
      </c>
      <c r="AE7325" t="s">
        <v>139</v>
      </c>
      <c r="AF7325" t="s">
        <v>170</v>
      </c>
      <c r="AG7325">
        <v>115200</v>
      </c>
      <c r="AH7325" t="s">
        <v>139</v>
      </c>
      <c r="AI7325" t="s">
        <v>171</v>
      </c>
      <c r="AJ7325">
        <v>12000</v>
      </c>
      <c r="AK7325" t="s">
        <v>139</v>
      </c>
      <c r="AL7325" t="s">
        <v>172</v>
      </c>
      <c r="AM7325">
        <v>30000</v>
      </c>
      <c r="AN7325" t="s">
        <v>139</v>
      </c>
    </row>
    <row r="7326" spans="1:40" x14ac:dyDescent="0.2">
      <c r="A7326" s="26">
        <v>41904.564829120369</v>
      </c>
      <c r="B7326" t="s">
        <v>130</v>
      </c>
      <c r="C7326" t="s">
        <v>645</v>
      </c>
      <c r="D7326" t="s">
        <v>5673</v>
      </c>
      <c r="E7326" t="s">
        <v>133</v>
      </c>
      <c r="F7326" t="s">
        <v>134</v>
      </c>
      <c r="G7326" t="s">
        <v>135</v>
      </c>
      <c r="H7326" t="s">
        <v>174</v>
      </c>
      <c r="I7326">
        <v>60</v>
      </c>
      <c r="J7326" t="s">
        <v>139</v>
      </c>
      <c r="K7326" t="s">
        <v>175</v>
      </c>
      <c r="L7326">
        <v>40</v>
      </c>
      <c r="M7326" t="s">
        <v>139</v>
      </c>
      <c r="N7326" t="s">
        <v>176</v>
      </c>
      <c r="O7326">
        <v>50</v>
      </c>
      <c r="P7326" t="s">
        <v>139</v>
      </c>
      <c r="Q7326" t="s">
        <v>177</v>
      </c>
      <c r="R7326">
        <v>40</v>
      </c>
      <c r="S7326" t="s">
        <v>139</v>
      </c>
      <c r="T7326" t="s">
        <v>178</v>
      </c>
      <c r="U7326">
        <v>60</v>
      </c>
      <c r="V7326" t="s">
        <v>139</v>
      </c>
      <c r="W7326" t="s">
        <v>179</v>
      </c>
      <c r="X7326">
        <v>50</v>
      </c>
      <c r="Y7326" t="s">
        <v>139</v>
      </c>
      <c r="Z7326" t="s">
        <v>180</v>
      </c>
      <c r="AA7326">
        <v>50</v>
      </c>
      <c r="AB7326" t="s">
        <v>139</v>
      </c>
      <c r="AC7326" t="s">
        <v>181</v>
      </c>
      <c r="AD7326">
        <v>35</v>
      </c>
      <c r="AE7326" t="s">
        <v>139</v>
      </c>
      <c r="AF7326" t="s">
        <v>182</v>
      </c>
      <c r="AG7326">
        <v>8</v>
      </c>
      <c r="AH7326" t="s">
        <v>139</v>
      </c>
      <c r="AI7326" t="s">
        <v>183</v>
      </c>
      <c r="AJ7326">
        <v>90</v>
      </c>
      <c r="AK7326" t="s">
        <v>139</v>
      </c>
      <c r="AL7326" t="s">
        <v>184</v>
      </c>
      <c r="AM7326">
        <v>1</v>
      </c>
      <c r="AN7326" t="s">
        <v>139</v>
      </c>
    </row>
    <row r="7327" spans="1:40" x14ac:dyDescent="0.2">
      <c r="A7327" s="26">
        <v>41904.564829120369</v>
      </c>
      <c r="B7327" t="s">
        <v>130</v>
      </c>
      <c r="C7327" t="s">
        <v>645</v>
      </c>
      <c r="D7327" t="s">
        <v>5674</v>
      </c>
      <c r="E7327" t="s">
        <v>133</v>
      </c>
      <c r="F7327" t="s">
        <v>134</v>
      </c>
      <c r="G7327" t="s">
        <v>135</v>
      </c>
      <c r="H7327" t="s">
        <v>186</v>
      </c>
      <c r="I7327">
        <v>33</v>
      </c>
      <c r="J7327" t="s">
        <v>139</v>
      </c>
      <c r="K7327" t="s">
        <v>187</v>
      </c>
      <c r="L7327">
        <v>33</v>
      </c>
      <c r="M7327" t="s">
        <v>139</v>
      </c>
      <c r="N7327" t="s">
        <v>188</v>
      </c>
      <c r="O7327">
        <v>34</v>
      </c>
      <c r="P7327" t="s">
        <v>139</v>
      </c>
      <c r="Q7327" t="s">
        <v>166</v>
      </c>
      <c r="R7327">
        <v>20</v>
      </c>
      <c r="S7327" t="s">
        <v>139</v>
      </c>
      <c r="T7327" t="s">
        <v>167</v>
      </c>
      <c r="U7327">
        <v>20</v>
      </c>
      <c r="V7327" t="s">
        <v>139</v>
      </c>
      <c r="W7327" t="s">
        <v>168</v>
      </c>
      <c r="X7327">
        <v>20</v>
      </c>
      <c r="Y7327" t="s">
        <v>139</v>
      </c>
      <c r="Z7327" t="s">
        <v>189</v>
      </c>
      <c r="AA7327">
        <v>20</v>
      </c>
      <c r="AB7327" t="s">
        <v>139</v>
      </c>
      <c r="AC7327" t="s">
        <v>190</v>
      </c>
      <c r="AD7327">
        <v>20</v>
      </c>
      <c r="AE7327" t="s">
        <v>139</v>
      </c>
      <c r="AF7327" t="s">
        <v>191</v>
      </c>
      <c r="AG7327">
        <v>20</v>
      </c>
      <c r="AH7327" t="s">
        <v>139</v>
      </c>
      <c r="AI7327" t="s">
        <v>170</v>
      </c>
      <c r="AJ7327">
        <v>115200</v>
      </c>
      <c r="AK7327" t="s">
        <v>139</v>
      </c>
      <c r="AL7327" t="s">
        <v>171</v>
      </c>
      <c r="AM7327">
        <v>12000</v>
      </c>
      <c r="AN7327" t="s">
        <v>139</v>
      </c>
    </row>
    <row r="7328" spans="1:40" x14ac:dyDescent="0.2">
      <c r="A7328" s="26">
        <v>41904.564829120369</v>
      </c>
      <c r="B7328" t="s">
        <v>130</v>
      </c>
      <c r="C7328" t="s">
        <v>645</v>
      </c>
      <c r="D7328" t="s">
        <v>5675</v>
      </c>
      <c r="E7328" t="s">
        <v>193</v>
      </c>
      <c r="F7328" t="s">
        <v>194</v>
      </c>
      <c r="G7328" t="s">
        <v>195</v>
      </c>
    </row>
    <row r="7329" spans="1:40" x14ac:dyDescent="0.2">
      <c r="A7329" s="26">
        <v>41904.564829120369</v>
      </c>
      <c r="B7329" t="s">
        <v>130</v>
      </c>
      <c r="C7329" t="s">
        <v>645</v>
      </c>
      <c r="D7329" t="s">
        <v>5676</v>
      </c>
      <c r="E7329" t="s">
        <v>193</v>
      </c>
      <c r="F7329" t="s">
        <v>5677</v>
      </c>
      <c r="G7329" t="s">
        <v>5678</v>
      </c>
      <c r="H7329" t="s">
        <v>5679</v>
      </c>
    </row>
    <row r="7330" spans="1:40" x14ac:dyDescent="0.2">
      <c r="A7330" s="26">
        <v>41904.564829120369</v>
      </c>
      <c r="B7330" t="s">
        <v>130</v>
      </c>
      <c r="C7330" t="s">
        <v>549</v>
      </c>
      <c r="D7330" t="s">
        <v>5680</v>
      </c>
    </row>
    <row r="7331" spans="1:40" x14ac:dyDescent="0.2">
      <c r="A7331" s="26">
        <v>41904.564829120369</v>
      </c>
      <c r="B7331" t="s">
        <v>130</v>
      </c>
      <c r="C7331" t="s">
        <v>549</v>
      </c>
      <c r="D7331" t="s">
        <v>5681</v>
      </c>
      <c r="E7331" t="s">
        <v>133</v>
      </c>
      <c r="F7331" t="s">
        <v>134</v>
      </c>
      <c r="G7331" t="s">
        <v>135</v>
      </c>
      <c r="H7331" t="s">
        <v>136</v>
      </c>
      <c r="I7331">
        <v>1900000</v>
      </c>
      <c r="J7331" t="s">
        <v>137</v>
      </c>
      <c r="K7331">
        <v>1900000</v>
      </c>
      <c r="L7331" t="s">
        <v>138</v>
      </c>
      <c r="M7331">
        <v>500</v>
      </c>
      <c r="N7331" t="s">
        <v>139</v>
      </c>
      <c r="O7331" t="s">
        <v>140</v>
      </c>
      <c r="P7331">
        <v>300</v>
      </c>
      <c r="Q7331" t="s">
        <v>139</v>
      </c>
    </row>
    <row r="7332" spans="1:40" x14ac:dyDescent="0.2">
      <c r="A7332" s="26">
        <v>41904.564829120369</v>
      </c>
      <c r="B7332" t="s">
        <v>130</v>
      </c>
      <c r="C7332" t="s">
        <v>549</v>
      </c>
      <c r="D7332" t="s">
        <v>5682</v>
      </c>
      <c r="E7332" t="s">
        <v>133</v>
      </c>
      <c r="F7332" t="s">
        <v>134</v>
      </c>
      <c r="G7332" t="s">
        <v>135</v>
      </c>
      <c r="H7332" t="s">
        <v>142</v>
      </c>
      <c r="I7332">
        <v>49</v>
      </c>
      <c r="J7332" t="s">
        <v>139</v>
      </c>
      <c r="K7332" t="s">
        <v>143</v>
      </c>
      <c r="L7332">
        <v>130</v>
      </c>
      <c r="M7332" t="s">
        <v>139</v>
      </c>
      <c r="N7332" t="s">
        <v>144</v>
      </c>
      <c r="O7332">
        <v>180</v>
      </c>
      <c r="P7332" t="s">
        <v>139</v>
      </c>
      <c r="Q7332" t="s">
        <v>145</v>
      </c>
      <c r="R7332">
        <v>140</v>
      </c>
      <c r="S7332" t="s">
        <v>139</v>
      </c>
      <c r="T7332" t="s">
        <v>146</v>
      </c>
      <c r="U7332">
        <v>80</v>
      </c>
      <c r="V7332" t="s">
        <v>139</v>
      </c>
      <c r="W7332" t="s">
        <v>147</v>
      </c>
      <c r="X7332">
        <v>101</v>
      </c>
      <c r="Y7332" t="s">
        <v>139</v>
      </c>
      <c r="Z7332" t="s">
        <v>148</v>
      </c>
      <c r="AA7332">
        <v>190</v>
      </c>
      <c r="AB7332" t="s">
        <v>139</v>
      </c>
      <c r="AC7332" t="s">
        <v>149</v>
      </c>
      <c r="AD7332">
        <v>20</v>
      </c>
      <c r="AE7332" t="s">
        <v>139</v>
      </c>
    </row>
    <row r="7333" spans="1:40" x14ac:dyDescent="0.2">
      <c r="A7333" s="26">
        <v>41904.564829120369</v>
      </c>
      <c r="B7333" t="s">
        <v>130</v>
      </c>
      <c r="C7333" t="s">
        <v>549</v>
      </c>
      <c r="D7333" t="s">
        <v>5683</v>
      </c>
    </row>
    <row r="7334" spans="1:40" x14ac:dyDescent="0.2">
      <c r="A7334" s="26">
        <v>41904.564829120369</v>
      </c>
      <c r="B7334" t="s">
        <v>130</v>
      </c>
      <c r="C7334" t="s">
        <v>549</v>
      </c>
      <c r="D7334" t="s">
        <v>5684</v>
      </c>
      <c r="E7334" t="s">
        <v>133</v>
      </c>
      <c r="F7334" t="s">
        <v>134</v>
      </c>
      <c r="G7334" t="s">
        <v>135</v>
      </c>
      <c r="H7334" t="s">
        <v>152</v>
      </c>
      <c r="I7334">
        <v>50</v>
      </c>
      <c r="J7334" t="s">
        <v>139</v>
      </c>
      <c r="K7334" t="s">
        <v>153</v>
      </c>
      <c r="L7334">
        <v>50</v>
      </c>
      <c r="M7334" t="s">
        <v>139</v>
      </c>
      <c r="N7334" t="s">
        <v>154</v>
      </c>
      <c r="O7334">
        <v>50</v>
      </c>
      <c r="P7334" t="s">
        <v>139</v>
      </c>
    </row>
    <row r="7335" spans="1:40" x14ac:dyDescent="0.2">
      <c r="A7335" s="26">
        <v>41904.564829120369</v>
      </c>
      <c r="B7335" t="s">
        <v>130</v>
      </c>
      <c r="C7335" t="s">
        <v>549</v>
      </c>
      <c r="D7335" t="s">
        <v>5685</v>
      </c>
      <c r="E7335" t="s">
        <v>133</v>
      </c>
      <c r="F7335" t="s">
        <v>134</v>
      </c>
      <c r="G7335" t="s">
        <v>135</v>
      </c>
      <c r="H7335" t="s">
        <v>156</v>
      </c>
      <c r="I7335">
        <v>35</v>
      </c>
      <c r="J7335" t="s">
        <v>139</v>
      </c>
      <c r="K7335" t="s">
        <v>157</v>
      </c>
      <c r="L7335">
        <v>5</v>
      </c>
      <c r="M7335" t="s">
        <v>139</v>
      </c>
      <c r="N7335" t="s">
        <v>158</v>
      </c>
      <c r="O7335">
        <v>60</v>
      </c>
      <c r="P7335" t="s">
        <v>139</v>
      </c>
    </row>
    <row r="7336" spans="1:40" x14ac:dyDescent="0.2">
      <c r="A7336" s="26">
        <v>41904.564829120369</v>
      </c>
      <c r="B7336" t="s">
        <v>130</v>
      </c>
      <c r="C7336" t="s">
        <v>549</v>
      </c>
      <c r="D7336" t="s">
        <v>5686</v>
      </c>
      <c r="E7336" t="s">
        <v>133</v>
      </c>
      <c r="F7336" t="s">
        <v>134</v>
      </c>
      <c r="G7336" t="s">
        <v>135</v>
      </c>
      <c r="H7336" t="s">
        <v>160</v>
      </c>
      <c r="I7336">
        <v>1</v>
      </c>
      <c r="J7336" t="s">
        <v>139</v>
      </c>
    </row>
    <row r="7337" spans="1:40" x14ac:dyDescent="0.2">
      <c r="A7337" s="26">
        <v>41904.564829120369</v>
      </c>
      <c r="B7337" t="s">
        <v>130</v>
      </c>
      <c r="C7337" t="s">
        <v>549</v>
      </c>
      <c r="D7337" t="s">
        <v>5687</v>
      </c>
      <c r="E7337" t="s">
        <v>133</v>
      </c>
      <c r="F7337" t="s">
        <v>134</v>
      </c>
      <c r="G7337" t="s">
        <v>135</v>
      </c>
      <c r="H7337" t="s">
        <v>162</v>
      </c>
      <c r="I7337">
        <v>30</v>
      </c>
      <c r="J7337" t="s">
        <v>139</v>
      </c>
      <c r="K7337" t="s">
        <v>163</v>
      </c>
      <c r="L7337">
        <v>30</v>
      </c>
      <c r="M7337" t="s">
        <v>139</v>
      </c>
      <c r="N7337" t="s">
        <v>164</v>
      </c>
      <c r="O7337">
        <v>30</v>
      </c>
      <c r="P7337" t="s">
        <v>139</v>
      </c>
      <c r="Q7337" t="s">
        <v>165</v>
      </c>
      <c r="R7337">
        <v>10</v>
      </c>
      <c r="S7337" t="s">
        <v>139</v>
      </c>
      <c r="T7337" t="s">
        <v>166</v>
      </c>
      <c r="U7337">
        <v>20</v>
      </c>
      <c r="V7337" t="s">
        <v>139</v>
      </c>
      <c r="W7337" t="s">
        <v>167</v>
      </c>
      <c r="X7337">
        <v>20</v>
      </c>
      <c r="Y7337" t="s">
        <v>139</v>
      </c>
      <c r="Z7337" t="s">
        <v>168</v>
      </c>
      <c r="AA7337">
        <v>20</v>
      </c>
      <c r="AB7337" t="s">
        <v>139</v>
      </c>
      <c r="AC7337" t="s">
        <v>169</v>
      </c>
      <c r="AD7337">
        <v>20</v>
      </c>
      <c r="AE7337" t="s">
        <v>139</v>
      </c>
      <c r="AF7337" t="s">
        <v>170</v>
      </c>
      <c r="AG7337">
        <v>115200</v>
      </c>
      <c r="AH7337" t="s">
        <v>139</v>
      </c>
      <c r="AI7337" t="s">
        <v>171</v>
      </c>
      <c r="AJ7337">
        <v>12000</v>
      </c>
      <c r="AK7337" t="s">
        <v>139</v>
      </c>
      <c r="AL7337" t="s">
        <v>172</v>
      </c>
      <c r="AM7337">
        <v>30000</v>
      </c>
      <c r="AN7337" t="s">
        <v>139</v>
      </c>
    </row>
    <row r="7338" spans="1:40" x14ac:dyDescent="0.2">
      <c r="A7338" s="26">
        <v>41904.564829120369</v>
      </c>
      <c r="B7338" t="s">
        <v>130</v>
      </c>
      <c r="C7338" t="s">
        <v>549</v>
      </c>
      <c r="D7338" t="s">
        <v>5688</v>
      </c>
      <c r="E7338" t="s">
        <v>133</v>
      </c>
      <c r="F7338" t="s">
        <v>134</v>
      </c>
      <c r="G7338" t="s">
        <v>135</v>
      </c>
      <c r="H7338" t="s">
        <v>174</v>
      </c>
      <c r="I7338">
        <v>60</v>
      </c>
      <c r="J7338" t="s">
        <v>139</v>
      </c>
      <c r="K7338" t="s">
        <v>175</v>
      </c>
      <c r="L7338">
        <v>40</v>
      </c>
      <c r="M7338" t="s">
        <v>139</v>
      </c>
      <c r="N7338" t="s">
        <v>176</v>
      </c>
      <c r="O7338">
        <v>50</v>
      </c>
      <c r="P7338" t="s">
        <v>139</v>
      </c>
      <c r="Q7338" t="s">
        <v>177</v>
      </c>
      <c r="R7338">
        <v>40</v>
      </c>
      <c r="S7338" t="s">
        <v>139</v>
      </c>
      <c r="T7338" t="s">
        <v>178</v>
      </c>
      <c r="U7338">
        <v>60</v>
      </c>
      <c r="V7338" t="s">
        <v>139</v>
      </c>
      <c r="W7338" t="s">
        <v>179</v>
      </c>
      <c r="X7338">
        <v>50</v>
      </c>
      <c r="Y7338" t="s">
        <v>139</v>
      </c>
      <c r="Z7338" t="s">
        <v>180</v>
      </c>
      <c r="AA7338">
        <v>50</v>
      </c>
      <c r="AB7338" t="s">
        <v>139</v>
      </c>
      <c r="AC7338" t="s">
        <v>181</v>
      </c>
      <c r="AD7338">
        <v>35</v>
      </c>
      <c r="AE7338" t="s">
        <v>139</v>
      </c>
      <c r="AF7338" t="s">
        <v>182</v>
      </c>
      <c r="AG7338">
        <v>8</v>
      </c>
      <c r="AH7338" t="s">
        <v>139</v>
      </c>
      <c r="AI7338" t="s">
        <v>183</v>
      </c>
      <c r="AJ7338">
        <v>90</v>
      </c>
      <c r="AK7338" t="s">
        <v>139</v>
      </c>
      <c r="AL7338" t="s">
        <v>184</v>
      </c>
      <c r="AM7338">
        <v>1</v>
      </c>
      <c r="AN7338" t="s">
        <v>139</v>
      </c>
    </row>
    <row r="7339" spans="1:40" x14ac:dyDescent="0.2">
      <c r="A7339" s="26">
        <v>41904.564829120369</v>
      </c>
      <c r="B7339" t="s">
        <v>130</v>
      </c>
      <c r="C7339" t="s">
        <v>549</v>
      </c>
      <c r="D7339" t="s">
        <v>5689</v>
      </c>
      <c r="E7339" t="s">
        <v>133</v>
      </c>
      <c r="F7339" t="s">
        <v>134</v>
      </c>
      <c r="G7339" t="s">
        <v>135</v>
      </c>
      <c r="H7339" t="s">
        <v>186</v>
      </c>
      <c r="I7339">
        <v>33</v>
      </c>
      <c r="J7339" t="s">
        <v>139</v>
      </c>
      <c r="K7339" t="s">
        <v>187</v>
      </c>
      <c r="L7339">
        <v>33</v>
      </c>
      <c r="M7339" t="s">
        <v>139</v>
      </c>
      <c r="N7339" t="s">
        <v>188</v>
      </c>
      <c r="O7339">
        <v>34</v>
      </c>
      <c r="P7339" t="s">
        <v>139</v>
      </c>
      <c r="Q7339" t="s">
        <v>166</v>
      </c>
      <c r="R7339">
        <v>20</v>
      </c>
      <c r="S7339" t="s">
        <v>139</v>
      </c>
      <c r="T7339" t="s">
        <v>167</v>
      </c>
      <c r="U7339">
        <v>20</v>
      </c>
      <c r="V7339" t="s">
        <v>139</v>
      </c>
      <c r="W7339" t="s">
        <v>168</v>
      </c>
      <c r="X7339">
        <v>20</v>
      </c>
      <c r="Y7339" t="s">
        <v>139</v>
      </c>
      <c r="Z7339" t="s">
        <v>189</v>
      </c>
      <c r="AA7339">
        <v>20</v>
      </c>
      <c r="AB7339" t="s">
        <v>139</v>
      </c>
      <c r="AC7339" t="s">
        <v>190</v>
      </c>
      <c r="AD7339">
        <v>20</v>
      </c>
      <c r="AE7339" t="s">
        <v>139</v>
      </c>
      <c r="AF7339" t="s">
        <v>191</v>
      </c>
      <c r="AG7339">
        <v>20</v>
      </c>
      <c r="AH7339" t="s">
        <v>139</v>
      </c>
      <c r="AI7339" t="s">
        <v>170</v>
      </c>
      <c r="AJ7339">
        <v>115200</v>
      </c>
      <c r="AK7339" t="s">
        <v>139</v>
      </c>
      <c r="AL7339" t="s">
        <v>171</v>
      </c>
      <c r="AM7339">
        <v>12000</v>
      </c>
      <c r="AN7339" t="s">
        <v>139</v>
      </c>
    </row>
    <row r="7340" spans="1:40" x14ac:dyDescent="0.2">
      <c r="A7340" s="26">
        <v>41904.564829120369</v>
      </c>
      <c r="B7340" t="s">
        <v>130</v>
      </c>
      <c r="C7340" t="s">
        <v>549</v>
      </c>
      <c r="D7340" t="s">
        <v>5682</v>
      </c>
      <c r="E7340" t="s">
        <v>133</v>
      </c>
      <c r="F7340" t="s">
        <v>134</v>
      </c>
      <c r="G7340" t="s">
        <v>135</v>
      </c>
      <c r="H7340" t="s">
        <v>142</v>
      </c>
      <c r="I7340">
        <v>49</v>
      </c>
      <c r="J7340" t="s">
        <v>139</v>
      </c>
      <c r="K7340" t="s">
        <v>143</v>
      </c>
      <c r="L7340">
        <v>130</v>
      </c>
      <c r="M7340" t="s">
        <v>139</v>
      </c>
      <c r="N7340" t="s">
        <v>144</v>
      </c>
      <c r="O7340">
        <v>180</v>
      </c>
      <c r="P7340" t="s">
        <v>139</v>
      </c>
      <c r="Q7340" t="s">
        <v>145</v>
      </c>
      <c r="R7340">
        <v>140</v>
      </c>
      <c r="S7340" t="s">
        <v>139</v>
      </c>
      <c r="T7340" t="s">
        <v>146</v>
      </c>
      <c r="U7340">
        <v>80</v>
      </c>
      <c r="V7340" t="s">
        <v>139</v>
      </c>
      <c r="W7340" t="s">
        <v>147</v>
      </c>
      <c r="X7340">
        <v>101</v>
      </c>
      <c r="Y7340" t="s">
        <v>139</v>
      </c>
      <c r="Z7340" t="s">
        <v>148</v>
      </c>
      <c r="AA7340">
        <v>190</v>
      </c>
      <c r="AB7340" t="s">
        <v>139</v>
      </c>
      <c r="AC7340" t="s">
        <v>149</v>
      </c>
      <c r="AD7340">
        <v>20</v>
      </c>
      <c r="AE7340" t="s">
        <v>139</v>
      </c>
    </row>
    <row r="7341" spans="1:40" x14ac:dyDescent="0.2">
      <c r="A7341" s="26">
        <v>41904.564829120369</v>
      </c>
      <c r="B7341" t="s">
        <v>130</v>
      </c>
      <c r="C7341" t="s">
        <v>549</v>
      </c>
      <c r="D7341" t="s">
        <v>5683</v>
      </c>
    </row>
    <row r="7342" spans="1:40" x14ac:dyDescent="0.2">
      <c r="A7342" s="26">
        <v>41904.564829120369</v>
      </c>
      <c r="B7342" t="s">
        <v>130</v>
      </c>
      <c r="C7342" t="s">
        <v>549</v>
      </c>
      <c r="D7342" t="s">
        <v>5684</v>
      </c>
      <c r="E7342" t="s">
        <v>133</v>
      </c>
      <c r="F7342" t="s">
        <v>134</v>
      </c>
      <c r="G7342" t="s">
        <v>135</v>
      </c>
      <c r="H7342" t="s">
        <v>152</v>
      </c>
      <c r="I7342">
        <v>50</v>
      </c>
      <c r="J7342" t="s">
        <v>139</v>
      </c>
      <c r="K7342" t="s">
        <v>153</v>
      </c>
      <c r="L7342">
        <v>50</v>
      </c>
      <c r="M7342" t="s">
        <v>139</v>
      </c>
      <c r="N7342" t="s">
        <v>154</v>
      </c>
      <c r="O7342">
        <v>50</v>
      </c>
      <c r="P7342" t="s">
        <v>139</v>
      </c>
    </row>
    <row r="7343" spans="1:40" x14ac:dyDescent="0.2">
      <c r="A7343" s="26">
        <v>41904.564829120369</v>
      </c>
      <c r="B7343" t="s">
        <v>130</v>
      </c>
      <c r="C7343" t="s">
        <v>549</v>
      </c>
      <c r="D7343" t="s">
        <v>5685</v>
      </c>
      <c r="E7343" t="s">
        <v>133</v>
      </c>
      <c r="F7343" t="s">
        <v>134</v>
      </c>
      <c r="G7343" t="s">
        <v>135</v>
      </c>
      <c r="H7343" t="s">
        <v>156</v>
      </c>
      <c r="I7343">
        <v>35</v>
      </c>
      <c r="J7343" t="s">
        <v>139</v>
      </c>
      <c r="K7343" t="s">
        <v>157</v>
      </c>
      <c r="L7343">
        <v>5</v>
      </c>
      <c r="M7343" t="s">
        <v>139</v>
      </c>
      <c r="N7343" t="s">
        <v>158</v>
      </c>
      <c r="O7343">
        <v>60</v>
      </c>
      <c r="P7343" t="s">
        <v>139</v>
      </c>
    </row>
    <row r="7344" spans="1:40" x14ac:dyDescent="0.2">
      <c r="A7344" s="26">
        <v>41904.564829120369</v>
      </c>
      <c r="B7344" t="s">
        <v>130</v>
      </c>
      <c r="C7344" t="s">
        <v>549</v>
      </c>
      <c r="D7344" t="s">
        <v>5686</v>
      </c>
      <c r="E7344" t="s">
        <v>133</v>
      </c>
      <c r="F7344" t="s">
        <v>134</v>
      </c>
      <c r="G7344" t="s">
        <v>135</v>
      </c>
      <c r="H7344" t="s">
        <v>160</v>
      </c>
      <c r="I7344">
        <v>1</v>
      </c>
      <c r="J7344" t="s">
        <v>139</v>
      </c>
    </row>
    <row r="7345" spans="1:40" x14ac:dyDescent="0.2">
      <c r="A7345" s="26">
        <v>41904.564829120369</v>
      </c>
      <c r="B7345" t="s">
        <v>130</v>
      </c>
      <c r="C7345" t="s">
        <v>549</v>
      </c>
      <c r="D7345" t="s">
        <v>5687</v>
      </c>
      <c r="E7345" t="s">
        <v>133</v>
      </c>
      <c r="F7345" t="s">
        <v>134</v>
      </c>
      <c r="G7345" t="s">
        <v>135</v>
      </c>
      <c r="H7345" t="s">
        <v>162</v>
      </c>
      <c r="I7345">
        <v>30</v>
      </c>
      <c r="J7345" t="s">
        <v>139</v>
      </c>
      <c r="K7345" t="s">
        <v>163</v>
      </c>
      <c r="L7345">
        <v>30</v>
      </c>
      <c r="M7345" t="s">
        <v>139</v>
      </c>
      <c r="N7345" t="s">
        <v>164</v>
      </c>
      <c r="O7345">
        <v>30</v>
      </c>
      <c r="P7345" t="s">
        <v>139</v>
      </c>
      <c r="Q7345" t="s">
        <v>165</v>
      </c>
      <c r="R7345">
        <v>10</v>
      </c>
      <c r="S7345" t="s">
        <v>139</v>
      </c>
      <c r="T7345" t="s">
        <v>166</v>
      </c>
      <c r="U7345">
        <v>20</v>
      </c>
      <c r="V7345" t="s">
        <v>139</v>
      </c>
      <c r="W7345" t="s">
        <v>167</v>
      </c>
      <c r="X7345">
        <v>20</v>
      </c>
      <c r="Y7345" t="s">
        <v>139</v>
      </c>
      <c r="Z7345" t="s">
        <v>168</v>
      </c>
      <c r="AA7345">
        <v>20</v>
      </c>
      <c r="AB7345" t="s">
        <v>139</v>
      </c>
      <c r="AC7345" t="s">
        <v>169</v>
      </c>
      <c r="AD7345">
        <v>20</v>
      </c>
      <c r="AE7345" t="s">
        <v>139</v>
      </c>
      <c r="AF7345" t="s">
        <v>170</v>
      </c>
      <c r="AG7345">
        <v>115200</v>
      </c>
      <c r="AH7345" t="s">
        <v>139</v>
      </c>
      <c r="AI7345" t="s">
        <v>171</v>
      </c>
      <c r="AJ7345">
        <v>12000</v>
      </c>
      <c r="AK7345" t="s">
        <v>139</v>
      </c>
      <c r="AL7345" t="s">
        <v>172</v>
      </c>
      <c r="AM7345">
        <v>30000</v>
      </c>
      <c r="AN7345" t="s">
        <v>139</v>
      </c>
    </row>
    <row r="7346" spans="1:40" x14ac:dyDescent="0.2">
      <c r="A7346" s="26">
        <v>41904.564829120369</v>
      </c>
      <c r="B7346" t="s">
        <v>130</v>
      </c>
      <c r="C7346" t="s">
        <v>549</v>
      </c>
      <c r="D7346" t="s">
        <v>5688</v>
      </c>
      <c r="E7346" t="s">
        <v>133</v>
      </c>
      <c r="F7346" t="s">
        <v>134</v>
      </c>
      <c r="G7346" t="s">
        <v>135</v>
      </c>
      <c r="H7346" t="s">
        <v>174</v>
      </c>
      <c r="I7346">
        <v>60</v>
      </c>
      <c r="J7346" t="s">
        <v>139</v>
      </c>
      <c r="K7346" t="s">
        <v>175</v>
      </c>
      <c r="L7346">
        <v>40</v>
      </c>
      <c r="M7346" t="s">
        <v>139</v>
      </c>
      <c r="N7346" t="s">
        <v>176</v>
      </c>
      <c r="O7346">
        <v>50</v>
      </c>
      <c r="P7346" t="s">
        <v>139</v>
      </c>
      <c r="Q7346" t="s">
        <v>177</v>
      </c>
      <c r="R7346">
        <v>40</v>
      </c>
      <c r="S7346" t="s">
        <v>139</v>
      </c>
      <c r="T7346" t="s">
        <v>178</v>
      </c>
      <c r="U7346">
        <v>60</v>
      </c>
      <c r="V7346" t="s">
        <v>139</v>
      </c>
      <c r="W7346" t="s">
        <v>179</v>
      </c>
      <c r="X7346">
        <v>50</v>
      </c>
      <c r="Y7346" t="s">
        <v>139</v>
      </c>
      <c r="Z7346" t="s">
        <v>180</v>
      </c>
      <c r="AA7346">
        <v>50</v>
      </c>
      <c r="AB7346" t="s">
        <v>139</v>
      </c>
      <c r="AC7346" t="s">
        <v>181</v>
      </c>
      <c r="AD7346">
        <v>35</v>
      </c>
      <c r="AE7346" t="s">
        <v>139</v>
      </c>
      <c r="AF7346" t="s">
        <v>182</v>
      </c>
      <c r="AG7346">
        <v>8</v>
      </c>
      <c r="AH7346" t="s">
        <v>139</v>
      </c>
      <c r="AI7346" t="s">
        <v>183</v>
      </c>
      <c r="AJ7346">
        <v>90</v>
      </c>
      <c r="AK7346" t="s">
        <v>139</v>
      </c>
      <c r="AL7346" t="s">
        <v>184</v>
      </c>
      <c r="AM7346">
        <v>1</v>
      </c>
      <c r="AN7346" t="s">
        <v>139</v>
      </c>
    </row>
    <row r="7347" spans="1:40" x14ac:dyDescent="0.2">
      <c r="A7347" s="26">
        <v>41904.564829120369</v>
      </c>
      <c r="B7347" t="s">
        <v>130</v>
      </c>
      <c r="C7347" t="s">
        <v>549</v>
      </c>
      <c r="D7347" t="s">
        <v>5689</v>
      </c>
      <c r="E7347" t="s">
        <v>133</v>
      </c>
      <c r="F7347" t="s">
        <v>134</v>
      </c>
      <c r="G7347" t="s">
        <v>135</v>
      </c>
      <c r="H7347" t="s">
        <v>186</v>
      </c>
      <c r="I7347">
        <v>33</v>
      </c>
      <c r="J7347" t="s">
        <v>139</v>
      </c>
      <c r="K7347" t="s">
        <v>187</v>
      </c>
      <c r="L7347">
        <v>33</v>
      </c>
      <c r="M7347" t="s">
        <v>139</v>
      </c>
      <c r="N7347" t="s">
        <v>188</v>
      </c>
      <c r="O7347">
        <v>34</v>
      </c>
      <c r="P7347" t="s">
        <v>139</v>
      </c>
      <c r="Q7347" t="s">
        <v>166</v>
      </c>
      <c r="R7347">
        <v>20</v>
      </c>
      <c r="S7347" t="s">
        <v>139</v>
      </c>
      <c r="T7347" t="s">
        <v>167</v>
      </c>
      <c r="U7347">
        <v>20</v>
      </c>
      <c r="V7347" t="s">
        <v>139</v>
      </c>
      <c r="W7347" t="s">
        <v>168</v>
      </c>
      <c r="X7347">
        <v>20</v>
      </c>
      <c r="Y7347" t="s">
        <v>139</v>
      </c>
      <c r="Z7347" t="s">
        <v>189</v>
      </c>
      <c r="AA7347">
        <v>20</v>
      </c>
      <c r="AB7347" t="s">
        <v>139</v>
      </c>
      <c r="AC7347" t="s">
        <v>190</v>
      </c>
      <c r="AD7347">
        <v>20</v>
      </c>
      <c r="AE7347" t="s">
        <v>139</v>
      </c>
      <c r="AF7347" t="s">
        <v>191</v>
      </c>
      <c r="AG7347">
        <v>20</v>
      </c>
      <c r="AH7347" t="s">
        <v>139</v>
      </c>
      <c r="AI7347" t="s">
        <v>170</v>
      </c>
      <c r="AJ7347">
        <v>115200</v>
      </c>
      <c r="AK7347" t="s">
        <v>139</v>
      </c>
      <c r="AL7347" t="s">
        <v>171</v>
      </c>
      <c r="AM7347">
        <v>12000</v>
      </c>
      <c r="AN7347" t="s">
        <v>139</v>
      </c>
    </row>
    <row r="7348" spans="1:40" x14ac:dyDescent="0.2">
      <c r="A7348" s="26">
        <v>41904.564829120369</v>
      </c>
      <c r="B7348" t="s">
        <v>130</v>
      </c>
      <c r="C7348" t="s">
        <v>549</v>
      </c>
      <c r="D7348" t="s">
        <v>5690</v>
      </c>
      <c r="E7348" t="s">
        <v>193</v>
      </c>
      <c r="F7348" t="s">
        <v>194</v>
      </c>
      <c r="G7348" t="s">
        <v>195</v>
      </c>
    </row>
    <row r="7349" spans="1:40" x14ac:dyDescent="0.2">
      <c r="A7349" s="26">
        <v>41904.564829120369</v>
      </c>
      <c r="B7349" t="s">
        <v>130</v>
      </c>
      <c r="C7349" t="s">
        <v>549</v>
      </c>
      <c r="D7349" t="s">
        <v>5691</v>
      </c>
      <c r="E7349" t="s">
        <v>193</v>
      </c>
      <c r="F7349" t="s">
        <v>5692</v>
      </c>
      <c r="G7349" t="s">
        <v>5693</v>
      </c>
      <c r="H7349" t="s">
        <v>5694</v>
      </c>
    </row>
    <row r="7350" spans="1:40" x14ac:dyDescent="0.2">
      <c r="A7350" s="26">
        <v>41904.564829120369</v>
      </c>
      <c r="B7350" t="s">
        <v>130</v>
      </c>
      <c r="C7350" t="s">
        <v>550</v>
      </c>
      <c r="D7350" t="s">
        <v>5695</v>
      </c>
    </row>
    <row r="7351" spans="1:40" x14ac:dyDescent="0.2">
      <c r="A7351" s="26">
        <v>41904.564829120369</v>
      </c>
      <c r="B7351" t="s">
        <v>130</v>
      </c>
      <c r="C7351" t="s">
        <v>550</v>
      </c>
      <c r="D7351" t="s">
        <v>5696</v>
      </c>
      <c r="E7351" t="s">
        <v>133</v>
      </c>
      <c r="F7351" t="s">
        <v>134</v>
      </c>
      <c r="G7351" t="s">
        <v>135</v>
      </c>
      <c r="H7351" t="s">
        <v>136</v>
      </c>
      <c r="I7351">
        <v>1900000</v>
      </c>
      <c r="J7351" t="s">
        <v>137</v>
      </c>
      <c r="K7351">
        <v>1900000</v>
      </c>
      <c r="L7351" t="s">
        <v>138</v>
      </c>
      <c r="M7351">
        <v>500</v>
      </c>
      <c r="N7351" t="s">
        <v>139</v>
      </c>
      <c r="O7351" t="s">
        <v>140</v>
      </c>
      <c r="P7351">
        <v>300</v>
      </c>
      <c r="Q7351" t="s">
        <v>139</v>
      </c>
    </row>
    <row r="7352" spans="1:40" x14ac:dyDescent="0.2">
      <c r="A7352" s="26">
        <v>41904.564829120369</v>
      </c>
      <c r="B7352" t="s">
        <v>130</v>
      </c>
      <c r="C7352" t="s">
        <v>550</v>
      </c>
      <c r="D7352" t="s">
        <v>5697</v>
      </c>
      <c r="E7352" t="s">
        <v>133</v>
      </c>
      <c r="F7352" t="s">
        <v>134</v>
      </c>
      <c r="G7352" t="s">
        <v>135</v>
      </c>
      <c r="H7352" t="s">
        <v>142</v>
      </c>
      <c r="I7352">
        <v>49</v>
      </c>
      <c r="J7352" t="s">
        <v>139</v>
      </c>
      <c r="K7352" t="s">
        <v>143</v>
      </c>
      <c r="L7352">
        <v>130</v>
      </c>
      <c r="M7352" t="s">
        <v>139</v>
      </c>
      <c r="N7352" t="s">
        <v>144</v>
      </c>
      <c r="O7352">
        <v>180</v>
      </c>
      <c r="P7352" t="s">
        <v>139</v>
      </c>
      <c r="Q7352" t="s">
        <v>145</v>
      </c>
      <c r="R7352">
        <v>140</v>
      </c>
      <c r="S7352" t="s">
        <v>139</v>
      </c>
      <c r="T7352" t="s">
        <v>146</v>
      </c>
      <c r="U7352">
        <v>80</v>
      </c>
      <c r="V7352" t="s">
        <v>139</v>
      </c>
      <c r="W7352" t="s">
        <v>147</v>
      </c>
      <c r="X7352">
        <v>101</v>
      </c>
      <c r="Y7352" t="s">
        <v>139</v>
      </c>
      <c r="Z7352" t="s">
        <v>148</v>
      </c>
      <c r="AA7352">
        <v>190</v>
      </c>
      <c r="AB7352" t="s">
        <v>139</v>
      </c>
      <c r="AC7352" t="s">
        <v>149</v>
      </c>
      <c r="AD7352">
        <v>20</v>
      </c>
      <c r="AE7352" t="s">
        <v>139</v>
      </c>
    </row>
    <row r="7353" spans="1:40" x14ac:dyDescent="0.2">
      <c r="A7353" s="26">
        <v>41904.564829120369</v>
      </c>
      <c r="B7353" t="s">
        <v>130</v>
      </c>
      <c r="C7353" t="s">
        <v>550</v>
      </c>
      <c r="D7353" t="s">
        <v>5698</v>
      </c>
    </row>
    <row r="7354" spans="1:40" x14ac:dyDescent="0.2">
      <c r="A7354" s="26">
        <v>41904.564829120369</v>
      </c>
      <c r="B7354" t="s">
        <v>130</v>
      </c>
      <c r="C7354" t="s">
        <v>550</v>
      </c>
      <c r="D7354" t="s">
        <v>5699</v>
      </c>
      <c r="E7354" t="s">
        <v>133</v>
      </c>
      <c r="F7354" t="s">
        <v>134</v>
      </c>
      <c r="G7354" t="s">
        <v>135</v>
      </c>
      <c r="H7354" t="s">
        <v>152</v>
      </c>
      <c r="I7354">
        <v>50</v>
      </c>
      <c r="J7354" t="s">
        <v>139</v>
      </c>
      <c r="K7354" t="s">
        <v>153</v>
      </c>
      <c r="L7354">
        <v>50</v>
      </c>
      <c r="M7354" t="s">
        <v>139</v>
      </c>
      <c r="N7354" t="s">
        <v>154</v>
      </c>
      <c r="O7354">
        <v>50</v>
      </c>
      <c r="P7354" t="s">
        <v>139</v>
      </c>
    </row>
    <row r="7355" spans="1:40" x14ac:dyDescent="0.2">
      <c r="A7355" s="26">
        <v>41904.564829120369</v>
      </c>
      <c r="B7355" t="s">
        <v>130</v>
      </c>
      <c r="C7355" t="s">
        <v>550</v>
      </c>
      <c r="D7355" t="s">
        <v>5700</v>
      </c>
      <c r="E7355" t="s">
        <v>133</v>
      </c>
      <c r="F7355" t="s">
        <v>134</v>
      </c>
      <c r="G7355" t="s">
        <v>135</v>
      </c>
      <c r="H7355" t="s">
        <v>156</v>
      </c>
      <c r="I7355">
        <v>35</v>
      </c>
      <c r="J7355" t="s">
        <v>139</v>
      </c>
      <c r="K7355" t="s">
        <v>157</v>
      </c>
      <c r="L7355">
        <v>5</v>
      </c>
      <c r="M7355" t="s">
        <v>139</v>
      </c>
      <c r="N7355" t="s">
        <v>158</v>
      </c>
      <c r="O7355">
        <v>60</v>
      </c>
      <c r="P7355" t="s">
        <v>139</v>
      </c>
    </row>
    <row r="7356" spans="1:40" x14ac:dyDescent="0.2">
      <c r="A7356" s="26">
        <v>41904.564829120369</v>
      </c>
      <c r="B7356" t="s">
        <v>130</v>
      </c>
      <c r="C7356" t="s">
        <v>550</v>
      </c>
      <c r="D7356" t="s">
        <v>5701</v>
      </c>
      <c r="E7356" t="s">
        <v>133</v>
      </c>
      <c r="F7356" t="s">
        <v>134</v>
      </c>
      <c r="G7356" t="s">
        <v>135</v>
      </c>
      <c r="H7356" t="s">
        <v>160</v>
      </c>
      <c r="I7356">
        <v>1</v>
      </c>
      <c r="J7356" t="s">
        <v>139</v>
      </c>
    </row>
    <row r="7357" spans="1:40" x14ac:dyDescent="0.2">
      <c r="A7357" s="26">
        <v>41904.564829120369</v>
      </c>
      <c r="B7357" t="s">
        <v>130</v>
      </c>
      <c r="C7357" t="s">
        <v>550</v>
      </c>
      <c r="D7357" t="s">
        <v>5702</v>
      </c>
      <c r="E7357" t="s">
        <v>133</v>
      </c>
      <c r="F7357" t="s">
        <v>134</v>
      </c>
      <c r="G7357" t="s">
        <v>135</v>
      </c>
      <c r="H7357" t="s">
        <v>162</v>
      </c>
      <c r="I7357">
        <v>30</v>
      </c>
      <c r="J7357" t="s">
        <v>139</v>
      </c>
      <c r="K7357" t="s">
        <v>163</v>
      </c>
      <c r="L7357">
        <v>30</v>
      </c>
      <c r="M7357" t="s">
        <v>139</v>
      </c>
      <c r="N7357" t="s">
        <v>164</v>
      </c>
      <c r="O7357">
        <v>30</v>
      </c>
      <c r="P7357" t="s">
        <v>139</v>
      </c>
      <c r="Q7357" t="s">
        <v>165</v>
      </c>
      <c r="R7357">
        <v>10</v>
      </c>
      <c r="S7357" t="s">
        <v>139</v>
      </c>
      <c r="T7357" t="s">
        <v>166</v>
      </c>
      <c r="U7357">
        <v>20</v>
      </c>
      <c r="V7357" t="s">
        <v>139</v>
      </c>
      <c r="W7357" t="s">
        <v>167</v>
      </c>
      <c r="X7357">
        <v>20</v>
      </c>
      <c r="Y7357" t="s">
        <v>139</v>
      </c>
      <c r="Z7357" t="s">
        <v>168</v>
      </c>
      <c r="AA7357">
        <v>20</v>
      </c>
      <c r="AB7357" t="s">
        <v>139</v>
      </c>
      <c r="AC7357" t="s">
        <v>169</v>
      </c>
      <c r="AD7357">
        <v>20</v>
      </c>
      <c r="AE7357" t="s">
        <v>139</v>
      </c>
      <c r="AF7357" t="s">
        <v>170</v>
      </c>
      <c r="AG7357">
        <v>115200</v>
      </c>
      <c r="AH7357" t="s">
        <v>139</v>
      </c>
      <c r="AI7357" t="s">
        <v>171</v>
      </c>
      <c r="AJ7357">
        <v>12000</v>
      </c>
      <c r="AK7357" t="s">
        <v>139</v>
      </c>
      <c r="AL7357" t="s">
        <v>172</v>
      </c>
      <c r="AM7357">
        <v>30000</v>
      </c>
      <c r="AN7357" t="s">
        <v>139</v>
      </c>
    </row>
    <row r="7358" spans="1:40" x14ac:dyDescent="0.2">
      <c r="A7358" s="26">
        <v>41904.564829120369</v>
      </c>
      <c r="B7358" t="s">
        <v>130</v>
      </c>
      <c r="C7358" t="s">
        <v>550</v>
      </c>
      <c r="D7358" t="s">
        <v>5703</v>
      </c>
      <c r="E7358" t="s">
        <v>133</v>
      </c>
      <c r="F7358" t="s">
        <v>134</v>
      </c>
      <c r="G7358" t="s">
        <v>135</v>
      </c>
      <c r="H7358" t="s">
        <v>174</v>
      </c>
      <c r="I7358">
        <v>60</v>
      </c>
      <c r="J7358" t="s">
        <v>139</v>
      </c>
      <c r="K7358" t="s">
        <v>175</v>
      </c>
      <c r="L7358">
        <v>40</v>
      </c>
      <c r="M7358" t="s">
        <v>139</v>
      </c>
      <c r="N7358" t="s">
        <v>176</v>
      </c>
      <c r="O7358">
        <v>50</v>
      </c>
      <c r="P7358" t="s">
        <v>139</v>
      </c>
      <c r="Q7358" t="s">
        <v>177</v>
      </c>
      <c r="R7358">
        <v>40</v>
      </c>
      <c r="S7358" t="s">
        <v>139</v>
      </c>
      <c r="T7358" t="s">
        <v>178</v>
      </c>
      <c r="U7358">
        <v>60</v>
      </c>
      <c r="V7358" t="s">
        <v>139</v>
      </c>
      <c r="W7358" t="s">
        <v>179</v>
      </c>
      <c r="X7358">
        <v>50</v>
      </c>
      <c r="Y7358" t="s">
        <v>139</v>
      </c>
      <c r="Z7358" t="s">
        <v>180</v>
      </c>
      <c r="AA7358">
        <v>50</v>
      </c>
      <c r="AB7358" t="s">
        <v>139</v>
      </c>
      <c r="AC7358" t="s">
        <v>181</v>
      </c>
      <c r="AD7358">
        <v>35</v>
      </c>
      <c r="AE7358" t="s">
        <v>139</v>
      </c>
      <c r="AF7358" t="s">
        <v>182</v>
      </c>
      <c r="AG7358">
        <v>8</v>
      </c>
      <c r="AH7358" t="s">
        <v>139</v>
      </c>
      <c r="AI7358" t="s">
        <v>183</v>
      </c>
      <c r="AJ7358">
        <v>90</v>
      </c>
      <c r="AK7358" t="s">
        <v>139</v>
      </c>
      <c r="AL7358" t="s">
        <v>184</v>
      </c>
      <c r="AM7358">
        <v>1</v>
      </c>
      <c r="AN7358" t="s">
        <v>139</v>
      </c>
    </row>
    <row r="7359" spans="1:40" x14ac:dyDescent="0.2">
      <c r="A7359" s="26">
        <v>41904.564829120369</v>
      </c>
      <c r="B7359" t="s">
        <v>130</v>
      </c>
      <c r="C7359" t="s">
        <v>550</v>
      </c>
      <c r="D7359" t="s">
        <v>5704</v>
      </c>
      <c r="E7359" t="s">
        <v>133</v>
      </c>
      <c r="F7359" t="s">
        <v>134</v>
      </c>
      <c r="G7359" t="s">
        <v>135</v>
      </c>
      <c r="H7359" t="s">
        <v>186</v>
      </c>
      <c r="I7359">
        <v>33</v>
      </c>
      <c r="J7359" t="s">
        <v>139</v>
      </c>
      <c r="K7359" t="s">
        <v>187</v>
      </c>
      <c r="L7359">
        <v>33</v>
      </c>
      <c r="M7359" t="s">
        <v>139</v>
      </c>
      <c r="N7359" t="s">
        <v>188</v>
      </c>
      <c r="O7359">
        <v>34</v>
      </c>
      <c r="P7359" t="s">
        <v>139</v>
      </c>
      <c r="Q7359" t="s">
        <v>166</v>
      </c>
      <c r="R7359">
        <v>20</v>
      </c>
      <c r="S7359" t="s">
        <v>139</v>
      </c>
      <c r="T7359" t="s">
        <v>167</v>
      </c>
      <c r="U7359">
        <v>20</v>
      </c>
      <c r="V7359" t="s">
        <v>139</v>
      </c>
      <c r="W7359" t="s">
        <v>168</v>
      </c>
      <c r="X7359">
        <v>20</v>
      </c>
      <c r="Y7359" t="s">
        <v>139</v>
      </c>
      <c r="Z7359" t="s">
        <v>189</v>
      </c>
      <c r="AA7359">
        <v>20</v>
      </c>
      <c r="AB7359" t="s">
        <v>139</v>
      </c>
      <c r="AC7359" t="s">
        <v>190</v>
      </c>
      <c r="AD7359">
        <v>20</v>
      </c>
      <c r="AE7359" t="s">
        <v>139</v>
      </c>
      <c r="AF7359" t="s">
        <v>191</v>
      </c>
      <c r="AG7359">
        <v>20</v>
      </c>
      <c r="AH7359" t="s">
        <v>139</v>
      </c>
      <c r="AI7359" t="s">
        <v>170</v>
      </c>
      <c r="AJ7359">
        <v>115200</v>
      </c>
      <c r="AK7359" t="s">
        <v>139</v>
      </c>
      <c r="AL7359" t="s">
        <v>171</v>
      </c>
      <c r="AM7359">
        <v>12000</v>
      </c>
      <c r="AN7359" t="s">
        <v>139</v>
      </c>
    </row>
    <row r="7360" spans="1:40" x14ac:dyDescent="0.2">
      <c r="A7360" s="26">
        <v>41904.564829120369</v>
      </c>
      <c r="B7360" t="s">
        <v>130</v>
      </c>
      <c r="C7360" t="s">
        <v>550</v>
      </c>
      <c r="D7360" t="s">
        <v>5697</v>
      </c>
      <c r="E7360" t="s">
        <v>133</v>
      </c>
      <c r="F7360" t="s">
        <v>134</v>
      </c>
      <c r="G7360" t="s">
        <v>135</v>
      </c>
      <c r="H7360" t="s">
        <v>142</v>
      </c>
      <c r="I7360">
        <v>49</v>
      </c>
      <c r="J7360" t="s">
        <v>139</v>
      </c>
      <c r="K7360" t="s">
        <v>143</v>
      </c>
      <c r="L7360">
        <v>130</v>
      </c>
      <c r="M7360" t="s">
        <v>139</v>
      </c>
      <c r="N7360" t="s">
        <v>144</v>
      </c>
      <c r="O7360">
        <v>180</v>
      </c>
      <c r="P7360" t="s">
        <v>139</v>
      </c>
      <c r="Q7360" t="s">
        <v>145</v>
      </c>
      <c r="R7360">
        <v>140</v>
      </c>
      <c r="S7360" t="s">
        <v>139</v>
      </c>
      <c r="T7360" t="s">
        <v>146</v>
      </c>
      <c r="U7360">
        <v>80</v>
      </c>
      <c r="V7360" t="s">
        <v>139</v>
      </c>
      <c r="W7360" t="s">
        <v>147</v>
      </c>
      <c r="X7360">
        <v>101</v>
      </c>
      <c r="Y7360" t="s">
        <v>139</v>
      </c>
      <c r="Z7360" t="s">
        <v>148</v>
      </c>
      <c r="AA7360">
        <v>190</v>
      </c>
      <c r="AB7360" t="s">
        <v>139</v>
      </c>
      <c r="AC7360" t="s">
        <v>149</v>
      </c>
      <c r="AD7360">
        <v>20</v>
      </c>
      <c r="AE7360" t="s">
        <v>139</v>
      </c>
    </row>
    <row r="7361" spans="1:40" x14ac:dyDescent="0.2">
      <c r="A7361" s="26">
        <v>41904.564829120369</v>
      </c>
      <c r="B7361" t="s">
        <v>130</v>
      </c>
      <c r="C7361" t="s">
        <v>550</v>
      </c>
      <c r="D7361" t="s">
        <v>5698</v>
      </c>
    </row>
    <row r="7362" spans="1:40" x14ac:dyDescent="0.2">
      <c r="A7362" s="26">
        <v>41904.564829120369</v>
      </c>
      <c r="B7362" t="s">
        <v>130</v>
      </c>
      <c r="C7362" t="s">
        <v>550</v>
      </c>
      <c r="D7362" t="s">
        <v>5699</v>
      </c>
      <c r="E7362" t="s">
        <v>133</v>
      </c>
      <c r="F7362" t="s">
        <v>134</v>
      </c>
      <c r="G7362" t="s">
        <v>135</v>
      </c>
      <c r="H7362" t="s">
        <v>152</v>
      </c>
      <c r="I7362">
        <v>50</v>
      </c>
      <c r="J7362" t="s">
        <v>139</v>
      </c>
      <c r="K7362" t="s">
        <v>153</v>
      </c>
      <c r="L7362">
        <v>50</v>
      </c>
      <c r="M7362" t="s">
        <v>139</v>
      </c>
      <c r="N7362" t="s">
        <v>154</v>
      </c>
      <c r="O7362">
        <v>50</v>
      </c>
      <c r="P7362" t="s">
        <v>139</v>
      </c>
    </row>
    <row r="7363" spans="1:40" x14ac:dyDescent="0.2">
      <c r="A7363" s="26">
        <v>41904.564829120369</v>
      </c>
      <c r="B7363" t="s">
        <v>130</v>
      </c>
      <c r="C7363" t="s">
        <v>550</v>
      </c>
      <c r="D7363" t="s">
        <v>5700</v>
      </c>
      <c r="E7363" t="s">
        <v>133</v>
      </c>
      <c r="F7363" t="s">
        <v>134</v>
      </c>
      <c r="G7363" t="s">
        <v>135</v>
      </c>
      <c r="H7363" t="s">
        <v>156</v>
      </c>
      <c r="I7363">
        <v>35</v>
      </c>
      <c r="J7363" t="s">
        <v>139</v>
      </c>
      <c r="K7363" t="s">
        <v>157</v>
      </c>
      <c r="L7363">
        <v>5</v>
      </c>
      <c r="M7363" t="s">
        <v>139</v>
      </c>
      <c r="N7363" t="s">
        <v>158</v>
      </c>
      <c r="O7363">
        <v>60</v>
      </c>
      <c r="P7363" t="s">
        <v>139</v>
      </c>
    </row>
    <row r="7364" spans="1:40" x14ac:dyDescent="0.2">
      <c r="A7364" s="26">
        <v>41904.564829120369</v>
      </c>
      <c r="B7364" t="s">
        <v>130</v>
      </c>
      <c r="C7364" t="s">
        <v>550</v>
      </c>
      <c r="D7364" t="s">
        <v>5701</v>
      </c>
      <c r="E7364" t="s">
        <v>133</v>
      </c>
      <c r="F7364" t="s">
        <v>134</v>
      </c>
      <c r="G7364" t="s">
        <v>135</v>
      </c>
      <c r="H7364" t="s">
        <v>160</v>
      </c>
      <c r="I7364">
        <v>1</v>
      </c>
      <c r="J7364" t="s">
        <v>139</v>
      </c>
    </row>
    <row r="7365" spans="1:40" x14ac:dyDescent="0.2">
      <c r="A7365" s="26">
        <v>41904.564829120369</v>
      </c>
      <c r="B7365" t="s">
        <v>130</v>
      </c>
      <c r="C7365" t="s">
        <v>550</v>
      </c>
      <c r="D7365" t="s">
        <v>5702</v>
      </c>
      <c r="E7365" t="s">
        <v>133</v>
      </c>
      <c r="F7365" t="s">
        <v>134</v>
      </c>
      <c r="G7365" t="s">
        <v>135</v>
      </c>
      <c r="H7365" t="s">
        <v>162</v>
      </c>
      <c r="I7365">
        <v>30</v>
      </c>
      <c r="J7365" t="s">
        <v>139</v>
      </c>
      <c r="K7365" t="s">
        <v>163</v>
      </c>
      <c r="L7365">
        <v>30</v>
      </c>
      <c r="M7365" t="s">
        <v>139</v>
      </c>
      <c r="N7365" t="s">
        <v>164</v>
      </c>
      <c r="O7365">
        <v>30</v>
      </c>
      <c r="P7365" t="s">
        <v>139</v>
      </c>
      <c r="Q7365" t="s">
        <v>165</v>
      </c>
      <c r="R7365">
        <v>10</v>
      </c>
      <c r="S7365" t="s">
        <v>139</v>
      </c>
      <c r="T7365" t="s">
        <v>166</v>
      </c>
      <c r="U7365">
        <v>20</v>
      </c>
      <c r="V7365" t="s">
        <v>139</v>
      </c>
      <c r="W7365" t="s">
        <v>167</v>
      </c>
      <c r="X7365">
        <v>20</v>
      </c>
      <c r="Y7365" t="s">
        <v>139</v>
      </c>
      <c r="Z7365" t="s">
        <v>168</v>
      </c>
      <c r="AA7365">
        <v>20</v>
      </c>
      <c r="AB7365" t="s">
        <v>139</v>
      </c>
      <c r="AC7365" t="s">
        <v>169</v>
      </c>
      <c r="AD7365">
        <v>20</v>
      </c>
      <c r="AE7365" t="s">
        <v>139</v>
      </c>
      <c r="AF7365" t="s">
        <v>170</v>
      </c>
      <c r="AG7365">
        <v>115200</v>
      </c>
      <c r="AH7365" t="s">
        <v>139</v>
      </c>
      <c r="AI7365" t="s">
        <v>171</v>
      </c>
      <c r="AJ7365">
        <v>12000</v>
      </c>
      <c r="AK7365" t="s">
        <v>139</v>
      </c>
      <c r="AL7365" t="s">
        <v>172</v>
      </c>
      <c r="AM7365">
        <v>30000</v>
      </c>
      <c r="AN7365" t="s">
        <v>139</v>
      </c>
    </row>
    <row r="7366" spans="1:40" x14ac:dyDescent="0.2">
      <c r="A7366" s="26">
        <v>41904.564829120369</v>
      </c>
      <c r="B7366" t="s">
        <v>130</v>
      </c>
      <c r="C7366" t="s">
        <v>550</v>
      </c>
      <c r="D7366" t="s">
        <v>5703</v>
      </c>
      <c r="E7366" t="s">
        <v>133</v>
      </c>
      <c r="F7366" t="s">
        <v>134</v>
      </c>
      <c r="G7366" t="s">
        <v>135</v>
      </c>
      <c r="H7366" t="s">
        <v>174</v>
      </c>
      <c r="I7366">
        <v>60</v>
      </c>
      <c r="J7366" t="s">
        <v>139</v>
      </c>
      <c r="K7366" t="s">
        <v>175</v>
      </c>
      <c r="L7366">
        <v>40</v>
      </c>
      <c r="M7366" t="s">
        <v>139</v>
      </c>
      <c r="N7366" t="s">
        <v>176</v>
      </c>
      <c r="O7366">
        <v>50</v>
      </c>
      <c r="P7366" t="s">
        <v>139</v>
      </c>
      <c r="Q7366" t="s">
        <v>177</v>
      </c>
      <c r="R7366">
        <v>40</v>
      </c>
      <c r="S7366" t="s">
        <v>139</v>
      </c>
      <c r="T7366" t="s">
        <v>178</v>
      </c>
      <c r="U7366">
        <v>60</v>
      </c>
      <c r="V7366" t="s">
        <v>139</v>
      </c>
      <c r="W7366" t="s">
        <v>179</v>
      </c>
      <c r="X7366">
        <v>50</v>
      </c>
      <c r="Y7366" t="s">
        <v>139</v>
      </c>
      <c r="Z7366" t="s">
        <v>180</v>
      </c>
      <c r="AA7366">
        <v>50</v>
      </c>
      <c r="AB7366" t="s">
        <v>139</v>
      </c>
      <c r="AC7366" t="s">
        <v>181</v>
      </c>
      <c r="AD7366">
        <v>35</v>
      </c>
      <c r="AE7366" t="s">
        <v>139</v>
      </c>
      <c r="AF7366" t="s">
        <v>182</v>
      </c>
      <c r="AG7366">
        <v>8</v>
      </c>
      <c r="AH7366" t="s">
        <v>139</v>
      </c>
      <c r="AI7366" t="s">
        <v>183</v>
      </c>
      <c r="AJ7366">
        <v>90</v>
      </c>
      <c r="AK7366" t="s">
        <v>139</v>
      </c>
      <c r="AL7366" t="s">
        <v>184</v>
      </c>
      <c r="AM7366">
        <v>1</v>
      </c>
      <c r="AN7366" t="s">
        <v>139</v>
      </c>
    </row>
    <row r="7367" spans="1:40" x14ac:dyDescent="0.2">
      <c r="A7367" s="26">
        <v>41904.564829120369</v>
      </c>
      <c r="B7367" t="s">
        <v>130</v>
      </c>
      <c r="C7367" t="s">
        <v>550</v>
      </c>
      <c r="D7367" t="s">
        <v>5704</v>
      </c>
      <c r="E7367" t="s">
        <v>133</v>
      </c>
      <c r="F7367" t="s">
        <v>134</v>
      </c>
      <c r="G7367" t="s">
        <v>135</v>
      </c>
      <c r="H7367" t="s">
        <v>186</v>
      </c>
      <c r="I7367">
        <v>33</v>
      </c>
      <c r="J7367" t="s">
        <v>139</v>
      </c>
      <c r="K7367" t="s">
        <v>187</v>
      </c>
      <c r="L7367">
        <v>33</v>
      </c>
      <c r="M7367" t="s">
        <v>139</v>
      </c>
      <c r="N7367" t="s">
        <v>188</v>
      </c>
      <c r="O7367">
        <v>34</v>
      </c>
      <c r="P7367" t="s">
        <v>139</v>
      </c>
      <c r="Q7367" t="s">
        <v>166</v>
      </c>
      <c r="R7367">
        <v>20</v>
      </c>
      <c r="S7367" t="s">
        <v>139</v>
      </c>
      <c r="T7367" t="s">
        <v>167</v>
      </c>
      <c r="U7367">
        <v>20</v>
      </c>
      <c r="V7367" t="s">
        <v>139</v>
      </c>
      <c r="W7367" t="s">
        <v>168</v>
      </c>
      <c r="X7367">
        <v>20</v>
      </c>
      <c r="Y7367" t="s">
        <v>139</v>
      </c>
      <c r="Z7367" t="s">
        <v>189</v>
      </c>
      <c r="AA7367">
        <v>20</v>
      </c>
      <c r="AB7367" t="s">
        <v>139</v>
      </c>
      <c r="AC7367" t="s">
        <v>190</v>
      </c>
      <c r="AD7367">
        <v>20</v>
      </c>
      <c r="AE7367" t="s">
        <v>139</v>
      </c>
      <c r="AF7367" t="s">
        <v>191</v>
      </c>
      <c r="AG7367">
        <v>20</v>
      </c>
      <c r="AH7367" t="s">
        <v>139</v>
      </c>
      <c r="AI7367" t="s">
        <v>170</v>
      </c>
      <c r="AJ7367">
        <v>115200</v>
      </c>
      <c r="AK7367" t="s">
        <v>139</v>
      </c>
      <c r="AL7367" t="s">
        <v>171</v>
      </c>
      <c r="AM7367">
        <v>12000</v>
      </c>
      <c r="AN7367" t="s">
        <v>139</v>
      </c>
    </row>
    <row r="7368" spans="1:40" x14ac:dyDescent="0.2">
      <c r="A7368" s="26">
        <v>41904.564829120369</v>
      </c>
      <c r="B7368" t="s">
        <v>130</v>
      </c>
      <c r="C7368" t="s">
        <v>550</v>
      </c>
      <c r="D7368" t="s">
        <v>5705</v>
      </c>
      <c r="E7368" t="s">
        <v>193</v>
      </c>
      <c r="F7368" t="s">
        <v>194</v>
      </c>
      <c r="G7368" t="s">
        <v>195</v>
      </c>
    </row>
    <row r="7369" spans="1:40" x14ac:dyDescent="0.2">
      <c r="A7369" s="26">
        <v>41904.564829120369</v>
      </c>
      <c r="B7369" t="s">
        <v>130</v>
      </c>
      <c r="C7369" t="s">
        <v>550</v>
      </c>
      <c r="D7369" t="s">
        <v>5706</v>
      </c>
      <c r="E7369" t="s">
        <v>193</v>
      </c>
      <c r="F7369" t="s">
        <v>5707</v>
      </c>
      <c r="G7369" t="s">
        <v>5708</v>
      </c>
      <c r="H7369" t="s">
        <v>5709</v>
      </c>
    </row>
    <row r="7370" spans="1:40" x14ac:dyDescent="0.2">
      <c r="A7370" s="26">
        <v>41904.564829120369</v>
      </c>
      <c r="B7370" t="s">
        <v>130</v>
      </c>
      <c r="C7370" t="s">
        <v>124</v>
      </c>
      <c r="D7370" t="s">
        <v>5710</v>
      </c>
    </row>
    <row r="7371" spans="1:40" x14ac:dyDescent="0.2">
      <c r="A7371" s="26">
        <v>41904.564829120369</v>
      </c>
      <c r="B7371" t="s">
        <v>130</v>
      </c>
      <c r="C7371" t="s">
        <v>124</v>
      </c>
      <c r="D7371" t="s">
        <v>5711</v>
      </c>
      <c r="E7371" t="s">
        <v>133</v>
      </c>
      <c r="F7371" t="s">
        <v>134</v>
      </c>
      <c r="G7371" t="s">
        <v>135</v>
      </c>
      <c r="H7371" t="s">
        <v>136</v>
      </c>
      <c r="I7371">
        <v>1900000</v>
      </c>
      <c r="J7371" t="s">
        <v>137</v>
      </c>
      <c r="K7371">
        <v>1900000</v>
      </c>
      <c r="L7371" t="s">
        <v>138</v>
      </c>
      <c r="M7371">
        <v>500</v>
      </c>
      <c r="N7371" t="s">
        <v>139</v>
      </c>
      <c r="O7371" t="s">
        <v>140</v>
      </c>
      <c r="P7371">
        <v>300</v>
      </c>
      <c r="Q7371" t="s">
        <v>139</v>
      </c>
    </row>
    <row r="7372" spans="1:40" x14ac:dyDescent="0.2">
      <c r="A7372" s="26">
        <v>41904.564829120369</v>
      </c>
      <c r="B7372" t="s">
        <v>130</v>
      </c>
      <c r="C7372" t="s">
        <v>124</v>
      </c>
      <c r="D7372" t="s">
        <v>5712</v>
      </c>
      <c r="E7372" t="s">
        <v>133</v>
      </c>
      <c r="F7372" t="s">
        <v>134</v>
      </c>
      <c r="G7372" t="s">
        <v>135</v>
      </c>
      <c r="H7372" t="s">
        <v>142</v>
      </c>
      <c r="I7372">
        <v>49</v>
      </c>
      <c r="J7372" t="s">
        <v>139</v>
      </c>
      <c r="K7372" t="s">
        <v>143</v>
      </c>
      <c r="L7372">
        <v>130</v>
      </c>
      <c r="M7372" t="s">
        <v>139</v>
      </c>
      <c r="N7372" t="s">
        <v>144</v>
      </c>
      <c r="O7372">
        <v>180</v>
      </c>
      <c r="P7372" t="s">
        <v>139</v>
      </c>
      <c r="Q7372" t="s">
        <v>145</v>
      </c>
      <c r="R7372">
        <v>140</v>
      </c>
      <c r="S7372" t="s">
        <v>139</v>
      </c>
      <c r="T7372" t="s">
        <v>146</v>
      </c>
      <c r="U7372">
        <v>80</v>
      </c>
      <c r="V7372" t="s">
        <v>139</v>
      </c>
      <c r="W7372" t="s">
        <v>147</v>
      </c>
      <c r="X7372">
        <v>101</v>
      </c>
      <c r="Y7372" t="s">
        <v>139</v>
      </c>
      <c r="Z7372" t="s">
        <v>148</v>
      </c>
      <c r="AA7372">
        <v>190</v>
      </c>
      <c r="AB7372" t="s">
        <v>139</v>
      </c>
      <c r="AC7372" t="s">
        <v>149</v>
      </c>
      <c r="AD7372">
        <v>20</v>
      </c>
      <c r="AE7372" t="s">
        <v>139</v>
      </c>
    </row>
    <row r="7373" spans="1:40" x14ac:dyDescent="0.2">
      <c r="A7373" s="26">
        <v>41904.564829120369</v>
      </c>
      <c r="B7373" t="s">
        <v>130</v>
      </c>
      <c r="C7373" t="s">
        <v>124</v>
      </c>
      <c r="D7373" t="s">
        <v>5713</v>
      </c>
    </row>
    <row r="7374" spans="1:40" x14ac:dyDescent="0.2">
      <c r="A7374" s="26">
        <v>41904.564829120369</v>
      </c>
      <c r="B7374" t="s">
        <v>130</v>
      </c>
      <c r="C7374" t="s">
        <v>124</v>
      </c>
      <c r="D7374" t="s">
        <v>5714</v>
      </c>
      <c r="E7374" t="s">
        <v>133</v>
      </c>
      <c r="F7374" t="s">
        <v>134</v>
      </c>
      <c r="G7374" t="s">
        <v>135</v>
      </c>
      <c r="H7374" t="s">
        <v>152</v>
      </c>
      <c r="I7374">
        <v>50</v>
      </c>
      <c r="J7374" t="s">
        <v>139</v>
      </c>
      <c r="K7374" t="s">
        <v>153</v>
      </c>
      <c r="L7374">
        <v>50</v>
      </c>
      <c r="M7374" t="s">
        <v>139</v>
      </c>
      <c r="N7374" t="s">
        <v>154</v>
      </c>
      <c r="O7374">
        <v>50</v>
      </c>
      <c r="P7374" t="s">
        <v>139</v>
      </c>
    </row>
    <row r="7375" spans="1:40" x14ac:dyDescent="0.2">
      <c r="A7375" s="26">
        <v>41904.564829120369</v>
      </c>
      <c r="B7375" t="s">
        <v>130</v>
      </c>
      <c r="C7375" t="s">
        <v>124</v>
      </c>
      <c r="D7375" t="s">
        <v>5715</v>
      </c>
      <c r="E7375" t="s">
        <v>133</v>
      </c>
      <c r="F7375" t="s">
        <v>134</v>
      </c>
      <c r="G7375" t="s">
        <v>135</v>
      </c>
      <c r="H7375" t="s">
        <v>156</v>
      </c>
      <c r="I7375">
        <v>35</v>
      </c>
      <c r="J7375" t="s">
        <v>139</v>
      </c>
      <c r="K7375" t="s">
        <v>157</v>
      </c>
      <c r="L7375">
        <v>5</v>
      </c>
      <c r="M7375" t="s">
        <v>139</v>
      </c>
      <c r="N7375" t="s">
        <v>158</v>
      </c>
      <c r="O7375">
        <v>60</v>
      </c>
      <c r="P7375" t="s">
        <v>139</v>
      </c>
    </row>
    <row r="7376" spans="1:40" x14ac:dyDescent="0.2">
      <c r="A7376" s="26">
        <v>41904.564829120369</v>
      </c>
      <c r="B7376" t="s">
        <v>130</v>
      </c>
      <c r="C7376" t="s">
        <v>124</v>
      </c>
      <c r="D7376" t="s">
        <v>5716</v>
      </c>
      <c r="E7376" t="s">
        <v>133</v>
      </c>
      <c r="F7376" t="s">
        <v>134</v>
      </c>
      <c r="G7376" t="s">
        <v>135</v>
      </c>
      <c r="H7376" t="s">
        <v>160</v>
      </c>
      <c r="I7376">
        <v>1</v>
      </c>
      <c r="J7376" t="s">
        <v>139</v>
      </c>
    </row>
    <row r="7377" spans="1:40" x14ac:dyDescent="0.2">
      <c r="A7377" s="26">
        <v>41904.564829120369</v>
      </c>
      <c r="B7377" t="s">
        <v>130</v>
      </c>
      <c r="C7377" t="s">
        <v>124</v>
      </c>
      <c r="D7377" t="s">
        <v>5717</v>
      </c>
      <c r="E7377" t="s">
        <v>133</v>
      </c>
      <c r="F7377" t="s">
        <v>134</v>
      </c>
      <c r="G7377" t="s">
        <v>135</v>
      </c>
      <c r="H7377" t="s">
        <v>162</v>
      </c>
      <c r="I7377">
        <v>30</v>
      </c>
      <c r="J7377" t="s">
        <v>139</v>
      </c>
      <c r="K7377" t="s">
        <v>163</v>
      </c>
      <c r="L7377">
        <v>30</v>
      </c>
      <c r="M7377" t="s">
        <v>139</v>
      </c>
      <c r="N7377" t="s">
        <v>164</v>
      </c>
      <c r="O7377">
        <v>30</v>
      </c>
      <c r="P7377" t="s">
        <v>139</v>
      </c>
      <c r="Q7377" t="s">
        <v>165</v>
      </c>
      <c r="R7377">
        <v>10</v>
      </c>
      <c r="S7377" t="s">
        <v>139</v>
      </c>
      <c r="T7377" t="s">
        <v>166</v>
      </c>
      <c r="U7377">
        <v>20</v>
      </c>
      <c r="V7377" t="s">
        <v>139</v>
      </c>
      <c r="W7377" t="s">
        <v>167</v>
      </c>
      <c r="X7377">
        <v>20</v>
      </c>
      <c r="Y7377" t="s">
        <v>139</v>
      </c>
      <c r="Z7377" t="s">
        <v>168</v>
      </c>
      <c r="AA7377">
        <v>20</v>
      </c>
      <c r="AB7377" t="s">
        <v>139</v>
      </c>
      <c r="AC7377" t="s">
        <v>169</v>
      </c>
      <c r="AD7377">
        <v>20</v>
      </c>
      <c r="AE7377" t="s">
        <v>139</v>
      </c>
      <c r="AF7377" t="s">
        <v>170</v>
      </c>
      <c r="AG7377">
        <v>115200</v>
      </c>
      <c r="AH7377" t="s">
        <v>139</v>
      </c>
      <c r="AI7377" t="s">
        <v>171</v>
      </c>
      <c r="AJ7377">
        <v>12000</v>
      </c>
      <c r="AK7377" t="s">
        <v>139</v>
      </c>
      <c r="AL7377" t="s">
        <v>172</v>
      </c>
      <c r="AM7377">
        <v>30000</v>
      </c>
      <c r="AN7377" t="s">
        <v>139</v>
      </c>
    </row>
    <row r="7378" spans="1:40" x14ac:dyDescent="0.2">
      <c r="A7378" s="26">
        <v>41904.564829120369</v>
      </c>
      <c r="B7378" t="s">
        <v>130</v>
      </c>
      <c r="C7378" t="s">
        <v>124</v>
      </c>
      <c r="D7378" t="s">
        <v>5718</v>
      </c>
      <c r="E7378" t="s">
        <v>133</v>
      </c>
      <c r="F7378" t="s">
        <v>134</v>
      </c>
      <c r="G7378" t="s">
        <v>135</v>
      </c>
      <c r="H7378" t="s">
        <v>174</v>
      </c>
      <c r="I7378">
        <v>60</v>
      </c>
      <c r="J7378" t="s">
        <v>139</v>
      </c>
      <c r="K7378" t="s">
        <v>175</v>
      </c>
      <c r="L7378">
        <v>40</v>
      </c>
      <c r="M7378" t="s">
        <v>139</v>
      </c>
      <c r="N7378" t="s">
        <v>176</v>
      </c>
      <c r="O7378">
        <v>50</v>
      </c>
      <c r="P7378" t="s">
        <v>139</v>
      </c>
      <c r="Q7378" t="s">
        <v>177</v>
      </c>
      <c r="R7378">
        <v>40</v>
      </c>
      <c r="S7378" t="s">
        <v>139</v>
      </c>
      <c r="T7378" t="s">
        <v>178</v>
      </c>
      <c r="U7378">
        <v>60</v>
      </c>
      <c r="V7378" t="s">
        <v>139</v>
      </c>
      <c r="W7378" t="s">
        <v>179</v>
      </c>
      <c r="X7378">
        <v>50</v>
      </c>
      <c r="Y7378" t="s">
        <v>139</v>
      </c>
      <c r="Z7378" t="s">
        <v>180</v>
      </c>
      <c r="AA7378">
        <v>50</v>
      </c>
      <c r="AB7378" t="s">
        <v>139</v>
      </c>
      <c r="AC7378" t="s">
        <v>181</v>
      </c>
      <c r="AD7378">
        <v>35</v>
      </c>
      <c r="AE7378" t="s">
        <v>139</v>
      </c>
      <c r="AF7378" t="s">
        <v>182</v>
      </c>
      <c r="AG7378">
        <v>8</v>
      </c>
      <c r="AH7378" t="s">
        <v>139</v>
      </c>
      <c r="AI7378" t="s">
        <v>183</v>
      </c>
      <c r="AJ7378">
        <v>90</v>
      </c>
      <c r="AK7378" t="s">
        <v>139</v>
      </c>
      <c r="AL7378" t="s">
        <v>184</v>
      </c>
      <c r="AM7378">
        <v>1</v>
      </c>
      <c r="AN7378" t="s">
        <v>139</v>
      </c>
    </row>
    <row r="7379" spans="1:40" x14ac:dyDescent="0.2">
      <c r="A7379" s="26">
        <v>41904.564829120369</v>
      </c>
      <c r="B7379" t="s">
        <v>130</v>
      </c>
      <c r="C7379" t="s">
        <v>124</v>
      </c>
      <c r="D7379" t="s">
        <v>5719</v>
      </c>
      <c r="E7379" t="s">
        <v>133</v>
      </c>
      <c r="F7379" t="s">
        <v>134</v>
      </c>
      <c r="G7379" t="s">
        <v>135</v>
      </c>
      <c r="H7379" t="s">
        <v>186</v>
      </c>
      <c r="I7379">
        <v>33</v>
      </c>
      <c r="J7379" t="s">
        <v>139</v>
      </c>
      <c r="K7379" t="s">
        <v>187</v>
      </c>
      <c r="L7379">
        <v>33</v>
      </c>
      <c r="M7379" t="s">
        <v>139</v>
      </c>
      <c r="N7379" t="s">
        <v>188</v>
      </c>
      <c r="O7379">
        <v>34</v>
      </c>
      <c r="P7379" t="s">
        <v>139</v>
      </c>
      <c r="Q7379" t="s">
        <v>166</v>
      </c>
      <c r="R7379">
        <v>20</v>
      </c>
      <c r="S7379" t="s">
        <v>139</v>
      </c>
      <c r="T7379" t="s">
        <v>167</v>
      </c>
      <c r="U7379">
        <v>20</v>
      </c>
      <c r="V7379" t="s">
        <v>139</v>
      </c>
      <c r="W7379" t="s">
        <v>168</v>
      </c>
      <c r="X7379">
        <v>20</v>
      </c>
      <c r="Y7379" t="s">
        <v>139</v>
      </c>
      <c r="Z7379" t="s">
        <v>189</v>
      </c>
      <c r="AA7379">
        <v>20</v>
      </c>
      <c r="AB7379" t="s">
        <v>139</v>
      </c>
      <c r="AC7379" t="s">
        <v>190</v>
      </c>
      <c r="AD7379">
        <v>20</v>
      </c>
      <c r="AE7379" t="s">
        <v>139</v>
      </c>
      <c r="AF7379" t="s">
        <v>191</v>
      </c>
      <c r="AG7379">
        <v>20</v>
      </c>
      <c r="AH7379" t="s">
        <v>139</v>
      </c>
      <c r="AI7379" t="s">
        <v>170</v>
      </c>
      <c r="AJ7379">
        <v>115200</v>
      </c>
      <c r="AK7379" t="s">
        <v>139</v>
      </c>
      <c r="AL7379" t="s">
        <v>171</v>
      </c>
      <c r="AM7379">
        <v>12000</v>
      </c>
      <c r="AN7379" t="s">
        <v>139</v>
      </c>
    </row>
    <row r="7380" spans="1:40" x14ac:dyDescent="0.2">
      <c r="A7380" s="26">
        <v>41904.564829120369</v>
      </c>
      <c r="B7380" t="s">
        <v>130</v>
      </c>
      <c r="C7380" t="s">
        <v>124</v>
      </c>
      <c r="D7380" t="s">
        <v>5712</v>
      </c>
      <c r="E7380" t="s">
        <v>133</v>
      </c>
      <c r="F7380" t="s">
        <v>134</v>
      </c>
      <c r="G7380" t="s">
        <v>135</v>
      </c>
      <c r="H7380" t="s">
        <v>142</v>
      </c>
      <c r="I7380">
        <v>49</v>
      </c>
      <c r="J7380" t="s">
        <v>139</v>
      </c>
      <c r="K7380" t="s">
        <v>143</v>
      </c>
      <c r="L7380">
        <v>130</v>
      </c>
      <c r="M7380" t="s">
        <v>139</v>
      </c>
      <c r="N7380" t="s">
        <v>144</v>
      </c>
      <c r="O7380">
        <v>180</v>
      </c>
      <c r="P7380" t="s">
        <v>139</v>
      </c>
      <c r="Q7380" t="s">
        <v>145</v>
      </c>
      <c r="R7380">
        <v>140</v>
      </c>
      <c r="S7380" t="s">
        <v>139</v>
      </c>
      <c r="T7380" t="s">
        <v>146</v>
      </c>
      <c r="U7380">
        <v>80</v>
      </c>
      <c r="V7380" t="s">
        <v>139</v>
      </c>
      <c r="W7380" t="s">
        <v>147</v>
      </c>
      <c r="X7380">
        <v>101</v>
      </c>
      <c r="Y7380" t="s">
        <v>139</v>
      </c>
      <c r="Z7380" t="s">
        <v>148</v>
      </c>
      <c r="AA7380">
        <v>190</v>
      </c>
      <c r="AB7380" t="s">
        <v>139</v>
      </c>
      <c r="AC7380" t="s">
        <v>149</v>
      </c>
      <c r="AD7380">
        <v>20</v>
      </c>
      <c r="AE7380" t="s">
        <v>139</v>
      </c>
    </row>
    <row r="7381" spans="1:40" x14ac:dyDescent="0.2">
      <c r="A7381" s="26">
        <v>41904.564829120369</v>
      </c>
      <c r="B7381" t="s">
        <v>130</v>
      </c>
      <c r="C7381" t="s">
        <v>124</v>
      </c>
      <c r="D7381" t="s">
        <v>5713</v>
      </c>
    </row>
    <row r="7382" spans="1:40" x14ac:dyDescent="0.2">
      <c r="A7382" s="26">
        <v>41904.564829120369</v>
      </c>
      <c r="B7382" t="s">
        <v>130</v>
      </c>
      <c r="C7382" t="s">
        <v>124</v>
      </c>
      <c r="D7382" t="s">
        <v>5714</v>
      </c>
      <c r="E7382" t="s">
        <v>133</v>
      </c>
      <c r="F7382" t="s">
        <v>134</v>
      </c>
      <c r="G7382" t="s">
        <v>135</v>
      </c>
      <c r="H7382" t="s">
        <v>152</v>
      </c>
      <c r="I7382">
        <v>50</v>
      </c>
      <c r="J7382" t="s">
        <v>139</v>
      </c>
      <c r="K7382" t="s">
        <v>153</v>
      </c>
      <c r="L7382">
        <v>50</v>
      </c>
      <c r="M7382" t="s">
        <v>139</v>
      </c>
      <c r="N7382" t="s">
        <v>154</v>
      </c>
      <c r="O7382">
        <v>50</v>
      </c>
      <c r="P7382" t="s">
        <v>139</v>
      </c>
    </row>
    <row r="7383" spans="1:40" x14ac:dyDescent="0.2">
      <c r="A7383" s="26">
        <v>41904.564829120369</v>
      </c>
      <c r="B7383" t="s">
        <v>130</v>
      </c>
      <c r="C7383" t="s">
        <v>124</v>
      </c>
      <c r="D7383" t="s">
        <v>5715</v>
      </c>
      <c r="E7383" t="s">
        <v>133</v>
      </c>
      <c r="F7383" t="s">
        <v>134</v>
      </c>
      <c r="G7383" t="s">
        <v>135</v>
      </c>
      <c r="H7383" t="s">
        <v>156</v>
      </c>
      <c r="I7383">
        <v>35</v>
      </c>
      <c r="J7383" t="s">
        <v>139</v>
      </c>
      <c r="K7383" t="s">
        <v>157</v>
      </c>
      <c r="L7383">
        <v>5</v>
      </c>
      <c r="M7383" t="s">
        <v>139</v>
      </c>
      <c r="N7383" t="s">
        <v>158</v>
      </c>
      <c r="O7383">
        <v>60</v>
      </c>
      <c r="P7383" t="s">
        <v>139</v>
      </c>
    </row>
    <row r="7384" spans="1:40" x14ac:dyDescent="0.2">
      <c r="A7384" s="26">
        <v>41904.564829120369</v>
      </c>
      <c r="B7384" t="s">
        <v>130</v>
      </c>
      <c r="C7384" t="s">
        <v>124</v>
      </c>
      <c r="D7384" t="s">
        <v>5716</v>
      </c>
      <c r="E7384" t="s">
        <v>133</v>
      </c>
      <c r="F7384" t="s">
        <v>134</v>
      </c>
      <c r="G7384" t="s">
        <v>135</v>
      </c>
      <c r="H7384" t="s">
        <v>160</v>
      </c>
      <c r="I7384">
        <v>1</v>
      </c>
      <c r="J7384" t="s">
        <v>139</v>
      </c>
    </row>
    <row r="7385" spans="1:40" x14ac:dyDescent="0.2">
      <c r="A7385" s="26">
        <v>41904.564829120369</v>
      </c>
      <c r="B7385" t="s">
        <v>130</v>
      </c>
      <c r="C7385" t="s">
        <v>124</v>
      </c>
      <c r="D7385" t="s">
        <v>5717</v>
      </c>
      <c r="E7385" t="s">
        <v>133</v>
      </c>
      <c r="F7385" t="s">
        <v>134</v>
      </c>
      <c r="G7385" t="s">
        <v>135</v>
      </c>
      <c r="H7385" t="s">
        <v>162</v>
      </c>
      <c r="I7385">
        <v>30</v>
      </c>
      <c r="J7385" t="s">
        <v>139</v>
      </c>
      <c r="K7385" t="s">
        <v>163</v>
      </c>
      <c r="L7385">
        <v>30</v>
      </c>
      <c r="M7385" t="s">
        <v>139</v>
      </c>
      <c r="N7385" t="s">
        <v>164</v>
      </c>
      <c r="O7385">
        <v>30</v>
      </c>
      <c r="P7385" t="s">
        <v>139</v>
      </c>
      <c r="Q7385" t="s">
        <v>165</v>
      </c>
      <c r="R7385">
        <v>10</v>
      </c>
      <c r="S7385" t="s">
        <v>139</v>
      </c>
      <c r="T7385" t="s">
        <v>166</v>
      </c>
      <c r="U7385">
        <v>20</v>
      </c>
      <c r="V7385" t="s">
        <v>139</v>
      </c>
      <c r="W7385" t="s">
        <v>167</v>
      </c>
      <c r="X7385">
        <v>20</v>
      </c>
      <c r="Y7385" t="s">
        <v>139</v>
      </c>
      <c r="Z7385" t="s">
        <v>168</v>
      </c>
      <c r="AA7385">
        <v>20</v>
      </c>
      <c r="AB7385" t="s">
        <v>139</v>
      </c>
      <c r="AC7385" t="s">
        <v>169</v>
      </c>
      <c r="AD7385">
        <v>20</v>
      </c>
      <c r="AE7385" t="s">
        <v>139</v>
      </c>
      <c r="AF7385" t="s">
        <v>170</v>
      </c>
      <c r="AG7385">
        <v>115200</v>
      </c>
      <c r="AH7385" t="s">
        <v>139</v>
      </c>
      <c r="AI7385" t="s">
        <v>171</v>
      </c>
      <c r="AJ7385">
        <v>12000</v>
      </c>
      <c r="AK7385" t="s">
        <v>139</v>
      </c>
      <c r="AL7385" t="s">
        <v>172</v>
      </c>
      <c r="AM7385">
        <v>30000</v>
      </c>
      <c r="AN7385" t="s">
        <v>139</v>
      </c>
    </row>
    <row r="7386" spans="1:40" x14ac:dyDescent="0.2">
      <c r="A7386" s="26">
        <v>41904.564829120369</v>
      </c>
      <c r="B7386" t="s">
        <v>130</v>
      </c>
      <c r="C7386" t="s">
        <v>124</v>
      </c>
      <c r="D7386" t="s">
        <v>5718</v>
      </c>
      <c r="E7386" t="s">
        <v>133</v>
      </c>
      <c r="F7386" t="s">
        <v>134</v>
      </c>
      <c r="G7386" t="s">
        <v>135</v>
      </c>
      <c r="H7386" t="s">
        <v>174</v>
      </c>
      <c r="I7386">
        <v>60</v>
      </c>
      <c r="J7386" t="s">
        <v>139</v>
      </c>
      <c r="K7386" t="s">
        <v>175</v>
      </c>
      <c r="L7386">
        <v>40</v>
      </c>
      <c r="M7386" t="s">
        <v>139</v>
      </c>
      <c r="N7386" t="s">
        <v>176</v>
      </c>
      <c r="O7386">
        <v>50</v>
      </c>
      <c r="P7386" t="s">
        <v>139</v>
      </c>
      <c r="Q7386" t="s">
        <v>177</v>
      </c>
      <c r="R7386">
        <v>40</v>
      </c>
      <c r="S7386" t="s">
        <v>139</v>
      </c>
      <c r="T7386" t="s">
        <v>178</v>
      </c>
      <c r="U7386">
        <v>60</v>
      </c>
      <c r="V7386" t="s">
        <v>139</v>
      </c>
      <c r="W7386" t="s">
        <v>179</v>
      </c>
      <c r="X7386">
        <v>50</v>
      </c>
      <c r="Y7386" t="s">
        <v>139</v>
      </c>
      <c r="Z7386" t="s">
        <v>180</v>
      </c>
      <c r="AA7386">
        <v>50</v>
      </c>
      <c r="AB7386" t="s">
        <v>139</v>
      </c>
      <c r="AC7386" t="s">
        <v>181</v>
      </c>
      <c r="AD7386">
        <v>35</v>
      </c>
      <c r="AE7386" t="s">
        <v>139</v>
      </c>
      <c r="AF7386" t="s">
        <v>182</v>
      </c>
      <c r="AG7386">
        <v>8</v>
      </c>
      <c r="AH7386" t="s">
        <v>139</v>
      </c>
      <c r="AI7386" t="s">
        <v>183</v>
      </c>
      <c r="AJ7386">
        <v>90</v>
      </c>
      <c r="AK7386" t="s">
        <v>139</v>
      </c>
      <c r="AL7386" t="s">
        <v>184</v>
      </c>
      <c r="AM7386">
        <v>1</v>
      </c>
      <c r="AN7386" t="s">
        <v>139</v>
      </c>
    </row>
    <row r="7387" spans="1:40" x14ac:dyDescent="0.2">
      <c r="A7387" s="26">
        <v>41904.564829120369</v>
      </c>
      <c r="B7387" t="s">
        <v>130</v>
      </c>
      <c r="C7387" t="s">
        <v>124</v>
      </c>
      <c r="D7387" t="s">
        <v>5719</v>
      </c>
      <c r="E7387" t="s">
        <v>133</v>
      </c>
      <c r="F7387" t="s">
        <v>134</v>
      </c>
      <c r="G7387" t="s">
        <v>135</v>
      </c>
      <c r="H7387" t="s">
        <v>186</v>
      </c>
      <c r="I7387">
        <v>33</v>
      </c>
      <c r="J7387" t="s">
        <v>139</v>
      </c>
      <c r="K7387" t="s">
        <v>187</v>
      </c>
      <c r="L7387">
        <v>33</v>
      </c>
      <c r="M7387" t="s">
        <v>139</v>
      </c>
      <c r="N7387" t="s">
        <v>188</v>
      </c>
      <c r="O7387">
        <v>34</v>
      </c>
      <c r="P7387" t="s">
        <v>139</v>
      </c>
      <c r="Q7387" t="s">
        <v>166</v>
      </c>
      <c r="R7387">
        <v>20</v>
      </c>
      <c r="S7387" t="s">
        <v>139</v>
      </c>
      <c r="T7387" t="s">
        <v>167</v>
      </c>
      <c r="U7387">
        <v>20</v>
      </c>
      <c r="V7387" t="s">
        <v>139</v>
      </c>
      <c r="W7387" t="s">
        <v>168</v>
      </c>
      <c r="X7387">
        <v>20</v>
      </c>
      <c r="Y7387" t="s">
        <v>139</v>
      </c>
      <c r="Z7387" t="s">
        <v>189</v>
      </c>
      <c r="AA7387">
        <v>20</v>
      </c>
      <c r="AB7387" t="s">
        <v>139</v>
      </c>
      <c r="AC7387" t="s">
        <v>190</v>
      </c>
      <c r="AD7387">
        <v>20</v>
      </c>
      <c r="AE7387" t="s">
        <v>139</v>
      </c>
      <c r="AF7387" t="s">
        <v>191</v>
      </c>
      <c r="AG7387">
        <v>20</v>
      </c>
      <c r="AH7387" t="s">
        <v>139</v>
      </c>
      <c r="AI7387" t="s">
        <v>170</v>
      </c>
      <c r="AJ7387">
        <v>115200</v>
      </c>
      <c r="AK7387" t="s">
        <v>139</v>
      </c>
      <c r="AL7387" t="s">
        <v>171</v>
      </c>
      <c r="AM7387">
        <v>12000</v>
      </c>
      <c r="AN7387" t="s">
        <v>139</v>
      </c>
    </row>
    <row r="7388" spans="1:40" x14ac:dyDescent="0.2">
      <c r="A7388" s="26">
        <v>41904.564829120369</v>
      </c>
      <c r="B7388" t="s">
        <v>130</v>
      </c>
      <c r="C7388" t="s">
        <v>124</v>
      </c>
      <c r="D7388" t="s">
        <v>5720</v>
      </c>
      <c r="E7388" t="s">
        <v>193</v>
      </c>
      <c r="F7388" t="s">
        <v>194</v>
      </c>
      <c r="G7388" t="s">
        <v>195</v>
      </c>
    </row>
    <row r="7389" spans="1:40" x14ac:dyDescent="0.2">
      <c r="A7389" s="26">
        <v>41904.564829120369</v>
      </c>
      <c r="B7389" t="s">
        <v>130</v>
      </c>
      <c r="C7389" t="s">
        <v>124</v>
      </c>
      <c r="D7389" t="s">
        <v>5721</v>
      </c>
      <c r="E7389" t="s">
        <v>193</v>
      </c>
      <c r="F7389" t="s">
        <v>5722</v>
      </c>
      <c r="G7389" t="s">
        <v>5723</v>
      </c>
      <c r="H7389" t="s">
        <v>5724</v>
      </c>
    </row>
    <row r="7390" spans="1:40" x14ac:dyDescent="0.2">
      <c r="A7390" s="26">
        <v>41904.564829120369</v>
      </c>
      <c r="B7390" t="s">
        <v>130</v>
      </c>
      <c r="C7390" t="s">
        <v>128</v>
      </c>
      <c r="D7390" t="s">
        <v>5725</v>
      </c>
    </row>
    <row r="7391" spans="1:40" x14ac:dyDescent="0.2">
      <c r="A7391" s="26">
        <v>41904.564829120369</v>
      </c>
      <c r="B7391" t="s">
        <v>130</v>
      </c>
      <c r="C7391" t="s">
        <v>128</v>
      </c>
      <c r="D7391" t="s">
        <v>5726</v>
      </c>
      <c r="E7391" t="s">
        <v>133</v>
      </c>
      <c r="F7391" t="s">
        <v>134</v>
      </c>
      <c r="G7391" t="s">
        <v>135</v>
      </c>
      <c r="H7391" t="s">
        <v>136</v>
      </c>
      <c r="I7391">
        <v>1900000</v>
      </c>
      <c r="J7391" t="s">
        <v>137</v>
      </c>
      <c r="K7391">
        <v>1900000</v>
      </c>
      <c r="L7391" t="s">
        <v>138</v>
      </c>
      <c r="M7391">
        <v>500</v>
      </c>
      <c r="N7391" t="s">
        <v>139</v>
      </c>
      <c r="O7391" t="s">
        <v>140</v>
      </c>
      <c r="P7391">
        <v>300</v>
      </c>
      <c r="Q7391" t="s">
        <v>139</v>
      </c>
    </row>
    <row r="7392" spans="1:40" x14ac:dyDescent="0.2">
      <c r="A7392" s="26">
        <v>41904.564829120369</v>
      </c>
      <c r="B7392" t="s">
        <v>130</v>
      </c>
      <c r="C7392" t="s">
        <v>128</v>
      </c>
      <c r="D7392" t="s">
        <v>5727</v>
      </c>
      <c r="E7392" t="s">
        <v>133</v>
      </c>
      <c r="F7392" t="s">
        <v>134</v>
      </c>
      <c r="G7392" t="s">
        <v>135</v>
      </c>
      <c r="H7392" t="s">
        <v>142</v>
      </c>
      <c r="I7392">
        <v>49</v>
      </c>
      <c r="J7392" t="s">
        <v>139</v>
      </c>
      <c r="K7392" t="s">
        <v>143</v>
      </c>
      <c r="L7392">
        <v>130</v>
      </c>
      <c r="M7392" t="s">
        <v>139</v>
      </c>
      <c r="N7392" t="s">
        <v>144</v>
      </c>
      <c r="O7392">
        <v>180</v>
      </c>
      <c r="P7392" t="s">
        <v>139</v>
      </c>
      <c r="Q7392" t="s">
        <v>145</v>
      </c>
      <c r="R7392">
        <v>140</v>
      </c>
      <c r="S7392" t="s">
        <v>139</v>
      </c>
      <c r="T7392" t="s">
        <v>146</v>
      </c>
      <c r="U7392">
        <v>80</v>
      </c>
      <c r="V7392" t="s">
        <v>139</v>
      </c>
      <c r="W7392" t="s">
        <v>147</v>
      </c>
      <c r="X7392">
        <v>101</v>
      </c>
      <c r="Y7392" t="s">
        <v>139</v>
      </c>
      <c r="Z7392" t="s">
        <v>148</v>
      </c>
      <c r="AA7392">
        <v>190</v>
      </c>
      <c r="AB7392" t="s">
        <v>139</v>
      </c>
      <c r="AC7392" t="s">
        <v>149</v>
      </c>
      <c r="AD7392">
        <v>20</v>
      </c>
      <c r="AE7392" t="s">
        <v>139</v>
      </c>
    </row>
    <row r="7393" spans="1:40" x14ac:dyDescent="0.2">
      <c r="A7393" s="26">
        <v>41904.564829120369</v>
      </c>
      <c r="B7393" t="s">
        <v>130</v>
      </c>
      <c r="C7393" t="s">
        <v>128</v>
      </c>
      <c r="D7393" t="s">
        <v>5728</v>
      </c>
    </row>
    <row r="7394" spans="1:40" x14ac:dyDescent="0.2">
      <c r="A7394" s="26">
        <v>41904.564829120369</v>
      </c>
      <c r="B7394" t="s">
        <v>130</v>
      </c>
      <c r="C7394" t="s">
        <v>128</v>
      </c>
      <c r="D7394" t="s">
        <v>5729</v>
      </c>
      <c r="E7394" t="s">
        <v>133</v>
      </c>
      <c r="F7394" t="s">
        <v>134</v>
      </c>
      <c r="G7394" t="s">
        <v>135</v>
      </c>
      <c r="H7394" t="s">
        <v>152</v>
      </c>
      <c r="I7394">
        <v>50</v>
      </c>
      <c r="J7394" t="s">
        <v>139</v>
      </c>
      <c r="K7394" t="s">
        <v>153</v>
      </c>
      <c r="L7394">
        <v>50</v>
      </c>
      <c r="M7394" t="s">
        <v>139</v>
      </c>
      <c r="N7394" t="s">
        <v>154</v>
      </c>
      <c r="O7394">
        <v>50</v>
      </c>
      <c r="P7394" t="s">
        <v>139</v>
      </c>
    </row>
    <row r="7395" spans="1:40" x14ac:dyDescent="0.2">
      <c r="A7395" s="26">
        <v>41904.564829120369</v>
      </c>
      <c r="B7395" t="s">
        <v>130</v>
      </c>
      <c r="C7395" t="s">
        <v>128</v>
      </c>
      <c r="D7395" t="s">
        <v>5730</v>
      </c>
      <c r="E7395" t="s">
        <v>133</v>
      </c>
      <c r="F7395" t="s">
        <v>134</v>
      </c>
      <c r="G7395" t="s">
        <v>135</v>
      </c>
      <c r="H7395" t="s">
        <v>156</v>
      </c>
      <c r="I7395">
        <v>35</v>
      </c>
      <c r="J7395" t="s">
        <v>139</v>
      </c>
      <c r="K7395" t="s">
        <v>157</v>
      </c>
      <c r="L7395">
        <v>5</v>
      </c>
      <c r="M7395" t="s">
        <v>139</v>
      </c>
      <c r="N7395" t="s">
        <v>158</v>
      </c>
      <c r="O7395">
        <v>60</v>
      </c>
      <c r="P7395" t="s">
        <v>139</v>
      </c>
    </row>
    <row r="7396" spans="1:40" x14ac:dyDescent="0.2">
      <c r="A7396" s="26">
        <v>41904.564829120369</v>
      </c>
      <c r="B7396" t="s">
        <v>130</v>
      </c>
      <c r="C7396" t="s">
        <v>128</v>
      </c>
      <c r="D7396" t="s">
        <v>5731</v>
      </c>
      <c r="E7396" t="s">
        <v>133</v>
      </c>
      <c r="F7396" t="s">
        <v>134</v>
      </c>
      <c r="G7396" t="s">
        <v>135</v>
      </c>
      <c r="H7396" t="s">
        <v>160</v>
      </c>
      <c r="I7396">
        <v>1</v>
      </c>
      <c r="J7396" t="s">
        <v>139</v>
      </c>
    </row>
    <row r="7397" spans="1:40" x14ac:dyDescent="0.2">
      <c r="A7397" s="26">
        <v>41904.564829120369</v>
      </c>
      <c r="B7397" t="s">
        <v>130</v>
      </c>
      <c r="C7397" t="s">
        <v>128</v>
      </c>
      <c r="D7397" t="s">
        <v>5732</v>
      </c>
      <c r="E7397" t="s">
        <v>133</v>
      </c>
      <c r="F7397" t="s">
        <v>134</v>
      </c>
      <c r="G7397" t="s">
        <v>135</v>
      </c>
      <c r="H7397" t="s">
        <v>162</v>
      </c>
      <c r="I7397">
        <v>30</v>
      </c>
      <c r="J7397" t="s">
        <v>139</v>
      </c>
      <c r="K7397" t="s">
        <v>163</v>
      </c>
      <c r="L7397">
        <v>30</v>
      </c>
      <c r="M7397" t="s">
        <v>139</v>
      </c>
      <c r="N7397" t="s">
        <v>164</v>
      </c>
      <c r="O7397">
        <v>30</v>
      </c>
      <c r="P7397" t="s">
        <v>139</v>
      </c>
      <c r="Q7397" t="s">
        <v>165</v>
      </c>
      <c r="R7397">
        <v>10</v>
      </c>
      <c r="S7397" t="s">
        <v>139</v>
      </c>
      <c r="T7397" t="s">
        <v>166</v>
      </c>
      <c r="U7397">
        <v>20</v>
      </c>
      <c r="V7397" t="s">
        <v>139</v>
      </c>
      <c r="W7397" t="s">
        <v>167</v>
      </c>
      <c r="X7397">
        <v>20</v>
      </c>
      <c r="Y7397" t="s">
        <v>139</v>
      </c>
      <c r="Z7397" t="s">
        <v>168</v>
      </c>
      <c r="AA7397">
        <v>20</v>
      </c>
      <c r="AB7397" t="s">
        <v>139</v>
      </c>
      <c r="AC7397" t="s">
        <v>169</v>
      </c>
      <c r="AD7397">
        <v>20</v>
      </c>
      <c r="AE7397" t="s">
        <v>139</v>
      </c>
      <c r="AF7397" t="s">
        <v>170</v>
      </c>
      <c r="AG7397">
        <v>115200</v>
      </c>
      <c r="AH7397" t="s">
        <v>139</v>
      </c>
      <c r="AI7397" t="s">
        <v>171</v>
      </c>
      <c r="AJ7397">
        <v>12000</v>
      </c>
      <c r="AK7397" t="s">
        <v>139</v>
      </c>
      <c r="AL7397" t="s">
        <v>172</v>
      </c>
      <c r="AM7397">
        <v>30000</v>
      </c>
      <c r="AN7397" t="s">
        <v>139</v>
      </c>
    </row>
    <row r="7398" spans="1:40" x14ac:dyDescent="0.2">
      <c r="A7398" s="26">
        <v>41904.564829120369</v>
      </c>
      <c r="B7398" t="s">
        <v>130</v>
      </c>
      <c r="C7398" t="s">
        <v>128</v>
      </c>
      <c r="D7398" t="s">
        <v>5733</v>
      </c>
      <c r="E7398" t="s">
        <v>133</v>
      </c>
      <c r="F7398" t="s">
        <v>134</v>
      </c>
      <c r="G7398" t="s">
        <v>135</v>
      </c>
      <c r="H7398" t="s">
        <v>174</v>
      </c>
      <c r="I7398">
        <v>60</v>
      </c>
      <c r="J7398" t="s">
        <v>139</v>
      </c>
      <c r="K7398" t="s">
        <v>175</v>
      </c>
      <c r="L7398">
        <v>40</v>
      </c>
      <c r="M7398" t="s">
        <v>139</v>
      </c>
      <c r="N7398" t="s">
        <v>176</v>
      </c>
      <c r="O7398">
        <v>50</v>
      </c>
      <c r="P7398" t="s">
        <v>139</v>
      </c>
      <c r="Q7398" t="s">
        <v>177</v>
      </c>
      <c r="R7398">
        <v>40</v>
      </c>
      <c r="S7398" t="s">
        <v>139</v>
      </c>
      <c r="T7398" t="s">
        <v>178</v>
      </c>
      <c r="U7398">
        <v>60</v>
      </c>
      <c r="V7398" t="s">
        <v>139</v>
      </c>
      <c r="W7398" t="s">
        <v>179</v>
      </c>
      <c r="X7398">
        <v>50</v>
      </c>
      <c r="Y7398" t="s">
        <v>139</v>
      </c>
      <c r="Z7398" t="s">
        <v>180</v>
      </c>
      <c r="AA7398">
        <v>50</v>
      </c>
      <c r="AB7398" t="s">
        <v>139</v>
      </c>
      <c r="AC7398" t="s">
        <v>181</v>
      </c>
      <c r="AD7398">
        <v>35</v>
      </c>
      <c r="AE7398" t="s">
        <v>139</v>
      </c>
      <c r="AF7398" t="s">
        <v>182</v>
      </c>
      <c r="AG7398">
        <v>8</v>
      </c>
      <c r="AH7398" t="s">
        <v>139</v>
      </c>
      <c r="AI7398" t="s">
        <v>183</v>
      </c>
      <c r="AJ7398">
        <v>90</v>
      </c>
      <c r="AK7398" t="s">
        <v>139</v>
      </c>
      <c r="AL7398" t="s">
        <v>184</v>
      </c>
      <c r="AM7398">
        <v>1</v>
      </c>
      <c r="AN7398" t="s">
        <v>139</v>
      </c>
    </row>
    <row r="7399" spans="1:40" x14ac:dyDescent="0.2">
      <c r="A7399" s="26">
        <v>41904.564829120369</v>
      </c>
      <c r="B7399" t="s">
        <v>130</v>
      </c>
      <c r="C7399" t="s">
        <v>646</v>
      </c>
      <c r="D7399" t="s">
        <v>5734</v>
      </c>
    </row>
    <row r="7400" spans="1:40" x14ac:dyDescent="0.2">
      <c r="A7400" s="26">
        <v>41904.564829120369</v>
      </c>
      <c r="B7400" t="s">
        <v>130</v>
      </c>
      <c r="C7400" t="s">
        <v>646</v>
      </c>
      <c r="D7400" t="s">
        <v>5735</v>
      </c>
      <c r="E7400" t="s">
        <v>133</v>
      </c>
      <c r="F7400" t="s">
        <v>134</v>
      </c>
      <c r="G7400" t="s">
        <v>135</v>
      </c>
      <c r="H7400" t="s">
        <v>136</v>
      </c>
      <c r="I7400">
        <v>1900000</v>
      </c>
      <c r="J7400" t="s">
        <v>137</v>
      </c>
      <c r="K7400">
        <v>1900000</v>
      </c>
      <c r="L7400" t="s">
        <v>138</v>
      </c>
      <c r="M7400">
        <v>500</v>
      </c>
      <c r="N7400" t="s">
        <v>139</v>
      </c>
      <c r="O7400" t="s">
        <v>140</v>
      </c>
      <c r="P7400">
        <v>300</v>
      </c>
      <c r="Q7400" t="s">
        <v>139</v>
      </c>
    </row>
    <row r="7401" spans="1:40" x14ac:dyDescent="0.2">
      <c r="A7401" s="26">
        <v>41904.564829120369</v>
      </c>
      <c r="B7401" t="s">
        <v>130</v>
      </c>
      <c r="C7401" t="s">
        <v>646</v>
      </c>
      <c r="D7401" t="s">
        <v>5736</v>
      </c>
      <c r="E7401" t="s">
        <v>133</v>
      </c>
      <c r="F7401" t="s">
        <v>134</v>
      </c>
      <c r="G7401" t="s">
        <v>135</v>
      </c>
      <c r="H7401" t="s">
        <v>142</v>
      </c>
      <c r="I7401">
        <v>49</v>
      </c>
      <c r="J7401" t="s">
        <v>139</v>
      </c>
      <c r="K7401" t="s">
        <v>143</v>
      </c>
      <c r="L7401">
        <v>130</v>
      </c>
      <c r="M7401" t="s">
        <v>139</v>
      </c>
      <c r="N7401" t="s">
        <v>144</v>
      </c>
      <c r="O7401">
        <v>180</v>
      </c>
      <c r="P7401" t="s">
        <v>139</v>
      </c>
      <c r="Q7401" t="s">
        <v>145</v>
      </c>
      <c r="R7401">
        <v>140</v>
      </c>
      <c r="S7401" t="s">
        <v>139</v>
      </c>
      <c r="T7401" t="s">
        <v>146</v>
      </c>
      <c r="U7401">
        <v>80</v>
      </c>
      <c r="V7401" t="s">
        <v>139</v>
      </c>
      <c r="W7401" t="s">
        <v>147</v>
      </c>
      <c r="X7401">
        <v>101</v>
      </c>
      <c r="Y7401" t="s">
        <v>139</v>
      </c>
      <c r="Z7401" t="s">
        <v>148</v>
      </c>
      <c r="AA7401">
        <v>190</v>
      </c>
      <c r="AB7401" t="s">
        <v>139</v>
      </c>
      <c r="AC7401" t="s">
        <v>149</v>
      </c>
      <c r="AD7401">
        <v>20</v>
      </c>
      <c r="AE7401" t="s">
        <v>139</v>
      </c>
    </row>
    <row r="7402" spans="1:40" x14ac:dyDescent="0.2">
      <c r="A7402" s="26">
        <v>41904.564829120369</v>
      </c>
      <c r="B7402" t="s">
        <v>130</v>
      </c>
      <c r="C7402" t="s">
        <v>646</v>
      </c>
      <c r="D7402" t="s">
        <v>5737</v>
      </c>
    </row>
    <row r="7403" spans="1:40" x14ac:dyDescent="0.2">
      <c r="A7403" s="26">
        <v>41904.564829120369</v>
      </c>
      <c r="B7403" t="s">
        <v>130</v>
      </c>
      <c r="C7403" t="s">
        <v>646</v>
      </c>
      <c r="D7403" t="s">
        <v>5738</v>
      </c>
      <c r="E7403" t="s">
        <v>133</v>
      </c>
      <c r="F7403" t="s">
        <v>134</v>
      </c>
      <c r="G7403" t="s">
        <v>135</v>
      </c>
      <c r="H7403" t="s">
        <v>152</v>
      </c>
      <c r="I7403">
        <v>50</v>
      </c>
      <c r="J7403" t="s">
        <v>139</v>
      </c>
      <c r="K7403" t="s">
        <v>153</v>
      </c>
      <c r="L7403">
        <v>50</v>
      </c>
      <c r="M7403" t="s">
        <v>139</v>
      </c>
      <c r="N7403" t="s">
        <v>154</v>
      </c>
      <c r="O7403">
        <v>50</v>
      </c>
      <c r="P7403" t="s">
        <v>139</v>
      </c>
    </row>
    <row r="7404" spans="1:40" x14ac:dyDescent="0.2">
      <c r="A7404" s="26">
        <v>41904.564829120369</v>
      </c>
      <c r="B7404" t="s">
        <v>130</v>
      </c>
      <c r="C7404" t="s">
        <v>646</v>
      </c>
      <c r="D7404" t="s">
        <v>5739</v>
      </c>
      <c r="E7404" t="s">
        <v>133</v>
      </c>
      <c r="F7404" t="s">
        <v>134</v>
      </c>
      <c r="G7404" t="s">
        <v>135</v>
      </c>
      <c r="H7404" t="s">
        <v>156</v>
      </c>
      <c r="I7404">
        <v>35</v>
      </c>
      <c r="J7404" t="s">
        <v>139</v>
      </c>
      <c r="K7404" t="s">
        <v>157</v>
      </c>
      <c r="L7404">
        <v>5</v>
      </c>
      <c r="M7404" t="s">
        <v>139</v>
      </c>
      <c r="N7404" t="s">
        <v>158</v>
      </c>
      <c r="O7404">
        <v>60</v>
      </c>
      <c r="P7404" t="s">
        <v>139</v>
      </c>
    </row>
    <row r="7405" spans="1:40" x14ac:dyDescent="0.2">
      <c r="A7405" s="26">
        <v>41904.564829120369</v>
      </c>
      <c r="B7405" t="s">
        <v>130</v>
      </c>
      <c r="C7405" t="s">
        <v>646</v>
      </c>
      <c r="D7405" t="s">
        <v>5740</v>
      </c>
      <c r="E7405" t="s">
        <v>133</v>
      </c>
      <c r="F7405" t="s">
        <v>134</v>
      </c>
      <c r="G7405" t="s">
        <v>135</v>
      </c>
      <c r="H7405" t="s">
        <v>160</v>
      </c>
      <c r="I7405">
        <v>1</v>
      </c>
      <c r="J7405" t="s">
        <v>139</v>
      </c>
    </row>
    <row r="7406" spans="1:40" x14ac:dyDescent="0.2">
      <c r="A7406" s="26">
        <v>41904.564829120369</v>
      </c>
      <c r="B7406" t="s">
        <v>130</v>
      </c>
      <c r="C7406" t="s">
        <v>646</v>
      </c>
      <c r="D7406" t="s">
        <v>5741</v>
      </c>
      <c r="E7406" t="s">
        <v>133</v>
      </c>
      <c r="F7406" t="s">
        <v>134</v>
      </c>
      <c r="G7406" t="s">
        <v>135</v>
      </c>
      <c r="H7406" t="s">
        <v>162</v>
      </c>
      <c r="I7406">
        <v>30</v>
      </c>
      <c r="J7406" t="s">
        <v>139</v>
      </c>
      <c r="K7406" t="s">
        <v>163</v>
      </c>
      <c r="L7406">
        <v>30</v>
      </c>
      <c r="M7406" t="s">
        <v>139</v>
      </c>
      <c r="N7406" t="s">
        <v>164</v>
      </c>
      <c r="O7406">
        <v>30</v>
      </c>
      <c r="P7406" t="s">
        <v>139</v>
      </c>
      <c r="Q7406" t="s">
        <v>165</v>
      </c>
      <c r="R7406">
        <v>10</v>
      </c>
      <c r="S7406" t="s">
        <v>139</v>
      </c>
      <c r="T7406" t="s">
        <v>166</v>
      </c>
      <c r="U7406">
        <v>20</v>
      </c>
      <c r="V7406" t="s">
        <v>139</v>
      </c>
      <c r="W7406" t="s">
        <v>167</v>
      </c>
      <c r="X7406">
        <v>20</v>
      </c>
      <c r="Y7406" t="s">
        <v>139</v>
      </c>
      <c r="Z7406" t="s">
        <v>168</v>
      </c>
      <c r="AA7406">
        <v>20</v>
      </c>
      <c r="AB7406" t="s">
        <v>139</v>
      </c>
      <c r="AC7406" t="s">
        <v>169</v>
      </c>
      <c r="AD7406">
        <v>20</v>
      </c>
      <c r="AE7406" t="s">
        <v>139</v>
      </c>
      <c r="AF7406" t="s">
        <v>170</v>
      </c>
      <c r="AG7406">
        <v>115200</v>
      </c>
      <c r="AH7406" t="s">
        <v>139</v>
      </c>
      <c r="AI7406" t="s">
        <v>171</v>
      </c>
      <c r="AJ7406">
        <v>12000</v>
      </c>
      <c r="AK7406" t="s">
        <v>139</v>
      </c>
      <c r="AL7406" t="s">
        <v>172</v>
      </c>
      <c r="AM7406">
        <v>30000</v>
      </c>
      <c r="AN7406" t="s">
        <v>139</v>
      </c>
    </row>
    <row r="7407" spans="1:40" x14ac:dyDescent="0.2">
      <c r="A7407" s="26">
        <v>41904.564829120369</v>
      </c>
      <c r="B7407" t="s">
        <v>130</v>
      </c>
      <c r="C7407" t="s">
        <v>646</v>
      </c>
      <c r="D7407" t="s">
        <v>5742</v>
      </c>
      <c r="E7407" t="s">
        <v>133</v>
      </c>
      <c r="F7407" t="s">
        <v>134</v>
      </c>
      <c r="G7407" t="s">
        <v>135</v>
      </c>
      <c r="H7407" t="s">
        <v>174</v>
      </c>
      <c r="I7407">
        <v>60</v>
      </c>
      <c r="J7407" t="s">
        <v>139</v>
      </c>
      <c r="K7407" t="s">
        <v>175</v>
      </c>
      <c r="L7407">
        <v>40</v>
      </c>
      <c r="M7407" t="s">
        <v>139</v>
      </c>
      <c r="N7407" t="s">
        <v>176</v>
      </c>
      <c r="O7407">
        <v>50</v>
      </c>
      <c r="P7407" t="s">
        <v>139</v>
      </c>
      <c r="Q7407" t="s">
        <v>177</v>
      </c>
      <c r="R7407">
        <v>40</v>
      </c>
      <c r="S7407" t="s">
        <v>139</v>
      </c>
      <c r="T7407" t="s">
        <v>178</v>
      </c>
      <c r="U7407">
        <v>60</v>
      </c>
      <c r="V7407" t="s">
        <v>139</v>
      </c>
      <c r="W7407" t="s">
        <v>179</v>
      </c>
      <c r="X7407">
        <v>50</v>
      </c>
      <c r="Y7407" t="s">
        <v>139</v>
      </c>
      <c r="Z7407" t="s">
        <v>180</v>
      </c>
      <c r="AA7407">
        <v>50</v>
      </c>
      <c r="AB7407" t="s">
        <v>139</v>
      </c>
      <c r="AC7407" t="s">
        <v>181</v>
      </c>
      <c r="AD7407">
        <v>35</v>
      </c>
      <c r="AE7407" t="s">
        <v>139</v>
      </c>
      <c r="AF7407" t="s">
        <v>182</v>
      </c>
      <c r="AG7407">
        <v>8</v>
      </c>
      <c r="AH7407" t="s">
        <v>139</v>
      </c>
      <c r="AI7407" t="s">
        <v>183</v>
      </c>
      <c r="AJ7407">
        <v>90</v>
      </c>
      <c r="AK7407" t="s">
        <v>139</v>
      </c>
      <c r="AL7407" t="s">
        <v>184</v>
      </c>
      <c r="AM7407">
        <v>1</v>
      </c>
      <c r="AN7407" t="s">
        <v>139</v>
      </c>
    </row>
    <row r="7408" spans="1:40" x14ac:dyDescent="0.2">
      <c r="A7408" s="26">
        <v>41904.564829120369</v>
      </c>
      <c r="B7408" t="s">
        <v>130</v>
      </c>
      <c r="C7408" t="s">
        <v>646</v>
      </c>
      <c r="D7408" t="s">
        <v>5743</v>
      </c>
      <c r="E7408" t="s">
        <v>133</v>
      </c>
      <c r="F7408" t="s">
        <v>134</v>
      </c>
      <c r="G7408" t="s">
        <v>135</v>
      </c>
      <c r="H7408" t="s">
        <v>186</v>
      </c>
      <c r="I7408">
        <v>33</v>
      </c>
      <c r="J7408" t="s">
        <v>139</v>
      </c>
      <c r="K7408" t="s">
        <v>187</v>
      </c>
      <c r="L7408">
        <v>33</v>
      </c>
      <c r="M7408" t="s">
        <v>139</v>
      </c>
      <c r="N7408" t="s">
        <v>188</v>
      </c>
      <c r="O7408">
        <v>34</v>
      </c>
      <c r="P7408" t="s">
        <v>139</v>
      </c>
      <c r="Q7408" t="s">
        <v>166</v>
      </c>
      <c r="R7408">
        <v>20</v>
      </c>
      <c r="S7408" t="s">
        <v>139</v>
      </c>
      <c r="T7408" t="s">
        <v>167</v>
      </c>
      <c r="U7408">
        <v>20</v>
      </c>
      <c r="V7408" t="s">
        <v>139</v>
      </c>
      <c r="W7408" t="s">
        <v>168</v>
      </c>
      <c r="X7408">
        <v>20</v>
      </c>
      <c r="Y7408" t="s">
        <v>139</v>
      </c>
      <c r="Z7408" t="s">
        <v>189</v>
      </c>
      <c r="AA7408">
        <v>20</v>
      </c>
      <c r="AB7408" t="s">
        <v>139</v>
      </c>
      <c r="AC7408" t="s">
        <v>190</v>
      </c>
      <c r="AD7408">
        <v>20</v>
      </c>
      <c r="AE7408" t="s">
        <v>139</v>
      </c>
      <c r="AF7408" t="s">
        <v>191</v>
      </c>
      <c r="AG7408">
        <v>20</v>
      </c>
      <c r="AH7408" t="s">
        <v>139</v>
      </c>
      <c r="AI7408" t="s">
        <v>170</v>
      </c>
      <c r="AJ7408">
        <v>115200</v>
      </c>
      <c r="AK7408" t="s">
        <v>139</v>
      </c>
      <c r="AL7408" t="s">
        <v>171</v>
      </c>
      <c r="AM7408">
        <v>12000</v>
      </c>
      <c r="AN7408" t="s">
        <v>139</v>
      </c>
    </row>
    <row r="7409" spans="1:40" x14ac:dyDescent="0.2">
      <c r="A7409" s="26">
        <v>41904.564829120369</v>
      </c>
      <c r="B7409" t="s">
        <v>130</v>
      </c>
      <c r="C7409" t="s">
        <v>646</v>
      </c>
      <c r="D7409" t="s">
        <v>5736</v>
      </c>
      <c r="E7409" t="s">
        <v>133</v>
      </c>
      <c r="F7409" t="s">
        <v>134</v>
      </c>
      <c r="G7409" t="s">
        <v>135</v>
      </c>
      <c r="H7409" t="s">
        <v>142</v>
      </c>
      <c r="I7409">
        <v>49</v>
      </c>
      <c r="J7409" t="s">
        <v>139</v>
      </c>
      <c r="K7409" t="s">
        <v>143</v>
      </c>
      <c r="L7409">
        <v>130</v>
      </c>
      <c r="M7409" t="s">
        <v>139</v>
      </c>
      <c r="N7409" t="s">
        <v>144</v>
      </c>
      <c r="O7409">
        <v>180</v>
      </c>
      <c r="P7409" t="s">
        <v>139</v>
      </c>
      <c r="Q7409" t="s">
        <v>145</v>
      </c>
      <c r="R7409">
        <v>140</v>
      </c>
      <c r="S7409" t="s">
        <v>139</v>
      </c>
      <c r="T7409" t="s">
        <v>146</v>
      </c>
      <c r="U7409">
        <v>80</v>
      </c>
      <c r="V7409" t="s">
        <v>139</v>
      </c>
      <c r="W7409" t="s">
        <v>147</v>
      </c>
      <c r="X7409">
        <v>101</v>
      </c>
      <c r="Y7409" t="s">
        <v>139</v>
      </c>
      <c r="Z7409" t="s">
        <v>148</v>
      </c>
      <c r="AA7409">
        <v>190</v>
      </c>
      <c r="AB7409" t="s">
        <v>139</v>
      </c>
      <c r="AC7409" t="s">
        <v>149</v>
      </c>
      <c r="AD7409">
        <v>20</v>
      </c>
      <c r="AE7409" t="s">
        <v>139</v>
      </c>
    </row>
    <row r="7410" spans="1:40" x14ac:dyDescent="0.2">
      <c r="A7410" s="26">
        <v>41904.564829120369</v>
      </c>
      <c r="B7410" t="s">
        <v>130</v>
      </c>
      <c r="C7410" t="s">
        <v>646</v>
      </c>
      <c r="D7410" t="s">
        <v>5737</v>
      </c>
    </row>
    <row r="7411" spans="1:40" x14ac:dyDescent="0.2">
      <c r="A7411" s="26">
        <v>41904.564829120369</v>
      </c>
      <c r="B7411" t="s">
        <v>130</v>
      </c>
      <c r="C7411" t="s">
        <v>646</v>
      </c>
      <c r="D7411" t="s">
        <v>5738</v>
      </c>
      <c r="E7411" t="s">
        <v>133</v>
      </c>
      <c r="F7411" t="s">
        <v>134</v>
      </c>
      <c r="G7411" t="s">
        <v>135</v>
      </c>
      <c r="H7411" t="s">
        <v>152</v>
      </c>
      <c r="I7411">
        <v>50</v>
      </c>
      <c r="J7411" t="s">
        <v>139</v>
      </c>
      <c r="K7411" t="s">
        <v>153</v>
      </c>
      <c r="L7411">
        <v>50</v>
      </c>
      <c r="M7411" t="s">
        <v>139</v>
      </c>
      <c r="N7411" t="s">
        <v>154</v>
      </c>
      <c r="O7411">
        <v>50</v>
      </c>
      <c r="P7411" t="s">
        <v>139</v>
      </c>
    </row>
    <row r="7412" spans="1:40" x14ac:dyDescent="0.2">
      <c r="A7412" s="26">
        <v>41904.564829120369</v>
      </c>
      <c r="B7412" t="s">
        <v>130</v>
      </c>
      <c r="C7412" t="s">
        <v>646</v>
      </c>
      <c r="D7412" t="s">
        <v>5739</v>
      </c>
      <c r="E7412" t="s">
        <v>133</v>
      </c>
      <c r="F7412" t="s">
        <v>134</v>
      </c>
      <c r="G7412" t="s">
        <v>135</v>
      </c>
      <c r="H7412" t="s">
        <v>156</v>
      </c>
      <c r="I7412">
        <v>35</v>
      </c>
      <c r="J7412" t="s">
        <v>139</v>
      </c>
      <c r="K7412" t="s">
        <v>157</v>
      </c>
      <c r="L7412">
        <v>5</v>
      </c>
      <c r="M7412" t="s">
        <v>139</v>
      </c>
      <c r="N7412" t="s">
        <v>158</v>
      </c>
      <c r="O7412">
        <v>60</v>
      </c>
      <c r="P7412" t="s">
        <v>139</v>
      </c>
    </row>
    <row r="7413" spans="1:40" x14ac:dyDescent="0.2">
      <c r="A7413" s="26">
        <v>41904.564829120369</v>
      </c>
      <c r="B7413" t="s">
        <v>130</v>
      </c>
      <c r="C7413" t="s">
        <v>646</v>
      </c>
      <c r="D7413" t="s">
        <v>5740</v>
      </c>
      <c r="E7413" t="s">
        <v>133</v>
      </c>
      <c r="F7413" t="s">
        <v>134</v>
      </c>
      <c r="G7413" t="s">
        <v>135</v>
      </c>
      <c r="H7413" t="s">
        <v>160</v>
      </c>
      <c r="I7413">
        <v>1</v>
      </c>
      <c r="J7413" t="s">
        <v>139</v>
      </c>
    </row>
    <row r="7414" spans="1:40" x14ac:dyDescent="0.2">
      <c r="A7414" s="26">
        <v>41904.564829120369</v>
      </c>
      <c r="B7414" t="s">
        <v>130</v>
      </c>
      <c r="C7414" t="s">
        <v>646</v>
      </c>
      <c r="D7414" t="s">
        <v>5741</v>
      </c>
      <c r="E7414" t="s">
        <v>133</v>
      </c>
      <c r="F7414" t="s">
        <v>134</v>
      </c>
      <c r="G7414" t="s">
        <v>135</v>
      </c>
      <c r="H7414" t="s">
        <v>162</v>
      </c>
      <c r="I7414">
        <v>30</v>
      </c>
      <c r="J7414" t="s">
        <v>139</v>
      </c>
      <c r="K7414" t="s">
        <v>163</v>
      </c>
      <c r="L7414">
        <v>30</v>
      </c>
      <c r="M7414" t="s">
        <v>139</v>
      </c>
      <c r="N7414" t="s">
        <v>164</v>
      </c>
      <c r="O7414">
        <v>30</v>
      </c>
      <c r="P7414" t="s">
        <v>139</v>
      </c>
      <c r="Q7414" t="s">
        <v>165</v>
      </c>
      <c r="R7414">
        <v>10</v>
      </c>
      <c r="S7414" t="s">
        <v>139</v>
      </c>
      <c r="T7414" t="s">
        <v>166</v>
      </c>
      <c r="U7414">
        <v>20</v>
      </c>
      <c r="V7414" t="s">
        <v>139</v>
      </c>
      <c r="W7414" t="s">
        <v>167</v>
      </c>
      <c r="X7414">
        <v>20</v>
      </c>
      <c r="Y7414" t="s">
        <v>139</v>
      </c>
      <c r="Z7414" t="s">
        <v>168</v>
      </c>
      <c r="AA7414">
        <v>20</v>
      </c>
      <c r="AB7414" t="s">
        <v>139</v>
      </c>
      <c r="AC7414" t="s">
        <v>169</v>
      </c>
      <c r="AD7414">
        <v>20</v>
      </c>
      <c r="AE7414" t="s">
        <v>139</v>
      </c>
      <c r="AF7414" t="s">
        <v>170</v>
      </c>
      <c r="AG7414">
        <v>115200</v>
      </c>
      <c r="AH7414" t="s">
        <v>139</v>
      </c>
      <c r="AI7414" t="s">
        <v>171</v>
      </c>
      <c r="AJ7414">
        <v>12000</v>
      </c>
      <c r="AK7414" t="s">
        <v>139</v>
      </c>
      <c r="AL7414" t="s">
        <v>172</v>
      </c>
      <c r="AM7414">
        <v>30000</v>
      </c>
      <c r="AN7414" t="s">
        <v>139</v>
      </c>
    </row>
    <row r="7415" spans="1:40" x14ac:dyDescent="0.2">
      <c r="A7415" s="26">
        <v>41904.564829120369</v>
      </c>
      <c r="B7415" t="s">
        <v>130</v>
      </c>
      <c r="C7415" t="s">
        <v>646</v>
      </c>
      <c r="D7415" t="s">
        <v>5742</v>
      </c>
      <c r="E7415" t="s">
        <v>133</v>
      </c>
      <c r="F7415" t="s">
        <v>134</v>
      </c>
      <c r="G7415" t="s">
        <v>135</v>
      </c>
      <c r="H7415" t="s">
        <v>174</v>
      </c>
      <c r="I7415">
        <v>60</v>
      </c>
      <c r="J7415" t="s">
        <v>139</v>
      </c>
      <c r="K7415" t="s">
        <v>175</v>
      </c>
      <c r="L7415">
        <v>40</v>
      </c>
      <c r="M7415" t="s">
        <v>139</v>
      </c>
      <c r="N7415" t="s">
        <v>176</v>
      </c>
      <c r="O7415">
        <v>50</v>
      </c>
      <c r="P7415" t="s">
        <v>139</v>
      </c>
      <c r="Q7415" t="s">
        <v>177</v>
      </c>
      <c r="R7415">
        <v>40</v>
      </c>
      <c r="S7415" t="s">
        <v>139</v>
      </c>
      <c r="T7415" t="s">
        <v>178</v>
      </c>
      <c r="U7415">
        <v>60</v>
      </c>
      <c r="V7415" t="s">
        <v>139</v>
      </c>
      <c r="W7415" t="s">
        <v>179</v>
      </c>
      <c r="X7415">
        <v>50</v>
      </c>
      <c r="Y7415" t="s">
        <v>139</v>
      </c>
      <c r="Z7415" t="s">
        <v>180</v>
      </c>
      <c r="AA7415">
        <v>50</v>
      </c>
      <c r="AB7415" t="s">
        <v>139</v>
      </c>
      <c r="AC7415" t="s">
        <v>181</v>
      </c>
      <c r="AD7415">
        <v>35</v>
      </c>
      <c r="AE7415" t="s">
        <v>139</v>
      </c>
      <c r="AF7415" t="s">
        <v>182</v>
      </c>
      <c r="AG7415">
        <v>8</v>
      </c>
      <c r="AH7415" t="s">
        <v>139</v>
      </c>
      <c r="AI7415" t="s">
        <v>183</v>
      </c>
      <c r="AJ7415">
        <v>90</v>
      </c>
      <c r="AK7415" t="s">
        <v>139</v>
      </c>
      <c r="AL7415" t="s">
        <v>184</v>
      </c>
      <c r="AM7415">
        <v>1</v>
      </c>
      <c r="AN7415" t="s">
        <v>139</v>
      </c>
    </row>
    <row r="7416" spans="1:40" x14ac:dyDescent="0.2">
      <c r="A7416" s="26">
        <v>41904.564829120369</v>
      </c>
      <c r="B7416" t="s">
        <v>130</v>
      </c>
      <c r="C7416" t="s">
        <v>646</v>
      </c>
      <c r="D7416" t="s">
        <v>5743</v>
      </c>
      <c r="E7416" t="s">
        <v>133</v>
      </c>
      <c r="F7416" t="s">
        <v>134</v>
      </c>
      <c r="G7416" t="s">
        <v>135</v>
      </c>
      <c r="H7416" t="s">
        <v>186</v>
      </c>
      <c r="I7416">
        <v>33</v>
      </c>
      <c r="J7416" t="s">
        <v>139</v>
      </c>
      <c r="K7416" t="s">
        <v>187</v>
      </c>
      <c r="L7416">
        <v>33</v>
      </c>
      <c r="M7416" t="s">
        <v>139</v>
      </c>
      <c r="N7416" t="s">
        <v>188</v>
      </c>
      <c r="O7416">
        <v>34</v>
      </c>
      <c r="P7416" t="s">
        <v>139</v>
      </c>
      <c r="Q7416" t="s">
        <v>166</v>
      </c>
      <c r="R7416">
        <v>20</v>
      </c>
      <c r="S7416" t="s">
        <v>139</v>
      </c>
      <c r="T7416" t="s">
        <v>167</v>
      </c>
      <c r="U7416">
        <v>20</v>
      </c>
      <c r="V7416" t="s">
        <v>139</v>
      </c>
      <c r="W7416" t="s">
        <v>168</v>
      </c>
      <c r="X7416">
        <v>20</v>
      </c>
      <c r="Y7416" t="s">
        <v>139</v>
      </c>
      <c r="Z7416" t="s">
        <v>189</v>
      </c>
      <c r="AA7416">
        <v>20</v>
      </c>
      <c r="AB7416" t="s">
        <v>139</v>
      </c>
      <c r="AC7416" t="s">
        <v>190</v>
      </c>
      <c r="AD7416">
        <v>20</v>
      </c>
      <c r="AE7416" t="s">
        <v>139</v>
      </c>
      <c r="AF7416" t="s">
        <v>191</v>
      </c>
      <c r="AG7416">
        <v>20</v>
      </c>
      <c r="AH7416" t="s">
        <v>139</v>
      </c>
      <c r="AI7416" t="s">
        <v>170</v>
      </c>
      <c r="AJ7416">
        <v>115200</v>
      </c>
      <c r="AK7416" t="s">
        <v>139</v>
      </c>
      <c r="AL7416" t="s">
        <v>171</v>
      </c>
      <c r="AM7416">
        <v>12000</v>
      </c>
      <c r="AN7416" t="s">
        <v>139</v>
      </c>
    </row>
    <row r="7417" spans="1:40" x14ac:dyDescent="0.2">
      <c r="A7417" s="26">
        <v>41904.564829120369</v>
      </c>
      <c r="B7417" t="s">
        <v>130</v>
      </c>
      <c r="C7417" t="s">
        <v>646</v>
      </c>
      <c r="D7417" t="s">
        <v>5744</v>
      </c>
      <c r="E7417" t="s">
        <v>193</v>
      </c>
      <c r="F7417" t="s">
        <v>194</v>
      </c>
      <c r="G7417" t="s">
        <v>195</v>
      </c>
    </row>
    <row r="7418" spans="1:40" x14ac:dyDescent="0.2">
      <c r="A7418" s="26">
        <v>41904.564829120369</v>
      </c>
      <c r="B7418" t="s">
        <v>130</v>
      </c>
      <c r="C7418" t="s">
        <v>646</v>
      </c>
      <c r="D7418" t="s">
        <v>5745</v>
      </c>
      <c r="E7418" t="s">
        <v>193</v>
      </c>
      <c r="F7418" t="s">
        <v>5746</v>
      </c>
      <c r="G7418" t="s">
        <v>5747</v>
      </c>
      <c r="H7418" t="s">
        <v>5748</v>
      </c>
    </row>
    <row r="7419" spans="1:40" x14ac:dyDescent="0.2">
      <c r="A7419" s="26">
        <v>41904.564829120369</v>
      </c>
      <c r="B7419" t="s">
        <v>130</v>
      </c>
      <c r="C7419" t="s">
        <v>647</v>
      </c>
      <c r="D7419" t="s">
        <v>5749</v>
      </c>
    </row>
    <row r="7420" spans="1:40" x14ac:dyDescent="0.2">
      <c r="A7420" s="26">
        <v>41904.564829120369</v>
      </c>
      <c r="B7420" t="s">
        <v>130</v>
      </c>
      <c r="C7420" t="s">
        <v>647</v>
      </c>
      <c r="D7420" t="s">
        <v>5750</v>
      </c>
      <c r="E7420" t="s">
        <v>133</v>
      </c>
      <c r="F7420" t="s">
        <v>134</v>
      </c>
      <c r="G7420" t="s">
        <v>135</v>
      </c>
      <c r="H7420" t="s">
        <v>136</v>
      </c>
      <c r="I7420">
        <v>1900000</v>
      </c>
      <c r="J7420" t="s">
        <v>137</v>
      </c>
      <c r="K7420">
        <v>1900000</v>
      </c>
      <c r="L7420" t="s">
        <v>138</v>
      </c>
      <c r="M7420">
        <v>500</v>
      </c>
      <c r="N7420" t="s">
        <v>139</v>
      </c>
      <c r="O7420" t="s">
        <v>140</v>
      </c>
      <c r="P7420">
        <v>300</v>
      </c>
      <c r="Q7420" t="s">
        <v>139</v>
      </c>
    </row>
    <row r="7421" spans="1:40" x14ac:dyDescent="0.2">
      <c r="A7421" s="26">
        <v>41904.564829120369</v>
      </c>
      <c r="B7421" t="s">
        <v>130</v>
      </c>
      <c r="C7421" t="s">
        <v>647</v>
      </c>
      <c r="D7421" t="s">
        <v>5751</v>
      </c>
      <c r="E7421" t="s">
        <v>133</v>
      </c>
      <c r="F7421" t="s">
        <v>134</v>
      </c>
      <c r="G7421" t="s">
        <v>135</v>
      </c>
      <c r="H7421" t="s">
        <v>142</v>
      </c>
      <c r="I7421">
        <v>49</v>
      </c>
      <c r="J7421" t="s">
        <v>139</v>
      </c>
      <c r="K7421" t="s">
        <v>143</v>
      </c>
      <c r="L7421">
        <v>130</v>
      </c>
      <c r="M7421" t="s">
        <v>139</v>
      </c>
      <c r="N7421" t="s">
        <v>144</v>
      </c>
      <c r="O7421">
        <v>180</v>
      </c>
      <c r="P7421" t="s">
        <v>139</v>
      </c>
      <c r="Q7421" t="s">
        <v>145</v>
      </c>
      <c r="R7421">
        <v>140</v>
      </c>
      <c r="S7421" t="s">
        <v>139</v>
      </c>
      <c r="T7421" t="s">
        <v>146</v>
      </c>
      <c r="U7421">
        <v>80</v>
      </c>
      <c r="V7421" t="s">
        <v>139</v>
      </c>
      <c r="W7421" t="s">
        <v>147</v>
      </c>
      <c r="X7421">
        <v>101</v>
      </c>
      <c r="Y7421" t="s">
        <v>139</v>
      </c>
      <c r="Z7421" t="s">
        <v>148</v>
      </c>
      <c r="AA7421">
        <v>190</v>
      </c>
      <c r="AB7421" t="s">
        <v>139</v>
      </c>
      <c r="AC7421" t="s">
        <v>149</v>
      </c>
      <c r="AD7421">
        <v>20</v>
      </c>
      <c r="AE7421" t="s">
        <v>139</v>
      </c>
    </row>
    <row r="7422" spans="1:40" x14ac:dyDescent="0.2">
      <c r="A7422" s="26">
        <v>41904.564829120369</v>
      </c>
      <c r="B7422" t="s">
        <v>130</v>
      </c>
      <c r="C7422" t="s">
        <v>647</v>
      </c>
      <c r="D7422" t="s">
        <v>5752</v>
      </c>
    </row>
    <row r="7423" spans="1:40" x14ac:dyDescent="0.2">
      <c r="A7423" s="26">
        <v>41904.564829120369</v>
      </c>
      <c r="B7423" t="s">
        <v>130</v>
      </c>
      <c r="C7423" t="s">
        <v>647</v>
      </c>
      <c r="D7423" t="s">
        <v>5753</v>
      </c>
      <c r="E7423" t="s">
        <v>133</v>
      </c>
      <c r="F7423" t="s">
        <v>134</v>
      </c>
      <c r="G7423" t="s">
        <v>135</v>
      </c>
      <c r="H7423" t="s">
        <v>152</v>
      </c>
      <c r="I7423">
        <v>50</v>
      </c>
      <c r="J7423" t="s">
        <v>139</v>
      </c>
      <c r="K7423" t="s">
        <v>153</v>
      </c>
      <c r="L7423">
        <v>50</v>
      </c>
      <c r="M7423" t="s">
        <v>139</v>
      </c>
      <c r="N7423" t="s">
        <v>154</v>
      </c>
      <c r="O7423">
        <v>50</v>
      </c>
      <c r="P7423" t="s">
        <v>139</v>
      </c>
    </row>
    <row r="7424" spans="1:40" x14ac:dyDescent="0.2">
      <c r="A7424" s="26">
        <v>41904.564829120369</v>
      </c>
      <c r="B7424" t="s">
        <v>130</v>
      </c>
      <c r="C7424" t="s">
        <v>647</v>
      </c>
      <c r="D7424" t="s">
        <v>5754</v>
      </c>
      <c r="E7424" t="s">
        <v>133</v>
      </c>
      <c r="F7424" t="s">
        <v>134</v>
      </c>
      <c r="G7424" t="s">
        <v>135</v>
      </c>
      <c r="H7424" t="s">
        <v>156</v>
      </c>
      <c r="I7424">
        <v>35</v>
      </c>
      <c r="J7424" t="s">
        <v>139</v>
      </c>
      <c r="K7424" t="s">
        <v>157</v>
      </c>
      <c r="L7424">
        <v>5</v>
      </c>
      <c r="M7424" t="s">
        <v>139</v>
      </c>
      <c r="N7424" t="s">
        <v>158</v>
      </c>
      <c r="O7424">
        <v>60</v>
      </c>
      <c r="P7424" t="s">
        <v>139</v>
      </c>
    </row>
    <row r="7425" spans="1:40" x14ac:dyDescent="0.2">
      <c r="A7425" s="26">
        <v>41904.564829120369</v>
      </c>
      <c r="B7425" t="s">
        <v>130</v>
      </c>
      <c r="C7425" t="s">
        <v>647</v>
      </c>
      <c r="D7425" t="s">
        <v>5755</v>
      </c>
      <c r="E7425" t="s">
        <v>133</v>
      </c>
      <c r="F7425" t="s">
        <v>134</v>
      </c>
      <c r="G7425" t="s">
        <v>135</v>
      </c>
      <c r="H7425" t="s">
        <v>160</v>
      </c>
      <c r="I7425">
        <v>1</v>
      </c>
      <c r="J7425" t="s">
        <v>139</v>
      </c>
    </row>
    <row r="7426" spans="1:40" x14ac:dyDescent="0.2">
      <c r="A7426" s="26">
        <v>41904.564829120369</v>
      </c>
      <c r="B7426" t="s">
        <v>130</v>
      </c>
      <c r="C7426" t="s">
        <v>647</v>
      </c>
      <c r="D7426" t="s">
        <v>5756</v>
      </c>
      <c r="E7426" t="s">
        <v>133</v>
      </c>
      <c r="F7426" t="s">
        <v>134</v>
      </c>
      <c r="G7426" t="s">
        <v>135</v>
      </c>
      <c r="H7426" t="s">
        <v>162</v>
      </c>
      <c r="I7426">
        <v>30</v>
      </c>
      <c r="J7426" t="s">
        <v>139</v>
      </c>
      <c r="K7426" t="s">
        <v>163</v>
      </c>
      <c r="L7426">
        <v>30</v>
      </c>
      <c r="M7426" t="s">
        <v>139</v>
      </c>
      <c r="N7426" t="s">
        <v>164</v>
      </c>
      <c r="O7426">
        <v>30</v>
      </c>
      <c r="P7426" t="s">
        <v>139</v>
      </c>
      <c r="Q7426" t="s">
        <v>165</v>
      </c>
      <c r="R7426">
        <v>10</v>
      </c>
      <c r="S7426" t="s">
        <v>139</v>
      </c>
      <c r="T7426" t="s">
        <v>166</v>
      </c>
      <c r="U7426">
        <v>20</v>
      </c>
      <c r="V7426" t="s">
        <v>139</v>
      </c>
      <c r="W7426" t="s">
        <v>167</v>
      </c>
      <c r="X7426">
        <v>20</v>
      </c>
      <c r="Y7426" t="s">
        <v>139</v>
      </c>
      <c r="Z7426" t="s">
        <v>168</v>
      </c>
      <c r="AA7426">
        <v>20</v>
      </c>
      <c r="AB7426" t="s">
        <v>139</v>
      </c>
      <c r="AC7426" t="s">
        <v>169</v>
      </c>
      <c r="AD7426">
        <v>20</v>
      </c>
      <c r="AE7426" t="s">
        <v>139</v>
      </c>
      <c r="AF7426" t="s">
        <v>170</v>
      </c>
      <c r="AG7426">
        <v>115200</v>
      </c>
      <c r="AH7426" t="s">
        <v>139</v>
      </c>
      <c r="AI7426" t="s">
        <v>171</v>
      </c>
      <c r="AJ7426">
        <v>12000</v>
      </c>
      <c r="AK7426" t="s">
        <v>139</v>
      </c>
      <c r="AL7426" t="s">
        <v>172</v>
      </c>
      <c r="AM7426">
        <v>30000</v>
      </c>
      <c r="AN7426" t="s">
        <v>139</v>
      </c>
    </row>
    <row r="7427" spans="1:40" x14ac:dyDescent="0.2">
      <c r="A7427" s="26">
        <v>41904.564829120369</v>
      </c>
      <c r="B7427" t="s">
        <v>130</v>
      </c>
      <c r="C7427" t="s">
        <v>647</v>
      </c>
      <c r="D7427" t="s">
        <v>5757</v>
      </c>
      <c r="E7427" t="s">
        <v>133</v>
      </c>
      <c r="F7427" t="s">
        <v>134</v>
      </c>
      <c r="G7427" t="s">
        <v>135</v>
      </c>
      <c r="H7427" t="s">
        <v>174</v>
      </c>
      <c r="I7427">
        <v>60</v>
      </c>
      <c r="J7427" t="s">
        <v>139</v>
      </c>
      <c r="K7427" t="s">
        <v>175</v>
      </c>
      <c r="L7427">
        <v>40</v>
      </c>
      <c r="M7427" t="s">
        <v>139</v>
      </c>
      <c r="N7427" t="s">
        <v>176</v>
      </c>
      <c r="O7427">
        <v>50</v>
      </c>
      <c r="P7427" t="s">
        <v>139</v>
      </c>
      <c r="Q7427" t="s">
        <v>177</v>
      </c>
      <c r="R7427">
        <v>40</v>
      </c>
      <c r="S7427" t="s">
        <v>139</v>
      </c>
      <c r="T7427" t="s">
        <v>178</v>
      </c>
      <c r="U7427">
        <v>60</v>
      </c>
      <c r="V7427" t="s">
        <v>139</v>
      </c>
      <c r="W7427" t="s">
        <v>179</v>
      </c>
      <c r="X7427">
        <v>50</v>
      </c>
      <c r="Y7427" t="s">
        <v>139</v>
      </c>
      <c r="Z7427" t="s">
        <v>180</v>
      </c>
      <c r="AA7427">
        <v>50</v>
      </c>
      <c r="AB7427" t="s">
        <v>139</v>
      </c>
      <c r="AC7427" t="s">
        <v>181</v>
      </c>
      <c r="AD7427">
        <v>35</v>
      </c>
      <c r="AE7427" t="s">
        <v>139</v>
      </c>
      <c r="AF7427" t="s">
        <v>182</v>
      </c>
      <c r="AG7427">
        <v>8</v>
      </c>
      <c r="AH7427" t="s">
        <v>139</v>
      </c>
      <c r="AI7427" t="s">
        <v>183</v>
      </c>
      <c r="AJ7427">
        <v>90</v>
      </c>
      <c r="AK7427" t="s">
        <v>139</v>
      </c>
      <c r="AL7427" t="s">
        <v>184</v>
      </c>
      <c r="AM7427">
        <v>1</v>
      </c>
      <c r="AN7427" t="s">
        <v>139</v>
      </c>
    </row>
    <row r="7428" spans="1:40" x14ac:dyDescent="0.2">
      <c r="A7428" s="26">
        <v>41904.564829120369</v>
      </c>
      <c r="B7428" t="s">
        <v>130</v>
      </c>
      <c r="C7428" t="s">
        <v>647</v>
      </c>
      <c r="D7428" t="s">
        <v>5758</v>
      </c>
      <c r="E7428" t="s">
        <v>133</v>
      </c>
      <c r="F7428" t="s">
        <v>134</v>
      </c>
      <c r="G7428" t="s">
        <v>135</v>
      </c>
      <c r="H7428" t="s">
        <v>186</v>
      </c>
      <c r="I7428">
        <v>33</v>
      </c>
      <c r="J7428" t="s">
        <v>139</v>
      </c>
      <c r="K7428" t="s">
        <v>187</v>
      </c>
      <c r="L7428">
        <v>33</v>
      </c>
      <c r="M7428" t="s">
        <v>139</v>
      </c>
      <c r="N7428" t="s">
        <v>188</v>
      </c>
      <c r="O7428">
        <v>34</v>
      </c>
      <c r="P7428" t="s">
        <v>139</v>
      </c>
      <c r="Q7428" t="s">
        <v>166</v>
      </c>
      <c r="R7428">
        <v>20</v>
      </c>
      <c r="S7428" t="s">
        <v>139</v>
      </c>
      <c r="T7428" t="s">
        <v>167</v>
      </c>
      <c r="U7428">
        <v>20</v>
      </c>
      <c r="V7428" t="s">
        <v>139</v>
      </c>
      <c r="W7428" t="s">
        <v>168</v>
      </c>
      <c r="X7428">
        <v>20</v>
      </c>
      <c r="Y7428" t="s">
        <v>139</v>
      </c>
      <c r="Z7428" t="s">
        <v>189</v>
      </c>
      <c r="AA7428">
        <v>20</v>
      </c>
      <c r="AB7428" t="s">
        <v>139</v>
      </c>
      <c r="AC7428" t="s">
        <v>190</v>
      </c>
      <c r="AD7428">
        <v>20</v>
      </c>
      <c r="AE7428" t="s">
        <v>139</v>
      </c>
      <c r="AF7428" t="s">
        <v>191</v>
      </c>
      <c r="AG7428">
        <v>20</v>
      </c>
      <c r="AH7428" t="s">
        <v>139</v>
      </c>
      <c r="AI7428" t="s">
        <v>170</v>
      </c>
      <c r="AJ7428">
        <v>115200</v>
      </c>
      <c r="AK7428" t="s">
        <v>139</v>
      </c>
      <c r="AL7428" t="s">
        <v>171</v>
      </c>
      <c r="AM7428">
        <v>12000</v>
      </c>
      <c r="AN7428" t="s">
        <v>139</v>
      </c>
    </row>
    <row r="7429" spans="1:40" x14ac:dyDescent="0.2">
      <c r="A7429" s="26">
        <v>41904.564829120369</v>
      </c>
      <c r="B7429" t="s">
        <v>130</v>
      </c>
      <c r="C7429" t="s">
        <v>647</v>
      </c>
      <c r="D7429" t="s">
        <v>5751</v>
      </c>
      <c r="E7429" t="s">
        <v>133</v>
      </c>
      <c r="F7429" t="s">
        <v>134</v>
      </c>
      <c r="G7429" t="s">
        <v>135</v>
      </c>
      <c r="H7429" t="s">
        <v>142</v>
      </c>
      <c r="I7429">
        <v>49</v>
      </c>
      <c r="J7429" t="s">
        <v>139</v>
      </c>
      <c r="K7429" t="s">
        <v>143</v>
      </c>
      <c r="L7429">
        <v>130</v>
      </c>
      <c r="M7429" t="s">
        <v>139</v>
      </c>
      <c r="N7429" t="s">
        <v>144</v>
      </c>
      <c r="O7429">
        <v>180</v>
      </c>
      <c r="P7429" t="s">
        <v>139</v>
      </c>
      <c r="Q7429" t="s">
        <v>145</v>
      </c>
      <c r="R7429">
        <v>140</v>
      </c>
      <c r="S7429" t="s">
        <v>139</v>
      </c>
      <c r="T7429" t="s">
        <v>146</v>
      </c>
      <c r="U7429">
        <v>80</v>
      </c>
      <c r="V7429" t="s">
        <v>139</v>
      </c>
      <c r="W7429" t="s">
        <v>147</v>
      </c>
      <c r="X7429">
        <v>101</v>
      </c>
      <c r="Y7429" t="s">
        <v>139</v>
      </c>
      <c r="Z7429" t="s">
        <v>148</v>
      </c>
      <c r="AA7429">
        <v>190</v>
      </c>
      <c r="AB7429" t="s">
        <v>139</v>
      </c>
      <c r="AC7429" t="s">
        <v>149</v>
      </c>
      <c r="AD7429">
        <v>20</v>
      </c>
      <c r="AE7429" t="s">
        <v>139</v>
      </c>
    </row>
    <row r="7430" spans="1:40" x14ac:dyDescent="0.2">
      <c r="A7430" s="26">
        <v>41904.564829120369</v>
      </c>
      <c r="B7430" t="s">
        <v>130</v>
      </c>
      <c r="C7430" t="s">
        <v>647</v>
      </c>
      <c r="D7430" t="s">
        <v>5752</v>
      </c>
    </row>
    <row r="7431" spans="1:40" x14ac:dyDescent="0.2">
      <c r="A7431" s="26">
        <v>41904.564829120369</v>
      </c>
      <c r="B7431" t="s">
        <v>130</v>
      </c>
      <c r="C7431" t="s">
        <v>647</v>
      </c>
      <c r="D7431" t="s">
        <v>5753</v>
      </c>
      <c r="E7431" t="s">
        <v>133</v>
      </c>
      <c r="F7431" t="s">
        <v>134</v>
      </c>
      <c r="G7431" t="s">
        <v>135</v>
      </c>
      <c r="H7431" t="s">
        <v>152</v>
      </c>
      <c r="I7431">
        <v>50</v>
      </c>
      <c r="J7431" t="s">
        <v>139</v>
      </c>
      <c r="K7431" t="s">
        <v>153</v>
      </c>
      <c r="L7431">
        <v>50</v>
      </c>
      <c r="M7431" t="s">
        <v>139</v>
      </c>
      <c r="N7431" t="s">
        <v>154</v>
      </c>
      <c r="O7431">
        <v>50</v>
      </c>
      <c r="P7431" t="s">
        <v>139</v>
      </c>
    </row>
    <row r="7432" spans="1:40" x14ac:dyDescent="0.2">
      <c r="A7432" s="26">
        <v>41904.564829120369</v>
      </c>
      <c r="B7432" t="s">
        <v>130</v>
      </c>
      <c r="C7432" t="s">
        <v>647</v>
      </c>
      <c r="D7432" t="s">
        <v>5754</v>
      </c>
      <c r="E7432" t="s">
        <v>133</v>
      </c>
      <c r="F7432" t="s">
        <v>134</v>
      </c>
      <c r="G7432" t="s">
        <v>135</v>
      </c>
      <c r="H7432" t="s">
        <v>156</v>
      </c>
      <c r="I7432">
        <v>35</v>
      </c>
      <c r="J7432" t="s">
        <v>139</v>
      </c>
      <c r="K7432" t="s">
        <v>157</v>
      </c>
      <c r="L7432">
        <v>5</v>
      </c>
      <c r="M7432" t="s">
        <v>139</v>
      </c>
      <c r="N7432" t="s">
        <v>158</v>
      </c>
      <c r="O7432">
        <v>60</v>
      </c>
      <c r="P7432" t="s">
        <v>139</v>
      </c>
    </row>
    <row r="7433" spans="1:40" x14ac:dyDescent="0.2">
      <c r="A7433" s="26">
        <v>41904.564829120369</v>
      </c>
      <c r="B7433" t="s">
        <v>130</v>
      </c>
      <c r="C7433" t="s">
        <v>647</v>
      </c>
      <c r="D7433" t="s">
        <v>5755</v>
      </c>
      <c r="E7433" t="s">
        <v>133</v>
      </c>
      <c r="F7433" t="s">
        <v>134</v>
      </c>
      <c r="G7433" t="s">
        <v>135</v>
      </c>
      <c r="H7433" t="s">
        <v>160</v>
      </c>
      <c r="I7433">
        <v>1</v>
      </c>
      <c r="J7433" t="s">
        <v>139</v>
      </c>
    </row>
    <row r="7434" spans="1:40" x14ac:dyDescent="0.2">
      <c r="A7434" s="26">
        <v>41904.564829120369</v>
      </c>
      <c r="B7434" t="s">
        <v>130</v>
      </c>
      <c r="C7434" t="s">
        <v>647</v>
      </c>
      <c r="D7434" t="s">
        <v>5756</v>
      </c>
      <c r="E7434" t="s">
        <v>133</v>
      </c>
      <c r="F7434" t="s">
        <v>134</v>
      </c>
      <c r="G7434" t="s">
        <v>135</v>
      </c>
      <c r="H7434" t="s">
        <v>162</v>
      </c>
      <c r="I7434">
        <v>30</v>
      </c>
      <c r="J7434" t="s">
        <v>139</v>
      </c>
      <c r="K7434" t="s">
        <v>163</v>
      </c>
      <c r="L7434">
        <v>30</v>
      </c>
      <c r="M7434" t="s">
        <v>139</v>
      </c>
      <c r="N7434" t="s">
        <v>164</v>
      </c>
      <c r="O7434">
        <v>30</v>
      </c>
      <c r="P7434" t="s">
        <v>139</v>
      </c>
      <c r="Q7434" t="s">
        <v>165</v>
      </c>
      <c r="R7434">
        <v>10</v>
      </c>
      <c r="S7434" t="s">
        <v>139</v>
      </c>
      <c r="T7434" t="s">
        <v>166</v>
      </c>
      <c r="U7434">
        <v>20</v>
      </c>
      <c r="V7434" t="s">
        <v>139</v>
      </c>
      <c r="W7434" t="s">
        <v>167</v>
      </c>
      <c r="X7434">
        <v>20</v>
      </c>
      <c r="Y7434" t="s">
        <v>139</v>
      </c>
      <c r="Z7434" t="s">
        <v>168</v>
      </c>
      <c r="AA7434">
        <v>20</v>
      </c>
      <c r="AB7434" t="s">
        <v>139</v>
      </c>
      <c r="AC7434" t="s">
        <v>169</v>
      </c>
      <c r="AD7434">
        <v>20</v>
      </c>
      <c r="AE7434" t="s">
        <v>139</v>
      </c>
      <c r="AF7434" t="s">
        <v>170</v>
      </c>
      <c r="AG7434">
        <v>115200</v>
      </c>
      <c r="AH7434" t="s">
        <v>139</v>
      </c>
      <c r="AI7434" t="s">
        <v>171</v>
      </c>
      <c r="AJ7434">
        <v>12000</v>
      </c>
      <c r="AK7434" t="s">
        <v>139</v>
      </c>
      <c r="AL7434" t="s">
        <v>172</v>
      </c>
      <c r="AM7434">
        <v>30000</v>
      </c>
      <c r="AN7434" t="s">
        <v>139</v>
      </c>
    </row>
    <row r="7435" spans="1:40" x14ac:dyDescent="0.2">
      <c r="A7435" s="26">
        <v>41904.564829120369</v>
      </c>
      <c r="B7435" t="s">
        <v>130</v>
      </c>
      <c r="C7435" t="s">
        <v>647</v>
      </c>
      <c r="D7435" t="s">
        <v>5757</v>
      </c>
      <c r="E7435" t="s">
        <v>133</v>
      </c>
      <c r="F7435" t="s">
        <v>134</v>
      </c>
      <c r="G7435" t="s">
        <v>135</v>
      </c>
      <c r="H7435" t="s">
        <v>174</v>
      </c>
      <c r="I7435">
        <v>60</v>
      </c>
      <c r="J7435" t="s">
        <v>139</v>
      </c>
      <c r="K7435" t="s">
        <v>175</v>
      </c>
      <c r="L7435">
        <v>40</v>
      </c>
      <c r="M7435" t="s">
        <v>139</v>
      </c>
      <c r="N7435" t="s">
        <v>176</v>
      </c>
      <c r="O7435">
        <v>50</v>
      </c>
      <c r="P7435" t="s">
        <v>139</v>
      </c>
      <c r="Q7435" t="s">
        <v>177</v>
      </c>
      <c r="R7435">
        <v>40</v>
      </c>
      <c r="S7435" t="s">
        <v>139</v>
      </c>
      <c r="T7435" t="s">
        <v>178</v>
      </c>
      <c r="U7435">
        <v>60</v>
      </c>
      <c r="V7435" t="s">
        <v>139</v>
      </c>
      <c r="W7435" t="s">
        <v>179</v>
      </c>
      <c r="X7435">
        <v>50</v>
      </c>
      <c r="Y7435" t="s">
        <v>139</v>
      </c>
      <c r="Z7435" t="s">
        <v>180</v>
      </c>
      <c r="AA7435">
        <v>50</v>
      </c>
      <c r="AB7435" t="s">
        <v>139</v>
      </c>
      <c r="AC7435" t="s">
        <v>181</v>
      </c>
      <c r="AD7435">
        <v>35</v>
      </c>
      <c r="AE7435" t="s">
        <v>139</v>
      </c>
      <c r="AF7435" t="s">
        <v>182</v>
      </c>
      <c r="AG7435">
        <v>8</v>
      </c>
      <c r="AH7435" t="s">
        <v>139</v>
      </c>
      <c r="AI7435" t="s">
        <v>183</v>
      </c>
      <c r="AJ7435">
        <v>90</v>
      </c>
      <c r="AK7435" t="s">
        <v>139</v>
      </c>
      <c r="AL7435" t="s">
        <v>184</v>
      </c>
      <c r="AM7435">
        <v>1</v>
      </c>
      <c r="AN7435" t="s">
        <v>139</v>
      </c>
    </row>
    <row r="7436" spans="1:40" x14ac:dyDescent="0.2">
      <c r="A7436" s="26">
        <v>41904.564829120369</v>
      </c>
      <c r="B7436" t="s">
        <v>130</v>
      </c>
      <c r="C7436" t="s">
        <v>647</v>
      </c>
      <c r="D7436" t="s">
        <v>5758</v>
      </c>
      <c r="E7436" t="s">
        <v>133</v>
      </c>
      <c r="F7436" t="s">
        <v>134</v>
      </c>
      <c r="G7436" t="s">
        <v>135</v>
      </c>
      <c r="H7436" t="s">
        <v>186</v>
      </c>
      <c r="I7436">
        <v>33</v>
      </c>
      <c r="J7436" t="s">
        <v>139</v>
      </c>
      <c r="K7436" t="s">
        <v>187</v>
      </c>
      <c r="L7436">
        <v>33</v>
      </c>
      <c r="M7436" t="s">
        <v>139</v>
      </c>
      <c r="N7436" t="s">
        <v>188</v>
      </c>
      <c r="O7436">
        <v>34</v>
      </c>
      <c r="P7436" t="s">
        <v>139</v>
      </c>
      <c r="Q7436" t="s">
        <v>166</v>
      </c>
      <c r="R7436">
        <v>20</v>
      </c>
      <c r="S7436" t="s">
        <v>139</v>
      </c>
      <c r="T7436" t="s">
        <v>167</v>
      </c>
      <c r="U7436">
        <v>20</v>
      </c>
      <c r="V7436" t="s">
        <v>139</v>
      </c>
      <c r="W7436" t="s">
        <v>168</v>
      </c>
      <c r="X7436">
        <v>20</v>
      </c>
      <c r="Y7436" t="s">
        <v>139</v>
      </c>
      <c r="Z7436" t="s">
        <v>189</v>
      </c>
      <c r="AA7436">
        <v>20</v>
      </c>
      <c r="AB7436" t="s">
        <v>139</v>
      </c>
      <c r="AC7436" t="s">
        <v>190</v>
      </c>
      <c r="AD7436">
        <v>20</v>
      </c>
      <c r="AE7436" t="s">
        <v>139</v>
      </c>
      <c r="AF7436" t="s">
        <v>191</v>
      </c>
      <c r="AG7436">
        <v>20</v>
      </c>
      <c r="AH7436" t="s">
        <v>139</v>
      </c>
      <c r="AI7436" t="s">
        <v>170</v>
      </c>
      <c r="AJ7436">
        <v>115200</v>
      </c>
      <c r="AK7436" t="s">
        <v>139</v>
      </c>
      <c r="AL7436" t="s">
        <v>171</v>
      </c>
      <c r="AM7436">
        <v>12000</v>
      </c>
      <c r="AN7436" t="s">
        <v>139</v>
      </c>
    </row>
    <row r="7437" spans="1:40" x14ac:dyDescent="0.2">
      <c r="A7437" s="26">
        <v>41904.564829120369</v>
      </c>
      <c r="B7437" t="s">
        <v>130</v>
      </c>
      <c r="C7437" t="s">
        <v>647</v>
      </c>
      <c r="D7437" t="s">
        <v>5759</v>
      </c>
      <c r="E7437" t="s">
        <v>193</v>
      </c>
      <c r="F7437" t="s">
        <v>194</v>
      </c>
      <c r="G7437" t="s">
        <v>195</v>
      </c>
    </row>
    <row r="7438" spans="1:40" x14ac:dyDescent="0.2">
      <c r="A7438" s="26">
        <v>41904.564829120369</v>
      </c>
      <c r="B7438" t="s">
        <v>130</v>
      </c>
      <c r="C7438" t="s">
        <v>647</v>
      </c>
      <c r="D7438" t="s">
        <v>5760</v>
      </c>
      <c r="E7438" t="s">
        <v>193</v>
      </c>
      <c r="F7438" t="s">
        <v>5761</v>
      </c>
      <c r="G7438" t="s">
        <v>5762</v>
      </c>
      <c r="H7438" t="s">
        <v>5763</v>
      </c>
    </row>
    <row r="7439" spans="1:40" x14ac:dyDescent="0.2">
      <c r="A7439" s="26">
        <v>41904.564829120369</v>
      </c>
      <c r="B7439" t="s">
        <v>130</v>
      </c>
      <c r="C7439" t="s">
        <v>551</v>
      </c>
      <c r="D7439" t="s">
        <v>5764</v>
      </c>
    </row>
    <row r="7440" spans="1:40" x14ac:dyDescent="0.2">
      <c r="A7440" s="26">
        <v>41904.564829120369</v>
      </c>
      <c r="B7440" t="s">
        <v>130</v>
      </c>
      <c r="C7440" t="s">
        <v>551</v>
      </c>
      <c r="D7440" t="s">
        <v>5765</v>
      </c>
      <c r="E7440" t="s">
        <v>133</v>
      </c>
      <c r="F7440" t="s">
        <v>134</v>
      </c>
      <c r="G7440" t="s">
        <v>135</v>
      </c>
      <c r="H7440" t="s">
        <v>136</v>
      </c>
      <c r="I7440">
        <v>1900000</v>
      </c>
      <c r="J7440" t="s">
        <v>137</v>
      </c>
      <c r="K7440">
        <v>1900000</v>
      </c>
      <c r="L7440" t="s">
        <v>138</v>
      </c>
      <c r="M7440">
        <v>500</v>
      </c>
      <c r="N7440" t="s">
        <v>139</v>
      </c>
      <c r="O7440" t="s">
        <v>140</v>
      </c>
      <c r="P7440">
        <v>300</v>
      </c>
      <c r="Q7440" t="s">
        <v>139</v>
      </c>
    </row>
    <row r="7441" spans="1:40" x14ac:dyDescent="0.2">
      <c r="A7441" s="26">
        <v>41904.564829120369</v>
      </c>
      <c r="B7441" t="s">
        <v>130</v>
      </c>
      <c r="C7441" t="s">
        <v>551</v>
      </c>
      <c r="D7441" t="s">
        <v>5766</v>
      </c>
      <c r="E7441" t="s">
        <v>133</v>
      </c>
      <c r="F7441" t="s">
        <v>134</v>
      </c>
      <c r="G7441" t="s">
        <v>135</v>
      </c>
      <c r="H7441" t="s">
        <v>142</v>
      </c>
      <c r="I7441">
        <v>49</v>
      </c>
      <c r="J7441" t="s">
        <v>139</v>
      </c>
      <c r="K7441" t="s">
        <v>143</v>
      </c>
      <c r="L7441">
        <v>130</v>
      </c>
      <c r="M7441" t="s">
        <v>139</v>
      </c>
      <c r="N7441" t="s">
        <v>144</v>
      </c>
      <c r="O7441">
        <v>180</v>
      </c>
      <c r="P7441" t="s">
        <v>139</v>
      </c>
      <c r="Q7441" t="s">
        <v>145</v>
      </c>
      <c r="R7441">
        <v>140</v>
      </c>
      <c r="S7441" t="s">
        <v>139</v>
      </c>
      <c r="T7441" t="s">
        <v>146</v>
      </c>
      <c r="U7441">
        <v>80</v>
      </c>
      <c r="V7441" t="s">
        <v>139</v>
      </c>
      <c r="W7441" t="s">
        <v>147</v>
      </c>
      <c r="X7441">
        <v>101</v>
      </c>
      <c r="Y7441" t="s">
        <v>139</v>
      </c>
      <c r="Z7441" t="s">
        <v>148</v>
      </c>
      <c r="AA7441">
        <v>190</v>
      </c>
      <c r="AB7441" t="s">
        <v>139</v>
      </c>
      <c r="AC7441" t="s">
        <v>149</v>
      </c>
      <c r="AD7441">
        <v>20</v>
      </c>
      <c r="AE7441" t="s">
        <v>139</v>
      </c>
    </row>
    <row r="7442" spans="1:40" x14ac:dyDescent="0.2">
      <c r="A7442" s="26">
        <v>41904.564829120369</v>
      </c>
      <c r="B7442" t="s">
        <v>130</v>
      </c>
      <c r="C7442" t="s">
        <v>551</v>
      </c>
      <c r="D7442" t="s">
        <v>5767</v>
      </c>
    </row>
    <row r="7443" spans="1:40" x14ac:dyDescent="0.2">
      <c r="A7443" s="26">
        <v>41904.564829120369</v>
      </c>
      <c r="B7443" t="s">
        <v>130</v>
      </c>
      <c r="C7443" t="s">
        <v>551</v>
      </c>
      <c r="D7443" t="s">
        <v>5768</v>
      </c>
      <c r="E7443" t="s">
        <v>133</v>
      </c>
      <c r="F7443" t="s">
        <v>134</v>
      </c>
      <c r="G7443" t="s">
        <v>135</v>
      </c>
      <c r="H7443" t="s">
        <v>152</v>
      </c>
      <c r="I7443">
        <v>50</v>
      </c>
      <c r="J7443" t="s">
        <v>139</v>
      </c>
      <c r="K7443" t="s">
        <v>153</v>
      </c>
      <c r="L7443">
        <v>50</v>
      </c>
      <c r="M7443" t="s">
        <v>139</v>
      </c>
      <c r="N7443" t="s">
        <v>154</v>
      </c>
      <c r="O7443">
        <v>50</v>
      </c>
      <c r="P7443" t="s">
        <v>139</v>
      </c>
    </row>
    <row r="7444" spans="1:40" x14ac:dyDescent="0.2">
      <c r="A7444" s="26">
        <v>41904.564829120369</v>
      </c>
      <c r="B7444" t="s">
        <v>130</v>
      </c>
      <c r="C7444" t="s">
        <v>551</v>
      </c>
      <c r="D7444" t="s">
        <v>5769</v>
      </c>
      <c r="E7444" t="s">
        <v>133</v>
      </c>
      <c r="F7444" t="s">
        <v>134</v>
      </c>
      <c r="G7444" t="s">
        <v>135</v>
      </c>
      <c r="H7444" t="s">
        <v>156</v>
      </c>
      <c r="I7444">
        <v>35</v>
      </c>
      <c r="J7444" t="s">
        <v>139</v>
      </c>
      <c r="K7444" t="s">
        <v>157</v>
      </c>
      <c r="L7444">
        <v>5</v>
      </c>
      <c r="M7444" t="s">
        <v>139</v>
      </c>
      <c r="N7444" t="s">
        <v>158</v>
      </c>
      <c r="O7444">
        <v>60</v>
      </c>
      <c r="P7444" t="s">
        <v>139</v>
      </c>
    </row>
    <row r="7445" spans="1:40" x14ac:dyDescent="0.2">
      <c r="A7445" s="26">
        <v>41904.564829120369</v>
      </c>
      <c r="B7445" t="s">
        <v>130</v>
      </c>
      <c r="C7445" t="s">
        <v>551</v>
      </c>
      <c r="D7445" t="s">
        <v>5770</v>
      </c>
      <c r="E7445" t="s">
        <v>133</v>
      </c>
      <c r="F7445" t="s">
        <v>134</v>
      </c>
      <c r="G7445" t="s">
        <v>135</v>
      </c>
      <c r="H7445" t="s">
        <v>160</v>
      </c>
      <c r="I7445">
        <v>1</v>
      </c>
      <c r="J7445" t="s">
        <v>139</v>
      </c>
    </row>
    <row r="7446" spans="1:40" x14ac:dyDescent="0.2">
      <c r="A7446" s="26">
        <v>41904.564829120369</v>
      </c>
      <c r="B7446" t="s">
        <v>130</v>
      </c>
      <c r="C7446" t="s">
        <v>551</v>
      </c>
      <c r="D7446" t="s">
        <v>5771</v>
      </c>
      <c r="E7446" t="s">
        <v>133</v>
      </c>
      <c r="F7446" t="s">
        <v>134</v>
      </c>
      <c r="G7446" t="s">
        <v>135</v>
      </c>
      <c r="H7446" t="s">
        <v>162</v>
      </c>
      <c r="I7446">
        <v>30</v>
      </c>
      <c r="J7446" t="s">
        <v>139</v>
      </c>
      <c r="K7446" t="s">
        <v>163</v>
      </c>
      <c r="L7446">
        <v>30</v>
      </c>
      <c r="M7446" t="s">
        <v>139</v>
      </c>
      <c r="N7446" t="s">
        <v>164</v>
      </c>
      <c r="O7446">
        <v>30</v>
      </c>
      <c r="P7446" t="s">
        <v>139</v>
      </c>
      <c r="Q7446" t="s">
        <v>165</v>
      </c>
      <c r="R7446">
        <v>10</v>
      </c>
      <c r="S7446" t="s">
        <v>139</v>
      </c>
      <c r="T7446" t="s">
        <v>166</v>
      </c>
      <c r="U7446">
        <v>20</v>
      </c>
      <c r="V7446" t="s">
        <v>139</v>
      </c>
      <c r="W7446" t="s">
        <v>167</v>
      </c>
      <c r="X7446">
        <v>20</v>
      </c>
      <c r="Y7446" t="s">
        <v>139</v>
      </c>
      <c r="Z7446" t="s">
        <v>168</v>
      </c>
      <c r="AA7446">
        <v>20</v>
      </c>
      <c r="AB7446" t="s">
        <v>139</v>
      </c>
      <c r="AC7446" t="s">
        <v>169</v>
      </c>
      <c r="AD7446">
        <v>20</v>
      </c>
      <c r="AE7446" t="s">
        <v>139</v>
      </c>
      <c r="AF7446" t="s">
        <v>170</v>
      </c>
      <c r="AG7446">
        <v>115200</v>
      </c>
      <c r="AH7446" t="s">
        <v>139</v>
      </c>
      <c r="AI7446" t="s">
        <v>171</v>
      </c>
      <c r="AJ7446">
        <v>12000</v>
      </c>
      <c r="AK7446" t="s">
        <v>139</v>
      </c>
      <c r="AL7446" t="s">
        <v>172</v>
      </c>
      <c r="AM7446">
        <v>30000</v>
      </c>
      <c r="AN7446" t="s">
        <v>139</v>
      </c>
    </row>
    <row r="7447" spans="1:40" x14ac:dyDescent="0.2">
      <c r="A7447" s="26">
        <v>41904.564829120369</v>
      </c>
      <c r="B7447" t="s">
        <v>130</v>
      </c>
      <c r="C7447" t="s">
        <v>551</v>
      </c>
      <c r="D7447" t="s">
        <v>5772</v>
      </c>
      <c r="E7447" t="s">
        <v>133</v>
      </c>
      <c r="F7447" t="s">
        <v>134</v>
      </c>
      <c r="G7447" t="s">
        <v>135</v>
      </c>
      <c r="H7447" t="s">
        <v>174</v>
      </c>
      <c r="I7447">
        <v>60</v>
      </c>
      <c r="J7447" t="s">
        <v>139</v>
      </c>
      <c r="K7447" t="s">
        <v>175</v>
      </c>
      <c r="L7447">
        <v>40</v>
      </c>
      <c r="M7447" t="s">
        <v>139</v>
      </c>
      <c r="N7447" t="s">
        <v>176</v>
      </c>
      <c r="O7447">
        <v>50</v>
      </c>
      <c r="P7447" t="s">
        <v>139</v>
      </c>
      <c r="Q7447" t="s">
        <v>177</v>
      </c>
      <c r="R7447">
        <v>40</v>
      </c>
      <c r="S7447" t="s">
        <v>139</v>
      </c>
      <c r="T7447" t="s">
        <v>178</v>
      </c>
      <c r="U7447">
        <v>60</v>
      </c>
      <c r="V7447" t="s">
        <v>139</v>
      </c>
      <c r="W7447" t="s">
        <v>179</v>
      </c>
      <c r="X7447">
        <v>50</v>
      </c>
      <c r="Y7447" t="s">
        <v>139</v>
      </c>
      <c r="Z7447" t="s">
        <v>180</v>
      </c>
      <c r="AA7447">
        <v>50</v>
      </c>
      <c r="AB7447" t="s">
        <v>139</v>
      </c>
      <c r="AC7447" t="s">
        <v>181</v>
      </c>
      <c r="AD7447">
        <v>35</v>
      </c>
      <c r="AE7447" t="s">
        <v>139</v>
      </c>
      <c r="AF7447" t="s">
        <v>182</v>
      </c>
      <c r="AG7447">
        <v>8</v>
      </c>
      <c r="AH7447" t="s">
        <v>139</v>
      </c>
      <c r="AI7447" t="s">
        <v>183</v>
      </c>
      <c r="AJ7447">
        <v>90</v>
      </c>
      <c r="AK7447" t="s">
        <v>139</v>
      </c>
      <c r="AL7447" t="s">
        <v>184</v>
      </c>
      <c r="AM7447">
        <v>1</v>
      </c>
      <c r="AN7447" t="s">
        <v>139</v>
      </c>
    </row>
    <row r="7448" spans="1:40" x14ac:dyDescent="0.2">
      <c r="A7448" s="26">
        <v>41904.564829120369</v>
      </c>
      <c r="B7448" t="s">
        <v>130</v>
      </c>
      <c r="C7448" t="s">
        <v>551</v>
      </c>
      <c r="D7448" t="s">
        <v>5773</v>
      </c>
      <c r="E7448" t="s">
        <v>133</v>
      </c>
      <c r="F7448" t="s">
        <v>134</v>
      </c>
      <c r="G7448" t="s">
        <v>135</v>
      </c>
      <c r="H7448" t="s">
        <v>186</v>
      </c>
      <c r="I7448">
        <v>33</v>
      </c>
      <c r="J7448" t="s">
        <v>139</v>
      </c>
      <c r="K7448" t="s">
        <v>187</v>
      </c>
      <c r="L7448">
        <v>33</v>
      </c>
      <c r="M7448" t="s">
        <v>139</v>
      </c>
      <c r="N7448" t="s">
        <v>188</v>
      </c>
      <c r="O7448">
        <v>34</v>
      </c>
      <c r="P7448" t="s">
        <v>139</v>
      </c>
      <c r="Q7448" t="s">
        <v>166</v>
      </c>
      <c r="R7448">
        <v>20</v>
      </c>
      <c r="S7448" t="s">
        <v>139</v>
      </c>
      <c r="T7448" t="s">
        <v>167</v>
      </c>
      <c r="U7448">
        <v>20</v>
      </c>
      <c r="V7448" t="s">
        <v>139</v>
      </c>
      <c r="W7448" t="s">
        <v>168</v>
      </c>
      <c r="X7448">
        <v>20</v>
      </c>
      <c r="Y7448" t="s">
        <v>139</v>
      </c>
      <c r="Z7448" t="s">
        <v>189</v>
      </c>
      <c r="AA7448">
        <v>20</v>
      </c>
      <c r="AB7448" t="s">
        <v>139</v>
      </c>
      <c r="AC7448" t="s">
        <v>190</v>
      </c>
      <c r="AD7448">
        <v>20</v>
      </c>
      <c r="AE7448" t="s">
        <v>139</v>
      </c>
      <c r="AF7448" t="s">
        <v>191</v>
      </c>
      <c r="AG7448">
        <v>20</v>
      </c>
      <c r="AH7448" t="s">
        <v>139</v>
      </c>
      <c r="AI7448" t="s">
        <v>170</v>
      </c>
      <c r="AJ7448">
        <v>115200</v>
      </c>
      <c r="AK7448" t="s">
        <v>139</v>
      </c>
      <c r="AL7448" t="s">
        <v>171</v>
      </c>
      <c r="AM7448">
        <v>12000</v>
      </c>
      <c r="AN7448" t="s">
        <v>139</v>
      </c>
    </row>
    <row r="7449" spans="1:40" x14ac:dyDescent="0.2">
      <c r="A7449" s="26">
        <v>41904.564829120369</v>
      </c>
      <c r="B7449" t="s">
        <v>130</v>
      </c>
      <c r="C7449" t="s">
        <v>551</v>
      </c>
      <c r="D7449" t="s">
        <v>5766</v>
      </c>
      <c r="E7449" t="s">
        <v>133</v>
      </c>
      <c r="F7449" t="s">
        <v>134</v>
      </c>
      <c r="G7449" t="s">
        <v>135</v>
      </c>
      <c r="H7449" t="s">
        <v>142</v>
      </c>
      <c r="I7449">
        <v>49</v>
      </c>
      <c r="J7449" t="s">
        <v>139</v>
      </c>
      <c r="K7449" t="s">
        <v>143</v>
      </c>
      <c r="L7449">
        <v>130</v>
      </c>
      <c r="M7449" t="s">
        <v>139</v>
      </c>
      <c r="N7449" t="s">
        <v>144</v>
      </c>
      <c r="O7449">
        <v>180</v>
      </c>
      <c r="P7449" t="s">
        <v>139</v>
      </c>
      <c r="Q7449" t="s">
        <v>145</v>
      </c>
      <c r="R7449">
        <v>140</v>
      </c>
      <c r="S7449" t="s">
        <v>139</v>
      </c>
      <c r="T7449" t="s">
        <v>146</v>
      </c>
      <c r="U7449">
        <v>80</v>
      </c>
      <c r="V7449" t="s">
        <v>139</v>
      </c>
      <c r="W7449" t="s">
        <v>147</v>
      </c>
      <c r="X7449">
        <v>101</v>
      </c>
      <c r="Y7449" t="s">
        <v>139</v>
      </c>
      <c r="Z7449" t="s">
        <v>148</v>
      </c>
      <c r="AA7449">
        <v>190</v>
      </c>
      <c r="AB7449" t="s">
        <v>139</v>
      </c>
      <c r="AC7449" t="s">
        <v>149</v>
      </c>
      <c r="AD7449">
        <v>20</v>
      </c>
      <c r="AE7449" t="s">
        <v>139</v>
      </c>
    </row>
    <row r="7450" spans="1:40" x14ac:dyDescent="0.2">
      <c r="A7450" s="26">
        <v>41904.564829120369</v>
      </c>
      <c r="B7450" t="s">
        <v>130</v>
      </c>
      <c r="C7450" t="s">
        <v>551</v>
      </c>
      <c r="D7450" t="s">
        <v>5767</v>
      </c>
    </row>
    <row r="7451" spans="1:40" x14ac:dyDescent="0.2">
      <c r="A7451" s="26">
        <v>41904.564829120369</v>
      </c>
      <c r="B7451" t="s">
        <v>130</v>
      </c>
      <c r="C7451" t="s">
        <v>551</v>
      </c>
      <c r="D7451" t="s">
        <v>5768</v>
      </c>
      <c r="E7451" t="s">
        <v>133</v>
      </c>
      <c r="F7451" t="s">
        <v>134</v>
      </c>
      <c r="G7451" t="s">
        <v>135</v>
      </c>
      <c r="H7451" t="s">
        <v>152</v>
      </c>
      <c r="I7451">
        <v>50</v>
      </c>
      <c r="J7451" t="s">
        <v>139</v>
      </c>
      <c r="K7451" t="s">
        <v>153</v>
      </c>
      <c r="L7451">
        <v>50</v>
      </c>
      <c r="M7451" t="s">
        <v>139</v>
      </c>
      <c r="N7451" t="s">
        <v>154</v>
      </c>
      <c r="O7451">
        <v>50</v>
      </c>
      <c r="P7451" t="s">
        <v>139</v>
      </c>
    </row>
    <row r="7452" spans="1:40" x14ac:dyDescent="0.2">
      <c r="A7452" s="26">
        <v>41904.564829120369</v>
      </c>
      <c r="B7452" t="s">
        <v>130</v>
      </c>
      <c r="C7452" t="s">
        <v>551</v>
      </c>
      <c r="D7452" t="s">
        <v>5769</v>
      </c>
      <c r="E7452" t="s">
        <v>133</v>
      </c>
      <c r="F7452" t="s">
        <v>134</v>
      </c>
      <c r="G7452" t="s">
        <v>135</v>
      </c>
      <c r="H7452" t="s">
        <v>156</v>
      </c>
      <c r="I7452">
        <v>35</v>
      </c>
      <c r="J7452" t="s">
        <v>139</v>
      </c>
      <c r="K7452" t="s">
        <v>157</v>
      </c>
      <c r="L7452">
        <v>5</v>
      </c>
      <c r="M7452" t="s">
        <v>139</v>
      </c>
      <c r="N7452" t="s">
        <v>158</v>
      </c>
      <c r="O7452">
        <v>60</v>
      </c>
      <c r="P7452" t="s">
        <v>139</v>
      </c>
    </row>
    <row r="7453" spans="1:40" x14ac:dyDescent="0.2">
      <c r="A7453" s="26">
        <v>41904.564829120369</v>
      </c>
      <c r="B7453" t="s">
        <v>130</v>
      </c>
      <c r="C7453" t="s">
        <v>551</v>
      </c>
      <c r="D7453" t="s">
        <v>5770</v>
      </c>
      <c r="E7453" t="s">
        <v>133</v>
      </c>
      <c r="F7453" t="s">
        <v>134</v>
      </c>
      <c r="G7453" t="s">
        <v>135</v>
      </c>
      <c r="H7453" t="s">
        <v>160</v>
      </c>
      <c r="I7453">
        <v>1</v>
      </c>
      <c r="J7453" t="s">
        <v>139</v>
      </c>
    </row>
    <row r="7454" spans="1:40" x14ac:dyDescent="0.2">
      <c r="A7454" s="26">
        <v>41904.564829120369</v>
      </c>
      <c r="B7454" t="s">
        <v>130</v>
      </c>
      <c r="C7454" t="s">
        <v>551</v>
      </c>
      <c r="D7454" t="s">
        <v>5771</v>
      </c>
      <c r="E7454" t="s">
        <v>133</v>
      </c>
      <c r="F7454" t="s">
        <v>134</v>
      </c>
      <c r="G7454" t="s">
        <v>135</v>
      </c>
      <c r="H7454" t="s">
        <v>162</v>
      </c>
      <c r="I7454">
        <v>30</v>
      </c>
      <c r="J7454" t="s">
        <v>139</v>
      </c>
      <c r="K7454" t="s">
        <v>163</v>
      </c>
      <c r="L7454">
        <v>30</v>
      </c>
      <c r="M7454" t="s">
        <v>139</v>
      </c>
      <c r="N7454" t="s">
        <v>164</v>
      </c>
      <c r="O7454">
        <v>30</v>
      </c>
      <c r="P7454" t="s">
        <v>139</v>
      </c>
      <c r="Q7454" t="s">
        <v>165</v>
      </c>
      <c r="R7454">
        <v>10</v>
      </c>
      <c r="S7454" t="s">
        <v>139</v>
      </c>
      <c r="T7454" t="s">
        <v>166</v>
      </c>
      <c r="U7454">
        <v>20</v>
      </c>
      <c r="V7454" t="s">
        <v>139</v>
      </c>
      <c r="W7454" t="s">
        <v>167</v>
      </c>
      <c r="X7454">
        <v>20</v>
      </c>
      <c r="Y7454" t="s">
        <v>139</v>
      </c>
      <c r="Z7454" t="s">
        <v>168</v>
      </c>
      <c r="AA7454">
        <v>20</v>
      </c>
      <c r="AB7454" t="s">
        <v>139</v>
      </c>
      <c r="AC7454" t="s">
        <v>169</v>
      </c>
      <c r="AD7454">
        <v>20</v>
      </c>
      <c r="AE7454" t="s">
        <v>139</v>
      </c>
      <c r="AF7454" t="s">
        <v>170</v>
      </c>
      <c r="AG7454">
        <v>115200</v>
      </c>
      <c r="AH7454" t="s">
        <v>139</v>
      </c>
      <c r="AI7454" t="s">
        <v>171</v>
      </c>
      <c r="AJ7454">
        <v>12000</v>
      </c>
      <c r="AK7454" t="s">
        <v>139</v>
      </c>
      <c r="AL7454" t="s">
        <v>172</v>
      </c>
      <c r="AM7454">
        <v>30000</v>
      </c>
      <c r="AN7454" t="s">
        <v>139</v>
      </c>
    </row>
    <row r="7455" spans="1:40" x14ac:dyDescent="0.2">
      <c r="A7455" s="26">
        <v>41904.564829120369</v>
      </c>
      <c r="B7455" t="s">
        <v>130</v>
      </c>
      <c r="C7455" t="s">
        <v>551</v>
      </c>
      <c r="D7455" t="s">
        <v>5772</v>
      </c>
      <c r="E7455" t="s">
        <v>133</v>
      </c>
      <c r="F7455" t="s">
        <v>134</v>
      </c>
      <c r="G7455" t="s">
        <v>135</v>
      </c>
      <c r="H7455" t="s">
        <v>174</v>
      </c>
      <c r="I7455">
        <v>60</v>
      </c>
      <c r="J7455" t="s">
        <v>139</v>
      </c>
      <c r="K7455" t="s">
        <v>175</v>
      </c>
      <c r="L7455">
        <v>40</v>
      </c>
      <c r="M7455" t="s">
        <v>139</v>
      </c>
      <c r="N7455" t="s">
        <v>176</v>
      </c>
      <c r="O7455">
        <v>50</v>
      </c>
      <c r="P7455" t="s">
        <v>139</v>
      </c>
      <c r="Q7455" t="s">
        <v>177</v>
      </c>
      <c r="R7455">
        <v>40</v>
      </c>
      <c r="S7455" t="s">
        <v>139</v>
      </c>
      <c r="T7455" t="s">
        <v>178</v>
      </c>
      <c r="U7455">
        <v>60</v>
      </c>
      <c r="V7455" t="s">
        <v>139</v>
      </c>
      <c r="W7455" t="s">
        <v>179</v>
      </c>
      <c r="X7455">
        <v>50</v>
      </c>
      <c r="Y7455" t="s">
        <v>139</v>
      </c>
      <c r="Z7455" t="s">
        <v>180</v>
      </c>
      <c r="AA7455">
        <v>50</v>
      </c>
      <c r="AB7455" t="s">
        <v>139</v>
      </c>
      <c r="AC7455" t="s">
        <v>181</v>
      </c>
      <c r="AD7455">
        <v>35</v>
      </c>
      <c r="AE7455" t="s">
        <v>139</v>
      </c>
      <c r="AF7455" t="s">
        <v>182</v>
      </c>
      <c r="AG7455">
        <v>8</v>
      </c>
      <c r="AH7455" t="s">
        <v>139</v>
      </c>
      <c r="AI7455" t="s">
        <v>183</v>
      </c>
      <c r="AJ7455">
        <v>90</v>
      </c>
      <c r="AK7455" t="s">
        <v>139</v>
      </c>
      <c r="AL7455" t="s">
        <v>184</v>
      </c>
      <c r="AM7455">
        <v>1</v>
      </c>
      <c r="AN7455" t="s">
        <v>139</v>
      </c>
    </row>
    <row r="7456" spans="1:40" x14ac:dyDescent="0.2">
      <c r="A7456" s="26">
        <v>41904.564829120369</v>
      </c>
      <c r="B7456" t="s">
        <v>130</v>
      </c>
      <c r="C7456" t="s">
        <v>551</v>
      </c>
      <c r="D7456" t="s">
        <v>5773</v>
      </c>
      <c r="E7456" t="s">
        <v>133</v>
      </c>
      <c r="F7456" t="s">
        <v>134</v>
      </c>
      <c r="G7456" t="s">
        <v>135</v>
      </c>
      <c r="H7456" t="s">
        <v>186</v>
      </c>
      <c r="I7456">
        <v>33</v>
      </c>
      <c r="J7456" t="s">
        <v>139</v>
      </c>
      <c r="K7456" t="s">
        <v>187</v>
      </c>
      <c r="L7456">
        <v>33</v>
      </c>
      <c r="M7456" t="s">
        <v>139</v>
      </c>
      <c r="N7456" t="s">
        <v>188</v>
      </c>
      <c r="O7456">
        <v>34</v>
      </c>
      <c r="P7456" t="s">
        <v>139</v>
      </c>
      <c r="Q7456" t="s">
        <v>166</v>
      </c>
      <c r="R7456">
        <v>20</v>
      </c>
      <c r="S7456" t="s">
        <v>139</v>
      </c>
      <c r="T7456" t="s">
        <v>167</v>
      </c>
      <c r="U7456">
        <v>20</v>
      </c>
      <c r="V7456" t="s">
        <v>139</v>
      </c>
      <c r="W7456" t="s">
        <v>168</v>
      </c>
      <c r="X7456">
        <v>20</v>
      </c>
      <c r="Y7456" t="s">
        <v>139</v>
      </c>
      <c r="Z7456" t="s">
        <v>189</v>
      </c>
      <c r="AA7456">
        <v>20</v>
      </c>
      <c r="AB7456" t="s">
        <v>139</v>
      </c>
      <c r="AC7456" t="s">
        <v>190</v>
      </c>
      <c r="AD7456">
        <v>20</v>
      </c>
      <c r="AE7456" t="s">
        <v>139</v>
      </c>
      <c r="AF7456" t="s">
        <v>191</v>
      </c>
      <c r="AG7456">
        <v>20</v>
      </c>
      <c r="AH7456" t="s">
        <v>139</v>
      </c>
      <c r="AI7456" t="s">
        <v>170</v>
      </c>
      <c r="AJ7456">
        <v>115200</v>
      </c>
      <c r="AK7456" t="s">
        <v>139</v>
      </c>
      <c r="AL7456" t="s">
        <v>171</v>
      </c>
      <c r="AM7456">
        <v>12000</v>
      </c>
      <c r="AN7456" t="s">
        <v>139</v>
      </c>
    </row>
    <row r="7457" spans="1:40" x14ac:dyDescent="0.2">
      <c r="A7457" s="26">
        <v>41904.564829120369</v>
      </c>
      <c r="B7457" t="s">
        <v>130</v>
      </c>
      <c r="C7457" t="s">
        <v>551</v>
      </c>
      <c r="D7457" t="s">
        <v>5774</v>
      </c>
      <c r="E7457" t="s">
        <v>193</v>
      </c>
      <c r="F7457" t="s">
        <v>194</v>
      </c>
      <c r="G7457" t="s">
        <v>195</v>
      </c>
    </row>
    <row r="7458" spans="1:40" x14ac:dyDescent="0.2">
      <c r="A7458" s="26">
        <v>41904.564829120369</v>
      </c>
      <c r="B7458" t="s">
        <v>130</v>
      </c>
      <c r="C7458" t="s">
        <v>551</v>
      </c>
      <c r="D7458" t="s">
        <v>5775</v>
      </c>
      <c r="E7458" t="s">
        <v>193</v>
      </c>
      <c r="F7458" t="s">
        <v>5776</v>
      </c>
      <c r="G7458" t="s">
        <v>5777</v>
      </c>
      <c r="H7458" t="s">
        <v>5778</v>
      </c>
    </row>
    <row r="7459" spans="1:40" x14ac:dyDescent="0.2">
      <c r="A7459" s="26">
        <v>41904.564829131945</v>
      </c>
      <c r="B7459" t="s">
        <v>130</v>
      </c>
      <c r="C7459" t="s">
        <v>643</v>
      </c>
      <c r="D7459" t="s">
        <v>5779</v>
      </c>
      <c r="E7459" t="s">
        <v>193</v>
      </c>
      <c r="F7459" t="s">
        <v>194</v>
      </c>
      <c r="G7459" t="s">
        <v>195</v>
      </c>
    </row>
    <row r="7460" spans="1:40" x14ac:dyDescent="0.2">
      <c r="A7460" s="26">
        <v>41904.564829131945</v>
      </c>
      <c r="B7460" t="s">
        <v>130</v>
      </c>
      <c r="C7460" t="s">
        <v>643</v>
      </c>
      <c r="D7460" t="s">
        <v>5780</v>
      </c>
      <c r="E7460" t="s">
        <v>193</v>
      </c>
      <c r="F7460" t="s">
        <v>2033</v>
      </c>
      <c r="G7460" t="s">
        <v>5781</v>
      </c>
      <c r="H7460" t="s">
        <v>5782</v>
      </c>
    </row>
    <row r="7461" spans="1:40" x14ac:dyDescent="0.2">
      <c r="A7461" s="26">
        <v>41904.564829131945</v>
      </c>
      <c r="B7461" t="s">
        <v>130</v>
      </c>
      <c r="C7461" t="s">
        <v>643</v>
      </c>
      <c r="D7461" t="s">
        <v>5664</v>
      </c>
      <c r="E7461" t="s">
        <v>133</v>
      </c>
      <c r="F7461" t="s">
        <v>134</v>
      </c>
      <c r="G7461" t="s">
        <v>135</v>
      </c>
      <c r="H7461" t="s">
        <v>186</v>
      </c>
      <c r="I7461">
        <v>33</v>
      </c>
      <c r="J7461" t="s">
        <v>139</v>
      </c>
      <c r="K7461" t="s">
        <v>187</v>
      </c>
      <c r="L7461">
        <v>33</v>
      </c>
      <c r="M7461" t="s">
        <v>139</v>
      </c>
      <c r="N7461" t="s">
        <v>188</v>
      </c>
      <c r="O7461">
        <v>34</v>
      </c>
      <c r="P7461" t="s">
        <v>139</v>
      </c>
      <c r="Q7461" t="s">
        <v>166</v>
      </c>
      <c r="R7461">
        <v>20</v>
      </c>
      <c r="S7461" t="s">
        <v>139</v>
      </c>
      <c r="T7461" t="s">
        <v>167</v>
      </c>
      <c r="U7461">
        <v>20</v>
      </c>
      <c r="V7461" t="s">
        <v>139</v>
      </c>
      <c r="W7461" t="s">
        <v>168</v>
      </c>
      <c r="X7461">
        <v>20</v>
      </c>
      <c r="Y7461" t="s">
        <v>139</v>
      </c>
      <c r="Z7461" t="s">
        <v>189</v>
      </c>
      <c r="AA7461">
        <v>20</v>
      </c>
      <c r="AB7461" t="s">
        <v>139</v>
      </c>
      <c r="AC7461" t="s">
        <v>190</v>
      </c>
      <c r="AD7461">
        <v>20</v>
      </c>
      <c r="AE7461" t="s">
        <v>139</v>
      </c>
      <c r="AF7461" t="s">
        <v>191</v>
      </c>
      <c r="AG7461">
        <v>20</v>
      </c>
      <c r="AH7461" t="s">
        <v>139</v>
      </c>
      <c r="AI7461" t="s">
        <v>170</v>
      </c>
      <c r="AJ7461">
        <v>115200</v>
      </c>
      <c r="AK7461" t="s">
        <v>139</v>
      </c>
      <c r="AL7461" t="s">
        <v>171</v>
      </c>
      <c r="AM7461">
        <v>12000</v>
      </c>
      <c r="AN7461" t="s">
        <v>139</v>
      </c>
    </row>
    <row r="7462" spans="1:40" x14ac:dyDescent="0.2">
      <c r="A7462" s="26">
        <v>41904.564829131945</v>
      </c>
      <c r="B7462" t="s">
        <v>130</v>
      </c>
      <c r="C7462" t="s">
        <v>128</v>
      </c>
      <c r="D7462" t="s">
        <v>5783</v>
      </c>
      <c r="E7462" t="s">
        <v>133</v>
      </c>
      <c r="F7462" t="s">
        <v>134</v>
      </c>
      <c r="G7462" t="s">
        <v>135</v>
      </c>
      <c r="H7462" t="s">
        <v>186</v>
      </c>
      <c r="I7462">
        <v>33</v>
      </c>
      <c r="J7462" t="s">
        <v>139</v>
      </c>
      <c r="K7462" t="s">
        <v>187</v>
      </c>
      <c r="L7462">
        <v>33</v>
      </c>
      <c r="M7462" t="s">
        <v>139</v>
      </c>
      <c r="N7462" t="s">
        <v>188</v>
      </c>
      <c r="O7462">
        <v>34</v>
      </c>
      <c r="P7462" t="s">
        <v>139</v>
      </c>
      <c r="Q7462" t="s">
        <v>166</v>
      </c>
      <c r="R7462">
        <v>20</v>
      </c>
      <c r="S7462" t="s">
        <v>139</v>
      </c>
      <c r="T7462" t="s">
        <v>167</v>
      </c>
      <c r="U7462">
        <v>20</v>
      </c>
      <c r="V7462" t="s">
        <v>139</v>
      </c>
      <c r="W7462" t="s">
        <v>168</v>
      </c>
      <c r="X7462">
        <v>20</v>
      </c>
      <c r="Y7462" t="s">
        <v>139</v>
      </c>
      <c r="Z7462" t="s">
        <v>189</v>
      </c>
      <c r="AA7462">
        <v>20</v>
      </c>
      <c r="AB7462" t="s">
        <v>139</v>
      </c>
      <c r="AC7462" t="s">
        <v>190</v>
      </c>
      <c r="AD7462">
        <v>20</v>
      </c>
      <c r="AE7462" t="s">
        <v>139</v>
      </c>
      <c r="AF7462" t="s">
        <v>191</v>
      </c>
      <c r="AG7462">
        <v>20</v>
      </c>
      <c r="AH7462" t="s">
        <v>139</v>
      </c>
      <c r="AI7462" t="s">
        <v>170</v>
      </c>
      <c r="AJ7462">
        <v>115200</v>
      </c>
      <c r="AK7462" t="s">
        <v>139</v>
      </c>
      <c r="AL7462" t="s">
        <v>171</v>
      </c>
      <c r="AM7462">
        <v>12000</v>
      </c>
      <c r="AN7462" t="s">
        <v>139</v>
      </c>
    </row>
    <row r="7463" spans="1:40" x14ac:dyDescent="0.2">
      <c r="A7463" s="26">
        <v>41904.564829131945</v>
      </c>
      <c r="B7463" t="s">
        <v>130</v>
      </c>
      <c r="C7463" t="s">
        <v>128</v>
      </c>
      <c r="D7463" t="s">
        <v>5727</v>
      </c>
      <c r="E7463" t="s">
        <v>133</v>
      </c>
      <c r="F7463" t="s">
        <v>134</v>
      </c>
      <c r="G7463" t="s">
        <v>135</v>
      </c>
      <c r="H7463" t="s">
        <v>142</v>
      </c>
      <c r="I7463">
        <v>49</v>
      </c>
      <c r="J7463" t="s">
        <v>139</v>
      </c>
      <c r="K7463" t="s">
        <v>143</v>
      </c>
      <c r="L7463">
        <v>130</v>
      </c>
      <c r="M7463" t="s">
        <v>139</v>
      </c>
      <c r="N7463" t="s">
        <v>144</v>
      </c>
      <c r="O7463">
        <v>180</v>
      </c>
      <c r="P7463" t="s">
        <v>139</v>
      </c>
      <c r="Q7463" t="s">
        <v>145</v>
      </c>
      <c r="R7463">
        <v>140</v>
      </c>
      <c r="S7463" t="s">
        <v>139</v>
      </c>
      <c r="T7463" t="s">
        <v>146</v>
      </c>
      <c r="U7463">
        <v>80</v>
      </c>
      <c r="V7463" t="s">
        <v>139</v>
      </c>
      <c r="W7463" t="s">
        <v>147</v>
      </c>
      <c r="X7463">
        <v>101</v>
      </c>
      <c r="Y7463" t="s">
        <v>139</v>
      </c>
      <c r="Z7463" t="s">
        <v>148</v>
      </c>
      <c r="AA7463">
        <v>190</v>
      </c>
      <c r="AB7463" t="s">
        <v>139</v>
      </c>
      <c r="AC7463" t="s">
        <v>149</v>
      </c>
      <c r="AD7463">
        <v>20</v>
      </c>
      <c r="AE7463" t="s">
        <v>139</v>
      </c>
    </row>
    <row r="7464" spans="1:40" x14ac:dyDescent="0.2">
      <c r="A7464" s="26">
        <v>41904.564829131945</v>
      </c>
      <c r="B7464" t="s">
        <v>130</v>
      </c>
      <c r="C7464" t="s">
        <v>128</v>
      </c>
      <c r="D7464" t="s">
        <v>5728</v>
      </c>
    </row>
    <row r="7465" spans="1:40" x14ac:dyDescent="0.2">
      <c r="A7465" s="26">
        <v>41904.564829131945</v>
      </c>
      <c r="B7465" t="s">
        <v>130</v>
      </c>
      <c r="C7465" t="s">
        <v>128</v>
      </c>
      <c r="D7465" t="s">
        <v>5729</v>
      </c>
      <c r="E7465" t="s">
        <v>133</v>
      </c>
      <c r="F7465" t="s">
        <v>134</v>
      </c>
      <c r="G7465" t="s">
        <v>135</v>
      </c>
      <c r="H7465" t="s">
        <v>152</v>
      </c>
      <c r="I7465">
        <v>50</v>
      </c>
      <c r="J7465" t="s">
        <v>139</v>
      </c>
      <c r="K7465" t="s">
        <v>153</v>
      </c>
      <c r="L7465">
        <v>50</v>
      </c>
      <c r="M7465" t="s">
        <v>139</v>
      </c>
      <c r="N7465" t="s">
        <v>154</v>
      </c>
      <c r="O7465">
        <v>50</v>
      </c>
      <c r="P7465" t="s">
        <v>139</v>
      </c>
    </row>
    <row r="7466" spans="1:40" x14ac:dyDescent="0.2">
      <c r="A7466" s="26">
        <v>41904.564829131945</v>
      </c>
      <c r="B7466" t="s">
        <v>130</v>
      </c>
      <c r="C7466" t="s">
        <v>128</v>
      </c>
      <c r="D7466" t="s">
        <v>5730</v>
      </c>
      <c r="E7466" t="s">
        <v>133</v>
      </c>
      <c r="F7466" t="s">
        <v>134</v>
      </c>
      <c r="G7466" t="s">
        <v>135</v>
      </c>
      <c r="H7466" t="s">
        <v>156</v>
      </c>
      <c r="I7466">
        <v>35</v>
      </c>
      <c r="J7466" t="s">
        <v>139</v>
      </c>
      <c r="K7466" t="s">
        <v>157</v>
      </c>
      <c r="L7466">
        <v>5</v>
      </c>
      <c r="M7466" t="s">
        <v>139</v>
      </c>
      <c r="N7466" t="s">
        <v>158</v>
      </c>
      <c r="O7466">
        <v>60</v>
      </c>
      <c r="P7466" t="s">
        <v>139</v>
      </c>
    </row>
    <row r="7467" spans="1:40" x14ac:dyDescent="0.2">
      <c r="A7467" s="26">
        <v>41904.564829131945</v>
      </c>
      <c r="B7467" t="s">
        <v>130</v>
      </c>
      <c r="C7467" t="s">
        <v>128</v>
      </c>
      <c r="D7467" t="s">
        <v>5731</v>
      </c>
      <c r="E7467" t="s">
        <v>133</v>
      </c>
      <c r="F7467" t="s">
        <v>134</v>
      </c>
      <c r="G7467" t="s">
        <v>135</v>
      </c>
      <c r="H7467" t="s">
        <v>160</v>
      </c>
      <c r="I7467">
        <v>1</v>
      </c>
      <c r="J7467" t="s">
        <v>139</v>
      </c>
    </row>
    <row r="7468" spans="1:40" x14ac:dyDescent="0.2">
      <c r="A7468" s="26">
        <v>41904.564829131945</v>
      </c>
      <c r="B7468" t="s">
        <v>130</v>
      </c>
      <c r="C7468" t="s">
        <v>128</v>
      </c>
      <c r="D7468" t="s">
        <v>5732</v>
      </c>
      <c r="E7468" t="s">
        <v>133</v>
      </c>
      <c r="F7468" t="s">
        <v>134</v>
      </c>
      <c r="G7468" t="s">
        <v>135</v>
      </c>
      <c r="H7468" t="s">
        <v>162</v>
      </c>
      <c r="I7468">
        <v>30</v>
      </c>
      <c r="J7468" t="s">
        <v>139</v>
      </c>
      <c r="K7468" t="s">
        <v>163</v>
      </c>
      <c r="L7468">
        <v>30</v>
      </c>
      <c r="M7468" t="s">
        <v>139</v>
      </c>
      <c r="N7468" t="s">
        <v>164</v>
      </c>
      <c r="O7468">
        <v>30</v>
      </c>
      <c r="P7468" t="s">
        <v>139</v>
      </c>
      <c r="Q7468" t="s">
        <v>165</v>
      </c>
      <c r="R7468">
        <v>10</v>
      </c>
      <c r="S7468" t="s">
        <v>139</v>
      </c>
      <c r="T7468" t="s">
        <v>166</v>
      </c>
      <c r="U7468">
        <v>20</v>
      </c>
      <c r="V7468" t="s">
        <v>139</v>
      </c>
      <c r="W7468" t="s">
        <v>167</v>
      </c>
      <c r="X7468">
        <v>20</v>
      </c>
      <c r="Y7468" t="s">
        <v>139</v>
      </c>
      <c r="Z7468" t="s">
        <v>168</v>
      </c>
      <c r="AA7468">
        <v>20</v>
      </c>
      <c r="AB7468" t="s">
        <v>139</v>
      </c>
      <c r="AC7468" t="s">
        <v>169</v>
      </c>
      <c r="AD7468">
        <v>20</v>
      </c>
      <c r="AE7468" t="s">
        <v>139</v>
      </c>
      <c r="AF7468" t="s">
        <v>170</v>
      </c>
      <c r="AG7468">
        <v>115200</v>
      </c>
      <c r="AH7468" t="s">
        <v>139</v>
      </c>
      <c r="AI7468" t="s">
        <v>171</v>
      </c>
      <c r="AJ7468">
        <v>12000</v>
      </c>
      <c r="AK7468" t="s">
        <v>139</v>
      </c>
      <c r="AL7468" t="s">
        <v>172</v>
      </c>
      <c r="AM7468">
        <v>30000</v>
      </c>
      <c r="AN7468" t="s">
        <v>139</v>
      </c>
    </row>
    <row r="7469" spans="1:40" x14ac:dyDescent="0.2">
      <c r="A7469" s="26">
        <v>41904.564829131945</v>
      </c>
      <c r="B7469" t="s">
        <v>130</v>
      </c>
      <c r="C7469" t="s">
        <v>128</v>
      </c>
      <c r="D7469" t="s">
        <v>5733</v>
      </c>
      <c r="E7469" t="s">
        <v>133</v>
      </c>
      <c r="F7469" t="s">
        <v>134</v>
      </c>
      <c r="G7469" t="s">
        <v>135</v>
      </c>
      <c r="H7469" t="s">
        <v>174</v>
      </c>
      <c r="I7469">
        <v>60</v>
      </c>
      <c r="J7469" t="s">
        <v>139</v>
      </c>
      <c r="K7469" t="s">
        <v>175</v>
      </c>
      <c r="L7469">
        <v>40</v>
      </c>
      <c r="M7469" t="s">
        <v>139</v>
      </c>
      <c r="N7469" t="s">
        <v>176</v>
      </c>
      <c r="O7469">
        <v>50</v>
      </c>
      <c r="P7469" t="s">
        <v>139</v>
      </c>
      <c r="Q7469" t="s">
        <v>177</v>
      </c>
      <c r="R7469">
        <v>40</v>
      </c>
      <c r="S7469" t="s">
        <v>139</v>
      </c>
      <c r="T7469" t="s">
        <v>178</v>
      </c>
      <c r="U7469">
        <v>60</v>
      </c>
      <c r="V7469" t="s">
        <v>139</v>
      </c>
      <c r="W7469" t="s">
        <v>179</v>
      </c>
      <c r="X7469">
        <v>50</v>
      </c>
      <c r="Y7469" t="s">
        <v>139</v>
      </c>
      <c r="Z7469" t="s">
        <v>180</v>
      </c>
      <c r="AA7469">
        <v>50</v>
      </c>
      <c r="AB7469" t="s">
        <v>139</v>
      </c>
      <c r="AC7469" t="s">
        <v>181</v>
      </c>
      <c r="AD7469">
        <v>35</v>
      </c>
      <c r="AE7469" t="s">
        <v>139</v>
      </c>
      <c r="AF7469" t="s">
        <v>182</v>
      </c>
      <c r="AG7469">
        <v>8</v>
      </c>
      <c r="AH7469" t="s">
        <v>139</v>
      </c>
      <c r="AI7469" t="s">
        <v>183</v>
      </c>
      <c r="AJ7469">
        <v>90</v>
      </c>
      <c r="AK7469" t="s">
        <v>139</v>
      </c>
      <c r="AL7469" t="s">
        <v>184</v>
      </c>
      <c r="AM7469">
        <v>1</v>
      </c>
      <c r="AN7469" t="s">
        <v>139</v>
      </c>
    </row>
    <row r="7470" spans="1:40" x14ac:dyDescent="0.2">
      <c r="A7470" s="26">
        <v>41904.564829131945</v>
      </c>
      <c r="B7470" t="s">
        <v>130</v>
      </c>
      <c r="C7470" t="s">
        <v>128</v>
      </c>
      <c r="D7470" t="s">
        <v>5783</v>
      </c>
      <c r="E7470" t="s">
        <v>133</v>
      </c>
      <c r="F7470" t="s">
        <v>134</v>
      </c>
      <c r="G7470" t="s">
        <v>135</v>
      </c>
      <c r="H7470" t="s">
        <v>186</v>
      </c>
      <c r="I7470">
        <v>33</v>
      </c>
      <c r="J7470" t="s">
        <v>139</v>
      </c>
      <c r="K7470" t="s">
        <v>187</v>
      </c>
      <c r="L7470">
        <v>33</v>
      </c>
      <c r="M7470" t="s">
        <v>139</v>
      </c>
      <c r="N7470" t="s">
        <v>188</v>
      </c>
      <c r="O7470">
        <v>34</v>
      </c>
      <c r="P7470" t="s">
        <v>139</v>
      </c>
      <c r="Q7470" t="s">
        <v>166</v>
      </c>
      <c r="R7470">
        <v>20</v>
      </c>
      <c r="S7470" t="s">
        <v>139</v>
      </c>
      <c r="T7470" t="s">
        <v>167</v>
      </c>
      <c r="U7470">
        <v>20</v>
      </c>
      <c r="V7470" t="s">
        <v>139</v>
      </c>
      <c r="W7470" t="s">
        <v>168</v>
      </c>
      <c r="X7470">
        <v>20</v>
      </c>
      <c r="Y7470" t="s">
        <v>139</v>
      </c>
      <c r="Z7470" t="s">
        <v>189</v>
      </c>
      <c r="AA7470">
        <v>20</v>
      </c>
      <c r="AB7470" t="s">
        <v>139</v>
      </c>
      <c r="AC7470" t="s">
        <v>190</v>
      </c>
      <c r="AD7470">
        <v>20</v>
      </c>
      <c r="AE7470" t="s">
        <v>139</v>
      </c>
      <c r="AF7470" t="s">
        <v>191</v>
      </c>
      <c r="AG7470">
        <v>20</v>
      </c>
      <c r="AH7470" t="s">
        <v>139</v>
      </c>
      <c r="AI7470" t="s">
        <v>170</v>
      </c>
      <c r="AJ7470">
        <v>115200</v>
      </c>
      <c r="AK7470" t="s">
        <v>139</v>
      </c>
      <c r="AL7470" t="s">
        <v>171</v>
      </c>
      <c r="AM7470">
        <v>12000</v>
      </c>
      <c r="AN7470" t="s">
        <v>139</v>
      </c>
    </row>
    <row r="7471" spans="1:40" x14ac:dyDescent="0.2">
      <c r="A7471" s="26">
        <v>41904.564829131945</v>
      </c>
      <c r="B7471" t="s">
        <v>130</v>
      </c>
      <c r="C7471" t="s">
        <v>128</v>
      </c>
      <c r="D7471" t="s">
        <v>5784</v>
      </c>
      <c r="E7471" t="s">
        <v>193</v>
      </c>
      <c r="F7471" t="s">
        <v>194</v>
      </c>
      <c r="G7471" t="s">
        <v>195</v>
      </c>
    </row>
    <row r="7472" spans="1:40" x14ac:dyDescent="0.2">
      <c r="A7472" s="26">
        <v>41904.564829131945</v>
      </c>
      <c r="B7472" t="s">
        <v>130</v>
      </c>
      <c r="C7472" t="s">
        <v>128</v>
      </c>
      <c r="D7472" t="s">
        <v>5785</v>
      </c>
      <c r="E7472" t="s">
        <v>193</v>
      </c>
      <c r="F7472" t="s">
        <v>5786</v>
      </c>
      <c r="G7472" t="s">
        <v>5787</v>
      </c>
      <c r="H7472" t="s">
        <v>5788</v>
      </c>
    </row>
    <row r="7473" spans="1:40" x14ac:dyDescent="0.2">
      <c r="A7473" s="26">
        <v>41904.56482925926</v>
      </c>
      <c r="B7473" t="s">
        <v>130</v>
      </c>
      <c r="C7473" t="s">
        <v>969</v>
      </c>
      <c r="D7473" t="s">
        <v>5789</v>
      </c>
    </row>
    <row r="7474" spans="1:40" x14ac:dyDescent="0.2">
      <c r="A7474" s="26">
        <v>41904.56482925926</v>
      </c>
      <c r="B7474" t="s">
        <v>130</v>
      </c>
      <c r="C7474" t="s">
        <v>969</v>
      </c>
      <c r="D7474" t="s">
        <v>5790</v>
      </c>
      <c r="E7474" t="s">
        <v>133</v>
      </c>
      <c r="F7474" t="s">
        <v>134</v>
      </c>
      <c r="G7474" t="s">
        <v>135</v>
      </c>
      <c r="H7474" t="s">
        <v>136</v>
      </c>
      <c r="I7474">
        <v>1900000</v>
      </c>
      <c r="J7474" t="s">
        <v>137</v>
      </c>
      <c r="K7474">
        <v>1900000</v>
      </c>
      <c r="L7474" t="s">
        <v>138</v>
      </c>
      <c r="M7474">
        <v>500</v>
      </c>
      <c r="N7474" t="s">
        <v>139</v>
      </c>
      <c r="O7474" t="s">
        <v>140</v>
      </c>
      <c r="P7474">
        <v>300</v>
      </c>
      <c r="Q7474" t="s">
        <v>139</v>
      </c>
    </row>
    <row r="7475" spans="1:40" x14ac:dyDescent="0.2">
      <c r="A7475" s="26">
        <v>41904.56482925926</v>
      </c>
      <c r="B7475" t="s">
        <v>130</v>
      </c>
      <c r="C7475" t="s">
        <v>969</v>
      </c>
      <c r="D7475" t="s">
        <v>5791</v>
      </c>
      <c r="E7475" t="s">
        <v>133</v>
      </c>
      <c r="F7475" t="s">
        <v>134</v>
      </c>
      <c r="G7475" t="s">
        <v>135</v>
      </c>
      <c r="H7475" t="s">
        <v>142</v>
      </c>
      <c r="I7475">
        <v>49</v>
      </c>
      <c r="J7475" t="s">
        <v>139</v>
      </c>
      <c r="K7475" t="s">
        <v>143</v>
      </c>
      <c r="L7475">
        <v>130</v>
      </c>
      <c r="M7475" t="s">
        <v>139</v>
      </c>
      <c r="N7475" t="s">
        <v>144</v>
      </c>
      <c r="O7475">
        <v>180</v>
      </c>
      <c r="P7475" t="s">
        <v>139</v>
      </c>
      <c r="Q7475" t="s">
        <v>145</v>
      </c>
      <c r="R7475">
        <v>140</v>
      </c>
      <c r="S7475" t="s">
        <v>139</v>
      </c>
      <c r="T7475" t="s">
        <v>146</v>
      </c>
      <c r="U7475">
        <v>80</v>
      </c>
      <c r="V7475" t="s">
        <v>139</v>
      </c>
      <c r="W7475" t="s">
        <v>147</v>
      </c>
      <c r="X7475">
        <v>101</v>
      </c>
      <c r="Y7475" t="s">
        <v>139</v>
      </c>
      <c r="Z7475" t="s">
        <v>148</v>
      </c>
      <c r="AA7475">
        <v>190</v>
      </c>
      <c r="AB7475" t="s">
        <v>139</v>
      </c>
      <c r="AC7475" t="s">
        <v>149</v>
      </c>
      <c r="AD7475">
        <v>20</v>
      </c>
      <c r="AE7475" t="s">
        <v>139</v>
      </c>
    </row>
    <row r="7476" spans="1:40" x14ac:dyDescent="0.2">
      <c r="A7476" s="26">
        <v>41904.56482925926</v>
      </c>
      <c r="B7476" t="s">
        <v>130</v>
      </c>
      <c r="C7476" t="s">
        <v>969</v>
      </c>
      <c r="D7476" t="s">
        <v>5792</v>
      </c>
    </row>
    <row r="7477" spans="1:40" x14ac:dyDescent="0.2">
      <c r="A7477" s="26">
        <v>41904.56482925926</v>
      </c>
      <c r="B7477" t="s">
        <v>130</v>
      </c>
      <c r="C7477" t="s">
        <v>969</v>
      </c>
      <c r="D7477" t="s">
        <v>5793</v>
      </c>
      <c r="E7477" t="s">
        <v>133</v>
      </c>
      <c r="F7477" t="s">
        <v>134</v>
      </c>
      <c r="G7477" t="s">
        <v>135</v>
      </c>
      <c r="H7477" t="s">
        <v>152</v>
      </c>
      <c r="I7477">
        <v>50</v>
      </c>
      <c r="J7477" t="s">
        <v>139</v>
      </c>
      <c r="K7477" t="s">
        <v>153</v>
      </c>
      <c r="L7477">
        <v>50</v>
      </c>
      <c r="M7477" t="s">
        <v>139</v>
      </c>
      <c r="N7477" t="s">
        <v>154</v>
      </c>
      <c r="O7477">
        <v>50</v>
      </c>
      <c r="P7477" t="s">
        <v>139</v>
      </c>
    </row>
    <row r="7478" spans="1:40" x14ac:dyDescent="0.2">
      <c r="A7478" s="26">
        <v>41904.56482925926</v>
      </c>
      <c r="B7478" t="s">
        <v>130</v>
      </c>
      <c r="C7478" t="s">
        <v>969</v>
      </c>
      <c r="D7478" t="s">
        <v>5794</v>
      </c>
      <c r="E7478" t="s">
        <v>133</v>
      </c>
      <c r="F7478" t="s">
        <v>134</v>
      </c>
      <c r="G7478" t="s">
        <v>135</v>
      </c>
      <c r="H7478" t="s">
        <v>156</v>
      </c>
      <c r="I7478">
        <v>35</v>
      </c>
      <c r="J7478" t="s">
        <v>139</v>
      </c>
      <c r="K7478" t="s">
        <v>157</v>
      </c>
      <c r="L7478">
        <v>5</v>
      </c>
      <c r="M7478" t="s">
        <v>139</v>
      </c>
      <c r="N7478" t="s">
        <v>158</v>
      </c>
      <c r="O7478">
        <v>60</v>
      </c>
      <c r="P7478" t="s">
        <v>139</v>
      </c>
    </row>
    <row r="7479" spans="1:40" x14ac:dyDescent="0.2">
      <c r="A7479" s="26">
        <v>41904.56482925926</v>
      </c>
      <c r="B7479" t="s">
        <v>130</v>
      </c>
      <c r="C7479" t="s">
        <v>969</v>
      </c>
      <c r="D7479" t="s">
        <v>5795</v>
      </c>
      <c r="E7479" t="s">
        <v>133</v>
      </c>
      <c r="F7479" t="s">
        <v>134</v>
      </c>
      <c r="G7479" t="s">
        <v>135</v>
      </c>
      <c r="H7479" t="s">
        <v>160</v>
      </c>
      <c r="I7479">
        <v>1</v>
      </c>
      <c r="J7479" t="s">
        <v>139</v>
      </c>
    </row>
    <row r="7480" spans="1:40" x14ac:dyDescent="0.2">
      <c r="A7480" s="26">
        <v>41904.56482925926</v>
      </c>
      <c r="B7480" t="s">
        <v>130</v>
      </c>
      <c r="C7480" t="s">
        <v>969</v>
      </c>
      <c r="D7480" t="s">
        <v>5796</v>
      </c>
      <c r="E7480" t="s">
        <v>133</v>
      </c>
      <c r="F7480" t="s">
        <v>134</v>
      </c>
      <c r="G7480" t="s">
        <v>135</v>
      </c>
      <c r="H7480" t="s">
        <v>162</v>
      </c>
      <c r="I7480">
        <v>30</v>
      </c>
      <c r="J7480" t="s">
        <v>139</v>
      </c>
      <c r="K7480" t="s">
        <v>163</v>
      </c>
      <c r="L7480">
        <v>30</v>
      </c>
      <c r="M7480" t="s">
        <v>139</v>
      </c>
      <c r="N7480" t="s">
        <v>164</v>
      </c>
      <c r="O7480">
        <v>30</v>
      </c>
      <c r="P7480" t="s">
        <v>139</v>
      </c>
      <c r="Q7480" t="s">
        <v>165</v>
      </c>
      <c r="R7480">
        <v>10</v>
      </c>
      <c r="S7480" t="s">
        <v>139</v>
      </c>
      <c r="T7480" t="s">
        <v>166</v>
      </c>
      <c r="U7480">
        <v>20</v>
      </c>
      <c r="V7480" t="s">
        <v>139</v>
      </c>
      <c r="W7480" t="s">
        <v>167</v>
      </c>
      <c r="X7480">
        <v>20</v>
      </c>
      <c r="Y7480" t="s">
        <v>139</v>
      </c>
      <c r="Z7480" t="s">
        <v>168</v>
      </c>
      <c r="AA7480">
        <v>20</v>
      </c>
      <c r="AB7480" t="s">
        <v>139</v>
      </c>
      <c r="AC7480" t="s">
        <v>169</v>
      </c>
      <c r="AD7480">
        <v>20</v>
      </c>
      <c r="AE7480" t="s">
        <v>139</v>
      </c>
      <c r="AF7480" t="s">
        <v>170</v>
      </c>
      <c r="AG7480">
        <v>115200</v>
      </c>
      <c r="AH7480" t="s">
        <v>139</v>
      </c>
      <c r="AI7480" t="s">
        <v>171</v>
      </c>
      <c r="AJ7480">
        <v>12000</v>
      </c>
      <c r="AK7480" t="s">
        <v>139</v>
      </c>
      <c r="AL7480" t="s">
        <v>172</v>
      </c>
      <c r="AM7480">
        <v>30000</v>
      </c>
      <c r="AN7480" t="s">
        <v>139</v>
      </c>
    </row>
    <row r="7481" spans="1:40" x14ac:dyDescent="0.2">
      <c r="A7481" s="26">
        <v>41904.56482925926</v>
      </c>
      <c r="B7481" t="s">
        <v>130</v>
      </c>
      <c r="C7481" t="s">
        <v>969</v>
      </c>
      <c r="D7481" t="s">
        <v>5797</v>
      </c>
      <c r="E7481" t="s">
        <v>133</v>
      </c>
      <c r="F7481" t="s">
        <v>134</v>
      </c>
      <c r="G7481" t="s">
        <v>135</v>
      </c>
      <c r="H7481" t="s">
        <v>174</v>
      </c>
      <c r="I7481">
        <v>60</v>
      </c>
      <c r="J7481" t="s">
        <v>139</v>
      </c>
      <c r="K7481" t="s">
        <v>175</v>
      </c>
      <c r="L7481">
        <v>40</v>
      </c>
      <c r="M7481" t="s">
        <v>139</v>
      </c>
      <c r="N7481" t="s">
        <v>176</v>
      </c>
      <c r="O7481">
        <v>50</v>
      </c>
      <c r="P7481" t="s">
        <v>139</v>
      </c>
      <c r="Q7481" t="s">
        <v>177</v>
      </c>
      <c r="R7481">
        <v>40</v>
      </c>
      <c r="S7481" t="s">
        <v>139</v>
      </c>
      <c r="T7481" t="s">
        <v>178</v>
      </c>
      <c r="U7481">
        <v>60</v>
      </c>
      <c r="V7481" t="s">
        <v>139</v>
      </c>
      <c r="W7481" t="s">
        <v>179</v>
      </c>
      <c r="X7481">
        <v>50</v>
      </c>
      <c r="Y7481" t="s">
        <v>139</v>
      </c>
      <c r="Z7481" t="s">
        <v>180</v>
      </c>
      <c r="AA7481">
        <v>50</v>
      </c>
      <c r="AB7481" t="s">
        <v>139</v>
      </c>
      <c r="AC7481" t="s">
        <v>181</v>
      </c>
      <c r="AD7481">
        <v>35</v>
      </c>
      <c r="AE7481" t="s">
        <v>139</v>
      </c>
      <c r="AF7481" t="s">
        <v>182</v>
      </c>
      <c r="AG7481">
        <v>8</v>
      </c>
      <c r="AH7481" t="s">
        <v>139</v>
      </c>
      <c r="AI7481" t="s">
        <v>183</v>
      </c>
      <c r="AJ7481">
        <v>90</v>
      </c>
      <c r="AK7481" t="s">
        <v>139</v>
      </c>
      <c r="AL7481" t="s">
        <v>184</v>
      </c>
      <c r="AM7481">
        <v>1</v>
      </c>
      <c r="AN7481" t="s">
        <v>139</v>
      </c>
    </row>
    <row r="7482" spans="1:40" x14ac:dyDescent="0.2">
      <c r="A7482" s="26">
        <v>41904.56482925926</v>
      </c>
      <c r="B7482" t="s">
        <v>130</v>
      </c>
      <c r="C7482" t="s">
        <v>969</v>
      </c>
      <c r="D7482" t="s">
        <v>5798</v>
      </c>
      <c r="E7482" t="s">
        <v>133</v>
      </c>
      <c r="F7482" t="s">
        <v>134</v>
      </c>
      <c r="G7482" t="s">
        <v>135</v>
      </c>
      <c r="H7482" t="s">
        <v>186</v>
      </c>
      <c r="I7482">
        <v>33</v>
      </c>
      <c r="J7482" t="s">
        <v>139</v>
      </c>
      <c r="K7482" t="s">
        <v>187</v>
      </c>
      <c r="L7482">
        <v>33</v>
      </c>
      <c r="M7482" t="s">
        <v>139</v>
      </c>
      <c r="N7482" t="s">
        <v>188</v>
      </c>
      <c r="O7482">
        <v>34</v>
      </c>
      <c r="P7482" t="s">
        <v>139</v>
      </c>
      <c r="Q7482" t="s">
        <v>166</v>
      </c>
      <c r="R7482">
        <v>20</v>
      </c>
      <c r="S7482" t="s">
        <v>139</v>
      </c>
      <c r="T7482" t="s">
        <v>167</v>
      </c>
      <c r="U7482">
        <v>20</v>
      </c>
      <c r="V7482" t="s">
        <v>139</v>
      </c>
      <c r="W7482" t="s">
        <v>168</v>
      </c>
      <c r="X7482">
        <v>20</v>
      </c>
      <c r="Y7482" t="s">
        <v>139</v>
      </c>
      <c r="Z7482" t="s">
        <v>189</v>
      </c>
      <c r="AA7482">
        <v>20</v>
      </c>
      <c r="AB7482" t="s">
        <v>139</v>
      </c>
      <c r="AC7482" t="s">
        <v>190</v>
      </c>
      <c r="AD7482">
        <v>20</v>
      </c>
      <c r="AE7482" t="s">
        <v>139</v>
      </c>
      <c r="AF7482" t="s">
        <v>191</v>
      </c>
      <c r="AG7482">
        <v>20</v>
      </c>
      <c r="AH7482" t="s">
        <v>139</v>
      </c>
      <c r="AI7482" t="s">
        <v>170</v>
      </c>
      <c r="AJ7482">
        <v>115200</v>
      </c>
      <c r="AK7482" t="s">
        <v>139</v>
      </c>
      <c r="AL7482" t="s">
        <v>171</v>
      </c>
      <c r="AM7482">
        <v>12000</v>
      </c>
      <c r="AN7482" t="s">
        <v>139</v>
      </c>
    </row>
    <row r="7483" spans="1:40" x14ac:dyDescent="0.2">
      <c r="A7483" s="26">
        <v>41904.56482925926</v>
      </c>
      <c r="B7483" t="s">
        <v>130</v>
      </c>
      <c r="C7483" t="s">
        <v>969</v>
      </c>
      <c r="D7483" t="s">
        <v>5791</v>
      </c>
      <c r="E7483" t="s">
        <v>133</v>
      </c>
      <c r="F7483" t="s">
        <v>134</v>
      </c>
      <c r="G7483" t="s">
        <v>135</v>
      </c>
      <c r="H7483" t="s">
        <v>142</v>
      </c>
      <c r="I7483">
        <v>49</v>
      </c>
      <c r="J7483" t="s">
        <v>139</v>
      </c>
      <c r="K7483" t="s">
        <v>143</v>
      </c>
      <c r="L7483">
        <v>130</v>
      </c>
      <c r="M7483" t="s">
        <v>139</v>
      </c>
      <c r="N7483" t="s">
        <v>144</v>
      </c>
      <c r="O7483">
        <v>180</v>
      </c>
      <c r="P7483" t="s">
        <v>139</v>
      </c>
      <c r="Q7483" t="s">
        <v>145</v>
      </c>
      <c r="R7483">
        <v>140</v>
      </c>
      <c r="S7483" t="s">
        <v>139</v>
      </c>
      <c r="T7483" t="s">
        <v>146</v>
      </c>
      <c r="U7483">
        <v>80</v>
      </c>
      <c r="V7483" t="s">
        <v>139</v>
      </c>
      <c r="W7483" t="s">
        <v>147</v>
      </c>
      <c r="X7483">
        <v>101</v>
      </c>
      <c r="Y7483" t="s">
        <v>139</v>
      </c>
      <c r="Z7483" t="s">
        <v>148</v>
      </c>
      <c r="AA7483">
        <v>190</v>
      </c>
      <c r="AB7483" t="s">
        <v>139</v>
      </c>
      <c r="AC7483" t="s">
        <v>149</v>
      </c>
      <c r="AD7483">
        <v>20</v>
      </c>
      <c r="AE7483" t="s">
        <v>139</v>
      </c>
    </row>
    <row r="7484" spans="1:40" x14ac:dyDescent="0.2">
      <c r="A7484" s="26">
        <v>41904.56482925926</v>
      </c>
      <c r="B7484" t="s">
        <v>130</v>
      </c>
      <c r="C7484" t="s">
        <v>969</v>
      </c>
      <c r="D7484" t="s">
        <v>5792</v>
      </c>
    </row>
    <row r="7485" spans="1:40" x14ac:dyDescent="0.2">
      <c r="A7485" s="26">
        <v>41904.56482925926</v>
      </c>
      <c r="B7485" t="s">
        <v>130</v>
      </c>
      <c r="C7485" t="s">
        <v>969</v>
      </c>
      <c r="D7485" t="s">
        <v>5793</v>
      </c>
      <c r="E7485" t="s">
        <v>133</v>
      </c>
      <c r="F7485" t="s">
        <v>134</v>
      </c>
      <c r="G7485" t="s">
        <v>135</v>
      </c>
      <c r="H7485" t="s">
        <v>152</v>
      </c>
      <c r="I7485">
        <v>50</v>
      </c>
      <c r="J7485" t="s">
        <v>139</v>
      </c>
      <c r="K7485" t="s">
        <v>153</v>
      </c>
      <c r="L7485">
        <v>50</v>
      </c>
      <c r="M7485" t="s">
        <v>139</v>
      </c>
      <c r="N7485" t="s">
        <v>154</v>
      </c>
      <c r="O7485">
        <v>50</v>
      </c>
      <c r="P7485" t="s">
        <v>139</v>
      </c>
    </row>
    <row r="7486" spans="1:40" x14ac:dyDescent="0.2">
      <c r="A7486" s="26">
        <v>41904.56482925926</v>
      </c>
      <c r="B7486" t="s">
        <v>130</v>
      </c>
      <c r="C7486" t="s">
        <v>969</v>
      </c>
      <c r="D7486" t="s">
        <v>5794</v>
      </c>
      <c r="E7486" t="s">
        <v>133</v>
      </c>
      <c r="F7486" t="s">
        <v>134</v>
      </c>
      <c r="G7486" t="s">
        <v>135</v>
      </c>
      <c r="H7486" t="s">
        <v>156</v>
      </c>
      <c r="I7486">
        <v>35</v>
      </c>
      <c r="J7486" t="s">
        <v>139</v>
      </c>
      <c r="K7486" t="s">
        <v>157</v>
      </c>
      <c r="L7486">
        <v>5</v>
      </c>
      <c r="M7486" t="s">
        <v>139</v>
      </c>
      <c r="N7486" t="s">
        <v>158</v>
      </c>
      <c r="O7486">
        <v>60</v>
      </c>
      <c r="P7486" t="s">
        <v>139</v>
      </c>
    </row>
    <row r="7487" spans="1:40" x14ac:dyDescent="0.2">
      <c r="A7487" s="26">
        <v>41904.56482925926</v>
      </c>
      <c r="B7487" t="s">
        <v>130</v>
      </c>
      <c r="C7487" t="s">
        <v>969</v>
      </c>
      <c r="D7487" t="s">
        <v>5795</v>
      </c>
      <c r="E7487" t="s">
        <v>133</v>
      </c>
      <c r="F7487" t="s">
        <v>134</v>
      </c>
      <c r="G7487" t="s">
        <v>135</v>
      </c>
      <c r="H7487" t="s">
        <v>160</v>
      </c>
      <c r="I7487">
        <v>1</v>
      </c>
      <c r="J7487" t="s">
        <v>139</v>
      </c>
    </row>
    <row r="7488" spans="1:40" x14ac:dyDescent="0.2">
      <c r="A7488" s="26">
        <v>41904.56482925926</v>
      </c>
      <c r="B7488" t="s">
        <v>130</v>
      </c>
      <c r="C7488" t="s">
        <v>969</v>
      </c>
      <c r="D7488" t="s">
        <v>5796</v>
      </c>
      <c r="E7488" t="s">
        <v>133</v>
      </c>
      <c r="F7488" t="s">
        <v>134</v>
      </c>
      <c r="G7488" t="s">
        <v>135</v>
      </c>
      <c r="H7488" t="s">
        <v>162</v>
      </c>
      <c r="I7488">
        <v>30</v>
      </c>
      <c r="J7488" t="s">
        <v>139</v>
      </c>
      <c r="K7488" t="s">
        <v>163</v>
      </c>
      <c r="L7488">
        <v>30</v>
      </c>
      <c r="M7488" t="s">
        <v>139</v>
      </c>
      <c r="N7488" t="s">
        <v>164</v>
      </c>
      <c r="O7488">
        <v>30</v>
      </c>
      <c r="P7488" t="s">
        <v>139</v>
      </c>
      <c r="Q7488" t="s">
        <v>165</v>
      </c>
      <c r="R7488">
        <v>10</v>
      </c>
      <c r="S7488" t="s">
        <v>139</v>
      </c>
      <c r="T7488" t="s">
        <v>166</v>
      </c>
      <c r="U7488">
        <v>20</v>
      </c>
      <c r="V7488" t="s">
        <v>139</v>
      </c>
      <c r="W7488" t="s">
        <v>167</v>
      </c>
      <c r="X7488">
        <v>20</v>
      </c>
      <c r="Y7488" t="s">
        <v>139</v>
      </c>
      <c r="Z7488" t="s">
        <v>168</v>
      </c>
      <c r="AA7488">
        <v>20</v>
      </c>
      <c r="AB7488" t="s">
        <v>139</v>
      </c>
      <c r="AC7488" t="s">
        <v>169</v>
      </c>
      <c r="AD7488">
        <v>20</v>
      </c>
      <c r="AE7488" t="s">
        <v>139</v>
      </c>
      <c r="AF7488" t="s">
        <v>170</v>
      </c>
      <c r="AG7488">
        <v>115200</v>
      </c>
      <c r="AH7488" t="s">
        <v>139</v>
      </c>
      <c r="AI7488" t="s">
        <v>171</v>
      </c>
      <c r="AJ7488">
        <v>12000</v>
      </c>
      <c r="AK7488" t="s">
        <v>139</v>
      </c>
      <c r="AL7488" t="s">
        <v>172</v>
      </c>
      <c r="AM7488">
        <v>30000</v>
      </c>
      <c r="AN7488" t="s">
        <v>139</v>
      </c>
    </row>
    <row r="7489" spans="1:40" x14ac:dyDescent="0.2">
      <c r="A7489" s="26">
        <v>41904.56482925926</v>
      </c>
      <c r="B7489" t="s">
        <v>130</v>
      </c>
      <c r="C7489" t="s">
        <v>969</v>
      </c>
      <c r="D7489" t="s">
        <v>5797</v>
      </c>
      <c r="E7489" t="s">
        <v>133</v>
      </c>
      <c r="F7489" t="s">
        <v>134</v>
      </c>
      <c r="G7489" t="s">
        <v>135</v>
      </c>
      <c r="H7489" t="s">
        <v>174</v>
      </c>
      <c r="I7489">
        <v>60</v>
      </c>
      <c r="J7489" t="s">
        <v>139</v>
      </c>
      <c r="K7489" t="s">
        <v>175</v>
      </c>
      <c r="L7489">
        <v>40</v>
      </c>
      <c r="M7489" t="s">
        <v>139</v>
      </c>
      <c r="N7489" t="s">
        <v>176</v>
      </c>
      <c r="O7489">
        <v>50</v>
      </c>
      <c r="P7489" t="s">
        <v>139</v>
      </c>
      <c r="Q7489" t="s">
        <v>177</v>
      </c>
      <c r="R7489">
        <v>40</v>
      </c>
      <c r="S7489" t="s">
        <v>139</v>
      </c>
      <c r="T7489" t="s">
        <v>178</v>
      </c>
      <c r="U7489">
        <v>60</v>
      </c>
      <c r="V7489" t="s">
        <v>139</v>
      </c>
      <c r="W7489" t="s">
        <v>179</v>
      </c>
      <c r="X7489">
        <v>50</v>
      </c>
      <c r="Y7489" t="s">
        <v>139</v>
      </c>
      <c r="Z7489" t="s">
        <v>180</v>
      </c>
      <c r="AA7489">
        <v>50</v>
      </c>
      <c r="AB7489" t="s">
        <v>139</v>
      </c>
      <c r="AC7489" t="s">
        <v>181</v>
      </c>
      <c r="AD7489">
        <v>35</v>
      </c>
      <c r="AE7489" t="s">
        <v>139</v>
      </c>
      <c r="AF7489" t="s">
        <v>182</v>
      </c>
      <c r="AG7489">
        <v>8</v>
      </c>
      <c r="AH7489" t="s">
        <v>139</v>
      </c>
      <c r="AI7489" t="s">
        <v>183</v>
      </c>
      <c r="AJ7489">
        <v>90</v>
      </c>
      <c r="AK7489" t="s">
        <v>139</v>
      </c>
      <c r="AL7489" t="s">
        <v>184</v>
      </c>
      <c r="AM7489">
        <v>1</v>
      </c>
      <c r="AN7489" t="s">
        <v>139</v>
      </c>
    </row>
    <row r="7490" spans="1:40" x14ac:dyDescent="0.2">
      <c r="A7490" s="26">
        <v>41904.56482925926</v>
      </c>
      <c r="B7490" t="s">
        <v>130</v>
      </c>
      <c r="C7490" t="s">
        <v>969</v>
      </c>
      <c r="D7490" t="s">
        <v>5798</v>
      </c>
      <c r="E7490" t="s">
        <v>133</v>
      </c>
      <c r="F7490" t="s">
        <v>134</v>
      </c>
      <c r="G7490" t="s">
        <v>135</v>
      </c>
      <c r="H7490" t="s">
        <v>186</v>
      </c>
      <c r="I7490">
        <v>33</v>
      </c>
      <c r="J7490" t="s">
        <v>139</v>
      </c>
      <c r="K7490" t="s">
        <v>187</v>
      </c>
      <c r="L7490">
        <v>33</v>
      </c>
      <c r="M7490" t="s">
        <v>139</v>
      </c>
      <c r="N7490" t="s">
        <v>188</v>
      </c>
      <c r="O7490">
        <v>34</v>
      </c>
      <c r="P7490" t="s">
        <v>139</v>
      </c>
      <c r="Q7490" t="s">
        <v>166</v>
      </c>
      <c r="R7490">
        <v>20</v>
      </c>
      <c r="S7490" t="s">
        <v>139</v>
      </c>
      <c r="T7490" t="s">
        <v>167</v>
      </c>
      <c r="U7490">
        <v>20</v>
      </c>
      <c r="V7490" t="s">
        <v>139</v>
      </c>
      <c r="W7490" t="s">
        <v>168</v>
      </c>
      <c r="X7490">
        <v>20</v>
      </c>
      <c r="Y7490" t="s">
        <v>139</v>
      </c>
      <c r="Z7490" t="s">
        <v>189</v>
      </c>
      <c r="AA7490">
        <v>20</v>
      </c>
      <c r="AB7490" t="s">
        <v>139</v>
      </c>
      <c r="AC7490" t="s">
        <v>190</v>
      </c>
      <c r="AD7490">
        <v>20</v>
      </c>
      <c r="AE7490" t="s">
        <v>139</v>
      </c>
      <c r="AF7490" t="s">
        <v>191</v>
      </c>
      <c r="AG7490">
        <v>20</v>
      </c>
      <c r="AH7490" t="s">
        <v>139</v>
      </c>
      <c r="AI7490" t="s">
        <v>170</v>
      </c>
      <c r="AJ7490">
        <v>115200</v>
      </c>
      <c r="AK7490" t="s">
        <v>139</v>
      </c>
      <c r="AL7490" t="s">
        <v>171</v>
      </c>
      <c r="AM7490">
        <v>12000</v>
      </c>
      <c r="AN7490" t="s">
        <v>139</v>
      </c>
    </row>
    <row r="7491" spans="1:40" x14ac:dyDescent="0.2">
      <c r="A7491" s="26">
        <v>41904.56482925926</v>
      </c>
      <c r="B7491" t="s">
        <v>130</v>
      </c>
      <c r="C7491" t="s">
        <v>969</v>
      </c>
      <c r="D7491" t="s">
        <v>5799</v>
      </c>
      <c r="E7491" t="s">
        <v>193</v>
      </c>
      <c r="F7491" t="s">
        <v>194</v>
      </c>
      <c r="G7491" t="s">
        <v>195</v>
      </c>
    </row>
    <row r="7492" spans="1:40" x14ac:dyDescent="0.2">
      <c r="A7492" s="26">
        <v>41904.56482925926</v>
      </c>
      <c r="B7492" t="s">
        <v>130</v>
      </c>
      <c r="C7492" t="s">
        <v>969</v>
      </c>
      <c r="D7492" t="s">
        <v>5800</v>
      </c>
      <c r="E7492" t="s">
        <v>193</v>
      </c>
      <c r="F7492" t="s">
        <v>5801</v>
      </c>
      <c r="G7492" t="s">
        <v>5802</v>
      </c>
      <c r="H7492" t="s">
        <v>5803</v>
      </c>
    </row>
    <row r="7493" spans="1:40" x14ac:dyDescent="0.2">
      <c r="A7493" s="26">
        <v>41904.56482929398</v>
      </c>
      <c r="B7493" t="s">
        <v>130</v>
      </c>
      <c r="C7493" t="s">
        <v>645</v>
      </c>
      <c r="D7493" t="s">
        <v>5804</v>
      </c>
      <c r="E7493" t="s">
        <v>133</v>
      </c>
      <c r="F7493" t="s">
        <v>134</v>
      </c>
      <c r="G7493" t="s">
        <v>135</v>
      </c>
      <c r="H7493" t="s">
        <v>136</v>
      </c>
      <c r="I7493">
        <v>1900000</v>
      </c>
      <c r="J7493" t="s">
        <v>137</v>
      </c>
      <c r="K7493">
        <v>1900000</v>
      </c>
      <c r="L7493" t="s">
        <v>138</v>
      </c>
      <c r="M7493">
        <v>500</v>
      </c>
      <c r="N7493" t="s">
        <v>139</v>
      </c>
      <c r="O7493" t="s">
        <v>140</v>
      </c>
      <c r="P7493">
        <v>300</v>
      </c>
      <c r="Q7493" t="s">
        <v>139</v>
      </c>
    </row>
    <row r="7494" spans="1:40" x14ac:dyDescent="0.2">
      <c r="A7494" s="26">
        <v>41904.56482929398</v>
      </c>
      <c r="B7494" t="s">
        <v>130</v>
      </c>
      <c r="C7494" t="s">
        <v>645</v>
      </c>
      <c r="D7494" t="s">
        <v>5805</v>
      </c>
    </row>
    <row r="7495" spans="1:40" x14ac:dyDescent="0.2">
      <c r="A7495" s="26">
        <v>41904.56482929398</v>
      </c>
      <c r="B7495" t="s">
        <v>130</v>
      </c>
      <c r="C7495" t="s">
        <v>549</v>
      </c>
      <c r="D7495" t="s">
        <v>5806</v>
      </c>
      <c r="E7495" t="s">
        <v>133</v>
      </c>
      <c r="F7495" t="s">
        <v>134</v>
      </c>
      <c r="G7495" t="s">
        <v>135</v>
      </c>
      <c r="H7495" t="s">
        <v>136</v>
      </c>
      <c r="I7495">
        <v>1900000</v>
      </c>
      <c r="J7495" t="s">
        <v>137</v>
      </c>
      <c r="K7495">
        <v>1900000</v>
      </c>
      <c r="L7495" t="s">
        <v>138</v>
      </c>
      <c r="M7495">
        <v>500</v>
      </c>
      <c r="N7495" t="s">
        <v>139</v>
      </c>
      <c r="O7495" t="s">
        <v>140</v>
      </c>
      <c r="P7495">
        <v>300</v>
      </c>
      <c r="Q7495" t="s">
        <v>139</v>
      </c>
    </row>
    <row r="7496" spans="1:40" x14ac:dyDescent="0.2">
      <c r="A7496" s="26">
        <v>41904.56482929398</v>
      </c>
      <c r="B7496" t="s">
        <v>130</v>
      </c>
      <c r="C7496" t="s">
        <v>549</v>
      </c>
      <c r="D7496" t="s">
        <v>5807</v>
      </c>
    </row>
    <row r="7497" spans="1:40" x14ac:dyDescent="0.2">
      <c r="A7497" s="26">
        <v>41904.56482929398</v>
      </c>
      <c r="B7497" t="s">
        <v>130</v>
      </c>
      <c r="C7497" t="s">
        <v>550</v>
      </c>
      <c r="D7497" t="s">
        <v>5808</v>
      </c>
    </row>
    <row r="7498" spans="1:40" x14ac:dyDescent="0.2">
      <c r="A7498" s="26">
        <v>41904.56482929398</v>
      </c>
      <c r="B7498" t="s">
        <v>130</v>
      </c>
      <c r="C7498" t="s">
        <v>550</v>
      </c>
      <c r="D7498" t="s">
        <v>5809</v>
      </c>
      <c r="E7498" t="s">
        <v>133</v>
      </c>
      <c r="F7498" t="s">
        <v>134</v>
      </c>
      <c r="G7498" t="s">
        <v>135</v>
      </c>
      <c r="H7498" t="s">
        <v>136</v>
      </c>
      <c r="I7498">
        <v>1900000</v>
      </c>
      <c r="J7498" t="s">
        <v>137</v>
      </c>
      <c r="K7498">
        <v>1900000</v>
      </c>
      <c r="L7498" t="s">
        <v>138</v>
      </c>
      <c r="M7498">
        <v>500</v>
      </c>
      <c r="N7498" t="s">
        <v>139</v>
      </c>
      <c r="O7498" t="s">
        <v>140</v>
      </c>
      <c r="P7498">
        <v>300</v>
      </c>
      <c r="Q7498" t="s">
        <v>139</v>
      </c>
    </row>
    <row r="7499" spans="1:40" x14ac:dyDescent="0.2">
      <c r="A7499" s="26">
        <v>41904.56482929398</v>
      </c>
      <c r="B7499" t="s">
        <v>130</v>
      </c>
      <c r="C7499" t="s">
        <v>550</v>
      </c>
      <c r="D7499" t="s">
        <v>5810</v>
      </c>
      <c r="E7499" t="s">
        <v>133</v>
      </c>
      <c r="F7499" t="s">
        <v>134</v>
      </c>
      <c r="G7499" t="s">
        <v>135</v>
      </c>
      <c r="H7499" t="s">
        <v>142</v>
      </c>
      <c r="I7499">
        <v>49</v>
      </c>
      <c r="J7499" t="s">
        <v>139</v>
      </c>
      <c r="K7499" t="s">
        <v>143</v>
      </c>
      <c r="L7499">
        <v>130</v>
      </c>
      <c r="M7499" t="s">
        <v>139</v>
      </c>
      <c r="N7499" t="s">
        <v>144</v>
      </c>
      <c r="O7499">
        <v>180</v>
      </c>
      <c r="P7499" t="s">
        <v>139</v>
      </c>
      <c r="Q7499" t="s">
        <v>145</v>
      </c>
      <c r="R7499">
        <v>140</v>
      </c>
      <c r="S7499" t="s">
        <v>139</v>
      </c>
      <c r="T7499" t="s">
        <v>146</v>
      </c>
      <c r="U7499">
        <v>80</v>
      </c>
      <c r="V7499" t="s">
        <v>139</v>
      </c>
      <c r="W7499" t="s">
        <v>147</v>
      </c>
      <c r="X7499">
        <v>101</v>
      </c>
      <c r="Y7499" t="s">
        <v>139</v>
      </c>
      <c r="Z7499" t="s">
        <v>148</v>
      </c>
      <c r="AA7499">
        <v>190</v>
      </c>
      <c r="AB7499" t="s">
        <v>139</v>
      </c>
      <c r="AC7499" t="s">
        <v>149</v>
      </c>
      <c r="AD7499">
        <v>20</v>
      </c>
      <c r="AE7499" t="s">
        <v>139</v>
      </c>
    </row>
    <row r="7500" spans="1:40" x14ac:dyDescent="0.2">
      <c r="A7500" s="26">
        <v>41904.56482929398</v>
      </c>
      <c r="B7500" t="s">
        <v>130</v>
      </c>
      <c r="C7500" t="s">
        <v>550</v>
      </c>
      <c r="D7500" t="s">
        <v>5811</v>
      </c>
    </row>
    <row r="7501" spans="1:40" x14ac:dyDescent="0.2">
      <c r="A7501" s="26">
        <v>41904.56482929398</v>
      </c>
      <c r="B7501" t="s">
        <v>130</v>
      </c>
      <c r="C7501" t="s">
        <v>550</v>
      </c>
      <c r="D7501" t="s">
        <v>5812</v>
      </c>
      <c r="E7501" t="s">
        <v>133</v>
      </c>
      <c r="F7501" t="s">
        <v>134</v>
      </c>
      <c r="G7501" t="s">
        <v>135</v>
      </c>
      <c r="H7501" t="s">
        <v>152</v>
      </c>
      <c r="I7501">
        <v>50</v>
      </c>
      <c r="J7501" t="s">
        <v>139</v>
      </c>
      <c r="K7501" t="s">
        <v>153</v>
      </c>
      <c r="L7501">
        <v>50</v>
      </c>
      <c r="M7501" t="s">
        <v>139</v>
      </c>
      <c r="N7501" t="s">
        <v>154</v>
      </c>
      <c r="O7501">
        <v>50</v>
      </c>
      <c r="P7501" t="s">
        <v>139</v>
      </c>
    </row>
    <row r="7502" spans="1:40" x14ac:dyDescent="0.2">
      <c r="A7502" s="26">
        <v>41904.56482929398</v>
      </c>
      <c r="B7502" t="s">
        <v>130</v>
      </c>
      <c r="C7502" t="s">
        <v>550</v>
      </c>
      <c r="D7502" t="s">
        <v>5813</v>
      </c>
      <c r="E7502" t="s">
        <v>133</v>
      </c>
      <c r="F7502" t="s">
        <v>134</v>
      </c>
      <c r="G7502" t="s">
        <v>135</v>
      </c>
      <c r="H7502" t="s">
        <v>156</v>
      </c>
      <c r="I7502">
        <v>35</v>
      </c>
      <c r="J7502" t="s">
        <v>139</v>
      </c>
      <c r="K7502" t="s">
        <v>157</v>
      </c>
      <c r="L7502">
        <v>5</v>
      </c>
      <c r="M7502" t="s">
        <v>139</v>
      </c>
      <c r="N7502" t="s">
        <v>158</v>
      </c>
      <c r="O7502">
        <v>60</v>
      </c>
      <c r="P7502" t="s">
        <v>139</v>
      </c>
    </row>
    <row r="7503" spans="1:40" x14ac:dyDescent="0.2">
      <c r="A7503" s="26">
        <v>41904.56482929398</v>
      </c>
      <c r="B7503" t="s">
        <v>130</v>
      </c>
      <c r="C7503" t="s">
        <v>550</v>
      </c>
      <c r="D7503" t="s">
        <v>5814</v>
      </c>
      <c r="E7503" t="s">
        <v>133</v>
      </c>
      <c r="F7503" t="s">
        <v>134</v>
      </c>
      <c r="G7503" t="s">
        <v>135</v>
      </c>
      <c r="H7503" t="s">
        <v>160</v>
      </c>
      <c r="I7503">
        <v>1</v>
      </c>
      <c r="J7503" t="s">
        <v>139</v>
      </c>
    </row>
    <row r="7504" spans="1:40" x14ac:dyDescent="0.2">
      <c r="A7504" s="26">
        <v>41904.56482929398</v>
      </c>
      <c r="B7504" t="s">
        <v>130</v>
      </c>
      <c r="C7504" t="s">
        <v>550</v>
      </c>
      <c r="D7504" t="s">
        <v>5815</v>
      </c>
      <c r="E7504" t="s">
        <v>133</v>
      </c>
      <c r="F7504" t="s">
        <v>134</v>
      </c>
      <c r="G7504" t="s">
        <v>135</v>
      </c>
      <c r="H7504" t="s">
        <v>162</v>
      </c>
      <c r="I7504">
        <v>30</v>
      </c>
      <c r="J7504" t="s">
        <v>139</v>
      </c>
      <c r="K7504" t="s">
        <v>163</v>
      </c>
      <c r="L7504">
        <v>30</v>
      </c>
      <c r="M7504" t="s">
        <v>139</v>
      </c>
      <c r="N7504" t="s">
        <v>164</v>
      </c>
      <c r="O7504">
        <v>30</v>
      </c>
      <c r="P7504" t="s">
        <v>139</v>
      </c>
      <c r="Q7504" t="s">
        <v>165</v>
      </c>
      <c r="R7504">
        <v>10</v>
      </c>
      <c r="S7504" t="s">
        <v>139</v>
      </c>
      <c r="T7504" t="s">
        <v>166</v>
      </c>
      <c r="U7504">
        <v>20</v>
      </c>
      <c r="V7504" t="s">
        <v>139</v>
      </c>
      <c r="W7504" t="s">
        <v>167</v>
      </c>
      <c r="X7504">
        <v>20</v>
      </c>
      <c r="Y7504" t="s">
        <v>139</v>
      </c>
      <c r="Z7504" t="s">
        <v>168</v>
      </c>
      <c r="AA7504">
        <v>20</v>
      </c>
      <c r="AB7504" t="s">
        <v>139</v>
      </c>
      <c r="AC7504" t="s">
        <v>169</v>
      </c>
      <c r="AD7504">
        <v>20</v>
      </c>
      <c r="AE7504" t="s">
        <v>139</v>
      </c>
      <c r="AF7504" t="s">
        <v>170</v>
      </c>
      <c r="AG7504">
        <v>115200</v>
      </c>
      <c r="AH7504" t="s">
        <v>139</v>
      </c>
      <c r="AI7504" t="s">
        <v>171</v>
      </c>
      <c r="AJ7504">
        <v>12000</v>
      </c>
      <c r="AK7504" t="s">
        <v>139</v>
      </c>
      <c r="AL7504" t="s">
        <v>172</v>
      </c>
      <c r="AM7504">
        <v>30000</v>
      </c>
      <c r="AN7504" t="s">
        <v>139</v>
      </c>
    </row>
    <row r="7505" spans="1:40" x14ac:dyDescent="0.2">
      <c r="A7505" s="26">
        <v>41904.56482929398</v>
      </c>
      <c r="B7505" t="s">
        <v>130</v>
      </c>
      <c r="C7505" t="s">
        <v>550</v>
      </c>
      <c r="D7505" t="s">
        <v>5816</v>
      </c>
      <c r="E7505" t="s">
        <v>133</v>
      </c>
      <c r="F7505" t="s">
        <v>134</v>
      </c>
      <c r="G7505" t="s">
        <v>135</v>
      </c>
      <c r="H7505" t="s">
        <v>174</v>
      </c>
      <c r="I7505">
        <v>60</v>
      </c>
      <c r="J7505" t="s">
        <v>139</v>
      </c>
      <c r="K7505" t="s">
        <v>175</v>
      </c>
      <c r="L7505">
        <v>40</v>
      </c>
      <c r="M7505" t="s">
        <v>139</v>
      </c>
      <c r="N7505" t="s">
        <v>176</v>
      </c>
      <c r="O7505">
        <v>50</v>
      </c>
      <c r="P7505" t="s">
        <v>139</v>
      </c>
      <c r="Q7505" t="s">
        <v>177</v>
      </c>
      <c r="R7505">
        <v>40</v>
      </c>
      <c r="S7505" t="s">
        <v>139</v>
      </c>
      <c r="T7505" t="s">
        <v>178</v>
      </c>
      <c r="U7505">
        <v>60</v>
      </c>
      <c r="V7505" t="s">
        <v>139</v>
      </c>
      <c r="W7505" t="s">
        <v>179</v>
      </c>
      <c r="X7505">
        <v>50</v>
      </c>
      <c r="Y7505" t="s">
        <v>139</v>
      </c>
      <c r="Z7505" t="s">
        <v>180</v>
      </c>
      <c r="AA7505">
        <v>50</v>
      </c>
      <c r="AB7505" t="s">
        <v>139</v>
      </c>
      <c r="AC7505" t="s">
        <v>181</v>
      </c>
      <c r="AD7505">
        <v>35</v>
      </c>
      <c r="AE7505" t="s">
        <v>139</v>
      </c>
      <c r="AF7505" t="s">
        <v>182</v>
      </c>
      <c r="AG7505">
        <v>8</v>
      </c>
      <c r="AH7505" t="s">
        <v>139</v>
      </c>
      <c r="AI7505" t="s">
        <v>183</v>
      </c>
      <c r="AJ7505">
        <v>90</v>
      </c>
      <c r="AK7505" t="s">
        <v>139</v>
      </c>
      <c r="AL7505" t="s">
        <v>184</v>
      </c>
      <c r="AM7505">
        <v>1</v>
      </c>
      <c r="AN7505" t="s">
        <v>139</v>
      </c>
    </row>
    <row r="7506" spans="1:40" x14ac:dyDescent="0.2">
      <c r="A7506" s="26">
        <v>41904.56482929398</v>
      </c>
      <c r="B7506" t="s">
        <v>130</v>
      </c>
      <c r="C7506" t="s">
        <v>550</v>
      </c>
      <c r="D7506" t="s">
        <v>5817</v>
      </c>
      <c r="E7506" t="s">
        <v>133</v>
      </c>
      <c r="F7506" t="s">
        <v>134</v>
      </c>
      <c r="G7506" t="s">
        <v>135</v>
      </c>
      <c r="H7506" t="s">
        <v>186</v>
      </c>
      <c r="I7506">
        <v>33</v>
      </c>
      <c r="J7506" t="s">
        <v>139</v>
      </c>
      <c r="K7506" t="s">
        <v>187</v>
      </c>
      <c r="L7506">
        <v>33</v>
      </c>
      <c r="M7506" t="s">
        <v>139</v>
      </c>
      <c r="N7506" t="s">
        <v>188</v>
      </c>
      <c r="O7506">
        <v>34</v>
      </c>
      <c r="P7506" t="s">
        <v>139</v>
      </c>
      <c r="Q7506" t="s">
        <v>166</v>
      </c>
      <c r="R7506">
        <v>20</v>
      </c>
      <c r="S7506" t="s">
        <v>139</v>
      </c>
      <c r="T7506" t="s">
        <v>167</v>
      </c>
      <c r="U7506">
        <v>20</v>
      </c>
      <c r="V7506" t="s">
        <v>139</v>
      </c>
      <c r="W7506" t="s">
        <v>168</v>
      </c>
      <c r="X7506">
        <v>20</v>
      </c>
      <c r="Y7506" t="s">
        <v>139</v>
      </c>
      <c r="Z7506" t="s">
        <v>189</v>
      </c>
      <c r="AA7506">
        <v>20</v>
      </c>
      <c r="AB7506" t="s">
        <v>139</v>
      </c>
      <c r="AC7506" t="s">
        <v>190</v>
      </c>
      <c r="AD7506">
        <v>20</v>
      </c>
      <c r="AE7506" t="s">
        <v>139</v>
      </c>
      <c r="AF7506" t="s">
        <v>191</v>
      </c>
      <c r="AG7506">
        <v>20</v>
      </c>
      <c r="AH7506" t="s">
        <v>139</v>
      </c>
      <c r="AI7506" t="s">
        <v>170</v>
      </c>
      <c r="AJ7506">
        <v>115200</v>
      </c>
      <c r="AK7506" t="s">
        <v>139</v>
      </c>
      <c r="AL7506" t="s">
        <v>171</v>
      </c>
      <c r="AM7506">
        <v>12000</v>
      </c>
      <c r="AN7506" t="s">
        <v>139</v>
      </c>
    </row>
    <row r="7507" spans="1:40" x14ac:dyDescent="0.2">
      <c r="A7507" s="26">
        <v>41904.56482929398</v>
      </c>
      <c r="B7507" t="s">
        <v>130</v>
      </c>
      <c r="C7507" t="s">
        <v>550</v>
      </c>
      <c r="D7507" t="s">
        <v>5810</v>
      </c>
      <c r="E7507" t="s">
        <v>133</v>
      </c>
      <c r="F7507" t="s">
        <v>134</v>
      </c>
      <c r="G7507" t="s">
        <v>135</v>
      </c>
      <c r="H7507" t="s">
        <v>142</v>
      </c>
      <c r="I7507">
        <v>49</v>
      </c>
      <c r="J7507" t="s">
        <v>139</v>
      </c>
      <c r="K7507" t="s">
        <v>143</v>
      </c>
      <c r="L7507">
        <v>130</v>
      </c>
      <c r="M7507" t="s">
        <v>139</v>
      </c>
      <c r="N7507" t="s">
        <v>144</v>
      </c>
      <c r="O7507">
        <v>180</v>
      </c>
      <c r="P7507" t="s">
        <v>139</v>
      </c>
      <c r="Q7507" t="s">
        <v>145</v>
      </c>
      <c r="R7507">
        <v>140</v>
      </c>
      <c r="S7507" t="s">
        <v>139</v>
      </c>
      <c r="T7507" t="s">
        <v>146</v>
      </c>
      <c r="U7507">
        <v>80</v>
      </c>
      <c r="V7507" t="s">
        <v>139</v>
      </c>
      <c r="W7507" t="s">
        <v>147</v>
      </c>
      <c r="X7507">
        <v>101</v>
      </c>
      <c r="Y7507" t="s">
        <v>139</v>
      </c>
      <c r="Z7507" t="s">
        <v>148</v>
      </c>
      <c r="AA7507">
        <v>190</v>
      </c>
      <c r="AB7507" t="s">
        <v>139</v>
      </c>
      <c r="AC7507" t="s">
        <v>149</v>
      </c>
      <c r="AD7507">
        <v>20</v>
      </c>
      <c r="AE7507" t="s">
        <v>139</v>
      </c>
    </row>
    <row r="7508" spans="1:40" x14ac:dyDescent="0.2">
      <c r="A7508" s="26">
        <v>41904.56482929398</v>
      </c>
      <c r="B7508" t="s">
        <v>130</v>
      </c>
      <c r="C7508" t="s">
        <v>550</v>
      </c>
      <c r="D7508" t="s">
        <v>5811</v>
      </c>
    </row>
    <row r="7509" spans="1:40" x14ac:dyDescent="0.2">
      <c r="A7509" s="26">
        <v>41904.56482929398</v>
      </c>
      <c r="B7509" t="s">
        <v>130</v>
      </c>
      <c r="C7509" t="s">
        <v>550</v>
      </c>
      <c r="D7509" t="s">
        <v>5812</v>
      </c>
      <c r="E7509" t="s">
        <v>133</v>
      </c>
      <c r="F7509" t="s">
        <v>134</v>
      </c>
      <c r="G7509" t="s">
        <v>135</v>
      </c>
      <c r="H7509" t="s">
        <v>152</v>
      </c>
      <c r="I7509">
        <v>50</v>
      </c>
      <c r="J7509" t="s">
        <v>139</v>
      </c>
      <c r="K7509" t="s">
        <v>153</v>
      </c>
      <c r="L7509">
        <v>50</v>
      </c>
      <c r="M7509" t="s">
        <v>139</v>
      </c>
      <c r="N7509" t="s">
        <v>154</v>
      </c>
      <c r="O7509">
        <v>50</v>
      </c>
      <c r="P7509" t="s">
        <v>139</v>
      </c>
    </row>
    <row r="7510" spans="1:40" x14ac:dyDescent="0.2">
      <c r="A7510" s="26">
        <v>41904.56482929398</v>
      </c>
      <c r="B7510" t="s">
        <v>130</v>
      </c>
      <c r="C7510" t="s">
        <v>550</v>
      </c>
      <c r="D7510" t="s">
        <v>5813</v>
      </c>
      <c r="E7510" t="s">
        <v>133</v>
      </c>
      <c r="F7510" t="s">
        <v>134</v>
      </c>
      <c r="G7510" t="s">
        <v>135</v>
      </c>
      <c r="H7510" t="s">
        <v>156</v>
      </c>
      <c r="I7510">
        <v>35</v>
      </c>
      <c r="J7510" t="s">
        <v>139</v>
      </c>
      <c r="K7510" t="s">
        <v>157</v>
      </c>
      <c r="L7510">
        <v>5</v>
      </c>
      <c r="M7510" t="s">
        <v>139</v>
      </c>
      <c r="N7510" t="s">
        <v>158</v>
      </c>
      <c r="O7510">
        <v>60</v>
      </c>
      <c r="P7510" t="s">
        <v>139</v>
      </c>
    </row>
    <row r="7511" spans="1:40" x14ac:dyDescent="0.2">
      <c r="A7511" s="26">
        <v>41904.56482929398</v>
      </c>
      <c r="B7511" t="s">
        <v>130</v>
      </c>
      <c r="C7511" t="s">
        <v>124</v>
      </c>
      <c r="D7511" t="s">
        <v>5818</v>
      </c>
    </row>
    <row r="7512" spans="1:40" x14ac:dyDescent="0.2">
      <c r="A7512" s="26">
        <v>41904.56482929398</v>
      </c>
      <c r="B7512" t="s">
        <v>130</v>
      </c>
      <c r="C7512" t="s">
        <v>124</v>
      </c>
      <c r="D7512" t="s">
        <v>5819</v>
      </c>
      <c r="E7512" t="s">
        <v>133</v>
      </c>
      <c r="F7512" t="s">
        <v>134</v>
      </c>
      <c r="G7512" t="s">
        <v>135</v>
      </c>
      <c r="H7512" t="s">
        <v>136</v>
      </c>
      <c r="I7512">
        <v>1900000</v>
      </c>
      <c r="J7512" t="s">
        <v>137</v>
      </c>
      <c r="K7512">
        <v>1900000</v>
      </c>
      <c r="L7512" t="s">
        <v>138</v>
      </c>
      <c r="M7512">
        <v>500</v>
      </c>
      <c r="N7512" t="s">
        <v>139</v>
      </c>
      <c r="O7512" t="s">
        <v>140</v>
      </c>
      <c r="P7512">
        <v>300</v>
      </c>
      <c r="Q7512" t="s">
        <v>139</v>
      </c>
    </row>
    <row r="7513" spans="1:40" x14ac:dyDescent="0.2">
      <c r="A7513" s="26">
        <v>41904.56482929398</v>
      </c>
      <c r="B7513" t="s">
        <v>130</v>
      </c>
      <c r="C7513" t="s">
        <v>124</v>
      </c>
      <c r="D7513" t="s">
        <v>5820</v>
      </c>
      <c r="E7513" t="s">
        <v>133</v>
      </c>
      <c r="F7513" t="s">
        <v>134</v>
      </c>
      <c r="G7513" t="s">
        <v>135</v>
      </c>
      <c r="H7513" t="s">
        <v>142</v>
      </c>
      <c r="I7513">
        <v>49</v>
      </c>
      <c r="J7513" t="s">
        <v>139</v>
      </c>
      <c r="K7513" t="s">
        <v>143</v>
      </c>
      <c r="L7513">
        <v>130</v>
      </c>
      <c r="M7513" t="s">
        <v>139</v>
      </c>
      <c r="N7513" t="s">
        <v>144</v>
      </c>
      <c r="O7513">
        <v>180</v>
      </c>
      <c r="P7513" t="s">
        <v>139</v>
      </c>
      <c r="Q7513" t="s">
        <v>145</v>
      </c>
      <c r="R7513">
        <v>140</v>
      </c>
      <c r="S7513" t="s">
        <v>139</v>
      </c>
      <c r="T7513" t="s">
        <v>146</v>
      </c>
      <c r="U7513">
        <v>80</v>
      </c>
      <c r="V7513" t="s">
        <v>139</v>
      </c>
      <c r="W7513" t="s">
        <v>147</v>
      </c>
      <c r="X7513">
        <v>101</v>
      </c>
      <c r="Y7513" t="s">
        <v>139</v>
      </c>
      <c r="Z7513" t="s">
        <v>148</v>
      </c>
      <c r="AA7513">
        <v>190</v>
      </c>
      <c r="AB7513" t="s">
        <v>139</v>
      </c>
      <c r="AC7513" t="s">
        <v>149</v>
      </c>
      <c r="AD7513">
        <v>20</v>
      </c>
      <c r="AE7513" t="s">
        <v>139</v>
      </c>
    </row>
    <row r="7514" spans="1:40" x14ac:dyDescent="0.2">
      <c r="A7514" s="26">
        <v>41904.56482929398</v>
      </c>
      <c r="B7514" t="s">
        <v>130</v>
      </c>
      <c r="C7514" t="s">
        <v>124</v>
      </c>
      <c r="D7514" t="s">
        <v>5821</v>
      </c>
    </row>
    <row r="7515" spans="1:40" x14ac:dyDescent="0.2">
      <c r="A7515" s="26">
        <v>41904.56482929398</v>
      </c>
      <c r="B7515" t="s">
        <v>130</v>
      </c>
      <c r="C7515" t="s">
        <v>124</v>
      </c>
      <c r="D7515" t="s">
        <v>5822</v>
      </c>
      <c r="E7515" t="s">
        <v>133</v>
      </c>
      <c r="F7515" t="s">
        <v>134</v>
      </c>
      <c r="G7515" t="s">
        <v>135</v>
      </c>
      <c r="H7515" t="s">
        <v>152</v>
      </c>
      <c r="I7515">
        <v>50</v>
      </c>
      <c r="J7515" t="s">
        <v>139</v>
      </c>
      <c r="K7515" t="s">
        <v>153</v>
      </c>
      <c r="L7515">
        <v>50</v>
      </c>
      <c r="M7515" t="s">
        <v>139</v>
      </c>
      <c r="N7515" t="s">
        <v>154</v>
      </c>
      <c r="O7515">
        <v>50</v>
      </c>
      <c r="P7515" t="s">
        <v>139</v>
      </c>
    </row>
    <row r="7516" spans="1:40" x14ac:dyDescent="0.2">
      <c r="A7516" s="26">
        <v>41904.56482929398</v>
      </c>
      <c r="B7516" t="s">
        <v>130</v>
      </c>
      <c r="C7516" t="s">
        <v>124</v>
      </c>
      <c r="D7516" t="s">
        <v>5823</v>
      </c>
      <c r="E7516" t="s">
        <v>133</v>
      </c>
      <c r="F7516" t="s">
        <v>134</v>
      </c>
      <c r="G7516" t="s">
        <v>135</v>
      </c>
      <c r="H7516" t="s">
        <v>156</v>
      </c>
      <c r="I7516">
        <v>35</v>
      </c>
      <c r="J7516" t="s">
        <v>139</v>
      </c>
      <c r="K7516" t="s">
        <v>157</v>
      </c>
      <c r="L7516">
        <v>5</v>
      </c>
      <c r="M7516" t="s">
        <v>139</v>
      </c>
      <c r="N7516" t="s">
        <v>158</v>
      </c>
      <c r="O7516">
        <v>60</v>
      </c>
      <c r="P7516" t="s">
        <v>139</v>
      </c>
    </row>
    <row r="7517" spans="1:40" x14ac:dyDescent="0.2">
      <c r="A7517" s="26">
        <v>41904.56482929398</v>
      </c>
      <c r="B7517" t="s">
        <v>130</v>
      </c>
      <c r="C7517" t="s">
        <v>124</v>
      </c>
      <c r="D7517" t="s">
        <v>5824</v>
      </c>
      <c r="E7517" t="s">
        <v>133</v>
      </c>
      <c r="F7517" t="s">
        <v>134</v>
      </c>
      <c r="G7517" t="s">
        <v>135</v>
      </c>
      <c r="H7517" t="s">
        <v>160</v>
      </c>
      <c r="I7517">
        <v>1</v>
      </c>
      <c r="J7517" t="s">
        <v>139</v>
      </c>
    </row>
    <row r="7518" spans="1:40" x14ac:dyDescent="0.2">
      <c r="A7518" s="26">
        <v>41904.56482929398</v>
      </c>
      <c r="B7518" t="s">
        <v>130</v>
      </c>
      <c r="C7518" t="s">
        <v>124</v>
      </c>
      <c r="D7518" t="s">
        <v>5825</v>
      </c>
      <c r="E7518" t="s">
        <v>133</v>
      </c>
      <c r="F7518" t="s">
        <v>134</v>
      </c>
      <c r="G7518" t="s">
        <v>135</v>
      </c>
      <c r="H7518" t="s">
        <v>162</v>
      </c>
      <c r="I7518">
        <v>30</v>
      </c>
      <c r="J7518" t="s">
        <v>139</v>
      </c>
      <c r="K7518" t="s">
        <v>163</v>
      </c>
      <c r="L7518">
        <v>30</v>
      </c>
      <c r="M7518" t="s">
        <v>139</v>
      </c>
      <c r="N7518" t="s">
        <v>164</v>
      </c>
      <c r="O7518">
        <v>30</v>
      </c>
      <c r="P7518" t="s">
        <v>139</v>
      </c>
      <c r="Q7518" t="s">
        <v>165</v>
      </c>
      <c r="R7518">
        <v>10</v>
      </c>
      <c r="S7518" t="s">
        <v>139</v>
      </c>
      <c r="T7518" t="s">
        <v>166</v>
      </c>
      <c r="U7518">
        <v>20</v>
      </c>
      <c r="V7518" t="s">
        <v>139</v>
      </c>
      <c r="W7518" t="s">
        <v>167</v>
      </c>
      <c r="X7518">
        <v>20</v>
      </c>
      <c r="Y7518" t="s">
        <v>139</v>
      </c>
      <c r="Z7518" t="s">
        <v>168</v>
      </c>
      <c r="AA7518">
        <v>20</v>
      </c>
      <c r="AB7518" t="s">
        <v>139</v>
      </c>
      <c r="AC7518" t="s">
        <v>169</v>
      </c>
      <c r="AD7518">
        <v>20</v>
      </c>
      <c r="AE7518" t="s">
        <v>139</v>
      </c>
      <c r="AF7518" t="s">
        <v>170</v>
      </c>
      <c r="AG7518">
        <v>115200</v>
      </c>
      <c r="AH7518" t="s">
        <v>139</v>
      </c>
      <c r="AI7518" t="s">
        <v>171</v>
      </c>
      <c r="AJ7518">
        <v>12000</v>
      </c>
      <c r="AK7518" t="s">
        <v>139</v>
      </c>
      <c r="AL7518" t="s">
        <v>172</v>
      </c>
      <c r="AM7518">
        <v>30000</v>
      </c>
      <c r="AN7518" t="s">
        <v>139</v>
      </c>
    </row>
    <row r="7519" spans="1:40" x14ac:dyDescent="0.2">
      <c r="A7519" s="26">
        <v>41904.56482929398</v>
      </c>
      <c r="B7519" t="s">
        <v>130</v>
      </c>
      <c r="C7519" t="s">
        <v>124</v>
      </c>
      <c r="D7519" t="s">
        <v>5826</v>
      </c>
      <c r="E7519" t="s">
        <v>133</v>
      </c>
      <c r="F7519" t="s">
        <v>134</v>
      </c>
      <c r="G7519" t="s">
        <v>135</v>
      </c>
      <c r="H7519" t="s">
        <v>174</v>
      </c>
      <c r="I7519">
        <v>60</v>
      </c>
      <c r="J7519" t="s">
        <v>139</v>
      </c>
      <c r="K7519" t="s">
        <v>175</v>
      </c>
      <c r="L7519">
        <v>40</v>
      </c>
      <c r="M7519" t="s">
        <v>139</v>
      </c>
      <c r="N7519" t="s">
        <v>176</v>
      </c>
      <c r="O7519">
        <v>50</v>
      </c>
      <c r="P7519" t="s">
        <v>139</v>
      </c>
      <c r="Q7519" t="s">
        <v>177</v>
      </c>
      <c r="R7519">
        <v>40</v>
      </c>
      <c r="S7519" t="s">
        <v>139</v>
      </c>
      <c r="T7519" t="s">
        <v>178</v>
      </c>
      <c r="U7519">
        <v>60</v>
      </c>
      <c r="V7519" t="s">
        <v>139</v>
      </c>
      <c r="W7519" t="s">
        <v>179</v>
      </c>
      <c r="X7519">
        <v>50</v>
      </c>
      <c r="Y7519" t="s">
        <v>139</v>
      </c>
      <c r="Z7519" t="s">
        <v>180</v>
      </c>
      <c r="AA7519">
        <v>50</v>
      </c>
      <c r="AB7519" t="s">
        <v>139</v>
      </c>
      <c r="AC7519" t="s">
        <v>181</v>
      </c>
      <c r="AD7519">
        <v>35</v>
      </c>
      <c r="AE7519" t="s">
        <v>139</v>
      </c>
      <c r="AF7519" t="s">
        <v>182</v>
      </c>
      <c r="AG7519">
        <v>8</v>
      </c>
      <c r="AH7519" t="s">
        <v>139</v>
      </c>
      <c r="AI7519" t="s">
        <v>183</v>
      </c>
      <c r="AJ7519">
        <v>90</v>
      </c>
      <c r="AK7519" t="s">
        <v>139</v>
      </c>
      <c r="AL7519" t="s">
        <v>184</v>
      </c>
      <c r="AM7519">
        <v>1</v>
      </c>
      <c r="AN7519" t="s">
        <v>139</v>
      </c>
    </row>
    <row r="7520" spans="1:40" x14ac:dyDescent="0.2">
      <c r="A7520" s="26">
        <v>41904.56482929398</v>
      </c>
      <c r="B7520" t="s">
        <v>130</v>
      </c>
      <c r="C7520" t="s">
        <v>124</v>
      </c>
      <c r="D7520" t="s">
        <v>5827</v>
      </c>
      <c r="E7520" t="s">
        <v>133</v>
      </c>
      <c r="F7520" t="s">
        <v>134</v>
      </c>
      <c r="G7520" t="s">
        <v>135</v>
      </c>
      <c r="H7520" t="s">
        <v>186</v>
      </c>
      <c r="I7520">
        <v>33</v>
      </c>
      <c r="J7520" t="s">
        <v>139</v>
      </c>
      <c r="K7520" t="s">
        <v>187</v>
      </c>
      <c r="L7520">
        <v>33</v>
      </c>
      <c r="M7520" t="s">
        <v>139</v>
      </c>
      <c r="N7520" t="s">
        <v>188</v>
      </c>
      <c r="O7520">
        <v>34</v>
      </c>
      <c r="P7520" t="s">
        <v>139</v>
      </c>
      <c r="Q7520" t="s">
        <v>166</v>
      </c>
      <c r="R7520">
        <v>20</v>
      </c>
      <c r="S7520" t="s">
        <v>139</v>
      </c>
      <c r="T7520" t="s">
        <v>167</v>
      </c>
      <c r="U7520">
        <v>20</v>
      </c>
      <c r="V7520" t="s">
        <v>139</v>
      </c>
      <c r="W7520" t="s">
        <v>168</v>
      </c>
      <c r="X7520">
        <v>20</v>
      </c>
      <c r="Y7520" t="s">
        <v>139</v>
      </c>
      <c r="Z7520" t="s">
        <v>189</v>
      </c>
      <c r="AA7520">
        <v>20</v>
      </c>
      <c r="AB7520" t="s">
        <v>139</v>
      </c>
      <c r="AC7520" t="s">
        <v>190</v>
      </c>
      <c r="AD7520">
        <v>20</v>
      </c>
      <c r="AE7520" t="s">
        <v>139</v>
      </c>
      <c r="AF7520" t="s">
        <v>191</v>
      </c>
      <c r="AG7520">
        <v>20</v>
      </c>
      <c r="AH7520" t="s">
        <v>139</v>
      </c>
      <c r="AI7520" t="s">
        <v>170</v>
      </c>
      <c r="AJ7520">
        <v>115200</v>
      </c>
      <c r="AK7520" t="s">
        <v>139</v>
      </c>
      <c r="AL7520" t="s">
        <v>171</v>
      </c>
      <c r="AM7520">
        <v>12000</v>
      </c>
      <c r="AN7520" t="s">
        <v>139</v>
      </c>
    </row>
    <row r="7521" spans="1:40" x14ac:dyDescent="0.2">
      <c r="A7521" s="26">
        <v>41904.56482929398</v>
      </c>
      <c r="B7521" t="s">
        <v>130</v>
      </c>
      <c r="C7521" t="s">
        <v>124</v>
      </c>
      <c r="D7521" t="s">
        <v>5820</v>
      </c>
      <c r="E7521" t="s">
        <v>133</v>
      </c>
      <c r="F7521" t="s">
        <v>134</v>
      </c>
      <c r="G7521" t="s">
        <v>135</v>
      </c>
      <c r="H7521" t="s">
        <v>142</v>
      </c>
      <c r="I7521">
        <v>49</v>
      </c>
      <c r="J7521" t="s">
        <v>139</v>
      </c>
      <c r="K7521" t="s">
        <v>143</v>
      </c>
      <c r="L7521">
        <v>130</v>
      </c>
      <c r="M7521" t="s">
        <v>139</v>
      </c>
      <c r="N7521" t="s">
        <v>144</v>
      </c>
      <c r="O7521">
        <v>180</v>
      </c>
      <c r="P7521" t="s">
        <v>139</v>
      </c>
      <c r="Q7521" t="s">
        <v>145</v>
      </c>
      <c r="R7521">
        <v>140</v>
      </c>
      <c r="S7521" t="s">
        <v>139</v>
      </c>
      <c r="T7521" t="s">
        <v>146</v>
      </c>
      <c r="U7521">
        <v>80</v>
      </c>
      <c r="V7521" t="s">
        <v>139</v>
      </c>
      <c r="W7521" t="s">
        <v>147</v>
      </c>
      <c r="X7521">
        <v>101</v>
      </c>
      <c r="Y7521" t="s">
        <v>139</v>
      </c>
      <c r="Z7521" t="s">
        <v>148</v>
      </c>
      <c r="AA7521">
        <v>190</v>
      </c>
      <c r="AB7521" t="s">
        <v>139</v>
      </c>
      <c r="AC7521" t="s">
        <v>149</v>
      </c>
      <c r="AD7521">
        <v>20</v>
      </c>
      <c r="AE7521" t="s">
        <v>139</v>
      </c>
    </row>
    <row r="7522" spans="1:40" x14ac:dyDescent="0.2">
      <c r="A7522" s="26">
        <v>41904.56482929398</v>
      </c>
      <c r="B7522" t="s">
        <v>130</v>
      </c>
      <c r="C7522" t="s">
        <v>124</v>
      </c>
      <c r="D7522" t="s">
        <v>5821</v>
      </c>
    </row>
    <row r="7523" spans="1:40" x14ac:dyDescent="0.2">
      <c r="A7523" s="26">
        <v>41904.56482929398</v>
      </c>
      <c r="B7523" t="s">
        <v>130</v>
      </c>
      <c r="C7523" t="s">
        <v>124</v>
      </c>
      <c r="D7523" t="s">
        <v>5822</v>
      </c>
      <c r="E7523" t="s">
        <v>133</v>
      </c>
      <c r="F7523" t="s">
        <v>134</v>
      </c>
      <c r="G7523" t="s">
        <v>135</v>
      </c>
      <c r="H7523" t="s">
        <v>152</v>
      </c>
      <c r="I7523">
        <v>50</v>
      </c>
      <c r="J7523" t="s">
        <v>139</v>
      </c>
      <c r="K7523" t="s">
        <v>153</v>
      </c>
      <c r="L7523">
        <v>50</v>
      </c>
      <c r="M7523" t="s">
        <v>139</v>
      </c>
      <c r="N7523" t="s">
        <v>154</v>
      </c>
      <c r="O7523">
        <v>50</v>
      </c>
      <c r="P7523" t="s">
        <v>139</v>
      </c>
    </row>
    <row r="7524" spans="1:40" x14ac:dyDescent="0.2">
      <c r="A7524" s="26">
        <v>41904.56482929398</v>
      </c>
      <c r="B7524" t="s">
        <v>130</v>
      </c>
      <c r="C7524" t="s">
        <v>124</v>
      </c>
      <c r="D7524" t="s">
        <v>5823</v>
      </c>
      <c r="E7524" t="s">
        <v>133</v>
      </c>
      <c r="F7524" t="s">
        <v>134</v>
      </c>
      <c r="G7524" t="s">
        <v>135</v>
      </c>
      <c r="H7524" t="s">
        <v>156</v>
      </c>
      <c r="I7524">
        <v>35</v>
      </c>
      <c r="J7524" t="s">
        <v>139</v>
      </c>
      <c r="K7524" t="s">
        <v>157</v>
      </c>
      <c r="L7524">
        <v>5</v>
      </c>
      <c r="M7524" t="s">
        <v>139</v>
      </c>
      <c r="N7524" t="s">
        <v>158</v>
      </c>
      <c r="O7524">
        <v>60</v>
      </c>
      <c r="P7524" t="s">
        <v>139</v>
      </c>
    </row>
    <row r="7525" spans="1:40" x14ac:dyDescent="0.2">
      <c r="A7525" s="26">
        <v>41904.56482929398</v>
      </c>
      <c r="B7525" t="s">
        <v>130</v>
      </c>
      <c r="C7525" t="s">
        <v>124</v>
      </c>
      <c r="D7525" t="s">
        <v>5824</v>
      </c>
      <c r="E7525" t="s">
        <v>133</v>
      </c>
      <c r="F7525" t="s">
        <v>134</v>
      </c>
      <c r="G7525" t="s">
        <v>135</v>
      </c>
      <c r="H7525" t="s">
        <v>160</v>
      </c>
      <c r="I7525">
        <v>1</v>
      </c>
      <c r="J7525" t="s">
        <v>139</v>
      </c>
    </row>
    <row r="7526" spans="1:40" x14ac:dyDescent="0.2">
      <c r="A7526" s="26">
        <v>41904.564829305556</v>
      </c>
      <c r="B7526" t="s">
        <v>130</v>
      </c>
      <c r="C7526" t="s">
        <v>643</v>
      </c>
      <c r="D7526" t="s">
        <v>5828</v>
      </c>
    </row>
    <row r="7527" spans="1:40" x14ac:dyDescent="0.2">
      <c r="A7527" s="26">
        <v>41904.564829305556</v>
      </c>
      <c r="B7527" t="s">
        <v>130</v>
      </c>
      <c r="C7527" t="s">
        <v>643</v>
      </c>
      <c r="D7527" t="s">
        <v>5829</v>
      </c>
      <c r="E7527" t="s">
        <v>133</v>
      </c>
      <c r="F7527" t="s">
        <v>134</v>
      </c>
      <c r="G7527" t="s">
        <v>135</v>
      </c>
      <c r="H7527" t="s">
        <v>136</v>
      </c>
      <c r="I7527">
        <v>1900000</v>
      </c>
      <c r="J7527" t="s">
        <v>137</v>
      </c>
      <c r="K7527">
        <v>1900000</v>
      </c>
      <c r="L7527" t="s">
        <v>138</v>
      </c>
      <c r="M7527">
        <v>500</v>
      </c>
      <c r="N7527" t="s">
        <v>139</v>
      </c>
      <c r="O7527" t="s">
        <v>140</v>
      </c>
      <c r="P7527">
        <v>300</v>
      </c>
      <c r="Q7527" t="s">
        <v>139</v>
      </c>
    </row>
    <row r="7528" spans="1:40" x14ac:dyDescent="0.2">
      <c r="A7528" s="26">
        <v>41904.564829305556</v>
      </c>
      <c r="B7528" t="s">
        <v>130</v>
      </c>
      <c r="C7528" t="s">
        <v>643</v>
      </c>
      <c r="D7528" t="s">
        <v>5830</v>
      </c>
      <c r="E7528" t="s">
        <v>133</v>
      </c>
      <c r="F7528" t="s">
        <v>134</v>
      </c>
      <c r="G7528" t="s">
        <v>135</v>
      </c>
      <c r="H7528" t="s">
        <v>142</v>
      </c>
      <c r="I7528">
        <v>49</v>
      </c>
      <c r="J7528" t="s">
        <v>139</v>
      </c>
      <c r="K7528" t="s">
        <v>143</v>
      </c>
      <c r="L7528">
        <v>130</v>
      </c>
      <c r="M7528" t="s">
        <v>139</v>
      </c>
      <c r="N7528" t="s">
        <v>144</v>
      </c>
      <c r="O7528">
        <v>180</v>
      </c>
      <c r="P7528" t="s">
        <v>139</v>
      </c>
      <c r="Q7528" t="s">
        <v>145</v>
      </c>
      <c r="R7528">
        <v>140</v>
      </c>
      <c r="S7528" t="s">
        <v>139</v>
      </c>
      <c r="T7528" t="s">
        <v>146</v>
      </c>
      <c r="U7528">
        <v>80</v>
      </c>
      <c r="V7528" t="s">
        <v>139</v>
      </c>
      <c r="W7528" t="s">
        <v>147</v>
      </c>
      <c r="X7528">
        <v>101</v>
      </c>
      <c r="Y7528" t="s">
        <v>139</v>
      </c>
      <c r="Z7528" t="s">
        <v>148</v>
      </c>
      <c r="AA7528">
        <v>190</v>
      </c>
      <c r="AB7528" t="s">
        <v>139</v>
      </c>
      <c r="AC7528" t="s">
        <v>149</v>
      </c>
      <c r="AD7528">
        <v>20</v>
      </c>
      <c r="AE7528" t="s">
        <v>139</v>
      </c>
    </row>
    <row r="7529" spans="1:40" x14ac:dyDescent="0.2">
      <c r="A7529" s="26">
        <v>41904.564829305556</v>
      </c>
      <c r="B7529" t="s">
        <v>130</v>
      </c>
      <c r="C7529" t="s">
        <v>643</v>
      </c>
      <c r="D7529" t="s">
        <v>5831</v>
      </c>
    </row>
    <row r="7530" spans="1:40" x14ac:dyDescent="0.2">
      <c r="A7530" s="26">
        <v>41904.564829305556</v>
      </c>
      <c r="B7530" t="s">
        <v>130</v>
      </c>
      <c r="C7530" t="s">
        <v>643</v>
      </c>
      <c r="D7530" t="s">
        <v>5832</v>
      </c>
      <c r="E7530" t="s">
        <v>133</v>
      </c>
      <c r="F7530" t="s">
        <v>134</v>
      </c>
      <c r="G7530" t="s">
        <v>135</v>
      </c>
      <c r="H7530" t="s">
        <v>152</v>
      </c>
      <c r="I7530">
        <v>50</v>
      </c>
      <c r="J7530" t="s">
        <v>139</v>
      </c>
      <c r="K7530" t="s">
        <v>153</v>
      </c>
      <c r="L7530">
        <v>50</v>
      </c>
      <c r="M7530" t="s">
        <v>139</v>
      </c>
      <c r="N7530" t="s">
        <v>154</v>
      </c>
      <c r="O7530">
        <v>50</v>
      </c>
      <c r="P7530" t="s">
        <v>139</v>
      </c>
    </row>
    <row r="7531" spans="1:40" x14ac:dyDescent="0.2">
      <c r="A7531" s="26">
        <v>41904.564829305556</v>
      </c>
      <c r="B7531" t="s">
        <v>130</v>
      </c>
      <c r="C7531" t="s">
        <v>643</v>
      </c>
      <c r="D7531" t="s">
        <v>5833</v>
      </c>
      <c r="E7531" t="s">
        <v>133</v>
      </c>
      <c r="F7531" t="s">
        <v>134</v>
      </c>
      <c r="G7531" t="s">
        <v>135</v>
      </c>
      <c r="H7531" t="s">
        <v>156</v>
      </c>
      <c r="I7531">
        <v>35</v>
      </c>
      <c r="J7531" t="s">
        <v>139</v>
      </c>
      <c r="K7531" t="s">
        <v>157</v>
      </c>
      <c r="L7531">
        <v>5</v>
      </c>
      <c r="M7531" t="s">
        <v>139</v>
      </c>
      <c r="N7531" t="s">
        <v>158</v>
      </c>
      <c r="O7531">
        <v>60</v>
      </c>
      <c r="P7531" t="s">
        <v>139</v>
      </c>
    </row>
    <row r="7532" spans="1:40" x14ac:dyDescent="0.2">
      <c r="A7532" s="26">
        <v>41904.564829305556</v>
      </c>
      <c r="B7532" t="s">
        <v>130</v>
      </c>
      <c r="C7532" t="s">
        <v>643</v>
      </c>
      <c r="D7532" t="s">
        <v>5834</v>
      </c>
      <c r="E7532" t="s">
        <v>133</v>
      </c>
      <c r="F7532" t="s">
        <v>134</v>
      </c>
      <c r="G7532" t="s">
        <v>135</v>
      </c>
      <c r="H7532" t="s">
        <v>160</v>
      </c>
      <c r="I7532">
        <v>1</v>
      </c>
      <c r="J7532" t="s">
        <v>139</v>
      </c>
    </row>
    <row r="7533" spans="1:40" x14ac:dyDescent="0.2">
      <c r="A7533" s="26">
        <v>41904.564829305556</v>
      </c>
      <c r="B7533" t="s">
        <v>130</v>
      </c>
      <c r="C7533" t="s">
        <v>643</v>
      </c>
      <c r="D7533" t="s">
        <v>5835</v>
      </c>
      <c r="E7533" t="s">
        <v>133</v>
      </c>
      <c r="F7533" t="s">
        <v>134</v>
      </c>
      <c r="G7533" t="s">
        <v>135</v>
      </c>
      <c r="H7533" t="s">
        <v>162</v>
      </c>
      <c r="I7533">
        <v>30</v>
      </c>
      <c r="J7533" t="s">
        <v>139</v>
      </c>
      <c r="K7533" t="s">
        <v>163</v>
      </c>
      <c r="L7533">
        <v>30</v>
      </c>
      <c r="M7533" t="s">
        <v>139</v>
      </c>
      <c r="N7533" t="s">
        <v>164</v>
      </c>
      <c r="O7533">
        <v>30</v>
      </c>
      <c r="P7533" t="s">
        <v>139</v>
      </c>
      <c r="Q7533" t="s">
        <v>165</v>
      </c>
      <c r="R7533">
        <v>10</v>
      </c>
      <c r="S7533" t="s">
        <v>139</v>
      </c>
      <c r="T7533" t="s">
        <v>166</v>
      </c>
      <c r="U7533">
        <v>20</v>
      </c>
      <c r="V7533" t="s">
        <v>139</v>
      </c>
      <c r="W7533" t="s">
        <v>167</v>
      </c>
      <c r="X7533">
        <v>20</v>
      </c>
      <c r="Y7533" t="s">
        <v>139</v>
      </c>
      <c r="Z7533" t="s">
        <v>168</v>
      </c>
      <c r="AA7533">
        <v>20</v>
      </c>
      <c r="AB7533" t="s">
        <v>139</v>
      </c>
      <c r="AC7533" t="s">
        <v>169</v>
      </c>
      <c r="AD7533">
        <v>20</v>
      </c>
      <c r="AE7533" t="s">
        <v>139</v>
      </c>
      <c r="AF7533" t="s">
        <v>170</v>
      </c>
      <c r="AG7533">
        <v>115200</v>
      </c>
      <c r="AH7533" t="s">
        <v>139</v>
      </c>
      <c r="AI7533" t="s">
        <v>171</v>
      </c>
      <c r="AJ7533">
        <v>12000</v>
      </c>
      <c r="AK7533" t="s">
        <v>139</v>
      </c>
      <c r="AL7533" t="s">
        <v>172</v>
      </c>
      <c r="AM7533">
        <v>30000</v>
      </c>
      <c r="AN7533" t="s">
        <v>139</v>
      </c>
    </row>
    <row r="7534" spans="1:40" x14ac:dyDescent="0.2">
      <c r="A7534" s="26">
        <v>41904.564829305556</v>
      </c>
      <c r="B7534" t="s">
        <v>130</v>
      </c>
      <c r="C7534" t="s">
        <v>643</v>
      </c>
      <c r="D7534" t="s">
        <v>5836</v>
      </c>
      <c r="E7534" t="s">
        <v>133</v>
      </c>
      <c r="F7534" t="s">
        <v>134</v>
      </c>
      <c r="G7534" t="s">
        <v>135</v>
      </c>
      <c r="H7534" t="s">
        <v>174</v>
      </c>
      <c r="I7534">
        <v>60</v>
      </c>
      <c r="J7534" t="s">
        <v>139</v>
      </c>
      <c r="K7534" t="s">
        <v>175</v>
      </c>
      <c r="L7534">
        <v>40</v>
      </c>
      <c r="M7534" t="s">
        <v>139</v>
      </c>
      <c r="N7534" t="s">
        <v>176</v>
      </c>
      <c r="O7534">
        <v>50</v>
      </c>
      <c r="P7534" t="s">
        <v>139</v>
      </c>
      <c r="Q7534" t="s">
        <v>177</v>
      </c>
      <c r="R7534">
        <v>40</v>
      </c>
      <c r="S7534" t="s">
        <v>139</v>
      </c>
      <c r="T7534" t="s">
        <v>178</v>
      </c>
      <c r="U7534">
        <v>60</v>
      </c>
      <c r="V7534" t="s">
        <v>139</v>
      </c>
      <c r="W7534" t="s">
        <v>179</v>
      </c>
      <c r="X7534">
        <v>50</v>
      </c>
      <c r="Y7534" t="s">
        <v>139</v>
      </c>
      <c r="Z7534" t="s">
        <v>180</v>
      </c>
      <c r="AA7534">
        <v>50</v>
      </c>
      <c r="AB7534" t="s">
        <v>139</v>
      </c>
      <c r="AC7534" t="s">
        <v>181</v>
      </c>
      <c r="AD7534">
        <v>35</v>
      </c>
      <c r="AE7534" t="s">
        <v>139</v>
      </c>
      <c r="AF7534" t="s">
        <v>182</v>
      </c>
      <c r="AG7534">
        <v>8</v>
      </c>
      <c r="AH7534" t="s">
        <v>139</v>
      </c>
      <c r="AI7534" t="s">
        <v>183</v>
      </c>
      <c r="AJ7534">
        <v>90</v>
      </c>
      <c r="AK7534" t="s">
        <v>139</v>
      </c>
      <c r="AL7534" t="s">
        <v>184</v>
      </c>
      <c r="AM7534">
        <v>1</v>
      </c>
      <c r="AN7534" t="s">
        <v>139</v>
      </c>
    </row>
    <row r="7535" spans="1:40" x14ac:dyDescent="0.2">
      <c r="A7535" s="26">
        <v>41904.564829305556</v>
      </c>
      <c r="B7535" t="s">
        <v>130</v>
      </c>
      <c r="C7535" t="s">
        <v>643</v>
      </c>
      <c r="D7535" t="s">
        <v>5837</v>
      </c>
      <c r="E7535" t="s">
        <v>133</v>
      </c>
      <c r="F7535" t="s">
        <v>134</v>
      </c>
      <c r="G7535" t="s">
        <v>135</v>
      </c>
      <c r="H7535" t="s">
        <v>186</v>
      </c>
      <c r="I7535">
        <v>33</v>
      </c>
      <c r="J7535" t="s">
        <v>139</v>
      </c>
      <c r="K7535" t="s">
        <v>187</v>
      </c>
      <c r="L7535">
        <v>33</v>
      </c>
      <c r="M7535" t="s">
        <v>139</v>
      </c>
      <c r="N7535" t="s">
        <v>188</v>
      </c>
      <c r="O7535">
        <v>34</v>
      </c>
      <c r="P7535" t="s">
        <v>139</v>
      </c>
      <c r="Q7535" t="s">
        <v>166</v>
      </c>
      <c r="R7535">
        <v>20</v>
      </c>
      <c r="S7535" t="s">
        <v>139</v>
      </c>
      <c r="T7535" t="s">
        <v>167</v>
      </c>
      <c r="U7535">
        <v>20</v>
      </c>
      <c r="V7535" t="s">
        <v>139</v>
      </c>
      <c r="W7535" t="s">
        <v>168</v>
      </c>
      <c r="X7535">
        <v>20</v>
      </c>
      <c r="Y7535" t="s">
        <v>139</v>
      </c>
      <c r="Z7535" t="s">
        <v>189</v>
      </c>
      <c r="AA7535">
        <v>20</v>
      </c>
      <c r="AB7535" t="s">
        <v>139</v>
      </c>
      <c r="AC7535" t="s">
        <v>190</v>
      </c>
      <c r="AD7535">
        <v>20</v>
      </c>
      <c r="AE7535" t="s">
        <v>139</v>
      </c>
      <c r="AF7535" t="s">
        <v>191</v>
      </c>
      <c r="AG7535">
        <v>20</v>
      </c>
      <c r="AH7535" t="s">
        <v>139</v>
      </c>
      <c r="AI7535" t="s">
        <v>170</v>
      </c>
      <c r="AJ7535">
        <v>115200</v>
      </c>
      <c r="AK7535" t="s">
        <v>139</v>
      </c>
      <c r="AL7535" t="s">
        <v>171</v>
      </c>
      <c r="AM7535">
        <v>12000</v>
      </c>
      <c r="AN7535" t="s">
        <v>139</v>
      </c>
    </row>
    <row r="7536" spans="1:40" x14ac:dyDescent="0.2">
      <c r="A7536" s="26">
        <v>41904.564829305556</v>
      </c>
      <c r="B7536" t="s">
        <v>130</v>
      </c>
      <c r="C7536" t="s">
        <v>643</v>
      </c>
      <c r="D7536" t="s">
        <v>5830</v>
      </c>
      <c r="E7536" t="s">
        <v>133</v>
      </c>
      <c r="F7536" t="s">
        <v>134</v>
      </c>
      <c r="G7536" t="s">
        <v>135</v>
      </c>
      <c r="H7536" t="s">
        <v>142</v>
      </c>
      <c r="I7536">
        <v>49</v>
      </c>
      <c r="J7536" t="s">
        <v>139</v>
      </c>
      <c r="K7536" t="s">
        <v>143</v>
      </c>
      <c r="L7536">
        <v>130</v>
      </c>
      <c r="M7536" t="s">
        <v>139</v>
      </c>
      <c r="N7536" t="s">
        <v>144</v>
      </c>
      <c r="O7536">
        <v>180</v>
      </c>
      <c r="P7536" t="s">
        <v>139</v>
      </c>
      <c r="Q7536" t="s">
        <v>145</v>
      </c>
      <c r="R7536">
        <v>140</v>
      </c>
      <c r="S7536" t="s">
        <v>139</v>
      </c>
      <c r="T7536" t="s">
        <v>146</v>
      </c>
      <c r="U7536">
        <v>80</v>
      </c>
      <c r="V7536" t="s">
        <v>139</v>
      </c>
      <c r="W7536" t="s">
        <v>147</v>
      </c>
      <c r="X7536">
        <v>101</v>
      </c>
      <c r="Y7536" t="s">
        <v>139</v>
      </c>
      <c r="Z7536" t="s">
        <v>148</v>
      </c>
      <c r="AA7536">
        <v>190</v>
      </c>
      <c r="AB7536" t="s">
        <v>139</v>
      </c>
      <c r="AC7536" t="s">
        <v>149</v>
      </c>
      <c r="AD7536">
        <v>20</v>
      </c>
      <c r="AE7536" t="s">
        <v>139</v>
      </c>
    </row>
    <row r="7537" spans="1:40" x14ac:dyDescent="0.2">
      <c r="A7537" s="26">
        <v>41904.564829305556</v>
      </c>
      <c r="B7537" t="s">
        <v>130</v>
      </c>
      <c r="C7537" t="s">
        <v>643</v>
      </c>
      <c r="D7537" t="s">
        <v>5831</v>
      </c>
    </row>
    <row r="7538" spans="1:40" x14ac:dyDescent="0.2">
      <c r="A7538" s="26">
        <v>41904.564829305556</v>
      </c>
      <c r="B7538" t="s">
        <v>130</v>
      </c>
      <c r="C7538" t="s">
        <v>643</v>
      </c>
      <c r="D7538" t="s">
        <v>5832</v>
      </c>
      <c r="E7538" t="s">
        <v>133</v>
      </c>
      <c r="F7538" t="s">
        <v>134</v>
      </c>
      <c r="G7538" t="s">
        <v>135</v>
      </c>
      <c r="H7538" t="s">
        <v>152</v>
      </c>
      <c r="I7538">
        <v>50</v>
      </c>
      <c r="J7538" t="s">
        <v>139</v>
      </c>
      <c r="K7538" t="s">
        <v>153</v>
      </c>
      <c r="L7538">
        <v>50</v>
      </c>
      <c r="M7538" t="s">
        <v>139</v>
      </c>
      <c r="N7538" t="s">
        <v>154</v>
      </c>
      <c r="O7538">
        <v>50</v>
      </c>
      <c r="P7538" t="s">
        <v>139</v>
      </c>
    </row>
    <row r="7539" spans="1:40" x14ac:dyDescent="0.2">
      <c r="A7539" s="26">
        <v>41904.564829305556</v>
      </c>
      <c r="B7539" t="s">
        <v>130</v>
      </c>
      <c r="C7539" t="s">
        <v>643</v>
      </c>
      <c r="D7539" t="s">
        <v>5833</v>
      </c>
      <c r="E7539" t="s">
        <v>133</v>
      </c>
      <c r="F7539" t="s">
        <v>134</v>
      </c>
      <c r="G7539" t="s">
        <v>135</v>
      </c>
      <c r="H7539" t="s">
        <v>156</v>
      </c>
      <c r="I7539">
        <v>35</v>
      </c>
      <c r="J7539" t="s">
        <v>139</v>
      </c>
      <c r="K7539" t="s">
        <v>157</v>
      </c>
      <c r="L7539">
        <v>5</v>
      </c>
      <c r="M7539" t="s">
        <v>139</v>
      </c>
      <c r="N7539" t="s">
        <v>158</v>
      </c>
      <c r="O7539">
        <v>60</v>
      </c>
      <c r="P7539" t="s">
        <v>139</v>
      </c>
    </row>
    <row r="7540" spans="1:40" x14ac:dyDescent="0.2">
      <c r="A7540" s="26">
        <v>41904.564829305556</v>
      </c>
      <c r="B7540" t="s">
        <v>130</v>
      </c>
      <c r="C7540" t="s">
        <v>643</v>
      </c>
      <c r="D7540" t="s">
        <v>5834</v>
      </c>
      <c r="E7540" t="s">
        <v>133</v>
      </c>
      <c r="F7540" t="s">
        <v>134</v>
      </c>
      <c r="G7540" t="s">
        <v>135</v>
      </c>
      <c r="H7540" t="s">
        <v>160</v>
      </c>
      <c r="I7540">
        <v>1</v>
      </c>
      <c r="J7540" t="s">
        <v>139</v>
      </c>
    </row>
    <row r="7541" spans="1:40" x14ac:dyDescent="0.2">
      <c r="A7541" s="26">
        <v>41904.564829305556</v>
      </c>
      <c r="B7541" t="s">
        <v>130</v>
      </c>
      <c r="C7541" t="s">
        <v>643</v>
      </c>
      <c r="D7541" t="s">
        <v>5835</v>
      </c>
      <c r="E7541" t="s">
        <v>133</v>
      </c>
      <c r="F7541" t="s">
        <v>134</v>
      </c>
      <c r="G7541" t="s">
        <v>135</v>
      </c>
      <c r="H7541" t="s">
        <v>162</v>
      </c>
      <c r="I7541">
        <v>30</v>
      </c>
      <c r="J7541" t="s">
        <v>139</v>
      </c>
      <c r="K7541" t="s">
        <v>163</v>
      </c>
      <c r="L7541">
        <v>30</v>
      </c>
      <c r="M7541" t="s">
        <v>139</v>
      </c>
      <c r="N7541" t="s">
        <v>164</v>
      </c>
      <c r="O7541">
        <v>30</v>
      </c>
      <c r="P7541" t="s">
        <v>139</v>
      </c>
      <c r="Q7541" t="s">
        <v>165</v>
      </c>
      <c r="R7541">
        <v>10</v>
      </c>
      <c r="S7541" t="s">
        <v>139</v>
      </c>
      <c r="T7541" t="s">
        <v>166</v>
      </c>
      <c r="U7541">
        <v>20</v>
      </c>
      <c r="V7541" t="s">
        <v>139</v>
      </c>
      <c r="W7541" t="s">
        <v>167</v>
      </c>
      <c r="X7541">
        <v>20</v>
      </c>
      <c r="Y7541" t="s">
        <v>139</v>
      </c>
      <c r="Z7541" t="s">
        <v>168</v>
      </c>
      <c r="AA7541">
        <v>20</v>
      </c>
      <c r="AB7541" t="s">
        <v>139</v>
      </c>
      <c r="AC7541" t="s">
        <v>169</v>
      </c>
      <c r="AD7541">
        <v>20</v>
      </c>
      <c r="AE7541" t="s">
        <v>139</v>
      </c>
      <c r="AF7541" t="s">
        <v>170</v>
      </c>
      <c r="AG7541">
        <v>115200</v>
      </c>
      <c r="AH7541" t="s">
        <v>139</v>
      </c>
      <c r="AI7541" t="s">
        <v>171</v>
      </c>
      <c r="AJ7541">
        <v>12000</v>
      </c>
      <c r="AK7541" t="s">
        <v>139</v>
      </c>
      <c r="AL7541" t="s">
        <v>172</v>
      </c>
      <c r="AM7541">
        <v>30000</v>
      </c>
      <c r="AN7541" t="s">
        <v>139</v>
      </c>
    </row>
    <row r="7542" spans="1:40" x14ac:dyDescent="0.2">
      <c r="A7542" s="26">
        <v>41904.564829305556</v>
      </c>
      <c r="B7542" t="s">
        <v>130</v>
      </c>
      <c r="C7542" t="s">
        <v>643</v>
      </c>
      <c r="D7542" t="s">
        <v>5836</v>
      </c>
      <c r="E7542" t="s">
        <v>133</v>
      </c>
      <c r="F7542" t="s">
        <v>134</v>
      </c>
      <c r="G7542" t="s">
        <v>135</v>
      </c>
      <c r="H7542" t="s">
        <v>174</v>
      </c>
      <c r="I7542">
        <v>60</v>
      </c>
      <c r="J7542" t="s">
        <v>139</v>
      </c>
      <c r="K7542" t="s">
        <v>175</v>
      </c>
      <c r="L7542">
        <v>40</v>
      </c>
      <c r="M7542" t="s">
        <v>139</v>
      </c>
      <c r="N7542" t="s">
        <v>176</v>
      </c>
      <c r="O7542">
        <v>50</v>
      </c>
      <c r="P7542" t="s">
        <v>139</v>
      </c>
      <c r="Q7542" t="s">
        <v>177</v>
      </c>
      <c r="R7542">
        <v>40</v>
      </c>
      <c r="S7542" t="s">
        <v>139</v>
      </c>
      <c r="T7542" t="s">
        <v>178</v>
      </c>
      <c r="U7542">
        <v>60</v>
      </c>
      <c r="V7542" t="s">
        <v>139</v>
      </c>
      <c r="W7542" t="s">
        <v>179</v>
      </c>
      <c r="X7542">
        <v>50</v>
      </c>
      <c r="Y7542" t="s">
        <v>139</v>
      </c>
      <c r="Z7542" t="s">
        <v>180</v>
      </c>
      <c r="AA7542">
        <v>50</v>
      </c>
      <c r="AB7542" t="s">
        <v>139</v>
      </c>
      <c r="AC7542" t="s">
        <v>181</v>
      </c>
      <c r="AD7542">
        <v>35</v>
      </c>
      <c r="AE7542" t="s">
        <v>139</v>
      </c>
      <c r="AF7542" t="s">
        <v>182</v>
      </c>
      <c r="AG7542">
        <v>8</v>
      </c>
      <c r="AH7542" t="s">
        <v>139</v>
      </c>
      <c r="AI7542" t="s">
        <v>183</v>
      </c>
      <c r="AJ7542">
        <v>90</v>
      </c>
      <c r="AK7542" t="s">
        <v>139</v>
      </c>
      <c r="AL7542" t="s">
        <v>184</v>
      </c>
      <c r="AM7542">
        <v>1</v>
      </c>
      <c r="AN7542" t="s">
        <v>139</v>
      </c>
    </row>
    <row r="7543" spans="1:40" x14ac:dyDescent="0.2">
      <c r="A7543" s="26">
        <v>41904.564829305556</v>
      </c>
      <c r="B7543" t="s">
        <v>130</v>
      </c>
      <c r="C7543" t="s">
        <v>643</v>
      </c>
      <c r="D7543" t="s">
        <v>5837</v>
      </c>
      <c r="E7543" t="s">
        <v>133</v>
      </c>
      <c r="F7543" t="s">
        <v>134</v>
      </c>
      <c r="G7543" t="s">
        <v>135</v>
      </c>
      <c r="H7543" t="s">
        <v>186</v>
      </c>
      <c r="I7543">
        <v>33</v>
      </c>
      <c r="J7543" t="s">
        <v>139</v>
      </c>
      <c r="K7543" t="s">
        <v>187</v>
      </c>
      <c r="L7543">
        <v>33</v>
      </c>
      <c r="M7543" t="s">
        <v>139</v>
      </c>
      <c r="N7543" t="s">
        <v>188</v>
      </c>
      <c r="O7543">
        <v>34</v>
      </c>
      <c r="P7543" t="s">
        <v>139</v>
      </c>
      <c r="Q7543" t="s">
        <v>166</v>
      </c>
      <c r="R7543">
        <v>20</v>
      </c>
      <c r="S7543" t="s">
        <v>139</v>
      </c>
      <c r="T7543" t="s">
        <v>167</v>
      </c>
      <c r="U7543">
        <v>20</v>
      </c>
      <c r="V7543" t="s">
        <v>139</v>
      </c>
      <c r="W7543" t="s">
        <v>168</v>
      </c>
      <c r="X7543">
        <v>20</v>
      </c>
      <c r="Y7543" t="s">
        <v>139</v>
      </c>
      <c r="Z7543" t="s">
        <v>189</v>
      </c>
      <c r="AA7543">
        <v>20</v>
      </c>
      <c r="AB7543" t="s">
        <v>139</v>
      </c>
      <c r="AC7543" t="s">
        <v>190</v>
      </c>
      <c r="AD7543">
        <v>20</v>
      </c>
      <c r="AE7543" t="s">
        <v>139</v>
      </c>
      <c r="AF7543" t="s">
        <v>191</v>
      </c>
      <c r="AG7543">
        <v>20</v>
      </c>
      <c r="AH7543" t="s">
        <v>139</v>
      </c>
      <c r="AI7543" t="s">
        <v>170</v>
      </c>
      <c r="AJ7543">
        <v>115200</v>
      </c>
      <c r="AK7543" t="s">
        <v>139</v>
      </c>
      <c r="AL7543" t="s">
        <v>171</v>
      </c>
      <c r="AM7543">
        <v>12000</v>
      </c>
      <c r="AN7543" t="s">
        <v>139</v>
      </c>
    </row>
    <row r="7544" spans="1:40" x14ac:dyDescent="0.2">
      <c r="A7544" s="26">
        <v>41904.564829305556</v>
      </c>
      <c r="B7544" t="s">
        <v>130</v>
      </c>
      <c r="C7544" t="s">
        <v>643</v>
      </c>
      <c r="D7544" t="s">
        <v>5838</v>
      </c>
      <c r="E7544" t="s">
        <v>193</v>
      </c>
      <c r="F7544" t="s">
        <v>194</v>
      </c>
      <c r="G7544" t="s">
        <v>195</v>
      </c>
    </row>
    <row r="7545" spans="1:40" x14ac:dyDescent="0.2">
      <c r="A7545" s="26">
        <v>41904.564829305556</v>
      </c>
      <c r="B7545" t="s">
        <v>130</v>
      </c>
      <c r="C7545" t="s">
        <v>643</v>
      </c>
      <c r="D7545" t="s">
        <v>5839</v>
      </c>
      <c r="E7545" t="s">
        <v>193</v>
      </c>
      <c r="F7545" t="s">
        <v>5333</v>
      </c>
      <c r="G7545" t="s">
        <v>5840</v>
      </c>
      <c r="H7545" t="s">
        <v>5841</v>
      </c>
    </row>
    <row r="7546" spans="1:40" x14ac:dyDescent="0.2">
      <c r="A7546" s="26">
        <v>41904.564829305556</v>
      </c>
      <c r="B7546" t="s">
        <v>130</v>
      </c>
      <c r="C7546" t="s">
        <v>645</v>
      </c>
      <c r="D7546" t="s">
        <v>5842</v>
      </c>
      <c r="E7546" t="s">
        <v>133</v>
      </c>
      <c r="F7546" t="s">
        <v>134</v>
      </c>
      <c r="G7546" t="s">
        <v>135</v>
      </c>
      <c r="H7546" t="s">
        <v>142</v>
      </c>
      <c r="I7546">
        <v>49</v>
      </c>
      <c r="J7546" t="s">
        <v>139</v>
      </c>
      <c r="K7546" t="s">
        <v>143</v>
      </c>
      <c r="L7546">
        <v>130</v>
      </c>
      <c r="M7546" t="s">
        <v>139</v>
      </c>
      <c r="N7546" t="s">
        <v>144</v>
      </c>
      <c r="O7546">
        <v>180</v>
      </c>
      <c r="P7546" t="s">
        <v>139</v>
      </c>
      <c r="Q7546" t="s">
        <v>145</v>
      </c>
      <c r="R7546">
        <v>140</v>
      </c>
      <c r="S7546" t="s">
        <v>139</v>
      </c>
      <c r="T7546" t="s">
        <v>146</v>
      </c>
      <c r="U7546">
        <v>80</v>
      </c>
      <c r="V7546" t="s">
        <v>139</v>
      </c>
      <c r="W7546" t="s">
        <v>147</v>
      </c>
      <c r="X7546">
        <v>101</v>
      </c>
      <c r="Y7546" t="s">
        <v>139</v>
      </c>
      <c r="Z7546" t="s">
        <v>148</v>
      </c>
      <c r="AA7546">
        <v>190</v>
      </c>
      <c r="AB7546" t="s">
        <v>139</v>
      </c>
      <c r="AC7546" t="s">
        <v>149</v>
      </c>
      <c r="AD7546">
        <v>20</v>
      </c>
      <c r="AE7546" t="s">
        <v>139</v>
      </c>
    </row>
    <row r="7547" spans="1:40" x14ac:dyDescent="0.2">
      <c r="A7547" s="26">
        <v>41904.564829305556</v>
      </c>
      <c r="B7547" t="s">
        <v>130</v>
      </c>
      <c r="C7547" t="s">
        <v>645</v>
      </c>
      <c r="D7547" t="s">
        <v>5843</v>
      </c>
    </row>
    <row r="7548" spans="1:40" x14ac:dyDescent="0.2">
      <c r="A7548" s="26">
        <v>41904.564829305556</v>
      </c>
      <c r="B7548" t="s">
        <v>130</v>
      </c>
      <c r="C7548" t="s">
        <v>645</v>
      </c>
      <c r="D7548" t="s">
        <v>5844</v>
      </c>
      <c r="E7548" t="s">
        <v>133</v>
      </c>
      <c r="F7548" t="s">
        <v>134</v>
      </c>
      <c r="G7548" t="s">
        <v>135</v>
      </c>
      <c r="H7548" t="s">
        <v>152</v>
      </c>
      <c r="I7548">
        <v>50</v>
      </c>
      <c r="J7548" t="s">
        <v>139</v>
      </c>
      <c r="K7548" t="s">
        <v>153</v>
      </c>
      <c r="L7548">
        <v>50</v>
      </c>
      <c r="M7548" t="s">
        <v>139</v>
      </c>
      <c r="N7548" t="s">
        <v>154</v>
      </c>
      <c r="O7548">
        <v>50</v>
      </c>
      <c r="P7548" t="s">
        <v>139</v>
      </c>
    </row>
    <row r="7549" spans="1:40" x14ac:dyDescent="0.2">
      <c r="A7549" s="26">
        <v>41904.564829305556</v>
      </c>
      <c r="B7549" t="s">
        <v>130</v>
      </c>
      <c r="C7549" t="s">
        <v>645</v>
      </c>
      <c r="D7549" t="s">
        <v>5845</v>
      </c>
      <c r="E7549" t="s">
        <v>133</v>
      </c>
      <c r="F7549" t="s">
        <v>134</v>
      </c>
      <c r="G7549" t="s">
        <v>135</v>
      </c>
      <c r="H7549" t="s">
        <v>156</v>
      </c>
      <c r="I7549">
        <v>35</v>
      </c>
      <c r="J7549" t="s">
        <v>139</v>
      </c>
      <c r="K7549" t="s">
        <v>157</v>
      </c>
      <c r="L7549">
        <v>5</v>
      </c>
      <c r="M7549" t="s">
        <v>139</v>
      </c>
      <c r="N7549" t="s">
        <v>158</v>
      </c>
      <c r="O7549">
        <v>60</v>
      </c>
      <c r="P7549" t="s">
        <v>139</v>
      </c>
    </row>
    <row r="7550" spans="1:40" x14ac:dyDescent="0.2">
      <c r="A7550" s="26">
        <v>41904.564829305556</v>
      </c>
      <c r="B7550" t="s">
        <v>130</v>
      </c>
      <c r="C7550" t="s">
        <v>645</v>
      </c>
      <c r="D7550" t="s">
        <v>5846</v>
      </c>
      <c r="E7550" t="s">
        <v>133</v>
      </c>
      <c r="F7550" t="s">
        <v>134</v>
      </c>
      <c r="G7550" t="s">
        <v>135</v>
      </c>
      <c r="H7550" t="s">
        <v>160</v>
      </c>
      <c r="I7550">
        <v>1</v>
      </c>
      <c r="J7550" t="s">
        <v>139</v>
      </c>
    </row>
    <row r="7551" spans="1:40" x14ac:dyDescent="0.2">
      <c r="A7551" s="26">
        <v>41904.564829305556</v>
      </c>
      <c r="B7551" t="s">
        <v>130</v>
      </c>
      <c r="C7551" t="s">
        <v>645</v>
      </c>
      <c r="D7551" t="s">
        <v>5847</v>
      </c>
      <c r="E7551" t="s">
        <v>133</v>
      </c>
      <c r="F7551" t="s">
        <v>134</v>
      </c>
      <c r="G7551" t="s">
        <v>135</v>
      </c>
      <c r="H7551" t="s">
        <v>162</v>
      </c>
      <c r="I7551">
        <v>30</v>
      </c>
      <c r="J7551" t="s">
        <v>139</v>
      </c>
      <c r="K7551" t="s">
        <v>163</v>
      </c>
      <c r="L7551">
        <v>30</v>
      </c>
      <c r="M7551" t="s">
        <v>139</v>
      </c>
      <c r="N7551" t="s">
        <v>164</v>
      </c>
      <c r="O7551">
        <v>30</v>
      </c>
      <c r="P7551" t="s">
        <v>139</v>
      </c>
      <c r="Q7551" t="s">
        <v>165</v>
      </c>
      <c r="R7551">
        <v>10</v>
      </c>
      <c r="S7551" t="s">
        <v>139</v>
      </c>
      <c r="T7551" t="s">
        <v>166</v>
      </c>
      <c r="U7551">
        <v>20</v>
      </c>
      <c r="V7551" t="s">
        <v>139</v>
      </c>
      <c r="W7551" t="s">
        <v>167</v>
      </c>
      <c r="X7551">
        <v>20</v>
      </c>
      <c r="Y7551" t="s">
        <v>139</v>
      </c>
      <c r="Z7551" t="s">
        <v>168</v>
      </c>
      <c r="AA7551">
        <v>20</v>
      </c>
      <c r="AB7551" t="s">
        <v>139</v>
      </c>
      <c r="AC7551" t="s">
        <v>169</v>
      </c>
      <c r="AD7551">
        <v>20</v>
      </c>
      <c r="AE7551" t="s">
        <v>139</v>
      </c>
      <c r="AF7551" t="s">
        <v>170</v>
      </c>
      <c r="AG7551">
        <v>115200</v>
      </c>
      <c r="AH7551" t="s">
        <v>139</v>
      </c>
      <c r="AI7551" t="s">
        <v>171</v>
      </c>
      <c r="AJ7551">
        <v>12000</v>
      </c>
      <c r="AK7551" t="s">
        <v>139</v>
      </c>
      <c r="AL7551" t="s">
        <v>172</v>
      </c>
      <c r="AM7551">
        <v>30000</v>
      </c>
      <c r="AN7551" t="s">
        <v>139</v>
      </c>
    </row>
    <row r="7552" spans="1:40" x14ac:dyDescent="0.2">
      <c r="A7552" s="26">
        <v>41904.564829305556</v>
      </c>
      <c r="B7552" t="s">
        <v>130</v>
      </c>
      <c r="C7552" t="s">
        <v>645</v>
      </c>
      <c r="D7552" t="s">
        <v>5848</v>
      </c>
      <c r="E7552" t="s">
        <v>133</v>
      </c>
      <c r="F7552" t="s">
        <v>134</v>
      </c>
      <c r="G7552" t="s">
        <v>135</v>
      </c>
      <c r="H7552" t="s">
        <v>174</v>
      </c>
      <c r="I7552">
        <v>60</v>
      </c>
      <c r="J7552" t="s">
        <v>139</v>
      </c>
      <c r="K7552" t="s">
        <v>175</v>
      </c>
      <c r="L7552">
        <v>40</v>
      </c>
      <c r="M7552" t="s">
        <v>139</v>
      </c>
      <c r="N7552" t="s">
        <v>176</v>
      </c>
      <c r="O7552">
        <v>50</v>
      </c>
      <c r="P7552" t="s">
        <v>139</v>
      </c>
      <c r="Q7552" t="s">
        <v>177</v>
      </c>
      <c r="R7552">
        <v>40</v>
      </c>
      <c r="S7552" t="s">
        <v>139</v>
      </c>
      <c r="T7552" t="s">
        <v>178</v>
      </c>
      <c r="U7552">
        <v>60</v>
      </c>
      <c r="V7552" t="s">
        <v>139</v>
      </c>
      <c r="W7552" t="s">
        <v>179</v>
      </c>
      <c r="X7552">
        <v>50</v>
      </c>
      <c r="Y7552" t="s">
        <v>139</v>
      </c>
      <c r="Z7552" t="s">
        <v>180</v>
      </c>
      <c r="AA7552">
        <v>50</v>
      </c>
      <c r="AB7552" t="s">
        <v>139</v>
      </c>
      <c r="AC7552" t="s">
        <v>181</v>
      </c>
      <c r="AD7552">
        <v>35</v>
      </c>
      <c r="AE7552" t="s">
        <v>139</v>
      </c>
      <c r="AF7552" t="s">
        <v>182</v>
      </c>
      <c r="AG7552">
        <v>8</v>
      </c>
      <c r="AH7552" t="s">
        <v>139</v>
      </c>
      <c r="AI7552" t="s">
        <v>183</v>
      </c>
      <c r="AJ7552">
        <v>90</v>
      </c>
      <c r="AK7552" t="s">
        <v>139</v>
      </c>
      <c r="AL7552" t="s">
        <v>184</v>
      </c>
      <c r="AM7552">
        <v>1</v>
      </c>
      <c r="AN7552" t="s">
        <v>139</v>
      </c>
    </row>
    <row r="7553" spans="1:40" x14ac:dyDescent="0.2">
      <c r="A7553" s="26">
        <v>41904.564829305556</v>
      </c>
      <c r="B7553" t="s">
        <v>130</v>
      </c>
      <c r="C7553" t="s">
        <v>645</v>
      </c>
      <c r="D7553" t="s">
        <v>5849</v>
      </c>
      <c r="E7553" t="s">
        <v>133</v>
      </c>
      <c r="F7553" t="s">
        <v>134</v>
      </c>
      <c r="G7553" t="s">
        <v>135</v>
      </c>
      <c r="H7553" t="s">
        <v>186</v>
      </c>
      <c r="I7553">
        <v>33</v>
      </c>
      <c r="J7553" t="s">
        <v>139</v>
      </c>
      <c r="K7553" t="s">
        <v>187</v>
      </c>
      <c r="L7553">
        <v>33</v>
      </c>
      <c r="M7553" t="s">
        <v>139</v>
      </c>
      <c r="N7553" t="s">
        <v>188</v>
      </c>
      <c r="O7553">
        <v>34</v>
      </c>
      <c r="P7553" t="s">
        <v>139</v>
      </c>
      <c r="Q7553" t="s">
        <v>166</v>
      </c>
      <c r="R7553">
        <v>20</v>
      </c>
      <c r="S7553" t="s">
        <v>139</v>
      </c>
      <c r="T7553" t="s">
        <v>167</v>
      </c>
      <c r="U7553">
        <v>20</v>
      </c>
      <c r="V7553" t="s">
        <v>139</v>
      </c>
      <c r="W7553" t="s">
        <v>168</v>
      </c>
      <c r="X7553">
        <v>20</v>
      </c>
      <c r="Y7553" t="s">
        <v>139</v>
      </c>
      <c r="Z7553" t="s">
        <v>189</v>
      </c>
      <c r="AA7553">
        <v>20</v>
      </c>
      <c r="AB7553" t="s">
        <v>139</v>
      </c>
      <c r="AC7553" t="s">
        <v>190</v>
      </c>
      <c r="AD7553">
        <v>20</v>
      </c>
      <c r="AE7553" t="s">
        <v>139</v>
      </c>
      <c r="AF7553" t="s">
        <v>191</v>
      </c>
      <c r="AG7553">
        <v>20</v>
      </c>
      <c r="AH7553" t="s">
        <v>139</v>
      </c>
      <c r="AI7553" t="s">
        <v>170</v>
      </c>
      <c r="AJ7553">
        <v>115200</v>
      </c>
      <c r="AK7553" t="s">
        <v>139</v>
      </c>
      <c r="AL7553" t="s">
        <v>171</v>
      </c>
      <c r="AM7553">
        <v>12000</v>
      </c>
      <c r="AN7553" t="s">
        <v>139</v>
      </c>
    </row>
    <row r="7554" spans="1:40" x14ac:dyDescent="0.2">
      <c r="A7554" s="26">
        <v>41904.564829305556</v>
      </c>
      <c r="B7554" t="s">
        <v>130</v>
      </c>
      <c r="C7554" t="s">
        <v>645</v>
      </c>
      <c r="D7554" t="s">
        <v>5842</v>
      </c>
      <c r="E7554" t="s">
        <v>133</v>
      </c>
      <c r="F7554" t="s">
        <v>134</v>
      </c>
      <c r="G7554" t="s">
        <v>135</v>
      </c>
      <c r="H7554" t="s">
        <v>142</v>
      </c>
      <c r="I7554">
        <v>49</v>
      </c>
      <c r="J7554" t="s">
        <v>139</v>
      </c>
      <c r="K7554" t="s">
        <v>143</v>
      </c>
      <c r="L7554">
        <v>130</v>
      </c>
      <c r="M7554" t="s">
        <v>139</v>
      </c>
      <c r="N7554" t="s">
        <v>144</v>
      </c>
      <c r="O7554">
        <v>180</v>
      </c>
      <c r="P7554" t="s">
        <v>139</v>
      </c>
      <c r="Q7554" t="s">
        <v>145</v>
      </c>
      <c r="R7554">
        <v>140</v>
      </c>
      <c r="S7554" t="s">
        <v>139</v>
      </c>
      <c r="T7554" t="s">
        <v>146</v>
      </c>
      <c r="U7554">
        <v>80</v>
      </c>
      <c r="V7554" t="s">
        <v>139</v>
      </c>
      <c r="W7554" t="s">
        <v>147</v>
      </c>
      <c r="X7554">
        <v>101</v>
      </c>
      <c r="Y7554" t="s">
        <v>139</v>
      </c>
      <c r="Z7554" t="s">
        <v>148</v>
      </c>
      <c r="AA7554">
        <v>190</v>
      </c>
      <c r="AB7554" t="s">
        <v>139</v>
      </c>
      <c r="AC7554" t="s">
        <v>149</v>
      </c>
      <c r="AD7554">
        <v>20</v>
      </c>
      <c r="AE7554" t="s">
        <v>139</v>
      </c>
    </row>
    <row r="7555" spans="1:40" x14ac:dyDescent="0.2">
      <c r="A7555" s="26">
        <v>41904.564829305556</v>
      </c>
      <c r="B7555" t="s">
        <v>130</v>
      </c>
      <c r="C7555" t="s">
        <v>645</v>
      </c>
      <c r="D7555" t="s">
        <v>5843</v>
      </c>
    </row>
    <row r="7556" spans="1:40" x14ac:dyDescent="0.2">
      <c r="A7556" s="26">
        <v>41904.564829305556</v>
      </c>
      <c r="B7556" t="s">
        <v>130</v>
      </c>
      <c r="C7556" t="s">
        <v>645</v>
      </c>
      <c r="D7556" t="s">
        <v>5844</v>
      </c>
      <c r="E7556" t="s">
        <v>133</v>
      </c>
      <c r="F7556" t="s">
        <v>134</v>
      </c>
      <c r="G7556" t="s">
        <v>135</v>
      </c>
      <c r="H7556" t="s">
        <v>152</v>
      </c>
      <c r="I7556">
        <v>50</v>
      </c>
      <c r="J7556" t="s">
        <v>139</v>
      </c>
      <c r="K7556" t="s">
        <v>153</v>
      </c>
      <c r="L7556">
        <v>50</v>
      </c>
      <c r="M7556" t="s">
        <v>139</v>
      </c>
      <c r="N7556" t="s">
        <v>154</v>
      </c>
      <c r="O7556">
        <v>50</v>
      </c>
      <c r="P7556" t="s">
        <v>139</v>
      </c>
    </row>
    <row r="7557" spans="1:40" x14ac:dyDescent="0.2">
      <c r="A7557" s="26">
        <v>41904.564829305556</v>
      </c>
      <c r="B7557" t="s">
        <v>130</v>
      </c>
      <c r="C7557" t="s">
        <v>645</v>
      </c>
      <c r="D7557" t="s">
        <v>5845</v>
      </c>
      <c r="E7557" t="s">
        <v>133</v>
      </c>
      <c r="F7557" t="s">
        <v>134</v>
      </c>
      <c r="G7557" t="s">
        <v>135</v>
      </c>
      <c r="H7557" t="s">
        <v>156</v>
      </c>
      <c r="I7557">
        <v>35</v>
      </c>
      <c r="J7557" t="s">
        <v>139</v>
      </c>
      <c r="K7557" t="s">
        <v>157</v>
      </c>
      <c r="L7557">
        <v>5</v>
      </c>
      <c r="M7557" t="s">
        <v>139</v>
      </c>
      <c r="N7557" t="s">
        <v>158</v>
      </c>
      <c r="O7557">
        <v>60</v>
      </c>
      <c r="P7557" t="s">
        <v>139</v>
      </c>
    </row>
    <row r="7558" spans="1:40" x14ac:dyDescent="0.2">
      <c r="A7558" s="26">
        <v>41904.564829305556</v>
      </c>
      <c r="B7558" t="s">
        <v>130</v>
      </c>
      <c r="C7558" t="s">
        <v>645</v>
      </c>
      <c r="D7558" t="s">
        <v>5846</v>
      </c>
      <c r="E7558" t="s">
        <v>133</v>
      </c>
      <c r="F7558" t="s">
        <v>134</v>
      </c>
      <c r="G7558" t="s">
        <v>135</v>
      </c>
      <c r="H7558" t="s">
        <v>160</v>
      </c>
      <c r="I7558">
        <v>1</v>
      </c>
      <c r="J7558" t="s">
        <v>139</v>
      </c>
    </row>
    <row r="7559" spans="1:40" x14ac:dyDescent="0.2">
      <c r="A7559" s="26">
        <v>41904.564829305556</v>
      </c>
      <c r="B7559" t="s">
        <v>130</v>
      </c>
      <c r="C7559" t="s">
        <v>645</v>
      </c>
      <c r="D7559" t="s">
        <v>5847</v>
      </c>
      <c r="E7559" t="s">
        <v>133</v>
      </c>
      <c r="F7559" t="s">
        <v>134</v>
      </c>
      <c r="G7559" t="s">
        <v>135</v>
      </c>
      <c r="H7559" t="s">
        <v>162</v>
      </c>
      <c r="I7559">
        <v>30</v>
      </c>
      <c r="J7559" t="s">
        <v>139</v>
      </c>
      <c r="K7559" t="s">
        <v>163</v>
      </c>
      <c r="L7559">
        <v>30</v>
      </c>
      <c r="M7559" t="s">
        <v>139</v>
      </c>
      <c r="N7559" t="s">
        <v>164</v>
      </c>
      <c r="O7559">
        <v>30</v>
      </c>
      <c r="P7559" t="s">
        <v>139</v>
      </c>
      <c r="Q7559" t="s">
        <v>165</v>
      </c>
      <c r="R7559">
        <v>10</v>
      </c>
      <c r="S7559" t="s">
        <v>139</v>
      </c>
      <c r="T7559" t="s">
        <v>166</v>
      </c>
      <c r="U7559">
        <v>20</v>
      </c>
      <c r="V7559" t="s">
        <v>139</v>
      </c>
      <c r="W7559" t="s">
        <v>167</v>
      </c>
      <c r="X7559">
        <v>20</v>
      </c>
      <c r="Y7559" t="s">
        <v>139</v>
      </c>
      <c r="Z7559" t="s">
        <v>168</v>
      </c>
      <c r="AA7559">
        <v>20</v>
      </c>
      <c r="AB7559" t="s">
        <v>139</v>
      </c>
      <c r="AC7559" t="s">
        <v>169</v>
      </c>
      <c r="AD7559">
        <v>20</v>
      </c>
      <c r="AE7559" t="s">
        <v>139</v>
      </c>
      <c r="AF7559" t="s">
        <v>170</v>
      </c>
      <c r="AG7559">
        <v>115200</v>
      </c>
      <c r="AH7559" t="s">
        <v>139</v>
      </c>
      <c r="AI7559" t="s">
        <v>171</v>
      </c>
      <c r="AJ7559">
        <v>12000</v>
      </c>
      <c r="AK7559" t="s">
        <v>139</v>
      </c>
      <c r="AL7559" t="s">
        <v>172</v>
      </c>
      <c r="AM7559">
        <v>30000</v>
      </c>
      <c r="AN7559" t="s">
        <v>139</v>
      </c>
    </row>
    <row r="7560" spans="1:40" x14ac:dyDescent="0.2">
      <c r="A7560" s="26">
        <v>41904.564829305556</v>
      </c>
      <c r="B7560" t="s">
        <v>130</v>
      </c>
      <c r="C7560" t="s">
        <v>645</v>
      </c>
      <c r="D7560" t="s">
        <v>5848</v>
      </c>
      <c r="E7560" t="s">
        <v>133</v>
      </c>
      <c r="F7560" t="s">
        <v>134</v>
      </c>
      <c r="G7560" t="s">
        <v>135</v>
      </c>
      <c r="H7560" t="s">
        <v>174</v>
      </c>
      <c r="I7560">
        <v>60</v>
      </c>
      <c r="J7560" t="s">
        <v>139</v>
      </c>
      <c r="K7560" t="s">
        <v>175</v>
      </c>
      <c r="L7560">
        <v>40</v>
      </c>
      <c r="M7560" t="s">
        <v>139</v>
      </c>
      <c r="N7560" t="s">
        <v>176</v>
      </c>
      <c r="O7560">
        <v>50</v>
      </c>
      <c r="P7560" t="s">
        <v>139</v>
      </c>
      <c r="Q7560" t="s">
        <v>177</v>
      </c>
      <c r="R7560">
        <v>40</v>
      </c>
      <c r="S7560" t="s">
        <v>139</v>
      </c>
      <c r="T7560" t="s">
        <v>178</v>
      </c>
      <c r="U7560">
        <v>60</v>
      </c>
      <c r="V7560" t="s">
        <v>139</v>
      </c>
      <c r="W7560" t="s">
        <v>179</v>
      </c>
      <c r="X7560">
        <v>50</v>
      </c>
      <c r="Y7560" t="s">
        <v>139</v>
      </c>
      <c r="Z7560" t="s">
        <v>180</v>
      </c>
      <c r="AA7560">
        <v>50</v>
      </c>
      <c r="AB7560" t="s">
        <v>139</v>
      </c>
      <c r="AC7560" t="s">
        <v>181</v>
      </c>
      <c r="AD7560">
        <v>35</v>
      </c>
      <c r="AE7560" t="s">
        <v>139</v>
      </c>
      <c r="AF7560" t="s">
        <v>182</v>
      </c>
      <c r="AG7560">
        <v>8</v>
      </c>
      <c r="AH7560" t="s">
        <v>139</v>
      </c>
      <c r="AI7560" t="s">
        <v>183</v>
      </c>
      <c r="AJ7560">
        <v>90</v>
      </c>
      <c r="AK7560" t="s">
        <v>139</v>
      </c>
      <c r="AL7560" t="s">
        <v>184</v>
      </c>
      <c r="AM7560">
        <v>1</v>
      </c>
      <c r="AN7560" t="s">
        <v>139</v>
      </c>
    </row>
    <row r="7561" spans="1:40" x14ac:dyDescent="0.2">
      <c r="A7561" s="26">
        <v>41904.564829305556</v>
      </c>
      <c r="B7561" t="s">
        <v>130</v>
      </c>
      <c r="C7561" t="s">
        <v>645</v>
      </c>
      <c r="D7561" t="s">
        <v>5849</v>
      </c>
      <c r="E7561" t="s">
        <v>133</v>
      </c>
      <c r="F7561" t="s">
        <v>134</v>
      </c>
      <c r="G7561" t="s">
        <v>135</v>
      </c>
      <c r="H7561" t="s">
        <v>186</v>
      </c>
      <c r="I7561">
        <v>33</v>
      </c>
      <c r="J7561" t="s">
        <v>139</v>
      </c>
      <c r="K7561" t="s">
        <v>187</v>
      </c>
      <c r="L7561">
        <v>33</v>
      </c>
      <c r="M7561" t="s">
        <v>139</v>
      </c>
      <c r="N7561" t="s">
        <v>188</v>
      </c>
      <c r="O7561">
        <v>34</v>
      </c>
      <c r="P7561" t="s">
        <v>139</v>
      </c>
      <c r="Q7561" t="s">
        <v>166</v>
      </c>
      <c r="R7561">
        <v>20</v>
      </c>
      <c r="S7561" t="s">
        <v>139</v>
      </c>
      <c r="T7561" t="s">
        <v>167</v>
      </c>
      <c r="U7561">
        <v>20</v>
      </c>
      <c r="V7561" t="s">
        <v>139</v>
      </c>
      <c r="W7561" t="s">
        <v>168</v>
      </c>
      <c r="X7561">
        <v>20</v>
      </c>
      <c r="Y7561" t="s">
        <v>139</v>
      </c>
      <c r="Z7561" t="s">
        <v>189</v>
      </c>
      <c r="AA7561">
        <v>20</v>
      </c>
      <c r="AB7561" t="s">
        <v>139</v>
      </c>
      <c r="AC7561" t="s">
        <v>190</v>
      </c>
      <c r="AD7561">
        <v>20</v>
      </c>
      <c r="AE7561" t="s">
        <v>139</v>
      </c>
      <c r="AF7561" t="s">
        <v>191</v>
      </c>
      <c r="AG7561">
        <v>20</v>
      </c>
      <c r="AH7561" t="s">
        <v>139</v>
      </c>
      <c r="AI7561" t="s">
        <v>170</v>
      </c>
      <c r="AJ7561">
        <v>115200</v>
      </c>
      <c r="AK7561" t="s">
        <v>139</v>
      </c>
      <c r="AL7561" t="s">
        <v>171</v>
      </c>
      <c r="AM7561">
        <v>12000</v>
      </c>
      <c r="AN7561" t="s">
        <v>139</v>
      </c>
    </row>
    <row r="7562" spans="1:40" x14ac:dyDescent="0.2">
      <c r="A7562" s="26">
        <v>41904.564829305556</v>
      </c>
      <c r="B7562" t="s">
        <v>130</v>
      </c>
      <c r="C7562" t="s">
        <v>645</v>
      </c>
      <c r="D7562" t="s">
        <v>5850</v>
      </c>
      <c r="E7562" t="s">
        <v>193</v>
      </c>
      <c r="F7562" t="s">
        <v>194</v>
      </c>
      <c r="G7562" t="s">
        <v>195</v>
      </c>
    </row>
    <row r="7563" spans="1:40" x14ac:dyDescent="0.2">
      <c r="A7563" s="26">
        <v>41904.564829305556</v>
      </c>
      <c r="B7563" t="s">
        <v>130</v>
      </c>
      <c r="C7563" t="s">
        <v>645</v>
      </c>
      <c r="D7563" t="s">
        <v>5851</v>
      </c>
      <c r="E7563" t="s">
        <v>193</v>
      </c>
      <c r="F7563" t="s">
        <v>5852</v>
      </c>
      <c r="G7563" t="s">
        <v>5853</v>
      </c>
      <c r="H7563" t="s">
        <v>5854</v>
      </c>
    </row>
    <row r="7564" spans="1:40" x14ac:dyDescent="0.2">
      <c r="A7564" s="26">
        <v>41904.564829305556</v>
      </c>
      <c r="B7564" t="s">
        <v>130</v>
      </c>
      <c r="C7564" t="s">
        <v>549</v>
      </c>
      <c r="D7564" t="s">
        <v>5855</v>
      </c>
      <c r="E7564" t="s">
        <v>133</v>
      </c>
      <c r="F7564" t="s">
        <v>134</v>
      </c>
      <c r="G7564" t="s">
        <v>135</v>
      </c>
      <c r="H7564" t="s">
        <v>142</v>
      </c>
      <c r="I7564">
        <v>49</v>
      </c>
      <c r="J7564" t="s">
        <v>139</v>
      </c>
      <c r="K7564" t="s">
        <v>143</v>
      </c>
      <c r="L7564">
        <v>130</v>
      </c>
      <c r="M7564" t="s">
        <v>139</v>
      </c>
      <c r="N7564" t="s">
        <v>144</v>
      </c>
      <c r="O7564">
        <v>180</v>
      </c>
      <c r="P7564" t="s">
        <v>139</v>
      </c>
      <c r="Q7564" t="s">
        <v>145</v>
      </c>
      <c r="R7564">
        <v>140</v>
      </c>
      <c r="S7564" t="s">
        <v>139</v>
      </c>
      <c r="T7564" t="s">
        <v>146</v>
      </c>
      <c r="U7564">
        <v>80</v>
      </c>
      <c r="V7564" t="s">
        <v>139</v>
      </c>
      <c r="W7564" t="s">
        <v>147</v>
      </c>
      <c r="X7564">
        <v>101</v>
      </c>
      <c r="Y7564" t="s">
        <v>139</v>
      </c>
      <c r="Z7564" t="s">
        <v>148</v>
      </c>
      <c r="AA7564">
        <v>190</v>
      </c>
      <c r="AB7564" t="s">
        <v>139</v>
      </c>
      <c r="AC7564" t="s">
        <v>149</v>
      </c>
      <c r="AD7564">
        <v>20</v>
      </c>
      <c r="AE7564" t="s">
        <v>139</v>
      </c>
    </row>
    <row r="7565" spans="1:40" x14ac:dyDescent="0.2">
      <c r="A7565" s="26">
        <v>41904.564829305556</v>
      </c>
      <c r="B7565" t="s">
        <v>130</v>
      </c>
      <c r="C7565" t="s">
        <v>549</v>
      </c>
      <c r="D7565" t="s">
        <v>5856</v>
      </c>
    </row>
    <row r="7566" spans="1:40" x14ac:dyDescent="0.2">
      <c r="A7566" s="26">
        <v>41904.564829305556</v>
      </c>
      <c r="B7566" t="s">
        <v>130</v>
      </c>
      <c r="C7566" t="s">
        <v>549</v>
      </c>
      <c r="D7566" t="s">
        <v>5857</v>
      </c>
      <c r="E7566" t="s">
        <v>133</v>
      </c>
      <c r="F7566" t="s">
        <v>134</v>
      </c>
      <c r="G7566" t="s">
        <v>135</v>
      </c>
      <c r="H7566" t="s">
        <v>152</v>
      </c>
      <c r="I7566">
        <v>50</v>
      </c>
      <c r="J7566" t="s">
        <v>139</v>
      </c>
      <c r="K7566" t="s">
        <v>153</v>
      </c>
      <c r="L7566">
        <v>50</v>
      </c>
      <c r="M7566" t="s">
        <v>139</v>
      </c>
      <c r="N7566" t="s">
        <v>154</v>
      </c>
      <c r="O7566">
        <v>50</v>
      </c>
      <c r="P7566" t="s">
        <v>139</v>
      </c>
    </row>
    <row r="7567" spans="1:40" x14ac:dyDescent="0.2">
      <c r="A7567" s="26">
        <v>41904.564829305556</v>
      </c>
      <c r="B7567" t="s">
        <v>130</v>
      </c>
      <c r="C7567" t="s">
        <v>549</v>
      </c>
      <c r="D7567" t="s">
        <v>5858</v>
      </c>
      <c r="E7567" t="s">
        <v>133</v>
      </c>
      <c r="F7567" t="s">
        <v>134</v>
      </c>
      <c r="G7567" t="s">
        <v>135</v>
      </c>
      <c r="H7567" t="s">
        <v>156</v>
      </c>
      <c r="I7567">
        <v>35</v>
      </c>
      <c r="J7567" t="s">
        <v>139</v>
      </c>
      <c r="K7567" t="s">
        <v>157</v>
      </c>
      <c r="L7567">
        <v>5</v>
      </c>
      <c r="M7567" t="s">
        <v>139</v>
      </c>
      <c r="N7567" t="s">
        <v>158</v>
      </c>
      <c r="O7567">
        <v>60</v>
      </c>
      <c r="P7567" t="s">
        <v>139</v>
      </c>
    </row>
    <row r="7568" spans="1:40" x14ac:dyDescent="0.2">
      <c r="A7568" s="26">
        <v>41904.564829305556</v>
      </c>
      <c r="B7568" t="s">
        <v>130</v>
      </c>
      <c r="C7568" t="s">
        <v>549</v>
      </c>
      <c r="D7568" t="s">
        <v>5859</v>
      </c>
      <c r="E7568" t="s">
        <v>133</v>
      </c>
      <c r="F7568" t="s">
        <v>134</v>
      </c>
      <c r="G7568" t="s">
        <v>135</v>
      </c>
      <c r="H7568" t="s">
        <v>160</v>
      </c>
      <c r="I7568">
        <v>1</v>
      </c>
      <c r="J7568" t="s">
        <v>139</v>
      </c>
    </row>
    <row r="7569" spans="1:40" x14ac:dyDescent="0.2">
      <c r="A7569" s="26">
        <v>41904.564829305556</v>
      </c>
      <c r="B7569" t="s">
        <v>130</v>
      </c>
      <c r="C7569" t="s">
        <v>549</v>
      </c>
      <c r="D7569" t="s">
        <v>5860</v>
      </c>
      <c r="E7569" t="s">
        <v>133</v>
      </c>
      <c r="F7569" t="s">
        <v>134</v>
      </c>
      <c r="G7569" t="s">
        <v>135</v>
      </c>
      <c r="H7569" t="s">
        <v>162</v>
      </c>
      <c r="I7569">
        <v>30</v>
      </c>
      <c r="J7569" t="s">
        <v>139</v>
      </c>
      <c r="K7569" t="s">
        <v>163</v>
      </c>
      <c r="L7569">
        <v>30</v>
      </c>
      <c r="M7569" t="s">
        <v>139</v>
      </c>
      <c r="N7569" t="s">
        <v>164</v>
      </c>
      <c r="O7569">
        <v>30</v>
      </c>
      <c r="P7569" t="s">
        <v>139</v>
      </c>
      <c r="Q7569" t="s">
        <v>165</v>
      </c>
      <c r="R7569">
        <v>10</v>
      </c>
      <c r="S7569" t="s">
        <v>139</v>
      </c>
      <c r="T7569" t="s">
        <v>166</v>
      </c>
      <c r="U7569">
        <v>20</v>
      </c>
      <c r="V7569" t="s">
        <v>139</v>
      </c>
      <c r="W7569" t="s">
        <v>167</v>
      </c>
      <c r="X7569">
        <v>20</v>
      </c>
      <c r="Y7569" t="s">
        <v>139</v>
      </c>
      <c r="Z7569" t="s">
        <v>168</v>
      </c>
      <c r="AA7569">
        <v>20</v>
      </c>
      <c r="AB7569" t="s">
        <v>139</v>
      </c>
      <c r="AC7569" t="s">
        <v>169</v>
      </c>
      <c r="AD7569">
        <v>20</v>
      </c>
      <c r="AE7569" t="s">
        <v>139</v>
      </c>
      <c r="AF7569" t="s">
        <v>170</v>
      </c>
      <c r="AG7569">
        <v>115200</v>
      </c>
      <c r="AH7569" t="s">
        <v>139</v>
      </c>
      <c r="AI7569" t="s">
        <v>171</v>
      </c>
      <c r="AJ7569">
        <v>12000</v>
      </c>
      <c r="AK7569" t="s">
        <v>139</v>
      </c>
      <c r="AL7569" t="s">
        <v>172</v>
      </c>
      <c r="AM7569">
        <v>30000</v>
      </c>
      <c r="AN7569" t="s">
        <v>139</v>
      </c>
    </row>
    <row r="7570" spans="1:40" x14ac:dyDescent="0.2">
      <c r="A7570" s="26">
        <v>41904.564829305556</v>
      </c>
      <c r="B7570" t="s">
        <v>130</v>
      </c>
      <c r="C7570" t="s">
        <v>549</v>
      </c>
      <c r="D7570" t="s">
        <v>5861</v>
      </c>
      <c r="E7570" t="s">
        <v>133</v>
      </c>
      <c r="F7570" t="s">
        <v>134</v>
      </c>
      <c r="G7570" t="s">
        <v>135</v>
      </c>
      <c r="H7570" t="s">
        <v>174</v>
      </c>
      <c r="I7570">
        <v>60</v>
      </c>
      <c r="J7570" t="s">
        <v>139</v>
      </c>
      <c r="K7570" t="s">
        <v>175</v>
      </c>
      <c r="L7570">
        <v>40</v>
      </c>
      <c r="M7570" t="s">
        <v>139</v>
      </c>
      <c r="N7570" t="s">
        <v>176</v>
      </c>
      <c r="O7570">
        <v>50</v>
      </c>
      <c r="P7570" t="s">
        <v>139</v>
      </c>
      <c r="Q7570" t="s">
        <v>177</v>
      </c>
      <c r="R7570">
        <v>40</v>
      </c>
      <c r="S7570" t="s">
        <v>139</v>
      </c>
      <c r="T7570" t="s">
        <v>178</v>
      </c>
      <c r="U7570">
        <v>60</v>
      </c>
      <c r="V7570" t="s">
        <v>139</v>
      </c>
      <c r="W7570" t="s">
        <v>179</v>
      </c>
      <c r="X7570">
        <v>50</v>
      </c>
      <c r="Y7570" t="s">
        <v>139</v>
      </c>
      <c r="Z7570" t="s">
        <v>180</v>
      </c>
      <c r="AA7570">
        <v>50</v>
      </c>
      <c r="AB7570" t="s">
        <v>139</v>
      </c>
      <c r="AC7570" t="s">
        <v>181</v>
      </c>
      <c r="AD7570">
        <v>35</v>
      </c>
      <c r="AE7570" t="s">
        <v>139</v>
      </c>
      <c r="AF7570" t="s">
        <v>182</v>
      </c>
      <c r="AG7570">
        <v>8</v>
      </c>
      <c r="AH7570" t="s">
        <v>139</v>
      </c>
      <c r="AI7570" t="s">
        <v>183</v>
      </c>
      <c r="AJ7570">
        <v>90</v>
      </c>
      <c r="AK7570" t="s">
        <v>139</v>
      </c>
      <c r="AL7570" t="s">
        <v>184</v>
      </c>
      <c r="AM7570">
        <v>1</v>
      </c>
      <c r="AN7570" t="s">
        <v>139</v>
      </c>
    </row>
    <row r="7571" spans="1:40" x14ac:dyDescent="0.2">
      <c r="A7571" s="26">
        <v>41904.564829305556</v>
      </c>
      <c r="B7571" t="s">
        <v>130</v>
      </c>
      <c r="C7571" t="s">
        <v>549</v>
      </c>
      <c r="D7571" t="s">
        <v>5862</v>
      </c>
      <c r="E7571" t="s">
        <v>133</v>
      </c>
      <c r="F7571" t="s">
        <v>134</v>
      </c>
      <c r="G7571" t="s">
        <v>135</v>
      </c>
      <c r="H7571" t="s">
        <v>186</v>
      </c>
      <c r="I7571">
        <v>33</v>
      </c>
      <c r="J7571" t="s">
        <v>139</v>
      </c>
      <c r="K7571" t="s">
        <v>187</v>
      </c>
      <c r="L7571">
        <v>33</v>
      </c>
      <c r="M7571" t="s">
        <v>139</v>
      </c>
      <c r="N7571" t="s">
        <v>188</v>
      </c>
      <c r="O7571">
        <v>34</v>
      </c>
      <c r="P7571" t="s">
        <v>139</v>
      </c>
      <c r="Q7571" t="s">
        <v>166</v>
      </c>
      <c r="R7571">
        <v>20</v>
      </c>
      <c r="S7571" t="s">
        <v>139</v>
      </c>
      <c r="T7571" t="s">
        <v>167</v>
      </c>
      <c r="U7571">
        <v>20</v>
      </c>
      <c r="V7571" t="s">
        <v>139</v>
      </c>
      <c r="W7571" t="s">
        <v>168</v>
      </c>
      <c r="X7571">
        <v>20</v>
      </c>
      <c r="Y7571" t="s">
        <v>139</v>
      </c>
      <c r="Z7571" t="s">
        <v>189</v>
      </c>
      <c r="AA7571">
        <v>20</v>
      </c>
      <c r="AB7571" t="s">
        <v>139</v>
      </c>
      <c r="AC7571" t="s">
        <v>190</v>
      </c>
      <c r="AD7571">
        <v>20</v>
      </c>
      <c r="AE7571" t="s">
        <v>139</v>
      </c>
      <c r="AF7571" t="s">
        <v>191</v>
      </c>
      <c r="AG7571">
        <v>20</v>
      </c>
      <c r="AH7571" t="s">
        <v>139</v>
      </c>
      <c r="AI7571" t="s">
        <v>170</v>
      </c>
      <c r="AJ7571">
        <v>115200</v>
      </c>
      <c r="AK7571" t="s">
        <v>139</v>
      </c>
      <c r="AL7571" t="s">
        <v>171</v>
      </c>
      <c r="AM7571">
        <v>12000</v>
      </c>
      <c r="AN7571" t="s">
        <v>139</v>
      </c>
    </row>
    <row r="7572" spans="1:40" x14ac:dyDescent="0.2">
      <c r="A7572" s="26">
        <v>41904.564829305556</v>
      </c>
      <c r="B7572" t="s">
        <v>130</v>
      </c>
      <c r="C7572" t="s">
        <v>549</v>
      </c>
      <c r="D7572" t="s">
        <v>5855</v>
      </c>
      <c r="E7572" t="s">
        <v>133</v>
      </c>
      <c r="F7572" t="s">
        <v>134</v>
      </c>
      <c r="G7572" t="s">
        <v>135</v>
      </c>
      <c r="H7572" t="s">
        <v>142</v>
      </c>
      <c r="I7572">
        <v>49</v>
      </c>
      <c r="J7572" t="s">
        <v>139</v>
      </c>
      <c r="K7572" t="s">
        <v>143</v>
      </c>
      <c r="L7572">
        <v>130</v>
      </c>
      <c r="M7572" t="s">
        <v>139</v>
      </c>
      <c r="N7572" t="s">
        <v>144</v>
      </c>
      <c r="O7572">
        <v>180</v>
      </c>
      <c r="P7572" t="s">
        <v>139</v>
      </c>
      <c r="Q7572" t="s">
        <v>145</v>
      </c>
      <c r="R7572">
        <v>140</v>
      </c>
      <c r="S7572" t="s">
        <v>139</v>
      </c>
      <c r="T7572" t="s">
        <v>146</v>
      </c>
      <c r="U7572">
        <v>80</v>
      </c>
      <c r="V7572" t="s">
        <v>139</v>
      </c>
      <c r="W7572" t="s">
        <v>147</v>
      </c>
      <c r="X7572">
        <v>101</v>
      </c>
      <c r="Y7572" t="s">
        <v>139</v>
      </c>
      <c r="Z7572" t="s">
        <v>148</v>
      </c>
      <c r="AA7572">
        <v>190</v>
      </c>
      <c r="AB7572" t="s">
        <v>139</v>
      </c>
      <c r="AC7572" t="s">
        <v>149</v>
      </c>
      <c r="AD7572">
        <v>20</v>
      </c>
      <c r="AE7572" t="s">
        <v>139</v>
      </c>
    </row>
    <row r="7573" spans="1:40" x14ac:dyDescent="0.2">
      <c r="A7573" s="26">
        <v>41904.564829305556</v>
      </c>
      <c r="B7573" t="s">
        <v>130</v>
      </c>
      <c r="C7573" t="s">
        <v>549</v>
      </c>
      <c r="D7573" t="s">
        <v>5856</v>
      </c>
    </row>
    <row r="7574" spans="1:40" x14ac:dyDescent="0.2">
      <c r="A7574" s="26">
        <v>41904.564829305556</v>
      </c>
      <c r="B7574" t="s">
        <v>130</v>
      </c>
      <c r="C7574" t="s">
        <v>549</v>
      </c>
      <c r="D7574" t="s">
        <v>5857</v>
      </c>
      <c r="E7574" t="s">
        <v>133</v>
      </c>
      <c r="F7574" t="s">
        <v>134</v>
      </c>
      <c r="G7574" t="s">
        <v>135</v>
      </c>
      <c r="H7574" t="s">
        <v>152</v>
      </c>
      <c r="I7574">
        <v>50</v>
      </c>
      <c r="J7574" t="s">
        <v>139</v>
      </c>
      <c r="K7574" t="s">
        <v>153</v>
      </c>
      <c r="L7574">
        <v>50</v>
      </c>
      <c r="M7574" t="s">
        <v>139</v>
      </c>
      <c r="N7574" t="s">
        <v>154</v>
      </c>
      <c r="O7574">
        <v>50</v>
      </c>
      <c r="P7574" t="s">
        <v>139</v>
      </c>
    </row>
    <row r="7575" spans="1:40" x14ac:dyDescent="0.2">
      <c r="A7575" s="26">
        <v>41904.564829305556</v>
      </c>
      <c r="B7575" t="s">
        <v>130</v>
      </c>
      <c r="C7575" t="s">
        <v>549</v>
      </c>
      <c r="D7575" t="s">
        <v>5858</v>
      </c>
      <c r="E7575" t="s">
        <v>133</v>
      </c>
      <c r="F7575" t="s">
        <v>134</v>
      </c>
      <c r="G7575" t="s">
        <v>135</v>
      </c>
      <c r="H7575" t="s">
        <v>156</v>
      </c>
      <c r="I7575">
        <v>35</v>
      </c>
      <c r="J7575" t="s">
        <v>139</v>
      </c>
      <c r="K7575" t="s">
        <v>157</v>
      </c>
      <c r="L7575">
        <v>5</v>
      </c>
      <c r="M7575" t="s">
        <v>139</v>
      </c>
      <c r="N7575" t="s">
        <v>158</v>
      </c>
      <c r="O7575">
        <v>60</v>
      </c>
      <c r="P7575" t="s">
        <v>139</v>
      </c>
    </row>
    <row r="7576" spans="1:40" x14ac:dyDescent="0.2">
      <c r="A7576" s="26">
        <v>41904.564829305556</v>
      </c>
      <c r="B7576" t="s">
        <v>130</v>
      </c>
      <c r="C7576" t="s">
        <v>549</v>
      </c>
      <c r="D7576" t="s">
        <v>5859</v>
      </c>
      <c r="E7576" t="s">
        <v>133</v>
      </c>
      <c r="F7576" t="s">
        <v>134</v>
      </c>
      <c r="G7576" t="s">
        <v>135</v>
      </c>
      <c r="H7576" t="s">
        <v>160</v>
      </c>
      <c r="I7576">
        <v>1</v>
      </c>
      <c r="J7576" t="s">
        <v>139</v>
      </c>
    </row>
    <row r="7577" spans="1:40" x14ac:dyDescent="0.2">
      <c r="A7577" s="26">
        <v>41904.564829305556</v>
      </c>
      <c r="B7577" t="s">
        <v>130</v>
      </c>
      <c r="C7577" t="s">
        <v>549</v>
      </c>
      <c r="D7577" t="s">
        <v>5860</v>
      </c>
      <c r="E7577" t="s">
        <v>133</v>
      </c>
      <c r="F7577" t="s">
        <v>134</v>
      </c>
      <c r="G7577" t="s">
        <v>135</v>
      </c>
      <c r="H7577" t="s">
        <v>162</v>
      </c>
      <c r="I7577">
        <v>30</v>
      </c>
      <c r="J7577" t="s">
        <v>139</v>
      </c>
      <c r="K7577" t="s">
        <v>163</v>
      </c>
      <c r="L7577">
        <v>30</v>
      </c>
      <c r="M7577" t="s">
        <v>139</v>
      </c>
      <c r="N7577" t="s">
        <v>164</v>
      </c>
      <c r="O7577">
        <v>30</v>
      </c>
      <c r="P7577" t="s">
        <v>139</v>
      </c>
      <c r="Q7577" t="s">
        <v>165</v>
      </c>
      <c r="R7577">
        <v>10</v>
      </c>
      <c r="S7577" t="s">
        <v>139</v>
      </c>
      <c r="T7577" t="s">
        <v>166</v>
      </c>
      <c r="U7577">
        <v>20</v>
      </c>
      <c r="V7577" t="s">
        <v>139</v>
      </c>
      <c r="W7577" t="s">
        <v>167</v>
      </c>
      <c r="X7577">
        <v>20</v>
      </c>
      <c r="Y7577" t="s">
        <v>139</v>
      </c>
      <c r="Z7577" t="s">
        <v>168</v>
      </c>
      <c r="AA7577">
        <v>20</v>
      </c>
      <c r="AB7577" t="s">
        <v>139</v>
      </c>
      <c r="AC7577" t="s">
        <v>169</v>
      </c>
      <c r="AD7577">
        <v>20</v>
      </c>
      <c r="AE7577" t="s">
        <v>139</v>
      </c>
      <c r="AF7577" t="s">
        <v>170</v>
      </c>
      <c r="AG7577">
        <v>115200</v>
      </c>
      <c r="AH7577" t="s">
        <v>139</v>
      </c>
      <c r="AI7577" t="s">
        <v>171</v>
      </c>
      <c r="AJ7577">
        <v>12000</v>
      </c>
      <c r="AK7577" t="s">
        <v>139</v>
      </c>
      <c r="AL7577" t="s">
        <v>172</v>
      </c>
      <c r="AM7577">
        <v>30000</v>
      </c>
      <c r="AN7577" t="s">
        <v>139</v>
      </c>
    </row>
    <row r="7578" spans="1:40" x14ac:dyDescent="0.2">
      <c r="A7578" s="26">
        <v>41904.564829305556</v>
      </c>
      <c r="B7578" t="s">
        <v>130</v>
      </c>
      <c r="C7578" t="s">
        <v>549</v>
      </c>
      <c r="D7578" t="s">
        <v>5861</v>
      </c>
      <c r="E7578" t="s">
        <v>133</v>
      </c>
      <c r="F7578" t="s">
        <v>134</v>
      </c>
      <c r="G7578" t="s">
        <v>135</v>
      </c>
      <c r="H7578" t="s">
        <v>174</v>
      </c>
      <c r="I7578">
        <v>60</v>
      </c>
      <c r="J7578" t="s">
        <v>139</v>
      </c>
      <c r="K7578" t="s">
        <v>175</v>
      </c>
      <c r="L7578">
        <v>40</v>
      </c>
      <c r="M7578" t="s">
        <v>139</v>
      </c>
      <c r="N7578" t="s">
        <v>176</v>
      </c>
      <c r="O7578">
        <v>50</v>
      </c>
      <c r="P7578" t="s">
        <v>139</v>
      </c>
      <c r="Q7578" t="s">
        <v>177</v>
      </c>
      <c r="R7578">
        <v>40</v>
      </c>
      <c r="S7578" t="s">
        <v>139</v>
      </c>
      <c r="T7578" t="s">
        <v>178</v>
      </c>
      <c r="U7578">
        <v>60</v>
      </c>
      <c r="V7578" t="s">
        <v>139</v>
      </c>
      <c r="W7578" t="s">
        <v>179</v>
      </c>
      <c r="X7578">
        <v>50</v>
      </c>
      <c r="Y7578" t="s">
        <v>139</v>
      </c>
      <c r="Z7578" t="s">
        <v>180</v>
      </c>
      <c r="AA7578">
        <v>50</v>
      </c>
      <c r="AB7578" t="s">
        <v>139</v>
      </c>
      <c r="AC7578" t="s">
        <v>181</v>
      </c>
      <c r="AD7578">
        <v>35</v>
      </c>
      <c r="AE7578" t="s">
        <v>139</v>
      </c>
      <c r="AF7578" t="s">
        <v>182</v>
      </c>
      <c r="AG7578">
        <v>8</v>
      </c>
      <c r="AH7578" t="s">
        <v>139</v>
      </c>
      <c r="AI7578" t="s">
        <v>183</v>
      </c>
      <c r="AJ7578">
        <v>90</v>
      </c>
      <c r="AK7578" t="s">
        <v>139</v>
      </c>
      <c r="AL7578" t="s">
        <v>184</v>
      </c>
      <c r="AM7578">
        <v>1</v>
      </c>
      <c r="AN7578" t="s">
        <v>139</v>
      </c>
    </row>
    <row r="7579" spans="1:40" x14ac:dyDescent="0.2">
      <c r="A7579" s="26">
        <v>41904.564829305556</v>
      </c>
      <c r="B7579" t="s">
        <v>130</v>
      </c>
      <c r="C7579" t="s">
        <v>549</v>
      </c>
      <c r="D7579" t="s">
        <v>5862</v>
      </c>
      <c r="E7579" t="s">
        <v>133</v>
      </c>
      <c r="F7579" t="s">
        <v>134</v>
      </c>
      <c r="G7579" t="s">
        <v>135</v>
      </c>
      <c r="H7579" t="s">
        <v>186</v>
      </c>
      <c r="I7579">
        <v>33</v>
      </c>
      <c r="J7579" t="s">
        <v>139</v>
      </c>
      <c r="K7579" t="s">
        <v>187</v>
      </c>
      <c r="L7579">
        <v>33</v>
      </c>
      <c r="M7579" t="s">
        <v>139</v>
      </c>
      <c r="N7579" t="s">
        <v>188</v>
      </c>
      <c r="O7579">
        <v>34</v>
      </c>
      <c r="P7579" t="s">
        <v>139</v>
      </c>
      <c r="Q7579" t="s">
        <v>166</v>
      </c>
      <c r="R7579">
        <v>20</v>
      </c>
      <c r="S7579" t="s">
        <v>139</v>
      </c>
      <c r="T7579" t="s">
        <v>167</v>
      </c>
      <c r="U7579">
        <v>20</v>
      </c>
      <c r="V7579" t="s">
        <v>139</v>
      </c>
      <c r="W7579" t="s">
        <v>168</v>
      </c>
      <c r="X7579">
        <v>20</v>
      </c>
      <c r="Y7579" t="s">
        <v>139</v>
      </c>
      <c r="Z7579" t="s">
        <v>189</v>
      </c>
      <c r="AA7579">
        <v>20</v>
      </c>
      <c r="AB7579" t="s">
        <v>139</v>
      </c>
      <c r="AC7579" t="s">
        <v>190</v>
      </c>
      <c r="AD7579">
        <v>20</v>
      </c>
      <c r="AE7579" t="s">
        <v>139</v>
      </c>
      <c r="AF7579" t="s">
        <v>191</v>
      </c>
      <c r="AG7579">
        <v>20</v>
      </c>
      <c r="AH7579" t="s">
        <v>139</v>
      </c>
      <c r="AI7579" t="s">
        <v>170</v>
      </c>
      <c r="AJ7579">
        <v>115200</v>
      </c>
      <c r="AK7579" t="s">
        <v>139</v>
      </c>
      <c r="AL7579" t="s">
        <v>171</v>
      </c>
      <c r="AM7579">
        <v>12000</v>
      </c>
      <c r="AN7579" t="s">
        <v>139</v>
      </c>
    </row>
    <row r="7580" spans="1:40" x14ac:dyDescent="0.2">
      <c r="A7580" s="26">
        <v>41904.564829305556</v>
      </c>
      <c r="B7580" t="s">
        <v>130</v>
      </c>
      <c r="C7580" t="s">
        <v>549</v>
      </c>
      <c r="D7580" t="s">
        <v>5863</v>
      </c>
      <c r="E7580" t="s">
        <v>193</v>
      </c>
      <c r="F7580" t="s">
        <v>194</v>
      </c>
      <c r="G7580" t="s">
        <v>195</v>
      </c>
    </row>
    <row r="7581" spans="1:40" x14ac:dyDescent="0.2">
      <c r="A7581" s="26">
        <v>41904.564829305556</v>
      </c>
      <c r="B7581" t="s">
        <v>130</v>
      </c>
      <c r="C7581" t="s">
        <v>549</v>
      </c>
      <c r="D7581" t="s">
        <v>5864</v>
      </c>
      <c r="E7581" t="s">
        <v>193</v>
      </c>
      <c r="F7581" t="s">
        <v>5865</v>
      </c>
      <c r="G7581" t="s">
        <v>5866</v>
      </c>
      <c r="H7581" t="s">
        <v>5867</v>
      </c>
    </row>
    <row r="7582" spans="1:40" x14ac:dyDescent="0.2">
      <c r="A7582" s="26">
        <v>41904.564829305556</v>
      </c>
      <c r="B7582" t="s">
        <v>130</v>
      </c>
      <c r="C7582" t="s">
        <v>550</v>
      </c>
      <c r="D7582" t="s">
        <v>5815</v>
      </c>
      <c r="E7582" t="s">
        <v>133</v>
      </c>
      <c r="F7582" t="s">
        <v>134</v>
      </c>
      <c r="G7582" t="s">
        <v>135</v>
      </c>
      <c r="H7582" t="s">
        <v>162</v>
      </c>
      <c r="I7582">
        <v>30</v>
      </c>
      <c r="J7582" t="s">
        <v>139</v>
      </c>
      <c r="K7582" t="s">
        <v>163</v>
      </c>
      <c r="L7582">
        <v>30</v>
      </c>
      <c r="M7582" t="s">
        <v>139</v>
      </c>
      <c r="N7582" t="s">
        <v>164</v>
      </c>
      <c r="O7582">
        <v>30</v>
      </c>
      <c r="P7582" t="s">
        <v>139</v>
      </c>
      <c r="Q7582" t="s">
        <v>165</v>
      </c>
      <c r="R7582">
        <v>10</v>
      </c>
      <c r="S7582" t="s">
        <v>139</v>
      </c>
      <c r="T7582" t="s">
        <v>166</v>
      </c>
      <c r="U7582">
        <v>20</v>
      </c>
      <c r="V7582" t="s">
        <v>139</v>
      </c>
      <c r="W7582" t="s">
        <v>167</v>
      </c>
      <c r="X7582">
        <v>20</v>
      </c>
      <c r="Y7582" t="s">
        <v>139</v>
      </c>
      <c r="Z7582" t="s">
        <v>168</v>
      </c>
      <c r="AA7582">
        <v>20</v>
      </c>
      <c r="AB7582" t="s">
        <v>139</v>
      </c>
      <c r="AC7582" t="s">
        <v>169</v>
      </c>
      <c r="AD7582">
        <v>20</v>
      </c>
      <c r="AE7582" t="s">
        <v>139</v>
      </c>
      <c r="AF7582" t="s">
        <v>170</v>
      </c>
      <c r="AG7582">
        <v>115200</v>
      </c>
      <c r="AH7582" t="s">
        <v>139</v>
      </c>
      <c r="AI7582" t="s">
        <v>171</v>
      </c>
      <c r="AJ7582">
        <v>12000</v>
      </c>
      <c r="AK7582" t="s">
        <v>139</v>
      </c>
      <c r="AL7582" t="s">
        <v>172</v>
      </c>
      <c r="AM7582">
        <v>30000</v>
      </c>
      <c r="AN7582" t="s">
        <v>139</v>
      </c>
    </row>
    <row r="7583" spans="1:40" x14ac:dyDescent="0.2">
      <c r="A7583" s="26">
        <v>41904.564829305556</v>
      </c>
      <c r="B7583" t="s">
        <v>130</v>
      </c>
      <c r="C7583" t="s">
        <v>550</v>
      </c>
      <c r="D7583" t="s">
        <v>5816</v>
      </c>
      <c r="E7583" t="s">
        <v>133</v>
      </c>
      <c r="F7583" t="s">
        <v>134</v>
      </c>
      <c r="G7583" t="s">
        <v>135</v>
      </c>
      <c r="H7583" t="s">
        <v>174</v>
      </c>
      <c r="I7583">
        <v>60</v>
      </c>
      <c r="J7583" t="s">
        <v>139</v>
      </c>
      <c r="K7583" t="s">
        <v>175</v>
      </c>
      <c r="L7583">
        <v>40</v>
      </c>
      <c r="M7583" t="s">
        <v>139</v>
      </c>
      <c r="N7583" t="s">
        <v>176</v>
      </c>
      <c r="O7583">
        <v>50</v>
      </c>
      <c r="P7583" t="s">
        <v>139</v>
      </c>
      <c r="Q7583" t="s">
        <v>177</v>
      </c>
      <c r="R7583">
        <v>40</v>
      </c>
      <c r="S7583" t="s">
        <v>139</v>
      </c>
      <c r="T7583" t="s">
        <v>178</v>
      </c>
      <c r="U7583">
        <v>60</v>
      </c>
      <c r="V7583" t="s">
        <v>139</v>
      </c>
      <c r="W7583" t="s">
        <v>179</v>
      </c>
      <c r="X7583">
        <v>50</v>
      </c>
      <c r="Y7583" t="s">
        <v>139</v>
      </c>
      <c r="Z7583" t="s">
        <v>180</v>
      </c>
      <c r="AA7583">
        <v>50</v>
      </c>
      <c r="AB7583" t="s">
        <v>139</v>
      </c>
      <c r="AC7583" t="s">
        <v>181</v>
      </c>
      <c r="AD7583">
        <v>35</v>
      </c>
      <c r="AE7583" t="s">
        <v>139</v>
      </c>
      <c r="AF7583" t="s">
        <v>182</v>
      </c>
      <c r="AG7583">
        <v>8</v>
      </c>
      <c r="AH7583" t="s">
        <v>139</v>
      </c>
      <c r="AI7583" t="s">
        <v>183</v>
      </c>
      <c r="AJ7583">
        <v>90</v>
      </c>
      <c r="AK7583" t="s">
        <v>139</v>
      </c>
      <c r="AL7583" t="s">
        <v>184</v>
      </c>
      <c r="AM7583">
        <v>1</v>
      </c>
      <c r="AN7583" t="s">
        <v>139</v>
      </c>
    </row>
    <row r="7584" spans="1:40" x14ac:dyDescent="0.2">
      <c r="A7584" s="26">
        <v>41904.564829305556</v>
      </c>
      <c r="B7584" t="s">
        <v>130</v>
      </c>
      <c r="C7584" t="s">
        <v>550</v>
      </c>
      <c r="D7584" t="s">
        <v>5817</v>
      </c>
      <c r="E7584" t="s">
        <v>133</v>
      </c>
      <c r="F7584" t="s">
        <v>134</v>
      </c>
      <c r="G7584" t="s">
        <v>135</v>
      </c>
      <c r="H7584" t="s">
        <v>186</v>
      </c>
      <c r="I7584">
        <v>33</v>
      </c>
      <c r="J7584" t="s">
        <v>139</v>
      </c>
      <c r="K7584" t="s">
        <v>187</v>
      </c>
      <c r="L7584">
        <v>33</v>
      </c>
      <c r="M7584" t="s">
        <v>139</v>
      </c>
      <c r="N7584" t="s">
        <v>188</v>
      </c>
      <c r="O7584">
        <v>34</v>
      </c>
      <c r="P7584" t="s">
        <v>139</v>
      </c>
      <c r="Q7584" t="s">
        <v>166</v>
      </c>
      <c r="R7584">
        <v>20</v>
      </c>
      <c r="S7584" t="s">
        <v>139</v>
      </c>
      <c r="T7584" t="s">
        <v>167</v>
      </c>
      <c r="U7584">
        <v>20</v>
      </c>
      <c r="V7584" t="s">
        <v>139</v>
      </c>
      <c r="W7584" t="s">
        <v>168</v>
      </c>
      <c r="X7584">
        <v>20</v>
      </c>
      <c r="Y7584" t="s">
        <v>139</v>
      </c>
      <c r="Z7584" t="s">
        <v>189</v>
      </c>
      <c r="AA7584">
        <v>20</v>
      </c>
      <c r="AB7584" t="s">
        <v>139</v>
      </c>
      <c r="AC7584" t="s">
        <v>190</v>
      </c>
      <c r="AD7584">
        <v>20</v>
      </c>
      <c r="AE7584" t="s">
        <v>139</v>
      </c>
      <c r="AF7584" t="s">
        <v>191</v>
      </c>
      <c r="AG7584">
        <v>20</v>
      </c>
      <c r="AH7584" t="s">
        <v>139</v>
      </c>
      <c r="AI7584" t="s">
        <v>170</v>
      </c>
      <c r="AJ7584">
        <v>115200</v>
      </c>
      <c r="AK7584" t="s">
        <v>139</v>
      </c>
      <c r="AL7584" t="s">
        <v>171</v>
      </c>
      <c r="AM7584">
        <v>12000</v>
      </c>
      <c r="AN7584" t="s">
        <v>139</v>
      </c>
    </row>
    <row r="7585" spans="1:40" x14ac:dyDescent="0.2">
      <c r="A7585" s="26">
        <v>41904.564829305556</v>
      </c>
      <c r="B7585" t="s">
        <v>130</v>
      </c>
      <c r="C7585" t="s">
        <v>550</v>
      </c>
      <c r="D7585" t="s">
        <v>5868</v>
      </c>
      <c r="E7585" t="s">
        <v>193</v>
      </c>
      <c r="F7585" t="s">
        <v>194</v>
      </c>
      <c r="G7585" t="s">
        <v>195</v>
      </c>
    </row>
    <row r="7586" spans="1:40" x14ac:dyDescent="0.2">
      <c r="A7586" s="26">
        <v>41904.564829305556</v>
      </c>
      <c r="B7586" t="s">
        <v>130</v>
      </c>
      <c r="C7586" t="s">
        <v>550</v>
      </c>
      <c r="D7586" t="s">
        <v>5869</v>
      </c>
      <c r="E7586" t="s">
        <v>193</v>
      </c>
      <c r="F7586" t="s">
        <v>5870</v>
      </c>
      <c r="G7586" t="s">
        <v>5871</v>
      </c>
      <c r="H7586" t="s">
        <v>5872</v>
      </c>
    </row>
    <row r="7587" spans="1:40" x14ac:dyDescent="0.2">
      <c r="A7587" s="26">
        <v>41904.564829305556</v>
      </c>
      <c r="B7587" t="s">
        <v>130</v>
      </c>
      <c r="C7587" t="s">
        <v>550</v>
      </c>
      <c r="D7587" t="s">
        <v>5814</v>
      </c>
      <c r="E7587" t="s">
        <v>133</v>
      </c>
      <c r="F7587" t="s">
        <v>134</v>
      </c>
      <c r="G7587" t="s">
        <v>135</v>
      </c>
      <c r="H7587" t="s">
        <v>160</v>
      </c>
      <c r="I7587">
        <v>1</v>
      </c>
      <c r="J7587" t="s">
        <v>139</v>
      </c>
    </row>
    <row r="7588" spans="1:40" x14ac:dyDescent="0.2">
      <c r="A7588" s="26">
        <v>41904.564829305556</v>
      </c>
      <c r="B7588" t="s">
        <v>130</v>
      </c>
      <c r="C7588" t="s">
        <v>124</v>
      </c>
      <c r="D7588" t="s">
        <v>5826</v>
      </c>
      <c r="E7588" t="s">
        <v>133</v>
      </c>
      <c r="F7588" t="s">
        <v>134</v>
      </c>
      <c r="G7588" t="s">
        <v>135</v>
      </c>
      <c r="H7588" t="s">
        <v>174</v>
      </c>
      <c r="I7588">
        <v>60</v>
      </c>
      <c r="J7588" t="s">
        <v>139</v>
      </c>
      <c r="K7588" t="s">
        <v>175</v>
      </c>
      <c r="L7588">
        <v>40</v>
      </c>
      <c r="M7588" t="s">
        <v>139</v>
      </c>
      <c r="N7588" t="s">
        <v>176</v>
      </c>
      <c r="O7588">
        <v>50</v>
      </c>
      <c r="P7588" t="s">
        <v>139</v>
      </c>
      <c r="Q7588" t="s">
        <v>177</v>
      </c>
      <c r="R7588">
        <v>40</v>
      </c>
      <c r="S7588" t="s">
        <v>139</v>
      </c>
      <c r="T7588" t="s">
        <v>178</v>
      </c>
      <c r="U7588">
        <v>60</v>
      </c>
      <c r="V7588" t="s">
        <v>139</v>
      </c>
      <c r="W7588" t="s">
        <v>179</v>
      </c>
      <c r="X7588">
        <v>50</v>
      </c>
      <c r="Y7588" t="s">
        <v>139</v>
      </c>
      <c r="Z7588" t="s">
        <v>180</v>
      </c>
      <c r="AA7588">
        <v>50</v>
      </c>
      <c r="AB7588" t="s">
        <v>139</v>
      </c>
      <c r="AC7588" t="s">
        <v>181</v>
      </c>
      <c r="AD7588">
        <v>35</v>
      </c>
      <c r="AE7588" t="s">
        <v>139</v>
      </c>
      <c r="AF7588" t="s">
        <v>182</v>
      </c>
      <c r="AG7588">
        <v>8</v>
      </c>
      <c r="AH7588" t="s">
        <v>139</v>
      </c>
      <c r="AI7588" t="s">
        <v>183</v>
      </c>
      <c r="AJ7588">
        <v>90</v>
      </c>
      <c r="AK7588" t="s">
        <v>139</v>
      </c>
      <c r="AL7588" t="s">
        <v>184</v>
      </c>
      <c r="AM7588">
        <v>1</v>
      </c>
      <c r="AN7588" t="s">
        <v>139</v>
      </c>
    </row>
    <row r="7589" spans="1:40" x14ac:dyDescent="0.2">
      <c r="A7589" s="26">
        <v>41904.564829305556</v>
      </c>
      <c r="B7589" t="s">
        <v>130</v>
      </c>
      <c r="C7589" t="s">
        <v>124</v>
      </c>
      <c r="D7589" t="s">
        <v>5827</v>
      </c>
      <c r="E7589" t="s">
        <v>133</v>
      </c>
      <c r="F7589" t="s">
        <v>134</v>
      </c>
      <c r="G7589" t="s">
        <v>135</v>
      </c>
      <c r="H7589" t="s">
        <v>186</v>
      </c>
      <c r="I7589">
        <v>33</v>
      </c>
      <c r="J7589" t="s">
        <v>139</v>
      </c>
      <c r="K7589" t="s">
        <v>187</v>
      </c>
      <c r="L7589">
        <v>33</v>
      </c>
      <c r="M7589" t="s">
        <v>139</v>
      </c>
      <c r="N7589" t="s">
        <v>188</v>
      </c>
      <c r="O7589">
        <v>34</v>
      </c>
      <c r="P7589" t="s">
        <v>139</v>
      </c>
      <c r="Q7589" t="s">
        <v>166</v>
      </c>
      <c r="R7589">
        <v>20</v>
      </c>
      <c r="S7589" t="s">
        <v>139</v>
      </c>
      <c r="T7589" t="s">
        <v>167</v>
      </c>
      <c r="U7589">
        <v>20</v>
      </c>
      <c r="V7589" t="s">
        <v>139</v>
      </c>
      <c r="W7589" t="s">
        <v>168</v>
      </c>
      <c r="X7589">
        <v>20</v>
      </c>
      <c r="Y7589" t="s">
        <v>139</v>
      </c>
      <c r="Z7589" t="s">
        <v>189</v>
      </c>
      <c r="AA7589">
        <v>20</v>
      </c>
      <c r="AB7589" t="s">
        <v>139</v>
      </c>
      <c r="AC7589" t="s">
        <v>190</v>
      </c>
      <c r="AD7589">
        <v>20</v>
      </c>
      <c r="AE7589" t="s">
        <v>139</v>
      </c>
      <c r="AF7589" t="s">
        <v>191</v>
      </c>
      <c r="AG7589">
        <v>20</v>
      </c>
      <c r="AH7589" t="s">
        <v>139</v>
      </c>
      <c r="AI7589" t="s">
        <v>170</v>
      </c>
      <c r="AJ7589">
        <v>115200</v>
      </c>
      <c r="AK7589" t="s">
        <v>139</v>
      </c>
      <c r="AL7589" t="s">
        <v>171</v>
      </c>
      <c r="AM7589">
        <v>12000</v>
      </c>
      <c r="AN7589" t="s">
        <v>139</v>
      </c>
    </row>
    <row r="7590" spans="1:40" x14ac:dyDescent="0.2">
      <c r="A7590" s="26">
        <v>41904.564829305556</v>
      </c>
      <c r="B7590" t="s">
        <v>130</v>
      </c>
      <c r="C7590" t="s">
        <v>124</v>
      </c>
      <c r="D7590" t="s">
        <v>5873</v>
      </c>
      <c r="E7590" t="s">
        <v>193</v>
      </c>
      <c r="F7590" t="s">
        <v>194</v>
      </c>
      <c r="G7590" t="s">
        <v>195</v>
      </c>
    </row>
    <row r="7591" spans="1:40" x14ac:dyDescent="0.2">
      <c r="A7591" s="26">
        <v>41904.564829305556</v>
      </c>
      <c r="B7591" t="s">
        <v>130</v>
      </c>
      <c r="C7591" t="s">
        <v>124</v>
      </c>
      <c r="D7591" t="s">
        <v>5874</v>
      </c>
      <c r="E7591" t="s">
        <v>193</v>
      </c>
      <c r="F7591" t="s">
        <v>5875</v>
      </c>
      <c r="G7591" t="s">
        <v>5876</v>
      </c>
      <c r="H7591" t="s">
        <v>5877</v>
      </c>
    </row>
    <row r="7592" spans="1:40" x14ac:dyDescent="0.2">
      <c r="A7592" s="26">
        <v>41904.564829305556</v>
      </c>
      <c r="B7592" t="s">
        <v>130</v>
      </c>
      <c r="C7592" t="s">
        <v>124</v>
      </c>
      <c r="D7592" t="s">
        <v>5825</v>
      </c>
      <c r="E7592" t="s">
        <v>133</v>
      </c>
      <c r="F7592" t="s">
        <v>134</v>
      </c>
      <c r="G7592" t="s">
        <v>135</v>
      </c>
      <c r="H7592" t="s">
        <v>162</v>
      </c>
      <c r="I7592">
        <v>30</v>
      </c>
      <c r="J7592" t="s">
        <v>139</v>
      </c>
      <c r="K7592" t="s">
        <v>163</v>
      </c>
      <c r="L7592">
        <v>30</v>
      </c>
      <c r="M7592" t="s">
        <v>139</v>
      </c>
      <c r="N7592" t="s">
        <v>164</v>
      </c>
      <c r="O7592">
        <v>30</v>
      </c>
      <c r="P7592" t="s">
        <v>139</v>
      </c>
      <c r="Q7592" t="s">
        <v>165</v>
      </c>
      <c r="R7592">
        <v>10</v>
      </c>
      <c r="S7592" t="s">
        <v>139</v>
      </c>
      <c r="T7592" t="s">
        <v>166</v>
      </c>
      <c r="U7592">
        <v>20</v>
      </c>
      <c r="V7592" t="s">
        <v>139</v>
      </c>
      <c r="W7592" t="s">
        <v>167</v>
      </c>
      <c r="X7592">
        <v>20</v>
      </c>
      <c r="Y7592" t="s">
        <v>139</v>
      </c>
      <c r="Z7592" t="s">
        <v>168</v>
      </c>
      <c r="AA7592">
        <v>20</v>
      </c>
      <c r="AB7592" t="s">
        <v>139</v>
      </c>
      <c r="AC7592" t="s">
        <v>169</v>
      </c>
      <c r="AD7592">
        <v>20</v>
      </c>
      <c r="AE7592" t="s">
        <v>139</v>
      </c>
      <c r="AF7592" t="s">
        <v>170</v>
      </c>
      <c r="AG7592">
        <v>115200</v>
      </c>
      <c r="AH7592" t="s">
        <v>139</v>
      </c>
      <c r="AI7592" t="s">
        <v>171</v>
      </c>
      <c r="AJ7592">
        <v>12000</v>
      </c>
      <c r="AK7592" t="s">
        <v>139</v>
      </c>
      <c r="AL7592" t="s">
        <v>172</v>
      </c>
      <c r="AM7592">
        <v>30000</v>
      </c>
      <c r="AN7592" t="s">
        <v>139</v>
      </c>
    </row>
    <row r="7593" spans="1:40" x14ac:dyDescent="0.2">
      <c r="A7593" s="26">
        <v>41904.564829305556</v>
      </c>
      <c r="B7593" t="s">
        <v>130</v>
      </c>
      <c r="C7593" t="s">
        <v>128</v>
      </c>
      <c r="D7593" t="s">
        <v>5878</v>
      </c>
    </row>
    <row r="7594" spans="1:40" x14ac:dyDescent="0.2">
      <c r="A7594" s="26">
        <v>41904.564829305556</v>
      </c>
      <c r="B7594" t="s">
        <v>130</v>
      </c>
      <c r="C7594" t="s">
        <v>128</v>
      </c>
      <c r="D7594" t="s">
        <v>5879</v>
      </c>
      <c r="E7594" t="s">
        <v>133</v>
      </c>
      <c r="F7594" t="s">
        <v>134</v>
      </c>
      <c r="G7594" t="s">
        <v>135</v>
      </c>
      <c r="H7594" t="s">
        <v>136</v>
      </c>
      <c r="I7594">
        <v>1900000</v>
      </c>
      <c r="J7594" t="s">
        <v>137</v>
      </c>
      <c r="K7594">
        <v>1900000</v>
      </c>
      <c r="L7594" t="s">
        <v>138</v>
      </c>
      <c r="M7594">
        <v>500</v>
      </c>
      <c r="N7594" t="s">
        <v>139</v>
      </c>
      <c r="O7594" t="s">
        <v>140</v>
      </c>
      <c r="P7594">
        <v>300</v>
      </c>
      <c r="Q7594" t="s">
        <v>139</v>
      </c>
    </row>
    <row r="7595" spans="1:40" x14ac:dyDescent="0.2">
      <c r="A7595" s="26">
        <v>41904.564829305556</v>
      </c>
      <c r="B7595" t="s">
        <v>130</v>
      </c>
      <c r="C7595" t="s">
        <v>128</v>
      </c>
      <c r="D7595" t="s">
        <v>5880</v>
      </c>
      <c r="E7595" t="s">
        <v>133</v>
      </c>
      <c r="F7595" t="s">
        <v>134</v>
      </c>
      <c r="G7595" t="s">
        <v>135</v>
      </c>
      <c r="H7595" t="s">
        <v>142</v>
      </c>
      <c r="I7595">
        <v>49</v>
      </c>
      <c r="J7595" t="s">
        <v>139</v>
      </c>
      <c r="K7595" t="s">
        <v>143</v>
      </c>
      <c r="L7595">
        <v>130</v>
      </c>
      <c r="M7595" t="s">
        <v>139</v>
      </c>
      <c r="N7595" t="s">
        <v>144</v>
      </c>
      <c r="O7595">
        <v>180</v>
      </c>
      <c r="P7595" t="s">
        <v>139</v>
      </c>
      <c r="Q7595" t="s">
        <v>145</v>
      </c>
      <c r="R7595">
        <v>140</v>
      </c>
      <c r="S7595" t="s">
        <v>139</v>
      </c>
      <c r="T7595" t="s">
        <v>146</v>
      </c>
      <c r="U7595">
        <v>80</v>
      </c>
      <c r="V7595" t="s">
        <v>139</v>
      </c>
      <c r="W7595" t="s">
        <v>147</v>
      </c>
      <c r="X7595">
        <v>101</v>
      </c>
      <c r="Y7595" t="s">
        <v>139</v>
      </c>
      <c r="Z7595" t="s">
        <v>148</v>
      </c>
      <c r="AA7595">
        <v>190</v>
      </c>
      <c r="AB7595" t="s">
        <v>139</v>
      </c>
      <c r="AC7595" t="s">
        <v>149</v>
      </c>
      <c r="AD7595">
        <v>20</v>
      </c>
      <c r="AE7595" t="s">
        <v>139</v>
      </c>
    </row>
    <row r="7596" spans="1:40" x14ac:dyDescent="0.2">
      <c r="A7596" s="26">
        <v>41904.564829305556</v>
      </c>
      <c r="B7596" t="s">
        <v>130</v>
      </c>
      <c r="C7596" t="s">
        <v>128</v>
      </c>
      <c r="D7596" t="s">
        <v>5881</v>
      </c>
    </row>
    <row r="7597" spans="1:40" x14ac:dyDescent="0.2">
      <c r="A7597" s="26">
        <v>41904.564829305556</v>
      </c>
      <c r="B7597" t="s">
        <v>130</v>
      </c>
      <c r="C7597" t="s">
        <v>128</v>
      </c>
      <c r="D7597" t="s">
        <v>5882</v>
      </c>
      <c r="E7597" t="s">
        <v>133</v>
      </c>
      <c r="F7597" t="s">
        <v>134</v>
      </c>
      <c r="G7597" t="s">
        <v>135</v>
      </c>
      <c r="H7597" t="s">
        <v>152</v>
      </c>
      <c r="I7597">
        <v>50</v>
      </c>
      <c r="J7597" t="s">
        <v>139</v>
      </c>
      <c r="K7597" t="s">
        <v>153</v>
      </c>
      <c r="L7597">
        <v>50</v>
      </c>
      <c r="M7597" t="s">
        <v>139</v>
      </c>
      <c r="N7597" t="s">
        <v>154</v>
      </c>
      <c r="O7597">
        <v>50</v>
      </c>
      <c r="P7597" t="s">
        <v>139</v>
      </c>
    </row>
    <row r="7598" spans="1:40" x14ac:dyDescent="0.2">
      <c r="A7598" s="26">
        <v>41904.564829305556</v>
      </c>
      <c r="B7598" t="s">
        <v>130</v>
      </c>
      <c r="C7598" t="s">
        <v>128</v>
      </c>
      <c r="D7598" t="s">
        <v>5883</v>
      </c>
      <c r="E7598" t="s">
        <v>133</v>
      </c>
      <c r="F7598" t="s">
        <v>134</v>
      </c>
      <c r="G7598" t="s">
        <v>135</v>
      </c>
      <c r="H7598" t="s">
        <v>156</v>
      </c>
      <c r="I7598">
        <v>35</v>
      </c>
      <c r="J7598" t="s">
        <v>139</v>
      </c>
      <c r="K7598" t="s">
        <v>157</v>
      </c>
      <c r="L7598">
        <v>5</v>
      </c>
      <c r="M7598" t="s">
        <v>139</v>
      </c>
      <c r="N7598" t="s">
        <v>158</v>
      </c>
      <c r="O7598">
        <v>60</v>
      </c>
      <c r="P7598" t="s">
        <v>139</v>
      </c>
    </row>
    <row r="7599" spans="1:40" x14ac:dyDescent="0.2">
      <c r="A7599" s="26">
        <v>41904.564829305556</v>
      </c>
      <c r="B7599" t="s">
        <v>130</v>
      </c>
      <c r="C7599" t="s">
        <v>128</v>
      </c>
      <c r="D7599" t="s">
        <v>5884</v>
      </c>
      <c r="E7599" t="s">
        <v>133</v>
      </c>
      <c r="F7599" t="s">
        <v>134</v>
      </c>
      <c r="G7599" t="s">
        <v>135</v>
      </c>
      <c r="H7599" t="s">
        <v>160</v>
      </c>
      <c r="I7599">
        <v>1</v>
      </c>
      <c r="J7599" t="s">
        <v>139</v>
      </c>
    </row>
    <row r="7600" spans="1:40" x14ac:dyDescent="0.2">
      <c r="A7600" s="26">
        <v>41904.564829305556</v>
      </c>
      <c r="B7600" t="s">
        <v>130</v>
      </c>
      <c r="C7600" t="s">
        <v>128</v>
      </c>
      <c r="D7600" t="s">
        <v>5885</v>
      </c>
      <c r="E7600" t="s">
        <v>133</v>
      </c>
      <c r="F7600" t="s">
        <v>134</v>
      </c>
      <c r="G7600" t="s">
        <v>135</v>
      </c>
      <c r="H7600" t="s">
        <v>162</v>
      </c>
      <c r="I7600">
        <v>30</v>
      </c>
      <c r="J7600" t="s">
        <v>139</v>
      </c>
      <c r="K7600" t="s">
        <v>163</v>
      </c>
      <c r="L7600">
        <v>30</v>
      </c>
      <c r="M7600" t="s">
        <v>139</v>
      </c>
      <c r="N7600" t="s">
        <v>164</v>
      </c>
      <c r="O7600">
        <v>30</v>
      </c>
      <c r="P7600" t="s">
        <v>139</v>
      </c>
      <c r="Q7600" t="s">
        <v>165</v>
      </c>
      <c r="R7600">
        <v>10</v>
      </c>
      <c r="S7600" t="s">
        <v>139</v>
      </c>
      <c r="T7600" t="s">
        <v>166</v>
      </c>
      <c r="U7600">
        <v>20</v>
      </c>
      <c r="V7600" t="s">
        <v>139</v>
      </c>
      <c r="W7600" t="s">
        <v>167</v>
      </c>
      <c r="X7600">
        <v>20</v>
      </c>
      <c r="Y7600" t="s">
        <v>139</v>
      </c>
      <c r="Z7600" t="s">
        <v>168</v>
      </c>
      <c r="AA7600">
        <v>20</v>
      </c>
      <c r="AB7600" t="s">
        <v>139</v>
      </c>
      <c r="AC7600" t="s">
        <v>169</v>
      </c>
      <c r="AD7600">
        <v>20</v>
      </c>
      <c r="AE7600" t="s">
        <v>139</v>
      </c>
      <c r="AF7600" t="s">
        <v>170</v>
      </c>
      <c r="AG7600">
        <v>115200</v>
      </c>
      <c r="AH7600" t="s">
        <v>139</v>
      </c>
      <c r="AI7600" t="s">
        <v>171</v>
      </c>
      <c r="AJ7600">
        <v>12000</v>
      </c>
      <c r="AK7600" t="s">
        <v>139</v>
      </c>
      <c r="AL7600" t="s">
        <v>172</v>
      </c>
      <c r="AM7600">
        <v>30000</v>
      </c>
      <c r="AN7600" t="s">
        <v>139</v>
      </c>
    </row>
    <row r="7601" spans="1:40" x14ac:dyDescent="0.2">
      <c r="A7601" s="26">
        <v>41904.564829305556</v>
      </c>
      <c r="B7601" t="s">
        <v>130</v>
      </c>
      <c r="C7601" t="s">
        <v>128</v>
      </c>
      <c r="D7601" t="s">
        <v>5886</v>
      </c>
      <c r="E7601" t="s">
        <v>133</v>
      </c>
      <c r="F7601" t="s">
        <v>134</v>
      </c>
      <c r="G7601" t="s">
        <v>135</v>
      </c>
      <c r="H7601" t="s">
        <v>174</v>
      </c>
      <c r="I7601">
        <v>60</v>
      </c>
      <c r="J7601" t="s">
        <v>139</v>
      </c>
      <c r="K7601" t="s">
        <v>175</v>
      </c>
      <c r="L7601">
        <v>40</v>
      </c>
      <c r="M7601" t="s">
        <v>139</v>
      </c>
      <c r="N7601" t="s">
        <v>176</v>
      </c>
      <c r="O7601">
        <v>50</v>
      </c>
      <c r="P7601" t="s">
        <v>139</v>
      </c>
      <c r="Q7601" t="s">
        <v>177</v>
      </c>
      <c r="R7601">
        <v>40</v>
      </c>
      <c r="S7601" t="s">
        <v>139</v>
      </c>
      <c r="T7601" t="s">
        <v>178</v>
      </c>
      <c r="U7601">
        <v>60</v>
      </c>
      <c r="V7601" t="s">
        <v>139</v>
      </c>
      <c r="W7601" t="s">
        <v>179</v>
      </c>
      <c r="X7601">
        <v>50</v>
      </c>
      <c r="Y7601" t="s">
        <v>139</v>
      </c>
      <c r="Z7601" t="s">
        <v>180</v>
      </c>
      <c r="AA7601">
        <v>50</v>
      </c>
      <c r="AB7601" t="s">
        <v>139</v>
      </c>
      <c r="AC7601" t="s">
        <v>181</v>
      </c>
      <c r="AD7601">
        <v>35</v>
      </c>
      <c r="AE7601" t="s">
        <v>139</v>
      </c>
      <c r="AF7601" t="s">
        <v>182</v>
      </c>
      <c r="AG7601">
        <v>8</v>
      </c>
      <c r="AH7601" t="s">
        <v>139</v>
      </c>
      <c r="AI7601" t="s">
        <v>183</v>
      </c>
      <c r="AJ7601">
        <v>90</v>
      </c>
      <c r="AK7601" t="s">
        <v>139</v>
      </c>
      <c r="AL7601" t="s">
        <v>184</v>
      </c>
      <c r="AM7601">
        <v>1</v>
      </c>
      <c r="AN7601" t="s">
        <v>139</v>
      </c>
    </row>
    <row r="7602" spans="1:40" x14ac:dyDescent="0.2">
      <c r="A7602" s="26">
        <v>41904.564829305556</v>
      </c>
      <c r="B7602" t="s">
        <v>130</v>
      </c>
      <c r="C7602" t="s">
        <v>128</v>
      </c>
      <c r="D7602" t="s">
        <v>5887</v>
      </c>
      <c r="E7602" t="s">
        <v>133</v>
      </c>
      <c r="F7602" t="s">
        <v>134</v>
      </c>
      <c r="G7602" t="s">
        <v>135</v>
      </c>
      <c r="H7602" t="s">
        <v>186</v>
      </c>
      <c r="I7602">
        <v>33</v>
      </c>
      <c r="J7602" t="s">
        <v>139</v>
      </c>
      <c r="K7602" t="s">
        <v>187</v>
      </c>
      <c r="L7602">
        <v>33</v>
      </c>
      <c r="M7602" t="s">
        <v>139</v>
      </c>
      <c r="N7602" t="s">
        <v>188</v>
      </c>
      <c r="O7602">
        <v>34</v>
      </c>
      <c r="P7602" t="s">
        <v>139</v>
      </c>
      <c r="Q7602" t="s">
        <v>166</v>
      </c>
      <c r="R7602">
        <v>20</v>
      </c>
      <c r="S7602" t="s">
        <v>139</v>
      </c>
      <c r="T7602" t="s">
        <v>167</v>
      </c>
      <c r="U7602">
        <v>20</v>
      </c>
      <c r="V7602" t="s">
        <v>139</v>
      </c>
      <c r="W7602" t="s">
        <v>168</v>
      </c>
      <c r="X7602">
        <v>20</v>
      </c>
      <c r="Y7602" t="s">
        <v>139</v>
      </c>
      <c r="Z7602" t="s">
        <v>189</v>
      </c>
      <c r="AA7602">
        <v>20</v>
      </c>
      <c r="AB7602" t="s">
        <v>139</v>
      </c>
      <c r="AC7602" t="s">
        <v>190</v>
      </c>
      <c r="AD7602">
        <v>20</v>
      </c>
      <c r="AE7602" t="s">
        <v>139</v>
      </c>
      <c r="AF7602" t="s">
        <v>191</v>
      </c>
      <c r="AG7602">
        <v>20</v>
      </c>
      <c r="AH7602" t="s">
        <v>139</v>
      </c>
      <c r="AI7602" t="s">
        <v>170</v>
      </c>
      <c r="AJ7602">
        <v>115200</v>
      </c>
      <c r="AK7602" t="s">
        <v>139</v>
      </c>
      <c r="AL7602" t="s">
        <v>171</v>
      </c>
      <c r="AM7602">
        <v>12000</v>
      </c>
      <c r="AN7602" t="s">
        <v>139</v>
      </c>
    </row>
    <row r="7603" spans="1:40" x14ac:dyDescent="0.2">
      <c r="A7603" s="26">
        <v>41904.564829305556</v>
      </c>
      <c r="B7603" t="s">
        <v>130</v>
      </c>
      <c r="C7603" t="s">
        <v>128</v>
      </c>
      <c r="D7603" t="s">
        <v>5880</v>
      </c>
      <c r="E7603" t="s">
        <v>133</v>
      </c>
      <c r="F7603" t="s">
        <v>134</v>
      </c>
      <c r="G7603" t="s">
        <v>135</v>
      </c>
      <c r="H7603" t="s">
        <v>142</v>
      </c>
      <c r="I7603">
        <v>49</v>
      </c>
      <c r="J7603" t="s">
        <v>139</v>
      </c>
      <c r="K7603" t="s">
        <v>143</v>
      </c>
      <c r="L7603">
        <v>130</v>
      </c>
      <c r="M7603" t="s">
        <v>139</v>
      </c>
      <c r="N7603" t="s">
        <v>144</v>
      </c>
      <c r="O7603">
        <v>180</v>
      </c>
      <c r="P7603" t="s">
        <v>139</v>
      </c>
      <c r="Q7603" t="s">
        <v>145</v>
      </c>
      <c r="R7603">
        <v>140</v>
      </c>
      <c r="S7603" t="s">
        <v>139</v>
      </c>
      <c r="T7603" t="s">
        <v>146</v>
      </c>
      <c r="U7603">
        <v>80</v>
      </c>
      <c r="V7603" t="s">
        <v>139</v>
      </c>
      <c r="W7603" t="s">
        <v>147</v>
      </c>
      <c r="X7603">
        <v>101</v>
      </c>
      <c r="Y7603" t="s">
        <v>139</v>
      </c>
      <c r="Z7603" t="s">
        <v>148</v>
      </c>
      <c r="AA7603">
        <v>190</v>
      </c>
      <c r="AB7603" t="s">
        <v>139</v>
      </c>
      <c r="AC7603" t="s">
        <v>149</v>
      </c>
      <c r="AD7603">
        <v>20</v>
      </c>
      <c r="AE7603" t="s">
        <v>139</v>
      </c>
    </row>
    <row r="7604" spans="1:40" x14ac:dyDescent="0.2">
      <c r="A7604" s="26">
        <v>41904.564829305556</v>
      </c>
      <c r="B7604" t="s">
        <v>130</v>
      </c>
      <c r="C7604" t="s">
        <v>128</v>
      </c>
      <c r="D7604" t="s">
        <v>5881</v>
      </c>
    </row>
    <row r="7605" spans="1:40" x14ac:dyDescent="0.2">
      <c r="A7605" s="26">
        <v>41904.564829305556</v>
      </c>
      <c r="B7605" t="s">
        <v>130</v>
      </c>
      <c r="C7605" t="s">
        <v>128</v>
      </c>
      <c r="D7605" t="s">
        <v>5882</v>
      </c>
      <c r="E7605" t="s">
        <v>133</v>
      </c>
      <c r="F7605" t="s">
        <v>134</v>
      </c>
      <c r="G7605" t="s">
        <v>135</v>
      </c>
      <c r="H7605" t="s">
        <v>152</v>
      </c>
      <c r="I7605">
        <v>50</v>
      </c>
      <c r="J7605" t="s">
        <v>139</v>
      </c>
      <c r="K7605" t="s">
        <v>153</v>
      </c>
      <c r="L7605">
        <v>50</v>
      </c>
      <c r="M7605" t="s">
        <v>139</v>
      </c>
      <c r="N7605" t="s">
        <v>154</v>
      </c>
      <c r="O7605">
        <v>50</v>
      </c>
      <c r="P7605" t="s">
        <v>139</v>
      </c>
    </row>
    <row r="7606" spans="1:40" x14ac:dyDescent="0.2">
      <c r="A7606" s="26">
        <v>41904.564829305556</v>
      </c>
      <c r="B7606" t="s">
        <v>130</v>
      </c>
      <c r="C7606" t="s">
        <v>128</v>
      </c>
      <c r="D7606" t="s">
        <v>5883</v>
      </c>
      <c r="E7606" t="s">
        <v>133</v>
      </c>
      <c r="F7606" t="s">
        <v>134</v>
      </c>
      <c r="G7606" t="s">
        <v>135</v>
      </c>
      <c r="H7606" t="s">
        <v>156</v>
      </c>
      <c r="I7606">
        <v>35</v>
      </c>
      <c r="J7606" t="s">
        <v>139</v>
      </c>
      <c r="K7606" t="s">
        <v>157</v>
      </c>
      <c r="L7606">
        <v>5</v>
      </c>
      <c r="M7606" t="s">
        <v>139</v>
      </c>
      <c r="N7606" t="s">
        <v>158</v>
      </c>
      <c r="O7606">
        <v>60</v>
      </c>
      <c r="P7606" t="s">
        <v>139</v>
      </c>
    </row>
    <row r="7607" spans="1:40" x14ac:dyDescent="0.2">
      <c r="A7607" s="26">
        <v>41904.564829305556</v>
      </c>
      <c r="B7607" t="s">
        <v>130</v>
      </c>
      <c r="C7607" t="s">
        <v>128</v>
      </c>
      <c r="D7607" t="s">
        <v>5884</v>
      </c>
      <c r="E7607" t="s">
        <v>133</v>
      </c>
      <c r="F7607" t="s">
        <v>134</v>
      </c>
      <c r="G7607" t="s">
        <v>135</v>
      </c>
      <c r="H7607" t="s">
        <v>160</v>
      </c>
      <c r="I7607">
        <v>1</v>
      </c>
      <c r="J7607" t="s">
        <v>139</v>
      </c>
    </row>
    <row r="7608" spans="1:40" x14ac:dyDescent="0.2">
      <c r="A7608" s="26">
        <v>41904.564829305556</v>
      </c>
      <c r="B7608" t="s">
        <v>130</v>
      </c>
      <c r="C7608" t="s">
        <v>128</v>
      </c>
      <c r="D7608" t="s">
        <v>5885</v>
      </c>
      <c r="E7608" t="s">
        <v>133</v>
      </c>
      <c r="F7608" t="s">
        <v>134</v>
      </c>
      <c r="G7608" t="s">
        <v>135</v>
      </c>
      <c r="H7608" t="s">
        <v>162</v>
      </c>
      <c r="I7608">
        <v>30</v>
      </c>
      <c r="J7608" t="s">
        <v>139</v>
      </c>
      <c r="K7608" t="s">
        <v>163</v>
      </c>
      <c r="L7608">
        <v>30</v>
      </c>
      <c r="M7608" t="s">
        <v>139</v>
      </c>
      <c r="N7608" t="s">
        <v>164</v>
      </c>
      <c r="O7608">
        <v>30</v>
      </c>
      <c r="P7608" t="s">
        <v>139</v>
      </c>
      <c r="Q7608" t="s">
        <v>165</v>
      </c>
      <c r="R7608">
        <v>10</v>
      </c>
      <c r="S7608" t="s">
        <v>139</v>
      </c>
      <c r="T7608" t="s">
        <v>166</v>
      </c>
      <c r="U7608">
        <v>20</v>
      </c>
      <c r="V7608" t="s">
        <v>139</v>
      </c>
      <c r="W7608" t="s">
        <v>167</v>
      </c>
      <c r="X7608">
        <v>20</v>
      </c>
      <c r="Y7608" t="s">
        <v>139</v>
      </c>
      <c r="Z7608" t="s">
        <v>168</v>
      </c>
      <c r="AA7608">
        <v>20</v>
      </c>
      <c r="AB7608" t="s">
        <v>139</v>
      </c>
      <c r="AC7608" t="s">
        <v>169</v>
      </c>
      <c r="AD7608">
        <v>20</v>
      </c>
      <c r="AE7608" t="s">
        <v>139</v>
      </c>
      <c r="AF7608" t="s">
        <v>170</v>
      </c>
      <c r="AG7608">
        <v>115200</v>
      </c>
      <c r="AH7608" t="s">
        <v>139</v>
      </c>
      <c r="AI7608" t="s">
        <v>171</v>
      </c>
      <c r="AJ7608">
        <v>12000</v>
      </c>
      <c r="AK7608" t="s">
        <v>139</v>
      </c>
      <c r="AL7608" t="s">
        <v>172</v>
      </c>
      <c r="AM7608">
        <v>30000</v>
      </c>
      <c r="AN7608" t="s">
        <v>139</v>
      </c>
    </row>
    <row r="7609" spans="1:40" x14ac:dyDescent="0.2">
      <c r="A7609" s="26">
        <v>41904.564829305556</v>
      </c>
      <c r="B7609" t="s">
        <v>130</v>
      </c>
      <c r="C7609" t="s">
        <v>128</v>
      </c>
      <c r="D7609" t="s">
        <v>5886</v>
      </c>
      <c r="E7609" t="s">
        <v>133</v>
      </c>
      <c r="F7609" t="s">
        <v>134</v>
      </c>
      <c r="G7609" t="s">
        <v>135</v>
      </c>
      <c r="H7609" t="s">
        <v>174</v>
      </c>
      <c r="I7609">
        <v>60</v>
      </c>
      <c r="J7609" t="s">
        <v>139</v>
      </c>
      <c r="K7609" t="s">
        <v>175</v>
      </c>
      <c r="L7609">
        <v>40</v>
      </c>
      <c r="M7609" t="s">
        <v>139</v>
      </c>
      <c r="N7609" t="s">
        <v>176</v>
      </c>
      <c r="O7609">
        <v>50</v>
      </c>
      <c r="P7609" t="s">
        <v>139</v>
      </c>
      <c r="Q7609" t="s">
        <v>177</v>
      </c>
      <c r="R7609">
        <v>40</v>
      </c>
      <c r="S7609" t="s">
        <v>139</v>
      </c>
      <c r="T7609" t="s">
        <v>178</v>
      </c>
      <c r="U7609">
        <v>60</v>
      </c>
      <c r="V7609" t="s">
        <v>139</v>
      </c>
      <c r="W7609" t="s">
        <v>179</v>
      </c>
      <c r="X7609">
        <v>50</v>
      </c>
      <c r="Y7609" t="s">
        <v>139</v>
      </c>
      <c r="Z7609" t="s">
        <v>180</v>
      </c>
      <c r="AA7609">
        <v>50</v>
      </c>
      <c r="AB7609" t="s">
        <v>139</v>
      </c>
      <c r="AC7609" t="s">
        <v>181</v>
      </c>
      <c r="AD7609">
        <v>35</v>
      </c>
      <c r="AE7609" t="s">
        <v>139</v>
      </c>
      <c r="AF7609" t="s">
        <v>182</v>
      </c>
      <c r="AG7609">
        <v>8</v>
      </c>
      <c r="AH7609" t="s">
        <v>139</v>
      </c>
      <c r="AI7609" t="s">
        <v>183</v>
      </c>
      <c r="AJ7609">
        <v>90</v>
      </c>
      <c r="AK7609" t="s">
        <v>139</v>
      </c>
      <c r="AL7609" t="s">
        <v>184</v>
      </c>
      <c r="AM7609">
        <v>1</v>
      </c>
      <c r="AN7609" t="s">
        <v>139</v>
      </c>
    </row>
    <row r="7610" spans="1:40" x14ac:dyDescent="0.2">
      <c r="A7610" s="26">
        <v>41904.564829305556</v>
      </c>
      <c r="B7610" t="s">
        <v>130</v>
      </c>
      <c r="C7610" t="s">
        <v>128</v>
      </c>
      <c r="D7610" t="s">
        <v>5887</v>
      </c>
      <c r="E7610" t="s">
        <v>133</v>
      </c>
      <c r="F7610" t="s">
        <v>134</v>
      </c>
      <c r="G7610" t="s">
        <v>135</v>
      </c>
      <c r="H7610" t="s">
        <v>186</v>
      </c>
      <c r="I7610">
        <v>33</v>
      </c>
      <c r="J7610" t="s">
        <v>139</v>
      </c>
      <c r="K7610" t="s">
        <v>187</v>
      </c>
      <c r="L7610">
        <v>33</v>
      </c>
      <c r="M7610" t="s">
        <v>139</v>
      </c>
      <c r="N7610" t="s">
        <v>188</v>
      </c>
      <c r="O7610">
        <v>34</v>
      </c>
      <c r="P7610" t="s">
        <v>139</v>
      </c>
      <c r="Q7610" t="s">
        <v>166</v>
      </c>
      <c r="R7610">
        <v>20</v>
      </c>
      <c r="S7610" t="s">
        <v>139</v>
      </c>
      <c r="T7610" t="s">
        <v>167</v>
      </c>
      <c r="U7610">
        <v>20</v>
      </c>
      <c r="V7610" t="s">
        <v>139</v>
      </c>
      <c r="W7610" t="s">
        <v>168</v>
      </c>
      <c r="X7610">
        <v>20</v>
      </c>
      <c r="Y7610" t="s">
        <v>139</v>
      </c>
      <c r="Z7610" t="s">
        <v>189</v>
      </c>
      <c r="AA7610">
        <v>20</v>
      </c>
      <c r="AB7610" t="s">
        <v>139</v>
      </c>
      <c r="AC7610" t="s">
        <v>190</v>
      </c>
      <c r="AD7610">
        <v>20</v>
      </c>
      <c r="AE7610" t="s">
        <v>139</v>
      </c>
      <c r="AF7610" t="s">
        <v>191</v>
      </c>
      <c r="AG7610">
        <v>20</v>
      </c>
      <c r="AH7610" t="s">
        <v>139</v>
      </c>
      <c r="AI7610" t="s">
        <v>170</v>
      </c>
      <c r="AJ7610">
        <v>115200</v>
      </c>
      <c r="AK7610" t="s">
        <v>139</v>
      </c>
      <c r="AL7610" t="s">
        <v>171</v>
      </c>
      <c r="AM7610">
        <v>12000</v>
      </c>
      <c r="AN7610" t="s">
        <v>139</v>
      </c>
    </row>
    <row r="7611" spans="1:40" x14ac:dyDescent="0.2">
      <c r="A7611" s="26">
        <v>41904.564829305556</v>
      </c>
      <c r="B7611" t="s">
        <v>130</v>
      </c>
      <c r="C7611" t="s">
        <v>128</v>
      </c>
      <c r="D7611" t="s">
        <v>5888</v>
      </c>
      <c r="E7611" t="s">
        <v>193</v>
      </c>
      <c r="F7611" t="s">
        <v>194</v>
      </c>
      <c r="G7611" t="s">
        <v>195</v>
      </c>
    </row>
    <row r="7612" spans="1:40" x14ac:dyDescent="0.2">
      <c r="A7612" s="26">
        <v>41904.564829305556</v>
      </c>
      <c r="B7612" t="s">
        <v>130</v>
      </c>
      <c r="C7612" t="s">
        <v>128</v>
      </c>
      <c r="D7612" t="s">
        <v>5889</v>
      </c>
      <c r="E7612" t="s">
        <v>193</v>
      </c>
      <c r="F7612" t="s">
        <v>5890</v>
      </c>
      <c r="G7612" t="s">
        <v>5891</v>
      </c>
      <c r="H7612" t="s">
        <v>5892</v>
      </c>
    </row>
    <row r="7613" spans="1:40" x14ac:dyDescent="0.2">
      <c r="A7613" s="26">
        <v>41904.564829305556</v>
      </c>
      <c r="B7613" t="s">
        <v>130</v>
      </c>
      <c r="C7613" t="s">
        <v>646</v>
      </c>
      <c r="D7613" t="s">
        <v>5893</v>
      </c>
    </row>
    <row r="7614" spans="1:40" x14ac:dyDescent="0.2">
      <c r="A7614" s="26">
        <v>41904.564829305556</v>
      </c>
      <c r="B7614" t="s">
        <v>130</v>
      </c>
      <c r="C7614" t="s">
        <v>646</v>
      </c>
      <c r="D7614" t="s">
        <v>5894</v>
      </c>
      <c r="E7614" t="s">
        <v>133</v>
      </c>
      <c r="F7614" t="s">
        <v>134</v>
      </c>
      <c r="G7614" t="s">
        <v>135</v>
      </c>
      <c r="H7614" t="s">
        <v>136</v>
      </c>
      <c r="I7614">
        <v>1900000</v>
      </c>
      <c r="J7614" t="s">
        <v>137</v>
      </c>
      <c r="K7614">
        <v>1900000</v>
      </c>
      <c r="L7614" t="s">
        <v>138</v>
      </c>
      <c r="M7614">
        <v>500</v>
      </c>
      <c r="N7614" t="s">
        <v>139</v>
      </c>
      <c r="O7614" t="s">
        <v>140</v>
      </c>
      <c r="P7614">
        <v>300</v>
      </c>
      <c r="Q7614" t="s">
        <v>139</v>
      </c>
    </row>
    <row r="7615" spans="1:40" x14ac:dyDescent="0.2">
      <c r="A7615" s="26">
        <v>41904.564829305556</v>
      </c>
      <c r="B7615" t="s">
        <v>130</v>
      </c>
      <c r="C7615" t="s">
        <v>646</v>
      </c>
      <c r="D7615" t="s">
        <v>5895</v>
      </c>
      <c r="E7615" t="s">
        <v>133</v>
      </c>
      <c r="F7615" t="s">
        <v>134</v>
      </c>
      <c r="G7615" t="s">
        <v>135</v>
      </c>
      <c r="H7615" t="s">
        <v>142</v>
      </c>
      <c r="I7615">
        <v>49</v>
      </c>
      <c r="J7615" t="s">
        <v>139</v>
      </c>
      <c r="K7615" t="s">
        <v>143</v>
      </c>
      <c r="L7615">
        <v>130</v>
      </c>
      <c r="M7615" t="s">
        <v>139</v>
      </c>
      <c r="N7615" t="s">
        <v>144</v>
      </c>
      <c r="O7615">
        <v>180</v>
      </c>
      <c r="P7615" t="s">
        <v>139</v>
      </c>
      <c r="Q7615" t="s">
        <v>145</v>
      </c>
      <c r="R7615">
        <v>140</v>
      </c>
      <c r="S7615" t="s">
        <v>139</v>
      </c>
      <c r="T7615" t="s">
        <v>146</v>
      </c>
      <c r="U7615">
        <v>80</v>
      </c>
      <c r="V7615" t="s">
        <v>139</v>
      </c>
      <c r="W7615" t="s">
        <v>147</v>
      </c>
      <c r="X7615">
        <v>101</v>
      </c>
      <c r="Y7615" t="s">
        <v>139</v>
      </c>
      <c r="Z7615" t="s">
        <v>148</v>
      </c>
      <c r="AA7615">
        <v>190</v>
      </c>
      <c r="AB7615" t="s">
        <v>139</v>
      </c>
      <c r="AC7615" t="s">
        <v>149</v>
      </c>
      <c r="AD7615">
        <v>20</v>
      </c>
      <c r="AE7615" t="s">
        <v>139</v>
      </c>
    </row>
    <row r="7616" spans="1:40" x14ac:dyDescent="0.2">
      <c r="A7616" s="26">
        <v>41904.564829305556</v>
      </c>
      <c r="B7616" t="s">
        <v>130</v>
      </c>
      <c r="C7616" t="s">
        <v>646</v>
      </c>
      <c r="D7616" t="s">
        <v>5896</v>
      </c>
    </row>
    <row r="7617" spans="1:40" x14ac:dyDescent="0.2">
      <c r="A7617" s="26">
        <v>41904.564829305556</v>
      </c>
      <c r="B7617" t="s">
        <v>130</v>
      </c>
      <c r="C7617" t="s">
        <v>646</v>
      </c>
      <c r="D7617" t="s">
        <v>5897</v>
      </c>
      <c r="E7617" t="s">
        <v>133</v>
      </c>
      <c r="F7617" t="s">
        <v>134</v>
      </c>
      <c r="G7617" t="s">
        <v>135</v>
      </c>
      <c r="H7617" t="s">
        <v>152</v>
      </c>
      <c r="I7617">
        <v>50</v>
      </c>
      <c r="J7617" t="s">
        <v>139</v>
      </c>
      <c r="K7617" t="s">
        <v>153</v>
      </c>
      <c r="L7617">
        <v>50</v>
      </c>
      <c r="M7617" t="s">
        <v>139</v>
      </c>
      <c r="N7617" t="s">
        <v>154</v>
      </c>
      <c r="O7617">
        <v>50</v>
      </c>
      <c r="P7617" t="s">
        <v>139</v>
      </c>
    </row>
    <row r="7618" spans="1:40" x14ac:dyDescent="0.2">
      <c r="A7618" s="26">
        <v>41904.564829305556</v>
      </c>
      <c r="B7618" t="s">
        <v>130</v>
      </c>
      <c r="C7618" t="s">
        <v>646</v>
      </c>
      <c r="D7618" t="s">
        <v>5898</v>
      </c>
      <c r="E7618" t="s">
        <v>133</v>
      </c>
      <c r="F7618" t="s">
        <v>134</v>
      </c>
      <c r="G7618" t="s">
        <v>135</v>
      </c>
      <c r="H7618" t="s">
        <v>156</v>
      </c>
      <c r="I7618">
        <v>35</v>
      </c>
      <c r="J7618" t="s">
        <v>139</v>
      </c>
      <c r="K7618" t="s">
        <v>157</v>
      </c>
      <c r="L7618">
        <v>5</v>
      </c>
      <c r="M7618" t="s">
        <v>139</v>
      </c>
      <c r="N7618" t="s">
        <v>158</v>
      </c>
      <c r="O7618">
        <v>60</v>
      </c>
      <c r="P7618" t="s">
        <v>139</v>
      </c>
    </row>
    <row r="7619" spans="1:40" x14ac:dyDescent="0.2">
      <c r="A7619" s="26">
        <v>41904.564829305556</v>
      </c>
      <c r="B7619" t="s">
        <v>130</v>
      </c>
      <c r="C7619" t="s">
        <v>646</v>
      </c>
      <c r="D7619" t="s">
        <v>5899</v>
      </c>
      <c r="E7619" t="s">
        <v>133</v>
      </c>
      <c r="F7619" t="s">
        <v>134</v>
      </c>
      <c r="G7619" t="s">
        <v>135</v>
      </c>
      <c r="H7619" t="s">
        <v>160</v>
      </c>
      <c r="I7619">
        <v>1</v>
      </c>
      <c r="J7619" t="s">
        <v>139</v>
      </c>
    </row>
    <row r="7620" spans="1:40" x14ac:dyDescent="0.2">
      <c r="A7620" s="26">
        <v>41904.564829305556</v>
      </c>
      <c r="B7620" t="s">
        <v>130</v>
      </c>
      <c r="C7620" t="s">
        <v>646</v>
      </c>
      <c r="D7620" t="s">
        <v>5900</v>
      </c>
      <c r="E7620" t="s">
        <v>133</v>
      </c>
      <c r="F7620" t="s">
        <v>134</v>
      </c>
      <c r="G7620" t="s">
        <v>135</v>
      </c>
      <c r="H7620" t="s">
        <v>162</v>
      </c>
      <c r="I7620">
        <v>30</v>
      </c>
      <c r="J7620" t="s">
        <v>139</v>
      </c>
      <c r="K7620" t="s">
        <v>163</v>
      </c>
      <c r="L7620">
        <v>30</v>
      </c>
      <c r="M7620" t="s">
        <v>139</v>
      </c>
      <c r="N7620" t="s">
        <v>164</v>
      </c>
      <c r="O7620">
        <v>30</v>
      </c>
      <c r="P7620" t="s">
        <v>139</v>
      </c>
      <c r="Q7620" t="s">
        <v>165</v>
      </c>
      <c r="R7620">
        <v>10</v>
      </c>
      <c r="S7620" t="s">
        <v>139</v>
      </c>
      <c r="T7620" t="s">
        <v>166</v>
      </c>
      <c r="U7620">
        <v>20</v>
      </c>
      <c r="V7620" t="s">
        <v>139</v>
      </c>
      <c r="W7620" t="s">
        <v>167</v>
      </c>
      <c r="X7620">
        <v>20</v>
      </c>
      <c r="Y7620" t="s">
        <v>139</v>
      </c>
      <c r="Z7620" t="s">
        <v>168</v>
      </c>
      <c r="AA7620">
        <v>20</v>
      </c>
      <c r="AB7620" t="s">
        <v>139</v>
      </c>
      <c r="AC7620" t="s">
        <v>169</v>
      </c>
      <c r="AD7620">
        <v>20</v>
      </c>
      <c r="AE7620" t="s">
        <v>139</v>
      </c>
      <c r="AF7620" t="s">
        <v>170</v>
      </c>
      <c r="AG7620">
        <v>115200</v>
      </c>
      <c r="AH7620" t="s">
        <v>139</v>
      </c>
      <c r="AI7620" t="s">
        <v>171</v>
      </c>
      <c r="AJ7620">
        <v>12000</v>
      </c>
      <c r="AK7620" t="s">
        <v>139</v>
      </c>
      <c r="AL7620" t="s">
        <v>172</v>
      </c>
      <c r="AM7620">
        <v>30000</v>
      </c>
      <c r="AN7620" t="s">
        <v>139</v>
      </c>
    </row>
    <row r="7621" spans="1:40" x14ac:dyDescent="0.2">
      <c r="A7621" s="26">
        <v>41904.564829305556</v>
      </c>
      <c r="B7621" t="s">
        <v>130</v>
      </c>
      <c r="C7621" t="s">
        <v>646</v>
      </c>
      <c r="D7621" t="s">
        <v>5901</v>
      </c>
      <c r="E7621" t="s">
        <v>133</v>
      </c>
      <c r="F7621" t="s">
        <v>134</v>
      </c>
      <c r="G7621" t="s">
        <v>135</v>
      </c>
      <c r="H7621" t="s">
        <v>174</v>
      </c>
      <c r="I7621">
        <v>60</v>
      </c>
      <c r="J7621" t="s">
        <v>139</v>
      </c>
      <c r="K7621" t="s">
        <v>175</v>
      </c>
      <c r="L7621">
        <v>40</v>
      </c>
      <c r="M7621" t="s">
        <v>139</v>
      </c>
      <c r="N7621" t="s">
        <v>176</v>
      </c>
      <c r="O7621">
        <v>50</v>
      </c>
      <c r="P7621" t="s">
        <v>139</v>
      </c>
      <c r="Q7621" t="s">
        <v>177</v>
      </c>
      <c r="R7621">
        <v>40</v>
      </c>
      <c r="S7621" t="s">
        <v>139</v>
      </c>
      <c r="T7621" t="s">
        <v>178</v>
      </c>
      <c r="U7621">
        <v>60</v>
      </c>
      <c r="V7621" t="s">
        <v>139</v>
      </c>
      <c r="W7621" t="s">
        <v>179</v>
      </c>
      <c r="X7621">
        <v>50</v>
      </c>
      <c r="Y7621" t="s">
        <v>139</v>
      </c>
      <c r="Z7621" t="s">
        <v>180</v>
      </c>
      <c r="AA7621">
        <v>50</v>
      </c>
      <c r="AB7621" t="s">
        <v>139</v>
      </c>
      <c r="AC7621" t="s">
        <v>181</v>
      </c>
      <c r="AD7621">
        <v>35</v>
      </c>
      <c r="AE7621" t="s">
        <v>139</v>
      </c>
      <c r="AF7621" t="s">
        <v>182</v>
      </c>
      <c r="AG7621">
        <v>8</v>
      </c>
      <c r="AH7621" t="s">
        <v>139</v>
      </c>
      <c r="AI7621" t="s">
        <v>183</v>
      </c>
      <c r="AJ7621">
        <v>90</v>
      </c>
      <c r="AK7621" t="s">
        <v>139</v>
      </c>
      <c r="AL7621" t="s">
        <v>184</v>
      </c>
      <c r="AM7621">
        <v>1</v>
      </c>
      <c r="AN7621" t="s">
        <v>139</v>
      </c>
    </row>
    <row r="7622" spans="1:40" x14ac:dyDescent="0.2">
      <c r="A7622" s="26">
        <v>41904.564829305556</v>
      </c>
      <c r="B7622" t="s">
        <v>130</v>
      </c>
      <c r="C7622" t="s">
        <v>646</v>
      </c>
      <c r="D7622" t="s">
        <v>5902</v>
      </c>
      <c r="E7622" t="s">
        <v>133</v>
      </c>
      <c r="F7622" t="s">
        <v>134</v>
      </c>
      <c r="G7622" t="s">
        <v>135</v>
      </c>
      <c r="H7622" t="s">
        <v>186</v>
      </c>
      <c r="I7622">
        <v>33</v>
      </c>
      <c r="J7622" t="s">
        <v>139</v>
      </c>
      <c r="K7622" t="s">
        <v>187</v>
      </c>
      <c r="L7622">
        <v>33</v>
      </c>
      <c r="M7622" t="s">
        <v>139</v>
      </c>
      <c r="N7622" t="s">
        <v>188</v>
      </c>
      <c r="O7622">
        <v>34</v>
      </c>
      <c r="P7622" t="s">
        <v>139</v>
      </c>
      <c r="Q7622" t="s">
        <v>166</v>
      </c>
      <c r="R7622">
        <v>20</v>
      </c>
      <c r="S7622" t="s">
        <v>139</v>
      </c>
      <c r="T7622" t="s">
        <v>167</v>
      </c>
      <c r="U7622">
        <v>20</v>
      </c>
      <c r="V7622" t="s">
        <v>139</v>
      </c>
      <c r="W7622" t="s">
        <v>168</v>
      </c>
      <c r="X7622">
        <v>20</v>
      </c>
      <c r="Y7622" t="s">
        <v>139</v>
      </c>
      <c r="Z7622" t="s">
        <v>189</v>
      </c>
      <c r="AA7622">
        <v>20</v>
      </c>
      <c r="AB7622" t="s">
        <v>139</v>
      </c>
      <c r="AC7622" t="s">
        <v>190</v>
      </c>
      <c r="AD7622">
        <v>20</v>
      </c>
      <c r="AE7622" t="s">
        <v>139</v>
      </c>
      <c r="AF7622" t="s">
        <v>191</v>
      </c>
      <c r="AG7622">
        <v>20</v>
      </c>
      <c r="AH7622" t="s">
        <v>139</v>
      </c>
      <c r="AI7622" t="s">
        <v>170</v>
      </c>
      <c r="AJ7622">
        <v>115200</v>
      </c>
      <c r="AK7622" t="s">
        <v>139</v>
      </c>
      <c r="AL7622" t="s">
        <v>171</v>
      </c>
      <c r="AM7622">
        <v>12000</v>
      </c>
      <c r="AN7622" t="s">
        <v>139</v>
      </c>
    </row>
    <row r="7623" spans="1:40" x14ac:dyDescent="0.2">
      <c r="A7623" s="26">
        <v>41904.564829305556</v>
      </c>
      <c r="B7623" t="s">
        <v>130</v>
      </c>
      <c r="C7623" t="s">
        <v>646</v>
      </c>
      <c r="D7623" t="s">
        <v>5895</v>
      </c>
      <c r="E7623" t="s">
        <v>133</v>
      </c>
      <c r="F7623" t="s">
        <v>134</v>
      </c>
      <c r="G7623" t="s">
        <v>135</v>
      </c>
      <c r="H7623" t="s">
        <v>142</v>
      </c>
      <c r="I7623">
        <v>49</v>
      </c>
      <c r="J7623" t="s">
        <v>139</v>
      </c>
      <c r="K7623" t="s">
        <v>143</v>
      </c>
      <c r="L7623">
        <v>130</v>
      </c>
      <c r="M7623" t="s">
        <v>139</v>
      </c>
      <c r="N7623" t="s">
        <v>144</v>
      </c>
      <c r="O7623">
        <v>180</v>
      </c>
      <c r="P7623" t="s">
        <v>139</v>
      </c>
      <c r="Q7623" t="s">
        <v>145</v>
      </c>
      <c r="R7623">
        <v>140</v>
      </c>
      <c r="S7623" t="s">
        <v>139</v>
      </c>
      <c r="T7623" t="s">
        <v>146</v>
      </c>
      <c r="U7623">
        <v>80</v>
      </c>
      <c r="V7623" t="s">
        <v>139</v>
      </c>
      <c r="W7623" t="s">
        <v>147</v>
      </c>
      <c r="X7623">
        <v>101</v>
      </c>
      <c r="Y7623" t="s">
        <v>139</v>
      </c>
      <c r="Z7623" t="s">
        <v>148</v>
      </c>
      <c r="AA7623">
        <v>190</v>
      </c>
      <c r="AB7623" t="s">
        <v>139</v>
      </c>
      <c r="AC7623" t="s">
        <v>149</v>
      </c>
      <c r="AD7623">
        <v>20</v>
      </c>
      <c r="AE7623" t="s">
        <v>139</v>
      </c>
    </row>
    <row r="7624" spans="1:40" x14ac:dyDescent="0.2">
      <c r="A7624" s="26">
        <v>41904.564829305556</v>
      </c>
      <c r="B7624" t="s">
        <v>130</v>
      </c>
      <c r="C7624" t="s">
        <v>646</v>
      </c>
      <c r="D7624" t="s">
        <v>5896</v>
      </c>
    </row>
    <row r="7625" spans="1:40" x14ac:dyDescent="0.2">
      <c r="A7625" s="26">
        <v>41904.564829305556</v>
      </c>
      <c r="B7625" t="s">
        <v>130</v>
      </c>
      <c r="C7625" t="s">
        <v>646</v>
      </c>
      <c r="D7625" t="s">
        <v>5897</v>
      </c>
      <c r="E7625" t="s">
        <v>133</v>
      </c>
      <c r="F7625" t="s">
        <v>134</v>
      </c>
      <c r="G7625" t="s">
        <v>135</v>
      </c>
      <c r="H7625" t="s">
        <v>152</v>
      </c>
      <c r="I7625">
        <v>50</v>
      </c>
      <c r="J7625" t="s">
        <v>139</v>
      </c>
      <c r="K7625" t="s">
        <v>153</v>
      </c>
      <c r="L7625">
        <v>50</v>
      </c>
      <c r="M7625" t="s">
        <v>139</v>
      </c>
      <c r="N7625" t="s">
        <v>154</v>
      </c>
      <c r="O7625">
        <v>50</v>
      </c>
      <c r="P7625" t="s">
        <v>139</v>
      </c>
    </row>
    <row r="7626" spans="1:40" x14ac:dyDescent="0.2">
      <c r="A7626" s="26">
        <v>41904.564829305556</v>
      </c>
      <c r="B7626" t="s">
        <v>130</v>
      </c>
      <c r="C7626" t="s">
        <v>646</v>
      </c>
      <c r="D7626" t="s">
        <v>5898</v>
      </c>
      <c r="E7626" t="s">
        <v>133</v>
      </c>
      <c r="F7626" t="s">
        <v>134</v>
      </c>
      <c r="G7626" t="s">
        <v>135</v>
      </c>
      <c r="H7626" t="s">
        <v>156</v>
      </c>
      <c r="I7626">
        <v>35</v>
      </c>
      <c r="J7626" t="s">
        <v>139</v>
      </c>
      <c r="K7626" t="s">
        <v>157</v>
      </c>
      <c r="L7626">
        <v>5</v>
      </c>
      <c r="M7626" t="s">
        <v>139</v>
      </c>
      <c r="N7626" t="s">
        <v>158</v>
      </c>
      <c r="O7626">
        <v>60</v>
      </c>
      <c r="P7626" t="s">
        <v>139</v>
      </c>
    </row>
    <row r="7627" spans="1:40" x14ac:dyDescent="0.2">
      <c r="A7627" s="26">
        <v>41904.564829305556</v>
      </c>
      <c r="B7627" t="s">
        <v>130</v>
      </c>
      <c r="C7627" t="s">
        <v>646</v>
      </c>
      <c r="D7627" t="s">
        <v>5899</v>
      </c>
      <c r="E7627" t="s">
        <v>133</v>
      </c>
      <c r="F7627" t="s">
        <v>134</v>
      </c>
      <c r="G7627" t="s">
        <v>135</v>
      </c>
      <c r="H7627" t="s">
        <v>160</v>
      </c>
      <c r="I7627">
        <v>1</v>
      </c>
      <c r="J7627" t="s">
        <v>139</v>
      </c>
    </row>
    <row r="7628" spans="1:40" x14ac:dyDescent="0.2">
      <c r="A7628" s="26">
        <v>41904.564829305556</v>
      </c>
      <c r="B7628" t="s">
        <v>130</v>
      </c>
      <c r="C7628" t="s">
        <v>646</v>
      </c>
      <c r="D7628" t="s">
        <v>5900</v>
      </c>
      <c r="E7628" t="s">
        <v>133</v>
      </c>
      <c r="F7628" t="s">
        <v>134</v>
      </c>
      <c r="G7628" t="s">
        <v>135</v>
      </c>
      <c r="H7628" t="s">
        <v>162</v>
      </c>
      <c r="I7628">
        <v>30</v>
      </c>
      <c r="J7628" t="s">
        <v>139</v>
      </c>
      <c r="K7628" t="s">
        <v>163</v>
      </c>
      <c r="L7628">
        <v>30</v>
      </c>
      <c r="M7628" t="s">
        <v>139</v>
      </c>
      <c r="N7628" t="s">
        <v>164</v>
      </c>
      <c r="O7628">
        <v>30</v>
      </c>
      <c r="P7628" t="s">
        <v>139</v>
      </c>
      <c r="Q7628" t="s">
        <v>165</v>
      </c>
      <c r="R7628">
        <v>10</v>
      </c>
      <c r="S7628" t="s">
        <v>139</v>
      </c>
      <c r="T7628" t="s">
        <v>166</v>
      </c>
      <c r="U7628">
        <v>20</v>
      </c>
      <c r="V7628" t="s">
        <v>139</v>
      </c>
      <c r="W7628" t="s">
        <v>167</v>
      </c>
      <c r="X7628">
        <v>20</v>
      </c>
      <c r="Y7628" t="s">
        <v>139</v>
      </c>
      <c r="Z7628" t="s">
        <v>168</v>
      </c>
      <c r="AA7628">
        <v>20</v>
      </c>
      <c r="AB7628" t="s">
        <v>139</v>
      </c>
      <c r="AC7628" t="s">
        <v>169</v>
      </c>
      <c r="AD7628">
        <v>20</v>
      </c>
      <c r="AE7628" t="s">
        <v>139</v>
      </c>
      <c r="AF7628" t="s">
        <v>170</v>
      </c>
      <c r="AG7628">
        <v>115200</v>
      </c>
      <c r="AH7628" t="s">
        <v>139</v>
      </c>
      <c r="AI7628" t="s">
        <v>171</v>
      </c>
      <c r="AJ7628">
        <v>12000</v>
      </c>
      <c r="AK7628" t="s">
        <v>139</v>
      </c>
      <c r="AL7628" t="s">
        <v>172</v>
      </c>
      <c r="AM7628">
        <v>30000</v>
      </c>
      <c r="AN7628" t="s">
        <v>139</v>
      </c>
    </row>
    <row r="7629" spans="1:40" x14ac:dyDescent="0.2">
      <c r="A7629" s="26">
        <v>41904.564829305556</v>
      </c>
      <c r="B7629" t="s">
        <v>130</v>
      </c>
      <c r="C7629" t="s">
        <v>646</v>
      </c>
      <c r="D7629" t="s">
        <v>5901</v>
      </c>
      <c r="E7629" t="s">
        <v>133</v>
      </c>
      <c r="F7629" t="s">
        <v>134</v>
      </c>
      <c r="G7629" t="s">
        <v>135</v>
      </c>
      <c r="H7629" t="s">
        <v>174</v>
      </c>
      <c r="I7629">
        <v>60</v>
      </c>
      <c r="J7629" t="s">
        <v>139</v>
      </c>
      <c r="K7629" t="s">
        <v>175</v>
      </c>
      <c r="L7629">
        <v>40</v>
      </c>
      <c r="M7629" t="s">
        <v>139</v>
      </c>
      <c r="N7629" t="s">
        <v>176</v>
      </c>
      <c r="O7629">
        <v>50</v>
      </c>
      <c r="P7629" t="s">
        <v>139</v>
      </c>
      <c r="Q7629" t="s">
        <v>177</v>
      </c>
      <c r="R7629">
        <v>40</v>
      </c>
      <c r="S7629" t="s">
        <v>139</v>
      </c>
      <c r="T7629" t="s">
        <v>178</v>
      </c>
      <c r="U7629">
        <v>60</v>
      </c>
      <c r="V7629" t="s">
        <v>139</v>
      </c>
      <c r="W7629" t="s">
        <v>179</v>
      </c>
      <c r="X7629">
        <v>50</v>
      </c>
      <c r="Y7629" t="s">
        <v>139</v>
      </c>
      <c r="Z7629" t="s">
        <v>180</v>
      </c>
      <c r="AA7629">
        <v>50</v>
      </c>
      <c r="AB7629" t="s">
        <v>139</v>
      </c>
      <c r="AC7629" t="s">
        <v>181</v>
      </c>
      <c r="AD7629">
        <v>35</v>
      </c>
      <c r="AE7629" t="s">
        <v>139</v>
      </c>
      <c r="AF7629" t="s">
        <v>182</v>
      </c>
      <c r="AG7629">
        <v>8</v>
      </c>
      <c r="AH7629" t="s">
        <v>139</v>
      </c>
      <c r="AI7629" t="s">
        <v>183</v>
      </c>
      <c r="AJ7629">
        <v>90</v>
      </c>
      <c r="AK7629" t="s">
        <v>139</v>
      </c>
      <c r="AL7629" t="s">
        <v>184</v>
      </c>
      <c r="AM7629">
        <v>1</v>
      </c>
      <c r="AN7629" t="s">
        <v>139</v>
      </c>
    </row>
    <row r="7630" spans="1:40" x14ac:dyDescent="0.2">
      <c r="A7630" s="26">
        <v>41904.564829305556</v>
      </c>
      <c r="B7630" t="s">
        <v>130</v>
      </c>
      <c r="C7630" t="s">
        <v>646</v>
      </c>
      <c r="D7630" t="s">
        <v>5902</v>
      </c>
      <c r="E7630" t="s">
        <v>133</v>
      </c>
      <c r="F7630" t="s">
        <v>134</v>
      </c>
      <c r="G7630" t="s">
        <v>135</v>
      </c>
      <c r="H7630" t="s">
        <v>186</v>
      </c>
      <c r="I7630">
        <v>33</v>
      </c>
      <c r="J7630" t="s">
        <v>139</v>
      </c>
      <c r="K7630" t="s">
        <v>187</v>
      </c>
      <c r="L7630">
        <v>33</v>
      </c>
      <c r="M7630" t="s">
        <v>139</v>
      </c>
      <c r="N7630" t="s">
        <v>188</v>
      </c>
      <c r="O7630">
        <v>34</v>
      </c>
      <c r="P7630" t="s">
        <v>139</v>
      </c>
      <c r="Q7630" t="s">
        <v>166</v>
      </c>
      <c r="R7630">
        <v>20</v>
      </c>
      <c r="S7630" t="s">
        <v>139</v>
      </c>
      <c r="T7630" t="s">
        <v>167</v>
      </c>
      <c r="U7630">
        <v>20</v>
      </c>
      <c r="V7630" t="s">
        <v>139</v>
      </c>
      <c r="W7630" t="s">
        <v>168</v>
      </c>
      <c r="X7630">
        <v>20</v>
      </c>
      <c r="Y7630" t="s">
        <v>139</v>
      </c>
      <c r="Z7630" t="s">
        <v>189</v>
      </c>
      <c r="AA7630">
        <v>20</v>
      </c>
      <c r="AB7630" t="s">
        <v>139</v>
      </c>
      <c r="AC7630" t="s">
        <v>190</v>
      </c>
      <c r="AD7630">
        <v>20</v>
      </c>
      <c r="AE7630" t="s">
        <v>139</v>
      </c>
      <c r="AF7630" t="s">
        <v>191</v>
      </c>
      <c r="AG7630">
        <v>20</v>
      </c>
      <c r="AH7630" t="s">
        <v>139</v>
      </c>
      <c r="AI7630" t="s">
        <v>170</v>
      </c>
      <c r="AJ7630">
        <v>115200</v>
      </c>
      <c r="AK7630" t="s">
        <v>139</v>
      </c>
      <c r="AL7630" t="s">
        <v>171</v>
      </c>
      <c r="AM7630">
        <v>12000</v>
      </c>
      <c r="AN7630" t="s">
        <v>139</v>
      </c>
    </row>
    <row r="7631" spans="1:40" x14ac:dyDescent="0.2">
      <c r="A7631" s="26">
        <v>41904.564829305556</v>
      </c>
      <c r="B7631" t="s">
        <v>130</v>
      </c>
      <c r="C7631" t="s">
        <v>646</v>
      </c>
      <c r="D7631" t="s">
        <v>5903</v>
      </c>
      <c r="E7631" t="s">
        <v>193</v>
      </c>
      <c r="F7631" t="s">
        <v>194</v>
      </c>
      <c r="G7631" t="s">
        <v>195</v>
      </c>
    </row>
    <row r="7632" spans="1:40" x14ac:dyDescent="0.2">
      <c r="A7632" s="26">
        <v>41904.564829305556</v>
      </c>
      <c r="B7632" t="s">
        <v>130</v>
      </c>
      <c r="C7632" t="s">
        <v>646</v>
      </c>
      <c r="D7632" t="s">
        <v>5904</v>
      </c>
      <c r="E7632" t="s">
        <v>193</v>
      </c>
      <c r="F7632" t="s">
        <v>5905</v>
      </c>
      <c r="G7632" t="s">
        <v>5906</v>
      </c>
      <c r="H7632" t="s">
        <v>5907</v>
      </c>
    </row>
    <row r="7633" spans="1:40" x14ac:dyDescent="0.2">
      <c r="A7633" s="26">
        <v>41904.564829305556</v>
      </c>
      <c r="B7633" t="s">
        <v>130</v>
      </c>
      <c r="C7633" t="s">
        <v>647</v>
      </c>
      <c r="D7633" t="s">
        <v>5908</v>
      </c>
    </row>
    <row r="7634" spans="1:40" x14ac:dyDescent="0.2">
      <c r="A7634" s="26">
        <v>41904.564829305556</v>
      </c>
      <c r="B7634" t="s">
        <v>130</v>
      </c>
      <c r="C7634" t="s">
        <v>647</v>
      </c>
      <c r="D7634" t="s">
        <v>5909</v>
      </c>
      <c r="E7634" t="s">
        <v>133</v>
      </c>
      <c r="F7634" t="s">
        <v>134</v>
      </c>
      <c r="G7634" t="s">
        <v>135</v>
      </c>
      <c r="H7634" t="s">
        <v>136</v>
      </c>
      <c r="I7634">
        <v>1900000</v>
      </c>
      <c r="J7634" t="s">
        <v>137</v>
      </c>
      <c r="K7634">
        <v>1900000</v>
      </c>
      <c r="L7634" t="s">
        <v>138</v>
      </c>
      <c r="M7634">
        <v>500</v>
      </c>
      <c r="N7634" t="s">
        <v>139</v>
      </c>
      <c r="O7634" t="s">
        <v>140</v>
      </c>
      <c r="P7634">
        <v>300</v>
      </c>
      <c r="Q7634" t="s">
        <v>139</v>
      </c>
    </row>
    <row r="7635" spans="1:40" x14ac:dyDescent="0.2">
      <c r="A7635" s="26">
        <v>41904.564829305556</v>
      </c>
      <c r="B7635" t="s">
        <v>130</v>
      </c>
      <c r="C7635" t="s">
        <v>647</v>
      </c>
      <c r="D7635" t="s">
        <v>5910</v>
      </c>
      <c r="E7635" t="s">
        <v>133</v>
      </c>
      <c r="F7635" t="s">
        <v>134</v>
      </c>
      <c r="G7635" t="s">
        <v>135</v>
      </c>
      <c r="H7635" t="s">
        <v>142</v>
      </c>
      <c r="I7635">
        <v>49</v>
      </c>
      <c r="J7635" t="s">
        <v>139</v>
      </c>
      <c r="K7635" t="s">
        <v>143</v>
      </c>
      <c r="L7635">
        <v>130</v>
      </c>
      <c r="M7635" t="s">
        <v>139</v>
      </c>
      <c r="N7635" t="s">
        <v>144</v>
      </c>
      <c r="O7635">
        <v>180</v>
      </c>
      <c r="P7635" t="s">
        <v>139</v>
      </c>
      <c r="Q7635" t="s">
        <v>145</v>
      </c>
      <c r="R7635">
        <v>140</v>
      </c>
      <c r="S7635" t="s">
        <v>139</v>
      </c>
      <c r="T7635" t="s">
        <v>146</v>
      </c>
      <c r="U7635">
        <v>80</v>
      </c>
      <c r="V7635" t="s">
        <v>139</v>
      </c>
      <c r="W7635" t="s">
        <v>147</v>
      </c>
      <c r="X7635">
        <v>101</v>
      </c>
      <c r="Y7635" t="s">
        <v>139</v>
      </c>
      <c r="Z7635" t="s">
        <v>148</v>
      </c>
      <c r="AA7635">
        <v>190</v>
      </c>
      <c r="AB7635" t="s">
        <v>139</v>
      </c>
      <c r="AC7635" t="s">
        <v>149</v>
      </c>
      <c r="AD7635">
        <v>20</v>
      </c>
      <c r="AE7635" t="s">
        <v>139</v>
      </c>
    </row>
    <row r="7636" spans="1:40" x14ac:dyDescent="0.2">
      <c r="A7636" s="26">
        <v>41904.564829305556</v>
      </c>
      <c r="B7636" t="s">
        <v>130</v>
      </c>
      <c r="C7636" t="s">
        <v>647</v>
      </c>
      <c r="D7636" t="s">
        <v>5911</v>
      </c>
    </row>
    <row r="7637" spans="1:40" x14ac:dyDescent="0.2">
      <c r="A7637" s="26">
        <v>41904.564829305556</v>
      </c>
      <c r="B7637" t="s">
        <v>130</v>
      </c>
      <c r="C7637" t="s">
        <v>647</v>
      </c>
      <c r="D7637" t="s">
        <v>5912</v>
      </c>
      <c r="E7637" t="s">
        <v>133</v>
      </c>
      <c r="F7637" t="s">
        <v>134</v>
      </c>
      <c r="G7637" t="s">
        <v>135</v>
      </c>
      <c r="H7637" t="s">
        <v>152</v>
      </c>
      <c r="I7637">
        <v>50</v>
      </c>
      <c r="J7637" t="s">
        <v>139</v>
      </c>
      <c r="K7637" t="s">
        <v>153</v>
      </c>
      <c r="L7637">
        <v>50</v>
      </c>
      <c r="M7637" t="s">
        <v>139</v>
      </c>
      <c r="N7637" t="s">
        <v>154</v>
      </c>
      <c r="O7637">
        <v>50</v>
      </c>
      <c r="P7637" t="s">
        <v>139</v>
      </c>
    </row>
    <row r="7638" spans="1:40" x14ac:dyDescent="0.2">
      <c r="A7638" s="26">
        <v>41904.564829305556</v>
      </c>
      <c r="B7638" t="s">
        <v>130</v>
      </c>
      <c r="C7638" t="s">
        <v>647</v>
      </c>
      <c r="D7638" t="s">
        <v>5913</v>
      </c>
      <c r="E7638" t="s">
        <v>133</v>
      </c>
      <c r="F7638" t="s">
        <v>134</v>
      </c>
      <c r="G7638" t="s">
        <v>135</v>
      </c>
      <c r="H7638" t="s">
        <v>156</v>
      </c>
      <c r="I7638">
        <v>35</v>
      </c>
      <c r="J7638" t="s">
        <v>139</v>
      </c>
      <c r="K7638" t="s">
        <v>157</v>
      </c>
      <c r="L7638">
        <v>5</v>
      </c>
      <c r="M7638" t="s">
        <v>139</v>
      </c>
      <c r="N7638" t="s">
        <v>158</v>
      </c>
      <c r="O7638">
        <v>60</v>
      </c>
      <c r="P7638" t="s">
        <v>139</v>
      </c>
    </row>
    <row r="7639" spans="1:40" x14ac:dyDescent="0.2">
      <c r="A7639" s="26">
        <v>41904.564829305556</v>
      </c>
      <c r="B7639" t="s">
        <v>130</v>
      </c>
      <c r="C7639" t="s">
        <v>647</v>
      </c>
      <c r="D7639" t="s">
        <v>5914</v>
      </c>
      <c r="E7639" t="s">
        <v>133</v>
      </c>
      <c r="F7639" t="s">
        <v>134</v>
      </c>
      <c r="G7639" t="s">
        <v>135</v>
      </c>
      <c r="H7639" t="s">
        <v>160</v>
      </c>
      <c r="I7639">
        <v>1</v>
      </c>
      <c r="J7639" t="s">
        <v>139</v>
      </c>
    </row>
    <row r="7640" spans="1:40" x14ac:dyDescent="0.2">
      <c r="A7640" s="26">
        <v>41904.564829305556</v>
      </c>
      <c r="B7640" t="s">
        <v>130</v>
      </c>
      <c r="C7640" t="s">
        <v>647</v>
      </c>
      <c r="D7640" t="s">
        <v>5915</v>
      </c>
      <c r="E7640" t="s">
        <v>133</v>
      </c>
      <c r="F7640" t="s">
        <v>134</v>
      </c>
      <c r="G7640" t="s">
        <v>135</v>
      </c>
      <c r="H7640" t="s">
        <v>162</v>
      </c>
      <c r="I7640">
        <v>30</v>
      </c>
      <c r="J7640" t="s">
        <v>139</v>
      </c>
      <c r="K7640" t="s">
        <v>163</v>
      </c>
      <c r="L7640">
        <v>30</v>
      </c>
      <c r="M7640" t="s">
        <v>139</v>
      </c>
      <c r="N7640" t="s">
        <v>164</v>
      </c>
      <c r="O7640">
        <v>30</v>
      </c>
      <c r="P7640" t="s">
        <v>139</v>
      </c>
      <c r="Q7640" t="s">
        <v>165</v>
      </c>
      <c r="R7640">
        <v>10</v>
      </c>
      <c r="S7640" t="s">
        <v>139</v>
      </c>
      <c r="T7640" t="s">
        <v>166</v>
      </c>
      <c r="U7640">
        <v>20</v>
      </c>
      <c r="V7640" t="s">
        <v>139</v>
      </c>
      <c r="W7640" t="s">
        <v>167</v>
      </c>
      <c r="X7640">
        <v>20</v>
      </c>
      <c r="Y7640" t="s">
        <v>139</v>
      </c>
      <c r="Z7640" t="s">
        <v>168</v>
      </c>
      <c r="AA7640">
        <v>20</v>
      </c>
      <c r="AB7640" t="s">
        <v>139</v>
      </c>
      <c r="AC7640" t="s">
        <v>169</v>
      </c>
      <c r="AD7640">
        <v>20</v>
      </c>
      <c r="AE7640" t="s">
        <v>139</v>
      </c>
      <c r="AF7640" t="s">
        <v>170</v>
      </c>
      <c r="AG7640">
        <v>115200</v>
      </c>
      <c r="AH7640" t="s">
        <v>139</v>
      </c>
      <c r="AI7640" t="s">
        <v>171</v>
      </c>
      <c r="AJ7640">
        <v>12000</v>
      </c>
      <c r="AK7640" t="s">
        <v>139</v>
      </c>
      <c r="AL7640" t="s">
        <v>172</v>
      </c>
      <c r="AM7640">
        <v>30000</v>
      </c>
      <c r="AN7640" t="s">
        <v>139</v>
      </c>
    </row>
    <row r="7641" spans="1:40" x14ac:dyDescent="0.2">
      <c r="A7641" s="26">
        <v>41904.564829305556</v>
      </c>
      <c r="B7641" t="s">
        <v>130</v>
      </c>
      <c r="C7641" t="s">
        <v>647</v>
      </c>
      <c r="D7641" t="s">
        <v>5916</v>
      </c>
      <c r="E7641" t="s">
        <v>133</v>
      </c>
      <c r="F7641" t="s">
        <v>134</v>
      </c>
      <c r="G7641" t="s">
        <v>135</v>
      </c>
      <c r="H7641" t="s">
        <v>174</v>
      </c>
      <c r="I7641">
        <v>60</v>
      </c>
      <c r="J7641" t="s">
        <v>139</v>
      </c>
      <c r="K7641" t="s">
        <v>175</v>
      </c>
      <c r="L7641">
        <v>40</v>
      </c>
      <c r="M7641" t="s">
        <v>139</v>
      </c>
      <c r="N7641" t="s">
        <v>176</v>
      </c>
      <c r="O7641">
        <v>50</v>
      </c>
      <c r="P7641" t="s">
        <v>139</v>
      </c>
      <c r="Q7641" t="s">
        <v>177</v>
      </c>
      <c r="R7641">
        <v>40</v>
      </c>
      <c r="S7641" t="s">
        <v>139</v>
      </c>
      <c r="T7641" t="s">
        <v>178</v>
      </c>
      <c r="U7641">
        <v>60</v>
      </c>
      <c r="V7641" t="s">
        <v>139</v>
      </c>
      <c r="W7641" t="s">
        <v>179</v>
      </c>
      <c r="X7641">
        <v>50</v>
      </c>
      <c r="Y7641" t="s">
        <v>139</v>
      </c>
      <c r="Z7641" t="s">
        <v>180</v>
      </c>
      <c r="AA7641">
        <v>50</v>
      </c>
      <c r="AB7641" t="s">
        <v>139</v>
      </c>
      <c r="AC7641" t="s">
        <v>181</v>
      </c>
      <c r="AD7641">
        <v>35</v>
      </c>
      <c r="AE7641" t="s">
        <v>139</v>
      </c>
      <c r="AF7641" t="s">
        <v>182</v>
      </c>
      <c r="AG7641">
        <v>8</v>
      </c>
      <c r="AH7641" t="s">
        <v>139</v>
      </c>
      <c r="AI7641" t="s">
        <v>183</v>
      </c>
      <c r="AJ7641">
        <v>90</v>
      </c>
      <c r="AK7641" t="s">
        <v>139</v>
      </c>
      <c r="AL7641" t="s">
        <v>184</v>
      </c>
      <c r="AM7641">
        <v>1</v>
      </c>
      <c r="AN7641" t="s">
        <v>139</v>
      </c>
    </row>
    <row r="7642" spans="1:40" x14ac:dyDescent="0.2">
      <c r="A7642" s="26">
        <v>41904.564829305556</v>
      </c>
      <c r="B7642" t="s">
        <v>130</v>
      </c>
      <c r="C7642" t="s">
        <v>647</v>
      </c>
      <c r="D7642" t="s">
        <v>5917</v>
      </c>
      <c r="E7642" t="s">
        <v>133</v>
      </c>
      <c r="F7642" t="s">
        <v>134</v>
      </c>
      <c r="G7642" t="s">
        <v>135</v>
      </c>
      <c r="H7642" t="s">
        <v>186</v>
      </c>
      <c r="I7642">
        <v>33</v>
      </c>
      <c r="J7642" t="s">
        <v>139</v>
      </c>
      <c r="K7642" t="s">
        <v>187</v>
      </c>
      <c r="L7642">
        <v>33</v>
      </c>
      <c r="M7642" t="s">
        <v>139</v>
      </c>
      <c r="N7642" t="s">
        <v>188</v>
      </c>
      <c r="O7642">
        <v>34</v>
      </c>
      <c r="P7642" t="s">
        <v>139</v>
      </c>
      <c r="Q7642" t="s">
        <v>166</v>
      </c>
      <c r="R7642">
        <v>20</v>
      </c>
      <c r="S7642" t="s">
        <v>139</v>
      </c>
      <c r="T7642" t="s">
        <v>167</v>
      </c>
      <c r="U7642">
        <v>20</v>
      </c>
      <c r="V7642" t="s">
        <v>139</v>
      </c>
      <c r="W7642" t="s">
        <v>168</v>
      </c>
      <c r="X7642">
        <v>20</v>
      </c>
      <c r="Y7642" t="s">
        <v>139</v>
      </c>
      <c r="Z7642" t="s">
        <v>189</v>
      </c>
      <c r="AA7642">
        <v>20</v>
      </c>
      <c r="AB7642" t="s">
        <v>139</v>
      </c>
      <c r="AC7642" t="s">
        <v>190</v>
      </c>
      <c r="AD7642">
        <v>20</v>
      </c>
      <c r="AE7642" t="s">
        <v>139</v>
      </c>
      <c r="AF7642" t="s">
        <v>191</v>
      </c>
      <c r="AG7642">
        <v>20</v>
      </c>
      <c r="AH7642" t="s">
        <v>139</v>
      </c>
      <c r="AI7642" t="s">
        <v>170</v>
      </c>
      <c r="AJ7642">
        <v>115200</v>
      </c>
      <c r="AK7642" t="s">
        <v>139</v>
      </c>
      <c r="AL7642" t="s">
        <v>171</v>
      </c>
      <c r="AM7642">
        <v>12000</v>
      </c>
      <c r="AN7642" t="s">
        <v>139</v>
      </c>
    </row>
    <row r="7643" spans="1:40" x14ac:dyDescent="0.2">
      <c r="A7643" s="26">
        <v>41904.564829305556</v>
      </c>
      <c r="B7643" t="s">
        <v>130</v>
      </c>
      <c r="C7643" t="s">
        <v>647</v>
      </c>
      <c r="D7643" t="s">
        <v>5910</v>
      </c>
      <c r="E7643" t="s">
        <v>133</v>
      </c>
      <c r="F7643" t="s">
        <v>134</v>
      </c>
      <c r="G7643" t="s">
        <v>135</v>
      </c>
      <c r="H7643" t="s">
        <v>142</v>
      </c>
      <c r="I7643">
        <v>49</v>
      </c>
      <c r="J7643" t="s">
        <v>139</v>
      </c>
      <c r="K7643" t="s">
        <v>143</v>
      </c>
      <c r="L7643">
        <v>130</v>
      </c>
      <c r="M7643" t="s">
        <v>139</v>
      </c>
      <c r="N7643" t="s">
        <v>144</v>
      </c>
      <c r="O7643">
        <v>180</v>
      </c>
      <c r="P7643" t="s">
        <v>139</v>
      </c>
      <c r="Q7643" t="s">
        <v>145</v>
      </c>
      <c r="R7643">
        <v>140</v>
      </c>
      <c r="S7643" t="s">
        <v>139</v>
      </c>
      <c r="T7643" t="s">
        <v>146</v>
      </c>
      <c r="U7643">
        <v>80</v>
      </c>
      <c r="V7643" t="s">
        <v>139</v>
      </c>
      <c r="W7643" t="s">
        <v>147</v>
      </c>
      <c r="X7643">
        <v>101</v>
      </c>
      <c r="Y7643" t="s">
        <v>139</v>
      </c>
      <c r="Z7643" t="s">
        <v>148</v>
      </c>
      <c r="AA7643">
        <v>190</v>
      </c>
      <c r="AB7643" t="s">
        <v>139</v>
      </c>
      <c r="AC7643" t="s">
        <v>149</v>
      </c>
      <c r="AD7643">
        <v>20</v>
      </c>
      <c r="AE7643" t="s">
        <v>139</v>
      </c>
    </row>
    <row r="7644" spans="1:40" x14ac:dyDescent="0.2">
      <c r="A7644" s="26">
        <v>41904.564829305556</v>
      </c>
      <c r="B7644" t="s">
        <v>130</v>
      </c>
      <c r="C7644" t="s">
        <v>647</v>
      </c>
      <c r="D7644" t="s">
        <v>5911</v>
      </c>
    </row>
    <row r="7645" spans="1:40" x14ac:dyDescent="0.2">
      <c r="A7645" s="26">
        <v>41904.564829305556</v>
      </c>
      <c r="B7645" t="s">
        <v>130</v>
      </c>
      <c r="C7645" t="s">
        <v>647</v>
      </c>
      <c r="D7645" t="s">
        <v>5912</v>
      </c>
      <c r="E7645" t="s">
        <v>133</v>
      </c>
      <c r="F7645" t="s">
        <v>134</v>
      </c>
      <c r="G7645" t="s">
        <v>135</v>
      </c>
      <c r="H7645" t="s">
        <v>152</v>
      </c>
      <c r="I7645">
        <v>50</v>
      </c>
      <c r="J7645" t="s">
        <v>139</v>
      </c>
      <c r="K7645" t="s">
        <v>153</v>
      </c>
      <c r="L7645">
        <v>50</v>
      </c>
      <c r="M7645" t="s">
        <v>139</v>
      </c>
      <c r="N7645" t="s">
        <v>154</v>
      </c>
      <c r="O7645">
        <v>50</v>
      </c>
      <c r="P7645" t="s">
        <v>139</v>
      </c>
    </row>
    <row r="7646" spans="1:40" x14ac:dyDescent="0.2">
      <c r="A7646" s="26">
        <v>41904.564829305556</v>
      </c>
      <c r="B7646" t="s">
        <v>130</v>
      </c>
      <c r="C7646" t="s">
        <v>647</v>
      </c>
      <c r="D7646" t="s">
        <v>5913</v>
      </c>
      <c r="E7646" t="s">
        <v>133</v>
      </c>
      <c r="F7646" t="s">
        <v>134</v>
      </c>
      <c r="G7646" t="s">
        <v>135</v>
      </c>
      <c r="H7646" t="s">
        <v>156</v>
      </c>
      <c r="I7646">
        <v>35</v>
      </c>
      <c r="J7646" t="s">
        <v>139</v>
      </c>
      <c r="K7646" t="s">
        <v>157</v>
      </c>
      <c r="L7646">
        <v>5</v>
      </c>
      <c r="M7646" t="s">
        <v>139</v>
      </c>
      <c r="N7646" t="s">
        <v>158</v>
      </c>
      <c r="O7646">
        <v>60</v>
      </c>
      <c r="P7646" t="s">
        <v>139</v>
      </c>
    </row>
    <row r="7647" spans="1:40" x14ac:dyDescent="0.2">
      <c r="A7647" s="26">
        <v>41904.564829305556</v>
      </c>
      <c r="B7647" t="s">
        <v>130</v>
      </c>
      <c r="C7647" t="s">
        <v>647</v>
      </c>
      <c r="D7647" t="s">
        <v>5914</v>
      </c>
      <c r="E7647" t="s">
        <v>133</v>
      </c>
      <c r="F7647" t="s">
        <v>134</v>
      </c>
      <c r="G7647" t="s">
        <v>135</v>
      </c>
      <c r="H7647" t="s">
        <v>160</v>
      </c>
      <c r="I7647">
        <v>1</v>
      </c>
      <c r="J7647" t="s">
        <v>139</v>
      </c>
    </row>
    <row r="7648" spans="1:40" x14ac:dyDescent="0.2">
      <c r="A7648" s="26">
        <v>41904.564829305556</v>
      </c>
      <c r="B7648" t="s">
        <v>130</v>
      </c>
      <c r="C7648" t="s">
        <v>647</v>
      </c>
      <c r="D7648" t="s">
        <v>5915</v>
      </c>
      <c r="E7648" t="s">
        <v>133</v>
      </c>
      <c r="F7648" t="s">
        <v>134</v>
      </c>
      <c r="G7648" t="s">
        <v>135</v>
      </c>
      <c r="H7648" t="s">
        <v>162</v>
      </c>
      <c r="I7648">
        <v>30</v>
      </c>
      <c r="J7648" t="s">
        <v>139</v>
      </c>
      <c r="K7648" t="s">
        <v>163</v>
      </c>
      <c r="L7648">
        <v>30</v>
      </c>
      <c r="M7648" t="s">
        <v>139</v>
      </c>
      <c r="N7648" t="s">
        <v>164</v>
      </c>
      <c r="O7648">
        <v>30</v>
      </c>
      <c r="P7648" t="s">
        <v>139</v>
      </c>
      <c r="Q7648" t="s">
        <v>165</v>
      </c>
      <c r="R7648">
        <v>10</v>
      </c>
      <c r="S7648" t="s">
        <v>139</v>
      </c>
      <c r="T7648" t="s">
        <v>166</v>
      </c>
      <c r="U7648">
        <v>20</v>
      </c>
      <c r="V7648" t="s">
        <v>139</v>
      </c>
      <c r="W7648" t="s">
        <v>167</v>
      </c>
      <c r="X7648">
        <v>20</v>
      </c>
      <c r="Y7648" t="s">
        <v>139</v>
      </c>
      <c r="Z7648" t="s">
        <v>168</v>
      </c>
      <c r="AA7648">
        <v>20</v>
      </c>
      <c r="AB7648" t="s">
        <v>139</v>
      </c>
      <c r="AC7648" t="s">
        <v>169</v>
      </c>
      <c r="AD7648">
        <v>20</v>
      </c>
      <c r="AE7648" t="s">
        <v>139</v>
      </c>
      <c r="AF7648" t="s">
        <v>170</v>
      </c>
      <c r="AG7648">
        <v>115200</v>
      </c>
      <c r="AH7648" t="s">
        <v>139</v>
      </c>
      <c r="AI7648" t="s">
        <v>171</v>
      </c>
      <c r="AJ7648">
        <v>12000</v>
      </c>
      <c r="AK7648" t="s">
        <v>139</v>
      </c>
      <c r="AL7648" t="s">
        <v>172</v>
      </c>
      <c r="AM7648">
        <v>30000</v>
      </c>
      <c r="AN7648" t="s">
        <v>139</v>
      </c>
    </row>
    <row r="7649" spans="1:40" x14ac:dyDescent="0.2">
      <c r="A7649" s="26">
        <v>41904.564829305556</v>
      </c>
      <c r="B7649" t="s">
        <v>130</v>
      </c>
      <c r="C7649" t="s">
        <v>647</v>
      </c>
      <c r="D7649" t="s">
        <v>5916</v>
      </c>
      <c r="E7649" t="s">
        <v>133</v>
      </c>
      <c r="F7649" t="s">
        <v>134</v>
      </c>
      <c r="G7649" t="s">
        <v>135</v>
      </c>
      <c r="H7649" t="s">
        <v>174</v>
      </c>
      <c r="I7649">
        <v>60</v>
      </c>
      <c r="J7649" t="s">
        <v>139</v>
      </c>
      <c r="K7649" t="s">
        <v>175</v>
      </c>
      <c r="L7649">
        <v>40</v>
      </c>
      <c r="M7649" t="s">
        <v>139</v>
      </c>
      <c r="N7649" t="s">
        <v>176</v>
      </c>
      <c r="O7649">
        <v>50</v>
      </c>
      <c r="P7649" t="s">
        <v>139</v>
      </c>
      <c r="Q7649" t="s">
        <v>177</v>
      </c>
      <c r="R7649">
        <v>40</v>
      </c>
      <c r="S7649" t="s">
        <v>139</v>
      </c>
      <c r="T7649" t="s">
        <v>178</v>
      </c>
      <c r="U7649">
        <v>60</v>
      </c>
      <c r="V7649" t="s">
        <v>139</v>
      </c>
      <c r="W7649" t="s">
        <v>179</v>
      </c>
      <c r="X7649">
        <v>50</v>
      </c>
      <c r="Y7649" t="s">
        <v>139</v>
      </c>
      <c r="Z7649" t="s">
        <v>180</v>
      </c>
      <c r="AA7649">
        <v>50</v>
      </c>
      <c r="AB7649" t="s">
        <v>139</v>
      </c>
      <c r="AC7649" t="s">
        <v>181</v>
      </c>
      <c r="AD7649">
        <v>35</v>
      </c>
      <c r="AE7649" t="s">
        <v>139</v>
      </c>
      <c r="AF7649" t="s">
        <v>182</v>
      </c>
      <c r="AG7649">
        <v>8</v>
      </c>
      <c r="AH7649" t="s">
        <v>139</v>
      </c>
      <c r="AI7649" t="s">
        <v>183</v>
      </c>
      <c r="AJ7649">
        <v>90</v>
      </c>
      <c r="AK7649" t="s">
        <v>139</v>
      </c>
      <c r="AL7649" t="s">
        <v>184</v>
      </c>
      <c r="AM7649">
        <v>1</v>
      </c>
      <c r="AN7649" t="s">
        <v>139</v>
      </c>
    </row>
    <row r="7650" spans="1:40" x14ac:dyDescent="0.2">
      <c r="A7650" s="26">
        <v>41904.564829305556</v>
      </c>
      <c r="B7650" t="s">
        <v>130</v>
      </c>
      <c r="C7650" t="s">
        <v>647</v>
      </c>
      <c r="D7650" t="s">
        <v>5917</v>
      </c>
      <c r="E7650" t="s">
        <v>133</v>
      </c>
      <c r="F7650" t="s">
        <v>134</v>
      </c>
      <c r="G7650" t="s">
        <v>135</v>
      </c>
      <c r="H7650" t="s">
        <v>186</v>
      </c>
      <c r="I7650">
        <v>33</v>
      </c>
      <c r="J7650" t="s">
        <v>139</v>
      </c>
      <c r="K7650" t="s">
        <v>187</v>
      </c>
      <c r="L7650">
        <v>33</v>
      </c>
      <c r="M7650" t="s">
        <v>139</v>
      </c>
      <c r="N7650" t="s">
        <v>188</v>
      </c>
      <c r="O7650">
        <v>34</v>
      </c>
      <c r="P7650" t="s">
        <v>139</v>
      </c>
      <c r="Q7650" t="s">
        <v>166</v>
      </c>
      <c r="R7650">
        <v>20</v>
      </c>
      <c r="S7650" t="s">
        <v>139</v>
      </c>
      <c r="T7650" t="s">
        <v>167</v>
      </c>
      <c r="U7650">
        <v>20</v>
      </c>
      <c r="V7650" t="s">
        <v>139</v>
      </c>
      <c r="W7650" t="s">
        <v>168</v>
      </c>
      <c r="X7650">
        <v>20</v>
      </c>
      <c r="Y7650" t="s">
        <v>139</v>
      </c>
      <c r="Z7650" t="s">
        <v>189</v>
      </c>
      <c r="AA7650">
        <v>20</v>
      </c>
      <c r="AB7650" t="s">
        <v>139</v>
      </c>
      <c r="AC7650" t="s">
        <v>190</v>
      </c>
      <c r="AD7650">
        <v>20</v>
      </c>
      <c r="AE7650" t="s">
        <v>139</v>
      </c>
      <c r="AF7650" t="s">
        <v>191</v>
      </c>
      <c r="AG7650">
        <v>20</v>
      </c>
      <c r="AH7650" t="s">
        <v>139</v>
      </c>
      <c r="AI7650" t="s">
        <v>170</v>
      </c>
      <c r="AJ7650">
        <v>115200</v>
      </c>
      <c r="AK7650" t="s">
        <v>139</v>
      </c>
      <c r="AL7650" t="s">
        <v>171</v>
      </c>
      <c r="AM7650">
        <v>12000</v>
      </c>
      <c r="AN7650" t="s">
        <v>139</v>
      </c>
    </row>
    <row r="7651" spans="1:40" x14ac:dyDescent="0.2">
      <c r="A7651" s="26">
        <v>41904.564829305556</v>
      </c>
      <c r="B7651" t="s">
        <v>130</v>
      </c>
      <c r="C7651" t="s">
        <v>647</v>
      </c>
      <c r="D7651" t="s">
        <v>5918</v>
      </c>
      <c r="E7651" t="s">
        <v>193</v>
      </c>
      <c r="F7651" t="s">
        <v>194</v>
      </c>
      <c r="G7651" t="s">
        <v>195</v>
      </c>
    </row>
    <row r="7652" spans="1:40" x14ac:dyDescent="0.2">
      <c r="A7652" s="26">
        <v>41904.564829305556</v>
      </c>
      <c r="B7652" t="s">
        <v>130</v>
      </c>
      <c r="C7652" t="s">
        <v>647</v>
      </c>
      <c r="D7652" t="s">
        <v>5919</v>
      </c>
      <c r="E7652" t="s">
        <v>193</v>
      </c>
      <c r="F7652" t="s">
        <v>5920</v>
      </c>
      <c r="G7652" t="s">
        <v>5921</v>
      </c>
      <c r="H7652" t="s">
        <v>5922</v>
      </c>
    </row>
    <row r="7653" spans="1:40" x14ac:dyDescent="0.2">
      <c r="A7653" s="26">
        <v>41904.564829432871</v>
      </c>
      <c r="B7653" t="s">
        <v>130</v>
      </c>
      <c r="C7653" t="s">
        <v>969</v>
      </c>
      <c r="D7653" t="s">
        <v>5923</v>
      </c>
      <c r="E7653" t="s">
        <v>133</v>
      </c>
      <c r="F7653" t="s">
        <v>134</v>
      </c>
      <c r="G7653" t="s">
        <v>135</v>
      </c>
      <c r="H7653" t="s">
        <v>136</v>
      </c>
      <c r="I7653">
        <v>1900000</v>
      </c>
      <c r="J7653" t="s">
        <v>137</v>
      </c>
      <c r="K7653">
        <v>1900000</v>
      </c>
      <c r="L7653" t="s">
        <v>138</v>
      </c>
      <c r="M7653">
        <v>500</v>
      </c>
      <c r="N7653" t="s">
        <v>139</v>
      </c>
      <c r="O7653" t="s">
        <v>140</v>
      </c>
      <c r="P7653">
        <v>300</v>
      </c>
      <c r="Q7653" t="s">
        <v>139</v>
      </c>
    </row>
    <row r="7654" spans="1:40" x14ac:dyDescent="0.2">
      <c r="A7654" s="26">
        <v>41904.564829432871</v>
      </c>
      <c r="B7654" t="s">
        <v>130</v>
      </c>
      <c r="C7654" t="s">
        <v>969</v>
      </c>
      <c r="D7654" t="s">
        <v>5924</v>
      </c>
      <c r="E7654" t="s">
        <v>133</v>
      </c>
      <c r="F7654" t="s">
        <v>134</v>
      </c>
      <c r="G7654" t="s">
        <v>135</v>
      </c>
      <c r="H7654" t="s">
        <v>142</v>
      </c>
      <c r="I7654">
        <v>49</v>
      </c>
      <c r="J7654" t="s">
        <v>139</v>
      </c>
      <c r="K7654" t="s">
        <v>143</v>
      </c>
      <c r="L7654">
        <v>130</v>
      </c>
      <c r="M7654" t="s">
        <v>139</v>
      </c>
      <c r="N7654" t="s">
        <v>144</v>
      </c>
      <c r="O7654">
        <v>180</v>
      </c>
      <c r="P7654" t="s">
        <v>139</v>
      </c>
      <c r="Q7654" t="s">
        <v>145</v>
      </c>
      <c r="R7654">
        <v>140</v>
      </c>
      <c r="S7654" t="s">
        <v>139</v>
      </c>
      <c r="T7654" t="s">
        <v>146</v>
      </c>
      <c r="U7654">
        <v>80</v>
      </c>
      <c r="V7654" t="s">
        <v>139</v>
      </c>
      <c r="W7654" t="s">
        <v>147</v>
      </c>
      <c r="X7654">
        <v>101</v>
      </c>
      <c r="Y7654" t="s">
        <v>139</v>
      </c>
      <c r="Z7654" t="s">
        <v>148</v>
      </c>
      <c r="AA7654">
        <v>190</v>
      </c>
      <c r="AB7654" t="s">
        <v>139</v>
      </c>
      <c r="AC7654" t="s">
        <v>149</v>
      </c>
      <c r="AD7654">
        <v>20</v>
      </c>
      <c r="AE7654" t="s">
        <v>139</v>
      </c>
    </row>
    <row r="7655" spans="1:40" x14ac:dyDescent="0.2">
      <c r="A7655" s="26">
        <v>41904.564829432871</v>
      </c>
      <c r="B7655" t="s">
        <v>130</v>
      </c>
      <c r="C7655" t="s">
        <v>969</v>
      </c>
      <c r="D7655" t="s">
        <v>5925</v>
      </c>
    </row>
    <row r="7656" spans="1:40" x14ac:dyDescent="0.2">
      <c r="A7656" s="26">
        <v>41904.564829432871</v>
      </c>
      <c r="B7656" t="s">
        <v>130</v>
      </c>
      <c r="C7656" t="s">
        <v>969</v>
      </c>
      <c r="D7656" t="s">
        <v>5926</v>
      </c>
      <c r="E7656" t="s">
        <v>133</v>
      </c>
      <c r="F7656" t="s">
        <v>134</v>
      </c>
      <c r="G7656" t="s">
        <v>135</v>
      </c>
      <c r="H7656" t="s">
        <v>152</v>
      </c>
      <c r="I7656">
        <v>50</v>
      </c>
      <c r="J7656" t="s">
        <v>139</v>
      </c>
      <c r="K7656" t="s">
        <v>153</v>
      </c>
      <c r="L7656">
        <v>50</v>
      </c>
      <c r="M7656" t="s">
        <v>139</v>
      </c>
      <c r="N7656" t="s">
        <v>154</v>
      </c>
      <c r="O7656">
        <v>50</v>
      </c>
      <c r="P7656" t="s">
        <v>139</v>
      </c>
    </row>
    <row r="7657" spans="1:40" x14ac:dyDescent="0.2">
      <c r="A7657" s="26">
        <v>41904.564829432871</v>
      </c>
      <c r="B7657" t="s">
        <v>130</v>
      </c>
      <c r="C7657" t="s">
        <v>969</v>
      </c>
      <c r="D7657" t="s">
        <v>5927</v>
      </c>
    </row>
    <row r="7658" spans="1:40" x14ac:dyDescent="0.2">
      <c r="A7658" s="26">
        <v>41904.564829444447</v>
      </c>
      <c r="B7658" t="s">
        <v>130</v>
      </c>
      <c r="C7658" t="s">
        <v>969</v>
      </c>
      <c r="D7658" t="s">
        <v>5928</v>
      </c>
      <c r="E7658" t="s">
        <v>133</v>
      </c>
      <c r="F7658" t="s">
        <v>134</v>
      </c>
      <c r="G7658" t="s">
        <v>135</v>
      </c>
      <c r="H7658" t="s">
        <v>156</v>
      </c>
      <c r="I7658">
        <v>35</v>
      </c>
      <c r="J7658" t="s">
        <v>139</v>
      </c>
      <c r="K7658" t="s">
        <v>157</v>
      </c>
      <c r="L7658">
        <v>5</v>
      </c>
      <c r="M7658" t="s">
        <v>139</v>
      </c>
      <c r="N7658" t="s">
        <v>158</v>
      </c>
      <c r="O7658">
        <v>60</v>
      </c>
      <c r="P7658" t="s">
        <v>139</v>
      </c>
    </row>
    <row r="7659" spans="1:40" x14ac:dyDescent="0.2">
      <c r="A7659" s="26">
        <v>41904.564829444447</v>
      </c>
      <c r="B7659" t="s">
        <v>130</v>
      </c>
      <c r="C7659" t="s">
        <v>969</v>
      </c>
      <c r="D7659" t="s">
        <v>5929</v>
      </c>
      <c r="E7659" t="s">
        <v>133</v>
      </c>
      <c r="F7659" t="s">
        <v>134</v>
      </c>
      <c r="G7659" t="s">
        <v>135</v>
      </c>
      <c r="H7659" t="s">
        <v>160</v>
      </c>
      <c r="I7659">
        <v>1</v>
      </c>
      <c r="J7659" t="s">
        <v>139</v>
      </c>
    </row>
    <row r="7660" spans="1:40" x14ac:dyDescent="0.2">
      <c r="A7660" s="26">
        <v>41904.564829444447</v>
      </c>
      <c r="B7660" t="s">
        <v>130</v>
      </c>
      <c r="C7660" t="s">
        <v>969</v>
      </c>
      <c r="D7660" t="s">
        <v>5930</v>
      </c>
      <c r="E7660" t="s">
        <v>133</v>
      </c>
      <c r="F7660" t="s">
        <v>134</v>
      </c>
      <c r="G7660" t="s">
        <v>135</v>
      </c>
      <c r="H7660" t="s">
        <v>162</v>
      </c>
      <c r="I7660">
        <v>30</v>
      </c>
      <c r="J7660" t="s">
        <v>139</v>
      </c>
      <c r="K7660" t="s">
        <v>163</v>
      </c>
      <c r="L7660">
        <v>30</v>
      </c>
      <c r="M7660" t="s">
        <v>139</v>
      </c>
      <c r="N7660" t="s">
        <v>164</v>
      </c>
      <c r="O7660">
        <v>30</v>
      </c>
      <c r="P7660" t="s">
        <v>139</v>
      </c>
      <c r="Q7660" t="s">
        <v>165</v>
      </c>
      <c r="R7660">
        <v>10</v>
      </c>
      <c r="S7660" t="s">
        <v>139</v>
      </c>
      <c r="T7660" t="s">
        <v>166</v>
      </c>
      <c r="U7660">
        <v>20</v>
      </c>
      <c r="V7660" t="s">
        <v>139</v>
      </c>
      <c r="W7660" t="s">
        <v>167</v>
      </c>
      <c r="X7660">
        <v>20</v>
      </c>
      <c r="Y7660" t="s">
        <v>139</v>
      </c>
      <c r="Z7660" t="s">
        <v>168</v>
      </c>
      <c r="AA7660">
        <v>20</v>
      </c>
      <c r="AB7660" t="s">
        <v>139</v>
      </c>
      <c r="AC7660" t="s">
        <v>169</v>
      </c>
      <c r="AD7660">
        <v>20</v>
      </c>
      <c r="AE7660" t="s">
        <v>139</v>
      </c>
      <c r="AF7660" t="s">
        <v>170</v>
      </c>
      <c r="AG7660">
        <v>115200</v>
      </c>
      <c r="AH7660" t="s">
        <v>139</v>
      </c>
      <c r="AI7660" t="s">
        <v>171</v>
      </c>
      <c r="AJ7660">
        <v>12000</v>
      </c>
      <c r="AK7660" t="s">
        <v>139</v>
      </c>
      <c r="AL7660" t="s">
        <v>172</v>
      </c>
      <c r="AM7660">
        <v>30000</v>
      </c>
      <c r="AN7660" t="s">
        <v>139</v>
      </c>
    </row>
    <row r="7661" spans="1:40" x14ac:dyDescent="0.2">
      <c r="A7661" s="26">
        <v>41904.564829444447</v>
      </c>
      <c r="B7661" t="s">
        <v>130</v>
      </c>
      <c r="C7661" t="s">
        <v>969</v>
      </c>
      <c r="D7661" t="s">
        <v>5931</v>
      </c>
      <c r="E7661" t="s">
        <v>133</v>
      </c>
      <c r="F7661" t="s">
        <v>134</v>
      </c>
      <c r="G7661" t="s">
        <v>135</v>
      </c>
      <c r="H7661" t="s">
        <v>174</v>
      </c>
      <c r="I7661">
        <v>60</v>
      </c>
      <c r="J7661" t="s">
        <v>139</v>
      </c>
      <c r="K7661" t="s">
        <v>175</v>
      </c>
      <c r="L7661">
        <v>40</v>
      </c>
      <c r="M7661" t="s">
        <v>139</v>
      </c>
      <c r="N7661" t="s">
        <v>176</v>
      </c>
      <c r="O7661">
        <v>50</v>
      </c>
      <c r="P7661" t="s">
        <v>139</v>
      </c>
      <c r="Q7661" t="s">
        <v>177</v>
      </c>
      <c r="R7661">
        <v>40</v>
      </c>
      <c r="S7661" t="s">
        <v>139</v>
      </c>
      <c r="T7661" t="s">
        <v>178</v>
      </c>
      <c r="U7661">
        <v>60</v>
      </c>
      <c r="V7661" t="s">
        <v>139</v>
      </c>
      <c r="W7661" t="s">
        <v>179</v>
      </c>
      <c r="X7661">
        <v>50</v>
      </c>
      <c r="Y7661" t="s">
        <v>139</v>
      </c>
      <c r="Z7661" t="s">
        <v>180</v>
      </c>
      <c r="AA7661">
        <v>50</v>
      </c>
      <c r="AB7661" t="s">
        <v>139</v>
      </c>
      <c r="AC7661" t="s">
        <v>181</v>
      </c>
      <c r="AD7661">
        <v>35</v>
      </c>
      <c r="AE7661" t="s">
        <v>139</v>
      </c>
      <c r="AF7661" t="s">
        <v>182</v>
      </c>
      <c r="AG7661">
        <v>8</v>
      </c>
      <c r="AH7661" t="s">
        <v>139</v>
      </c>
      <c r="AI7661" t="s">
        <v>183</v>
      </c>
      <c r="AJ7661">
        <v>90</v>
      </c>
      <c r="AK7661" t="s">
        <v>139</v>
      </c>
      <c r="AL7661" t="s">
        <v>184</v>
      </c>
      <c r="AM7661">
        <v>1</v>
      </c>
      <c r="AN7661" t="s">
        <v>139</v>
      </c>
    </row>
    <row r="7662" spans="1:40" x14ac:dyDescent="0.2">
      <c r="A7662" s="26">
        <v>41904.564829444447</v>
      </c>
      <c r="B7662" t="s">
        <v>130</v>
      </c>
      <c r="C7662" t="s">
        <v>969</v>
      </c>
      <c r="D7662" t="s">
        <v>5932</v>
      </c>
      <c r="E7662" t="s">
        <v>133</v>
      </c>
      <c r="F7662" t="s">
        <v>134</v>
      </c>
      <c r="G7662" t="s">
        <v>135</v>
      </c>
      <c r="H7662" t="s">
        <v>186</v>
      </c>
      <c r="I7662">
        <v>33</v>
      </c>
      <c r="J7662" t="s">
        <v>139</v>
      </c>
      <c r="K7662" t="s">
        <v>187</v>
      </c>
      <c r="L7662">
        <v>33</v>
      </c>
      <c r="M7662" t="s">
        <v>139</v>
      </c>
      <c r="N7662" t="s">
        <v>188</v>
      </c>
      <c r="O7662">
        <v>34</v>
      </c>
      <c r="P7662" t="s">
        <v>139</v>
      </c>
      <c r="Q7662" t="s">
        <v>166</v>
      </c>
      <c r="R7662">
        <v>20</v>
      </c>
      <c r="S7662" t="s">
        <v>139</v>
      </c>
      <c r="T7662" t="s">
        <v>167</v>
      </c>
      <c r="U7662">
        <v>20</v>
      </c>
      <c r="V7662" t="s">
        <v>139</v>
      </c>
      <c r="W7662" t="s">
        <v>168</v>
      </c>
      <c r="X7662">
        <v>20</v>
      </c>
      <c r="Y7662" t="s">
        <v>139</v>
      </c>
      <c r="Z7662" t="s">
        <v>189</v>
      </c>
      <c r="AA7662">
        <v>20</v>
      </c>
      <c r="AB7662" t="s">
        <v>139</v>
      </c>
      <c r="AC7662" t="s">
        <v>190</v>
      </c>
      <c r="AD7662">
        <v>20</v>
      </c>
      <c r="AE7662" t="s">
        <v>139</v>
      </c>
      <c r="AF7662" t="s">
        <v>191</v>
      </c>
      <c r="AG7662">
        <v>20</v>
      </c>
      <c r="AH7662" t="s">
        <v>139</v>
      </c>
      <c r="AI7662" t="s">
        <v>170</v>
      </c>
      <c r="AJ7662">
        <v>115200</v>
      </c>
      <c r="AK7662" t="s">
        <v>139</v>
      </c>
      <c r="AL7662" t="s">
        <v>171</v>
      </c>
      <c r="AM7662">
        <v>12000</v>
      </c>
      <c r="AN7662" t="s">
        <v>139</v>
      </c>
    </row>
    <row r="7663" spans="1:40" x14ac:dyDescent="0.2">
      <c r="A7663" s="26">
        <v>41904.564829444447</v>
      </c>
      <c r="B7663" t="s">
        <v>130</v>
      </c>
      <c r="C7663" t="s">
        <v>969</v>
      </c>
      <c r="D7663" t="s">
        <v>5924</v>
      </c>
      <c r="E7663" t="s">
        <v>133</v>
      </c>
      <c r="F7663" t="s">
        <v>134</v>
      </c>
      <c r="G7663" t="s">
        <v>135</v>
      </c>
      <c r="H7663" t="s">
        <v>142</v>
      </c>
      <c r="I7663">
        <v>49</v>
      </c>
      <c r="J7663" t="s">
        <v>139</v>
      </c>
      <c r="K7663" t="s">
        <v>143</v>
      </c>
      <c r="L7663">
        <v>130</v>
      </c>
      <c r="M7663" t="s">
        <v>139</v>
      </c>
      <c r="N7663" t="s">
        <v>144</v>
      </c>
      <c r="O7663">
        <v>180</v>
      </c>
      <c r="P7663" t="s">
        <v>139</v>
      </c>
      <c r="Q7663" t="s">
        <v>145</v>
      </c>
      <c r="R7663">
        <v>140</v>
      </c>
      <c r="S7663" t="s">
        <v>139</v>
      </c>
      <c r="T7663" t="s">
        <v>146</v>
      </c>
      <c r="U7663">
        <v>80</v>
      </c>
      <c r="V7663" t="s">
        <v>139</v>
      </c>
      <c r="W7663" t="s">
        <v>147</v>
      </c>
      <c r="X7663">
        <v>101</v>
      </c>
      <c r="Y7663" t="s">
        <v>139</v>
      </c>
      <c r="Z7663" t="s">
        <v>148</v>
      </c>
      <c r="AA7663">
        <v>190</v>
      </c>
      <c r="AB7663" t="s">
        <v>139</v>
      </c>
      <c r="AC7663" t="s">
        <v>149</v>
      </c>
      <c r="AD7663">
        <v>20</v>
      </c>
      <c r="AE7663" t="s">
        <v>139</v>
      </c>
    </row>
    <row r="7664" spans="1:40" x14ac:dyDescent="0.2">
      <c r="A7664" s="26">
        <v>41904.564829444447</v>
      </c>
      <c r="B7664" t="s">
        <v>130</v>
      </c>
      <c r="C7664" t="s">
        <v>969</v>
      </c>
      <c r="D7664" t="s">
        <v>5925</v>
      </c>
    </row>
    <row r="7665" spans="1:40" x14ac:dyDescent="0.2">
      <c r="A7665" s="26">
        <v>41904.564829444447</v>
      </c>
      <c r="B7665" t="s">
        <v>130</v>
      </c>
      <c r="C7665" t="s">
        <v>969</v>
      </c>
      <c r="D7665" t="s">
        <v>5926</v>
      </c>
      <c r="E7665" t="s">
        <v>133</v>
      </c>
      <c r="F7665" t="s">
        <v>134</v>
      </c>
      <c r="G7665" t="s">
        <v>135</v>
      </c>
      <c r="H7665" t="s">
        <v>152</v>
      </c>
      <c r="I7665">
        <v>50</v>
      </c>
      <c r="J7665" t="s">
        <v>139</v>
      </c>
      <c r="K7665" t="s">
        <v>153</v>
      </c>
      <c r="L7665">
        <v>50</v>
      </c>
      <c r="M7665" t="s">
        <v>139</v>
      </c>
      <c r="N7665" t="s">
        <v>154</v>
      </c>
      <c r="O7665">
        <v>50</v>
      </c>
      <c r="P7665" t="s">
        <v>139</v>
      </c>
    </row>
    <row r="7666" spans="1:40" x14ac:dyDescent="0.2">
      <c r="A7666" s="26">
        <v>41904.564829444447</v>
      </c>
      <c r="B7666" t="s">
        <v>130</v>
      </c>
      <c r="C7666" t="s">
        <v>969</v>
      </c>
      <c r="D7666" t="s">
        <v>5928</v>
      </c>
      <c r="E7666" t="s">
        <v>133</v>
      </c>
      <c r="F7666" t="s">
        <v>134</v>
      </c>
      <c r="G7666" t="s">
        <v>135</v>
      </c>
      <c r="H7666" t="s">
        <v>156</v>
      </c>
      <c r="I7666">
        <v>35</v>
      </c>
      <c r="J7666" t="s">
        <v>139</v>
      </c>
      <c r="K7666" t="s">
        <v>157</v>
      </c>
      <c r="L7666">
        <v>5</v>
      </c>
      <c r="M7666" t="s">
        <v>139</v>
      </c>
      <c r="N7666" t="s">
        <v>158</v>
      </c>
      <c r="O7666">
        <v>60</v>
      </c>
      <c r="P7666" t="s">
        <v>139</v>
      </c>
    </row>
    <row r="7667" spans="1:40" x14ac:dyDescent="0.2">
      <c r="A7667" s="26">
        <v>41904.564829444447</v>
      </c>
      <c r="B7667" t="s">
        <v>130</v>
      </c>
      <c r="C7667" t="s">
        <v>969</v>
      </c>
      <c r="D7667" t="s">
        <v>5929</v>
      </c>
      <c r="E7667" t="s">
        <v>133</v>
      </c>
      <c r="F7667" t="s">
        <v>134</v>
      </c>
      <c r="G7667" t="s">
        <v>135</v>
      </c>
      <c r="H7667" t="s">
        <v>160</v>
      </c>
      <c r="I7667">
        <v>1</v>
      </c>
      <c r="J7667" t="s">
        <v>139</v>
      </c>
    </row>
    <row r="7668" spans="1:40" x14ac:dyDescent="0.2">
      <c r="A7668" s="26">
        <v>41904.564829444447</v>
      </c>
      <c r="B7668" t="s">
        <v>130</v>
      </c>
      <c r="C7668" t="s">
        <v>969</v>
      </c>
      <c r="D7668" t="s">
        <v>5930</v>
      </c>
      <c r="E7668" t="s">
        <v>133</v>
      </c>
      <c r="F7668" t="s">
        <v>134</v>
      </c>
      <c r="G7668" t="s">
        <v>135</v>
      </c>
      <c r="H7668" t="s">
        <v>162</v>
      </c>
      <c r="I7668">
        <v>30</v>
      </c>
      <c r="J7668" t="s">
        <v>139</v>
      </c>
      <c r="K7668" t="s">
        <v>163</v>
      </c>
      <c r="L7668">
        <v>30</v>
      </c>
      <c r="M7668" t="s">
        <v>139</v>
      </c>
      <c r="N7668" t="s">
        <v>164</v>
      </c>
      <c r="O7668">
        <v>30</v>
      </c>
      <c r="P7668" t="s">
        <v>139</v>
      </c>
      <c r="Q7668" t="s">
        <v>165</v>
      </c>
      <c r="R7668">
        <v>10</v>
      </c>
      <c r="S7668" t="s">
        <v>139</v>
      </c>
      <c r="T7668" t="s">
        <v>166</v>
      </c>
      <c r="U7668">
        <v>20</v>
      </c>
      <c r="V7668" t="s">
        <v>139</v>
      </c>
      <c r="W7668" t="s">
        <v>167</v>
      </c>
      <c r="X7668">
        <v>20</v>
      </c>
      <c r="Y7668" t="s">
        <v>139</v>
      </c>
      <c r="Z7668" t="s">
        <v>168</v>
      </c>
      <c r="AA7668">
        <v>20</v>
      </c>
      <c r="AB7668" t="s">
        <v>139</v>
      </c>
      <c r="AC7668" t="s">
        <v>169</v>
      </c>
      <c r="AD7668">
        <v>20</v>
      </c>
      <c r="AE7668" t="s">
        <v>139</v>
      </c>
      <c r="AF7668" t="s">
        <v>170</v>
      </c>
      <c r="AG7668">
        <v>115200</v>
      </c>
      <c r="AH7668" t="s">
        <v>139</v>
      </c>
      <c r="AI7668" t="s">
        <v>171</v>
      </c>
      <c r="AJ7668">
        <v>12000</v>
      </c>
      <c r="AK7668" t="s">
        <v>139</v>
      </c>
      <c r="AL7668" t="s">
        <v>172</v>
      </c>
      <c r="AM7668">
        <v>30000</v>
      </c>
      <c r="AN7668" t="s">
        <v>139</v>
      </c>
    </row>
    <row r="7669" spans="1:40" x14ac:dyDescent="0.2">
      <c r="A7669" s="26">
        <v>41904.564829444447</v>
      </c>
      <c r="B7669" t="s">
        <v>130</v>
      </c>
      <c r="C7669" t="s">
        <v>969</v>
      </c>
      <c r="D7669" t="s">
        <v>5931</v>
      </c>
      <c r="E7669" t="s">
        <v>133</v>
      </c>
      <c r="F7669" t="s">
        <v>134</v>
      </c>
      <c r="G7669" t="s">
        <v>135</v>
      </c>
      <c r="H7669" t="s">
        <v>174</v>
      </c>
      <c r="I7669">
        <v>60</v>
      </c>
      <c r="J7669" t="s">
        <v>139</v>
      </c>
      <c r="K7669" t="s">
        <v>175</v>
      </c>
      <c r="L7669">
        <v>40</v>
      </c>
      <c r="M7669" t="s">
        <v>139</v>
      </c>
      <c r="N7669" t="s">
        <v>176</v>
      </c>
      <c r="O7669">
        <v>50</v>
      </c>
      <c r="P7669" t="s">
        <v>139</v>
      </c>
      <c r="Q7669" t="s">
        <v>177</v>
      </c>
      <c r="R7669">
        <v>40</v>
      </c>
      <c r="S7669" t="s">
        <v>139</v>
      </c>
      <c r="T7669" t="s">
        <v>178</v>
      </c>
      <c r="U7669">
        <v>60</v>
      </c>
      <c r="V7669" t="s">
        <v>139</v>
      </c>
      <c r="W7669" t="s">
        <v>179</v>
      </c>
      <c r="X7669">
        <v>50</v>
      </c>
      <c r="Y7669" t="s">
        <v>139</v>
      </c>
      <c r="Z7669" t="s">
        <v>180</v>
      </c>
      <c r="AA7669">
        <v>50</v>
      </c>
      <c r="AB7669" t="s">
        <v>139</v>
      </c>
      <c r="AC7669" t="s">
        <v>181</v>
      </c>
      <c r="AD7669">
        <v>35</v>
      </c>
      <c r="AE7669" t="s">
        <v>139</v>
      </c>
      <c r="AF7669" t="s">
        <v>182</v>
      </c>
      <c r="AG7669">
        <v>8</v>
      </c>
      <c r="AH7669" t="s">
        <v>139</v>
      </c>
      <c r="AI7669" t="s">
        <v>183</v>
      </c>
      <c r="AJ7669">
        <v>90</v>
      </c>
      <c r="AK7669" t="s">
        <v>139</v>
      </c>
      <c r="AL7669" t="s">
        <v>184</v>
      </c>
      <c r="AM7669">
        <v>1</v>
      </c>
      <c r="AN7669" t="s">
        <v>139</v>
      </c>
    </row>
    <row r="7670" spans="1:40" x14ac:dyDescent="0.2">
      <c r="A7670" s="26">
        <v>41904.564829444447</v>
      </c>
      <c r="B7670" t="s">
        <v>130</v>
      </c>
      <c r="C7670" t="s">
        <v>969</v>
      </c>
      <c r="D7670" t="s">
        <v>5932</v>
      </c>
      <c r="E7670" t="s">
        <v>133</v>
      </c>
      <c r="F7670" t="s">
        <v>134</v>
      </c>
      <c r="G7670" t="s">
        <v>135</v>
      </c>
      <c r="H7670" t="s">
        <v>186</v>
      </c>
      <c r="I7670">
        <v>33</v>
      </c>
      <c r="J7670" t="s">
        <v>139</v>
      </c>
      <c r="K7670" t="s">
        <v>187</v>
      </c>
      <c r="L7670">
        <v>33</v>
      </c>
      <c r="M7670" t="s">
        <v>139</v>
      </c>
      <c r="N7670" t="s">
        <v>188</v>
      </c>
      <c r="O7670">
        <v>34</v>
      </c>
      <c r="P7670" t="s">
        <v>139</v>
      </c>
      <c r="Q7670" t="s">
        <v>166</v>
      </c>
      <c r="R7670">
        <v>20</v>
      </c>
      <c r="S7670" t="s">
        <v>139</v>
      </c>
      <c r="T7670" t="s">
        <v>167</v>
      </c>
      <c r="U7670">
        <v>20</v>
      </c>
      <c r="V7670" t="s">
        <v>139</v>
      </c>
      <c r="W7670" t="s">
        <v>168</v>
      </c>
      <c r="X7670">
        <v>20</v>
      </c>
      <c r="Y7670" t="s">
        <v>139</v>
      </c>
      <c r="Z7670" t="s">
        <v>189</v>
      </c>
      <c r="AA7670">
        <v>20</v>
      </c>
      <c r="AB7670" t="s">
        <v>139</v>
      </c>
      <c r="AC7670" t="s">
        <v>190</v>
      </c>
      <c r="AD7670">
        <v>20</v>
      </c>
      <c r="AE7670" t="s">
        <v>139</v>
      </c>
      <c r="AF7670" t="s">
        <v>191</v>
      </c>
      <c r="AG7670">
        <v>20</v>
      </c>
      <c r="AH7670" t="s">
        <v>139</v>
      </c>
      <c r="AI7670" t="s">
        <v>170</v>
      </c>
      <c r="AJ7670">
        <v>115200</v>
      </c>
      <c r="AK7670" t="s">
        <v>139</v>
      </c>
      <c r="AL7670" t="s">
        <v>171</v>
      </c>
      <c r="AM7670">
        <v>12000</v>
      </c>
      <c r="AN7670" t="s">
        <v>139</v>
      </c>
    </row>
    <row r="7671" spans="1:40" x14ac:dyDescent="0.2">
      <c r="A7671" s="26">
        <v>41904.564829444447</v>
      </c>
      <c r="B7671" t="s">
        <v>130</v>
      </c>
      <c r="C7671" t="s">
        <v>969</v>
      </c>
      <c r="D7671" t="s">
        <v>5933</v>
      </c>
      <c r="E7671" t="s">
        <v>193</v>
      </c>
      <c r="F7671" t="s">
        <v>194</v>
      </c>
      <c r="G7671" t="s">
        <v>195</v>
      </c>
    </row>
    <row r="7672" spans="1:40" x14ac:dyDescent="0.2">
      <c r="A7672" s="26">
        <v>41904.564829444447</v>
      </c>
      <c r="B7672" t="s">
        <v>130</v>
      </c>
      <c r="C7672" t="s">
        <v>969</v>
      </c>
      <c r="D7672" t="s">
        <v>5934</v>
      </c>
      <c r="E7672" t="s">
        <v>193</v>
      </c>
      <c r="F7672" t="s">
        <v>5935</v>
      </c>
      <c r="G7672" t="s">
        <v>5936</v>
      </c>
      <c r="H7672" t="s">
        <v>5937</v>
      </c>
    </row>
    <row r="7673" spans="1:40" x14ac:dyDescent="0.2">
      <c r="A7673" s="26">
        <v>41904.564829479168</v>
      </c>
      <c r="B7673" t="s">
        <v>130</v>
      </c>
      <c r="C7673" t="s">
        <v>643</v>
      </c>
      <c r="D7673" t="s">
        <v>5938</v>
      </c>
    </row>
    <row r="7674" spans="1:40" x14ac:dyDescent="0.2">
      <c r="A7674" s="26">
        <v>41904.564829479168</v>
      </c>
      <c r="B7674" t="s">
        <v>130</v>
      </c>
      <c r="C7674" t="s">
        <v>643</v>
      </c>
      <c r="D7674" t="s">
        <v>5939</v>
      </c>
      <c r="E7674" t="s">
        <v>133</v>
      </c>
      <c r="F7674" t="s">
        <v>134</v>
      </c>
      <c r="G7674" t="s">
        <v>135</v>
      </c>
      <c r="H7674" t="s">
        <v>136</v>
      </c>
      <c r="I7674">
        <v>1900000</v>
      </c>
      <c r="J7674" t="s">
        <v>137</v>
      </c>
      <c r="K7674">
        <v>1900000</v>
      </c>
      <c r="L7674" t="s">
        <v>138</v>
      </c>
      <c r="M7674">
        <v>500</v>
      </c>
      <c r="N7674" t="s">
        <v>139</v>
      </c>
      <c r="O7674" t="s">
        <v>140</v>
      </c>
      <c r="P7674">
        <v>300</v>
      </c>
      <c r="Q7674" t="s">
        <v>139</v>
      </c>
    </row>
    <row r="7675" spans="1:40" x14ac:dyDescent="0.2">
      <c r="A7675" s="26">
        <v>41904.564829479168</v>
      </c>
      <c r="B7675" t="s">
        <v>130</v>
      </c>
      <c r="C7675" t="s">
        <v>643</v>
      </c>
      <c r="D7675" t="s">
        <v>5940</v>
      </c>
      <c r="E7675" t="s">
        <v>133</v>
      </c>
      <c r="F7675" t="s">
        <v>134</v>
      </c>
      <c r="G7675" t="s">
        <v>135</v>
      </c>
      <c r="H7675" t="s">
        <v>142</v>
      </c>
      <c r="I7675">
        <v>49</v>
      </c>
      <c r="J7675" t="s">
        <v>139</v>
      </c>
      <c r="K7675" t="s">
        <v>143</v>
      </c>
      <c r="L7675">
        <v>130</v>
      </c>
      <c r="M7675" t="s">
        <v>139</v>
      </c>
      <c r="N7675" t="s">
        <v>144</v>
      </c>
      <c r="O7675">
        <v>180</v>
      </c>
      <c r="P7675" t="s">
        <v>139</v>
      </c>
      <c r="Q7675" t="s">
        <v>145</v>
      </c>
      <c r="R7675">
        <v>140</v>
      </c>
      <c r="S7675" t="s">
        <v>139</v>
      </c>
      <c r="T7675" t="s">
        <v>146</v>
      </c>
      <c r="U7675">
        <v>80</v>
      </c>
      <c r="V7675" t="s">
        <v>139</v>
      </c>
      <c r="W7675" t="s">
        <v>147</v>
      </c>
      <c r="X7675">
        <v>101</v>
      </c>
      <c r="Y7675" t="s">
        <v>139</v>
      </c>
      <c r="Z7675" t="s">
        <v>148</v>
      </c>
      <c r="AA7675">
        <v>190</v>
      </c>
      <c r="AB7675" t="s">
        <v>139</v>
      </c>
      <c r="AC7675" t="s">
        <v>149</v>
      </c>
      <c r="AD7675">
        <v>20</v>
      </c>
      <c r="AE7675" t="s">
        <v>139</v>
      </c>
    </row>
    <row r="7676" spans="1:40" x14ac:dyDescent="0.2">
      <c r="A7676" s="26">
        <v>41904.564829479168</v>
      </c>
      <c r="B7676" t="s">
        <v>130</v>
      </c>
      <c r="C7676" t="s">
        <v>643</v>
      </c>
      <c r="D7676" t="s">
        <v>5941</v>
      </c>
    </row>
    <row r="7677" spans="1:40" x14ac:dyDescent="0.2">
      <c r="A7677" s="26">
        <v>41904.564829479168</v>
      </c>
      <c r="B7677" t="s">
        <v>130</v>
      </c>
      <c r="C7677" t="s">
        <v>643</v>
      </c>
      <c r="D7677" t="s">
        <v>5942</v>
      </c>
      <c r="E7677" t="s">
        <v>133</v>
      </c>
      <c r="F7677" t="s">
        <v>134</v>
      </c>
      <c r="G7677" t="s">
        <v>135</v>
      </c>
      <c r="H7677" t="s">
        <v>152</v>
      </c>
      <c r="I7677">
        <v>50</v>
      </c>
      <c r="J7677" t="s">
        <v>139</v>
      </c>
      <c r="K7677" t="s">
        <v>153</v>
      </c>
      <c r="L7677">
        <v>50</v>
      </c>
      <c r="M7677" t="s">
        <v>139</v>
      </c>
      <c r="N7677" t="s">
        <v>154</v>
      </c>
      <c r="O7677">
        <v>50</v>
      </c>
      <c r="P7677" t="s">
        <v>139</v>
      </c>
    </row>
    <row r="7678" spans="1:40" x14ac:dyDescent="0.2">
      <c r="A7678" s="26">
        <v>41904.564829479168</v>
      </c>
      <c r="B7678" t="s">
        <v>130</v>
      </c>
      <c r="C7678" t="s">
        <v>643</v>
      </c>
      <c r="D7678" t="s">
        <v>5943</v>
      </c>
      <c r="E7678" t="s">
        <v>133</v>
      </c>
      <c r="F7678" t="s">
        <v>134</v>
      </c>
      <c r="G7678" t="s">
        <v>135</v>
      </c>
      <c r="H7678" t="s">
        <v>156</v>
      </c>
      <c r="I7678">
        <v>35</v>
      </c>
      <c r="J7678" t="s">
        <v>139</v>
      </c>
      <c r="K7678" t="s">
        <v>157</v>
      </c>
      <c r="L7678">
        <v>5</v>
      </c>
      <c r="M7678" t="s">
        <v>139</v>
      </c>
      <c r="N7678" t="s">
        <v>158</v>
      </c>
      <c r="O7678">
        <v>60</v>
      </c>
      <c r="P7678" t="s">
        <v>139</v>
      </c>
    </row>
    <row r="7679" spans="1:40" x14ac:dyDescent="0.2">
      <c r="A7679" s="26">
        <v>41904.564829479168</v>
      </c>
      <c r="B7679" t="s">
        <v>130</v>
      </c>
      <c r="C7679" t="s">
        <v>643</v>
      </c>
      <c r="D7679" t="s">
        <v>5944</v>
      </c>
      <c r="E7679" t="s">
        <v>133</v>
      </c>
      <c r="F7679" t="s">
        <v>134</v>
      </c>
      <c r="G7679" t="s">
        <v>135</v>
      </c>
      <c r="H7679" t="s">
        <v>160</v>
      </c>
      <c r="I7679">
        <v>1</v>
      </c>
      <c r="J7679" t="s">
        <v>139</v>
      </c>
    </row>
    <row r="7680" spans="1:40" x14ac:dyDescent="0.2">
      <c r="A7680" s="26">
        <v>41904.564829479168</v>
      </c>
      <c r="B7680" t="s">
        <v>130</v>
      </c>
      <c r="C7680" t="s">
        <v>643</v>
      </c>
      <c r="D7680" t="s">
        <v>5945</v>
      </c>
      <c r="E7680" t="s">
        <v>133</v>
      </c>
      <c r="F7680" t="s">
        <v>134</v>
      </c>
      <c r="G7680" t="s">
        <v>135</v>
      </c>
      <c r="H7680" t="s">
        <v>162</v>
      </c>
      <c r="I7680">
        <v>30</v>
      </c>
      <c r="J7680" t="s">
        <v>139</v>
      </c>
      <c r="K7680" t="s">
        <v>163</v>
      </c>
      <c r="L7680">
        <v>30</v>
      </c>
      <c r="M7680" t="s">
        <v>139</v>
      </c>
      <c r="N7680" t="s">
        <v>164</v>
      </c>
      <c r="O7680">
        <v>30</v>
      </c>
      <c r="P7680" t="s">
        <v>139</v>
      </c>
      <c r="Q7680" t="s">
        <v>165</v>
      </c>
      <c r="R7680">
        <v>10</v>
      </c>
      <c r="S7680" t="s">
        <v>139</v>
      </c>
      <c r="T7680" t="s">
        <v>166</v>
      </c>
      <c r="U7680">
        <v>20</v>
      </c>
      <c r="V7680" t="s">
        <v>139</v>
      </c>
      <c r="W7680" t="s">
        <v>167</v>
      </c>
      <c r="X7680">
        <v>20</v>
      </c>
      <c r="Y7680" t="s">
        <v>139</v>
      </c>
      <c r="Z7680" t="s">
        <v>168</v>
      </c>
      <c r="AA7680">
        <v>20</v>
      </c>
      <c r="AB7680" t="s">
        <v>139</v>
      </c>
      <c r="AC7680" t="s">
        <v>169</v>
      </c>
      <c r="AD7680">
        <v>20</v>
      </c>
      <c r="AE7680" t="s">
        <v>139</v>
      </c>
      <c r="AF7680" t="s">
        <v>170</v>
      </c>
      <c r="AG7680">
        <v>115200</v>
      </c>
      <c r="AH7680" t="s">
        <v>139</v>
      </c>
      <c r="AI7680" t="s">
        <v>171</v>
      </c>
      <c r="AJ7680">
        <v>12000</v>
      </c>
      <c r="AK7680" t="s">
        <v>139</v>
      </c>
      <c r="AL7680" t="s">
        <v>172</v>
      </c>
      <c r="AM7680">
        <v>30000</v>
      </c>
      <c r="AN7680" t="s">
        <v>139</v>
      </c>
    </row>
    <row r="7681" spans="1:40" x14ac:dyDescent="0.2">
      <c r="A7681" s="26">
        <v>41904.564829479168</v>
      </c>
      <c r="B7681" t="s">
        <v>130</v>
      </c>
      <c r="C7681" t="s">
        <v>643</v>
      </c>
      <c r="D7681" t="s">
        <v>5946</v>
      </c>
      <c r="E7681" t="s">
        <v>133</v>
      </c>
      <c r="F7681" t="s">
        <v>134</v>
      </c>
      <c r="G7681" t="s">
        <v>135</v>
      </c>
      <c r="H7681" t="s">
        <v>174</v>
      </c>
      <c r="I7681">
        <v>60</v>
      </c>
      <c r="J7681" t="s">
        <v>139</v>
      </c>
      <c r="K7681" t="s">
        <v>175</v>
      </c>
      <c r="L7681">
        <v>40</v>
      </c>
      <c r="M7681" t="s">
        <v>139</v>
      </c>
      <c r="N7681" t="s">
        <v>176</v>
      </c>
      <c r="O7681">
        <v>50</v>
      </c>
      <c r="P7681" t="s">
        <v>139</v>
      </c>
      <c r="Q7681" t="s">
        <v>177</v>
      </c>
      <c r="R7681">
        <v>40</v>
      </c>
      <c r="S7681" t="s">
        <v>139</v>
      </c>
      <c r="T7681" t="s">
        <v>178</v>
      </c>
      <c r="U7681">
        <v>60</v>
      </c>
      <c r="V7681" t="s">
        <v>139</v>
      </c>
      <c r="W7681" t="s">
        <v>179</v>
      </c>
      <c r="X7681">
        <v>50</v>
      </c>
      <c r="Y7681" t="s">
        <v>139</v>
      </c>
      <c r="Z7681" t="s">
        <v>180</v>
      </c>
      <c r="AA7681">
        <v>50</v>
      </c>
      <c r="AB7681" t="s">
        <v>139</v>
      </c>
      <c r="AC7681" t="s">
        <v>181</v>
      </c>
      <c r="AD7681">
        <v>35</v>
      </c>
      <c r="AE7681" t="s">
        <v>139</v>
      </c>
      <c r="AF7681" t="s">
        <v>182</v>
      </c>
      <c r="AG7681">
        <v>8</v>
      </c>
      <c r="AH7681" t="s">
        <v>139</v>
      </c>
      <c r="AI7681" t="s">
        <v>183</v>
      </c>
      <c r="AJ7681">
        <v>90</v>
      </c>
      <c r="AK7681" t="s">
        <v>139</v>
      </c>
      <c r="AL7681" t="s">
        <v>184</v>
      </c>
      <c r="AM7681">
        <v>1</v>
      </c>
      <c r="AN7681" t="s">
        <v>139</v>
      </c>
    </row>
    <row r="7682" spans="1:40" x14ac:dyDescent="0.2">
      <c r="A7682" s="26">
        <v>41904.564829479168</v>
      </c>
      <c r="B7682" t="s">
        <v>130</v>
      </c>
      <c r="C7682" t="s">
        <v>645</v>
      </c>
      <c r="D7682" t="s">
        <v>5947</v>
      </c>
    </row>
    <row r="7683" spans="1:40" x14ac:dyDescent="0.2">
      <c r="A7683" s="26">
        <v>41904.564829479168</v>
      </c>
      <c r="B7683" t="s">
        <v>130</v>
      </c>
      <c r="C7683" t="s">
        <v>645</v>
      </c>
      <c r="D7683" t="s">
        <v>5948</v>
      </c>
      <c r="E7683" t="s">
        <v>133</v>
      </c>
      <c r="F7683" t="s">
        <v>134</v>
      </c>
      <c r="G7683" t="s">
        <v>135</v>
      </c>
      <c r="H7683" t="s">
        <v>136</v>
      </c>
      <c r="I7683">
        <v>1900000</v>
      </c>
      <c r="J7683" t="s">
        <v>137</v>
      </c>
      <c r="K7683">
        <v>1900000</v>
      </c>
      <c r="L7683" t="s">
        <v>138</v>
      </c>
      <c r="M7683">
        <v>500</v>
      </c>
      <c r="N7683" t="s">
        <v>139</v>
      </c>
      <c r="O7683" t="s">
        <v>140</v>
      </c>
      <c r="P7683">
        <v>300</v>
      </c>
      <c r="Q7683" t="s">
        <v>139</v>
      </c>
    </row>
    <row r="7684" spans="1:40" x14ac:dyDescent="0.2">
      <c r="A7684" s="26">
        <v>41904.564829479168</v>
      </c>
      <c r="B7684" t="s">
        <v>130</v>
      </c>
      <c r="C7684" t="s">
        <v>645</v>
      </c>
      <c r="D7684" t="s">
        <v>5949</v>
      </c>
      <c r="E7684" t="s">
        <v>133</v>
      </c>
      <c r="F7684" t="s">
        <v>134</v>
      </c>
      <c r="G7684" t="s">
        <v>135</v>
      </c>
      <c r="H7684" t="s">
        <v>142</v>
      </c>
      <c r="I7684">
        <v>49</v>
      </c>
      <c r="J7684" t="s">
        <v>139</v>
      </c>
      <c r="K7684" t="s">
        <v>143</v>
      </c>
      <c r="L7684">
        <v>130</v>
      </c>
      <c r="M7684" t="s">
        <v>139</v>
      </c>
      <c r="N7684" t="s">
        <v>144</v>
      </c>
      <c r="O7684">
        <v>180</v>
      </c>
      <c r="P7684" t="s">
        <v>139</v>
      </c>
      <c r="Q7684" t="s">
        <v>145</v>
      </c>
      <c r="R7684">
        <v>140</v>
      </c>
      <c r="S7684" t="s">
        <v>139</v>
      </c>
      <c r="T7684" t="s">
        <v>146</v>
      </c>
      <c r="U7684">
        <v>80</v>
      </c>
      <c r="V7684" t="s">
        <v>139</v>
      </c>
      <c r="W7684" t="s">
        <v>147</v>
      </c>
      <c r="X7684">
        <v>101</v>
      </c>
      <c r="Y7684" t="s">
        <v>139</v>
      </c>
      <c r="Z7684" t="s">
        <v>148</v>
      </c>
      <c r="AA7684">
        <v>190</v>
      </c>
      <c r="AB7684" t="s">
        <v>139</v>
      </c>
      <c r="AC7684" t="s">
        <v>149</v>
      </c>
      <c r="AD7684">
        <v>20</v>
      </c>
      <c r="AE7684" t="s">
        <v>139</v>
      </c>
    </row>
    <row r="7685" spans="1:40" x14ac:dyDescent="0.2">
      <c r="A7685" s="26">
        <v>41904.564829479168</v>
      </c>
      <c r="B7685" t="s">
        <v>130</v>
      </c>
      <c r="C7685" t="s">
        <v>645</v>
      </c>
      <c r="D7685" t="s">
        <v>5950</v>
      </c>
    </row>
    <row r="7686" spans="1:40" x14ac:dyDescent="0.2">
      <c r="A7686" s="26">
        <v>41904.564829479168</v>
      </c>
      <c r="B7686" t="s">
        <v>130</v>
      </c>
      <c r="C7686" t="s">
        <v>645</v>
      </c>
      <c r="D7686" t="s">
        <v>5951</v>
      </c>
      <c r="E7686" t="s">
        <v>133</v>
      </c>
      <c r="F7686" t="s">
        <v>134</v>
      </c>
      <c r="G7686" t="s">
        <v>135</v>
      </c>
      <c r="H7686" t="s">
        <v>152</v>
      </c>
      <c r="I7686">
        <v>50</v>
      </c>
      <c r="J7686" t="s">
        <v>139</v>
      </c>
      <c r="K7686" t="s">
        <v>153</v>
      </c>
      <c r="L7686">
        <v>50</v>
      </c>
      <c r="M7686" t="s">
        <v>139</v>
      </c>
      <c r="N7686" t="s">
        <v>154</v>
      </c>
      <c r="O7686">
        <v>50</v>
      </c>
      <c r="P7686" t="s">
        <v>139</v>
      </c>
    </row>
    <row r="7687" spans="1:40" x14ac:dyDescent="0.2">
      <c r="A7687" s="26">
        <v>41904.564829479168</v>
      </c>
      <c r="B7687" t="s">
        <v>130</v>
      </c>
      <c r="C7687" t="s">
        <v>645</v>
      </c>
      <c r="D7687" t="s">
        <v>5952</v>
      </c>
      <c r="E7687" t="s">
        <v>133</v>
      </c>
      <c r="F7687" t="s">
        <v>134</v>
      </c>
      <c r="G7687" t="s">
        <v>135</v>
      </c>
      <c r="H7687" t="s">
        <v>156</v>
      </c>
      <c r="I7687">
        <v>35</v>
      </c>
      <c r="J7687" t="s">
        <v>139</v>
      </c>
      <c r="K7687" t="s">
        <v>157</v>
      </c>
      <c r="L7687">
        <v>5</v>
      </c>
      <c r="M7687" t="s">
        <v>139</v>
      </c>
      <c r="N7687" t="s">
        <v>158</v>
      </c>
      <c r="O7687">
        <v>60</v>
      </c>
      <c r="P7687" t="s">
        <v>139</v>
      </c>
    </row>
    <row r="7688" spans="1:40" x14ac:dyDescent="0.2">
      <c r="A7688" s="26">
        <v>41904.564829479168</v>
      </c>
      <c r="B7688" t="s">
        <v>130</v>
      </c>
      <c r="C7688" t="s">
        <v>645</v>
      </c>
      <c r="D7688" t="s">
        <v>5953</v>
      </c>
      <c r="E7688" t="s">
        <v>133</v>
      </c>
      <c r="F7688" t="s">
        <v>134</v>
      </c>
      <c r="G7688" t="s">
        <v>135</v>
      </c>
      <c r="H7688" t="s">
        <v>160</v>
      </c>
      <c r="I7688">
        <v>1</v>
      </c>
      <c r="J7688" t="s">
        <v>139</v>
      </c>
    </row>
    <row r="7689" spans="1:40" x14ac:dyDescent="0.2">
      <c r="A7689" s="26">
        <v>41904.564829479168</v>
      </c>
      <c r="B7689" t="s">
        <v>130</v>
      </c>
      <c r="C7689" t="s">
        <v>645</v>
      </c>
      <c r="D7689" t="s">
        <v>5954</v>
      </c>
      <c r="E7689" t="s">
        <v>133</v>
      </c>
      <c r="F7689" t="s">
        <v>134</v>
      </c>
      <c r="G7689" t="s">
        <v>135</v>
      </c>
      <c r="H7689" t="s">
        <v>162</v>
      </c>
      <c r="I7689">
        <v>30</v>
      </c>
      <c r="J7689" t="s">
        <v>139</v>
      </c>
      <c r="K7689" t="s">
        <v>163</v>
      </c>
      <c r="L7689">
        <v>30</v>
      </c>
      <c r="M7689" t="s">
        <v>139</v>
      </c>
      <c r="N7689" t="s">
        <v>164</v>
      </c>
      <c r="O7689">
        <v>30</v>
      </c>
      <c r="P7689" t="s">
        <v>139</v>
      </c>
      <c r="Q7689" t="s">
        <v>165</v>
      </c>
      <c r="R7689">
        <v>10</v>
      </c>
      <c r="S7689" t="s">
        <v>139</v>
      </c>
      <c r="T7689" t="s">
        <v>166</v>
      </c>
      <c r="U7689">
        <v>20</v>
      </c>
      <c r="V7689" t="s">
        <v>139</v>
      </c>
      <c r="W7689" t="s">
        <v>167</v>
      </c>
      <c r="X7689">
        <v>20</v>
      </c>
      <c r="Y7689" t="s">
        <v>139</v>
      </c>
      <c r="Z7689" t="s">
        <v>168</v>
      </c>
      <c r="AA7689">
        <v>20</v>
      </c>
      <c r="AB7689" t="s">
        <v>139</v>
      </c>
      <c r="AC7689" t="s">
        <v>169</v>
      </c>
      <c r="AD7689">
        <v>20</v>
      </c>
      <c r="AE7689" t="s">
        <v>139</v>
      </c>
      <c r="AF7689" t="s">
        <v>170</v>
      </c>
      <c r="AG7689">
        <v>115200</v>
      </c>
      <c r="AH7689" t="s">
        <v>139</v>
      </c>
      <c r="AI7689" t="s">
        <v>171</v>
      </c>
      <c r="AJ7689">
        <v>12000</v>
      </c>
      <c r="AK7689" t="s">
        <v>139</v>
      </c>
      <c r="AL7689" t="s">
        <v>172</v>
      </c>
      <c r="AM7689">
        <v>30000</v>
      </c>
      <c r="AN7689" t="s">
        <v>139</v>
      </c>
    </row>
    <row r="7690" spans="1:40" x14ac:dyDescent="0.2">
      <c r="A7690" s="26">
        <v>41904.564829479168</v>
      </c>
      <c r="B7690" t="s">
        <v>130</v>
      </c>
      <c r="C7690" t="s">
        <v>645</v>
      </c>
      <c r="D7690" t="s">
        <v>5955</v>
      </c>
      <c r="E7690" t="s">
        <v>133</v>
      </c>
      <c r="F7690" t="s">
        <v>134</v>
      </c>
      <c r="G7690" t="s">
        <v>135</v>
      </c>
      <c r="H7690" t="s">
        <v>174</v>
      </c>
      <c r="I7690">
        <v>60</v>
      </c>
      <c r="J7690" t="s">
        <v>139</v>
      </c>
      <c r="K7690" t="s">
        <v>175</v>
      </c>
      <c r="L7690">
        <v>40</v>
      </c>
      <c r="M7690" t="s">
        <v>139</v>
      </c>
      <c r="N7690" t="s">
        <v>176</v>
      </c>
      <c r="O7690">
        <v>50</v>
      </c>
      <c r="P7690" t="s">
        <v>139</v>
      </c>
      <c r="Q7690" t="s">
        <v>177</v>
      </c>
      <c r="R7690">
        <v>40</v>
      </c>
      <c r="S7690" t="s">
        <v>139</v>
      </c>
      <c r="T7690" t="s">
        <v>178</v>
      </c>
      <c r="U7690">
        <v>60</v>
      </c>
      <c r="V7690" t="s">
        <v>139</v>
      </c>
      <c r="W7690" t="s">
        <v>179</v>
      </c>
      <c r="X7690">
        <v>50</v>
      </c>
      <c r="Y7690" t="s">
        <v>139</v>
      </c>
      <c r="Z7690" t="s">
        <v>180</v>
      </c>
      <c r="AA7690">
        <v>50</v>
      </c>
      <c r="AB7690" t="s">
        <v>139</v>
      </c>
      <c r="AC7690" t="s">
        <v>181</v>
      </c>
      <c r="AD7690">
        <v>35</v>
      </c>
      <c r="AE7690" t="s">
        <v>139</v>
      </c>
      <c r="AF7690" t="s">
        <v>182</v>
      </c>
      <c r="AG7690">
        <v>8</v>
      </c>
      <c r="AH7690" t="s">
        <v>139</v>
      </c>
      <c r="AI7690" t="s">
        <v>183</v>
      </c>
      <c r="AJ7690">
        <v>90</v>
      </c>
      <c r="AK7690" t="s">
        <v>139</v>
      </c>
      <c r="AL7690" t="s">
        <v>184</v>
      </c>
      <c r="AM7690">
        <v>1</v>
      </c>
      <c r="AN7690" t="s">
        <v>139</v>
      </c>
    </row>
    <row r="7691" spans="1:40" x14ac:dyDescent="0.2">
      <c r="A7691" s="26">
        <v>41904.564829479168</v>
      </c>
      <c r="B7691" t="s">
        <v>130</v>
      </c>
      <c r="C7691" t="s">
        <v>645</v>
      </c>
      <c r="D7691" t="s">
        <v>5956</v>
      </c>
      <c r="E7691" t="s">
        <v>133</v>
      </c>
      <c r="F7691" t="s">
        <v>134</v>
      </c>
      <c r="G7691" t="s">
        <v>135</v>
      </c>
      <c r="H7691" t="s">
        <v>186</v>
      </c>
      <c r="I7691">
        <v>33</v>
      </c>
      <c r="J7691" t="s">
        <v>139</v>
      </c>
      <c r="K7691" t="s">
        <v>187</v>
      </c>
      <c r="L7691">
        <v>33</v>
      </c>
      <c r="M7691" t="s">
        <v>139</v>
      </c>
      <c r="N7691" t="s">
        <v>188</v>
      </c>
      <c r="O7691">
        <v>34</v>
      </c>
      <c r="P7691" t="s">
        <v>139</v>
      </c>
      <c r="Q7691" t="s">
        <v>166</v>
      </c>
      <c r="R7691">
        <v>20</v>
      </c>
      <c r="S7691" t="s">
        <v>139</v>
      </c>
      <c r="T7691" t="s">
        <v>167</v>
      </c>
      <c r="U7691">
        <v>20</v>
      </c>
      <c r="V7691" t="s">
        <v>139</v>
      </c>
      <c r="W7691" t="s">
        <v>168</v>
      </c>
      <c r="X7691">
        <v>20</v>
      </c>
      <c r="Y7691" t="s">
        <v>139</v>
      </c>
      <c r="Z7691" t="s">
        <v>189</v>
      </c>
      <c r="AA7691">
        <v>20</v>
      </c>
      <c r="AB7691" t="s">
        <v>139</v>
      </c>
      <c r="AC7691" t="s">
        <v>190</v>
      </c>
      <c r="AD7691">
        <v>20</v>
      </c>
      <c r="AE7691" t="s">
        <v>139</v>
      </c>
      <c r="AF7691" t="s">
        <v>191</v>
      </c>
      <c r="AG7691">
        <v>20</v>
      </c>
      <c r="AH7691" t="s">
        <v>139</v>
      </c>
      <c r="AI7691" t="s">
        <v>170</v>
      </c>
      <c r="AJ7691">
        <v>115200</v>
      </c>
      <c r="AK7691" t="s">
        <v>139</v>
      </c>
      <c r="AL7691" t="s">
        <v>171</v>
      </c>
      <c r="AM7691">
        <v>12000</v>
      </c>
      <c r="AN7691" t="s">
        <v>139</v>
      </c>
    </row>
    <row r="7692" spans="1:40" x14ac:dyDescent="0.2">
      <c r="A7692" s="26">
        <v>41904.564829479168</v>
      </c>
      <c r="B7692" t="s">
        <v>130</v>
      </c>
      <c r="C7692" t="s">
        <v>645</v>
      </c>
      <c r="D7692" t="s">
        <v>5949</v>
      </c>
      <c r="E7692" t="s">
        <v>133</v>
      </c>
      <c r="F7692" t="s">
        <v>134</v>
      </c>
      <c r="G7692" t="s">
        <v>135</v>
      </c>
      <c r="H7692" t="s">
        <v>142</v>
      </c>
      <c r="I7692">
        <v>49</v>
      </c>
      <c r="J7692" t="s">
        <v>139</v>
      </c>
      <c r="K7692" t="s">
        <v>143</v>
      </c>
      <c r="L7692">
        <v>130</v>
      </c>
      <c r="M7692" t="s">
        <v>139</v>
      </c>
      <c r="N7692" t="s">
        <v>144</v>
      </c>
      <c r="O7692">
        <v>180</v>
      </c>
      <c r="P7692" t="s">
        <v>139</v>
      </c>
      <c r="Q7692" t="s">
        <v>145</v>
      </c>
      <c r="R7692">
        <v>140</v>
      </c>
      <c r="S7692" t="s">
        <v>139</v>
      </c>
      <c r="T7692" t="s">
        <v>146</v>
      </c>
      <c r="U7692">
        <v>80</v>
      </c>
      <c r="V7692" t="s">
        <v>139</v>
      </c>
      <c r="W7692" t="s">
        <v>147</v>
      </c>
      <c r="X7692">
        <v>101</v>
      </c>
      <c r="Y7692" t="s">
        <v>139</v>
      </c>
      <c r="Z7692" t="s">
        <v>148</v>
      </c>
      <c r="AA7692">
        <v>190</v>
      </c>
      <c r="AB7692" t="s">
        <v>139</v>
      </c>
      <c r="AC7692" t="s">
        <v>149</v>
      </c>
      <c r="AD7692">
        <v>20</v>
      </c>
      <c r="AE7692" t="s">
        <v>139</v>
      </c>
    </row>
    <row r="7693" spans="1:40" x14ac:dyDescent="0.2">
      <c r="A7693" s="26">
        <v>41904.564829479168</v>
      </c>
      <c r="B7693" t="s">
        <v>130</v>
      </c>
      <c r="C7693" t="s">
        <v>645</v>
      </c>
      <c r="D7693" t="s">
        <v>5950</v>
      </c>
    </row>
    <row r="7694" spans="1:40" x14ac:dyDescent="0.2">
      <c r="A7694" s="26">
        <v>41904.564829479168</v>
      </c>
      <c r="B7694" t="s">
        <v>130</v>
      </c>
      <c r="C7694" t="s">
        <v>645</v>
      </c>
      <c r="D7694" t="s">
        <v>5951</v>
      </c>
      <c r="E7694" t="s">
        <v>133</v>
      </c>
      <c r="F7694" t="s">
        <v>134</v>
      </c>
      <c r="G7694" t="s">
        <v>135</v>
      </c>
      <c r="H7694" t="s">
        <v>152</v>
      </c>
      <c r="I7694">
        <v>50</v>
      </c>
      <c r="J7694" t="s">
        <v>139</v>
      </c>
      <c r="K7694" t="s">
        <v>153</v>
      </c>
      <c r="L7694">
        <v>50</v>
      </c>
      <c r="M7694" t="s">
        <v>139</v>
      </c>
      <c r="N7694" t="s">
        <v>154</v>
      </c>
      <c r="O7694">
        <v>50</v>
      </c>
      <c r="P7694" t="s">
        <v>139</v>
      </c>
    </row>
    <row r="7695" spans="1:40" x14ac:dyDescent="0.2">
      <c r="A7695" s="26">
        <v>41904.564829479168</v>
      </c>
      <c r="B7695" t="s">
        <v>130</v>
      </c>
      <c r="C7695" t="s">
        <v>645</v>
      </c>
      <c r="D7695" t="s">
        <v>5952</v>
      </c>
      <c r="E7695" t="s">
        <v>133</v>
      </c>
      <c r="F7695" t="s">
        <v>134</v>
      </c>
      <c r="G7695" t="s">
        <v>135</v>
      </c>
      <c r="H7695" t="s">
        <v>156</v>
      </c>
      <c r="I7695">
        <v>35</v>
      </c>
      <c r="J7695" t="s">
        <v>139</v>
      </c>
      <c r="K7695" t="s">
        <v>157</v>
      </c>
      <c r="L7695">
        <v>5</v>
      </c>
      <c r="M7695" t="s">
        <v>139</v>
      </c>
      <c r="N7695" t="s">
        <v>158</v>
      </c>
      <c r="O7695">
        <v>60</v>
      </c>
      <c r="P7695" t="s">
        <v>139</v>
      </c>
    </row>
    <row r="7696" spans="1:40" x14ac:dyDescent="0.2">
      <c r="A7696" s="26">
        <v>41904.564829479168</v>
      </c>
      <c r="B7696" t="s">
        <v>130</v>
      </c>
      <c r="C7696" t="s">
        <v>645</v>
      </c>
      <c r="D7696" t="s">
        <v>5953</v>
      </c>
      <c r="E7696" t="s">
        <v>133</v>
      </c>
      <c r="F7696" t="s">
        <v>134</v>
      </c>
      <c r="G7696" t="s">
        <v>135</v>
      </c>
      <c r="H7696" t="s">
        <v>160</v>
      </c>
      <c r="I7696">
        <v>1</v>
      </c>
      <c r="J7696" t="s">
        <v>139</v>
      </c>
    </row>
    <row r="7697" spans="1:40" x14ac:dyDescent="0.2">
      <c r="A7697" s="26">
        <v>41904.564829479168</v>
      </c>
      <c r="B7697" t="s">
        <v>130</v>
      </c>
      <c r="C7697" t="s">
        <v>645</v>
      </c>
      <c r="D7697" t="s">
        <v>5954</v>
      </c>
      <c r="E7697" t="s">
        <v>133</v>
      </c>
      <c r="F7697" t="s">
        <v>134</v>
      </c>
      <c r="G7697" t="s">
        <v>135</v>
      </c>
      <c r="H7697" t="s">
        <v>162</v>
      </c>
      <c r="I7697">
        <v>30</v>
      </c>
      <c r="J7697" t="s">
        <v>139</v>
      </c>
      <c r="K7697" t="s">
        <v>163</v>
      </c>
      <c r="L7697">
        <v>30</v>
      </c>
      <c r="M7697" t="s">
        <v>139</v>
      </c>
      <c r="N7697" t="s">
        <v>164</v>
      </c>
      <c r="O7697">
        <v>30</v>
      </c>
      <c r="P7697" t="s">
        <v>139</v>
      </c>
      <c r="Q7697" t="s">
        <v>165</v>
      </c>
      <c r="R7697">
        <v>10</v>
      </c>
      <c r="S7697" t="s">
        <v>139</v>
      </c>
      <c r="T7697" t="s">
        <v>166</v>
      </c>
      <c r="U7697">
        <v>20</v>
      </c>
      <c r="V7697" t="s">
        <v>139</v>
      </c>
      <c r="W7697" t="s">
        <v>167</v>
      </c>
      <c r="X7697">
        <v>20</v>
      </c>
      <c r="Y7697" t="s">
        <v>139</v>
      </c>
      <c r="Z7697" t="s">
        <v>168</v>
      </c>
      <c r="AA7697">
        <v>20</v>
      </c>
      <c r="AB7697" t="s">
        <v>139</v>
      </c>
      <c r="AC7697" t="s">
        <v>169</v>
      </c>
      <c r="AD7697">
        <v>20</v>
      </c>
      <c r="AE7697" t="s">
        <v>139</v>
      </c>
      <c r="AF7697" t="s">
        <v>170</v>
      </c>
      <c r="AG7697">
        <v>115200</v>
      </c>
      <c r="AH7697" t="s">
        <v>139</v>
      </c>
      <c r="AI7697" t="s">
        <v>171</v>
      </c>
      <c r="AJ7697">
        <v>12000</v>
      </c>
      <c r="AK7697" t="s">
        <v>139</v>
      </c>
      <c r="AL7697" t="s">
        <v>172</v>
      </c>
      <c r="AM7697">
        <v>30000</v>
      </c>
      <c r="AN7697" t="s">
        <v>139</v>
      </c>
    </row>
    <row r="7698" spans="1:40" x14ac:dyDescent="0.2">
      <c r="A7698" s="26">
        <v>41904.564829479168</v>
      </c>
      <c r="B7698" t="s">
        <v>130</v>
      </c>
      <c r="C7698" t="s">
        <v>645</v>
      </c>
      <c r="D7698" t="s">
        <v>5955</v>
      </c>
      <c r="E7698" t="s">
        <v>133</v>
      </c>
      <c r="F7698" t="s">
        <v>134</v>
      </c>
      <c r="G7698" t="s">
        <v>135</v>
      </c>
      <c r="H7698" t="s">
        <v>174</v>
      </c>
      <c r="I7698">
        <v>60</v>
      </c>
      <c r="J7698" t="s">
        <v>139</v>
      </c>
      <c r="K7698" t="s">
        <v>175</v>
      </c>
      <c r="L7698">
        <v>40</v>
      </c>
      <c r="M7698" t="s">
        <v>139</v>
      </c>
      <c r="N7698" t="s">
        <v>176</v>
      </c>
      <c r="O7698">
        <v>50</v>
      </c>
      <c r="P7698" t="s">
        <v>139</v>
      </c>
      <c r="Q7698" t="s">
        <v>177</v>
      </c>
      <c r="R7698">
        <v>40</v>
      </c>
      <c r="S7698" t="s">
        <v>139</v>
      </c>
      <c r="T7698" t="s">
        <v>178</v>
      </c>
      <c r="U7698">
        <v>60</v>
      </c>
      <c r="V7698" t="s">
        <v>139</v>
      </c>
      <c r="W7698" t="s">
        <v>179</v>
      </c>
      <c r="X7698">
        <v>50</v>
      </c>
      <c r="Y7698" t="s">
        <v>139</v>
      </c>
      <c r="Z7698" t="s">
        <v>180</v>
      </c>
      <c r="AA7698">
        <v>50</v>
      </c>
      <c r="AB7698" t="s">
        <v>139</v>
      </c>
      <c r="AC7698" t="s">
        <v>181</v>
      </c>
      <c r="AD7698">
        <v>35</v>
      </c>
      <c r="AE7698" t="s">
        <v>139</v>
      </c>
      <c r="AF7698" t="s">
        <v>182</v>
      </c>
      <c r="AG7698">
        <v>8</v>
      </c>
      <c r="AH7698" t="s">
        <v>139</v>
      </c>
      <c r="AI7698" t="s">
        <v>183</v>
      </c>
      <c r="AJ7698">
        <v>90</v>
      </c>
      <c r="AK7698" t="s">
        <v>139</v>
      </c>
      <c r="AL7698" t="s">
        <v>184</v>
      </c>
      <c r="AM7698">
        <v>1</v>
      </c>
      <c r="AN7698" t="s">
        <v>139</v>
      </c>
    </row>
    <row r="7699" spans="1:40" x14ac:dyDescent="0.2">
      <c r="A7699" s="26">
        <v>41904.564829479168</v>
      </c>
      <c r="B7699" t="s">
        <v>130</v>
      </c>
      <c r="C7699" t="s">
        <v>645</v>
      </c>
      <c r="D7699" t="s">
        <v>5956</v>
      </c>
      <c r="E7699" t="s">
        <v>133</v>
      </c>
      <c r="F7699" t="s">
        <v>134</v>
      </c>
      <c r="G7699" t="s">
        <v>135</v>
      </c>
      <c r="H7699" t="s">
        <v>186</v>
      </c>
      <c r="I7699">
        <v>33</v>
      </c>
      <c r="J7699" t="s">
        <v>139</v>
      </c>
      <c r="K7699" t="s">
        <v>187</v>
      </c>
      <c r="L7699">
        <v>33</v>
      </c>
      <c r="M7699" t="s">
        <v>139</v>
      </c>
      <c r="N7699" t="s">
        <v>188</v>
      </c>
      <c r="O7699">
        <v>34</v>
      </c>
      <c r="P7699" t="s">
        <v>139</v>
      </c>
      <c r="Q7699" t="s">
        <v>166</v>
      </c>
      <c r="R7699">
        <v>20</v>
      </c>
      <c r="S7699" t="s">
        <v>139</v>
      </c>
      <c r="T7699" t="s">
        <v>167</v>
      </c>
      <c r="U7699">
        <v>20</v>
      </c>
      <c r="V7699" t="s">
        <v>139</v>
      </c>
      <c r="W7699" t="s">
        <v>168</v>
      </c>
      <c r="X7699">
        <v>20</v>
      </c>
      <c r="Y7699" t="s">
        <v>139</v>
      </c>
      <c r="Z7699" t="s">
        <v>189</v>
      </c>
      <c r="AA7699">
        <v>20</v>
      </c>
      <c r="AB7699" t="s">
        <v>139</v>
      </c>
      <c r="AC7699" t="s">
        <v>190</v>
      </c>
      <c r="AD7699">
        <v>20</v>
      </c>
      <c r="AE7699" t="s">
        <v>139</v>
      </c>
      <c r="AF7699" t="s">
        <v>191</v>
      </c>
      <c r="AG7699">
        <v>20</v>
      </c>
      <c r="AH7699" t="s">
        <v>139</v>
      </c>
      <c r="AI7699" t="s">
        <v>170</v>
      </c>
      <c r="AJ7699">
        <v>115200</v>
      </c>
      <c r="AK7699" t="s">
        <v>139</v>
      </c>
      <c r="AL7699" t="s">
        <v>171</v>
      </c>
      <c r="AM7699">
        <v>12000</v>
      </c>
      <c r="AN7699" t="s">
        <v>139</v>
      </c>
    </row>
    <row r="7700" spans="1:40" x14ac:dyDescent="0.2">
      <c r="A7700" s="26">
        <v>41904.564829479168</v>
      </c>
      <c r="B7700" t="s">
        <v>130</v>
      </c>
      <c r="C7700" t="s">
        <v>645</v>
      </c>
      <c r="D7700" t="s">
        <v>5957</v>
      </c>
      <c r="E7700" t="s">
        <v>193</v>
      </c>
      <c r="F7700" t="s">
        <v>194</v>
      </c>
      <c r="G7700" t="s">
        <v>195</v>
      </c>
    </row>
    <row r="7701" spans="1:40" x14ac:dyDescent="0.2">
      <c r="A7701" s="26">
        <v>41904.564829479168</v>
      </c>
      <c r="B7701" t="s">
        <v>130</v>
      </c>
      <c r="C7701" t="s">
        <v>645</v>
      </c>
      <c r="D7701" t="s">
        <v>5958</v>
      </c>
      <c r="E7701" t="s">
        <v>193</v>
      </c>
      <c r="F7701" t="s">
        <v>5959</v>
      </c>
      <c r="G7701" t="s">
        <v>5960</v>
      </c>
      <c r="H7701" t="s">
        <v>5961</v>
      </c>
    </row>
    <row r="7702" spans="1:40" x14ac:dyDescent="0.2">
      <c r="A7702" s="26">
        <v>41904.564829479168</v>
      </c>
      <c r="B7702" t="s">
        <v>130</v>
      </c>
      <c r="C7702" t="s">
        <v>549</v>
      </c>
      <c r="D7702" t="s">
        <v>5962</v>
      </c>
    </row>
    <row r="7703" spans="1:40" x14ac:dyDescent="0.2">
      <c r="A7703" s="26">
        <v>41904.564829479168</v>
      </c>
      <c r="B7703" t="s">
        <v>130</v>
      </c>
      <c r="C7703" t="s">
        <v>549</v>
      </c>
      <c r="D7703" t="s">
        <v>5963</v>
      </c>
      <c r="E7703" t="s">
        <v>133</v>
      </c>
      <c r="F7703" t="s">
        <v>134</v>
      </c>
      <c r="G7703" t="s">
        <v>135</v>
      </c>
      <c r="H7703" t="s">
        <v>136</v>
      </c>
      <c r="I7703">
        <v>1900000</v>
      </c>
      <c r="J7703" t="s">
        <v>137</v>
      </c>
      <c r="K7703">
        <v>1900000</v>
      </c>
      <c r="L7703" t="s">
        <v>138</v>
      </c>
      <c r="M7703">
        <v>500</v>
      </c>
      <c r="N7703" t="s">
        <v>139</v>
      </c>
      <c r="O7703" t="s">
        <v>140</v>
      </c>
      <c r="P7703">
        <v>300</v>
      </c>
      <c r="Q7703" t="s">
        <v>139</v>
      </c>
    </row>
    <row r="7704" spans="1:40" x14ac:dyDescent="0.2">
      <c r="A7704" s="26">
        <v>41904.564829479168</v>
      </c>
      <c r="B7704" t="s">
        <v>130</v>
      </c>
      <c r="C7704" t="s">
        <v>549</v>
      </c>
      <c r="D7704" t="s">
        <v>5964</v>
      </c>
      <c r="E7704" t="s">
        <v>133</v>
      </c>
      <c r="F7704" t="s">
        <v>134</v>
      </c>
      <c r="G7704" t="s">
        <v>135</v>
      </c>
      <c r="H7704" t="s">
        <v>142</v>
      </c>
      <c r="I7704">
        <v>49</v>
      </c>
      <c r="J7704" t="s">
        <v>139</v>
      </c>
      <c r="K7704" t="s">
        <v>143</v>
      </c>
      <c r="L7704">
        <v>130</v>
      </c>
      <c r="M7704" t="s">
        <v>139</v>
      </c>
      <c r="N7704" t="s">
        <v>144</v>
      </c>
      <c r="O7704">
        <v>180</v>
      </c>
      <c r="P7704" t="s">
        <v>139</v>
      </c>
      <c r="Q7704" t="s">
        <v>145</v>
      </c>
      <c r="R7704">
        <v>140</v>
      </c>
      <c r="S7704" t="s">
        <v>139</v>
      </c>
      <c r="T7704" t="s">
        <v>146</v>
      </c>
      <c r="U7704">
        <v>80</v>
      </c>
      <c r="V7704" t="s">
        <v>139</v>
      </c>
      <c r="W7704" t="s">
        <v>147</v>
      </c>
      <c r="X7704">
        <v>101</v>
      </c>
      <c r="Y7704" t="s">
        <v>139</v>
      </c>
      <c r="Z7704" t="s">
        <v>148</v>
      </c>
      <c r="AA7704">
        <v>190</v>
      </c>
      <c r="AB7704" t="s">
        <v>139</v>
      </c>
      <c r="AC7704" t="s">
        <v>149</v>
      </c>
      <c r="AD7704">
        <v>20</v>
      </c>
      <c r="AE7704" t="s">
        <v>139</v>
      </c>
    </row>
    <row r="7705" spans="1:40" x14ac:dyDescent="0.2">
      <c r="A7705" s="26">
        <v>41904.564829479168</v>
      </c>
      <c r="B7705" t="s">
        <v>130</v>
      </c>
      <c r="C7705" t="s">
        <v>549</v>
      </c>
      <c r="D7705" t="s">
        <v>5965</v>
      </c>
    </row>
    <row r="7706" spans="1:40" x14ac:dyDescent="0.2">
      <c r="A7706" s="26">
        <v>41904.564829479168</v>
      </c>
      <c r="B7706" t="s">
        <v>130</v>
      </c>
      <c r="C7706" t="s">
        <v>549</v>
      </c>
      <c r="D7706" t="s">
        <v>5966</v>
      </c>
      <c r="E7706" t="s">
        <v>133</v>
      </c>
      <c r="F7706" t="s">
        <v>134</v>
      </c>
      <c r="G7706" t="s">
        <v>135</v>
      </c>
      <c r="H7706" t="s">
        <v>152</v>
      </c>
      <c r="I7706">
        <v>50</v>
      </c>
      <c r="J7706" t="s">
        <v>139</v>
      </c>
      <c r="K7706" t="s">
        <v>153</v>
      </c>
      <c r="L7706">
        <v>50</v>
      </c>
      <c r="M7706" t="s">
        <v>139</v>
      </c>
      <c r="N7706" t="s">
        <v>154</v>
      </c>
      <c r="O7706">
        <v>50</v>
      </c>
      <c r="P7706" t="s">
        <v>139</v>
      </c>
    </row>
    <row r="7707" spans="1:40" x14ac:dyDescent="0.2">
      <c r="A7707" s="26">
        <v>41904.564829479168</v>
      </c>
      <c r="B7707" t="s">
        <v>130</v>
      </c>
      <c r="C7707" t="s">
        <v>549</v>
      </c>
      <c r="D7707" t="s">
        <v>5967</v>
      </c>
      <c r="E7707" t="s">
        <v>133</v>
      </c>
      <c r="F7707" t="s">
        <v>134</v>
      </c>
      <c r="G7707" t="s">
        <v>135</v>
      </c>
      <c r="H7707" t="s">
        <v>156</v>
      </c>
      <c r="I7707">
        <v>35</v>
      </c>
      <c r="J7707" t="s">
        <v>139</v>
      </c>
      <c r="K7707" t="s">
        <v>157</v>
      </c>
      <c r="L7707">
        <v>5</v>
      </c>
      <c r="M7707" t="s">
        <v>139</v>
      </c>
      <c r="N7707" t="s">
        <v>158</v>
      </c>
      <c r="O7707">
        <v>60</v>
      </c>
      <c r="P7707" t="s">
        <v>139</v>
      </c>
    </row>
    <row r="7708" spans="1:40" x14ac:dyDescent="0.2">
      <c r="A7708" s="26">
        <v>41904.564829479168</v>
      </c>
      <c r="B7708" t="s">
        <v>130</v>
      </c>
      <c r="C7708" t="s">
        <v>549</v>
      </c>
      <c r="D7708" t="s">
        <v>5968</v>
      </c>
      <c r="E7708" t="s">
        <v>133</v>
      </c>
      <c r="F7708" t="s">
        <v>134</v>
      </c>
      <c r="G7708" t="s">
        <v>135</v>
      </c>
      <c r="H7708" t="s">
        <v>160</v>
      </c>
      <c r="I7708">
        <v>1</v>
      </c>
      <c r="J7708" t="s">
        <v>139</v>
      </c>
    </row>
    <row r="7709" spans="1:40" x14ac:dyDescent="0.2">
      <c r="A7709" s="26">
        <v>41904.564829479168</v>
      </c>
      <c r="B7709" t="s">
        <v>130</v>
      </c>
      <c r="C7709" t="s">
        <v>549</v>
      </c>
      <c r="D7709" t="s">
        <v>5969</v>
      </c>
      <c r="E7709" t="s">
        <v>133</v>
      </c>
      <c r="F7709" t="s">
        <v>134</v>
      </c>
      <c r="G7709" t="s">
        <v>135</v>
      </c>
      <c r="H7709" t="s">
        <v>162</v>
      </c>
      <c r="I7709">
        <v>30</v>
      </c>
      <c r="J7709" t="s">
        <v>139</v>
      </c>
      <c r="K7709" t="s">
        <v>163</v>
      </c>
      <c r="L7709">
        <v>30</v>
      </c>
      <c r="M7709" t="s">
        <v>139</v>
      </c>
      <c r="N7709" t="s">
        <v>164</v>
      </c>
      <c r="O7709">
        <v>30</v>
      </c>
      <c r="P7709" t="s">
        <v>139</v>
      </c>
      <c r="Q7709" t="s">
        <v>165</v>
      </c>
      <c r="R7709">
        <v>10</v>
      </c>
      <c r="S7709" t="s">
        <v>139</v>
      </c>
      <c r="T7709" t="s">
        <v>166</v>
      </c>
      <c r="U7709">
        <v>20</v>
      </c>
      <c r="V7709" t="s">
        <v>139</v>
      </c>
      <c r="W7709" t="s">
        <v>167</v>
      </c>
      <c r="X7709">
        <v>20</v>
      </c>
      <c r="Y7709" t="s">
        <v>139</v>
      </c>
      <c r="Z7709" t="s">
        <v>168</v>
      </c>
      <c r="AA7709">
        <v>20</v>
      </c>
      <c r="AB7709" t="s">
        <v>139</v>
      </c>
      <c r="AC7709" t="s">
        <v>169</v>
      </c>
      <c r="AD7709">
        <v>20</v>
      </c>
      <c r="AE7709" t="s">
        <v>139</v>
      </c>
      <c r="AF7709" t="s">
        <v>170</v>
      </c>
      <c r="AG7709">
        <v>115200</v>
      </c>
      <c r="AH7709" t="s">
        <v>139</v>
      </c>
      <c r="AI7709" t="s">
        <v>171</v>
      </c>
      <c r="AJ7709">
        <v>12000</v>
      </c>
      <c r="AK7709" t="s">
        <v>139</v>
      </c>
      <c r="AL7709" t="s">
        <v>172</v>
      </c>
      <c r="AM7709">
        <v>30000</v>
      </c>
      <c r="AN7709" t="s">
        <v>139</v>
      </c>
    </row>
    <row r="7710" spans="1:40" x14ac:dyDescent="0.2">
      <c r="A7710" s="26">
        <v>41904.564829479168</v>
      </c>
      <c r="B7710" t="s">
        <v>130</v>
      </c>
      <c r="C7710" t="s">
        <v>549</v>
      </c>
      <c r="D7710" t="s">
        <v>5970</v>
      </c>
      <c r="E7710" t="s">
        <v>133</v>
      </c>
      <c r="F7710" t="s">
        <v>134</v>
      </c>
      <c r="G7710" t="s">
        <v>135</v>
      </c>
      <c r="H7710" t="s">
        <v>174</v>
      </c>
      <c r="I7710">
        <v>60</v>
      </c>
      <c r="J7710" t="s">
        <v>139</v>
      </c>
      <c r="K7710" t="s">
        <v>175</v>
      </c>
      <c r="L7710">
        <v>40</v>
      </c>
      <c r="M7710" t="s">
        <v>139</v>
      </c>
      <c r="N7710" t="s">
        <v>176</v>
      </c>
      <c r="O7710">
        <v>50</v>
      </c>
      <c r="P7710" t="s">
        <v>139</v>
      </c>
      <c r="Q7710" t="s">
        <v>177</v>
      </c>
      <c r="R7710">
        <v>40</v>
      </c>
      <c r="S7710" t="s">
        <v>139</v>
      </c>
      <c r="T7710" t="s">
        <v>178</v>
      </c>
      <c r="U7710">
        <v>60</v>
      </c>
      <c r="V7710" t="s">
        <v>139</v>
      </c>
      <c r="W7710" t="s">
        <v>179</v>
      </c>
      <c r="X7710">
        <v>50</v>
      </c>
      <c r="Y7710" t="s">
        <v>139</v>
      </c>
      <c r="Z7710" t="s">
        <v>180</v>
      </c>
      <c r="AA7710">
        <v>50</v>
      </c>
      <c r="AB7710" t="s">
        <v>139</v>
      </c>
      <c r="AC7710" t="s">
        <v>181</v>
      </c>
      <c r="AD7710">
        <v>35</v>
      </c>
      <c r="AE7710" t="s">
        <v>139</v>
      </c>
      <c r="AF7710" t="s">
        <v>182</v>
      </c>
      <c r="AG7710">
        <v>8</v>
      </c>
      <c r="AH7710" t="s">
        <v>139</v>
      </c>
      <c r="AI7710" t="s">
        <v>183</v>
      </c>
      <c r="AJ7710">
        <v>90</v>
      </c>
      <c r="AK7710" t="s">
        <v>139</v>
      </c>
      <c r="AL7710" t="s">
        <v>184</v>
      </c>
      <c r="AM7710">
        <v>1</v>
      </c>
      <c r="AN7710" t="s">
        <v>139</v>
      </c>
    </row>
    <row r="7711" spans="1:40" x14ac:dyDescent="0.2">
      <c r="A7711" s="26">
        <v>41904.564829479168</v>
      </c>
      <c r="B7711" t="s">
        <v>130</v>
      </c>
      <c r="C7711" t="s">
        <v>549</v>
      </c>
      <c r="D7711" t="s">
        <v>5971</v>
      </c>
      <c r="E7711" t="s">
        <v>133</v>
      </c>
      <c r="F7711" t="s">
        <v>134</v>
      </c>
      <c r="G7711" t="s">
        <v>135</v>
      </c>
      <c r="H7711" t="s">
        <v>186</v>
      </c>
      <c r="I7711">
        <v>33</v>
      </c>
      <c r="J7711" t="s">
        <v>139</v>
      </c>
      <c r="K7711" t="s">
        <v>187</v>
      </c>
      <c r="L7711">
        <v>33</v>
      </c>
      <c r="M7711" t="s">
        <v>139</v>
      </c>
      <c r="N7711" t="s">
        <v>188</v>
      </c>
      <c r="O7711">
        <v>34</v>
      </c>
      <c r="P7711" t="s">
        <v>139</v>
      </c>
      <c r="Q7711" t="s">
        <v>166</v>
      </c>
      <c r="R7711">
        <v>20</v>
      </c>
      <c r="S7711" t="s">
        <v>139</v>
      </c>
      <c r="T7711" t="s">
        <v>167</v>
      </c>
      <c r="U7711">
        <v>20</v>
      </c>
      <c r="V7711" t="s">
        <v>139</v>
      </c>
      <c r="W7711" t="s">
        <v>168</v>
      </c>
      <c r="X7711">
        <v>20</v>
      </c>
      <c r="Y7711" t="s">
        <v>139</v>
      </c>
      <c r="Z7711" t="s">
        <v>189</v>
      </c>
      <c r="AA7711">
        <v>20</v>
      </c>
      <c r="AB7711" t="s">
        <v>139</v>
      </c>
      <c r="AC7711" t="s">
        <v>190</v>
      </c>
      <c r="AD7711">
        <v>20</v>
      </c>
      <c r="AE7711" t="s">
        <v>139</v>
      </c>
      <c r="AF7711" t="s">
        <v>191</v>
      </c>
      <c r="AG7711">
        <v>20</v>
      </c>
      <c r="AH7711" t="s">
        <v>139</v>
      </c>
      <c r="AI7711" t="s">
        <v>170</v>
      </c>
      <c r="AJ7711">
        <v>115200</v>
      </c>
      <c r="AK7711" t="s">
        <v>139</v>
      </c>
      <c r="AL7711" t="s">
        <v>171</v>
      </c>
      <c r="AM7711">
        <v>12000</v>
      </c>
      <c r="AN7711" t="s">
        <v>139</v>
      </c>
    </row>
    <row r="7712" spans="1:40" x14ac:dyDescent="0.2">
      <c r="A7712" s="26">
        <v>41904.564829479168</v>
      </c>
      <c r="B7712" t="s">
        <v>130</v>
      </c>
      <c r="C7712" t="s">
        <v>549</v>
      </c>
      <c r="D7712" t="s">
        <v>5964</v>
      </c>
      <c r="E7712" t="s">
        <v>133</v>
      </c>
      <c r="F7712" t="s">
        <v>134</v>
      </c>
      <c r="G7712" t="s">
        <v>135</v>
      </c>
      <c r="H7712" t="s">
        <v>142</v>
      </c>
      <c r="I7712">
        <v>49</v>
      </c>
      <c r="J7712" t="s">
        <v>139</v>
      </c>
      <c r="K7712" t="s">
        <v>143</v>
      </c>
      <c r="L7712">
        <v>130</v>
      </c>
      <c r="M7712" t="s">
        <v>139</v>
      </c>
      <c r="N7712" t="s">
        <v>144</v>
      </c>
      <c r="O7712">
        <v>180</v>
      </c>
      <c r="P7712" t="s">
        <v>139</v>
      </c>
      <c r="Q7712" t="s">
        <v>145</v>
      </c>
      <c r="R7712">
        <v>140</v>
      </c>
      <c r="S7712" t="s">
        <v>139</v>
      </c>
      <c r="T7712" t="s">
        <v>146</v>
      </c>
      <c r="U7712">
        <v>80</v>
      </c>
      <c r="V7712" t="s">
        <v>139</v>
      </c>
      <c r="W7712" t="s">
        <v>147</v>
      </c>
      <c r="X7712">
        <v>101</v>
      </c>
      <c r="Y7712" t="s">
        <v>139</v>
      </c>
      <c r="Z7712" t="s">
        <v>148</v>
      </c>
      <c r="AA7712">
        <v>190</v>
      </c>
      <c r="AB7712" t="s">
        <v>139</v>
      </c>
      <c r="AC7712" t="s">
        <v>149</v>
      </c>
      <c r="AD7712">
        <v>20</v>
      </c>
      <c r="AE7712" t="s">
        <v>139</v>
      </c>
    </row>
    <row r="7713" spans="1:40" x14ac:dyDescent="0.2">
      <c r="A7713" s="26">
        <v>41904.564829479168</v>
      </c>
      <c r="B7713" t="s">
        <v>130</v>
      </c>
      <c r="C7713" t="s">
        <v>549</v>
      </c>
      <c r="D7713" t="s">
        <v>5965</v>
      </c>
    </row>
    <row r="7714" spans="1:40" x14ac:dyDescent="0.2">
      <c r="A7714" s="26">
        <v>41904.564829479168</v>
      </c>
      <c r="B7714" t="s">
        <v>130</v>
      </c>
      <c r="C7714" t="s">
        <v>549</v>
      </c>
      <c r="D7714" t="s">
        <v>5966</v>
      </c>
      <c r="E7714" t="s">
        <v>133</v>
      </c>
      <c r="F7714" t="s">
        <v>134</v>
      </c>
      <c r="G7714" t="s">
        <v>135</v>
      </c>
      <c r="H7714" t="s">
        <v>152</v>
      </c>
      <c r="I7714">
        <v>50</v>
      </c>
      <c r="J7714" t="s">
        <v>139</v>
      </c>
      <c r="K7714" t="s">
        <v>153</v>
      </c>
      <c r="L7714">
        <v>50</v>
      </c>
      <c r="M7714" t="s">
        <v>139</v>
      </c>
      <c r="N7714" t="s">
        <v>154</v>
      </c>
      <c r="O7714">
        <v>50</v>
      </c>
      <c r="P7714" t="s">
        <v>139</v>
      </c>
    </row>
    <row r="7715" spans="1:40" x14ac:dyDescent="0.2">
      <c r="A7715" s="26">
        <v>41904.564829479168</v>
      </c>
      <c r="B7715" t="s">
        <v>130</v>
      </c>
      <c r="C7715" t="s">
        <v>549</v>
      </c>
      <c r="D7715" t="s">
        <v>5967</v>
      </c>
      <c r="E7715" t="s">
        <v>133</v>
      </c>
      <c r="F7715" t="s">
        <v>134</v>
      </c>
      <c r="G7715" t="s">
        <v>135</v>
      </c>
      <c r="H7715" t="s">
        <v>156</v>
      </c>
      <c r="I7715">
        <v>35</v>
      </c>
      <c r="J7715" t="s">
        <v>139</v>
      </c>
      <c r="K7715" t="s">
        <v>157</v>
      </c>
      <c r="L7715">
        <v>5</v>
      </c>
      <c r="M7715" t="s">
        <v>139</v>
      </c>
      <c r="N7715" t="s">
        <v>158</v>
      </c>
      <c r="O7715">
        <v>60</v>
      </c>
      <c r="P7715" t="s">
        <v>139</v>
      </c>
    </row>
    <row r="7716" spans="1:40" x14ac:dyDescent="0.2">
      <c r="A7716" s="26">
        <v>41904.564829479168</v>
      </c>
      <c r="B7716" t="s">
        <v>130</v>
      </c>
      <c r="C7716" t="s">
        <v>549</v>
      </c>
      <c r="D7716" t="s">
        <v>5968</v>
      </c>
      <c r="E7716" t="s">
        <v>133</v>
      </c>
      <c r="F7716" t="s">
        <v>134</v>
      </c>
      <c r="G7716" t="s">
        <v>135</v>
      </c>
      <c r="H7716" t="s">
        <v>160</v>
      </c>
      <c r="I7716">
        <v>1</v>
      </c>
      <c r="J7716" t="s">
        <v>139</v>
      </c>
    </row>
    <row r="7717" spans="1:40" x14ac:dyDescent="0.2">
      <c r="A7717" s="26">
        <v>41904.564829479168</v>
      </c>
      <c r="B7717" t="s">
        <v>130</v>
      </c>
      <c r="C7717" t="s">
        <v>549</v>
      </c>
      <c r="D7717" t="s">
        <v>5969</v>
      </c>
      <c r="E7717" t="s">
        <v>133</v>
      </c>
      <c r="F7717" t="s">
        <v>134</v>
      </c>
      <c r="G7717" t="s">
        <v>135</v>
      </c>
      <c r="H7717" t="s">
        <v>162</v>
      </c>
      <c r="I7717">
        <v>30</v>
      </c>
      <c r="J7717" t="s">
        <v>139</v>
      </c>
      <c r="K7717" t="s">
        <v>163</v>
      </c>
      <c r="L7717">
        <v>30</v>
      </c>
      <c r="M7717" t="s">
        <v>139</v>
      </c>
      <c r="N7717" t="s">
        <v>164</v>
      </c>
      <c r="O7717">
        <v>30</v>
      </c>
      <c r="P7717" t="s">
        <v>139</v>
      </c>
      <c r="Q7717" t="s">
        <v>165</v>
      </c>
      <c r="R7717">
        <v>10</v>
      </c>
      <c r="S7717" t="s">
        <v>139</v>
      </c>
      <c r="T7717" t="s">
        <v>166</v>
      </c>
      <c r="U7717">
        <v>20</v>
      </c>
      <c r="V7717" t="s">
        <v>139</v>
      </c>
      <c r="W7717" t="s">
        <v>167</v>
      </c>
      <c r="X7717">
        <v>20</v>
      </c>
      <c r="Y7717" t="s">
        <v>139</v>
      </c>
      <c r="Z7717" t="s">
        <v>168</v>
      </c>
      <c r="AA7717">
        <v>20</v>
      </c>
      <c r="AB7717" t="s">
        <v>139</v>
      </c>
      <c r="AC7717" t="s">
        <v>169</v>
      </c>
      <c r="AD7717">
        <v>20</v>
      </c>
      <c r="AE7717" t="s">
        <v>139</v>
      </c>
      <c r="AF7717" t="s">
        <v>170</v>
      </c>
      <c r="AG7717">
        <v>115200</v>
      </c>
      <c r="AH7717" t="s">
        <v>139</v>
      </c>
      <c r="AI7717" t="s">
        <v>171</v>
      </c>
      <c r="AJ7717">
        <v>12000</v>
      </c>
      <c r="AK7717" t="s">
        <v>139</v>
      </c>
      <c r="AL7717" t="s">
        <v>172</v>
      </c>
      <c r="AM7717">
        <v>30000</v>
      </c>
      <c r="AN7717" t="s">
        <v>139</v>
      </c>
    </row>
    <row r="7718" spans="1:40" x14ac:dyDescent="0.2">
      <c r="A7718" s="26">
        <v>41904.564829479168</v>
      </c>
      <c r="B7718" t="s">
        <v>130</v>
      </c>
      <c r="C7718" t="s">
        <v>549</v>
      </c>
      <c r="D7718" t="s">
        <v>5970</v>
      </c>
      <c r="E7718" t="s">
        <v>133</v>
      </c>
      <c r="F7718" t="s">
        <v>134</v>
      </c>
      <c r="G7718" t="s">
        <v>135</v>
      </c>
      <c r="H7718" t="s">
        <v>174</v>
      </c>
      <c r="I7718">
        <v>60</v>
      </c>
      <c r="J7718" t="s">
        <v>139</v>
      </c>
      <c r="K7718" t="s">
        <v>175</v>
      </c>
      <c r="L7718">
        <v>40</v>
      </c>
      <c r="M7718" t="s">
        <v>139</v>
      </c>
      <c r="N7718" t="s">
        <v>176</v>
      </c>
      <c r="O7718">
        <v>50</v>
      </c>
      <c r="P7718" t="s">
        <v>139</v>
      </c>
      <c r="Q7718" t="s">
        <v>177</v>
      </c>
      <c r="R7718">
        <v>40</v>
      </c>
      <c r="S7718" t="s">
        <v>139</v>
      </c>
      <c r="T7718" t="s">
        <v>178</v>
      </c>
      <c r="U7718">
        <v>60</v>
      </c>
      <c r="V7718" t="s">
        <v>139</v>
      </c>
      <c r="W7718" t="s">
        <v>179</v>
      </c>
      <c r="X7718">
        <v>50</v>
      </c>
      <c r="Y7718" t="s">
        <v>139</v>
      </c>
      <c r="Z7718" t="s">
        <v>180</v>
      </c>
      <c r="AA7718">
        <v>50</v>
      </c>
      <c r="AB7718" t="s">
        <v>139</v>
      </c>
      <c r="AC7718" t="s">
        <v>181</v>
      </c>
      <c r="AD7718">
        <v>35</v>
      </c>
      <c r="AE7718" t="s">
        <v>139</v>
      </c>
      <c r="AF7718" t="s">
        <v>182</v>
      </c>
      <c r="AG7718">
        <v>8</v>
      </c>
      <c r="AH7718" t="s">
        <v>139</v>
      </c>
      <c r="AI7718" t="s">
        <v>183</v>
      </c>
      <c r="AJ7718">
        <v>90</v>
      </c>
      <c r="AK7718" t="s">
        <v>139</v>
      </c>
      <c r="AL7718" t="s">
        <v>184</v>
      </c>
      <c r="AM7718">
        <v>1</v>
      </c>
      <c r="AN7718" t="s">
        <v>139</v>
      </c>
    </row>
    <row r="7719" spans="1:40" x14ac:dyDescent="0.2">
      <c r="A7719" s="26">
        <v>41904.564829479168</v>
      </c>
      <c r="B7719" t="s">
        <v>130</v>
      </c>
      <c r="C7719" t="s">
        <v>549</v>
      </c>
      <c r="D7719" t="s">
        <v>5971</v>
      </c>
      <c r="E7719" t="s">
        <v>133</v>
      </c>
      <c r="F7719" t="s">
        <v>134</v>
      </c>
      <c r="G7719" t="s">
        <v>135</v>
      </c>
      <c r="H7719" t="s">
        <v>186</v>
      </c>
      <c r="I7719">
        <v>33</v>
      </c>
      <c r="J7719" t="s">
        <v>139</v>
      </c>
      <c r="K7719" t="s">
        <v>187</v>
      </c>
      <c r="L7719">
        <v>33</v>
      </c>
      <c r="M7719" t="s">
        <v>139</v>
      </c>
      <c r="N7719" t="s">
        <v>188</v>
      </c>
      <c r="O7719">
        <v>34</v>
      </c>
      <c r="P7719" t="s">
        <v>139</v>
      </c>
      <c r="Q7719" t="s">
        <v>166</v>
      </c>
      <c r="R7719">
        <v>20</v>
      </c>
      <c r="S7719" t="s">
        <v>139</v>
      </c>
      <c r="T7719" t="s">
        <v>167</v>
      </c>
      <c r="U7719">
        <v>20</v>
      </c>
      <c r="V7719" t="s">
        <v>139</v>
      </c>
      <c r="W7719" t="s">
        <v>168</v>
      </c>
      <c r="X7719">
        <v>20</v>
      </c>
      <c r="Y7719" t="s">
        <v>139</v>
      </c>
      <c r="Z7719" t="s">
        <v>189</v>
      </c>
      <c r="AA7719">
        <v>20</v>
      </c>
      <c r="AB7719" t="s">
        <v>139</v>
      </c>
      <c r="AC7719" t="s">
        <v>190</v>
      </c>
      <c r="AD7719">
        <v>20</v>
      </c>
      <c r="AE7719" t="s">
        <v>139</v>
      </c>
      <c r="AF7719" t="s">
        <v>191</v>
      </c>
      <c r="AG7719">
        <v>20</v>
      </c>
      <c r="AH7719" t="s">
        <v>139</v>
      </c>
      <c r="AI7719" t="s">
        <v>170</v>
      </c>
      <c r="AJ7719">
        <v>115200</v>
      </c>
      <c r="AK7719" t="s">
        <v>139</v>
      </c>
      <c r="AL7719" t="s">
        <v>171</v>
      </c>
      <c r="AM7719">
        <v>12000</v>
      </c>
      <c r="AN7719" t="s">
        <v>139</v>
      </c>
    </row>
    <row r="7720" spans="1:40" x14ac:dyDescent="0.2">
      <c r="A7720" s="26">
        <v>41904.564829479168</v>
      </c>
      <c r="B7720" t="s">
        <v>130</v>
      </c>
      <c r="C7720" t="s">
        <v>549</v>
      </c>
      <c r="D7720" t="s">
        <v>5972</v>
      </c>
      <c r="E7720" t="s">
        <v>193</v>
      </c>
      <c r="F7720" t="s">
        <v>194</v>
      </c>
      <c r="G7720" t="s">
        <v>195</v>
      </c>
    </row>
    <row r="7721" spans="1:40" x14ac:dyDescent="0.2">
      <c r="A7721" s="26">
        <v>41904.564829479168</v>
      </c>
      <c r="B7721" t="s">
        <v>130</v>
      </c>
      <c r="C7721" t="s">
        <v>549</v>
      </c>
      <c r="D7721" t="s">
        <v>5973</v>
      </c>
      <c r="E7721" t="s">
        <v>193</v>
      </c>
      <c r="F7721" t="s">
        <v>5974</v>
      </c>
      <c r="G7721" t="s">
        <v>5975</v>
      </c>
      <c r="H7721" t="s">
        <v>5976</v>
      </c>
    </row>
    <row r="7722" spans="1:40" x14ac:dyDescent="0.2">
      <c r="A7722" s="26">
        <v>41904.564829479168</v>
      </c>
      <c r="B7722" t="s">
        <v>130</v>
      </c>
      <c r="C7722" t="s">
        <v>550</v>
      </c>
      <c r="D7722" t="s">
        <v>5977</v>
      </c>
    </row>
    <row r="7723" spans="1:40" x14ac:dyDescent="0.2">
      <c r="A7723" s="26">
        <v>41904.564829479168</v>
      </c>
      <c r="B7723" t="s">
        <v>130</v>
      </c>
      <c r="C7723" t="s">
        <v>550</v>
      </c>
      <c r="D7723" t="s">
        <v>5978</v>
      </c>
      <c r="E7723" t="s">
        <v>133</v>
      </c>
      <c r="F7723" t="s">
        <v>134</v>
      </c>
      <c r="G7723" t="s">
        <v>135</v>
      </c>
      <c r="H7723" t="s">
        <v>136</v>
      </c>
      <c r="I7723">
        <v>1900000</v>
      </c>
      <c r="J7723" t="s">
        <v>137</v>
      </c>
      <c r="K7723">
        <v>1900000</v>
      </c>
      <c r="L7723" t="s">
        <v>138</v>
      </c>
      <c r="M7723">
        <v>500</v>
      </c>
      <c r="N7723" t="s">
        <v>139</v>
      </c>
      <c r="O7723" t="s">
        <v>140</v>
      </c>
      <c r="P7723">
        <v>300</v>
      </c>
      <c r="Q7723" t="s">
        <v>139</v>
      </c>
    </row>
    <row r="7724" spans="1:40" x14ac:dyDescent="0.2">
      <c r="A7724" s="26">
        <v>41904.564829479168</v>
      </c>
      <c r="B7724" t="s">
        <v>130</v>
      </c>
      <c r="C7724" t="s">
        <v>550</v>
      </c>
      <c r="D7724" t="s">
        <v>5979</v>
      </c>
      <c r="E7724" t="s">
        <v>133</v>
      </c>
      <c r="F7724" t="s">
        <v>134</v>
      </c>
      <c r="G7724" t="s">
        <v>135</v>
      </c>
      <c r="H7724" t="s">
        <v>142</v>
      </c>
      <c r="I7724">
        <v>49</v>
      </c>
      <c r="J7724" t="s">
        <v>139</v>
      </c>
      <c r="K7724" t="s">
        <v>143</v>
      </c>
      <c r="L7724">
        <v>130</v>
      </c>
      <c r="M7724" t="s">
        <v>139</v>
      </c>
      <c r="N7724" t="s">
        <v>144</v>
      </c>
      <c r="O7724">
        <v>180</v>
      </c>
      <c r="P7724" t="s">
        <v>139</v>
      </c>
      <c r="Q7724" t="s">
        <v>145</v>
      </c>
      <c r="R7724">
        <v>140</v>
      </c>
      <c r="S7724" t="s">
        <v>139</v>
      </c>
      <c r="T7724" t="s">
        <v>146</v>
      </c>
      <c r="U7724">
        <v>80</v>
      </c>
      <c r="V7724" t="s">
        <v>139</v>
      </c>
      <c r="W7724" t="s">
        <v>147</v>
      </c>
      <c r="X7724">
        <v>101</v>
      </c>
      <c r="Y7724" t="s">
        <v>139</v>
      </c>
      <c r="Z7724" t="s">
        <v>148</v>
      </c>
      <c r="AA7724">
        <v>190</v>
      </c>
      <c r="AB7724" t="s">
        <v>139</v>
      </c>
      <c r="AC7724" t="s">
        <v>149</v>
      </c>
      <c r="AD7724">
        <v>20</v>
      </c>
      <c r="AE7724" t="s">
        <v>139</v>
      </c>
    </row>
    <row r="7725" spans="1:40" x14ac:dyDescent="0.2">
      <c r="A7725" s="26">
        <v>41904.564829479168</v>
      </c>
      <c r="B7725" t="s">
        <v>130</v>
      </c>
      <c r="C7725" t="s">
        <v>550</v>
      </c>
      <c r="D7725" t="s">
        <v>5980</v>
      </c>
    </row>
    <row r="7726" spans="1:40" x14ac:dyDescent="0.2">
      <c r="A7726" s="26">
        <v>41904.564829479168</v>
      </c>
      <c r="B7726" t="s">
        <v>130</v>
      </c>
      <c r="C7726" t="s">
        <v>550</v>
      </c>
      <c r="D7726" t="s">
        <v>5981</v>
      </c>
      <c r="E7726" t="s">
        <v>133</v>
      </c>
      <c r="F7726" t="s">
        <v>134</v>
      </c>
      <c r="G7726" t="s">
        <v>135</v>
      </c>
      <c r="H7726" t="s">
        <v>152</v>
      </c>
      <c r="I7726">
        <v>50</v>
      </c>
      <c r="J7726" t="s">
        <v>139</v>
      </c>
      <c r="K7726" t="s">
        <v>153</v>
      </c>
      <c r="L7726">
        <v>50</v>
      </c>
      <c r="M7726" t="s">
        <v>139</v>
      </c>
      <c r="N7726" t="s">
        <v>154</v>
      </c>
      <c r="O7726">
        <v>50</v>
      </c>
      <c r="P7726" t="s">
        <v>139</v>
      </c>
    </row>
    <row r="7727" spans="1:40" x14ac:dyDescent="0.2">
      <c r="A7727" s="26">
        <v>41904.564829479168</v>
      </c>
      <c r="B7727" t="s">
        <v>130</v>
      </c>
      <c r="C7727" t="s">
        <v>550</v>
      </c>
      <c r="D7727" t="s">
        <v>5982</v>
      </c>
      <c r="E7727" t="s">
        <v>133</v>
      </c>
      <c r="F7727" t="s">
        <v>134</v>
      </c>
      <c r="G7727" t="s">
        <v>135</v>
      </c>
      <c r="H7727" t="s">
        <v>156</v>
      </c>
      <c r="I7727">
        <v>35</v>
      </c>
      <c r="J7727" t="s">
        <v>139</v>
      </c>
      <c r="K7727" t="s">
        <v>157</v>
      </c>
      <c r="L7727">
        <v>5</v>
      </c>
      <c r="M7727" t="s">
        <v>139</v>
      </c>
      <c r="N7727" t="s">
        <v>158</v>
      </c>
      <c r="O7727">
        <v>60</v>
      </c>
      <c r="P7727" t="s">
        <v>139</v>
      </c>
    </row>
    <row r="7728" spans="1:40" x14ac:dyDescent="0.2">
      <c r="A7728" s="26">
        <v>41904.564829479168</v>
      </c>
      <c r="B7728" t="s">
        <v>130</v>
      </c>
      <c r="C7728" t="s">
        <v>550</v>
      </c>
      <c r="D7728" t="s">
        <v>5983</v>
      </c>
      <c r="E7728" t="s">
        <v>133</v>
      </c>
      <c r="F7728" t="s">
        <v>134</v>
      </c>
      <c r="G7728" t="s">
        <v>135</v>
      </c>
      <c r="H7728" t="s">
        <v>160</v>
      </c>
      <c r="I7728">
        <v>1</v>
      </c>
      <c r="J7728" t="s">
        <v>139</v>
      </c>
    </row>
    <row r="7729" spans="1:40" x14ac:dyDescent="0.2">
      <c r="A7729" s="26">
        <v>41904.564829479168</v>
      </c>
      <c r="B7729" t="s">
        <v>130</v>
      </c>
      <c r="C7729" t="s">
        <v>550</v>
      </c>
      <c r="D7729" t="s">
        <v>5984</v>
      </c>
      <c r="E7729" t="s">
        <v>133</v>
      </c>
      <c r="F7729" t="s">
        <v>134</v>
      </c>
      <c r="G7729" t="s">
        <v>135</v>
      </c>
      <c r="H7729" t="s">
        <v>162</v>
      </c>
      <c r="I7729">
        <v>30</v>
      </c>
      <c r="J7729" t="s">
        <v>139</v>
      </c>
      <c r="K7729" t="s">
        <v>163</v>
      </c>
      <c r="L7729">
        <v>30</v>
      </c>
      <c r="M7729" t="s">
        <v>139</v>
      </c>
      <c r="N7729" t="s">
        <v>164</v>
      </c>
      <c r="O7729">
        <v>30</v>
      </c>
      <c r="P7729" t="s">
        <v>139</v>
      </c>
      <c r="Q7729" t="s">
        <v>165</v>
      </c>
      <c r="R7729">
        <v>10</v>
      </c>
      <c r="S7729" t="s">
        <v>139</v>
      </c>
      <c r="T7729" t="s">
        <v>166</v>
      </c>
      <c r="U7729">
        <v>20</v>
      </c>
      <c r="V7729" t="s">
        <v>139</v>
      </c>
      <c r="W7729" t="s">
        <v>167</v>
      </c>
      <c r="X7729">
        <v>20</v>
      </c>
      <c r="Y7729" t="s">
        <v>139</v>
      </c>
      <c r="Z7729" t="s">
        <v>168</v>
      </c>
      <c r="AA7729">
        <v>20</v>
      </c>
      <c r="AB7729" t="s">
        <v>139</v>
      </c>
      <c r="AC7729" t="s">
        <v>169</v>
      </c>
      <c r="AD7729">
        <v>20</v>
      </c>
      <c r="AE7729" t="s">
        <v>139</v>
      </c>
      <c r="AF7729" t="s">
        <v>170</v>
      </c>
      <c r="AG7729">
        <v>115200</v>
      </c>
      <c r="AH7729" t="s">
        <v>139</v>
      </c>
      <c r="AI7729" t="s">
        <v>171</v>
      </c>
      <c r="AJ7729">
        <v>12000</v>
      </c>
      <c r="AK7729" t="s">
        <v>139</v>
      </c>
      <c r="AL7729" t="s">
        <v>172</v>
      </c>
      <c r="AM7729">
        <v>30000</v>
      </c>
      <c r="AN7729" t="s">
        <v>139</v>
      </c>
    </row>
    <row r="7730" spans="1:40" x14ac:dyDescent="0.2">
      <c r="A7730" s="26">
        <v>41904.564829479168</v>
      </c>
      <c r="B7730" t="s">
        <v>130</v>
      </c>
      <c r="C7730" t="s">
        <v>550</v>
      </c>
      <c r="D7730" t="s">
        <v>5985</v>
      </c>
      <c r="E7730" t="s">
        <v>133</v>
      </c>
      <c r="F7730" t="s">
        <v>134</v>
      </c>
      <c r="G7730" t="s">
        <v>135</v>
      </c>
      <c r="H7730" t="s">
        <v>174</v>
      </c>
      <c r="I7730">
        <v>60</v>
      </c>
      <c r="J7730" t="s">
        <v>139</v>
      </c>
      <c r="K7730" t="s">
        <v>175</v>
      </c>
      <c r="L7730">
        <v>40</v>
      </c>
      <c r="M7730" t="s">
        <v>139</v>
      </c>
      <c r="N7730" t="s">
        <v>176</v>
      </c>
      <c r="O7730">
        <v>50</v>
      </c>
      <c r="P7730" t="s">
        <v>139</v>
      </c>
      <c r="Q7730" t="s">
        <v>177</v>
      </c>
      <c r="R7730">
        <v>40</v>
      </c>
      <c r="S7730" t="s">
        <v>139</v>
      </c>
      <c r="T7730" t="s">
        <v>178</v>
      </c>
      <c r="U7730">
        <v>60</v>
      </c>
      <c r="V7730" t="s">
        <v>139</v>
      </c>
      <c r="W7730" t="s">
        <v>179</v>
      </c>
      <c r="X7730">
        <v>50</v>
      </c>
      <c r="Y7730" t="s">
        <v>139</v>
      </c>
      <c r="Z7730" t="s">
        <v>180</v>
      </c>
      <c r="AA7730">
        <v>50</v>
      </c>
      <c r="AB7730" t="s">
        <v>139</v>
      </c>
      <c r="AC7730" t="s">
        <v>181</v>
      </c>
      <c r="AD7730">
        <v>35</v>
      </c>
      <c r="AE7730" t="s">
        <v>139</v>
      </c>
      <c r="AF7730" t="s">
        <v>182</v>
      </c>
      <c r="AG7730">
        <v>8</v>
      </c>
      <c r="AH7730" t="s">
        <v>139</v>
      </c>
      <c r="AI7730" t="s">
        <v>183</v>
      </c>
      <c r="AJ7730">
        <v>90</v>
      </c>
      <c r="AK7730" t="s">
        <v>139</v>
      </c>
      <c r="AL7730" t="s">
        <v>184</v>
      </c>
      <c r="AM7730">
        <v>1</v>
      </c>
      <c r="AN7730" t="s">
        <v>139</v>
      </c>
    </row>
    <row r="7731" spans="1:40" x14ac:dyDescent="0.2">
      <c r="A7731" s="26">
        <v>41904.564829479168</v>
      </c>
      <c r="B7731" t="s">
        <v>130</v>
      </c>
      <c r="C7731" t="s">
        <v>550</v>
      </c>
      <c r="D7731" t="s">
        <v>5986</v>
      </c>
      <c r="E7731" t="s">
        <v>133</v>
      </c>
      <c r="F7731" t="s">
        <v>134</v>
      </c>
      <c r="G7731" t="s">
        <v>135</v>
      </c>
      <c r="H7731" t="s">
        <v>186</v>
      </c>
      <c r="I7731">
        <v>33</v>
      </c>
      <c r="J7731" t="s">
        <v>139</v>
      </c>
      <c r="K7731" t="s">
        <v>187</v>
      </c>
      <c r="L7731">
        <v>33</v>
      </c>
      <c r="M7731" t="s">
        <v>139</v>
      </c>
      <c r="N7731" t="s">
        <v>188</v>
      </c>
      <c r="O7731">
        <v>34</v>
      </c>
      <c r="P7731" t="s">
        <v>139</v>
      </c>
      <c r="Q7731" t="s">
        <v>166</v>
      </c>
      <c r="R7731">
        <v>20</v>
      </c>
      <c r="S7731" t="s">
        <v>139</v>
      </c>
      <c r="T7731" t="s">
        <v>167</v>
      </c>
      <c r="U7731">
        <v>20</v>
      </c>
      <c r="V7731" t="s">
        <v>139</v>
      </c>
      <c r="W7731" t="s">
        <v>168</v>
      </c>
      <c r="X7731">
        <v>20</v>
      </c>
      <c r="Y7731" t="s">
        <v>139</v>
      </c>
      <c r="Z7731" t="s">
        <v>189</v>
      </c>
      <c r="AA7731">
        <v>20</v>
      </c>
      <c r="AB7731" t="s">
        <v>139</v>
      </c>
      <c r="AC7731" t="s">
        <v>190</v>
      </c>
      <c r="AD7731">
        <v>20</v>
      </c>
      <c r="AE7731" t="s">
        <v>139</v>
      </c>
      <c r="AF7731" t="s">
        <v>191</v>
      </c>
      <c r="AG7731">
        <v>20</v>
      </c>
      <c r="AH7731" t="s">
        <v>139</v>
      </c>
      <c r="AI7731" t="s">
        <v>170</v>
      </c>
      <c r="AJ7731">
        <v>115200</v>
      </c>
      <c r="AK7731" t="s">
        <v>139</v>
      </c>
      <c r="AL7731" t="s">
        <v>171</v>
      </c>
      <c r="AM7731">
        <v>12000</v>
      </c>
      <c r="AN7731" t="s">
        <v>139</v>
      </c>
    </row>
    <row r="7732" spans="1:40" x14ac:dyDescent="0.2">
      <c r="A7732" s="26">
        <v>41904.564829479168</v>
      </c>
      <c r="B7732" t="s">
        <v>130</v>
      </c>
      <c r="C7732" t="s">
        <v>550</v>
      </c>
      <c r="D7732" t="s">
        <v>5979</v>
      </c>
      <c r="E7732" t="s">
        <v>133</v>
      </c>
      <c r="F7732" t="s">
        <v>134</v>
      </c>
      <c r="G7732" t="s">
        <v>135</v>
      </c>
      <c r="H7732" t="s">
        <v>142</v>
      </c>
      <c r="I7732">
        <v>49</v>
      </c>
      <c r="J7732" t="s">
        <v>139</v>
      </c>
      <c r="K7732" t="s">
        <v>143</v>
      </c>
      <c r="L7732">
        <v>130</v>
      </c>
      <c r="M7732" t="s">
        <v>139</v>
      </c>
      <c r="N7732" t="s">
        <v>144</v>
      </c>
      <c r="O7732">
        <v>180</v>
      </c>
      <c r="P7732" t="s">
        <v>139</v>
      </c>
      <c r="Q7732" t="s">
        <v>145</v>
      </c>
      <c r="R7732">
        <v>140</v>
      </c>
      <c r="S7732" t="s">
        <v>139</v>
      </c>
      <c r="T7732" t="s">
        <v>146</v>
      </c>
      <c r="U7732">
        <v>80</v>
      </c>
      <c r="V7732" t="s">
        <v>139</v>
      </c>
      <c r="W7732" t="s">
        <v>147</v>
      </c>
      <c r="X7732">
        <v>101</v>
      </c>
      <c r="Y7732" t="s">
        <v>139</v>
      </c>
      <c r="Z7732" t="s">
        <v>148</v>
      </c>
      <c r="AA7732">
        <v>190</v>
      </c>
      <c r="AB7732" t="s">
        <v>139</v>
      </c>
      <c r="AC7732" t="s">
        <v>149</v>
      </c>
      <c r="AD7732">
        <v>20</v>
      </c>
      <c r="AE7732" t="s">
        <v>139</v>
      </c>
    </row>
    <row r="7733" spans="1:40" x14ac:dyDescent="0.2">
      <c r="A7733" s="26">
        <v>41904.564829479168</v>
      </c>
      <c r="B7733" t="s">
        <v>130</v>
      </c>
      <c r="C7733" t="s">
        <v>550</v>
      </c>
      <c r="D7733" t="s">
        <v>5980</v>
      </c>
    </row>
    <row r="7734" spans="1:40" x14ac:dyDescent="0.2">
      <c r="A7734" s="26">
        <v>41904.564829479168</v>
      </c>
      <c r="B7734" t="s">
        <v>130</v>
      </c>
      <c r="C7734" t="s">
        <v>550</v>
      </c>
      <c r="D7734" t="s">
        <v>5981</v>
      </c>
      <c r="E7734" t="s">
        <v>133</v>
      </c>
      <c r="F7734" t="s">
        <v>134</v>
      </c>
      <c r="G7734" t="s">
        <v>135</v>
      </c>
      <c r="H7734" t="s">
        <v>152</v>
      </c>
      <c r="I7734">
        <v>50</v>
      </c>
      <c r="J7734" t="s">
        <v>139</v>
      </c>
      <c r="K7734" t="s">
        <v>153</v>
      </c>
      <c r="L7734">
        <v>50</v>
      </c>
      <c r="M7734" t="s">
        <v>139</v>
      </c>
      <c r="N7734" t="s">
        <v>154</v>
      </c>
      <c r="O7734">
        <v>50</v>
      </c>
      <c r="P7734" t="s">
        <v>139</v>
      </c>
    </row>
    <row r="7735" spans="1:40" x14ac:dyDescent="0.2">
      <c r="A7735" s="26">
        <v>41904.564829479168</v>
      </c>
      <c r="B7735" t="s">
        <v>130</v>
      </c>
      <c r="C7735" t="s">
        <v>550</v>
      </c>
      <c r="D7735" t="s">
        <v>5982</v>
      </c>
      <c r="E7735" t="s">
        <v>133</v>
      </c>
      <c r="F7735" t="s">
        <v>134</v>
      </c>
      <c r="G7735" t="s">
        <v>135</v>
      </c>
      <c r="H7735" t="s">
        <v>156</v>
      </c>
      <c r="I7735">
        <v>35</v>
      </c>
      <c r="J7735" t="s">
        <v>139</v>
      </c>
      <c r="K7735" t="s">
        <v>157</v>
      </c>
      <c r="L7735">
        <v>5</v>
      </c>
      <c r="M7735" t="s">
        <v>139</v>
      </c>
      <c r="N7735" t="s">
        <v>158</v>
      </c>
      <c r="O7735">
        <v>60</v>
      </c>
      <c r="P7735" t="s">
        <v>139</v>
      </c>
    </row>
    <row r="7736" spans="1:40" x14ac:dyDescent="0.2">
      <c r="A7736" s="26">
        <v>41904.564829479168</v>
      </c>
      <c r="B7736" t="s">
        <v>130</v>
      </c>
      <c r="C7736" t="s">
        <v>550</v>
      </c>
      <c r="D7736" t="s">
        <v>5983</v>
      </c>
      <c r="E7736" t="s">
        <v>133</v>
      </c>
      <c r="F7736" t="s">
        <v>134</v>
      </c>
      <c r="G7736" t="s">
        <v>135</v>
      </c>
      <c r="H7736" t="s">
        <v>160</v>
      </c>
      <c r="I7736">
        <v>1</v>
      </c>
      <c r="J7736" t="s">
        <v>139</v>
      </c>
    </row>
    <row r="7737" spans="1:40" x14ac:dyDescent="0.2">
      <c r="A7737" s="26">
        <v>41904.564829479168</v>
      </c>
      <c r="B7737" t="s">
        <v>130</v>
      </c>
      <c r="C7737" t="s">
        <v>550</v>
      </c>
      <c r="D7737" t="s">
        <v>5984</v>
      </c>
      <c r="E7737" t="s">
        <v>133</v>
      </c>
      <c r="F7737" t="s">
        <v>134</v>
      </c>
      <c r="G7737" t="s">
        <v>135</v>
      </c>
      <c r="H7737" t="s">
        <v>162</v>
      </c>
      <c r="I7737">
        <v>30</v>
      </c>
      <c r="J7737" t="s">
        <v>139</v>
      </c>
      <c r="K7737" t="s">
        <v>163</v>
      </c>
      <c r="L7737">
        <v>30</v>
      </c>
      <c r="M7737" t="s">
        <v>139</v>
      </c>
      <c r="N7737" t="s">
        <v>164</v>
      </c>
      <c r="O7737">
        <v>30</v>
      </c>
      <c r="P7737" t="s">
        <v>139</v>
      </c>
      <c r="Q7737" t="s">
        <v>165</v>
      </c>
      <c r="R7737">
        <v>10</v>
      </c>
      <c r="S7737" t="s">
        <v>139</v>
      </c>
      <c r="T7737" t="s">
        <v>166</v>
      </c>
      <c r="U7737">
        <v>20</v>
      </c>
      <c r="V7737" t="s">
        <v>139</v>
      </c>
      <c r="W7737" t="s">
        <v>167</v>
      </c>
      <c r="X7737">
        <v>20</v>
      </c>
      <c r="Y7737" t="s">
        <v>139</v>
      </c>
      <c r="Z7737" t="s">
        <v>168</v>
      </c>
      <c r="AA7737">
        <v>20</v>
      </c>
      <c r="AB7737" t="s">
        <v>139</v>
      </c>
      <c r="AC7737" t="s">
        <v>169</v>
      </c>
      <c r="AD7737">
        <v>20</v>
      </c>
      <c r="AE7737" t="s">
        <v>139</v>
      </c>
      <c r="AF7737" t="s">
        <v>170</v>
      </c>
      <c r="AG7737">
        <v>115200</v>
      </c>
      <c r="AH7737" t="s">
        <v>139</v>
      </c>
      <c r="AI7737" t="s">
        <v>171</v>
      </c>
      <c r="AJ7737">
        <v>12000</v>
      </c>
      <c r="AK7737" t="s">
        <v>139</v>
      </c>
      <c r="AL7737" t="s">
        <v>172</v>
      </c>
      <c r="AM7737">
        <v>30000</v>
      </c>
      <c r="AN7737" t="s">
        <v>139</v>
      </c>
    </row>
    <row r="7738" spans="1:40" x14ac:dyDescent="0.2">
      <c r="A7738" s="26">
        <v>41904.564829479168</v>
      </c>
      <c r="B7738" t="s">
        <v>130</v>
      </c>
      <c r="C7738" t="s">
        <v>550</v>
      </c>
      <c r="D7738" t="s">
        <v>5985</v>
      </c>
      <c r="E7738" t="s">
        <v>133</v>
      </c>
      <c r="F7738" t="s">
        <v>134</v>
      </c>
      <c r="G7738" t="s">
        <v>135</v>
      </c>
      <c r="H7738" t="s">
        <v>174</v>
      </c>
      <c r="I7738">
        <v>60</v>
      </c>
      <c r="J7738" t="s">
        <v>139</v>
      </c>
      <c r="K7738" t="s">
        <v>175</v>
      </c>
      <c r="L7738">
        <v>40</v>
      </c>
      <c r="M7738" t="s">
        <v>139</v>
      </c>
      <c r="N7738" t="s">
        <v>176</v>
      </c>
      <c r="O7738">
        <v>50</v>
      </c>
      <c r="P7738" t="s">
        <v>139</v>
      </c>
      <c r="Q7738" t="s">
        <v>177</v>
      </c>
      <c r="R7738">
        <v>40</v>
      </c>
      <c r="S7738" t="s">
        <v>139</v>
      </c>
      <c r="T7738" t="s">
        <v>178</v>
      </c>
      <c r="U7738">
        <v>60</v>
      </c>
      <c r="V7738" t="s">
        <v>139</v>
      </c>
      <c r="W7738" t="s">
        <v>179</v>
      </c>
      <c r="X7738">
        <v>50</v>
      </c>
      <c r="Y7738" t="s">
        <v>139</v>
      </c>
      <c r="Z7738" t="s">
        <v>180</v>
      </c>
      <c r="AA7738">
        <v>50</v>
      </c>
      <c r="AB7738" t="s">
        <v>139</v>
      </c>
      <c r="AC7738" t="s">
        <v>181</v>
      </c>
      <c r="AD7738">
        <v>35</v>
      </c>
      <c r="AE7738" t="s">
        <v>139</v>
      </c>
      <c r="AF7738" t="s">
        <v>182</v>
      </c>
      <c r="AG7738">
        <v>8</v>
      </c>
      <c r="AH7738" t="s">
        <v>139</v>
      </c>
      <c r="AI7738" t="s">
        <v>183</v>
      </c>
      <c r="AJ7738">
        <v>90</v>
      </c>
      <c r="AK7738" t="s">
        <v>139</v>
      </c>
      <c r="AL7738" t="s">
        <v>184</v>
      </c>
      <c r="AM7738">
        <v>1</v>
      </c>
      <c r="AN7738" t="s">
        <v>139</v>
      </c>
    </row>
    <row r="7739" spans="1:40" x14ac:dyDescent="0.2">
      <c r="A7739" s="26">
        <v>41904.564829479168</v>
      </c>
      <c r="B7739" t="s">
        <v>130</v>
      </c>
      <c r="C7739" t="s">
        <v>550</v>
      </c>
      <c r="D7739" t="s">
        <v>5986</v>
      </c>
      <c r="E7739" t="s">
        <v>133</v>
      </c>
      <c r="F7739" t="s">
        <v>134</v>
      </c>
      <c r="G7739" t="s">
        <v>135</v>
      </c>
      <c r="H7739" t="s">
        <v>186</v>
      </c>
      <c r="I7739">
        <v>33</v>
      </c>
      <c r="J7739" t="s">
        <v>139</v>
      </c>
      <c r="K7739" t="s">
        <v>187</v>
      </c>
      <c r="L7739">
        <v>33</v>
      </c>
      <c r="M7739" t="s">
        <v>139</v>
      </c>
      <c r="N7739" t="s">
        <v>188</v>
      </c>
      <c r="O7739">
        <v>34</v>
      </c>
      <c r="P7739" t="s">
        <v>139</v>
      </c>
      <c r="Q7739" t="s">
        <v>166</v>
      </c>
      <c r="R7739">
        <v>20</v>
      </c>
      <c r="S7739" t="s">
        <v>139</v>
      </c>
      <c r="T7739" t="s">
        <v>167</v>
      </c>
      <c r="U7739">
        <v>20</v>
      </c>
      <c r="V7739" t="s">
        <v>139</v>
      </c>
      <c r="W7739" t="s">
        <v>168</v>
      </c>
      <c r="X7739">
        <v>20</v>
      </c>
      <c r="Y7739" t="s">
        <v>139</v>
      </c>
      <c r="Z7739" t="s">
        <v>189</v>
      </c>
      <c r="AA7739">
        <v>20</v>
      </c>
      <c r="AB7739" t="s">
        <v>139</v>
      </c>
      <c r="AC7739" t="s">
        <v>190</v>
      </c>
      <c r="AD7739">
        <v>20</v>
      </c>
      <c r="AE7739" t="s">
        <v>139</v>
      </c>
      <c r="AF7739" t="s">
        <v>191</v>
      </c>
      <c r="AG7739">
        <v>20</v>
      </c>
      <c r="AH7739" t="s">
        <v>139</v>
      </c>
      <c r="AI7739" t="s">
        <v>170</v>
      </c>
      <c r="AJ7739">
        <v>115200</v>
      </c>
      <c r="AK7739" t="s">
        <v>139</v>
      </c>
      <c r="AL7739" t="s">
        <v>171</v>
      </c>
      <c r="AM7739">
        <v>12000</v>
      </c>
      <c r="AN7739" t="s">
        <v>139</v>
      </c>
    </row>
    <row r="7740" spans="1:40" x14ac:dyDescent="0.2">
      <c r="A7740" s="26">
        <v>41904.564829479168</v>
      </c>
      <c r="B7740" t="s">
        <v>130</v>
      </c>
      <c r="C7740" t="s">
        <v>550</v>
      </c>
      <c r="D7740" t="s">
        <v>5987</v>
      </c>
      <c r="E7740" t="s">
        <v>193</v>
      </c>
      <c r="F7740" t="s">
        <v>194</v>
      </c>
      <c r="G7740" t="s">
        <v>195</v>
      </c>
    </row>
    <row r="7741" spans="1:40" x14ac:dyDescent="0.2">
      <c r="A7741" s="26">
        <v>41904.564829479168</v>
      </c>
      <c r="B7741" t="s">
        <v>130</v>
      </c>
      <c r="C7741" t="s">
        <v>550</v>
      </c>
      <c r="D7741" t="s">
        <v>5988</v>
      </c>
      <c r="E7741" t="s">
        <v>193</v>
      </c>
      <c r="F7741" t="s">
        <v>5989</v>
      </c>
      <c r="G7741" t="s">
        <v>5990</v>
      </c>
      <c r="H7741" t="s">
        <v>5991</v>
      </c>
    </row>
    <row r="7742" spans="1:40" x14ac:dyDescent="0.2">
      <c r="A7742" s="26">
        <v>41904.564829479168</v>
      </c>
      <c r="B7742" t="s">
        <v>130</v>
      </c>
      <c r="C7742" t="s">
        <v>124</v>
      </c>
      <c r="D7742" t="s">
        <v>5992</v>
      </c>
    </row>
    <row r="7743" spans="1:40" x14ac:dyDescent="0.2">
      <c r="A7743" s="26">
        <v>41904.564829479168</v>
      </c>
      <c r="B7743" t="s">
        <v>130</v>
      </c>
      <c r="C7743" t="s">
        <v>124</v>
      </c>
      <c r="D7743" t="s">
        <v>5993</v>
      </c>
      <c r="E7743" t="s">
        <v>133</v>
      </c>
      <c r="F7743" t="s">
        <v>134</v>
      </c>
      <c r="G7743" t="s">
        <v>135</v>
      </c>
      <c r="H7743" t="s">
        <v>136</v>
      </c>
      <c r="I7743">
        <v>1900000</v>
      </c>
      <c r="J7743" t="s">
        <v>137</v>
      </c>
      <c r="K7743">
        <v>1900000</v>
      </c>
      <c r="L7743" t="s">
        <v>138</v>
      </c>
      <c r="M7743">
        <v>500</v>
      </c>
      <c r="N7743" t="s">
        <v>139</v>
      </c>
      <c r="O7743" t="s">
        <v>140</v>
      </c>
      <c r="P7743">
        <v>300</v>
      </c>
      <c r="Q7743" t="s">
        <v>139</v>
      </c>
    </row>
    <row r="7744" spans="1:40" x14ac:dyDescent="0.2">
      <c r="A7744" s="26">
        <v>41904.564829479168</v>
      </c>
      <c r="B7744" t="s">
        <v>130</v>
      </c>
      <c r="C7744" t="s">
        <v>124</v>
      </c>
      <c r="D7744" t="s">
        <v>5994</v>
      </c>
      <c r="E7744" t="s">
        <v>133</v>
      </c>
      <c r="F7744" t="s">
        <v>134</v>
      </c>
      <c r="G7744" t="s">
        <v>135</v>
      </c>
      <c r="H7744" t="s">
        <v>142</v>
      </c>
      <c r="I7744">
        <v>49</v>
      </c>
      <c r="J7744" t="s">
        <v>139</v>
      </c>
      <c r="K7744" t="s">
        <v>143</v>
      </c>
      <c r="L7744">
        <v>130</v>
      </c>
      <c r="M7744" t="s">
        <v>139</v>
      </c>
      <c r="N7744" t="s">
        <v>144</v>
      </c>
      <c r="O7744">
        <v>180</v>
      </c>
      <c r="P7744" t="s">
        <v>139</v>
      </c>
      <c r="Q7744" t="s">
        <v>145</v>
      </c>
      <c r="R7744">
        <v>140</v>
      </c>
      <c r="S7744" t="s">
        <v>139</v>
      </c>
      <c r="T7744" t="s">
        <v>146</v>
      </c>
      <c r="U7744">
        <v>80</v>
      </c>
      <c r="V7744" t="s">
        <v>139</v>
      </c>
      <c r="W7744" t="s">
        <v>147</v>
      </c>
      <c r="X7744">
        <v>101</v>
      </c>
      <c r="Y7744" t="s">
        <v>139</v>
      </c>
      <c r="Z7744" t="s">
        <v>148</v>
      </c>
      <c r="AA7744">
        <v>190</v>
      </c>
      <c r="AB7744" t="s">
        <v>139</v>
      </c>
      <c r="AC7744" t="s">
        <v>149</v>
      </c>
      <c r="AD7744">
        <v>20</v>
      </c>
      <c r="AE7744" t="s">
        <v>139</v>
      </c>
    </row>
    <row r="7745" spans="1:40" x14ac:dyDescent="0.2">
      <c r="A7745" s="26">
        <v>41904.564829479168</v>
      </c>
      <c r="B7745" t="s">
        <v>130</v>
      </c>
      <c r="C7745" t="s">
        <v>124</v>
      </c>
      <c r="D7745" t="s">
        <v>5995</v>
      </c>
    </row>
    <row r="7746" spans="1:40" x14ac:dyDescent="0.2">
      <c r="A7746" s="26">
        <v>41904.564829479168</v>
      </c>
      <c r="B7746" t="s">
        <v>130</v>
      </c>
      <c r="C7746" t="s">
        <v>124</v>
      </c>
      <c r="D7746" t="s">
        <v>5996</v>
      </c>
      <c r="E7746" t="s">
        <v>133</v>
      </c>
      <c r="F7746" t="s">
        <v>134</v>
      </c>
      <c r="G7746" t="s">
        <v>135</v>
      </c>
      <c r="H7746" t="s">
        <v>152</v>
      </c>
      <c r="I7746">
        <v>50</v>
      </c>
      <c r="J7746" t="s">
        <v>139</v>
      </c>
      <c r="K7746" t="s">
        <v>153</v>
      </c>
      <c r="L7746">
        <v>50</v>
      </c>
      <c r="M7746" t="s">
        <v>139</v>
      </c>
      <c r="N7746" t="s">
        <v>154</v>
      </c>
      <c r="O7746">
        <v>50</v>
      </c>
      <c r="P7746" t="s">
        <v>139</v>
      </c>
    </row>
    <row r="7747" spans="1:40" x14ac:dyDescent="0.2">
      <c r="A7747" s="26">
        <v>41904.564829479168</v>
      </c>
      <c r="B7747" t="s">
        <v>130</v>
      </c>
      <c r="C7747" t="s">
        <v>124</v>
      </c>
      <c r="D7747" t="s">
        <v>5997</v>
      </c>
      <c r="E7747" t="s">
        <v>133</v>
      </c>
      <c r="F7747" t="s">
        <v>134</v>
      </c>
      <c r="G7747" t="s">
        <v>135</v>
      </c>
      <c r="H7747" t="s">
        <v>156</v>
      </c>
      <c r="I7747">
        <v>35</v>
      </c>
      <c r="J7747" t="s">
        <v>139</v>
      </c>
      <c r="K7747" t="s">
        <v>157</v>
      </c>
      <c r="L7747">
        <v>5</v>
      </c>
      <c r="M7747" t="s">
        <v>139</v>
      </c>
      <c r="N7747" t="s">
        <v>158</v>
      </c>
      <c r="O7747">
        <v>60</v>
      </c>
      <c r="P7747" t="s">
        <v>139</v>
      </c>
    </row>
    <row r="7748" spans="1:40" x14ac:dyDescent="0.2">
      <c r="A7748" s="26">
        <v>41904.564829479168</v>
      </c>
      <c r="B7748" t="s">
        <v>130</v>
      </c>
      <c r="C7748" t="s">
        <v>124</v>
      </c>
      <c r="D7748" t="s">
        <v>5998</v>
      </c>
      <c r="E7748" t="s">
        <v>133</v>
      </c>
      <c r="F7748" t="s">
        <v>134</v>
      </c>
      <c r="G7748" t="s">
        <v>135</v>
      </c>
      <c r="H7748" t="s">
        <v>160</v>
      </c>
      <c r="I7748">
        <v>1</v>
      </c>
      <c r="J7748" t="s">
        <v>139</v>
      </c>
    </row>
    <row r="7749" spans="1:40" x14ac:dyDescent="0.2">
      <c r="A7749" s="26">
        <v>41904.564829479168</v>
      </c>
      <c r="B7749" t="s">
        <v>130</v>
      </c>
      <c r="C7749" t="s">
        <v>124</v>
      </c>
      <c r="D7749" t="s">
        <v>5999</v>
      </c>
      <c r="E7749" t="s">
        <v>133</v>
      </c>
      <c r="F7749" t="s">
        <v>134</v>
      </c>
      <c r="G7749" t="s">
        <v>135</v>
      </c>
      <c r="H7749" t="s">
        <v>162</v>
      </c>
      <c r="I7749">
        <v>30</v>
      </c>
      <c r="J7749" t="s">
        <v>139</v>
      </c>
      <c r="K7749" t="s">
        <v>163</v>
      </c>
      <c r="L7749">
        <v>30</v>
      </c>
      <c r="M7749" t="s">
        <v>139</v>
      </c>
      <c r="N7749" t="s">
        <v>164</v>
      </c>
      <c r="O7749">
        <v>30</v>
      </c>
      <c r="P7749" t="s">
        <v>139</v>
      </c>
      <c r="Q7749" t="s">
        <v>165</v>
      </c>
      <c r="R7749">
        <v>10</v>
      </c>
      <c r="S7749" t="s">
        <v>139</v>
      </c>
      <c r="T7749" t="s">
        <v>166</v>
      </c>
      <c r="U7749">
        <v>20</v>
      </c>
      <c r="V7749" t="s">
        <v>139</v>
      </c>
      <c r="W7749" t="s">
        <v>167</v>
      </c>
      <c r="X7749">
        <v>20</v>
      </c>
      <c r="Y7749" t="s">
        <v>139</v>
      </c>
      <c r="Z7749" t="s">
        <v>168</v>
      </c>
      <c r="AA7749">
        <v>20</v>
      </c>
      <c r="AB7749" t="s">
        <v>139</v>
      </c>
      <c r="AC7749" t="s">
        <v>169</v>
      </c>
      <c r="AD7749">
        <v>20</v>
      </c>
      <c r="AE7749" t="s">
        <v>139</v>
      </c>
      <c r="AF7749" t="s">
        <v>170</v>
      </c>
      <c r="AG7749">
        <v>115200</v>
      </c>
      <c r="AH7749" t="s">
        <v>139</v>
      </c>
      <c r="AI7749" t="s">
        <v>171</v>
      </c>
      <c r="AJ7749">
        <v>12000</v>
      </c>
      <c r="AK7749" t="s">
        <v>139</v>
      </c>
      <c r="AL7749" t="s">
        <v>172</v>
      </c>
      <c r="AM7749">
        <v>30000</v>
      </c>
      <c r="AN7749" t="s">
        <v>139</v>
      </c>
    </row>
    <row r="7750" spans="1:40" x14ac:dyDescent="0.2">
      <c r="A7750" s="26">
        <v>41904.564829479168</v>
      </c>
      <c r="B7750" t="s">
        <v>130</v>
      </c>
      <c r="C7750" t="s">
        <v>124</v>
      </c>
      <c r="D7750" t="s">
        <v>6000</v>
      </c>
      <c r="E7750" t="s">
        <v>133</v>
      </c>
      <c r="F7750" t="s">
        <v>134</v>
      </c>
      <c r="G7750" t="s">
        <v>135</v>
      </c>
      <c r="H7750" t="s">
        <v>174</v>
      </c>
      <c r="I7750">
        <v>60</v>
      </c>
      <c r="J7750" t="s">
        <v>139</v>
      </c>
      <c r="K7750" t="s">
        <v>175</v>
      </c>
      <c r="L7750">
        <v>40</v>
      </c>
      <c r="M7750" t="s">
        <v>139</v>
      </c>
      <c r="N7750" t="s">
        <v>176</v>
      </c>
      <c r="O7750">
        <v>50</v>
      </c>
      <c r="P7750" t="s">
        <v>139</v>
      </c>
      <c r="Q7750" t="s">
        <v>177</v>
      </c>
      <c r="R7750">
        <v>40</v>
      </c>
      <c r="S7750" t="s">
        <v>139</v>
      </c>
      <c r="T7750" t="s">
        <v>178</v>
      </c>
      <c r="U7750">
        <v>60</v>
      </c>
      <c r="V7750" t="s">
        <v>139</v>
      </c>
      <c r="W7750" t="s">
        <v>179</v>
      </c>
      <c r="X7750">
        <v>50</v>
      </c>
      <c r="Y7750" t="s">
        <v>139</v>
      </c>
      <c r="Z7750" t="s">
        <v>180</v>
      </c>
      <c r="AA7750">
        <v>50</v>
      </c>
      <c r="AB7750" t="s">
        <v>139</v>
      </c>
      <c r="AC7750" t="s">
        <v>181</v>
      </c>
      <c r="AD7750">
        <v>35</v>
      </c>
      <c r="AE7750" t="s">
        <v>139</v>
      </c>
      <c r="AF7750" t="s">
        <v>182</v>
      </c>
      <c r="AG7750">
        <v>8</v>
      </c>
      <c r="AH7750" t="s">
        <v>139</v>
      </c>
      <c r="AI7750" t="s">
        <v>183</v>
      </c>
      <c r="AJ7750">
        <v>90</v>
      </c>
      <c r="AK7750" t="s">
        <v>139</v>
      </c>
      <c r="AL7750" t="s">
        <v>184</v>
      </c>
      <c r="AM7750">
        <v>1</v>
      </c>
      <c r="AN7750" t="s">
        <v>139</v>
      </c>
    </row>
    <row r="7751" spans="1:40" x14ac:dyDescent="0.2">
      <c r="A7751" s="26">
        <v>41904.564829479168</v>
      </c>
      <c r="B7751" t="s">
        <v>130</v>
      </c>
      <c r="C7751" t="s">
        <v>124</v>
      </c>
      <c r="D7751" t="s">
        <v>6001</v>
      </c>
      <c r="E7751" t="s">
        <v>133</v>
      </c>
      <c r="F7751" t="s">
        <v>134</v>
      </c>
      <c r="G7751" t="s">
        <v>135</v>
      </c>
      <c r="H7751" t="s">
        <v>186</v>
      </c>
      <c r="I7751">
        <v>33</v>
      </c>
      <c r="J7751" t="s">
        <v>139</v>
      </c>
      <c r="K7751" t="s">
        <v>187</v>
      </c>
      <c r="L7751">
        <v>33</v>
      </c>
      <c r="M7751" t="s">
        <v>139</v>
      </c>
      <c r="N7751" t="s">
        <v>188</v>
      </c>
      <c r="O7751">
        <v>34</v>
      </c>
      <c r="P7751" t="s">
        <v>139</v>
      </c>
      <c r="Q7751" t="s">
        <v>166</v>
      </c>
      <c r="R7751">
        <v>20</v>
      </c>
      <c r="S7751" t="s">
        <v>139</v>
      </c>
      <c r="T7751" t="s">
        <v>167</v>
      </c>
      <c r="U7751">
        <v>20</v>
      </c>
      <c r="V7751" t="s">
        <v>139</v>
      </c>
      <c r="W7751" t="s">
        <v>168</v>
      </c>
      <c r="X7751">
        <v>20</v>
      </c>
      <c r="Y7751" t="s">
        <v>139</v>
      </c>
      <c r="Z7751" t="s">
        <v>189</v>
      </c>
      <c r="AA7751">
        <v>20</v>
      </c>
      <c r="AB7751" t="s">
        <v>139</v>
      </c>
      <c r="AC7751" t="s">
        <v>190</v>
      </c>
      <c r="AD7751">
        <v>20</v>
      </c>
      <c r="AE7751" t="s">
        <v>139</v>
      </c>
      <c r="AF7751" t="s">
        <v>191</v>
      </c>
      <c r="AG7751">
        <v>20</v>
      </c>
      <c r="AH7751" t="s">
        <v>139</v>
      </c>
      <c r="AI7751" t="s">
        <v>170</v>
      </c>
      <c r="AJ7751">
        <v>115200</v>
      </c>
      <c r="AK7751" t="s">
        <v>139</v>
      </c>
      <c r="AL7751" t="s">
        <v>171</v>
      </c>
      <c r="AM7751">
        <v>12000</v>
      </c>
      <c r="AN7751" t="s">
        <v>139</v>
      </c>
    </row>
    <row r="7752" spans="1:40" x14ac:dyDescent="0.2">
      <c r="A7752" s="26">
        <v>41904.564829479168</v>
      </c>
      <c r="B7752" t="s">
        <v>130</v>
      </c>
      <c r="C7752" t="s">
        <v>124</v>
      </c>
      <c r="D7752" t="s">
        <v>5994</v>
      </c>
      <c r="E7752" t="s">
        <v>133</v>
      </c>
      <c r="F7752" t="s">
        <v>134</v>
      </c>
      <c r="G7752" t="s">
        <v>135</v>
      </c>
      <c r="H7752" t="s">
        <v>142</v>
      </c>
      <c r="I7752">
        <v>49</v>
      </c>
      <c r="J7752" t="s">
        <v>139</v>
      </c>
      <c r="K7752" t="s">
        <v>143</v>
      </c>
      <c r="L7752">
        <v>130</v>
      </c>
      <c r="M7752" t="s">
        <v>139</v>
      </c>
      <c r="N7752" t="s">
        <v>144</v>
      </c>
      <c r="O7752">
        <v>180</v>
      </c>
      <c r="P7752" t="s">
        <v>139</v>
      </c>
      <c r="Q7752" t="s">
        <v>145</v>
      </c>
      <c r="R7752">
        <v>140</v>
      </c>
      <c r="S7752" t="s">
        <v>139</v>
      </c>
      <c r="T7752" t="s">
        <v>146</v>
      </c>
      <c r="U7752">
        <v>80</v>
      </c>
      <c r="V7752" t="s">
        <v>139</v>
      </c>
      <c r="W7752" t="s">
        <v>147</v>
      </c>
      <c r="X7752">
        <v>101</v>
      </c>
      <c r="Y7752" t="s">
        <v>139</v>
      </c>
      <c r="Z7752" t="s">
        <v>148</v>
      </c>
      <c r="AA7752">
        <v>190</v>
      </c>
      <c r="AB7752" t="s">
        <v>139</v>
      </c>
      <c r="AC7752" t="s">
        <v>149</v>
      </c>
      <c r="AD7752">
        <v>20</v>
      </c>
      <c r="AE7752" t="s">
        <v>139</v>
      </c>
    </row>
    <row r="7753" spans="1:40" x14ac:dyDescent="0.2">
      <c r="A7753" s="26">
        <v>41904.564829479168</v>
      </c>
      <c r="B7753" t="s">
        <v>130</v>
      </c>
      <c r="C7753" t="s">
        <v>124</v>
      </c>
      <c r="D7753" t="s">
        <v>5995</v>
      </c>
    </row>
    <row r="7754" spans="1:40" x14ac:dyDescent="0.2">
      <c r="A7754" s="26">
        <v>41904.564829479168</v>
      </c>
      <c r="B7754" t="s">
        <v>130</v>
      </c>
      <c r="C7754" t="s">
        <v>124</v>
      </c>
      <c r="D7754" t="s">
        <v>5996</v>
      </c>
      <c r="E7754" t="s">
        <v>133</v>
      </c>
      <c r="F7754" t="s">
        <v>134</v>
      </c>
      <c r="G7754" t="s">
        <v>135</v>
      </c>
      <c r="H7754" t="s">
        <v>152</v>
      </c>
      <c r="I7754">
        <v>50</v>
      </c>
      <c r="J7754" t="s">
        <v>139</v>
      </c>
      <c r="K7754" t="s">
        <v>153</v>
      </c>
      <c r="L7754">
        <v>50</v>
      </c>
      <c r="M7754" t="s">
        <v>139</v>
      </c>
      <c r="N7754" t="s">
        <v>154</v>
      </c>
      <c r="O7754">
        <v>50</v>
      </c>
      <c r="P7754" t="s">
        <v>139</v>
      </c>
    </row>
    <row r="7755" spans="1:40" x14ac:dyDescent="0.2">
      <c r="A7755" s="26">
        <v>41904.564829479168</v>
      </c>
      <c r="B7755" t="s">
        <v>130</v>
      </c>
      <c r="C7755" t="s">
        <v>124</v>
      </c>
      <c r="D7755" t="s">
        <v>5997</v>
      </c>
      <c r="E7755" t="s">
        <v>133</v>
      </c>
      <c r="F7755" t="s">
        <v>134</v>
      </c>
      <c r="G7755" t="s">
        <v>135</v>
      </c>
      <c r="H7755" t="s">
        <v>156</v>
      </c>
      <c r="I7755">
        <v>35</v>
      </c>
      <c r="J7755" t="s">
        <v>139</v>
      </c>
      <c r="K7755" t="s">
        <v>157</v>
      </c>
      <c r="L7755">
        <v>5</v>
      </c>
      <c r="M7755" t="s">
        <v>139</v>
      </c>
      <c r="N7755" t="s">
        <v>158</v>
      </c>
      <c r="O7755">
        <v>60</v>
      </c>
      <c r="P7755" t="s">
        <v>139</v>
      </c>
    </row>
    <row r="7756" spans="1:40" x14ac:dyDescent="0.2">
      <c r="A7756" s="26">
        <v>41904.564829479168</v>
      </c>
      <c r="B7756" t="s">
        <v>130</v>
      </c>
      <c r="C7756" t="s">
        <v>124</v>
      </c>
      <c r="D7756" t="s">
        <v>5998</v>
      </c>
      <c r="E7756" t="s">
        <v>133</v>
      </c>
      <c r="F7756" t="s">
        <v>134</v>
      </c>
      <c r="G7756" t="s">
        <v>135</v>
      </c>
      <c r="H7756" t="s">
        <v>160</v>
      </c>
      <c r="I7756">
        <v>1</v>
      </c>
      <c r="J7756" t="s">
        <v>139</v>
      </c>
    </row>
    <row r="7757" spans="1:40" x14ac:dyDescent="0.2">
      <c r="A7757" s="26">
        <v>41904.564829479168</v>
      </c>
      <c r="B7757" t="s">
        <v>130</v>
      </c>
      <c r="C7757" t="s">
        <v>124</v>
      </c>
      <c r="D7757" t="s">
        <v>5999</v>
      </c>
      <c r="E7757" t="s">
        <v>133</v>
      </c>
      <c r="F7757" t="s">
        <v>134</v>
      </c>
      <c r="G7757" t="s">
        <v>135</v>
      </c>
      <c r="H7757" t="s">
        <v>162</v>
      </c>
      <c r="I7757">
        <v>30</v>
      </c>
      <c r="J7757" t="s">
        <v>139</v>
      </c>
      <c r="K7757" t="s">
        <v>163</v>
      </c>
      <c r="L7757">
        <v>30</v>
      </c>
      <c r="M7757" t="s">
        <v>139</v>
      </c>
      <c r="N7757" t="s">
        <v>164</v>
      </c>
      <c r="O7757">
        <v>30</v>
      </c>
      <c r="P7757" t="s">
        <v>139</v>
      </c>
      <c r="Q7757" t="s">
        <v>165</v>
      </c>
      <c r="R7757">
        <v>10</v>
      </c>
      <c r="S7757" t="s">
        <v>139</v>
      </c>
      <c r="T7757" t="s">
        <v>166</v>
      </c>
      <c r="U7757">
        <v>20</v>
      </c>
      <c r="V7757" t="s">
        <v>139</v>
      </c>
      <c r="W7757" t="s">
        <v>167</v>
      </c>
      <c r="X7757">
        <v>20</v>
      </c>
      <c r="Y7757" t="s">
        <v>139</v>
      </c>
      <c r="Z7757" t="s">
        <v>168</v>
      </c>
      <c r="AA7757">
        <v>20</v>
      </c>
      <c r="AB7757" t="s">
        <v>139</v>
      </c>
      <c r="AC7757" t="s">
        <v>169</v>
      </c>
      <c r="AD7757">
        <v>20</v>
      </c>
      <c r="AE7757" t="s">
        <v>139</v>
      </c>
      <c r="AF7757" t="s">
        <v>170</v>
      </c>
      <c r="AG7757">
        <v>115200</v>
      </c>
      <c r="AH7757" t="s">
        <v>139</v>
      </c>
      <c r="AI7757" t="s">
        <v>171</v>
      </c>
      <c r="AJ7757">
        <v>12000</v>
      </c>
      <c r="AK7757" t="s">
        <v>139</v>
      </c>
      <c r="AL7757" t="s">
        <v>172</v>
      </c>
      <c r="AM7757">
        <v>30000</v>
      </c>
      <c r="AN7757" t="s">
        <v>139</v>
      </c>
    </row>
    <row r="7758" spans="1:40" x14ac:dyDescent="0.2">
      <c r="A7758" s="26">
        <v>41904.564829479168</v>
      </c>
      <c r="B7758" t="s">
        <v>130</v>
      </c>
      <c r="C7758" t="s">
        <v>124</v>
      </c>
      <c r="D7758" t="s">
        <v>6000</v>
      </c>
      <c r="E7758" t="s">
        <v>133</v>
      </c>
      <c r="F7758" t="s">
        <v>134</v>
      </c>
      <c r="G7758" t="s">
        <v>135</v>
      </c>
      <c r="H7758" t="s">
        <v>174</v>
      </c>
      <c r="I7758">
        <v>60</v>
      </c>
      <c r="J7758" t="s">
        <v>139</v>
      </c>
      <c r="K7758" t="s">
        <v>175</v>
      </c>
      <c r="L7758">
        <v>40</v>
      </c>
      <c r="M7758" t="s">
        <v>139</v>
      </c>
      <c r="N7758" t="s">
        <v>176</v>
      </c>
      <c r="O7758">
        <v>50</v>
      </c>
      <c r="P7758" t="s">
        <v>139</v>
      </c>
      <c r="Q7758" t="s">
        <v>177</v>
      </c>
      <c r="R7758">
        <v>40</v>
      </c>
      <c r="S7758" t="s">
        <v>139</v>
      </c>
      <c r="T7758" t="s">
        <v>178</v>
      </c>
      <c r="U7758">
        <v>60</v>
      </c>
      <c r="V7758" t="s">
        <v>139</v>
      </c>
      <c r="W7758" t="s">
        <v>179</v>
      </c>
      <c r="X7758">
        <v>50</v>
      </c>
      <c r="Y7758" t="s">
        <v>139</v>
      </c>
      <c r="Z7758" t="s">
        <v>180</v>
      </c>
      <c r="AA7758">
        <v>50</v>
      </c>
      <c r="AB7758" t="s">
        <v>139</v>
      </c>
      <c r="AC7758" t="s">
        <v>181</v>
      </c>
      <c r="AD7758">
        <v>35</v>
      </c>
      <c r="AE7758" t="s">
        <v>139</v>
      </c>
      <c r="AF7758" t="s">
        <v>182</v>
      </c>
      <c r="AG7758">
        <v>8</v>
      </c>
      <c r="AH7758" t="s">
        <v>139</v>
      </c>
      <c r="AI7758" t="s">
        <v>183</v>
      </c>
      <c r="AJ7758">
        <v>90</v>
      </c>
      <c r="AK7758" t="s">
        <v>139</v>
      </c>
      <c r="AL7758" t="s">
        <v>184</v>
      </c>
      <c r="AM7758">
        <v>1</v>
      </c>
      <c r="AN7758" t="s">
        <v>139</v>
      </c>
    </row>
    <row r="7759" spans="1:40" x14ac:dyDescent="0.2">
      <c r="A7759" s="26">
        <v>41904.564829479168</v>
      </c>
      <c r="B7759" t="s">
        <v>130</v>
      </c>
      <c r="C7759" t="s">
        <v>124</v>
      </c>
      <c r="D7759" t="s">
        <v>6001</v>
      </c>
      <c r="E7759" t="s">
        <v>133</v>
      </c>
      <c r="F7759" t="s">
        <v>134</v>
      </c>
      <c r="G7759" t="s">
        <v>135</v>
      </c>
      <c r="H7759" t="s">
        <v>186</v>
      </c>
      <c r="I7759">
        <v>33</v>
      </c>
      <c r="J7759" t="s">
        <v>139</v>
      </c>
      <c r="K7759" t="s">
        <v>187</v>
      </c>
      <c r="L7759">
        <v>33</v>
      </c>
      <c r="M7759" t="s">
        <v>139</v>
      </c>
      <c r="N7759" t="s">
        <v>188</v>
      </c>
      <c r="O7759">
        <v>34</v>
      </c>
      <c r="P7759" t="s">
        <v>139</v>
      </c>
      <c r="Q7759" t="s">
        <v>166</v>
      </c>
      <c r="R7759">
        <v>20</v>
      </c>
      <c r="S7759" t="s">
        <v>139</v>
      </c>
      <c r="T7759" t="s">
        <v>167</v>
      </c>
      <c r="U7759">
        <v>20</v>
      </c>
      <c r="V7759" t="s">
        <v>139</v>
      </c>
      <c r="W7759" t="s">
        <v>168</v>
      </c>
      <c r="X7759">
        <v>20</v>
      </c>
      <c r="Y7759" t="s">
        <v>139</v>
      </c>
      <c r="Z7759" t="s">
        <v>189</v>
      </c>
      <c r="AA7759">
        <v>20</v>
      </c>
      <c r="AB7759" t="s">
        <v>139</v>
      </c>
      <c r="AC7759" t="s">
        <v>190</v>
      </c>
      <c r="AD7759">
        <v>20</v>
      </c>
      <c r="AE7759" t="s">
        <v>139</v>
      </c>
      <c r="AF7759" t="s">
        <v>191</v>
      </c>
      <c r="AG7759">
        <v>20</v>
      </c>
      <c r="AH7759" t="s">
        <v>139</v>
      </c>
      <c r="AI7759" t="s">
        <v>170</v>
      </c>
      <c r="AJ7759">
        <v>115200</v>
      </c>
      <c r="AK7759" t="s">
        <v>139</v>
      </c>
      <c r="AL7759" t="s">
        <v>171</v>
      </c>
      <c r="AM7759">
        <v>12000</v>
      </c>
      <c r="AN7759" t="s">
        <v>139</v>
      </c>
    </row>
    <row r="7760" spans="1:40" x14ac:dyDescent="0.2">
      <c r="A7760" s="26">
        <v>41904.564829479168</v>
      </c>
      <c r="B7760" t="s">
        <v>130</v>
      </c>
      <c r="C7760" t="s">
        <v>124</v>
      </c>
      <c r="D7760" t="s">
        <v>6002</v>
      </c>
      <c r="E7760" t="s">
        <v>193</v>
      </c>
      <c r="F7760" t="s">
        <v>194</v>
      </c>
      <c r="G7760" t="s">
        <v>195</v>
      </c>
    </row>
    <row r="7761" spans="1:40" x14ac:dyDescent="0.2">
      <c r="A7761" s="26">
        <v>41904.564829479168</v>
      </c>
      <c r="B7761" t="s">
        <v>130</v>
      </c>
      <c r="C7761" t="s">
        <v>124</v>
      </c>
      <c r="D7761" t="s">
        <v>6003</v>
      </c>
      <c r="E7761" t="s">
        <v>193</v>
      </c>
      <c r="F7761" t="s">
        <v>6004</v>
      </c>
      <c r="G7761" t="s">
        <v>6005</v>
      </c>
      <c r="H7761" t="s">
        <v>6006</v>
      </c>
    </row>
    <row r="7762" spans="1:40" x14ac:dyDescent="0.2">
      <c r="A7762" s="26">
        <v>41904.564829479168</v>
      </c>
      <c r="B7762" t="s">
        <v>130</v>
      </c>
      <c r="C7762" t="s">
        <v>646</v>
      </c>
      <c r="D7762" t="s">
        <v>6007</v>
      </c>
    </row>
    <row r="7763" spans="1:40" x14ac:dyDescent="0.2">
      <c r="A7763" s="26">
        <v>41904.564829479168</v>
      </c>
      <c r="B7763" t="s">
        <v>130</v>
      </c>
      <c r="C7763" t="s">
        <v>646</v>
      </c>
      <c r="D7763" t="s">
        <v>6008</v>
      </c>
      <c r="E7763" t="s">
        <v>133</v>
      </c>
      <c r="F7763" t="s">
        <v>134</v>
      </c>
      <c r="G7763" t="s">
        <v>135</v>
      </c>
      <c r="H7763" t="s">
        <v>136</v>
      </c>
      <c r="I7763">
        <v>1900000</v>
      </c>
      <c r="J7763" t="s">
        <v>137</v>
      </c>
      <c r="K7763">
        <v>1900000</v>
      </c>
      <c r="L7763" t="s">
        <v>138</v>
      </c>
      <c r="M7763">
        <v>500</v>
      </c>
      <c r="N7763" t="s">
        <v>139</v>
      </c>
      <c r="O7763" t="s">
        <v>140</v>
      </c>
      <c r="P7763">
        <v>300</v>
      </c>
      <c r="Q7763" t="s">
        <v>139</v>
      </c>
    </row>
    <row r="7764" spans="1:40" x14ac:dyDescent="0.2">
      <c r="A7764" s="26">
        <v>41904.564829479168</v>
      </c>
      <c r="B7764" t="s">
        <v>130</v>
      </c>
      <c r="C7764" t="s">
        <v>646</v>
      </c>
      <c r="D7764" t="s">
        <v>6009</v>
      </c>
      <c r="E7764" t="s">
        <v>133</v>
      </c>
      <c r="F7764" t="s">
        <v>134</v>
      </c>
      <c r="G7764" t="s">
        <v>135</v>
      </c>
      <c r="H7764" t="s">
        <v>142</v>
      </c>
      <c r="I7764">
        <v>49</v>
      </c>
      <c r="J7764" t="s">
        <v>139</v>
      </c>
      <c r="K7764" t="s">
        <v>143</v>
      </c>
      <c r="L7764">
        <v>130</v>
      </c>
      <c r="M7764" t="s">
        <v>139</v>
      </c>
      <c r="N7764" t="s">
        <v>144</v>
      </c>
      <c r="O7764">
        <v>180</v>
      </c>
      <c r="P7764" t="s">
        <v>139</v>
      </c>
      <c r="Q7764" t="s">
        <v>145</v>
      </c>
      <c r="R7764">
        <v>140</v>
      </c>
      <c r="S7764" t="s">
        <v>139</v>
      </c>
      <c r="T7764" t="s">
        <v>146</v>
      </c>
      <c r="U7764">
        <v>80</v>
      </c>
      <c r="V7764" t="s">
        <v>139</v>
      </c>
      <c r="W7764" t="s">
        <v>147</v>
      </c>
      <c r="X7764">
        <v>101</v>
      </c>
      <c r="Y7764" t="s">
        <v>139</v>
      </c>
      <c r="Z7764" t="s">
        <v>148</v>
      </c>
      <c r="AA7764">
        <v>190</v>
      </c>
      <c r="AB7764" t="s">
        <v>139</v>
      </c>
      <c r="AC7764" t="s">
        <v>149</v>
      </c>
      <c r="AD7764">
        <v>20</v>
      </c>
      <c r="AE7764" t="s">
        <v>139</v>
      </c>
    </row>
    <row r="7765" spans="1:40" x14ac:dyDescent="0.2">
      <c r="A7765" s="26">
        <v>41904.564829479168</v>
      </c>
      <c r="B7765" t="s">
        <v>130</v>
      </c>
      <c r="C7765" t="s">
        <v>646</v>
      </c>
      <c r="D7765" t="s">
        <v>6010</v>
      </c>
    </row>
    <row r="7766" spans="1:40" x14ac:dyDescent="0.2">
      <c r="A7766" s="26">
        <v>41904.564829479168</v>
      </c>
      <c r="B7766" t="s">
        <v>130</v>
      </c>
      <c r="C7766" t="s">
        <v>646</v>
      </c>
      <c r="D7766" t="s">
        <v>6011</v>
      </c>
      <c r="E7766" t="s">
        <v>133</v>
      </c>
      <c r="F7766" t="s">
        <v>134</v>
      </c>
      <c r="G7766" t="s">
        <v>135</v>
      </c>
      <c r="H7766" t="s">
        <v>152</v>
      </c>
      <c r="I7766">
        <v>50</v>
      </c>
      <c r="J7766" t="s">
        <v>139</v>
      </c>
      <c r="K7766" t="s">
        <v>153</v>
      </c>
      <c r="L7766">
        <v>50</v>
      </c>
      <c r="M7766" t="s">
        <v>139</v>
      </c>
      <c r="N7766" t="s">
        <v>154</v>
      </c>
      <c r="O7766">
        <v>50</v>
      </c>
      <c r="P7766" t="s">
        <v>139</v>
      </c>
    </row>
    <row r="7767" spans="1:40" x14ac:dyDescent="0.2">
      <c r="A7767" s="26">
        <v>41904.564829479168</v>
      </c>
      <c r="B7767" t="s">
        <v>130</v>
      </c>
      <c r="C7767" t="s">
        <v>646</v>
      </c>
      <c r="D7767" t="s">
        <v>6012</v>
      </c>
      <c r="E7767" t="s">
        <v>133</v>
      </c>
      <c r="F7767" t="s">
        <v>134</v>
      </c>
      <c r="G7767" t="s">
        <v>135</v>
      </c>
      <c r="H7767" t="s">
        <v>156</v>
      </c>
      <c r="I7767">
        <v>35</v>
      </c>
      <c r="J7767" t="s">
        <v>139</v>
      </c>
      <c r="K7767" t="s">
        <v>157</v>
      </c>
      <c r="L7767">
        <v>5</v>
      </c>
      <c r="M7767" t="s">
        <v>139</v>
      </c>
      <c r="N7767" t="s">
        <v>158</v>
      </c>
      <c r="O7767">
        <v>60</v>
      </c>
      <c r="P7767" t="s">
        <v>139</v>
      </c>
    </row>
    <row r="7768" spans="1:40" x14ac:dyDescent="0.2">
      <c r="A7768" s="26">
        <v>41904.564829479168</v>
      </c>
      <c r="B7768" t="s">
        <v>130</v>
      </c>
      <c r="C7768" t="s">
        <v>646</v>
      </c>
      <c r="D7768" t="s">
        <v>6013</v>
      </c>
      <c r="E7768" t="s">
        <v>133</v>
      </c>
      <c r="F7768" t="s">
        <v>134</v>
      </c>
      <c r="G7768" t="s">
        <v>135</v>
      </c>
      <c r="H7768" t="s">
        <v>160</v>
      </c>
      <c r="I7768">
        <v>1</v>
      </c>
      <c r="J7768" t="s">
        <v>139</v>
      </c>
    </row>
    <row r="7769" spans="1:40" x14ac:dyDescent="0.2">
      <c r="A7769" s="26">
        <v>41904.564829479168</v>
      </c>
      <c r="B7769" t="s">
        <v>130</v>
      </c>
      <c r="C7769" t="s">
        <v>646</v>
      </c>
      <c r="D7769" t="s">
        <v>6014</v>
      </c>
      <c r="E7769" t="s">
        <v>133</v>
      </c>
      <c r="F7769" t="s">
        <v>134</v>
      </c>
      <c r="G7769" t="s">
        <v>135</v>
      </c>
      <c r="H7769" t="s">
        <v>162</v>
      </c>
      <c r="I7769">
        <v>30</v>
      </c>
      <c r="J7769" t="s">
        <v>139</v>
      </c>
      <c r="K7769" t="s">
        <v>163</v>
      </c>
      <c r="L7769">
        <v>30</v>
      </c>
      <c r="M7769" t="s">
        <v>139</v>
      </c>
      <c r="N7769" t="s">
        <v>164</v>
      </c>
      <c r="O7769">
        <v>30</v>
      </c>
      <c r="P7769" t="s">
        <v>139</v>
      </c>
      <c r="Q7769" t="s">
        <v>165</v>
      </c>
      <c r="R7769">
        <v>10</v>
      </c>
      <c r="S7769" t="s">
        <v>139</v>
      </c>
      <c r="T7769" t="s">
        <v>166</v>
      </c>
      <c r="U7769">
        <v>20</v>
      </c>
      <c r="V7769" t="s">
        <v>139</v>
      </c>
      <c r="W7769" t="s">
        <v>167</v>
      </c>
      <c r="X7769">
        <v>20</v>
      </c>
      <c r="Y7769" t="s">
        <v>139</v>
      </c>
      <c r="Z7769" t="s">
        <v>168</v>
      </c>
      <c r="AA7769">
        <v>20</v>
      </c>
      <c r="AB7769" t="s">
        <v>139</v>
      </c>
      <c r="AC7769" t="s">
        <v>169</v>
      </c>
      <c r="AD7769">
        <v>20</v>
      </c>
      <c r="AE7769" t="s">
        <v>139</v>
      </c>
      <c r="AF7769" t="s">
        <v>170</v>
      </c>
      <c r="AG7769">
        <v>115200</v>
      </c>
      <c r="AH7769" t="s">
        <v>139</v>
      </c>
      <c r="AI7769" t="s">
        <v>171</v>
      </c>
      <c r="AJ7769">
        <v>12000</v>
      </c>
      <c r="AK7769" t="s">
        <v>139</v>
      </c>
      <c r="AL7769" t="s">
        <v>172</v>
      </c>
      <c r="AM7769">
        <v>30000</v>
      </c>
      <c r="AN7769" t="s">
        <v>139</v>
      </c>
    </row>
    <row r="7770" spans="1:40" x14ac:dyDescent="0.2">
      <c r="A7770" s="26">
        <v>41904.564829479168</v>
      </c>
      <c r="B7770" t="s">
        <v>130</v>
      </c>
      <c r="C7770" t="s">
        <v>646</v>
      </c>
      <c r="D7770" t="s">
        <v>6015</v>
      </c>
      <c r="E7770" t="s">
        <v>133</v>
      </c>
      <c r="F7770" t="s">
        <v>134</v>
      </c>
      <c r="G7770" t="s">
        <v>135</v>
      </c>
      <c r="H7770" t="s">
        <v>174</v>
      </c>
      <c r="I7770">
        <v>60</v>
      </c>
      <c r="J7770" t="s">
        <v>139</v>
      </c>
      <c r="K7770" t="s">
        <v>175</v>
      </c>
      <c r="L7770">
        <v>40</v>
      </c>
      <c r="M7770" t="s">
        <v>139</v>
      </c>
      <c r="N7770" t="s">
        <v>176</v>
      </c>
      <c r="O7770">
        <v>50</v>
      </c>
      <c r="P7770" t="s">
        <v>139</v>
      </c>
      <c r="Q7770" t="s">
        <v>177</v>
      </c>
      <c r="R7770">
        <v>40</v>
      </c>
      <c r="S7770" t="s">
        <v>139</v>
      </c>
      <c r="T7770" t="s">
        <v>178</v>
      </c>
      <c r="U7770">
        <v>60</v>
      </c>
      <c r="V7770" t="s">
        <v>139</v>
      </c>
      <c r="W7770" t="s">
        <v>179</v>
      </c>
      <c r="X7770">
        <v>50</v>
      </c>
      <c r="Y7770" t="s">
        <v>139</v>
      </c>
      <c r="Z7770" t="s">
        <v>180</v>
      </c>
      <c r="AA7770">
        <v>50</v>
      </c>
      <c r="AB7770" t="s">
        <v>139</v>
      </c>
      <c r="AC7770" t="s">
        <v>181</v>
      </c>
      <c r="AD7770">
        <v>35</v>
      </c>
      <c r="AE7770" t="s">
        <v>139</v>
      </c>
      <c r="AF7770" t="s">
        <v>182</v>
      </c>
      <c r="AG7770">
        <v>8</v>
      </c>
      <c r="AH7770" t="s">
        <v>139</v>
      </c>
      <c r="AI7770" t="s">
        <v>183</v>
      </c>
      <c r="AJ7770">
        <v>90</v>
      </c>
      <c r="AK7770" t="s">
        <v>139</v>
      </c>
      <c r="AL7770" t="s">
        <v>184</v>
      </c>
      <c r="AM7770">
        <v>1</v>
      </c>
      <c r="AN7770" t="s">
        <v>139</v>
      </c>
    </row>
    <row r="7771" spans="1:40" x14ac:dyDescent="0.2">
      <c r="A7771" s="26">
        <v>41904.564829479168</v>
      </c>
      <c r="B7771" t="s">
        <v>130</v>
      </c>
      <c r="C7771" t="s">
        <v>646</v>
      </c>
      <c r="D7771" t="s">
        <v>6016</v>
      </c>
      <c r="E7771" t="s">
        <v>133</v>
      </c>
      <c r="F7771" t="s">
        <v>134</v>
      </c>
      <c r="G7771" t="s">
        <v>135</v>
      </c>
      <c r="H7771" t="s">
        <v>186</v>
      </c>
      <c r="I7771">
        <v>33</v>
      </c>
      <c r="J7771" t="s">
        <v>139</v>
      </c>
      <c r="K7771" t="s">
        <v>187</v>
      </c>
      <c r="L7771">
        <v>33</v>
      </c>
      <c r="M7771" t="s">
        <v>139</v>
      </c>
      <c r="N7771" t="s">
        <v>188</v>
      </c>
      <c r="O7771">
        <v>34</v>
      </c>
      <c r="P7771" t="s">
        <v>139</v>
      </c>
      <c r="Q7771" t="s">
        <v>166</v>
      </c>
      <c r="R7771">
        <v>20</v>
      </c>
      <c r="S7771" t="s">
        <v>139</v>
      </c>
      <c r="T7771" t="s">
        <v>167</v>
      </c>
      <c r="U7771">
        <v>20</v>
      </c>
      <c r="V7771" t="s">
        <v>139</v>
      </c>
      <c r="W7771" t="s">
        <v>168</v>
      </c>
      <c r="X7771">
        <v>20</v>
      </c>
      <c r="Y7771" t="s">
        <v>139</v>
      </c>
      <c r="Z7771" t="s">
        <v>189</v>
      </c>
      <c r="AA7771">
        <v>20</v>
      </c>
      <c r="AB7771" t="s">
        <v>139</v>
      </c>
      <c r="AC7771" t="s">
        <v>190</v>
      </c>
      <c r="AD7771">
        <v>20</v>
      </c>
      <c r="AE7771" t="s">
        <v>139</v>
      </c>
      <c r="AF7771" t="s">
        <v>191</v>
      </c>
      <c r="AG7771">
        <v>20</v>
      </c>
      <c r="AH7771" t="s">
        <v>139</v>
      </c>
      <c r="AI7771" t="s">
        <v>170</v>
      </c>
      <c r="AJ7771">
        <v>115200</v>
      </c>
      <c r="AK7771" t="s">
        <v>139</v>
      </c>
      <c r="AL7771" t="s">
        <v>171</v>
      </c>
      <c r="AM7771">
        <v>12000</v>
      </c>
      <c r="AN7771" t="s">
        <v>139</v>
      </c>
    </row>
    <row r="7772" spans="1:40" x14ac:dyDescent="0.2">
      <c r="A7772" s="26">
        <v>41904.564829479168</v>
      </c>
      <c r="B7772" t="s">
        <v>130</v>
      </c>
      <c r="C7772" t="s">
        <v>646</v>
      </c>
      <c r="D7772" t="s">
        <v>6009</v>
      </c>
      <c r="E7772" t="s">
        <v>133</v>
      </c>
      <c r="F7772" t="s">
        <v>134</v>
      </c>
      <c r="G7772" t="s">
        <v>135</v>
      </c>
      <c r="H7772" t="s">
        <v>142</v>
      </c>
      <c r="I7772">
        <v>49</v>
      </c>
      <c r="J7772" t="s">
        <v>139</v>
      </c>
      <c r="K7772" t="s">
        <v>143</v>
      </c>
      <c r="L7772">
        <v>130</v>
      </c>
      <c r="M7772" t="s">
        <v>139</v>
      </c>
      <c r="N7772" t="s">
        <v>144</v>
      </c>
      <c r="O7772">
        <v>180</v>
      </c>
      <c r="P7772" t="s">
        <v>139</v>
      </c>
      <c r="Q7772" t="s">
        <v>145</v>
      </c>
      <c r="R7772">
        <v>140</v>
      </c>
      <c r="S7772" t="s">
        <v>139</v>
      </c>
      <c r="T7772" t="s">
        <v>146</v>
      </c>
      <c r="U7772">
        <v>80</v>
      </c>
      <c r="V7772" t="s">
        <v>139</v>
      </c>
      <c r="W7772" t="s">
        <v>147</v>
      </c>
      <c r="X7772">
        <v>101</v>
      </c>
      <c r="Y7772" t="s">
        <v>139</v>
      </c>
      <c r="Z7772" t="s">
        <v>148</v>
      </c>
      <c r="AA7772">
        <v>190</v>
      </c>
      <c r="AB7772" t="s">
        <v>139</v>
      </c>
      <c r="AC7772" t="s">
        <v>149</v>
      </c>
      <c r="AD7772">
        <v>20</v>
      </c>
      <c r="AE7772" t="s">
        <v>139</v>
      </c>
    </row>
    <row r="7773" spans="1:40" x14ac:dyDescent="0.2">
      <c r="A7773" s="26">
        <v>41904.564829479168</v>
      </c>
      <c r="B7773" t="s">
        <v>130</v>
      </c>
      <c r="C7773" t="s">
        <v>646</v>
      </c>
      <c r="D7773" t="s">
        <v>6010</v>
      </c>
    </row>
    <row r="7774" spans="1:40" x14ac:dyDescent="0.2">
      <c r="A7774" s="26">
        <v>41904.564829479168</v>
      </c>
      <c r="B7774" t="s">
        <v>130</v>
      </c>
      <c r="C7774" t="s">
        <v>646</v>
      </c>
      <c r="D7774" t="s">
        <v>6011</v>
      </c>
      <c r="E7774" t="s">
        <v>133</v>
      </c>
      <c r="F7774" t="s">
        <v>134</v>
      </c>
      <c r="G7774" t="s">
        <v>135</v>
      </c>
      <c r="H7774" t="s">
        <v>152</v>
      </c>
      <c r="I7774">
        <v>50</v>
      </c>
      <c r="J7774" t="s">
        <v>139</v>
      </c>
      <c r="K7774" t="s">
        <v>153</v>
      </c>
      <c r="L7774">
        <v>50</v>
      </c>
      <c r="M7774" t="s">
        <v>139</v>
      </c>
      <c r="N7774" t="s">
        <v>154</v>
      </c>
      <c r="O7774">
        <v>50</v>
      </c>
      <c r="P7774" t="s">
        <v>139</v>
      </c>
    </row>
    <row r="7775" spans="1:40" x14ac:dyDescent="0.2">
      <c r="A7775" s="26">
        <v>41904.564829479168</v>
      </c>
      <c r="B7775" t="s">
        <v>130</v>
      </c>
      <c r="C7775" t="s">
        <v>646</v>
      </c>
      <c r="D7775" t="s">
        <v>6012</v>
      </c>
      <c r="E7775" t="s">
        <v>133</v>
      </c>
      <c r="F7775" t="s">
        <v>134</v>
      </c>
      <c r="G7775" t="s">
        <v>135</v>
      </c>
      <c r="H7775" t="s">
        <v>156</v>
      </c>
      <c r="I7775">
        <v>35</v>
      </c>
      <c r="J7775" t="s">
        <v>139</v>
      </c>
      <c r="K7775" t="s">
        <v>157</v>
      </c>
      <c r="L7775">
        <v>5</v>
      </c>
      <c r="M7775" t="s">
        <v>139</v>
      </c>
      <c r="N7775" t="s">
        <v>158</v>
      </c>
      <c r="O7775">
        <v>60</v>
      </c>
      <c r="P7775" t="s">
        <v>139</v>
      </c>
    </row>
    <row r="7776" spans="1:40" x14ac:dyDescent="0.2">
      <c r="A7776" s="26">
        <v>41904.564829479168</v>
      </c>
      <c r="B7776" t="s">
        <v>130</v>
      </c>
      <c r="C7776" t="s">
        <v>646</v>
      </c>
      <c r="D7776" t="s">
        <v>6013</v>
      </c>
      <c r="E7776" t="s">
        <v>133</v>
      </c>
      <c r="F7776" t="s">
        <v>134</v>
      </c>
      <c r="G7776" t="s">
        <v>135</v>
      </c>
      <c r="H7776" t="s">
        <v>160</v>
      </c>
      <c r="I7776">
        <v>1</v>
      </c>
      <c r="J7776" t="s">
        <v>139</v>
      </c>
    </row>
    <row r="7777" spans="1:40" x14ac:dyDescent="0.2">
      <c r="A7777" s="26">
        <v>41904.564829479168</v>
      </c>
      <c r="B7777" t="s">
        <v>130</v>
      </c>
      <c r="C7777" t="s">
        <v>646</v>
      </c>
      <c r="D7777" t="s">
        <v>6014</v>
      </c>
      <c r="E7777" t="s">
        <v>133</v>
      </c>
      <c r="F7777" t="s">
        <v>134</v>
      </c>
      <c r="G7777" t="s">
        <v>135</v>
      </c>
      <c r="H7777" t="s">
        <v>162</v>
      </c>
      <c r="I7777">
        <v>30</v>
      </c>
      <c r="J7777" t="s">
        <v>139</v>
      </c>
      <c r="K7777" t="s">
        <v>163</v>
      </c>
      <c r="L7777">
        <v>30</v>
      </c>
      <c r="M7777" t="s">
        <v>139</v>
      </c>
      <c r="N7777" t="s">
        <v>164</v>
      </c>
      <c r="O7777">
        <v>30</v>
      </c>
      <c r="P7777" t="s">
        <v>139</v>
      </c>
      <c r="Q7777" t="s">
        <v>165</v>
      </c>
      <c r="R7777">
        <v>10</v>
      </c>
      <c r="S7777" t="s">
        <v>139</v>
      </c>
      <c r="T7777" t="s">
        <v>166</v>
      </c>
      <c r="U7777">
        <v>20</v>
      </c>
      <c r="V7777" t="s">
        <v>139</v>
      </c>
      <c r="W7777" t="s">
        <v>167</v>
      </c>
      <c r="X7777">
        <v>20</v>
      </c>
      <c r="Y7777" t="s">
        <v>139</v>
      </c>
      <c r="Z7777" t="s">
        <v>168</v>
      </c>
      <c r="AA7777">
        <v>20</v>
      </c>
      <c r="AB7777" t="s">
        <v>139</v>
      </c>
      <c r="AC7777" t="s">
        <v>169</v>
      </c>
      <c r="AD7777">
        <v>20</v>
      </c>
      <c r="AE7777" t="s">
        <v>139</v>
      </c>
      <c r="AF7777" t="s">
        <v>170</v>
      </c>
      <c r="AG7777">
        <v>115200</v>
      </c>
      <c r="AH7777" t="s">
        <v>139</v>
      </c>
      <c r="AI7777" t="s">
        <v>171</v>
      </c>
      <c r="AJ7777">
        <v>12000</v>
      </c>
      <c r="AK7777" t="s">
        <v>139</v>
      </c>
      <c r="AL7777" t="s">
        <v>172</v>
      </c>
      <c r="AM7777">
        <v>30000</v>
      </c>
      <c r="AN7777" t="s">
        <v>139</v>
      </c>
    </row>
    <row r="7778" spans="1:40" x14ac:dyDescent="0.2">
      <c r="A7778" s="26">
        <v>41904.564829479168</v>
      </c>
      <c r="B7778" t="s">
        <v>130</v>
      </c>
      <c r="C7778" t="s">
        <v>646</v>
      </c>
      <c r="D7778" t="s">
        <v>6015</v>
      </c>
      <c r="E7778" t="s">
        <v>133</v>
      </c>
      <c r="F7778" t="s">
        <v>134</v>
      </c>
      <c r="G7778" t="s">
        <v>135</v>
      </c>
      <c r="H7778" t="s">
        <v>174</v>
      </c>
      <c r="I7778">
        <v>60</v>
      </c>
      <c r="J7778" t="s">
        <v>139</v>
      </c>
      <c r="K7778" t="s">
        <v>175</v>
      </c>
      <c r="L7778">
        <v>40</v>
      </c>
      <c r="M7778" t="s">
        <v>139</v>
      </c>
      <c r="N7778" t="s">
        <v>176</v>
      </c>
      <c r="O7778">
        <v>50</v>
      </c>
      <c r="P7778" t="s">
        <v>139</v>
      </c>
      <c r="Q7778" t="s">
        <v>177</v>
      </c>
      <c r="R7778">
        <v>40</v>
      </c>
      <c r="S7778" t="s">
        <v>139</v>
      </c>
      <c r="T7778" t="s">
        <v>178</v>
      </c>
      <c r="U7778">
        <v>60</v>
      </c>
      <c r="V7778" t="s">
        <v>139</v>
      </c>
      <c r="W7778" t="s">
        <v>179</v>
      </c>
      <c r="X7778">
        <v>50</v>
      </c>
      <c r="Y7778" t="s">
        <v>139</v>
      </c>
      <c r="Z7778" t="s">
        <v>180</v>
      </c>
      <c r="AA7778">
        <v>50</v>
      </c>
      <c r="AB7778" t="s">
        <v>139</v>
      </c>
      <c r="AC7778" t="s">
        <v>181</v>
      </c>
      <c r="AD7778">
        <v>35</v>
      </c>
      <c r="AE7778" t="s">
        <v>139</v>
      </c>
      <c r="AF7778" t="s">
        <v>182</v>
      </c>
      <c r="AG7778">
        <v>8</v>
      </c>
      <c r="AH7778" t="s">
        <v>139</v>
      </c>
      <c r="AI7778" t="s">
        <v>183</v>
      </c>
      <c r="AJ7778">
        <v>90</v>
      </c>
      <c r="AK7778" t="s">
        <v>139</v>
      </c>
      <c r="AL7778" t="s">
        <v>184</v>
      </c>
      <c r="AM7778">
        <v>1</v>
      </c>
      <c r="AN7778" t="s">
        <v>139</v>
      </c>
    </row>
    <row r="7779" spans="1:40" x14ac:dyDescent="0.2">
      <c r="A7779" s="26">
        <v>41904.564829479168</v>
      </c>
      <c r="B7779" t="s">
        <v>130</v>
      </c>
      <c r="C7779" t="s">
        <v>647</v>
      </c>
      <c r="D7779" t="s">
        <v>6017</v>
      </c>
    </row>
    <row r="7780" spans="1:40" x14ac:dyDescent="0.2">
      <c r="A7780" s="26">
        <v>41904.564829479168</v>
      </c>
      <c r="B7780" t="s">
        <v>130</v>
      </c>
      <c r="C7780" t="s">
        <v>647</v>
      </c>
      <c r="D7780" t="s">
        <v>6018</v>
      </c>
      <c r="E7780" t="s">
        <v>133</v>
      </c>
      <c r="F7780" t="s">
        <v>134</v>
      </c>
      <c r="G7780" t="s">
        <v>135</v>
      </c>
      <c r="H7780" t="s">
        <v>136</v>
      </c>
      <c r="I7780">
        <v>1900000</v>
      </c>
      <c r="J7780" t="s">
        <v>137</v>
      </c>
      <c r="K7780">
        <v>1900000</v>
      </c>
      <c r="L7780" t="s">
        <v>138</v>
      </c>
      <c r="M7780">
        <v>500</v>
      </c>
      <c r="N7780" t="s">
        <v>139</v>
      </c>
      <c r="O7780" t="s">
        <v>140</v>
      </c>
      <c r="P7780">
        <v>300</v>
      </c>
      <c r="Q7780" t="s">
        <v>139</v>
      </c>
    </row>
    <row r="7781" spans="1:40" x14ac:dyDescent="0.2">
      <c r="A7781" s="26">
        <v>41904.564829479168</v>
      </c>
      <c r="B7781" t="s">
        <v>130</v>
      </c>
      <c r="C7781" t="s">
        <v>647</v>
      </c>
      <c r="D7781" t="s">
        <v>6019</v>
      </c>
      <c r="E7781" t="s">
        <v>133</v>
      </c>
      <c r="F7781" t="s">
        <v>134</v>
      </c>
      <c r="G7781" t="s">
        <v>135</v>
      </c>
      <c r="H7781" t="s">
        <v>142</v>
      </c>
      <c r="I7781">
        <v>49</v>
      </c>
      <c r="J7781" t="s">
        <v>139</v>
      </c>
      <c r="K7781" t="s">
        <v>143</v>
      </c>
      <c r="L7781">
        <v>130</v>
      </c>
      <c r="M7781" t="s">
        <v>139</v>
      </c>
      <c r="N7781" t="s">
        <v>144</v>
      </c>
      <c r="O7781">
        <v>180</v>
      </c>
      <c r="P7781" t="s">
        <v>139</v>
      </c>
      <c r="Q7781" t="s">
        <v>145</v>
      </c>
      <c r="R7781">
        <v>140</v>
      </c>
      <c r="S7781" t="s">
        <v>139</v>
      </c>
      <c r="T7781" t="s">
        <v>146</v>
      </c>
      <c r="U7781">
        <v>80</v>
      </c>
      <c r="V7781" t="s">
        <v>139</v>
      </c>
      <c r="W7781" t="s">
        <v>147</v>
      </c>
      <c r="X7781">
        <v>101</v>
      </c>
      <c r="Y7781" t="s">
        <v>139</v>
      </c>
      <c r="Z7781" t="s">
        <v>148</v>
      </c>
      <c r="AA7781">
        <v>190</v>
      </c>
      <c r="AB7781" t="s">
        <v>139</v>
      </c>
      <c r="AC7781" t="s">
        <v>149</v>
      </c>
      <c r="AD7781">
        <v>20</v>
      </c>
      <c r="AE7781" t="s">
        <v>139</v>
      </c>
    </row>
    <row r="7782" spans="1:40" x14ac:dyDescent="0.2">
      <c r="A7782" s="26">
        <v>41904.564829479168</v>
      </c>
      <c r="B7782" t="s">
        <v>130</v>
      </c>
      <c r="C7782" t="s">
        <v>647</v>
      </c>
      <c r="D7782" t="s">
        <v>6020</v>
      </c>
    </row>
    <row r="7783" spans="1:40" x14ac:dyDescent="0.2">
      <c r="A7783" s="26">
        <v>41904.564829479168</v>
      </c>
      <c r="B7783" t="s">
        <v>130</v>
      </c>
      <c r="C7783" t="s">
        <v>647</v>
      </c>
      <c r="D7783" t="s">
        <v>6021</v>
      </c>
      <c r="E7783" t="s">
        <v>133</v>
      </c>
      <c r="F7783" t="s">
        <v>134</v>
      </c>
      <c r="G7783" t="s">
        <v>135</v>
      </c>
      <c r="H7783" t="s">
        <v>152</v>
      </c>
      <c r="I7783">
        <v>50</v>
      </c>
      <c r="J7783" t="s">
        <v>139</v>
      </c>
      <c r="K7783" t="s">
        <v>153</v>
      </c>
      <c r="L7783">
        <v>50</v>
      </c>
      <c r="M7783" t="s">
        <v>139</v>
      </c>
      <c r="N7783" t="s">
        <v>154</v>
      </c>
      <c r="O7783">
        <v>50</v>
      </c>
      <c r="P7783" t="s">
        <v>139</v>
      </c>
    </row>
    <row r="7784" spans="1:40" x14ac:dyDescent="0.2">
      <c r="A7784" s="26">
        <v>41904.564829479168</v>
      </c>
      <c r="B7784" t="s">
        <v>130</v>
      </c>
      <c r="C7784" t="s">
        <v>647</v>
      </c>
      <c r="D7784" t="s">
        <v>6022</v>
      </c>
      <c r="E7784" t="s">
        <v>133</v>
      </c>
      <c r="F7784" t="s">
        <v>134</v>
      </c>
      <c r="G7784" t="s">
        <v>135</v>
      </c>
      <c r="H7784" t="s">
        <v>156</v>
      </c>
      <c r="I7784">
        <v>35</v>
      </c>
      <c r="J7784" t="s">
        <v>139</v>
      </c>
      <c r="K7784" t="s">
        <v>157</v>
      </c>
      <c r="L7784">
        <v>5</v>
      </c>
      <c r="M7784" t="s">
        <v>139</v>
      </c>
      <c r="N7784" t="s">
        <v>158</v>
      </c>
      <c r="O7784">
        <v>60</v>
      </c>
      <c r="P7784" t="s">
        <v>139</v>
      </c>
    </row>
    <row r="7785" spans="1:40" x14ac:dyDescent="0.2">
      <c r="A7785" s="26">
        <v>41904.564829479168</v>
      </c>
      <c r="B7785" t="s">
        <v>130</v>
      </c>
      <c r="C7785" t="s">
        <v>647</v>
      </c>
      <c r="D7785" t="s">
        <v>6023</v>
      </c>
      <c r="E7785" t="s">
        <v>133</v>
      </c>
      <c r="F7785" t="s">
        <v>134</v>
      </c>
      <c r="G7785" t="s">
        <v>135</v>
      </c>
      <c r="H7785" t="s">
        <v>160</v>
      </c>
      <c r="I7785">
        <v>1</v>
      </c>
      <c r="J7785" t="s">
        <v>139</v>
      </c>
    </row>
    <row r="7786" spans="1:40" x14ac:dyDescent="0.2">
      <c r="A7786" s="26">
        <v>41904.564829479168</v>
      </c>
      <c r="B7786" t="s">
        <v>130</v>
      </c>
      <c r="C7786" t="s">
        <v>647</v>
      </c>
      <c r="D7786" t="s">
        <v>6024</v>
      </c>
      <c r="E7786" t="s">
        <v>133</v>
      </c>
      <c r="F7786" t="s">
        <v>134</v>
      </c>
      <c r="G7786" t="s">
        <v>135</v>
      </c>
      <c r="H7786" t="s">
        <v>162</v>
      </c>
      <c r="I7786">
        <v>30</v>
      </c>
      <c r="J7786" t="s">
        <v>139</v>
      </c>
      <c r="K7786" t="s">
        <v>163</v>
      </c>
      <c r="L7786">
        <v>30</v>
      </c>
      <c r="M7786" t="s">
        <v>139</v>
      </c>
      <c r="N7786" t="s">
        <v>164</v>
      </c>
      <c r="O7786">
        <v>30</v>
      </c>
      <c r="P7786" t="s">
        <v>139</v>
      </c>
      <c r="Q7786" t="s">
        <v>165</v>
      </c>
      <c r="R7786">
        <v>10</v>
      </c>
      <c r="S7786" t="s">
        <v>139</v>
      </c>
      <c r="T7786" t="s">
        <v>166</v>
      </c>
      <c r="U7786">
        <v>20</v>
      </c>
      <c r="V7786" t="s">
        <v>139</v>
      </c>
      <c r="W7786" t="s">
        <v>167</v>
      </c>
      <c r="X7786">
        <v>20</v>
      </c>
      <c r="Y7786" t="s">
        <v>139</v>
      </c>
      <c r="Z7786" t="s">
        <v>168</v>
      </c>
      <c r="AA7786">
        <v>20</v>
      </c>
      <c r="AB7786" t="s">
        <v>139</v>
      </c>
      <c r="AC7786" t="s">
        <v>169</v>
      </c>
      <c r="AD7786">
        <v>20</v>
      </c>
      <c r="AE7786" t="s">
        <v>139</v>
      </c>
      <c r="AF7786" t="s">
        <v>170</v>
      </c>
      <c r="AG7786">
        <v>115200</v>
      </c>
      <c r="AH7786" t="s">
        <v>139</v>
      </c>
      <c r="AI7786" t="s">
        <v>171</v>
      </c>
      <c r="AJ7786">
        <v>12000</v>
      </c>
      <c r="AK7786" t="s">
        <v>139</v>
      </c>
      <c r="AL7786" t="s">
        <v>172</v>
      </c>
      <c r="AM7786">
        <v>30000</v>
      </c>
      <c r="AN7786" t="s">
        <v>139</v>
      </c>
    </row>
    <row r="7787" spans="1:40" x14ac:dyDescent="0.2">
      <c r="A7787" s="26">
        <v>41904.564829479168</v>
      </c>
      <c r="B7787" t="s">
        <v>130</v>
      </c>
      <c r="C7787" t="s">
        <v>647</v>
      </c>
      <c r="D7787" t="s">
        <v>6025</v>
      </c>
      <c r="E7787" t="s">
        <v>133</v>
      </c>
      <c r="F7787" t="s">
        <v>134</v>
      </c>
      <c r="G7787" t="s">
        <v>135</v>
      </c>
      <c r="H7787" t="s">
        <v>174</v>
      </c>
      <c r="I7787">
        <v>60</v>
      </c>
      <c r="J7787" t="s">
        <v>139</v>
      </c>
      <c r="K7787" t="s">
        <v>175</v>
      </c>
      <c r="L7787">
        <v>40</v>
      </c>
      <c r="M7787" t="s">
        <v>139</v>
      </c>
      <c r="N7787" t="s">
        <v>176</v>
      </c>
      <c r="O7787">
        <v>50</v>
      </c>
      <c r="P7787" t="s">
        <v>139</v>
      </c>
      <c r="Q7787" t="s">
        <v>177</v>
      </c>
      <c r="R7787">
        <v>40</v>
      </c>
      <c r="S7787" t="s">
        <v>139</v>
      </c>
      <c r="T7787" t="s">
        <v>178</v>
      </c>
      <c r="U7787">
        <v>60</v>
      </c>
      <c r="V7787" t="s">
        <v>139</v>
      </c>
      <c r="W7787" t="s">
        <v>179</v>
      </c>
      <c r="X7787">
        <v>50</v>
      </c>
      <c r="Y7787" t="s">
        <v>139</v>
      </c>
      <c r="Z7787" t="s">
        <v>180</v>
      </c>
      <c r="AA7787">
        <v>50</v>
      </c>
      <c r="AB7787" t="s">
        <v>139</v>
      </c>
      <c r="AC7787" t="s">
        <v>181</v>
      </c>
      <c r="AD7787">
        <v>35</v>
      </c>
      <c r="AE7787" t="s">
        <v>139</v>
      </c>
      <c r="AF7787" t="s">
        <v>182</v>
      </c>
      <c r="AG7787">
        <v>8</v>
      </c>
      <c r="AH7787" t="s">
        <v>139</v>
      </c>
      <c r="AI7787" t="s">
        <v>183</v>
      </c>
      <c r="AJ7787">
        <v>90</v>
      </c>
      <c r="AK7787" t="s">
        <v>139</v>
      </c>
      <c r="AL7787" t="s">
        <v>184</v>
      </c>
      <c r="AM7787">
        <v>1</v>
      </c>
      <c r="AN7787" t="s">
        <v>139</v>
      </c>
    </row>
    <row r="7788" spans="1:40" x14ac:dyDescent="0.2">
      <c r="A7788" s="26">
        <v>41904.564829479168</v>
      </c>
      <c r="B7788" t="s">
        <v>130</v>
      </c>
      <c r="C7788" t="s">
        <v>647</v>
      </c>
      <c r="D7788" t="s">
        <v>6026</v>
      </c>
      <c r="E7788" t="s">
        <v>133</v>
      </c>
      <c r="F7788" t="s">
        <v>134</v>
      </c>
      <c r="G7788" t="s">
        <v>135</v>
      </c>
      <c r="H7788" t="s">
        <v>186</v>
      </c>
      <c r="I7788">
        <v>33</v>
      </c>
      <c r="J7788" t="s">
        <v>139</v>
      </c>
      <c r="K7788" t="s">
        <v>187</v>
      </c>
      <c r="L7788">
        <v>33</v>
      </c>
      <c r="M7788" t="s">
        <v>139</v>
      </c>
      <c r="N7788" t="s">
        <v>188</v>
      </c>
      <c r="O7788">
        <v>34</v>
      </c>
      <c r="P7788" t="s">
        <v>139</v>
      </c>
      <c r="Q7788" t="s">
        <v>166</v>
      </c>
      <c r="R7788">
        <v>20</v>
      </c>
      <c r="S7788" t="s">
        <v>139</v>
      </c>
      <c r="T7788" t="s">
        <v>167</v>
      </c>
      <c r="U7788">
        <v>20</v>
      </c>
      <c r="V7788" t="s">
        <v>139</v>
      </c>
      <c r="W7788" t="s">
        <v>168</v>
      </c>
      <c r="X7788">
        <v>20</v>
      </c>
      <c r="Y7788" t="s">
        <v>139</v>
      </c>
      <c r="Z7788" t="s">
        <v>189</v>
      </c>
      <c r="AA7788">
        <v>20</v>
      </c>
      <c r="AB7788" t="s">
        <v>139</v>
      </c>
      <c r="AC7788" t="s">
        <v>190</v>
      </c>
      <c r="AD7788">
        <v>20</v>
      </c>
      <c r="AE7788" t="s">
        <v>139</v>
      </c>
      <c r="AF7788" t="s">
        <v>191</v>
      </c>
      <c r="AG7788">
        <v>20</v>
      </c>
      <c r="AH7788" t="s">
        <v>139</v>
      </c>
      <c r="AI7788" t="s">
        <v>170</v>
      </c>
      <c r="AJ7788">
        <v>115200</v>
      </c>
      <c r="AK7788" t="s">
        <v>139</v>
      </c>
      <c r="AL7788" t="s">
        <v>171</v>
      </c>
      <c r="AM7788">
        <v>12000</v>
      </c>
      <c r="AN7788" t="s">
        <v>139</v>
      </c>
    </row>
    <row r="7789" spans="1:40" x14ac:dyDescent="0.2">
      <c r="A7789" s="26">
        <v>41904.564829479168</v>
      </c>
      <c r="B7789" t="s">
        <v>130</v>
      </c>
      <c r="C7789" t="s">
        <v>647</v>
      </c>
      <c r="D7789" t="s">
        <v>6019</v>
      </c>
      <c r="E7789" t="s">
        <v>133</v>
      </c>
      <c r="F7789" t="s">
        <v>134</v>
      </c>
      <c r="G7789" t="s">
        <v>135</v>
      </c>
      <c r="H7789" t="s">
        <v>142</v>
      </c>
      <c r="I7789">
        <v>49</v>
      </c>
      <c r="J7789" t="s">
        <v>139</v>
      </c>
      <c r="K7789" t="s">
        <v>143</v>
      </c>
      <c r="L7789">
        <v>130</v>
      </c>
      <c r="M7789" t="s">
        <v>139</v>
      </c>
      <c r="N7789" t="s">
        <v>144</v>
      </c>
      <c r="O7789">
        <v>180</v>
      </c>
      <c r="P7789" t="s">
        <v>139</v>
      </c>
      <c r="Q7789" t="s">
        <v>145</v>
      </c>
      <c r="R7789">
        <v>140</v>
      </c>
      <c r="S7789" t="s">
        <v>139</v>
      </c>
      <c r="T7789" t="s">
        <v>146</v>
      </c>
      <c r="U7789">
        <v>80</v>
      </c>
      <c r="V7789" t="s">
        <v>139</v>
      </c>
      <c r="W7789" t="s">
        <v>147</v>
      </c>
      <c r="X7789">
        <v>101</v>
      </c>
      <c r="Y7789" t="s">
        <v>139</v>
      </c>
      <c r="Z7789" t="s">
        <v>148</v>
      </c>
      <c r="AA7789">
        <v>190</v>
      </c>
      <c r="AB7789" t="s">
        <v>139</v>
      </c>
      <c r="AC7789" t="s">
        <v>149</v>
      </c>
      <c r="AD7789">
        <v>20</v>
      </c>
      <c r="AE7789" t="s">
        <v>139</v>
      </c>
    </row>
    <row r="7790" spans="1:40" x14ac:dyDescent="0.2">
      <c r="A7790" s="26">
        <v>41904.564829479168</v>
      </c>
      <c r="B7790" t="s">
        <v>130</v>
      </c>
      <c r="C7790" t="s">
        <v>647</v>
      </c>
      <c r="D7790" t="s">
        <v>6020</v>
      </c>
    </row>
    <row r="7791" spans="1:40" x14ac:dyDescent="0.2">
      <c r="A7791" s="26">
        <v>41904.564829479168</v>
      </c>
      <c r="B7791" t="s">
        <v>130</v>
      </c>
      <c r="C7791" t="s">
        <v>647</v>
      </c>
      <c r="D7791" t="s">
        <v>6021</v>
      </c>
      <c r="E7791" t="s">
        <v>133</v>
      </c>
      <c r="F7791" t="s">
        <v>134</v>
      </c>
      <c r="G7791" t="s">
        <v>135</v>
      </c>
      <c r="H7791" t="s">
        <v>152</v>
      </c>
      <c r="I7791">
        <v>50</v>
      </c>
      <c r="J7791" t="s">
        <v>139</v>
      </c>
      <c r="K7791" t="s">
        <v>153</v>
      </c>
      <c r="L7791">
        <v>50</v>
      </c>
      <c r="M7791" t="s">
        <v>139</v>
      </c>
      <c r="N7791" t="s">
        <v>154</v>
      </c>
      <c r="O7791">
        <v>50</v>
      </c>
      <c r="P7791" t="s">
        <v>139</v>
      </c>
    </row>
    <row r="7792" spans="1:40" x14ac:dyDescent="0.2">
      <c r="A7792" s="26">
        <v>41904.564829479168</v>
      </c>
      <c r="B7792" t="s">
        <v>130</v>
      </c>
      <c r="C7792" t="s">
        <v>647</v>
      </c>
      <c r="D7792" t="s">
        <v>6022</v>
      </c>
      <c r="E7792" t="s">
        <v>133</v>
      </c>
      <c r="F7792" t="s">
        <v>134</v>
      </c>
      <c r="G7792" t="s">
        <v>135</v>
      </c>
      <c r="H7792" t="s">
        <v>156</v>
      </c>
      <c r="I7792">
        <v>35</v>
      </c>
      <c r="J7792" t="s">
        <v>139</v>
      </c>
      <c r="K7792" t="s">
        <v>157</v>
      </c>
      <c r="L7792">
        <v>5</v>
      </c>
      <c r="M7792" t="s">
        <v>139</v>
      </c>
      <c r="N7792" t="s">
        <v>158</v>
      </c>
      <c r="O7792">
        <v>60</v>
      </c>
      <c r="P7792" t="s">
        <v>139</v>
      </c>
    </row>
    <row r="7793" spans="1:40" x14ac:dyDescent="0.2">
      <c r="A7793" s="26">
        <v>41904.564829479168</v>
      </c>
      <c r="B7793" t="s">
        <v>130</v>
      </c>
      <c r="C7793" t="s">
        <v>647</v>
      </c>
      <c r="D7793" t="s">
        <v>6023</v>
      </c>
      <c r="E7793" t="s">
        <v>133</v>
      </c>
      <c r="F7793" t="s">
        <v>134</v>
      </c>
      <c r="G7793" t="s">
        <v>135</v>
      </c>
      <c r="H7793" t="s">
        <v>160</v>
      </c>
      <c r="I7793">
        <v>1</v>
      </c>
      <c r="J7793" t="s">
        <v>139</v>
      </c>
    </row>
    <row r="7794" spans="1:40" x14ac:dyDescent="0.2">
      <c r="A7794" s="26">
        <v>41904.564829479168</v>
      </c>
      <c r="B7794" t="s">
        <v>130</v>
      </c>
      <c r="C7794" t="s">
        <v>647</v>
      </c>
      <c r="D7794" t="s">
        <v>6024</v>
      </c>
      <c r="E7794" t="s">
        <v>133</v>
      </c>
      <c r="F7794" t="s">
        <v>134</v>
      </c>
      <c r="G7794" t="s">
        <v>135</v>
      </c>
      <c r="H7794" t="s">
        <v>162</v>
      </c>
      <c r="I7794">
        <v>30</v>
      </c>
      <c r="J7794" t="s">
        <v>139</v>
      </c>
      <c r="K7794" t="s">
        <v>163</v>
      </c>
      <c r="L7794">
        <v>30</v>
      </c>
      <c r="M7794" t="s">
        <v>139</v>
      </c>
      <c r="N7794" t="s">
        <v>164</v>
      </c>
      <c r="O7794">
        <v>30</v>
      </c>
      <c r="P7794" t="s">
        <v>139</v>
      </c>
      <c r="Q7794" t="s">
        <v>165</v>
      </c>
      <c r="R7794">
        <v>10</v>
      </c>
      <c r="S7794" t="s">
        <v>139</v>
      </c>
      <c r="T7794" t="s">
        <v>166</v>
      </c>
      <c r="U7794">
        <v>20</v>
      </c>
      <c r="V7794" t="s">
        <v>139</v>
      </c>
      <c r="W7794" t="s">
        <v>167</v>
      </c>
      <c r="X7794">
        <v>20</v>
      </c>
      <c r="Y7794" t="s">
        <v>139</v>
      </c>
      <c r="Z7794" t="s">
        <v>168</v>
      </c>
      <c r="AA7794">
        <v>20</v>
      </c>
      <c r="AB7794" t="s">
        <v>139</v>
      </c>
      <c r="AC7794" t="s">
        <v>169</v>
      </c>
      <c r="AD7794">
        <v>20</v>
      </c>
      <c r="AE7794" t="s">
        <v>139</v>
      </c>
      <c r="AF7794" t="s">
        <v>170</v>
      </c>
      <c r="AG7794">
        <v>115200</v>
      </c>
      <c r="AH7794" t="s">
        <v>139</v>
      </c>
      <c r="AI7794" t="s">
        <v>171</v>
      </c>
      <c r="AJ7794">
        <v>12000</v>
      </c>
      <c r="AK7794" t="s">
        <v>139</v>
      </c>
      <c r="AL7794" t="s">
        <v>172</v>
      </c>
      <c r="AM7794">
        <v>30000</v>
      </c>
      <c r="AN7794" t="s">
        <v>139</v>
      </c>
    </row>
    <row r="7795" spans="1:40" x14ac:dyDescent="0.2">
      <c r="A7795" s="26">
        <v>41904.564829479168</v>
      </c>
      <c r="B7795" t="s">
        <v>130</v>
      </c>
      <c r="C7795" t="s">
        <v>647</v>
      </c>
      <c r="D7795" t="s">
        <v>6025</v>
      </c>
      <c r="E7795" t="s">
        <v>133</v>
      </c>
      <c r="F7795" t="s">
        <v>134</v>
      </c>
      <c r="G7795" t="s">
        <v>135</v>
      </c>
      <c r="H7795" t="s">
        <v>174</v>
      </c>
      <c r="I7795">
        <v>60</v>
      </c>
      <c r="J7795" t="s">
        <v>139</v>
      </c>
      <c r="K7795" t="s">
        <v>175</v>
      </c>
      <c r="L7795">
        <v>40</v>
      </c>
      <c r="M7795" t="s">
        <v>139</v>
      </c>
      <c r="N7795" t="s">
        <v>176</v>
      </c>
      <c r="O7795">
        <v>50</v>
      </c>
      <c r="P7795" t="s">
        <v>139</v>
      </c>
      <c r="Q7795" t="s">
        <v>177</v>
      </c>
      <c r="R7795">
        <v>40</v>
      </c>
      <c r="S7795" t="s">
        <v>139</v>
      </c>
      <c r="T7795" t="s">
        <v>178</v>
      </c>
      <c r="U7795">
        <v>60</v>
      </c>
      <c r="V7795" t="s">
        <v>139</v>
      </c>
      <c r="W7795" t="s">
        <v>179</v>
      </c>
      <c r="X7795">
        <v>50</v>
      </c>
      <c r="Y7795" t="s">
        <v>139</v>
      </c>
      <c r="Z7795" t="s">
        <v>180</v>
      </c>
      <c r="AA7795">
        <v>50</v>
      </c>
      <c r="AB7795" t="s">
        <v>139</v>
      </c>
      <c r="AC7795" t="s">
        <v>181</v>
      </c>
      <c r="AD7795">
        <v>35</v>
      </c>
      <c r="AE7795" t="s">
        <v>139</v>
      </c>
      <c r="AF7795" t="s">
        <v>182</v>
      </c>
      <c r="AG7795">
        <v>8</v>
      </c>
      <c r="AH7795" t="s">
        <v>139</v>
      </c>
      <c r="AI7795" t="s">
        <v>183</v>
      </c>
      <c r="AJ7795">
        <v>90</v>
      </c>
      <c r="AK7795" t="s">
        <v>139</v>
      </c>
      <c r="AL7795" t="s">
        <v>184</v>
      </c>
      <c r="AM7795">
        <v>1</v>
      </c>
      <c r="AN7795" t="s">
        <v>139</v>
      </c>
    </row>
    <row r="7796" spans="1:40" x14ac:dyDescent="0.2">
      <c r="A7796" s="26">
        <v>41904.564829490744</v>
      </c>
      <c r="B7796" t="s">
        <v>130</v>
      </c>
      <c r="C7796" t="s">
        <v>643</v>
      </c>
      <c r="D7796" t="s">
        <v>6027</v>
      </c>
      <c r="E7796" t="s">
        <v>133</v>
      </c>
      <c r="F7796" t="s">
        <v>134</v>
      </c>
      <c r="G7796" t="s">
        <v>135</v>
      </c>
      <c r="H7796" t="s">
        <v>186</v>
      </c>
      <c r="I7796">
        <v>33</v>
      </c>
      <c r="J7796" t="s">
        <v>139</v>
      </c>
      <c r="K7796" t="s">
        <v>187</v>
      </c>
      <c r="L7796">
        <v>33</v>
      </c>
      <c r="M7796" t="s">
        <v>139</v>
      </c>
      <c r="N7796" t="s">
        <v>188</v>
      </c>
      <c r="O7796">
        <v>34</v>
      </c>
      <c r="P7796" t="s">
        <v>139</v>
      </c>
      <c r="Q7796" t="s">
        <v>166</v>
      </c>
      <c r="R7796">
        <v>20</v>
      </c>
      <c r="S7796" t="s">
        <v>139</v>
      </c>
      <c r="T7796" t="s">
        <v>167</v>
      </c>
      <c r="U7796">
        <v>20</v>
      </c>
      <c r="V7796" t="s">
        <v>139</v>
      </c>
      <c r="W7796" t="s">
        <v>168</v>
      </c>
      <c r="X7796">
        <v>20</v>
      </c>
      <c r="Y7796" t="s">
        <v>139</v>
      </c>
      <c r="Z7796" t="s">
        <v>189</v>
      </c>
      <c r="AA7796">
        <v>20</v>
      </c>
      <c r="AB7796" t="s">
        <v>139</v>
      </c>
      <c r="AC7796" t="s">
        <v>190</v>
      </c>
      <c r="AD7796">
        <v>20</v>
      </c>
      <c r="AE7796" t="s">
        <v>139</v>
      </c>
      <c r="AF7796" t="s">
        <v>191</v>
      </c>
      <c r="AG7796">
        <v>20</v>
      </c>
      <c r="AH7796" t="s">
        <v>139</v>
      </c>
      <c r="AI7796" t="s">
        <v>170</v>
      </c>
      <c r="AJ7796">
        <v>115200</v>
      </c>
      <c r="AK7796" t="s">
        <v>139</v>
      </c>
      <c r="AL7796" t="s">
        <v>171</v>
      </c>
      <c r="AM7796">
        <v>12000</v>
      </c>
      <c r="AN7796" t="s">
        <v>139</v>
      </c>
    </row>
    <row r="7797" spans="1:40" x14ac:dyDescent="0.2">
      <c r="A7797" s="26">
        <v>41904.564829490744</v>
      </c>
      <c r="B7797" t="s">
        <v>130</v>
      </c>
      <c r="C7797" t="s">
        <v>643</v>
      </c>
      <c r="D7797" t="s">
        <v>5940</v>
      </c>
      <c r="E7797" t="s">
        <v>133</v>
      </c>
      <c r="F7797" t="s">
        <v>134</v>
      </c>
      <c r="G7797" t="s">
        <v>135</v>
      </c>
      <c r="H7797" t="s">
        <v>142</v>
      </c>
      <c r="I7797">
        <v>49</v>
      </c>
      <c r="J7797" t="s">
        <v>139</v>
      </c>
      <c r="K7797" t="s">
        <v>143</v>
      </c>
      <c r="L7797">
        <v>130</v>
      </c>
      <c r="M7797" t="s">
        <v>139</v>
      </c>
      <c r="N7797" t="s">
        <v>144</v>
      </c>
      <c r="O7797">
        <v>180</v>
      </c>
      <c r="P7797" t="s">
        <v>139</v>
      </c>
      <c r="Q7797" t="s">
        <v>145</v>
      </c>
      <c r="R7797">
        <v>140</v>
      </c>
      <c r="S7797" t="s">
        <v>139</v>
      </c>
      <c r="T7797" t="s">
        <v>146</v>
      </c>
      <c r="U7797">
        <v>80</v>
      </c>
      <c r="V7797" t="s">
        <v>139</v>
      </c>
      <c r="W7797" t="s">
        <v>147</v>
      </c>
      <c r="X7797">
        <v>101</v>
      </c>
      <c r="Y7797" t="s">
        <v>139</v>
      </c>
      <c r="Z7797" t="s">
        <v>148</v>
      </c>
      <c r="AA7797">
        <v>190</v>
      </c>
      <c r="AB7797" t="s">
        <v>139</v>
      </c>
      <c r="AC7797" t="s">
        <v>149</v>
      </c>
      <c r="AD7797">
        <v>20</v>
      </c>
      <c r="AE7797" t="s">
        <v>139</v>
      </c>
    </row>
    <row r="7798" spans="1:40" x14ac:dyDescent="0.2">
      <c r="A7798" s="26">
        <v>41904.564829490744</v>
      </c>
      <c r="B7798" t="s">
        <v>130</v>
      </c>
      <c r="C7798" t="s">
        <v>643</v>
      </c>
      <c r="D7798" t="s">
        <v>5941</v>
      </c>
    </row>
    <row r="7799" spans="1:40" x14ac:dyDescent="0.2">
      <c r="A7799" s="26">
        <v>41904.564829490744</v>
      </c>
      <c r="B7799" t="s">
        <v>130</v>
      </c>
      <c r="C7799" t="s">
        <v>643</v>
      </c>
      <c r="D7799" t="s">
        <v>5942</v>
      </c>
      <c r="E7799" t="s">
        <v>133</v>
      </c>
      <c r="F7799" t="s">
        <v>134</v>
      </c>
      <c r="G7799" t="s">
        <v>135</v>
      </c>
      <c r="H7799" t="s">
        <v>152</v>
      </c>
      <c r="I7799">
        <v>50</v>
      </c>
      <c r="J7799" t="s">
        <v>139</v>
      </c>
      <c r="K7799" t="s">
        <v>153</v>
      </c>
      <c r="L7799">
        <v>50</v>
      </c>
      <c r="M7799" t="s">
        <v>139</v>
      </c>
      <c r="N7799" t="s">
        <v>154</v>
      </c>
      <c r="O7799">
        <v>50</v>
      </c>
      <c r="P7799" t="s">
        <v>139</v>
      </c>
    </row>
    <row r="7800" spans="1:40" x14ac:dyDescent="0.2">
      <c r="A7800" s="26">
        <v>41904.564829490744</v>
      </c>
      <c r="B7800" t="s">
        <v>130</v>
      </c>
      <c r="C7800" t="s">
        <v>643</v>
      </c>
      <c r="D7800" t="s">
        <v>5943</v>
      </c>
      <c r="E7800" t="s">
        <v>133</v>
      </c>
      <c r="F7800" t="s">
        <v>134</v>
      </c>
      <c r="G7800" t="s">
        <v>135</v>
      </c>
      <c r="H7800" t="s">
        <v>156</v>
      </c>
      <c r="I7800">
        <v>35</v>
      </c>
      <c r="J7800" t="s">
        <v>139</v>
      </c>
      <c r="K7800" t="s">
        <v>157</v>
      </c>
      <c r="L7800">
        <v>5</v>
      </c>
      <c r="M7800" t="s">
        <v>139</v>
      </c>
      <c r="N7800" t="s">
        <v>158</v>
      </c>
      <c r="O7800">
        <v>60</v>
      </c>
      <c r="P7800" t="s">
        <v>139</v>
      </c>
    </row>
    <row r="7801" spans="1:40" x14ac:dyDescent="0.2">
      <c r="A7801" s="26">
        <v>41904.564829490744</v>
      </c>
      <c r="B7801" t="s">
        <v>130</v>
      </c>
      <c r="C7801" t="s">
        <v>643</v>
      </c>
      <c r="D7801" t="s">
        <v>5944</v>
      </c>
      <c r="E7801" t="s">
        <v>133</v>
      </c>
      <c r="F7801" t="s">
        <v>134</v>
      </c>
      <c r="G7801" t="s">
        <v>135</v>
      </c>
      <c r="H7801" t="s">
        <v>160</v>
      </c>
      <c r="I7801">
        <v>1</v>
      </c>
      <c r="J7801" t="s">
        <v>139</v>
      </c>
    </row>
    <row r="7802" spans="1:40" x14ac:dyDescent="0.2">
      <c r="A7802" s="26">
        <v>41904.564829490744</v>
      </c>
      <c r="B7802" t="s">
        <v>130</v>
      </c>
      <c r="C7802" t="s">
        <v>643</v>
      </c>
      <c r="D7802" t="s">
        <v>5945</v>
      </c>
      <c r="E7802" t="s">
        <v>133</v>
      </c>
      <c r="F7802" t="s">
        <v>134</v>
      </c>
      <c r="G7802" t="s">
        <v>135</v>
      </c>
      <c r="H7802" t="s">
        <v>162</v>
      </c>
      <c r="I7802">
        <v>30</v>
      </c>
      <c r="J7802" t="s">
        <v>139</v>
      </c>
      <c r="K7802" t="s">
        <v>163</v>
      </c>
      <c r="L7802">
        <v>30</v>
      </c>
      <c r="M7802" t="s">
        <v>139</v>
      </c>
      <c r="N7802" t="s">
        <v>164</v>
      </c>
      <c r="O7802">
        <v>30</v>
      </c>
      <c r="P7802" t="s">
        <v>139</v>
      </c>
      <c r="Q7802" t="s">
        <v>165</v>
      </c>
      <c r="R7802">
        <v>10</v>
      </c>
      <c r="S7802" t="s">
        <v>139</v>
      </c>
      <c r="T7802" t="s">
        <v>166</v>
      </c>
      <c r="U7802">
        <v>20</v>
      </c>
      <c r="V7802" t="s">
        <v>139</v>
      </c>
      <c r="W7802" t="s">
        <v>167</v>
      </c>
      <c r="X7802">
        <v>20</v>
      </c>
      <c r="Y7802" t="s">
        <v>139</v>
      </c>
      <c r="Z7802" t="s">
        <v>168</v>
      </c>
      <c r="AA7802">
        <v>20</v>
      </c>
      <c r="AB7802" t="s">
        <v>139</v>
      </c>
      <c r="AC7802" t="s">
        <v>169</v>
      </c>
      <c r="AD7802">
        <v>20</v>
      </c>
      <c r="AE7802" t="s">
        <v>139</v>
      </c>
      <c r="AF7802" t="s">
        <v>170</v>
      </c>
      <c r="AG7802">
        <v>115200</v>
      </c>
      <c r="AH7802" t="s">
        <v>139</v>
      </c>
      <c r="AI7802" t="s">
        <v>171</v>
      </c>
      <c r="AJ7802">
        <v>12000</v>
      </c>
      <c r="AK7802" t="s">
        <v>139</v>
      </c>
      <c r="AL7802" t="s">
        <v>172</v>
      </c>
      <c r="AM7802">
        <v>30000</v>
      </c>
      <c r="AN7802" t="s">
        <v>139</v>
      </c>
    </row>
    <row r="7803" spans="1:40" x14ac:dyDescent="0.2">
      <c r="A7803" s="26">
        <v>41904.564829490744</v>
      </c>
      <c r="B7803" t="s">
        <v>130</v>
      </c>
      <c r="C7803" t="s">
        <v>643</v>
      </c>
      <c r="D7803" t="s">
        <v>5946</v>
      </c>
      <c r="E7803" t="s">
        <v>133</v>
      </c>
      <c r="F7803" t="s">
        <v>134</v>
      </c>
      <c r="G7803" t="s">
        <v>135</v>
      </c>
      <c r="H7803" t="s">
        <v>174</v>
      </c>
      <c r="I7803">
        <v>60</v>
      </c>
      <c r="J7803" t="s">
        <v>139</v>
      </c>
      <c r="K7803" t="s">
        <v>175</v>
      </c>
      <c r="L7803">
        <v>40</v>
      </c>
      <c r="M7803" t="s">
        <v>139</v>
      </c>
      <c r="N7803" t="s">
        <v>176</v>
      </c>
      <c r="O7803">
        <v>50</v>
      </c>
      <c r="P7803" t="s">
        <v>139</v>
      </c>
      <c r="Q7803" t="s">
        <v>177</v>
      </c>
      <c r="R7803">
        <v>40</v>
      </c>
      <c r="S7803" t="s">
        <v>139</v>
      </c>
      <c r="T7803" t="s">
        <v>178</v>
      </c>
      <c r="U7803">
        <v>60</v>
      </c>
      <c r="V7803" t="s">
        <v>139</v>
      </c>
      <c r="W7803" t="s">
        <v>179</v>
      </c>
      <c r="X7803">
        <v>50</v>
      </c>
      <c r="Y7803" t="s">
        <v>139</v>
      </c>
      <c r="Z7803" t="s">
        <v>180</v>
      </c>
      <c r="AA7803">
        <v>50</v>
      </c>
      <c r="AB7803" t="s">
        <v>139</v>
      </c>
      <c r="AC7803" t="s">
        <v>181</v>
      </c>
      <c r="AD7803">
        <v>35</v>
      </c>
      <c r="AE7803" t="s">
        <v>139</v>
      </c>
      <c r="AF7803" t="s">
        <v>182</v>
      </c>
      <c r="AG7803">
        <v>8</v>
      </c>
      <c r="AH7803" t="s">
        <v>139</v>
      </c>
      <c r="AI7803" t="s">
        <v>183</v>
      </c>
      <c r="AJ7803">
        <v>90</v>
      </c>
      <c r="AK7803" t="s">
        <v>139</v>
      </c>
      <c r="AL7803" t="s">
        <v>184</v>
      </c>
      <c r="AM7803">
        <v>1</v>
      </c>
      <c r="AN7803" t="s">
        <v>139</v>
      </c>
    </row>
    <row r="7804" spans="1:40" x14ac:dyDescent="0.2">
      <c r="A7804" s="26">
        <v>41904.564829490744</v>
      </c>
      <c r="B7804" t="s">
        <v>130</v>
      </c>
      <c r="C7804" t="s">
        <v>643</v>
      </c>
      <c r="D7804" t="s">
        <v>6027</v>
      </c>
      <c r="E7804" t="s">
        <v>133</v>
      </c>
      <c r="F7804" t="s">
        <v>134</v>
      </c>
      <c r="G7804" t="s">
        <v>135</v>
      </c>
      <c r="H7804" t="s">
        <v>186</v>
      </c>
      <c r="I7804">
        <v>33</v>
      </c>
      <c r="J7804" t="s">
        <v>139</v>
      </c>
      <c r="K7804" t="s">
        <v>187</v>
      </c>
      <c r="L7804">
        <v>33</v>
      </c>
      <c r="M7804" t="s">
        <v>139</v>
      </c>
      <c r="N7804" t="s">
        <v>188</v>
      </c>
      <c r="O7804">
        <v>34</v>
      </c>
      <c r="P7804" t="s">
        <v>139</v>
      </c>
      <c r="Q7804" t="s">
        <v>166</v>
      </c>
      <c r="R7804">
        <v>20</v>
      </c>
      <c r="S7804" t="s">
        <v>139</v>
      </c>
      <c r="T7804" t="s">
        <v>167</v>
      </c>
      <c r="U7804">
        <v>20</v>
      </c>
      <c r="V7804" t="s">
        <v>139</v>
      </c>
      <c r="W7804" t="s">
        <v>168</v>
      </c>
      <c r="X7804">
        <v>20</v>
      </c>
      <c r="Y7804" t="s">
        <v>139</v>
      </c>
      <c r="Z7804" t="s">
        <v>189</v>
      </c>
      <c r="AA7804">
        <v>20</v>
      </c>
      <c r="AB7804" t="s">
        <v>139</v>
      </c>
      <c r="AC7804" t="s">
        <v>190</v>
      </c>
      <c r="AD7804">
        <v>20</v>
      </c>
      <c r="AE7804" t="s">
        <v>139</v>
      </c>
      <c r="AF7804" t="s">
        <v>191</v>
      </c>
      <c r="AG7804">
        <v>20</v>
      </c>
      <c r="AH7804" t="s">
        <v>139</v>
      </c>
      <c r="AI7804" t="s">
        <v>170</v>
      </c>
      <c r="AJ7804">
        <v>115200</v>
      </c>
      <c r="AK7804" t="s">
        <v>139</v>
      </c>
      <c r="AL7804" t="s">
        <v>171</v>
      </c>
      <c r="AM7804">
        <v>12000</v>
      </c>
      <c r="AN7804" t="s">
        <v>139</v>
      </c>
    </row>
    <row r="7805" spans="1:40" x14ac:dyDescent="0.2">
      <c r="A7805" s="26">
        <v>41904.564829490744</v>
      </c>
      <c r="B7805" t="s">
        <v>130</v>
      </c>
      <c r="C7805" t="s">
        <v>643</v>
      </c>
      <c r="D7805" t="s">
        <v>6028</v>
      </c>
      <c r="E7805" t="s">
        <v>193</v>
      </c>
      <c r="F7805" t="s">
        <v>194</v>
      </c>
      <c r="G7805" t="s">
        <v>195</v>
      </c>
    </row>
    <row r="7806" spans="1:40" x14ac:dyDescent="0.2">
      <c r="A7806" s="26">
        <v>41904.564829490744</v>
      </c>
      <c r="B7806" t="s">
        <v>130</v>
      </c>
      <c r="C7806" t="s">
        <v>643</v>
      </c>
      <c r="D7806" t="s">
        <v>6029</v>
      </c>
      <c r="E7806" t="s">
        <v>193</v>
      </c>
      <c r="F7806" t="s">
        <v>2448</v>
      </c>
      <c r="G7806" t="s">
        <v>6030</v>
      </c>
      <c r="H7806" t="s">
        <v>6031</v>
      </c>
    </row>
    <row r="7807" spans="1:40" x14ac:dyDescent="0.2">
      <c r="A7807" s="26">
        <v>41904.564829490744</v>
      </c>
      <c r="B7807" t="s">
        <v>130</v>
      </c>
      <c r="C7807" t="s">
        <v>646</v>
      </c>
      <c r="D7807" t="s">
        <v>6032</v>
      </c>
      <c r="E7807" t="s">
        <v>193</v>
      </c>
      <c r="F7807" t="s">
        <v>194</v>
      </c>
      <c r="G7807" t="s">
        <v>195</v>
      </c>
    </row>
    <row r="7808" spans="1:40" x14ac:dyDescent="0.2">
      <c r="A7808" s="26">
        <v>41904.564829490744</v>
      </c>
      <c r="B7808" t="s">
        <v>130</v>
      </c>
      <c r="C7808" t="s">
        <v>646</v>
      </c>
      <c r="D7808" t="s">
        <v>6033</v>
      </c>
      <c r="E7808" t="s">
        <v>193</v>
      </c>
      <c r="F7808" t="s">
        <v>6034</v>
      </c>
      <c r="G7808" t="s">
        <v>6035</v>
      </c>
      <c r="H7808" t="s">
        <v>6036</v>
      </c>
    </row>
    <row r="7809" spans="1:40" x14ac:dyDescent="0.2">
      <c r="A7809" s="26">
        <v>41904.564829490744</v>
      </c>
      <c r="B7809" t="s">
        <v>130</v>
      </c>
      <c r="C7809" t="s">
        <v>646</v>
      </c>
      <c r="D7809" t="s">
        <v>6016</v>
      </c>
      <c r="E7809" t="s">
        <v>133</v>
      </c>
      <c r="F7809" t="s">
        <v>134</v>
      </c>
      <c r="G7809" t="s">
        <v>135</v>
      </c>
      <c r="H7809" t="s">
        <v>186</v>
      </c>
      <c r="I7809">
        <v>33</v>
      </c>
      <c r="J7809" t="s">
        <v>139</v>
      </c>
      <c r="K7809" t="s">
        <v>187</v>
      </c>
      <c r="L7809">
        <v>33</v>
      </c>
      <c r="M7809" t="s">
        <v>139</v>
      </c>
      <c r="N7809" t="s">
        <v>188</v>
      </c>
      <c r="O7809">
        <v>34</v>
      </c>
      <c r="P7809" t="s">
        <v>139</v>
      </c>
      <c r="Q7809" t="s">
        <v>166</v>
      </c>
      <c r="R7809">
        <v>20</v>
      </c>
      <c r="S7809" t="s">
        <v>139</v>
      </c>
      <c r="T7809" t="s">
        <v>167</v>
      </c>
      <c r="U7809">
        <v>20</v>
      </c>
      <c r="V7809" t="s">
        <v>139</v>
      </c>
      <c r="W7809" t="s">
        <v>168</v>
      </c>
      <c r="X7809">
        <v>20</v>
      </c>
      <c r="Y7809" t="s">
        <v>139</v>
      </c>
      <c r="Z7809" t="s">
        <v>189</v>
      </c>
      <c r="AA7809">
        <v>20</v>
      </c>
      <c r="AB7809" t="s">
        <v>139</v>
      </c>
      <c r="AC7809" t="s">
        <v>190</v>
      </c>
      <c r="AD7809">
        <v>20</v>
      </c>
      <c r="AE7809" t="s">
        <v>139</v>
      </c>
      <c r="AF7809" t="s">
        <v>191</v>
      </c>
      <c r="AG7809">
        <v>20</v>
      </c>
      <c r="AH7809" t="s">
        <v>139</v>
      </c>
      <c r="AI7809" t="s">
        <v>170</v>
      </c>
      <c r="AJ7809">
        <v>115200</v>
      </c>
      <c r="AK7809" t="s">
        <v>139</v>
      </c>
      <c r="AL7809" t="s">
        <v>171</v>
      </c>
      <c r="AM7809">
        <v>12000</v>
      </c>
      <c r="AN7809" t="s">
        <v>139</v>
      </c>
    </row>
    <row r="7810" spans="1:40" x14ac:dyDescent="0.2">
      <c r="A7810" s="26">
        <v>41904.564829490744</v>
      </c>
      <c r="B7810" t="s">
        <v>130</v>
      </c>
      <c r="C7810" t="s">
        <v>647</v>
      </c>
      <c r="D7810" t="s">
        <v>6037</v>
      </c>
      <c r="E7810" t="s">
        <v>193</v>
      </c>
      <c r="F7810" t="s">
        <v>194</v>
      </c>
      <c r="G7810" t="s">
        <v>195</v>
      </c>
    </row>
    <row r="7811" spans="1:40" x14ac:dyDescent="0.2">
      <c r="A7811" s="26">
        <v>41904.564829490744</v>
      </c>
      <c r="B7811" t="s">
        <v>130</v>
      </c>
      <c r="C7811" t="s">
        <v>647</v>
      </c>
      <c r="D7811" t="s">
        <v>6038</v>
      </c>
      <c r="E7811" t="s">
        <v>193</v>
      </c>
      <c r="F7811" t="s">
        <v>6039</v>
      </c>
      <c r="G7811" t="s">
        <v>6040</v>
      </c>
      <c r="H7811" t="s">
        <v>6041</v>
      </c>
    </row>
    <row r="7812" spans="1:40" x14ac:dyDescent="0.2">
      <c r="A7812" s="26">
        <v>41904.564829490744</v>
      </c>
      <c r="B7812" t="s">
        <v>130</v>
      </c>
      <c r="C7812" t="s">
        <v>647</v>
      </c>
      <c r="D7812" t="s">
        <v>6026</v>
      </c>
      <c r="E7812" t="s">
        <v>133</v>
      </c>
      <c r="F7812" t="s">
        <v>134</v>
      </c>
      <c r="G7812" t="s">
        <v>135</v>
      </c>
      <c r="H7812" t="s">
        <v>186</v>
      </c>
      <c r="I7812">
        <v>33</v>
      </c>
      <c r="J7812" t="s">
        <v>139</v>
      </c>
      <c r="K7812" t="s">
        <v>187</v>
      </c>
      <c r="L7812">
        <v>33</v>
      </c>
      <c r="M7812" t="s">
        <v>139</v>
      </c>
      <c r="N7812" t="s">
        <v>188</v>
      </c>
      <c r="O7812">
        <v>34</v>
      </c>
      <c r="P7812" t="s">
        <v>139</v>
      </c>
      <c r="Q7812" t="s">
        <v>166</v>
      </c>
      <c r="R7812">
        <v>20</v>
      </c>
      <c r="S7812" t="s">
        <v>139</v>
      </c>
      <c r="T7812" t="s">
        <v>167</v>
      </c>
      <c r="U7812">
        <v>20</v>
      </c>
      <c r="V7812" t="s">
        <v>139</v>
      </c>
      <c r="W7812" t="s">
        <v>168</v>
      </c>
      <c r="X7812">
        <v>20</v>
      </c>
      <c r="Y7812" t="s">
        <v>139</v>
      </c>
      <c r="Z7812" t="s">
        <v>189</v>
      </c>
      <c r="AA7812">
        <v>20</v>
      </c>
      <c r="AB7812" t="s">
        <v>139</v>
      </c>
      <c r="AC7812" t="s">
        <v>190</v>
      </c>
      <c r="AD7812">
        <v>20</v>
      </c>
      <c r="AE7812" t="s">
        <v>139</v>
      </c>
      <c r="AF7812" t="s">
        <v>191</v>
      </c>
      <c r="AG7812">
        <v>20</v>
      </c>
      <c r="AH7812" t="s">
        <v>139</v>
      </c>
      <c r="AI7812" t="s">
        <v>170</v>
      </c>
      <c r="AJ7812">
        <v>115200</v>
      </c>
      <c r="AK7812" t="s">
        <v>139</v>
      </c>
      <c r="AL7812" t="s">
        <v>171</v>
      </c>
      <c r="AM7812">
        <v>12000</v>
      </c>
      <c r="AN7812" t="s">
        <v>139</v>
      </c>
    </row>
    <row r="7813" spans="1:40" x14ac:dyDescent="0.2">
      <c r="A7813" s="26">
        <v>41904.564829618059</v>
      </c>
      <c r="B7813" t="s">
        <v>130</v>
      </c>
      <c r="C7813" t="s">
        <v>969</v>
      </c>
      <c r="D7813" t="s">
        <v>6042</v>
      </c>
    </row>
    <row r="7814" spans="1:40" x14ac:dyDescent="0.2">
      <c r="A7814" s="26">
        <v>41904.564829618059</v>
      </c>
      <c r="B7814" t="s">
        <v>130</v>
      </c>
      <c r="C7814" t="s">
        <v>969</v>
      </c>
      <c r="D7814" t="s">
        <v>6043</v>
      </c>
      <c r="E7814" t="s">
        <v>133</v>
      </c>
      <c r="F7814" t="s">
        <v>134</v>
      </c>
      <c r="G7814" t="s">
        <v>135</v>
      </c>
      <c r="H7814" t="s">
        <v>136</v>
      </c>
      <c r="I7814">
        <v>1900000</v>
      </c>
      <c r="J7814" t="s">
        <v>137</v>
      </c>
      <c r="K7814">
        <v>1900000</v>
      </c>
      <c r="L7814" t="s">
        <v>138</v>
      </c>
      <c r="M7814">
        <v>500</v>
      </c>
      <c r="N7814" t="s">
        <v>139</v>
      </c>
      <c r="O7814" t="s">
        <v>140</v>
      </c>
      <c r="P7814">
        <v>300</v>
      </c>
      <c r="Q7814" t="s">
        <v>139</v>
      </c>
    </row>
    <row r="7815" spans="1:40" x14ac:dyDescent="0.2">
      <c r="A7815" s="26">
        <v>41904.564829618059</v>
      </c>
      <c r="B7815" t="s">
        <v>130</v>
      </c>
      <c r="C7815" t="s">
        <v>969</v>
      </c>
      <c r="D7815" t="s">
        <v>6044</v>
      </c>
      <c r="E7815" t="s">
        <v>133</v>
      </c>
      <c r="F7815" t="s">
        <v>134</v>
      </c>
      <c r="G7815" t="s">
        <v>135</v>
      </c>
      <c r="H7815" t="s">
        <v>142</v>
      </c>
      <c r="I7815">
        <v>49</v>
      </c>
      <c r="J7815" t="s">
        <v>139</v>
      </c>
      <c r="K7815" t="s">
        <v>143</v>
      </c>
      <c r="L7815">
        <v>130</v>
      </c>
      <c r="M7815" t="s">
        <v>139</v>
      </c>
      <c r="N7815" t="s">
        <v>144</v>
      </c>
      <c r="O7815">
        <v>180</v>
      </c>
      <c r="P7815" t="s">
        <v>139</v>
      </c>
      <c r="Q7815" t="s">
        <v>145</v>
      </c>
      <c r="R7815">
        <v>140</v>
      </c>
      <c r="S7815" t="s">
        <v>139</v>
      </c>
      <c r="T7815" t="s">
        <v>146</v>
      </c>
      <c r="U7815">
        <v>80</v>
      </c>
      <c r="V7815" t="s">
        <v>139</v>
      </c>
      <c r="W7815" t="s">
        <v>147</v>
      </c>
      <c r="X7815">
        <v>101</v>
      </c>
      <c r="Y7815" t="s">
        <v>139</v>
      </c>
      <c r="Z7815" t="s">
        <v>148</v>
      </c>
      <c r="AA7815">
        <v>190</v>
      </c>
      <c r="AB7815" t="s">
        <v>139</v>
      </c>
      <c r="AC7815" t="s">
        <v>149</v>
      </c>
      <c r="AD7815">
        <v>20</v>
      </c>
      <c r="AE7815" t="s">
        <v>139</v>
      </c>
    </row>
    <row r="7816" spans="1:40" x14ac:dyDescent="0.2">
      <c r="A7816" s="26">
        <v>41904.564829618059</v>
      </c>
      <c r="B7816" t="s">
        <v>130</v>
      </c>
      <c r="C7816" t="s">
        <v>969</v>
      </c>
      <c r="D7816" t="s">
        <v>6045</v>
      </c>
    </row>
    <row r="7817" spans="1:40" x14ac:dyDescent="0.2">
      <c r="A7817" s="26">
        <v>41904.564829618059</v>
      </c>
      <c r="B7817" t="s">
        <v>130</v>
      </c>
      <c r="C7817" t="s">
        <v>969</v>
      </c>
      <c r="D7817" t="s">
        <v>6046</v>
      </c>
      <c r="E7817" t="s">
        <v>133</v>
      </c>
      <c r="F7817" t="s">
        <v>134</v>
      </c>
      <c r="G7817" t="s">
        <v>135</v>
      </c>
      <c r="H7817" t="s">
        <v>152</v>
      </c>
      <c r="I7817">
        <v>50</v>
      </c>
      <c r="J7817" t="s">
        <v>139</v>
      </c>
      <c r="K7817" t="s">
        <v>153</v>
      </c>
      <c r="L7817">
        <v>50</v>
      </c>
      <c r="M7817" t="s">
        <v>139</v>
      </c>
      <c r="N7817" t="s">
        <v>154</v>
      </c>
      <c r="O7817">
        <v>50</v>
      </c>
      <c r="P7817" t="s">
        <v>139</v>
      </c>
    </row>
    <row r="7818" spans="1:40" x14ac:dyDescent="0.2">
      <c r="A7818" s="26">
        <v>41904.564829618059</v>
      </c>
      <c r="B7818" t="s">
        <v>130</v>
      </c>
      <c r="C7818" t="s">
        <v>969</v>
      </c>
      <c r="D7818" t="s">
        <v>6047</v>
      </c>
      <c r="E7818" t="s">
        <v>133</v>
      </c>
      <c r="F7818" t="s">
        <v>134</v>
      </c>
      <c r="G7818" t="s">
        <v>135</v>
      </c>
      <c r="H7818" t="s">
        <v>156</v>
      </c>
      <c r="I7818">
        <v>35</v>
      </c>
      <c r="J7818" t="s">
        <v>139</v>
      </c>
      <c r="K7818" t="s">
        <v>157</v>
      </c>
      <c r="L7818">
        <v>5</v>
      </c>
      <c r="M7818" t="s">
        <v>139</v>
      </c>
      <c r="N7818" t="s">
        <v>158</v>
      </c>
      <c r="O7818">
        <v>60</v>
      </c>
      <c r="P7818" t="s">
        <v>139</v>
      </c>
    </row>
    <row r="7819" spans="1:40" x14ac:dyDescent="0.2">
      <c r="A7819" s="26">
        <v>41904.564829618059</v>
      </c>
      <c r="B7819" t="s">
        <v>130</v>
      </c>
      <c r="C7819" t="s">
        <v>969</v>
      </c>
      <c r="D7819" t="s">
        <v>6048</v>
      </c>
      <c r="E7819" t="s">
        <v>133</v>
      </c>
      <c r="F7819" t="s">
        <v>134</v>
      </c>
      <c r="G7819" t="s">
        <v>135</v>
      </c>
      <c r="H7819" t="s">
        <v>160</v>
      </c>
      <c r="I7819">
        <v>1</v>
      </c>
      <c r="J7819" t="s">
        <v>139</v>
      </c>
    </row>
    <row r="7820" spans="1:40" x14ac:dyDescent="0.2">
      <c r="A7820" s="26">
        <v>41904.564829618059</v>
      </c>
      <c r="B7820" t="s">
        <v>130</v>
      </c>
      <c r="C7820" t="s">
        <v>969</v>
      </c>
      <c r="D7820" t="s">
        <v>6049</v>
      </c>
      <c r="E7820" t="s">
        <v>133</v>
      </c>
      <c r="F7820" t="s">
        <v>134</v>
      </c>
      <c r="G7820" t="s">
        <v>135</v>
      </c>
      <c r="H7820" t="s">
        <v>162</v>
      </c>
      <c r="I7820">
        <v>30</v>
      </c>
      <c r="J7820" t="s">
        <v>139</v>
      </c>
      <c r="K7820" t="s">
        <v>163</v>
      </c>
      <c r="L7820">
        <v>30</v>
      </c>
      <c r="M7820" t="s">
        <v>139</v>
      </c>
      <c r="N7820" t="s">
        <v>164</v>
      </c>
      <c r="O7820">
        <v>30</v>
      </c>
      <c r="P7820" t="s">
        <v>139</v>
      </c>
      <c r="Q7820" t="s">
        <v>165</v>
      </c>
      <c r="R7820">
        <v>10</v>
      </c>
      <c r="S7820" t="s">
        <v>139</v>
      </c>
      <c r="T7820" t="s">
        <v>166</v>
      </c>
      <c r="U7820">
        <v>20</v>
      </c>
      <c r="V7820" t="s">
        <v>139</v>
      </c>
      <c r="W7820" t="s">
        <v>167</v>
      </c>
      <c r="X7820">
        <v>20</v>
      </c>
      <c r="Y7820" t="s">
        <v>139</v>
      </c>
      <c r="Z7820" t="s">
        <v>168</v>
      </c>
      <c r="AA7820">
        <v>20</v>
      </c>
      <c r="AB7820" t="s">
        <v>139</v>
      </c>
      <c r="AC7820" t="s">
        <v>169</v>
      </c>
      <c r="AD7820">
        <v>20</v>
      </c>
      <c r="AE7820" t="s">
        <v>139</v>
      </c>
      <c r="AF7820" t="s">
        <v>170</v>
      </c>
      <c r="AG7820">
        <v>115200</v>
      </c>
      <c r="AH7820" t="s">
        <v>139</v>
      </c>
      <c r="AI7820" t="s">
        <v>171</v>
      </c>
      <c r="AJ7820">
        <v>12000</v>
      </c>
      <c r="AK7820" t="s">
        <v>139</v>
      </c>
      <c r="AL7820" t="s">
        <v>172</v>
      </c>
      <c r="AM7820">
        <v>30000</v>
      </c>
      <c r="AN7820" t="s">
        <v>139</v>
      </c>
    </row>
    <row r="7821" spans="1:40" x14ac:dyDescent="0.2">
      <c r="A7821" s="26">
        <v>41904.564829618059</v>
      </c>
      <c r="B7821" t="s">
        <v>130</v>
      </c>
      <c r="C7821" t="s">
        <v>969</v>
      </c>
      <c r="D7821" t="s">
        <v>6050</v>
      </c>
      <c r="E7821" t="s">
        <v>133</v>
      </c>
      <c r="F7821" t="s">
        <v>134</v>
      </c>
      <c r="G7821" t="s">
        <v>135</v>
      </c>
      <c r="H7821" t="s">
        <v>174</v>
      </c>
      <c r="I7821">
        <v>60</v>
      </c>
      <c r="J7821" t="s">
        <v>139</v>
      </c>
      <c r="K7821" t="s">
        <v>175</v>
      </c>
      <c r="L7821">
        <v>40</v>
      </c>
      <c r="M7821" t="s">
        <v>139</v>
      </c>
      <c r="N7821" t="s">
        <v>176</v>
      </c>
      <c r="O7821">
        <v>50</v>
      </c>
      <c r="P7821" t="s">
        <v>139</v>
      </c>
      <c r="Q7821" t="s">
        <v>177</v>
      </c>
      <c r="R7821">
        <v>40</v>
      </c>
      <c r="S7821" t="s">
        <v>139</v>
      </c>
      <c r="T7821" t="s">
        <v>178</v>
      </c>
      <c r="U7821">
        <v>60</v>
      </c>
      <c r="V7821" t="s">
        <v>139</v>
      </c>
      <c r="W7821" t="s">
        <v>179</v>
      </c>
      <c r="X7821">
        <v>50</v>
      </c>
      <c r="Y7821" t="s">
        <v>139</v>
      </c>
      <c r="Z7821" t="s">
        <v>180</v>
      </c>
      <c r="AA7821">
        <v>50</v>
      </c>
      <c r="AB7821" t="s">
        <v>139</v>
      </c>
      <c r="AC7821" t="s">
        <v>181</v>
      </c>
      <c r="AD7821">
        <v>35</v>
      </c>
      <c r="AE7821" t="s">
        <v>139</v>
      </c>
      <c r="AF7821" t="s">
        <v>182</v>
      </c>
      <c r="AG7821">
        <v>8</v>
      </c>
      <c r="AH7821" t="s">
        <v>139</v>
      </c>
      <c r="AI7821" t="s">
        <v>183</v>
      </c>
      <c r="AJ7821">
        <v>90</v>
      </c>
      <c r="AK7821" t="s">
        <v>139</v>
      </c>
      <c r="AL7821" t="s">
        <v>184</v>
      </c>
      <c r="AM7821">
        <v>1</v>
      </c>
      <c r="AN7821" t="s">
        <v>139</v>
      </c>
    </row>
    <row r="7822" spans="1:40" x14ac:dyDescent="0.2">
      <c r="A7822" s="26">
        <v>41904.564829618059</v>
      </c>
      <c r="B7822" t="s">
        <v>130</v>
      </c>
      <c r="C7822" t="s">
        <v>969</v>
      </c>
      <c r="D7822" t="s">
        <v>6051</v>
      </c>
      <c r="E7822" t="s">
        <v>133</v>
      </c>
      <c r="F7822" t="s">
        <v>134</v>
      </c>
      <c r="G7822" t="s">
        <v>135</v>
      </c>
      <c r="H7822" t="s">
        <v>186</v>
      </c>
      <c r="I7822">
        <v>33</v>
      </c>
      <c r="J7822" t="s">
        <v>139</v>
      </c>
      <c r="K7822" t="s">
        <v>187</v>
      </c>
      <c r="L7822">
        <v>33</v>
      </c>
      <c r="M7822" t="s">
        <v>139</v>
      </c>
      <c r="N7822" t="s">
        <v>188</v>
      </c>
      <c r="O7822">
        <v>34</v>
      </c>
      <c r="P7822" t="s">
        <v>139</v>
      </c>
      <c r="Q7822" t="s">
        <v>166</v>
      </c>
      <c r="R7822">
        <v>20</v>
      </c>
      <c r="S7822" t="s">
        <v>139</v>
      </c>
      <c r="T7822" t="s">
        <v>167</v>
      </c>
      <c r="U7822">
        <v>20</v>
      </c>
      <c r="V7822" t="s">
        <v>139</v>
      </c>
      <c r="W7822" t="s">
        <v>168</v>
      </c>
      <c r="X7822">
        <v>20</v>
      </c>
      <c r="Y7822" t="s">
        <v>139</v>
      </c>
      <c r="Z7822" t="s">
        <v>189</v>
      </c>
      <c r="AA7822">
        <v>20</v>
      </c>
      <c r="AB7822" t="s">
        <v>139</v>
      </c>
      <c r="AC7822" t="s">
        <v>190</v>
      </c>
      <c r="AD7822">
        <v>20</v>
      </c>
      <c r="AE7822" t="s">
        <v>139</v>
      </c>
      <c r="AF7822" t="s">
        <v>191</v>
      </c>
      <c r="AG7822">
        <v>20</v>
      </c>
      <c r="AH7822" t="s">
        <v>139</v>
      </c>
      <c r="AI7822" t="s">
        <v>170</v>
      </c>
      <c r="AJ7822">
        <v>115200</v>
      </c>
      <c r="AK7822" t="s">
        <v>139</v>
      </c>
      <c r="AL7822" t="s">
        <v>171</v>
      </c>
      <c r="AM7822">
        <v>12000</v>
      </c>
      <c r="AN7822" t="s">
        <v>139</v>
      </c>
    </row>
    <row r="7823" spans="1:40" x14ac:dyDescent="0.2">
      <c r="A7823" s="26">
        <v>41904.564829618059</v>
      </c>
      <c r="B7823" t="s">
        <v>130</v>
      </c>
      <c r="C7823" t="s">
        <v>969</v>
      </c>
      <c r="D7823" t="s">
        <v>6044</v>
      </c>
      <c r="E7823" t="s">
        <v>133</v>
      </c>
      <c r="F7823" t="s">
        <v>134</v>
      </c>
      <c r="G7823" t="s">
        <v>135</v>
      </c>
      <c r="H7823" t="s">
        <v>142</v>
      </c>
      <c r="I7823">
        <v>49</v>
      </c>
      <c r="J7823" t="s">
        <v>139</v>
      </c>
      <c r="K7823" t="s">
        <v>143</v>
      </c>
      <c r="L7823">
        <v>130</v>
      </c>
      <c r="M7823" t="s">
        <v>139</v>
      </c>
      <c r="N7823" t="s">
        <v>144</v>
      </c>
      <c r="O7823">
        <v>180</v>
      </c>
      <c r="P7823" t="s">
        <v>139</v>
      </c>
      <c r="Q7823" t="s">
        <v>145</v>
      </c>
      <c r="R7823">
        <v>140</v>
      </c>
      <c r="S7823" t="s">
        <v>139</v>
      </c>
      <c r="T7823" t="s">
        <v>146</v>
      </c>
      <c r="U7823">
        <v>80</v>
      </c>
      <c r="V7823" t="s">
        <v>139</v>
      </c>
      <c r="W7823" t="s">
        <v>147</v>
      </c>
      <c r="X7823">
        <v>101</v>
      </c>
      <c r="Y7823" t="s">
        <v>139</v>
      </c>
      <c r="Z7823" t="s">
        <v>148</v>
      </c>
      <c r="AA7823">
        <v>190</v>
      </c>
      <c r="AB7823" t="s">
        <v>139</v>
      </c>
      <c r="AC7823" t="s">
        <v>149</v>
      </c>
      <c r="AD7823">
        <v>20</v>
      </c>
      <c r="AE7823" t="s">
        <v>139</v>
      </c>
    </row>
    <row r="7824" spans="1:40" x14ac:dyDescent="0.2">
      <c r="A7824" s="26">
        <v>41904.564829618059</v>
      </c>
      <c r="B7824" t="s">
        <v>130</v>
      </c>
      <c r="C7824" t="s">
        <v>969</v>
      </c>
      <c r="D7824" t="s">
        <v>6045</v>
      </c>
    </row>
    <row r="7825" spans="1:40" x14ac:dyDescent="0.2">
      <c r="A7825" s="26">
        <v>41904.564829618059</v>
      </c>
      <c r="B7825" t="s">
        <v>130</v>
      </c>
      <c r="C7825" t="s">
        <v>969</v>
      </c>
      <c r="D7825" t="s">
        <v>6046</v>
      </c>
      <c r="E7825" t="s">
        <v>133</v>
      </c>
      <c r="F7825" t="s">
        <v>134</v>
      </c>
      <c r="G7825" t="s">
        <v>135</v>
      </c>
      <c r="H7825" t="s">
        <v>152</v>
      </c>
      <c r="I7825">
        <v>50</v>
      </c>
      <c r="J7825" t="s">
        <v>139</v>
      </c>
      <c r="K7825" t="s">
        <v>153</v>
      </c>
      <c r="L7825">
        <v>50</v>
      </c>
      <c r="M7825" t="s">
        <v>139</v>
      </c>
      <c r="N7825" t="s">
        <v>154</v>
      </c>
      <c r="O7825">
        <v>50</v>
      </c>
      <c r="P7825" t="s">
        <v>139</v>
      </c>
    </row>
    <row r="7826" spans="1:40" x14ac:dyDescent="0.2">
      <c r="A7826" s="26">
        <v>41904.564829618059</v>
      </c>
      <c r="B7826" t="s">
        <v>130</v>
      </c>
      <c r="C7826" t="s">
        <v>969</v>
      </c>
      <c r="D7826" t="s">
        <v>6047</v>
      </c>
      <c r="E7826" t="s">
        <v>133</v>
      </c>
      <c r="F7826" t="s">
        <v>134</v>
      </c>
      <c r="G7826" t="s">
        <v>135</v>
      </c>
      <c r="H7826" t="s">
        <v>156</v>
      </c>
      <c r="I7826">
        <v>35</v>
      </c>
      <c r="J7826" t="s">
        <v>139</v>
      </c>
      <c r="K7826" t="s">
        <v>157</v>
      </c>
      <c r="L7826">
        <v>5</v>
      </c>
      <c r="M7826" t="s">
        <v>139</v>
      </c>
      <c r="N7826" t="s">
        <v>158</v>
      </c>
      <c r="O7826">
        <v>60</v>
      </c>
      <c r="P7826" t="s">
        <v>139</v>
      </c>
    </row>
    <row r="7827" spans="1:40" x14ac:dyDescent="0.2">
      <c r="A7827" s="26">
        <v>41904.564829618059</v>
      </c>
      <c r="B7827" t="s">
        <v>130</v>
      </c>
      <c r="C7827" t="s">
        <v>969</v>
      </c>
      <c r="D7827" t="s">
        <v>6048</v>
      </c>
      <c r="E7827" t="s">
        <v>133</v>
      </c>
      <c r="F7827" t="s">
        <v>134</v>
      </c>
      <c r="G7827" t="s">
        <v>135</v>
      </c>
      <c r="H7827" t="s">
        <v>160</v>
      </c>
      <c r="I7827">
        <v>1</v>
      </c>
      <c r="J7827" t="s">
        <v>139</v>
      </c>
    </row>
    <row r="7828" spans="1:40" x14ac:dyDescent="0.2">
      <c r="A7828" s="26">
        <v>41904.564829618059</v>
      </c>
      <c r="B7828" t="s">
        <v>130</v>
      </c>
      <c r="C7828" t="s">
        <v>969</v>
      </c>
      <c r="D7828" t="s">
        <v>6049</v>
      </c>
      <c r="E7828" t="s">
        <v>133</v>
      </c>
      <c r="F7828" t="s">
        <v>134</v>
      </c>
      <c r="G7828" t="s">
        <v>135</v>
      </c>
      <c r="H7828" t="s">
        <v>162</v>
      </c>
      <c r="I7828">
        <v>30</v>
      </c>
      <c r="J7828" t="s">
        <v>139</v>
      </c>
      <c r="K7828" t="s">
        <v>163</v>
      </c>
      <c r="L7828">
        <v>30</v>
      </c>
      <c r="M7828" t="s">
        <v>139</v>
      </c>
      <c r="N7828" t="s">
        <v>164</v>
      </c>
      <c r="O7828">
        <v>30</v>
      </c>
      <c r="P7828" t="s">
        <v>139</v>
      </c>
      <c r="Q7828" t="s">
        <v>165</v>
      </c>
      <c r="R7828">
        <v>10</v>
      </c>
      <c r="S7828" t="s">
        <v>139</v>
      </c>
      <c r="T7828" t="s">
        <v>166</v>
      </c>
      <c r="U7828">
        <v>20</v>
      </c>
      <c r="V7828" t="s">
        <v>139</v>
      </c>
      <c r="W7828" t="s">
        <v>167</v>
      </c>
      <c r="X7828">
        <v>20</v>
      </c>
      <c r="Y7828" t="s">
        <v>139</v>
      </c>
      <c r="Z7828" t="s">
        <v>168</v>
      </c>
      <c r="AA7828">
        <v>20</v>
      </c>
      <c r="AB7828" t="s">
        <v>139</v>
      </c>
      <c r="AC7828" t="s">
        <v>169</v>
      </c>
      <c r="AD7828">
        <v>20</v>
      </c>
      <c r="AE7828" t="s">
        <v>139</v>
      </c>
      <c r="AF7828" t="s">
        <v>170</v>
      </c>
      <c r="AG7828">
        <v>115200</v>
      </c>
      <c r="AH7828" t="s">
        <v>139</v>
      </c>
      <c r="AI7828" t="s">
        <v>171</v>
      </c>
      <c r="AJ7828">
        <v>12000</v>
      </c>
      <c r="AK7828" t="s">
        <v>139</v>
      </c>
      <c r="AL7828" t="s">
        <v>172</v>
      </c>
      <c r="AM7828">
        <v>30000</v>
      </c>
      <c r="AN7828" t="s">
        <v>139</v>
      </c>
    </row>
    <row r="7829" spans="1:40" x14ac:dyDescent="0.2">
      <c r="A7829" s="26">
        <v>41904.564829618059</v>
      </c>
      <c r="B7829" t="s">
        <v>130</v>
      </c>
      <c r="C7829" t="s">
        <v>969</v>
      </c>
      <c r="D7829" t="s">
        <v>6050</v>
      </c>
      <c r="E7829" t="s">
        <v>133</v>
      </c>
      <c r="F7829" t="s">
        <v>134</v>
      </c>
      <c r="G7829" t="s">
        <v>135</v>
      </c>
      <c r="H7829" t="s">
        <v>174</v>
      </c>
      <c r="I7829">
        <v>60</v>
      </c>
      <c r="J7829" t="s">
        <v>139</v>
      </c>
      <c r="K7829" t="s">
        <v>175</v>
      </c>
      <c r="L7829">
        <v>40</v>
      </c>
      <c r="M7829" t="s">
        <v>139</v>
      </c>
      <c r="N7829" t="s">
        <v>176</v>
      </c>
      <c r="O7829">
        <v>50</v>
      </c>
      <c r="P7829" t="s">
        <v>139</v>
      </c>
      <c r="Q7829" t="s">
        <v>177</v>
      </c>
      <c r="R7829">
        <v>40</v>
      </c>
      <c r="S7829" t="s">
        <v>139</v>
      </c>
      <c r="T7829" t="s">
        <v>178</v>
      </c>
      <c r="U7829">
        <v>60</v>
      </c>
      <c r="V7829" t="s">
        <v>139</v>
      </c>
      <c r="W7829" t="s">
        <v>179</v>
      </c>
      <c r="X7829">
        <v>50</v>
      </c>
      <c r="Y7829" t="s">
        <v>139</v>
      </c>
      <c r="Z7829" t="s">
        <v>180</v>
      </c>
      <c r="AA7829">
        <v>50</v>
      </c>
      <c r="AB7829" t="s">
        <v>139</v>
      </c>
      <c r="AC7829" t="s">
        <v>181</v>
      </c>
      <c r="AD7829">
        <v>35</v>
      </c>
      <c r="AE7829" t="s">
        <v>139</v>
      </c>
      <c r="AF7829" t="s">
        <v>182</v>
      </c>
      <c r="AG7829">
        <v>8</v>
      </c>
      <c r="AH7829" t="s">
        <v>139</v>
      </c>
      <c r="AI7829" t="s">
        <v>183</v>
      </c>
      <c r="AJ7829">
        <v>90</v>
      </c>
      <c r="AK7829" t="s">
        <v>139</v>
      </c>
      <c r="AL7829" t="s">
        <v>184</v>
      </c>
      <c r="AM7829">
        <v>1</v>
      </c>
      <c r="AN7829" t="s">
        <v>139</v>
      </c>
    </row>
    <row r="7830" spans="1:40" x14ac:dyDescent="0.2">
      <c r="A7830" s="26">
        <v>41904.564829618059</v>
      </c>
      <c r="B7830" t="s">
        <v>130</v>
      </c>
      <c r="C7830" t="s">
        <v>969</v>
      </c>
      <c r="D7830" t="s">
        <v>6051</v>
      </c>
      <c r="E7830" t="s">
        <v>133</v>
      </c>
      <c r="F7830" t="s">
        <v>134</v>
      </c>
      <c r="G7830" t="s">
        <v>135</v>
      </c>
      <c r="H7830" t="s">
        <v>186</v>
      </c>
      <c r="I7830">
        <v>33</v>
      </c>
      <c r="J7830" t="s">
        <v>139</v>
      </c>
      <c r="K7830" t="s">
        <v>187</v>
      </c>
      <c r="L7830">
        <v>33</v>
      </c>
      <c r="M7830" t="s">
        <v>139</v>
      </c>
      <c r="N7830" t="s">
        <v>188</v>
      </c>
      <c r="O7830">
        <v>34</v>
      </c>
      <c r="P7830" t="s">
        <v>139</v>
      </c>
      <c r="Q7830" t="s">
        <v>166</v>
      </c>
      <c r="R7830">
        <v>20</v>
      </c>
      <c r="S7830" t="s">
        <v>139</v>
      </c>
      <c r="T7830" t="s">
        <v>167</v>
      </c>
      <c r="U7830">
        <v>20</v>
      </c>
      <c r="V7830" t="s">
        <v>139</v>
      </c>
      <c r="W7830" t="s">
        <v>168</v>
      </c>
      <c r="X7830">
        <v>20</v>
      </c>
      <c r="Y7830" t="s">
        <v>139</v>
      </c>
      <c r="Z7830" t="s">
        <v>189</v>
      </c>
      <c r="AA7830">
        <v>20</v>
      </c>
      <c r="AB7830" t="s">
        <v>139</v>
      </c>
      <c r="AC7830" t="s">
        <v>190</v>
      </c>
      <c r="AD7830">
        <v>20</v>
      </c>
      <c r="AE7830" t="s">
        <v>139</v>
      </c>
      <c r="AF7830" t="s">
        <v>191</v>
      </c>
      <c r="AG7830">
        <v>20</v>
      </c>
      <c r="AH7830" t="s">
        <v>139</v>
      </c>
      <c r="AI7830" t="s">
        <v>170</v>
      </c>
      <c r="AJ7830">
        <v>115200</v>
      </c>
      <c r="AK7830" t="s">
        <v>139</v>
      </c>
      <c r="AL7830" t="s">
        <v>171</v>
      </c>
      <c r="AM7830">
        <v>12000</v>
      </c>
      <c r="AN7830" t="s">
        <v>139</v>
      </c>
    </row>
    <row r="7831" spans="1:40" x14ac:dyDescent="0.2">
      <c r="A7831" s="26">
        <v>41904.564829618059</v>
      </c>
      <c r="B7831" t="s">
        <v>130</v>
      </c>
      <c r="C7831" t="s">
        <v>969</v>
      </c>
      <c r="D7831" t="s">
        <v>6052</v>
      </c>
      <c r="E7831" t="s">
        <v>193</v>
      </c>
      <c r="F7831" t="s">
        <v>194</v>
      </c>
      <c r="G7831" t="s">
        <v>195</v>
      </c>
    </row>
    <row r="7832" spans="1:40" x14ac:dyDescent="0.2">
      <c r="A7832" s="26">
        <v>41904.564829618059</v>
      </c>
      <c r="B7832" t="s">
        <v>130</v>
      </c>
      <c r="C7832" t="s">
        <v>969</v>
      </c>
      <c r="D7832" t="s">
        <v>6053</v>
      </c>
      <c r="E7832" t="s">
        <v>193</v>
      </c>
      <c r="F7832" t="s">
        <v>6054</v>
      </c>
      <c r="G7832" t="s">
        <v>6055</v>
      </c>
      <c r="H7832" t="s">
        <v>6056</v>
      </c>
    </row>
    <row r="7833" spans="1:40" x14ac:dyDescent="0.2">
      <c r="A7833" s="26">
        <v>41904.56482965278</v>
      </c>
      <c r="B7833" t="s">
        <v>130</v>
      </c>
      <c r="C7833" t="s">
        <v>550</v>
      </c>
      <c r="D7833" t="s">
        <v>6057</v>
      </c>
      <c r="E7833" t="s">
        <v>133</v>
      </c>
      <c r="F7833" t="s">
        <v>134</v>
      </c>
      <c r="G7833" t="s">
        <v>135</v>
      </c>
      <c r="H7833" t="s">
        <v>136</v>
      </c>
      <c r="I7833">
        <v>1900000</v>
      </c>
      <c r="J7833" t="s">
        <v>137</v>
      </c>
      <c r="K7833">
        <v>1900000</v>
      </c>
      <c r="L7833" t="s">
        <v>138</v>
      </c>
      <c r="M7833">
        <v>500</v>
      </c>
      <c r="N7833" t="s">
        <v>139</v>
      </c>
      <c r="O7833" t="s">
        <v>140</v>
      </c>
      <c r="P7833">
        <v>300</v>
      </c>
      <c r="Q7833" t="s">
        <v>139</v>
      </c>
    </row>
    <row r="7834" spans="1:40" x14ac:dyDescent="0.2">
      <c r="A7834" s="26">
        <v>41904.56482965278</v>
      </c>
      <c r="B7834" t="s">
        <v>130</v>
      </c>
      <c r="C7834" t="s">
        <v>550</v>
      </c>
      <c r="D7834" t="s">
        <v>6058</v>
      </c>
      <c r="E7834" t="s">
        <v>133</v>
      </c>
      <c r="F7834" t="s">
        <v>134</v>
      </c>
      <c r="G7834" t="s">
        <v>135</v>
      </c>
      <c r="H7834" t="s">
        <v>142</v>
      </c>
      <c r="I7834">
        <v>49</v>
      </c>
      <c r="J7834" t="s">
        <v>139</v>
      </c>
      <c r="K7834" t="s">
        <v>143</v>
      </c>
      <c r="L7834">
        <v>130</v>
      </c>
      <c r="M7834" t="s">
        <v>139</v>
      </c>
      <c r="N7834" t="s">
        <v>144</v>
      </c>
      <c r="O7834">
        <v>180</v>
      </c>
      <c r="P7834" t="s">
        <v>139</v>
      </c>
      <c r="Q7834" t="s">
        <v>145</v>
      </c>
      <c r="R7834">
        <v>140</v>
      </c>
      <c r="S7834" t="s">
        <v>139</v>
      </c>
      <c r="T7834" t="s">
        <v>146</v>
      </c>
      <c r="U7834">
        <v>80</v>
      </c>
      <c r="V7834" t="s">
        <v>139</v>
      </c>
      <c r="W7834" t="s">
        <v>147</v>
      </c>
      <c r="X7834">
        <v>101</v>
      </c>
      <c r="Y7834" t="s">
        <v>139</v>
      </c>
      <c r="Z7834" t="s">
        <v>148</v>
      </c>
      <c r="AA7834">
        <v>190</v>
      </c>
      <c r="AB7834" t="s">
        <v>139</v>
      </c>
      <c r="AC7834" t="s">
        <v>149</v>
      </c>
      <c r="AD7834">
        <v>20</v>
      </c>
      <c r="AE7834" t="s">
        <v>139</v>
      </c>
    </row>
    <row r="7835" spans="1:40" x14ac:dyDescent="0.2">
      <c r="A7835" s="26">
        <v>41904.56482965278</v>
      </c>
      <c r="B7835" t="s">
        <v>130</v>
      </c>
      <c r="C7835" t="s">
        <v>550</v>
      </c>
      <c r="D7835" t="s">
        <v>6059</v>
      </c>
    </row>
    <row r="7836" spans="1:40" x14ac:dyDescent="0.2">
      <c r="A7836" s="26">
        <v>41904.56482965278</v>
      </c>
      <c r="B7836" t="s">
        <v>130</v>
      </c>
      <c r="C7836" t="s">
        <v>550</v>
      </c>
      <c r="D7836" t="s">
        <v>6060</v>
      </c>
      <c r="E7836" t="s">
        <v>133</v>
      </c>
      <c r="F7836" t="s">
        <v>134</v>
      </c>
      <c r="G7836" t="s">
        <v>135</v>
      </c>
      <c r="H7836" t="s">
        <v>152</v>
      </c>
      <c r="I7836">
        <v>50</v>
      </c>
      <c r="J7836" t="s">
        <v>139</v>
      </c>
      <c r="K7836" t="s">
        <v>153</v>
      </c>
      <c r="L7836">
        <v>50</v>
      </c>
      <c r="M7836" t="s">
        <v>139</v>
      </c>
      <c r="N7836" t="s">
        <v>154</v>
      </c>
      <c r="O7836">
        <v>50</v>
      </c>
      <c r="P7836" t="s">
        <v>139</v>
      </c>
    </row>
    <row r="7837" spans="1:40" x14ac:dyDescent="0.2">
      <c r="A7837" s="26">
        <v>41904.56482965278</v>
      </c>
      <c r="B7837" t="s">
        <v>130</v>
      </c>
      <c r="C7837" t="s">
        <v>550</v>
      </c>
      <c r="D7837" t="s">
        <v>6061</v>
      </c>
    </row>
    <row r="7838" spans="1:40" x14ac:dyDescent="0.2">
      <c r="A7838" s="26">
        <v>41904.56482965278</v>
      </c>
      <c r="B7838" t="s">
        <v>130</v>
      </c>
      <c r="C7838" t="s">
        <v>124</v>
      </c>
      <c r="D7838" t="s">
        <v>6062</v>
      </c>
      <c r="E7838" t="s">
        <v>133</v>
      </c>
      <c r="F7838" t="s">
        <v>134</v>
      </c>
      <c r="G7838" t="s">
        <v>135</v>
      </c>
      <c r="H7838" t="s">
        <v>136</v>
      </c>
      <c r="I7838">
        <v>1900000</v>
      </c>
      <c r="J7838" t="s">
        <v>137</v>
      </c>
      <c r="K7838">
        <v>1900000</v>
      </c>
      <c r="L7838" t="s">
        <v>138</v>
      </c>
      <c r="M7838">
        <v>500</v>
      </c>
      <c r="N7838" t="s">
        <v>139</v>
      </c>
      <c r="O7838" t="s">
        <v>140</v>
      </c>
      <c r="P7838">
        <v>300</v>
      </c>
      <c r="Q7838" t="s">
        <v>139</v>
      </c>
    </row>
    <row r="7839" spans="1:40" x14ac:dyDescent="0.2">
      <c r="A7839" s="26">
        <v>41904.56482965278</v>
      </c>
      <c r="B7839" t="s">
        <v>130</v>
      </c>
      <c r="C7839" t="s">
        <v>124</v>
      </c>
      <c r="D7839" t="s">
        <v>6063</v>
      </c>
      <c r="E7839" t="s">
        <v>133</v>
      </c>
      <c r="F7839" t="s">
        <v>134</v>
      </c>
      <c r="G7839" t="s">
        <v>135</v>
      </c>
      <c r="H7839" t="s">
        <v>142</v>
      </c>
      <c r="I7839">
        <v>49</v>
      </c>
      <c r="J7839" t="s">
        <v>139</v>
      </c>
      <c r="K7839" t="s">
        <v>143</v>
      </c>
      <c r="L7839">
        <v>130</v>
      </c>
      <c r="M7839" t="s">
        <v>139</v>
      </c>
      <c r="N7839" t="s">
        <v>144</v>
      </c>
      <c r="O7839">
        <v>180</v>
      </c>
      <c r="P7839" t="s">
        <v>139</v>
      </c>
      <c r="Q7839" t="s">
        <v>145</v>
      </c>
      <c r="R7839">
        <v>140</v>
      </c>
      <c r="S7839" t="s">
        <v>139</v>
      </c>
      <c r="T7839" t="s">
        <v>146</v>
      </c>
      <c r="U7839">
        <v>80</v>
      </c>
      <c r="V7839" t="s">
        <v>139</v>
      </c>
      <c r="W7839" t="s">
        <v>147</v>
      </c>
      <c r="X7839">
        <v>101</v>
      </c>
      <c r="Y7839" t="s">
        <v>139</v>
      </c>
      <c r="Z7839" t="s">
        <v>148</v>
      </c>
      <c r="AA7839">
        <v>190</v>
      </c>
      <c r="AB7839" t="s">
        <v>139</v>
      </c>
      <c r="AC7839" t="s">
        <v>149</v>
      </c>
      <c r="AD7839">
        <v>20</v>
      </c>
      <c r="AE7839" t="s">
        <v>139</v>
      </c>
    </row>
    <row r="7840" spans="1:40" x14ac:dyDescent="0.2">
      <c r="A7840" s="26">
        <v>41904.56482965278</v>
      </c>
      <c r="B7840" t="s">
        <v>130</v>
      </c>
      <c r="C7840" t="s">
        <v>124</v>
      </c>
      <c r="D7840" t="s">
        <v>6064</v>
      </c>
    </row>
    <row r="7841" spans="1:40" x14ac:dyDescent="0.2">
      <c r="A7841" s="26">
        <v>41904.56482965278</v>
      </c>
      <c r="B7841" t="s">
        <v>130</v>
      </c>
      <c r="C7841" t="s">
        <v>124</v>
      </c>
      <c r="D7841" t="s">
        <v>6065</v>
      </c>
      <c r="E7841" t="s">
        <v>133</v>
      </c>
      <c r="F7841" t="s">
        <v>134</v>
      </c>
      <c r="G7841" t="s">
        <v>135</v>
      </c>
      <c r="H7841" t="s">
        <v>152</v>
      </c>
      <c r="I7841">
        <v>50</v>
      </c>
      <c r="J7841" t="s">
        <v>139</v>
      </c>
      <c r="K7841" t="s">
        <v>153</v>
      </c>
      <c r="L7841">
        <v>50</v>
      </c>
      <c r="M7841" t="s">
        <v>139</v>
      </c>
      <c r="N7841" t="s">
        <v>154</v>
      </c>
      <c r="O7841">
        <v>50</v>
      </c>
      <c r="P7841" t="s">
        <v>139</v>
      </c>
    </row>
    <row r="7842" spans="1:40" x14ac:dyDescent="0.2">
      <c r="A7842" s="26">
        <v>41904.56482965278</v>
      </c>
      <c r="B7842" t="s">
        <v>130</v>
      </c>
      <c r="C7842" t="s">
        <v>124</v>
      </c>
      <c r="D7842" t="s">
        <v>6066</v>
      </c>
      <c r="E7842" t="s">
        <v>133</v>
      </c>
      <c r="F7842" t="s">
        <v>134</v>
      </c>
      <c r="G7842" t="s">
        <v>135</v>
      </c>
      <c r="H7842" t="s">
        <v>156</v>
      </c>
      <c r="I7842">
        <v>35</v>
      </c>
      <c r="J7842" t="s">
        <v>139</v>
      </c>
      <c r="K7842" t="s">
        <v>157</v>
      </c>
      <c r="L7842">
        <v>5</v>
      </c>
      <c r="M7842" t="s">
        <v>139</v>
      </c>
      <c r="N7842" t="s">
        <v>158</v>
      </c>
      <c r="O7842">
        <v>60</v>
      </c>
      <c r="P7842" t="s">
        <v>139</v>
      </c>
    </row>
    <row r="7843" spans="1:40" x14ac:dyDescent="0.2">
      <c r="A7843" s="26">
        <v>41904.56482965278</v>
      </c>
      <c r="B7843" t="s">
        <v>130</v>
      </c>
      <c r="C7843" t="s">
        <v>124</v>
      </c>
      <c r="D7843" t="s">
        <v>6067</v>
      </c>
      <c r="E7843" t="s">
        <v>133</v>
      </c>
      <c r="F7843" t="s">
        <v>134</v>
      </c>
      <c r="G7843" t="s">
        <v>135</v>
      </c>
      <c r="H7843" t="s">
        <v>160</v>
      </c>
      <c r="I7843">
        <v>1</v>
      </c>
      <c r="J7843" t="s">
        <v>139</v>
      </c>
    </row>
    <row r="7844" spans="1:40" x14ac:dyDescent="0.2">
      <c r="A7844" s="26">
        <v>41904.56482965278</v>
      </c>
      <c r="B7844" t="s">
        <v>130</v>
      </c>
      <c r="C7844" t="s">
        <v>124</v>
      </c>
      <c r="D7844" t="s">
        <v>6068</v>
      </c>
      <c r="E7844" t="s">
        <v>133</v>
      </c>
      <c r="F7844" t="s">
        <v>134</v>
      </c>
      <c r="G7844" t="s">
        <v>135</v>
      </c>
      <c r="H7844" t="s">
        <v>162</v>
      </c>
      <c r="I7844">
        <v>30</v>
      </c>
      <c r="J7844" t="s">
        <v>139</v>
      </c>
      <c r="K7844" t="s">
        <v>163</v>
      </c>
      <c r="L7844">
        <v>30</v>
      </c>
      <c r="M7844" t="s">
        <v>139</v>
      </c>
      <c r="N7844" t="s">
        <v>164</v>
      </c>
      <c r="O7844">
        <v>30</v>
      </c>
      <c r="P7844" t="s">
        <v>139</v>
      </c>
      <c r="Q7844" t="s">
        <v>165</v>
      </c>
      <c r="R7844">
        <v>10</v>
      </c>
      <c r="S7844" t="s">
        <v>139</v>
      </c>
      <c r="T7844" t="s">
        <v>166</v>
      </c>
      <c r="U7844">
        <v>20</v>
      </c>
      <c r="V7844" t="s">
        <v>139</v>
      </c>
      <c r="W7844" t="s">
        <v>167</v>
      </c>
      <c r="X7844">
        <v>20</v>
      </c>
      <c r="Y7844" t="s">
        <v>139</v>
      </c>
      <c r="Z7844" t="s">
        <v>168</v>
      </c>
      <c r="AA7844">
        <v>20</v>
      </c>
      <c r="AB7844" t="s">
        <v>139</v>
      </c>
      <c r="AC7844" t="s">
        <v>169</v>
      </c>
      <c r="AD7844">
        <v>20</v>
      </c>
      <c r="AE7844" t="s">
        <v>139</v>
      </c>
      <c r="AF7844" t="s">
        <v>170</v>
      </c>
      <c r="AG7844">
        <v>115200</v>
      </c>
      <c r="AH7844" t="s">
        <v>139</v>
      </c>
      <c r="AI7844" t="s">
        <v>171</v>
      </c>
      <c r="AJ7844">
        <v>12000</v>
      </c>
      <c r="AK7844" t="s">
        <v>139</v>
      </c>
      <c r="AL7844" t="s">
        <v>172</v>
      </c>
      <c r="AM7844">
        <v>30000</v>
      </c>
      <c r="AN7844" t="s">
        <v>139</v>
      </c>
    </row>
    <row r="7845" spans="1:40" x14ac:dyDescent="0.2">
      <c r="A7845" s="26">
        <v>41904.56482965278</v>
      </c>
      <c r="B7845" t="s">
        <v>130</v>
      </c>
      <c r="C7845" t="s">
        <v>124</v>
      </c>
      <c r="D7845" t="s">
        <v>6069</v>
      </c>
    </row>
    <row r="7846" spans="1:40" x14ac:dyDescent="0.2">
      <c r="A7846" s="26">
        <v>41904.564829664349</v>
      </c>
      <c r="B7846" t="s">
        <v>130</v>
      </c>
      <c r="C7846" t="s">
        <v>643</v>
      </c>
      <c r="D7846" t="s">
        <v>6070</v>
      </c>
    </row>
    <row r="7847" spans="1:40" x14ac:dyDescent="0.2">
      <c r="A7847" s="26">
        <v>41904.564829664349</v>
      </c>
      <c r="B7847" t="s">
        <v>130</v>
      </c>
      <c r="C7847" t="s">
        <v>643</v>
      </c>
      <c r="D7847" t="s">
        <v>6071</v>
      </c>
      <c r="E7847" t="s">
        <v>133</v>
      </c>
      <c r="F7847" t="s">
        <v>134</v>
      </c>
      <c r="G7847" t="s">
        <v>135</v>
      </c>
      <c r="H7847" t="s">
        <v>136</v>
      </c>
      <c r="I7847">
        <v>1900000</v>
      </c>
      <c r="J7847" t="s">
        <v>137</v>
      </c>
      <c r="K7847">
        <v>1900000</v>
      </c>
      <c r="L7847" t="s">
        <v>138</v>
      </c>
      <c r="M7847">
        <v>500</v>
      </c>
      <c r="N7847" t="s">
        <v>139</v>
      </c>
      <c r="O7847" t="s">
        <v>140</v>
      </c>
      <c r="P7847">
        <v>300</v>
      </c>
      <c r="Q7847" t="s">
        <v>139</v>
      </c>
    </row>
    <row r="7848" spans="1:40" x14ac:dyDescent="0.2">
      <c r="A7848" s="26">
        <v>41904.564829664349</v>
      </c>
      <c r="B7848" t="s">
        <v>130</v>
      </c>
      <c r="C7848" t="s">
        <v>643</v>
      </c>
      <c r="D7848" t="s">
        <v>6072</v>
      </c>
      <c r="E7848" t="s">
        <v>133</v>
      </c>
      <c r="F7848" t="s">
        <v>134</v>
      </c>
      <c r="G7848" t="s">
        <v>135</v>
      </c>
      <c r="H7848" t="s">
        <v>142</v>
      </c>
      <c r="I7848">
        <v>49</v>
      </c>
      <c r="J7848" t="s">
        <v>139</v>
      </c>
      <c r="K7848" t="s">
        <v>143</v>
      </c>
      <c r="L7848">
        <v>130</v>
      </c>
      <c r="M7848" t="s">
        <v>139</v>
      </c>
      <c r="N7848" t="s">
        <v>144</v>
      </c>
      <c r="O7848">
        <v>180</v>
      </c>
      <c r="P7848" t="s">
        <v>139</v>
      </c>
      <c r="Q7848" t="s">
        <v>145</v>
      </c>
      <c r="R7848">
        <v>140</v>
      </c>
      <c r="S7848" t="s">
        <v>139</v>
      </c>
      <c r="T7848" t="s">
        <v>146</v>
      </c>
      <c r="U7848">
        <v>80</v>
      </c>
      <c r="V7848" t="s">
        <v>139</v>
      </c>
      <c r="W7848" t="s">
        <v>147</v>
      </c>
      <c r="X7848">
        <v>101</v>
      </c>
      <c r="Y7848" t="s">
        <v>139</v>
      </c>
      <c r="Z7848" t="s">
        <v>148</v>
      </c>
      <c r="AA7848">
        <v>190</v>
      </c>
      <c r="AB7848" t="s">
        <v>139</v>
      </c>
      <c r="AC7848" t="s">
        <v>149</v>
      </c>
      <c r="AD7848">
        <v>20</v>
      </c>
      <c r="AE7848" t="s">
        <v>139</v>
      </c>
    </row>
    <row r="7849" spans="1:40" x14ac:dyDescent="0.2">
      <c r="A7849" s="26">
        <v>41904.564829664349</v>
      </c>
      <c r="B7849" t="s">
        <v>130</v>
      </c>
      <c r="C7849" t="s">
        <v>643</v>
      </c>
      <c r="D7849" t="s">
        <v>6073</v>
      </c>
    </row>
    <row r="7850" spans="1:40" x14ac:dyDescent="0.2">
      <c r="A7850" s="26">
        <v>41904.564829664349</v>
      </c>
      <c r="B7850" t="s">
        <v>130</v>
      </c>
      <c r="C7850" t="s">
        <v>643</v>
      </c>
      <c r="D7850" t="s">
        <v>6074</v>
      </c>
      <c r="E7850" t="s">
        <v>133</v>
      </c>
      <c r="F7850" t="s">
        <v>134</v>
      </c>
      <c r="G7850" t="s">
        <v>135</v>
      </c>
      <c r="H7850" t="s">
        <v>152</v>
      </c>
      <c r="I7850">
        <v>50</v>
      </c>
      <c r="J7850" t="s">
        <v>139</v>
      </c>
      <c r="K7850" t="s">
        <v>153</v>
      </c>
      <c r="L7850">
        <v>50</v>
      </c>
      <c r="M7850" t="s">
        <v>139</v>
      </c>
      <c r="N7850" t="s">
        <v>154</v>
      </c>
      <c r="O7850">
        <v>50</v>
      </c>
      <c r="P7850" t="s">
        <v>139</v>
      </c>
    </row>
    <row r="7851" spans="1:40" x14ac:dyDescent="0.2">
      <c r="A7851" s="26">
        <v>41904.564829664349</v>
      </c>
      <c r="B7851" t="s">
        <v>130</v>
      </c>
      <c r="C7851" t="s">
        <v>643</v>
      </c>
      <c r="D7851" t="s">
        <v>6075</v>
      </c>
      <c r="E7851" t="s">
        <v>133</v>
      </c>
      <c r="F7851" t="s">
        <v>134</v>
      </c>
      <c r="G7851" t="s">
        <v>135</v>
      </c>
      <c r="H7851" t="s">
        <v>156</v>
      </c>
      <c r="I7851">
        <v>35</v>
      </c>
      <c r="J7851" t="s">
        <v>139</v>
      </c>
      <c r="K7851" t="s">
        <v>157</v>
      </c>
      <c r="L7851">
        <v>5</v>
      </c>
      <c r="M7851" t="s">
        <v>139</v>
      </c>
      <c r="N7851" t="s">
        <v>158</v>
      </c>
      <c r="O7851">
        <v>60</v>
      </c>
      <c r="P7851" t="s">
        <v>139</v>
      </c>
    </row>
    <row r="7852" spans="1:40" x14ac:dyDescent="0.2">
      <c r="A7852" s="26">
        <v>41904.564829664349</v>
      </c>
      <c r="B7852" t="s">
        <v>130</v>
      </c>
      <c r="C7852" t="s">
        <v>643</v>
      </c>
      <c r="D7852" t="s">
        <v>6076</v>
      </c>
      <c r="E7852" t="s">
        <v>133</v>
      </c>
      <c r="F7852" t="s">
        <v>134</v>
      </c>
      <c r="G7852" t="s">
        <v>135</v>
      </c>
      <c r="H7852" t="s">
        <v>160</v>
      </c>
      <c r="I7852">
        <v>1</v>
      </c>
      <c r="J7852" t="s">
        <v>139</v>
      </c>
    </row>
    <row r="7853" spans="1:40" x14ac:dyDescent="0.2">
      <c r="A7853" s="26">
        <v>41904.564829664349</v>
      </c>
      <c r="B7853" t="s">
        <v>130</v>
      </c>
      <c r="C7853" t="s">
        <v>643</v>
      </c>
      <c r="D7853" t="s">
        <v>6077</v>
      </c>
      <c r="E7853" t="s">
        <v>133</v>
      </c>
      <c r="F7853" t="s">
        <v>134</v>
      </c>
      <c r="G7853" t="s">
        <v>135</v>
      </c>
      <c r="H7853" t="s">
        <v>162</v>
      </c>
      <c r="I7853">
        <v>30</v>
      </c>
      <c r="J7853" t="s">
        <v>139</v>
      </c>
      <c r="K7853" t="s">
        <v>163</v>
      </c>
      <c r="L7853">
        <v>30</v>
      </c>
      <c r="M7853" t="s">
        <v>139</v>
      </c>
      <c r="N7853" t="s">
        <v>164</v>
      </c>
      <c r="O7853">
        <v>30</v>
      </c>
      <c r="P7853" t="s">
        <v>139</v>
      </c>
      <c r="Q7853" t="s">
        <v>165</v>
      </c>
      <c r="R7853">
        <v>10</v>
      </c>
      <c r="S7853" t="s">
        <v>139</v>
      </c>
      <c r="T7853" t="s">
        <v>166</v>
      </c>
      <c r="U7853">
        <v>20</v>
      </c>
      <c r="V7853" t="s">
        <v>139</v>
      </c>
      <c r="W7853" t="s">
        <v>167</v>
      </c>
      <c r="X7853">
        <v>20</v>
      </c>
      <c r="Y7853" t="s">
        <v>139</v>
      </c>
      <c r="Z7853" t="s">
        <v>168</v>
      </c>
      <c r="AA7853">
        <v>20</v>
      </c>
      <c r="AB7853" t="s">
        <v>139</v>
      </c>
      <c r="AC7853" t="s">
        <v>169</v>
      </c>
      <c r="AD7853">
        <v>20</v>
      </c>
      <c r="AE7853" t="s">
        <v>139</v>
      </c>
      <c r="AF7853" t="s">
        <v>170</v>
      </c>
      <c r="AG7853">
        <v>115200</v>
      </c>
      <c r="AH7853" t="s">
        <v>139</v>
      </c>
      <c r="AI7853" t="s">
        <v>171</v>
      </c>
      <c r="AJ7853">
        <v>12000</v>
      </c>
      <c r="AK7853" t="s">
        <v>139</v>
      </c>
      <c r="AL7853" t="s">
        <v>172</v>
      </c>
      <c r="AM7853">
        <v>30000</v>
      </c>
      <c r="AN7853" t="s">
        <v>139</v>
      </c>
    </row>
    <row r="7854" spans="1:40" x14ac:dyDescent="0.2">
      <c r="A7854" s="26">
        <v>41904.564829664349</v>
      </c>
      <c r="B7854" t="s">
        <v>130</v>
      </c>
      <c r="C7854" t="s">
        <v>643</v>
      </c>
      <c r="D7854" t="s">
        <v>6078</v>
      </c>
      <c r="E7854" t="s">
        <v>133</v>
      </c>
      <c r="F7854" t="s">
        <v>134</v>
      </c>
      <c r="G7854" t="s">
        <v>135</v>
      </c>
      <c r="H7854" t="s">
        <v>174</v>
      </c>
      <c r="I7854">
        <v>60</v>
      </c>
      <c r="J7854" t="s">
        <v>139</v>
      </c>
      <c r="K7854" t="s">
        <v>175</v>
      </c>
      <c r="L7854">
        <v>40</v>
      </c>
      <c r="M7854" t="s">
        <v>139</v>
      </c>
      <c r="N7854" t="s">
        <v>176</v>
      </c>
      <c r="O7854">
        <v>50</v>
      </c>
      <c r="P7854" t="s">
        <v>139</v>
      </c>
      <c r="Q7854" t="s">
        <v>177</v>
      </c>
      <c r="R7854">
        <v>40</v>
      </c>
      <c r="S7854" t="s">
        <v>139</v>
      </c>
      <c r="T7854" t="s">
        <v>178</v>
      </c>
      <c r="U7854">
        <v>60</v>
      </c>
      <c r="V7854" t="s">
        <v>139</v>
      </c>
      <c r="W7854" t="s">
        <v>179</v>
      </c>
      <c r="X7854">
        <v>50</v>
      </c>
      <c r="Y7854" t="s">
        <v>139</v>
      </c>
      <c r="Z7854" t="s">
        <v>180</v>
      </c>
      <c r="AA7854">
        <v>50</v>
      </c>
      <c r="AB7854" t="s">
        <v>139</v>
      </c>
      <c r="AC7854" t="s">
        <v>181</v>
      </c>
      <c r="AD7854">
        <v>35</v>
      </c>
      <c r="AE7854" t="s">
        <v>139</v>
      </c>
      <c r="AF7854" t="s">
        <v>182</v>
      </c>
      <c r="AG7854">
        <v>8</v>
      </c>
      <c r="AH7854" t="s">
        <v>139</v>
      </c>
      <c r="AI7854" t="s">
        <v>183</v>
      </c>
      <c r="AJ7854">
        <v>90</v>
      </c>
      <c r="AK7854" t="s">
        <v>139</v>
      </c>
      <c r="AL7854" t="s">
        <v>184</v>
      </c>
      <c r="AM7854">
        <v>1</v>
      </c>
      <c r="AN7854" t="s">
        <v>139</v>
      </c>
    </row>
    <row r="7855" spans="1:40" x14ac:dyDescent="0.2">
      <c r="A7855" s="26">
        <v>41904.564829664349</v>
      </c>
      <c r="B7855" t="s">
        <v>130</v>
      </c>
      <c r="C7855" t="s">
        <v>643</v>
      </c>
      <c r="D7855" t="s">
        <v>6079</v>
      </c>
      <c r="E7855" t="s">
        <v>133</v>
      </c>
      <c r="F7855" t="s">
        <v>134</v>
      </c>
      <c r="G7855" t="s">
        <v>135</v>
      </c>
      <c r="H7855" t="s">
        <v>186</v>
      </c>
      <c r="I7855">
        <v>33</v>
      </c>
      <c r="J7855" t="s">
        <v>139</v>
      </c>
      <c r="K7855" t="s">
        <v>187</v>
      </c>
      <c r="L7855">
        <v>33</v>
      </c>
      <c r="M7855" t="s">
        <v>139</v>
      </c>
      <c r="N7855" t="s">
        <v>188</v>
      </c>
      <c r="O7855">
        <v>34</v>
      </c>
      <c r="P7855" t="s">
        <v>139</v>
      </c>
      <c r="Q7855" t="s">
        <v>166</v>
      </c>
      <c r="R7855">
        <v>20</v>
      </c>
      <c r="S7855" t="s">
        <v>139</v>
      </c>
      <c r="T7855" t="s">
        <v>167</v>
      </c>
      <c r="U7855">
        <v>20</v>
      </c>
      <c r="V7855" t="s">
        <v>139</v>
      </c>
      <c r="W7855" t="s">
        <v>168</v>
      </c>
      <c r="X7855">
        <v>20</v>
      </c>
      <c r="Y7855" t="s">
        <v>139</v>
      </c>
      <c r="Z7855" t="s">
        <v>189</v>
      </c>
      <c r="AA7855">
        <v>20</v>
      </c>
      <c r="AB7855" t="s">
        <v>139</v>
      </c>
      <c r="AC7855" t="s">
        <v>190</v>
      </c>
      <c r="AD7855">
        <v>20</v>
      </c>
      <c r="AE7855" t="s">
        <v>139</v>
      </c>
      <c r="AF7855" t="s">
        <v>191</v>
      </c>
      <c r="AG7855">
        <v>20</v>
      </c>
      <c r="AH7855" t="s">
        <v>139</v>
      </c>
      <c r="AI7855" t="s">
        <v>170</v>
      </c>
      <c r="AJ7855">
        <v>115200</v>
      </c>
      <c r="AK7855" t="s">
        <v>139</v>
      </c>
      <c r="AL7855" t="s">
        <v>171</v>
      </c>
      <c r="AM7855">
        <v>12000</v>
      </c>
      <c r="AN7855" t="s">
        <v>139</v>
      </c>
    </row>
    <row r="7856" spans="1:40" x14ac:dyDescent="0.2">
      <c r="A7856" s="26">
        <v>41904.564829664349</v>
      </c>
      <c r="B7856" t="s">
        <v>130</v>
      </c>
      <c r="C7856" t="s">
        <v>643</v>
      </c>
      <c r="D7856" t="s">
        <v>6072</v>
      </c>
      <c r="E7856" t="s">
        <v>133</v>
      </c>
      <c r="F7856" t="s">
        <v>134</v>
      </c>
      <c r="G7856" t="s">
        <v>135</v>
      </c>
      <c r="H7856" t="s">
        <v>142</v>
      </c>
      <c r="I7856">
        <v>49</v>
      </c>
      <c r="J7856" t="s">
        <v>139</v>
      </c>
      <c r="K7856" t="s">
        <v>143</v>
      </c>
      <c r="L7856">
        <v>130</v>
      </c>
      <c r="M7856" t="s">
        <v>139</v>
      </c>
      <c r="N7856" t="s">
        <v>144</v>
      </c>
      <c r="O7856">
        <v>180</v>
      </c>
      <c r="P7856" t="s">
        <v>139</v>
      </c>
      <c r="Q7856" t="s">
        <v>145</v>
      </c>
      <c r="R7856">
        <v>140</v>
      </c>
      <c r="S7856" t="s">
        <v>139</v>
      </c>
      <c r="T7856" t="s">
        <v>146</v>
      </c>
      <c r="U7856">
        <v>80</v>
      </c>
      <c r="V7856" t="s">
        <v>139</v>
      </c>
      <c r="W7856" t="s">
        <v>147</v>
      </c>
      <c r="X7856">
        <v>101</v>
      </c>
      <c r="Y7856" t="s">
        <v>139</v>
      </c>
      <c r="Z7856" t="s">
        <v>148</v>
      </c>
      <c r="AA7856">
        <v>190</v>
      </c>
      <c r="AB7856" t="s">
        <v>139</v>
      </c>
      <c r="AC7856" t="s">
        <v>149</v>
      </c>
      <c r="AD7856">
        <v>20</v>
      </c>
      <c r="AE7856" t="s">
        <v>139</v>
      </c>
    </row>
    <row r="7857" spans="1:40" x14ac:dyDescent="0.2">
      <c r="A7857" s="26">
        <v>41904.564829664349</v>
      </c>
      <c r="B7857" t="s">
        <v>130</v>
      </c>
      <c r="C7857" t="s">
        <v>643</v>
      </c>
      <c r="D7857" t="s">
        <v>6073</v>
      </c>
    </row>
    <row r="7858" spans="1:40" x14ac:dyDescent="0.2">
      <c r="A7858" s="26">
        <v>41904.564829664349</v>
      </c>
      <c r="B7858" t="s">
        <v>130</v>
      </c>
      <c r="C7858" t="s">
        <v>643</v>
      </c>
      <c r="D7858" t="s">
        <v>6074</v>
      </c>
      <c r="E7858" t="s">
        <v>133</v>
      </c>
      <c r="F7858" t="s">
        <v>134</v>
      </c>
      <c r="G7858" t="s">
        <v>135</v>
      </c>
      <c r="H7858" t="s">
        <v>152</v>
      </c>
      <c r="I7858">
        <v>50</v>
      </c>
      <c r="J7858" t="s">
        <v>139</v>
      </c>
      <c r="K7858" t="s">
        <v>153</v>
      </c>
      <c r="L7858">
        <v>50</v>
      </c>
      <c r="M7858" t="s">
        <v>139</v>
      </c>
      <c r="N7858" t="s">
        <v>154</v>
      </c>
      <c r="O7858">
        <v>50</v>
      </c>
      <c r="P7858" t="s">
        <v>139</v>
      </c>
    </row>
    <row r="7859" spans="1:40" x14ac:dyDescent="0.2">
      <c r="A7859" s="26">
        <v>41904.564829664349</v>
      </c>
      <c r="B7859" t="s">
        <v>130</v>
      </c>
      <c r="C7859" t="s">
        <v>643</v>
      </c>
      <c r="D7859" t="s">
        <v>6075</v>
      </c>
      <c r="E7859" t="s">
        <v>133</v>
      </c>
      <c r="F7859" t="s">
        <v>134</v>
      </c>
      <c r="G7859" t="s">
        <v>135</v>
      </c>
      <c r="H7859" t="s">
        <v>156</v>
      </c>
      <c r="I7859">
        <v>35</v>
      </c>
      <c r="J7859" t="s">
        <v>139</v>
      </c>
      <c r="K7859" t="s">
        <v>157</v>
      </c>
      <c r="L7859">
        <v>5</v>
      </c>
      <c r="M7859" t="s">
        <v>139</v>
      </c>
      <c r="N7859" t="s">
        <v>158</v>
      </c>
      <c r="O7859">
        <v>60</v>
      </c>
      <c r="P7859" t="s">
        <v>139</v>
      </c>
    </row>
    <row r="7860" spans="1:40" x14ac:dyDescent="0.2">
      <c r="A7860" s="26">
        <v>41904.564829664349</v>
      </c>
      <c r="B7860" t="s">
        <v>130</v>
      </c>
      <c r="C7860" t="s">
        <v>643</v>
      </c>
      <c r="D7860" t="s">
        <v>6076</v>
      </c>
      <c r="E7860" t="s">
        <v>133</v>
      </c>
      <c r="F7860" t="s">
        <v>134</v>
      </c>
      <c r="G7860" t="s">
        <v>135</v>
      </c>
      <c r="H7860" t="s">
        <v>160</v>
      </c>
      <c r="I7860">
        <v>1</v>
      </c>
      <c r="J7860" t="s">
        <v>139</v>
      </c>
    </row>
    <row r="7861" spans="1:40" x14ac:dyDescent="0.2">
      <c r="A7861" s="26">
        <v>41904.564829664349</v>
      </c>
      <c r="B7861" t="s">
        <v>130</v>
      </c>
      <c r="C7861" t="s">
        <v>643</v>
      </c>
      <c r="D7861" t="s">
        <v>6077</v>
      </c>
      <c r="E7861" t="s">
        <v>133</v>
      </c>
      <c r="F7861" t="s">
        <v>134</v>
      </c>
      <c r="G7861" t="s">
        <v>135</v>
      </c>
      <c r="H7861" t="s">
        <v>162</v>
      </c>
      <c r="I7861">
        <v>30</v>
      </c>
      <c r="J7861" t="s">
        <v>139</v>
      </c>
      <c r="K7861" t="s">
        <v>163</v>
      </c>
      <c r="L7861">
        <v>30</v>
      </c>
      <c r="M7861" t="s">
        <v>139</v>
      </c>
      <c r="N7861" t="s">
        <v>164</v>
      </c>
      <c r="O7861">
        <v>30</v>
      </c>
      <c r="P7861" t="s">
        <v>139</v>
      </c>
      <c r="Q7861" t="s">
        <v>165</v>
      </c>
      <c r="R7861">
        <v>10</v>
      </c>
      <c r="S7861" t="s">
        <v>139</v>
      </c>
      <c r="T7861" t="s">
        <v>166</v>
      </c>
      <c r="U7861">
        <v>20</v>
      </c>
      <c r="V7861" t="s">
        <v>139</v>
      </c>
      <c r="W7861" t="s">
        <v>167</v>
      </c>
      <c r="X7861">
        <v>20</v>
      </c>
      <c r="Y7861" t="s">
        <v>139</v>
      </c>
      <c r="Z7861" t="s">
        <v>168</v>
      </c>
      <c r="AA7861">
        <v>20</v>
      </c>
      <c r="AB7861" t="s">
        <v>139</v>
      </c>
      <c r="AC7861" t="s">
        <v>169</v>
      </c>
      <c r="AD7861">
        <v>20</v>
      </c>
      <c r="AE7861" t="s">
        <v>139</v>
      </c>
      <c r="AF7861" t="s">
        <v>170</v>
      </c>
      <c r="AG7861">
        <v>115200</v>
      </c>
      <c r="AH7861" t="s">
        <v>139</v>
      </c>
      <c r="AI7861" t="s">
        <v>171</v>
      </c>
      <c r="AJ7861">
        <v>12000</v>
      </c>
      <c r="AK7861" t="s">
        <v>139</v>
      </c>
      <c r="AL7861" t="s">
        <v>172</v>
      </c>
      <c r="AM7861">
        <v>30000</v>
      </c>
      <c r="AN7861" t="s">
        <v>139</v>
      </c>
    </row>
    <row r="7862" spans="1:40" x14ac:dyDescent="0.2">
      <c r="A7862" s="26">
        <v>41904.564829664349</v>
      </c>
      <c r="B7862" t="s">
        <v>130</v>
      </c>
      <c r="C7862" t="s">
        <v>643</v>
      </c>
      <c r="D7862" t="s">
        <v>6078</v>
      </c>
      <c r="E7862" t="s">
        <v>133</v>
      </c>
      <c r="F7862" t="s">
        <v>134</v>
      </c>
      <c r="G7862" t="s">
        <v>135</v>
      </c>
      <c r="H7862" t="s">
        <v>174</v>
      </c>
      <c r="I7862">
        <v>60</v>
      </c>
      <c r="J7862" t="s">
        <v>139</v>
      </c>
      <c r="K7862" t="s">
        <v>175</v>
      </c>
      <c r="L7862">
        <v>40</v>
      </c>
      <c r="M7862" t="s">
        <v>139</v>
      </c>
      <c r="N7862" t="s">
        <v>176</v>
      </c>
      <c r="O7862">
        <v>50</v>
      </c>
      <c r="P7862" t="s">
        <v>139</v>
      </c>
      <c r="Q7862" t="s">
        <v>177</v>
      </c>
      <c r="R7862">
        <v>40</v>
      </c>
      <c r="S7862" t="s">
        <v>139</v>
      </c>
      <c r="T7862" t="s">
        <v>178</v>
      </c>
      <c r="U7862">
        <v>60</v>
      </c>
      <c r="V7862" t="s">
        <v>139</v>
      </c>
      <c r="W7862" t="s">
        <v>179</v>
      </c>
      <c r="X7862">
        <v>50</v>
      </c>
      <c r="Y7862" t="s">
        <v>139</v>
      </c>
      <c r="Z7862" t="s">
        <v>180</v>
      </c>
      <c r="AA7862">
        <v>50</v>
      </c>
      <c r="AB7862" t="s">
        <v>139</v>
      </c>
      <c r="AC7862" t="s">
        <v>181</v>
      </c>
      <c r="AD7862">
        <v>35</v>
      </c>
      <c r="AE7862" t="s">
        <v>139</v>
      </c>
      <c r="AF7862" t="s">
        <v>182</v>
      </c>
      <c r="AG7862">
        <v>8</v>
      </c>
      <c r="AH7862" t="s">
        <v>139</v>
      </c>
      <c r="AI7862" t="s">
        <v>183</v>
      </c>
      <c r="AJ7862">
        <v>90</v>
      </c>
      <c r="AK7862" t="s">
        <v>139</v>
      </c>
      <c r="AL7862" t="s">
        <v>184</v>
      </c>
      <c r="AM7862">
        <v>1</v>
      </c>
      <c r="AN7862" t="s">
        <v>139</v>
      </c>
    </row>
    <row r="7863" spans="1:40" x14ac:dyDescent="0.2">
      <c r="A7863" s="26">
        <v>41904.564829664349</v>
      </c>
      <c r="B7863" t="s">
        <v>130</v>
      </c>
      <c r="C7863" t="s">
        <v>643</v>
      </c>
      <c r="D7863" t="s">
        <v>6079</v>
      </c>
      <c r="E7863" t="s">
        <v>133</v>
      </c>
      <c r="F7863" t="s">
        <v>134</v>
      </c>
      <c r="G7863" t="s">
        <v>135</v>
      </c>
      <c r="H7863" t="s">
        <v>186</v>
      </c>
      <c r="I7863">
        <v>33</v>
      </c>
      <c r="J7863" t="s">
        <v>139</v>
      </c>
      <c r="K7863" t="s">
        <v>187</v>
      </c>
      <c r="L7863">
        <v>33</v>
      </c>
      <c r="M7863" t="s">
        <v>139</v>
      </c>
      <c r="N7863" t="s">
        <v>188</v>
      </c>
      <c r="O7863">
        <v>34</v>
      </c>
      <c r="P7863" t="s">
        <v>139</v>
      </c>
      <c r="Q7863" t="s">
        <v>166</v>
      </c>
      <c r="R7863">
        <v>20</v>
      </c>
      <c r="S7863" t="s">
        <v>139</v>
      </c>
      <c r="T7863" t="s">
        <v>167</v>
      </c>
      <c r="U7863">
        <v>20</v>
      </c>
      <c r="V7863" t="s">
        <v>139</v>
      </c>
      <c r="W7863" t="s">
        <v>168</v>
      </c>
      <c r="X7863">
        <v>20</v>
      </c>
      <c r="Y7863" t="s">
        <v>139</v>
      </c>
      <c r="Z7863" t="s">
        <v>189</v>
      </c>
      <c r="AA7863">
        <v>20</v>
      </c>
      <c r="AB7863" t="s">
        <v>139</v>
      </c>
      <c r="AC7863" t="s">
        <v>190</v>
      </c>
      <c r="AD7863">
        <v>20</v>
      </c>
      <c r="AE7863" t="s">
        <v>139</v>
      </c>
      <c r="AF7863" t="s">
        <v>191</v>
      </c>
      <c r="AG7863">
        <v>20</v>
      </c>
      <c r="AH7863" t="s">
        <v>139</v>
      </c>
      <c r="AI7863" t="s">
        <v>170</v>
      </c>
      <c r="AJ7863">
        <v>115200</v>
      </c>
      <c r="AK7863" t="s">
        <v>139</v>
      </c>
      <c r="AL7863" t="s">
        <v>171</v>
      </c>
      <c r="AM7863">
        <v>12000</v>
      </c>
      <c r="AN7863" t="s">
        <v>139</v>
      </c>
    </row>
    <row r="7864" spans="1:40" x14ac:dyDescent="0.2">
      <c r="A7864" s="26">
        <v>41904.564829664349</v>
      </c>
      <c r="B7864" t="s">
        <v>130</v>
      </c>
      <c r="C7864" t="s">
        <v>643</v>
      </c>
      <c r="D7864" t="s">
        <v>6080</v>
      </c>
      <c r="E7864" t="s">
        <v>193</v>
      </c>
      <c r="F7864" t="s">
        <v>194</v>
      </c>
      <c r="G7864" t="s">
        <v>195</v>
      </c>
    </row>
    <row r="7865" spans="1:40" x14ac:dyDescent="0.2">
      <c r="A7865" s="26">
        <v>41904.564829664349</v>
      </c>
      <c r="B7865" t="s">
        <v>130</v>
      </c>
      <c r="C7865" t="s">
        <v>643</v>
      </c>
      <c r="D7865" t="s">
        <v>6081</v>
      </c>
      <c r="E7865" t="s">
        <v>193</v>
      </c>
      <c r="F7865" t="s">
        <v>5338</v>
      </c>
      <c r="G7865" t="s">
        <v>6082</v>
      </c>
      <c r="H7865" t="s">
        <v>6083</v>
      </c>
    </row>
    <row r="7866" spans="1:40" x14ac:dyDescent="0.2">
      <c r="A7866" s="26">
        <v>41904.564829664349</v>
      </c>
      <c r="B7866" t="s">
        <v>130</v>
      </c>
      <c r="C7866" t="s">
        <v>645</v>
      </c>
      <c r="D7866" t="s">
        <v>6084</v>
      </c>
    </row>
    <row r="7867" spans="1:40" x14ac:dyDescent="0.2">
      <c r="A7867" s="26">
        <v>41904.564829664349</v>
      </c>
      <c r="B7867" t="s">
        <v>130</v>
      </c>
      <c r="C7867" t="s">
        <v>645</v>
      </c>
      <c r="D7867" t="s">
        <v>6085</v>
      </c>
      <c r="E7867" t="s">
        <v>133</v>
      </c>
      <c r="F7867" t="s">
        <v>134</v>
      </c>
      <c r="G7867" t="s">
        <v>135</v>
      </c>
      <c r="H7867" t="s">
        <v>136</v>
      </c>
      <c r="I7867">
        <v>1900000</v>
      </c>
      <c r="J7867" t="s">
        <v>137</v>
      </c>
      <c r="K7867">
        <v>1900000</v>
      </c>
      <c r="L7867" t="s">
        <v>138</v>
      </c>
      <c r="M7867">
        <v>500</v>
      </c>
      <c r="N7867" t="s">
        <v>139</v>
      </c>
      <c r="O7867" t="s">
        <v>140</v>
      </c>
      <c r="P7867">
        <v>300</v>
      </c>
      <c r="Q7867" t="s">
        <v>139</v>
      </c>
    </row>
    <row r="7868" spans="1:40" x14ac:dyDescent="0.2">
      <c r="A7868" s="26">
        <v>41904.564829664349</v>
      </c>
      <c r="B7868" t="s">
        <v>130</v>
      </c>
      <c r="C7868" t="s">
        <v>645</v>
      </c>
      <c r="D7868" t="s">
        <v>6086</v>
      </c>
      <c r="E7868" t="s">
        <v>133</v>
      </c>
      <c r="F7868" t="s">
        <v>134</v>
      </c>
      <c r="G7868" t="s">
        <v>135</v>
      </c>
      <c r="H7868" t="s">
        <v>142</v>
      </c>
      <c r="I7868">
        <v>49</v>
      </c>
      <c r="J7868" t="s">
        <v>139</v>
      </c>
      <c r="K7868" t="s">
        <v>143</v>
      </c>
      <c r="L7868">
        <v>130</v>
      </c>
      <c r="M7868" t="s">
        <v>139</v>
      </c>
      <c r="N7868" t="s">
        <v>144</v>
      </c>
      <c r="O7868">
        <v>180</v>
      </c>
      <c r="P7868" t="s">
        <v>139</v>
      </c>
      <c r="Q7868" t="s">
        <v>145</v>
      </c>
      <c r="R7868">
        <v>140</v>
      </c>
      <c r="S7868" t="s">
        <v>139</v>
      </c>
      <c r="T7868" t="s">
        <v>146</v>
      </c>
      <c r="U7868">
        <v>80</v>
      </c>
      <c r="V7868" t="s">
        <v>139</v>
      </c>
      <c r="W7868" t="s">
        <v>147</v>
      </c>
      <c r="X7868">
        <v>101</v>
      </c>
      <c r="Y7868" t="s">
        <v>139</v>
      </c>
      <c r="Z7868" t="s">
        <v>148</v>
      </c>
      <c r="AA7868">
        <v>190</v>
      </c>
      <c r="AB7868" t="s">
        <v>139</v>
      </c>
      <c r="AC7868" t="s">
        <v>149</v>
      </c>
      <c r="AD7868">
        <v>20</v>
      </c>
      <c r="AE7868" t="s">
        <v>139</v>
      </c>
    </row>
    <row r="7869" spans="1:40" x14ac:dyDescent="0.2">
      <c r="A7869" s="26">
        <v>41904.564829664349</v>
      </c>
      <c r="B7869" t="s">
        <v>130</v>
      </c>
      <c r="C7869" t="s">
        <v>645</v>
      </c>
      <c r="D7869" t="s">
        <v>6087</v>
      </c>
    </row>
    <row r="7870" spans="1:40" x14ac:dyDescent="0.2">
      <c r="A7870" s="26">
        <v>41904.564829664349</v>
      </c>
      <c r="B7870" t="s">
        <v>130</v>
      </c>
      <c r="C7870" t="s">
        <v>645</v>
      </c>
      <c r="D7870" t="s">
        <v>6088</v>
      </c>
      <c r="E7870" t="s">
        <v>133</v>
      </c>
      <c r="F7870" t="s">
        <v>134</v>
      </c>
      <c r="G7870" t="s">
        <v>135</v>
      </c>
      <c r="H7870" t="s">
        <v>152</v>
      </c>
      <c r="I7870">
        <v>50</v>
      </c>
      <c r="J7870" t="s">
        <v>139</v>
      </c>
      <c r="K7870" t="s">
        <v>153</v>
      </c>
      <c r="L7870">
        <v>50</v>
      </c>
      <c r="M7870" t="s">
        <v>139</v>
      </c>
      <c r="N7870" t="s">
        <v>154</v>
      </c>
      <c r="O7870">
        <v>50</v>
      </c>
      <c r="P7870" t="s">
        <v>139</v>
      </c>
    </row>
    <row r="7871" spans="1:40" x14ac:dyDescent="0.2">
      <c r="A7871" s="26">
        <v>41904.564829664349</v>
      </c>
      <c r="B7871" t="s">
        <v>130</v>
      </c>
      <c r="C7871" t="s">
        <v>645</v>
      </c>
      <c r="D7871" t="s">
        <v>6089</v>
      </c>
      <c r="E7871" t="s">
        <v>133</v>
      </c>
      <c r="F7871" t="s">
        <v>134</v>
      </c>
      <c r="G7871" t="s">
        <v>135</v>
      </c>
      <c r="H7871" t="s">
        <v>156</v>
      </c>
      <c r="I7871">
        <v>35</v>
      </c>
      <c r="J7871" t="s">
        <v>139</v>
      </c>
      <c r="K7871" t="s">
        <v>157</v>
      </c>
      <c r="L7871">
        <v>5</v>
      </c>
      <c r="M7871" t="s">
        <v>139</v>
      </c>
      <c r="N7871" t="s">
        <v>158</v>
      </c>
      <c r="O7871">
        <v>60</v>
      </c>
      <c r="P7871" t="s">
        <v>139</v>
      </c>
    </row>
    <row r="7872" spans="1:40" x14ac:dyDescent="0.2">
      <c r="A7872" s="26">
        <v>41904.564829664349</v>
      </c>
      <c r="B7872" t="s">
        <v>130</v>
      </c>
      <c r="C7872" t="s">
        <v>645</v>
      </c>
      <c r="D7872" t="s">
        <v>6090</v>
      </c>
      <c r="E7872" t="s">
        <v>133</v>
      </c>
      <c r="F7872" t="s">
        <v>134</v>
      </c>
      <c r="G7872" t="s">
        <v>135</v>
      </c>
      <c r="H7872" t="s">
        <v>160</v>
      </c>
      <c r="I7872">
        <v>1</v>
      </c>
      <c r="J7872" t="s">
        <v>139</v>
      </c>
    </row>
    <row r="7873" spans="1:40" x14ac:dyDescent="0.2">
      <c r="A7873" s="26">
        <v>41904.564829664349</v>
      </c>
      <c r="B7873" t="s">
        <v>130</v>
      </c>
      <c r="C7873" t="s">
        <v>645</v>
      </c>
      <c r="D7873" t="s">
        <v>6091</v>
      </c>
      <c r="E7873" t="s">
        <v>133</v>
      </c>
      <c r="F7873" t="s">
        <v>134</v>
      </c>
      <c r="G7873" t="s">
        <v>135</v>
      </c>
      <c r="H7873" t="s">
        <v>162</v>
      </c>
      <c r="I7873">
        <v>30</v>
      </c>
      <c r="J7873" t="s">
        <v>139</v>
      </c>
      <c r="K7873" t="s">
        <v>163</v>
      </c>
      <c r="L7873">
        <v>30</v>
      </c>
      <c r="M7873" t="s">
        <v>139</v>
      </c>
      <c r="N7873" t="s">
        <v>164</v>
      </c>
      <c r="O7873">
        <v>30</v>
      </c>
      <c r="P7873" t="s">
        <v>139</v>
      </c>
      <c r="Q7873" t="s">
        <v>165</v>
      </c>
      <c r="R7873">
        <v>10</v>
      </c>
      <c r="S7873" t="s">
        <v>139</v>
      </c>
      <c r="T7873" t="s">
        <v>166</v>
      </c>
      <c r="U7873">
        <v>20</v>
      </c>
      <c r="V7873" t="s">
        <v>139</v>
      </c>
      <c r="W7873" t="s">
        <v>167</v>
      </c>
      <c r="X7873">
        <v>20</v>
      </c>
      <c r="Y7873" t="s">
        <v>139</v>
      </c>
      <c r="Z7873" t="s">
        <v>168</v>
      </c>
      <c r="AA7873">
        <v>20</v>
      </c>
      <c r="AB7873" t="s">
        <v>139</v>
      </c>
      <c r="AC7873" t="s">
        <v>169</v>
      </c>
      <c r="AD7873">
        <v>20</v>
      </c>
      <c r="AE7873" t="s">
        <v>139</v>
      </c>
      <c r="AF7873" t="s">
        <v>170</v>
      </c>
      <c r="AG7873">
        <v>115200</v>
      </c>
      <c r="AH7873" t="s">
        <v>139</v>
      </c>
      <c r="AI7873" t="s">
        <v>171</v>
      </c>
      <c r="AJ7873">
        <v>12000</v>
      </c>
      <c r="AK7873" t="s">
        <v>139</v>
      </c>
      <c r="AL7873" t="s">
        <v>172</v>
      </c>
      <c r="AM7873">
        <v>30000</v>
      </c>
      <c r="AN7873" t="s">
        <v>139</v>
      </c>
    </row>
    <row r="7874" spans="1:40" x14ac:dyDescent="0.2">
      <c r="A7874" s="26">
        <v>41904.564829664349</v>
      </c>
      <c r="B7874" t="s">
        <v>130</v>
      </c>
      <c r="C7874" t="s">
        <v>645</v>
      </c>
      <c r="D7874" t="s">
        <v>6092</v>
      </c>
      <c r="E7874" t="s">
        <v>133</v>
      </c>
      <c r="F7874" t="s">
        <v>134</v>
      </c>
      <c r="G7874" t="s">
        <v>135</v>
      </c>
      <c r="H7874" t="s">
        <v>174</v>
      </c>
      <c r="I7874">
        <v>60</v>
      </c>
      <c r="J7874" t="s">
        <v>139</v>
      </c>
      <c r="K7874" t="s">
        <v>175</v>
      </c>
      <c r="L7874">
        <v>40</v>
      </c>
      <c r="M7874" t="s">
        <v>139</v>
      </c>
      <c r="N7874" t="s">
        <v>176</v>
      </c>
      <c r="O7874">
        <v>50</v>
      </c>
      <c r="P7874" t="s">
        <v>139</v>
      </c>
      <c r="Q7874" t="s">
        <v>177</v>
      </c>
      <c r="R7874">
        <v>40</v>
      </c>
      <c r="S7874" t="s">
        <v>139</v>
      </c>
      <c r="T7874" t="s">
        <v>178</v>
      </c>
      <c r="U7874">
        <v>60</v>
      </c>
      <c r="V7874" t="s">
        <v>139</v>
      </c>
      <c r="W7874" t="s">
        <v>179</v>
      </c>
      <c r="X7874">
        <v>50</v>
      </c>
      <c r="Y7874" t="s">
        <v>139</v>
      </c>
      <c r="Z7874" t="s">
        <v>180</v>
      </c>
      <c r="AA7874">
        <v>50</v>
      </c>
      <c r="AB7874" t="s">
        <v>139</v>
      </c>
      <c r="AC7874" t="s">
        <v>181</v>
      </c>
      <c r="AD7874">
        <v>35</v>
      </c>
      <c r="AE7874" t="s">
        <v>139</v>
      </c>
      <c r="AF7874" t="s">
        <v>182</v>
      </c>
      <c r="AG7874">
        <v>8</v>
      </c>
      <c r="AH7874" t="s">
        <v>139</v>
      </c>
      <c r="AI7874" t="s">
        <v>183</v>
      </c>
      <c r="AJ7874">
        <v>90</v>
      </c>
      <c r="AK7874" t="s">
        <v>139</v>
      </c>
      <c r="AL7874" t="s">
        <v>184</v>
      </c>
      <c r="AM7874">
        <v>1</v>
      </c>
      <c r="AN7874" t="s">
        <v>139</v>
      </c>
    </row>
    <row r="7875" spans="1:40" x14ac:dyDescent="0.2">
      <c r="A7875" s="26">
        <v>41904.564829664349</v>
      </c>
      <c r="B7875" t="s">
        <v>130</v>
      </c>
      <c r="C7875" t="s">
        <v>645</v>
      </c>
      <c r="D7875" t="s">
        <v>6093</v>
      </c>
      <c r="E7875" t="s">
        <v>133</v>
      </c>
      <c r="F7875" t="s">
        <v>134</v>
      </c>
      <c r="G7875" t="s">
        <v>135</v>
      </c>
      <c r="H7875" t="s">
        <v>186</v>
      </c>
      <c r="I7875">
        <v>33</v>
      </c>
      <c r="J7875" t="s">
        <v>139</v>
      </c>
      <c r="K7875" t="s">
        <v>187</v>
      </c>
      <c r="L7875">
        <v>33</v>
      </c>
      <c r="M7875" t="s">
        <v>139</v>
      </c>
      <c r="N7875" t="s">
        <v>188</v>
      </c>
      <c r="O7875">
        <v>34</v>
      </c>
      <c r="P7875" t="s">
        <v>139</v>
      </c>
      <c r="Q7875" t="s">
        <v>166</v>
      </c>
      <c r="R7875">
        <v>20</v>
      </c>
      <c r="S7875" t="s">
        <v>139</v>
      </c>
      <c r="T7875" t="s">
        <v>167</v>
      </c>
      <c r="U7875">
        <v>20</v>
      </c>
      <c r="V7875" t="s">
        <v>139</v>
      </c>
      <c r="W7875" t="s">
        <v>168</v>
      </c>
      <c r="X7875">
        <v>20</v>
      </c>
      <c r="Y7875" t="s">
        <v>139</v>
      </c>
      <c r="Z7875" t="s">
        <v>189</v>
      </c>
      <c r="AA7875">
        <v>20</v>
      </c>
      <c r="AB7875" t="s">
        <v>139</v>
      </c>
      <c r="AC7875" t="s">
        <v>190</v>
      </c>
      <c r="AD7875">
        <v>20</v>
      </c>
      <c r="AE7875" t="s">
        <v>139</v>
      </c>
      <c r="AF7875" t="s">
        <v>191</v>
      </c>
      <c r="AG7875">
        <v>20</v>
      </c>
      <c r="AH7875" t="s">
        <v>139</v>
      </c>
      <c r="AI7875" t="s">
        <v>170</v>
      </c>
      <c r="AJ7875">
        <v>115200</v>
      </c>
      <c r="AK7875" t="s">
        <v>139</v>
      </c>
      <c r="AL7875" t="s">
        <v>171</v>
      </c>
      <c r="AM7875">
        <v>12000</v>
      </c>
      <c r="AN7875" t="s">
        <v>139</v>
      </c>
    </row>
    <row r="7876" spans="1:40" x14ac:dyDescent="0.2">
      <c r="A7876" s="26">
        <v>41904.564829664349</v>
      </c>
      <c r="B7876" t="s">
        <v>130</v>
      </c>
      <c r="C7876" t="s">
        <v>645</v>
      </c>
      <c r="D7876" t="s">
        <v>6086</v>
      </c>
      <c r="E7876" t="s">
        <v>133</v>
      </c>
      <c r="F7876" t="s">
        <v>134</v>
      </c>
      <c r="G7876" t="s">
        <v>135</v>
      </c>
      <c r="H7876" t="s">
        <v>142</v>
      </c>
      <c r="I7876">
        <v>49</v>
      </c>
      <c r="J7876" t="s">
        <v>139</v>
      </c>
      <c r="K7876" t="s">
        <v>143</v>
      </c>
      <c r="L7876">
        <v>130</v>
      </c>
      <c r="M7876" t="s">
        <v>139</v>
      </c>
      <c r="N7876" t="s">
        <v>144</v>
      </c>
      <c r="O7876">
        <v>180</v>
      </c>
      <c r="P7876" t="s">
        <v>139</v>
      </c>
      <c r="Q7876" t="s">
        <v>145</v>
      </c>
      <c r="R7876">
        <v>140</v>
      </c>
      <c r="S7876" t="s">
        <v>139</v>
      </c>
      <c r="T7876" t="s">
        <v>146</v>
      </c>
      <c r="U7876">
        <v>80</v>
      </c>
      <c r="V7876" t="s">
        <v>139</v>
      </c>
      <c r="W7876" t="s">
        <v>147</v>
      </c>
      <c r="X7876">
        <v>101</v>
      </c>
      <c r="Y7876" t="s">
        <v>139</v>
      </c>
      <c r="Z7876" t="s">
        <v>148</v>
      </c>
      <c r="AA7876">
        <v>190</v>
      </c>
      <c r="AB7876" t="s">
        <v>139</v>
      </c>
      <c r="AC7876" t="s">
        <v>149</v>
      </c>
      <c r="AD7876">
        <v>20</v>
      </c>
      <c r="AE7876" t="s">
        <v>139</v>
      </c>
    </row>
    <row r="7877" spans="1:40" x14ac:dyDescent="0.2">
      <c r="A7877" s="26">
        <v>41904.564829664349</v>
      </c>
      <c r="B7877" t="s">
        <v>130</v>
      </c>
      <c r="C7877" t="s">
        <v>645</v>
      </c>
      <c r="D7877" t="s">
        <v>6087</v>
      </c>
    </row>
    <row r="7878" spans="1:40" x14ac:dyDescent="0.2">
      <c r="A7878" s="26">
        <v>41904.564829664349</v>
      </c>
      <c r="B7878" t="s">
        <v>130</v>
      </c>
      <c r="C7878" t="s">
        <v>645</v>
      </c>
      <c r="D7878" t="s">
        <v>6088</v>
      </c>
      <c r="E7878" t="s">
        <v>133</v>
      </c>
      <c r="F7878" t="s">
        <v>134</v>
      </c>
      <c r="G7878" t="s">
        <v>135</v>
      </c>
      <c r="H7878" t="s">
        <v>152</v>
      </c>
      <c r="I7878">
        <v>50</v>
      </c>
      <c r="J7878" t="s">
        <v>139</v>
      </c>
      <c r="K7878" t="s">
        <v>153</v>
      </c>
      <c r="L7878">
        <v>50</v>
      </c>
      <c r="M7878" t="s">
        <v>139</v>
      </c>
      <c r="N7878" t="s">
        <v>154</v>
      </c>
      <c r="O7878">
        <v>50</v>
      </c>
      <c r="P7878" t="s">
        <v>139</v>
      </c>
    </row>
    <row r="7879" spans="1:40" x14ac:dyDescent="0.2">
      <c r="A7879" s="26">
        <v>41904.564829664349</v>
      </c>
      <c r="B7879" t="s">
        <v>130</v>
      </c>
      <c r="C7879" t="s">
        <v>645</v>
      </c>
      <c r="D7879" t="s">
        <v>6089</v>
      </c>
      <c r="E7879" t="s">
        <v>133</v>
      </c>
      <c r="F7879" t="s">
        <v>134</v>
      </c>
      <c r="G7879" t="s">
        <v>135</v>
      </c>
      <c r="H7879" t="s">
        <v>156</v>
      </c>
      <c r="I7879">
        <v>35</v>
      </c>
      <c r="J7879" t="s">
        <v>139</v>
      </c>
      <c r="K7879" t="s">
        <v>157</v>
      </c>
      <c r="L7879">
        <v>5</v>
      </c>
      <c r="M7879" t="s">
        <v>139</v>
      </c>
      <c r="N7879" t="s">
        <v>158</v>
      </c>
      <c r="O7879">
        <v>60</v>
      </c>
      <c r="P7879" t="s">
        <v>139</v>
      </c>
    </row>
    <row r="7880" spans="1:40" x14ac:dyDescent="0.2">
      <c r="A7880" s="26">
        <v>41904.564829664349</v>
      </c>
      <c r="B7880" t="s">
        <v>130</v>
      </c>
      <c r="C7880" t="s">
        <v>645</v>
      </c>
      <c r="D7880" t="s">
        <v>6090</v>
      </c>
      <c r="E7880" t="s">
        <v>133</v>
      </c>
      <c r="F7880" t="s">
        <v>134</v>
      </c>
      <c r="G7880" t="s">
        <v>135</v>
      </c>
      <c r="H7880" t="s">
        <v>160</v>
      </c>
      <c r="I7880">
        <v>1</v>
      </c>
      <c r="J7880" t="s">
        <v>139</v>
      </c>
    </row>
    <row r="7881" spans="1:40" x14ac:dyDescent="0.2">
      <c r="A7881" s="26">
        <v>41904.564829664349</v>
      </c>
      <c r="B7881" t="s">
        <v>130</v>
      </c>
      <c r="C7881" t="s">
        <v>645</v>
      </c>
      <c r="D7881" t="s">
        <v>6091</v>
      </c>
      <c r="E7881" t="s">
        <v>133</v>
      </c>
      <c r="F7881" t="s">
        <v>134</v>
      </c>
      <c r="G7881" t="s">
        <v>135</v>
      </c>
      <c r="H7881" t="s">
        <v>162</v>
      </c>
      <c r="I7881">
        <v>30</v>
      </c>
      <c r="J7881" t="s">
        <v>139</v>
      </c>
      <c r="K7881" t="s">
        <v>163</v>
      </c>
      <c r="L7881">
        <v>30</v>
      </c>
      <c r="M7881" t="s">
        <v>139</v>
      </c>
      <c r="N7881" t="s">
        <v>164</v>
      </c>
      <c r="O7881">
        <v>30</v>
      </c>
      <c r="P7881" t="s">
        <v>139</v>
      </c>
      <c r="Q7881" t="s">
        <v>165</v>
      </c>
      <c r="R7881">
        <v>10</v>
      </c>
      <c r="S7881" t="s">
        <v>139</v>
      </c>
      <c r="T7881" t="s">
        <v>166</v>
      </c>
      <c r="U7881">
        <v>20</v>
      </c>
      <c r="V7881" t="s">
        <v>139</v>
      </c>
      <c r="W7881" t="s">
        <v>167</v>
      </c>
      <c r="X7881">
        <v>20</v>
      </c>
      <c r="Y7881" t="s">
        <v>139</v>
      </c>
      <c r="Z7881" t="s">
        <v>168</v>
      </c>
      <c r="AA7881">
        <v>20</v>
      </c>
      <c r="AB7881" t="s">
        <v>139</v>
      </c>
      <c r="AC7881" t="s">
        <v>169</v>
      </c>
      <c r="AD7881">
        <v>20</v>
      </c>
      <c r="AE7881" t="s">
        <v>139</v>
      </c>
      <c r="AF7881" t="s">
        <v>170</v>
      </c>
      <c r="AG7881">
        <v>115200</v>
      </c>
      <c r="AH7881" t="s">
        <v>139</v>
      </c>
      <c r="AI7881" t="s">
        <v>171</v>
      </c>
      <c r="AJ7881">
        <v>12000</v>
      </c>
      <c r="AK7881" t="s">
        <v>139</v>
      </c>
      <c r="AL7881" t="s">
        <v>172</v>
      </c>
      <c r="AM7881">
        <v>30000</v>
      </c>
      <c r="AN7881" t="s">
        <v>139</v>
      </c>
    </row>
    <row r="7882" spans="1:40" x14ac:dyDescent="0.2">
      <c r="A7882" s="26">
        <v>41904.564829664349</v>
      </c>
      <c r="B7882" t="s">
        <v>130</v>
      </c>
      <c r="C7882" t="s">
        <v>645</v>
      </c>
      <c r="D7882" t="s">
        <v>6092</v>
      </c>
      <c r="E7882" t="s">
        <v>133</v>
      </c>
      <c r="F7882" t="s">
        <v>134</v>
      </c>
      <c r="G7882" t="s">
        <v>135</v>
      </c>
      <c r="H7882" t="s">
        <v>174</v>
      </c>
      <c r="I7882">
        <v>60</v>
      </c>
      <c r="J7882" t="s">
        <v>139</v>
      </c>
      <c r="K7882" t="s">
        <v>175</v>
      </c>
      <c r="L7882">
        <v>40</v>
      </c>
      <c r="M7882" t="s">
        <v>139</v>
      </c>
      <c r="N7882" t="s">
        <v>176</v>
      </c>
      <c r="O7882">
        <v>50</v>
      </c>
      <c r="P7882" t="s">
        <v>139</v>
      </c>
      <c r="Q7882" t="s">
        <v>177</v>
      </c>
      <c r="R7882">
        <v>40</v>
      </c>
      <c r="S7882" t="s">
        <v>139</v>
      </c>
      <c r="T7882" t="s">
        <v>178</v>
      </c>
      <c r="U7882">
        <v>60</v>
      </c>
      <c r="V7882" t="s">
        <v>139</v>
      </c>
      <c r="W7882" t="s">
        <v>179</v>
      </c>
      <c r="X7882">
        <v>50</v>
      </c>
      <c r="Y7882" t="s">
        <v>139</v>
      </c>
      <c r="Z7882" t="s">
        <v>180</v>
      </c>
      <c r="AA7882">
        <v>50</v>
      </c>
      <c r="AB7882" t="s">
        <v>139</v>
      </c>
      <c r="AC7882" t="s">
        <v>181</v>
      </c>
      <c r="AD7882">
        <v>35</v>
      </c>
      <c r="AE7882" t="s">
        <v>139</v>
      </c>
      <c r="AF7882" t="s">
        <v>182</v>
      </c>
      <c r="AG7882">
        <v>8</v>
      </c>
      <c r="AH7882" t="s">
        <v>139</v>
      </c>
      <c r="AI7882" t="s">
        <v>183</v>
      </c>
      <c r="AJ7882">
        <v>90</v>
      </c>
      <c r="AK7882" t="s">
        <v>139</v>
      </c>
      <c r="AL7882" t="s">
        <v>184</v>
      </c>
      <c r="AM7882">
        <v>1</v>
      </c>
      <c r="AN7882" t="s">
        <v>139</v>
      </c>
    </row>
    <row r="7883" spans="1:40" x14ac:dyDescent="0.2">
      <c r="A7883" s="26">
        <v>41904.564829664349</v>
      </c>
      <c r="B7883" t="s">
        <v>130</v>
      </c>
      <c r="C7883" t="s">
        <v>645</v>
      </c>
      <c r="D7883" t="s">
        <v>6093</v>
      </c>
      <c r="E7883" t="s">
        <v>133</v>
      </c>
      <c r="F7883" t="s">
        <v>134</v>
      </c>
      <c r="G7883" t="s">
        <v>135</v>
      </c>
      <c r="H7883" t="s">
        <v>186</v>
      </c>
      <c r="I7883">
        <v>33</v>
      </c>
      <c r="J7883" t="s">
        <v>139</v>
      </c>
      <c r="K7883" t="s">
        <v>187</v>
      </c>
      <c r="L7883">
        <v>33</v>
      </c>
      <c r="M7883" t="s">
        <v>139</v>
      </c>
      <c r="N7883" t="s">
        <v>188</v>
      </c>
      <c r="O7883">
        <v>34</v>
      </c>
      <c r="P7883" t="s">
        <v>139</v>
      </c>
      <c r="Q7883" t="s">
        <v>166</v>
      </c>
      <c r="R7883">
        <v>20</v>
      </c>
      <c r="S7883" t="s">
        <v>139</v>
      </c>
      <c r="T7883" t="s">
        <v>167</v>
      </c>
      <c r="U7883">
        <v>20</v>
      </c>
      <c r="V7883" t="s">
        <v>139</v>
      </c>
      <c r="W7883" t="s">
        <v>168</v>
      </c>
      <c r="X7883">
        <v>20</v>
      </c>
      <c r="Y7883" t="s">
        <v>139</v>
      </c>
      <c r="Z7883" t="s">
        <v>189</v>
      </c>
      <c r="AA7883">
        <v>20</v>
      </c>
      <c r="AB7883" t="s">
        <v>139</v>
      </c>
      <c r="AC7883" t="s">
        <v>190</v>
      </c>
      <c r="AD7883">
        <v>20</v>
      </c>
      <c r="AE7883" t="s">
        <v>139</v>
      </c>
      <c r="AF7883" t="s">
        <v>191</v>
      </c>
      <c r="AG7883">
        <v>20</v>
      </c>
      <c r="AH7883" t="s">
        <v>139</v>
      </c>
      <c r="AI7883" t="s">
        <v>170</v>
      </c>
      <c r="AJ7883">
        <v>115200</v>
      </c>
      <c r="AK7883" t="s">
        <v>139</v>
      </c>
      <c r="AL7883" t="s">
        <v>171</v>
      </c>
      <c r="AM7883">
        <v>12000</v>
      </c>
      <c r="AN7883" t="s">
        <v>139</v>
      </c>
    </row>
    <row r="7884" spans="1:40" x14ac:dyDescent="0.2">
      <c r="A7884" s="26">
        <v>41904.564829664349</v>
      </c>
      <c r="B7884" t="s">
        <v>130</v>
      </c>
      <c r="C7884" t="s">
        <v>645</v>
      </c>
      <c r="D7884" t="s">
        <v>6094</v>
      </c>
      <c r="E7884" t="s">
        <v>193</v>
      </c>
      <c r="F7884" t="s">
        <v>194</v>
      </c>
      <c r="G7884" t="s">
        <v>195</v>
      </c>
    </row>
    <row r="7885" spans="1:40" x14ac:dyDescent="0.2">
      <c r="A7885" s="26">
        <v>41904.564829664349</v>
      </c>
      <c r="B7885" t="s">
        <v>130</v>
      </c>
      <c r="C7885" t="s">
        <v>645</v>
      </c>
      <c r="D7885" t="s">
        <v>6095</v>
      </c>
      <c r="E7885" t="s">
        <v>193</v>
      </c>
      <c r="F7885" t="s">
        <v>6096</v>
      </c>
      <c r="G7885" t="s">
        <v>6097</v>
      </c>
      <c r="H7885" t="s">
        <v>6098</v>
      </c>
    </row>
    <row r="7886" spans="1:40" x14ac:dyDescent="0.2">
      <c r="A7886" s="26">
        <v>41904.564829664349</v>
      </c>
      <c r="B7886" t="s">
        <v>130</v>
      </c>
      <c r="C7886" t="s">
        <v>549</v>
      </c>
      <c r="D7886" t="s">
        <v>6099</v>
      </c>
    </row>
    <row r="7887" spans="1:40" x14ac:dyDescent="0.2">
      <c r="A7887" s="26">
        <v>41904.564829664349</v>
      </c>
      <c r="B7887" t="s">
        <v>130</v>
      </c>
      <c r="C7887" t="s">
        <v>549</v>
      </c>
      <c r="D7887" t="s">
        <v>6100</v>
      </c>
      <c r="E7887" t="s">
        <v>133</v>
      </c>
      <c r="F7887" t="s">
        <v>134</v>
      </c>
      <c r="G7887" t="s">
        <v>135</v>
      </c>
      <c r="H7887" t="s">
        <v>136</v>
      </c>
      <c r="I7887">
        <v>1900000</v>
      </c>
      <c r="J7887" t="s">
        <v>137</v>
      </c>
      <c r="K7887">
        <v>1900000</v>
      </c>
      <c r="L7887" t="s">
        <v>138</v>
      </c>
      <c r="M7887">
        <v>500</v>
      </c>
      <c r="N7887" t="s">
        <v>139</v>
      </c>
      <c r="O7887" t="s">
        <v>140</v>
      </c>
      <c r="P7887">
        <v>300</v>
      </c>
      <c r="Q7887" t="s">
        <v>139</v>
      </c>
    </row>
    <row r="7888" spans="1:40" x14ac:dyDescent="0.2">
      <c r="A7888" s="26">
        <v>41904.564829664349</v>
      </c>
      <c r="B7888" t="s">
        <v>130</v>
      </c>
      <c r="C7888" t="s">
        <v>549</v>
      </c>
      <c r="D7888" t="s">
        <v>6101</v>
      </c>
      <c r="E7888" t="s">
        <v>133</v>
      </c>
      <c r="F7888" t="s">
        <v>134</v>
      </c>
      <c r="G7888" t="s">
        <v>135</v>
      </c>
      <c r="H7888" t="s">
        <v>142</v>
      </c>
      <c r="I7888">
        <v>49</v>
      </c>
      <c r="J7888" t="s">
        <v>139</v>
      </c>
      <c r="K7888" t="s">
        <v>143</v>
      </c>
      <c r="L7888">
        <v>130</v>
      </c>
      <c r="M7888" t="s">
        <v>139</v>
      </c>
      <c r="N7888" t="s">
        <v>144</v>
      </c>
      <c r="O7888">
        <v>180</v>
      </c>
      <c r="P7888" t="s">
        <v>139</v>
      </c>
      <c r="Q7888" t="s">
        <v>145</v>
      </c>
      <c r="R7888">
        <v>140</v>
      </c>
      <c r="S7888" t="s">
        <v>139</v>
      </c>
      <c r="T7888" t="s">
        <v>146</v>
      </c>
      <c r="U7888">
        <v>80</v>
      </c>
      <c r="V7888" t="s">
        <v>139</v>
      </c>
      <c r="W7888" t="s">
        <v>147</v>
      </c>
      <c r="X7888">
        <v>101</v>
      </c>
      <c r="Y7888" t="s">
        <v>139</v>
      </c>
      <c r="Z7888" t="s">
        <v>148</v>
      </c>
      <c r="AA7888">
        <v>190</v>
      </c>
      <c r="AB7888" t="s">
        <v>139</v>
      </c>
      <c r="AC7888" t="s">
        <v>149</v>
      </c>
      <c r="AD7888">
        <v>20</v>
      </c>
      <c r="AE7888" t="s">
        <v>139</v>
      </c>
    </row>
    <row r="7889" spans="1:40" x14ac:dyDescent="0.2">
      <c r="A7889" s="26">
        <v>41904.564829664349</v>
      </c>
      <c r="B7889" t="s">
        <v>130</v>
      </c>
      <c r="C7889" t="s">
        <v>549</v>
      </c>
      <c r="D7889" t="s">
        <v>6102</v>
      </c>
    </row>
    <row r="7890" spans="1:40" x14ac:dyDescent="0.2">
      <c r="A7890" s="26">
        <v>41904.564829664349</v>
      </c>
      <c r="B7890" t="s">
        <v>130</v>
      </c>
      <c r="C7890" t="s">
        <v>549</v>
      </c>
      <c r="D7890" t="s">
        <v>6103</v>
      </c>
      <c r="E7890" t="s">
        <v>133</v>
      </c>
      <c r="F7890" t="s">
        <v>134</v>
      </c>
      <c r="G7890" t="s">
        <v>135</v>
      </c>
      <c r="H7890" t="s">
        <v>152</v>
      </c>
      <c r="I7890">
        <v>50</v>
      </c>
      <c r="J7890" t="s">
        <v>139</v>
      </c>
      <c r="K7890" t="s">
        <v>153</v>
      </c>
      <c r="L7890">
        <v>50</v>
      </c>
      <c r="M7890" t="s">
        <v>139</v>
      </c>
      <c r="N7890" t="s">
        <v>154</v>
      </c>
      <c r="O7890">
        <v>50</v>
      </c>
      <c r="P7890" t="s">
        <v>139</v>
      </c>
    </row>
    <row r="7891" spans="1:40" x14ac:dyDescent="0.2">
      <c r="A7891" s="26">
        <v>41904.564829664349</v>
      </c>
      <c r="B7891" t="s">
        <v>130</v>
      </c>
      <c r="C7891" t="s">
        <v>549</v>
      </c>
      <c r="D7891" t="s">
        <v>6104</v>
      </c>
      <c r="E7891" t="s">
        <v>133</v>
      </c>
      <c r="F7891" t="s">
        <v>134</v>
      </c>
      <c r="G7891" t="s">
        <v>135</v>
      </c>
      <c r="H7891" t="s">
        <v>156</v>
      </c>
      <c r="I7891">
        <v>35</v>
      </c>
      <c r="J7891" t="s">
        <v>139</v>
      </c>
      <c r="K7891" t="s">
        <v>157</v>
      </c>
      <c r="L7891">
        <v>5</v>
      </c>
      <c r="M7891" t="s">
        <v>139</v>
      </c>
      <c r="N7891" t="s">
        <v>158</v>
      </c>
      <c r="O7891">
        <v>60</v>
      </c>
      <c r="P7891" t="s">
        <v>139</v>
      </c>
    </row>
    <row r="7892" spans="1:40" x14ac:dyDescent="0.2">
      <c r="A7892" s="26">
        <v>41904.564829664349</v>
      </c>
      <c r="B7892" t="s">
        <v>130</v>
      </c>
      <c r="C7892" t="s">
        <v>549</v>
      </c>
      <c r="D7892" t="s">
        <v>6105</v>
      </c>
      <c r="E7892" t="s">
        <v>133</v>
      </c>
      <c r="F7892" t="s">
        <v>134</v>
      </c>
      <c r="G7892" t="s">
        <v>135</v>
      </c>
      <c r="H7892" t="s">
        <v>160</v>
      </c>
      <c r="I7892">
        <v>1</v>
      </c>
      <c r="J7892" t="s">
        <v>139</v>
      </c>
    </row>
    <row r="7893" spans="1:40" x14ac:dyDescent="0.2">
      <c r="A7893" s="26">
        <v>41904.564829664349</v>
      </c>
      <c r="B7893" t="s">
        <v>130</v>
      </c>
      <c r="C7893" t="s">
        <v>549</v>
      </c>
      <c r="D7893" t="s">
        <v>6106</v>
      </c>
      <c r="E7893" t="s">
        <v>133</v>
      </c>
      <c r="F7893" t="s">
        <v>134</v>
      </c>
      <c r="G7893" t="s">
        <v>135</v>
      </c>
      <c r="H7893" t="s">
        <v>162</v>
      </c>
      <c r="I7893">
        <v>30</v>
      </c>
      <c r="J7893" t="s">
        <v>139</v>
      </c>
      <c r="K7893" t="s">
        <v>163</v>
      </c>
      <c r="L7893">
        <v>30</v>
      </c>
      <c r="M7893" t="s">
        <v>139</v>
      </c>
      <c r="N7893" t="s">
        <v>164</v>
      </c>
      <c r="O7893">
        <v>30</v>
      </c>
      <c r="P7893" t="s">
        <v>139</v>
      </c>
      <c r="Q7893" t="s">
        <v>165</v>
      </c>
      <c r="R7893">
        <v>10</v>
      </c>
      <c r="S7893" t="s">
        <v>139</v>
      </c>
      <c r="T7893" t="s">
        <v>166</v>
      </c>
      <c r="U7893">
        <v>20</v>
      </c>
      <c r="V7893" t="s">
        <v>139</v>
      </c>
      <c r="W7893" t="s">
        <v>167</v>
      </c>
      <c r="X7893">
        <v>20</v>
      </c>
      <c r="Y7893" t="s">
        <v>139</v>
      </c>
      <c r="Z7893" t="s">
        <v>168</v>
      </c>
      <c r="AA7893">
        <v>20</v>
      </c>
      <c r="AB7893" t="s">
        <v>139</v>
      </c>
      <c r="AC7893" t="s">
        <v>169</v>
      </c>
      <c r="AD7893">
        <v>20</v>
      </c>
      <c r="AE7893" t="s">
        <v>139</v>
      </c>
      <c r="AF7893" t="s">
        <v>170</v>
      </c>
      <c r="AG7893">
        <v>115200</v>
      </c>
      <c r="AH7893" t="s">
        <v>139</v>
      </c>
      <c r="AI7893" t="s">
        <v>171</v>
      </c>
      <c r="AJ7893">
        <v>12000</v>
      </c>
      <c r="AK7893" t="s">
        <v>139</v>
      </c>
      <c r="AL7893" t="s">
        <v>172</v>
      </c>
      <c r="AM7893">
        <v>30000</v>
      </c>
      <c r="AN7893" t="s">
        <v>139</v>
      </c>
    </row>
    <row r="7894" spans="1:40" x14ac:dyDescent="0.2">
      <c r="A7894" s="26">
        <v>41904.564829664349</v>
      </c>
      <c r="B7894" t="s">
        <v>130</v>
      </c>
      <c r="C7894" t="s">
        <v>549</v>
      </c>
      <c r="D7894" t="s">
        <v>6107</v>
      </c>
      <c r="E7894" t="s">
        <v>133</v>
      </c>
      <c r="F7894" t="s">
        <v>134</v>
      </c>
      <c r="G7894" t="s">
        <v>135</v>
      </c>
      <c r="H7894" t="s">
        <v>174</v>
      </c>
      <c r="I7894">
        <v>60</v>
      </c>
      <c r="J7894" t="s">
        <v>139</v>
      </c>
      <c r="K7894" t="s">
        <v>175</v>
      </c>
      <c r="L7894">
        <v>40</v>
      </c>
      <c r="M7894" t="s">
        <v>139</v>
      </c>
      <c r="N7894" t="s">
        <v>176</v>
      </c>
      <c r="O7894">
        <v>50</v>
      </c>
      <c r="P7894" t="s">
        <v>139</v>
      </c>
      <c r="Q7894" t="s">
        <v>177</v>
      </c>
      <c r="R7894">
        <v>40</v>
      </c>
      <c r="S7894" t="s">
        <v>139</v>
      </c>
      <c r="T7894" t="s">
        <v>178</v>
      </c>
      <c r="U7894">
        <v>60</v>
      </c>
      <c r="V7894" t="s">
        <v>139</v>
      </c>
      <c r="W7894" t="s">
        <v>179</v>
      </c>
      <c r="X7894">
        <v>50</v>
      </c>
      <c r="Y7894" t="s">
        <v>139</v>
      </c>
      <c r="Z7894" t="s">
        <v>180</v>
      </c>
      <c r="AA7894">
        <v>50</v>
      </c>
      <c r="AB7894" t="s">
        <v>139</v>
      </c>
      <c r="AC7894" t="s">
        <v>181</v>
      </c>
      <c r="AD7894">
        <v>35</v>
      </c>
      <c r="AE7894" t="s">
        <v>139</v>
      </c>
      <c r="AF7894" t="s">
        <v>182</v>
      </c>
      <c r="AG7894">
        <v>8</v>
      </c>
      <c r="AH7894" t="s">
        <v>139</v>
      </c>
      <c r="AI7894" t="s">
        <v>183</v>
      </c>
      <c r="AJ7894">
        <v>90</v>
      </c>
      <c r="AK7894" t="s">
        <v>139</v>
      </c>
      <c r="AL7894" t="s">
        <v>184</v>
      </c>
      <c r="AM7894">
        <v>1</v>
      </c>
      <c r="AN7894" t="s">
        <v>139</v>
      </c>
    </row>
    <row r="7895" spans="1:40" x14ac:dyDescent="0.2">
      <c r="A7895" s="26">
        <v>41904.564829664349</v>
      </c>
      <c r="B7895" t="s">
        <v>130</v>
      </c>
      <c r="C7895" t="s">
        <v>549</v>
      </c>
      <c r="D7895" t="s">
        <v>6108</v>
      </c>
      <c r="E7895" t="s">
        <v>133</v>
      </c>
      <c r="F7895" t="s">
        <v>134</v>
      </c>
      <c r="G7895" t="s">
        <v>135</v>
      </c>
      <c r="H7895" t="s">
        <v>186</v>
      </c>
      <c r="I7895">
        <v>33</v>
      </c>
      <c r="J7895" t="s">
        <v>139</v>
      </c>
      <c r="K7895" t="s">
        <v>187</v>
      </c>
      <c r="L7895">
        <v>33</v>
      </c>
      <c r="M7895" t="s">
        <v>139</v>
      </c>
      <c r="N7895" t="s">
        <v>188</v>
      </c>
      <c r="O7895">
        <v>34</v>
      </c>
      <c r="P7895" t="s">
        <v>139</v>
      </c>
      <c r="Q7895" t="s">
        <v>166</v>
      </c>
      <c r="R7895">
        <v>20</v>
      </c>
      <c r="S7895" t="s">
        <v>139</v>
      </c>
      <c r="T7895" t="s">
        <v>167</v>
      </c>
      <c r="U7895">
        <v>20</v>
      </c>
      <c r="V7895" t="s">
        <v>139</v>
      </c>
      <c r="W7895" t="s">
        <v>168</v>
      </c>
      <c r="X7895">
        <v>20</v>
      </c>
      <c r="Y7895" t="s">
        <v>139</v>
      </c>
      <c r="Z7895" t="s">
        <v>189</v>
      </c>
      <c r="AA7895">
        <v>20</v>
      </c>
      <c r="AB7895" t="s">
        <v>139</v>
      </c>
      <c r="AC7895" t="s">
        <v>190</v>
      </c>
      <c r="AD7895">
        <v>20</v>
      </c>
      <c r="AE7895" t="s">
        <v>139</v>
      </c>
      <c r="AF7895" t="s">
        <v>191</v>
      </c>
      <c r="AG7895">
        <v>20</v>
      </c>
      <c r="AH7895" t="s">
        <v>139</v>
      </c>
      <c r="AI7895" t="s">
        <v>170</v>
      </c>
      <c r="AJ7895">
        <v>115200</v>
      </c>
      <c r="AK7895" t="s">
        <v>139</v>
      </c>
      <c r="AL7895" t="s">
        <v>171</v>
      </c>
      <c r="AM7895">
        <v>12000</v>
      </c>
      <c r="AN7895" t="s">
        <v>139</v>
      </c>
    </row>
    <row r="7896" spans="1:40" x14ac:dyDescent="0.2">
      <c r="A7896" s="26">
        <v>41904.564829664349</v>
      </c>
      <c r="B7896" t="s">
        <v>130</v>
      </c>
      <c r="C7896" t="s">
        <v>549</v>
      </c>
      <c r="D7896" t="s">
        <v>6101</v>
      </c>
      <c r="E7896" t="s">
        <v>133</v>
      </c>
      <c r="F7896" t="s">
        <v>134</v>
      </c>
      <c r="G7896" t="s">
        <v>135</v>
      </c>
      <c r="H7896" t="s">
        <v>142</v>
      </c>
      <c r="I7896">
        <v>49</v>
      </c>
      <c r="J7896" t="s">
        <v>139</v>
      </c>
      <c r="K7896" t="s">
        <v>143</v>
      </c>
      <c r="L7896">
        <v>130</v>
      </c>
      <c r="M7896" t="s">
        <v>139</v>
      </c>
      <c r="N7896" t="s">
        <v>144</v>
      </c>
      <c r="O7896">
        <v>180</v>
      </c>
      <c r="P7896" t="s">
        <v>139</v>
      </c>
      <c r="Q7896" t="s">
        <v>145</v>
      </c>
      <c r="R7896">
        <v>140</v>
      </c>
      <c r="S7896" t="s">
        <v>139</v>
      </c>
      <c r="T7896" t="s">
        <v>146</v>
      </c>
      <c r="U7896">
        <v>80</v>
      </c>
      <c r="V7896" t="s">
        <v>139</v>
      </c>
      <c r="W7896" t="s">
        <v>147</v>
      </c>
      <c r="X7896">
        <v>101</v>
      </c>
      <c r="Y7896" t="s">
        <v>139</v>
      </c>
      <c r="Z7896" t="s">
        <v>148</v>
      </c>
      <c r="AA7896">
        <v>190</v>
      </c>
      <c r="AB7896" t="s">
        <v>139</v>
      </c>
      <c r="AC7896" t="s">
        <v>149</v>
      </c>
      <c r="AD7896">
        <v>20</v>
      </c>
      <c r="AE7896" t="s">
        <v>139</v>
      </c>
    </row>
    <row r="7897" spans="1:40" x14ac:dyDescent="0.2">
      <c r="A7897" s="26">
        <v>41904.564829664349</v>
      </c>
      <c r="B7897" t="s">
        <v>130</v>
      </c>
      <c r="C7897" t="s">
        <v>549</v>
      </c>
      <c r="D7897" t="s">
        <v>6102</v>
      </c>
    </row>
    <row r="7898" spans="1:40" x14ac:dyDescent="0.2">
      <c r="A7898" s="26">
        <v>41904.564829664349</v>
      </c>
      <c r="B7898" t="s">
        <v>130</v>
      </c>
      <c r="C7898" t="s">
        <v>549</v>
      </c>
      <c r="D7898" t="s">
        <v>6103</v>
      </c>
      <c r="E7898" t="s">
        <v>133</v>
      </c>
      <c r="F7898" t="s">
        <v>134</v>
      </c>
      <c r="G7898" t="s">
        <v>135</v>
      </c>
      <c r="H7898" t="s">
        <v>152</v>
      </c>
      <c r="I7898">
        <v>50</v>
      </c>
      <c r="J7898" t="s">
        <v>139</v>
      </c>
      <c r="K7898" t="s">
        <v>153</v>
      </c>
      <c r="L7898">
        <v>50</v>
      </c>
      <c r="M7898" t="s">
        <v>139</v>
      </c>
      <c r="N7898" t="s">
        <v>154</v>
      </c>
      <c r="O7898">
        <v>50</v>
      </c>
      <c r="P7898" t="s">
        <v>139</v>
      </c>
    </row>
    <row r="7899" spans="1:40" x14ac:dyDescent="0.2">
      <c r="A7899" s="26">
        <v>41904.564829664349</v>
      </c>
      <c r="B7899" t="s">
        <v>130</v>
      </c>
      <c r="C7899" t="s">
        <v>549</v>
      </c>
      <c r="D7899" t="s">
        <v>6104</v>
      </c>
      <c r="E7899" t="s">
        <v>133</v>
      </c>
      <c r="F7899" t="s">
        <v>134</v>
      </c>
      <c r="G7899" t="s">
        <v>135</v>
      </c>
      <c r="H7899" t="s">
        <v>156</v>
      </c>
      <c r="I7899">
        <v>35</v>
      </c>
      <c r="J7899" t="s">
        <v>139</v>
      </c>
      <c r="K7899" t="s">
        <v>157</v>
      </c>
      <c r="L7899">
        <v>5</v>
      </c>
      <c r="M7899" t="s">
        <v>139</v>
      </c>
      <c r="N7899" t="s">
        <v>158</v>
      </c>
      <c r="O7899">
        <v>60</v>
      </c>
      <c r="P7899" t="s">
        <v>139</v>
      </c>
    </row>
    <row r="7900" spans="1:40" x14ac:dyDescent="0.2">
      <c r="A7900" s="26">
        <v>41904.564829664349</v>
      </c>
      <c r="B7900" t="s">
        <v>130</v>
      </c>
      <c r="C7900" t="s">
        <v>549</v>
      </c>
      <c r="D7900" t="s">
        <v>6105</v>
      </c>
      <c r="E7900" t="s">
        <v>133</v>
      </c>
      <c r="F7900" t="s">
        <v>134</v>
      </c>
      <c r="G7900" t="s">
        <v>135</v>
      </c>
      <c r="H7900" t="s">
        <v>160</v>
      </c>
      <c r="I7900">
        <v>1</v>
      </c>
      <c r="J7900" t="s">
        <v>139</v>
      </c>
    </row>
    <row r="7901" spans="1:40" x14ac:dyDescent="0.2">
      <c r="A7901" s="26">
        <v>41904.564829664349</v>
      </c>
      <c r="B7901" t="s">
        <v>130</v>
      </c>
      <c r="C7901" t="s">
        <v>549</v>
      </c>
      <c r="D7901" t="s">
        <v>6106</v>
      </c>
      <c r="E7901" t="s">
        <v>133</v>
      </c>
      <c r="F7901" t="s">
        <v>134</v>
      </c>
      <c r="G7901" t="s">
        <v>135</v>
      </c>
      <c r="H7901" t="s">
        <v>162</v>
      </c>
      <c r="I7901">
        <v>30</v>
      </c>
      <c r="J7901" t="s">
        <v>139</v>
      </c>
      <c r="K7901" t="s">
        <v>163</v>
      </c>
      <c r="L7901">
        <v>30</v>
      </c>
      <c r="M7901" t="s">
        <v>139</v>
      </c>
      <c r="N7901" t="s">
        <v>164</v>
      </c>
      <c r="O7901">
        <v>30</v>
      </c>
      <c r="P7901" t="s">
        <v>139</v>
      </c>
      <c r="Q7901" t="s">
        <v>165</v>
      </c>
      <c r="R7901">
        <v>10</v>
      </c>
      <c r="S7901" t="s">
        <v>139</v>
      </c>
      <c r="T7901" t="s">
        <v>166</v>
      </c>
      <c r="U7901">
        <v>20</v>
      </c>
      <c r="V7901" t="s">
        <v>139</v>
      </c>
      <c r="W7901" t="s">
        <v>167</v>
      </c>
      <c r="X7901">
        <v>20</v>
      </c>
      <c r="Y7901" t="s">
        <v>139</v>
      </c>
      <c r="Z7901" t="s">
        <v>168</v>
      </c>
      <c r="AA7901">
        <v>20</v>
      </c>
      <c r="AB7901" t="s">
        <v>139</v>
      </c>
      <c r="AC7901" t="s">
        <v>169</v>
      </c>
      <c r="AD7901">
        <v>20</v>
      </c>
      <c r="AE7901" t="s">
        <v>139</v>
      </c>
      <c r="AF7901" t="s">
        <v>170</v>
      </c>
      <c r="AG7901">
        <v>115200</v>
      </c>
      <c r="AH7901" t="s">
        <v>139</v>
      </c>
      <c r="AI7901" t="s">
        <v>171</v>
      </c>
      <c r="AJ7901">
        <v>12000</v>
      </c>
      <c r="AK7901" t="s">
        <v>139</v>
      </c>
      <c r="AL7901" t="s">
        <v>172</v>
      </c>
      <c r="AM7901">
        <v>30000</v>
      </c>
      <c r="AN7901" t="s">
        <v>139</v>
      </c>
    </row>
    <row r="7902" spans="1:40" x14ac:dyDescent="0.2">
      <c r="A7902" s="26">
        <v>41904.564829664349</v>
      </c>
      <c r="B7902" t="s">
        <v>130</v>
      </c>
      <c r="C7902" t="s">
        <v>549</v>
      </c>
      <c r="D7902" t="s">
        <v>6107</v>
      </c>
      <c r="E7902" t="s">
        <v>133</v>
      </c>
      <c r="F7902" t="s">
        <v>134</v>
      </c>
      <c r="G7902" t="s">
        <v>135</v>
      </c>
      <c r="H7902" t="s">
        <v>174</v>
      </c>
      <c r="I7902">
        <v>60</v>
      </c>
      <c r="J7902" t="s">
        <v>139</v>
      </c>
      <c r="K7902" t="s">
        <v>175</v>
      </c>
      <c r="L7902">
        <v>40</v>
      </c>
      <c r="M7902" t="s">
        <v>139</v>
      </c>
      <c r="N7902" t="s">
        <v>176</v>
      </c>
      <c r="O7902">
        <v>50</v>
      </c>
      <c r="P7902" t="s">
        <v>139</v>
      </c>
      <c r="Q7902" t="s">
        <v>177</v>
      </c>
      <c r="R7902">
        <v>40</v>
      </c>
      <c r="S7902" t="s">
        <v>139</v>
      </c>
      <c r="T7902" t="s">
        <v>178</v>
      </c>
      <c r="U7902">
        <v>60</v>
      </c>
      <c r="V7902" t="s">
        <v>139</v>
      </c>
      <c r="W7902" t="s">
        <v>179</v>
      </c>
      <c r="X7902">
        <v>50</v>
      </c>
      <c r="Y7902" t="s">
        <v>139</v>
      </c>
      <c r="Z7902" t="s">
        <v>180</v>
      </c>
      <c r="AA7902">
        <v>50</v>
      </c>
      <c r="AB7902" t="s">
        <v>139</v>
      </c>
      <c r="AC7902" t="s">
        <v>181</v>
      </c>
      <c r="AD7902">
        <v>35</v>
      </c>
      <c r="AE7902" t="s">
        <v>139</v>
      </c>
      <c r="AF7902" t="s">
        <v>182</v>
      </c>
      <c r="AG7902">
        <v>8</v>
      </c>
      <c r="AH7902" t="s">
        <v>139</v>
      </c>
      <c r="AI7902" t="s">
        <v>183</v>
      </c>
      <c r="AJ7902">
        <v>90</v>
      </c>
      <c r="AK7902" t="s">
        <v>139</v>
      </c>
      <c r="AL7902" t="s">
        <v>184</v>
      </c>
      <c r="AM7902">
        <v>1</v>
      </c>
      <c r="AN7902" t="s">
        <v>139</v>
      </c>
    </row>
    <row r="7903" spans="1:40" x14ac:dyDescent="0.2">
      <c r="A7903" s="26">
        <v>41904.564829664349</v>
      </c>
      <c r="B7903" t="s">
        <v>130</v>
      </c>
      <c r="C7903" t="s">
        <v>549</v>
      </c>
      <c r="D7903" t="s">
        <v>6108</v>
      </c>
      <c r="E7903" t="s">
        <v>133</v>
      </c>
      <c r="F7903" t="s">
        <v>134</v>
      </c>
      <c r="G7903" t="s">
        <v>135</v>
      </c>
      <c r="H7903" t="s">
        <v>186</v>
      </c>
      <c r="I7903">
        <v>33</v>
      </c>
      <c r="J7903" t="s">
        <v>139</v>
      </c>
      <c r="K7903" t="s">
        <v>187</v>
      </c>
      <c r="L7903">
        <v>33</v>
      </c>
      <c r="M7903" t="s">
        <v>139</v>
      </c>
      <c r="N7903" t="s">
        <v>188</v>
      </c>
      <c r="O7903">
        <v>34</v>
      </c>
      <c r="P7903" t="s">
        <v>139</v>
      </c>
      <c r="Q7903" t="s">
        <v>166</v>
      </c>
      <c r="R7903">
        <v>20</v>
      </c>
      <c r="S7903" t="s">
        <v>139</v>
      </c>
      <c r="T7903" t="s">
        <v>167</v>
      </c>
      <c r="U7903">
        <v>20</v>
      </c>
      <c r="V7903" t="s">
        <v>139</v>
      </c>
      <c r="W7903" t="s">
        <v>168</v>
      </c>
      <c r="X7903">
        <v>20</v>
      </c>
      <c r="Y7903" t="s">
        <v>139</v>
      </c>
      <c r="Z7903" t="s">
        <v>189</v>
      </c>
      <c r="AA7903">
        <v>20</v>
      </c>
      <c r="AB7903" t="s">
        <v>139</v>
      </c>
      <c r="AC7903" t="s">
        <v>190</v>
      </c>
      <c r="AD7903">
        <v>20</v>
      </c>
      <c r="AE7903" t="s">
        <v>139</v>
      </c>
      <c r="AF7903" t="s">
        <v>191</v>
      </c>
      <c r="AG7903">
        <v>20</v>
      </c>
      <c r="AH7903" t="s">
        <v>139</v>
      </c>
      <c r="AI7903" t="s">
        <v>170</v>
      </c>
      <c r="AJ7903">
        <v>115200</v>
      </c>
      <c r="AK7903" t="s">
        <v>139</v>
      </c>
      <c r="AL7903" t="s">
        <v>171</v>
      </c>
      <c r="AM7903">
        <v>12000</v>
      </c>
      <c r="AN7903" t="s">
        <v>139</v>
      </c>
    </row>
    <row r="7904" spans="1:40" x14ac:dyDescent="0.2">
      <c r="A7904" s="26">
        <v>41904.564829664349</v>
      </c>
      <c r="B7904" t="s">
        <v>130</v>
      </c>
      <c r="C7904" t="s">
        <v>549</v>
      </c>
      <c r="D7904" t="s">
        <v>6109</v>
      </c>
      <c r="E7904" t="s">
        <v>193</v>
      </c>
      <c r="F7904" t="s">
        <v>194</v>
      </c>
      <c r="G7904" t="s">
        <v>195</v>
      </c>
    </row>
    <row r="7905" spans="1:40" x14ac:dyDescent="0.2">
      <c r="A7905" s="26">
        <v>41904.564829664349</v>
      </c>
      <c r="B7905" t="s">
        <v>130</v>
      </c>
      <c r="C7905" t="s">
        <v>549</v>
      </c>
      <c r="D7905" t="s">
        <v>6110</v>
      </c>
      <c r="E7905" t="s">
        <v>193</v>
      </c>
      <c r="F7905" t="s">
        <v>6111</v>
      </c>
      <c r="G7905" t="s">
        <v>6112</v>
      </c>
      <c r="H7905" t="s">
        <v>6113</v>
      </c>
    </row>
    <row r="7906" spans="1:40" x14ac:dyDescent="0.2">
      <c r="A7906" s="26">
        <v>41904.564829664349</v>
      </c>
      <c r="B7906" t="s">
        <v>130</v>
      </c>
      <c r="C7906" t="s">
        <v>550</v>
      </c>
      <c r="D7906" t="s">
        <v>6114</v>
      </c>
      <c r="E7906" t="s">
        <v>133</v>
      </c>
      <c r="F7906" t="s">
        <v>134</v>
      </c>
      <c r="G7906" t="s">
        <v>135</v>
      </c>
      <c r="H7906" t="s">
        <v>156</v>
      </c>
      <c r="I7906">
        <v>35</v>
      </c>
      <c r="J7906" t="s">
        <v>139</v>
      </c>
      <c r="K7906" t="s">
        <v>157</v>
      </c>
      <c r="L7906">
        <v>5</v>
      </c>
      <c r="M7906" t="s">
        <v>139</v>
      </c>
      <c r="N7906" t="s">
        <v>158</v>
      </c>
      <c r="O7906">
        <v>60</v>
      </c>
      <c r="P7906" t="s">
        <v>139</v>
      </c>
    </row>
    <row r="7907" spans="1:40" x14ac:dyDescent="0.2">
      <c r="A7907" s="26">
        <v>41904.564829664349</v>
      </c>
      <c r="B7907" t="s">
        <v>130</v>
      </c>
      <c r="C7907" t="s">
        <v>550</v>
      </c>
      <c r="D7907" t="s">
        <v>6115</v>
      </c>
      <c r="E7907" t="s">
        <v>133</v>
      </c>
      <c r="F7907" t="s">
        <v>134</v>
      </c>
      <c r="G7907" t="s">
        <v>135</v>
      </c>
      <c r="H7907" t="s">
        <v>160</v>
      </c>
      <c r="I7907">
        <v>1</v>
      </c>
      <c r="J7907" t="s">
        <v>139</v>
      </c>
    </row>
    <row r="7908" spans="1:40" x14ac:dyDescent="0.2">
      <c r="A7908" s="26">
        <v>41904.564829664349</v>
      </c>
      <c r="B7908" t="s">
        <v>130</v>
      </c>
      <c r="C7908" t="s">
        <v>550</v>
      </c>
      <c r="D7908" t="s">
        <v>6116</v>
      </c>
      <c r="E7908" t="s">
        <v>133</v>
      </c>
      <c r="F7908" t="s">
        <v>134</v>
      </c>
      <c r="G7908" t="s">
        <v>135</v>
      </c>
      <c r="H7908" t="s">
        <v>162</v>
      </c>
      <c r="I7908">
        <v>30</v>
      </c>
      <c r="J7908" t="s">
        <v>139</v>
      </c>
      <c r="K7908" t="s">
        <v>163</v>
      </c>
      <c r="L7908">
        <v>30</v>
      </c>
      <c r="M7908" t="s">
        <v>139</v>
      </c>
      <c r="N7908" t="s">
        <v>164</v>
      </c>
      <c r="O7908">
        <v>30</v>
      </c>
      <c r="P7908" t="s">
        <v>139</v>
      </c>
      <c r="Q7908" t="s">
        <v>165</v>
      </c>
      <c r="R7908">
        <v>10</v>
      </c>
      <c r="S7908" t="s">
        <v>139</v>
      </c>
      <c r="T7908" t="s">
        <v>166</v>
      </c>
      <c r="U7908">
        <v>20</v>
      </c>
      <c r="V7908" t="s">
        <v>139</v>
      </c>
      <c r="W7908" t="s">
        <v>167</v>
      </c>
      <c r="X7908">
        <v>20</v>
      </c>
      <c r="Y7908" t="s">
        <v>139</v>
      </c>
      <c r="Z7908" t="s">
        <v>168</v>
      </c>
      <c r="AA7908">
        <v>20</v>
      </c>
      <c r="AB7908" t="s">
        <v>139</v>
      </c>
      <c r="AC7908" t="s">
        <v>169</v>
      </c>
      <c r="AD7908">
        <v>20</v>
      </c>
      <c r="AE7908" t="s">
        <v>139</v>
      </c>
      <c r="AF7908" t="s">
        <v>170</v>
      </c>
      <c r="AG7908">
        <v>115200</v>
      </c>
      <c r="AH7908" t="s">
        <v>139</v>
      </c>
      <c r="AI7908" t="s">
        <v>171</v>
      </c>
      <c r="AJ7908">
        <v>12000</v>
      </c>
      <c r="AK7908" t="s">
        <v>139</v>
      </c>
      <c r="AL7908" t="s">
        <v>172</v>
      </c>
      <c r="AM7908">
        <v>30000</v>
      </c>
      <c r="AN7908" t="s">
        <v>139</v>
      </c>
    </row>
    <row r="7909" spans="1:40" x14ac:dyDescent="0.2">
      <c r="A7909" s="26">
        <v>41904.564829664349</v>
      </c>
      <c r="B7909" t="s">
        <v>130</v>
      </c>
      <c r="C7909" t="s">
        <v>550</v>
      </c>
      <c r="D7909" t="s">
        <v>6117</v>
      </c>
      <c r="E7909" t="s">
        <v>133</v>
      </c>
      <c r="F7909" t="s">
        <v>134</v>
      </c>
      <c r="G7909" t="s">
        <v>135</v>
      </c>
      <c r="H7909" t="s">
        <v>174</v>
      </c>
      <c r="I7909">
        <v>60</v>
      </c>
      <c r="J7909" t="s">
        <v>139</v>
      </c>
      <c r="K7909" t="s">
        <v>175</v>
      </c>
      <c r="L7909">
        <v>40</v>
      </c>
      <c r="M7909" t="s">
        <v>139</v>
      </c>
      <c r="N7909" t="s">
        <v>176</v>
      </c>
      <c r="O7909">
        <v>50</v>
      </c>
      <c r="P7909" t="s">
        <v>139</v>
      </c>
      <c r="Q7909" t="s">
        <v>177</v>
      </c>
      <c r="R7909">
        <v>40</v>
      </c>
      <c r="S7909" t="s">
        <v>139</v>
      </c>
      <c r="T7909" t="s">
        <v>178</v>
      </c>
      <c r="U7909">
        <v>60</v>
      </c>
      <c r="V7909" t="s">
        <v>139</v>
      </c>
      <c r="W7909" t="s">
        <v>179</v>
      </c>
      <c r="X7909">
        <v>50</v>
      </c>
      <c r="Y7909" t="s">
        <v>139</v>
      </c>
      <c r="Z7909" t="s">
        <v>180</v>
      </c>
      <c r="AA7909">
        <v>50</v>
      </c>
      <c r="AB7909" t="s">
        <v>139</v>
      </c>
      <c r="AC7909" t="s">
        <v>181</v>
      </c>
      <c r="AD7909">
        <v>35</v>
      </c>
      <c r="AE7909" t="s">
        <v>139</v>
      </c>
      <c r="AF7909" t="s">
        <v>182</v>
      </c>
      <c r="AG7909">
        <v>8</v>
      </c>
      <c r="AH7909" t="s">
        <v>139</v>
      </c>
      <c r="AI7909" t="s">
        <v>183</v>
      </c>
      <c r="AJ7909">
        <v>90</v>
      </c>
      <c r="AK7909" t="s">
        <v>139</v>
      </c>
      <c r="AL7909" t="s">
        <v>184</v>
      </c>
      <c r="AM7909">
        <v>1</v>
      </c>
      <c r="AN7909" t="s">
        <v>139</v>
      </c>
    </row>
    <row r="7910" spans="1:40" x14ac:dyDescent="0.2">
      <c r="A7910" s="26">
        <v>41904.564829664349</v>
      </c>
      <c r="B7910" t="s">
        <v>130</v>
      </c>
      <c r="C7910" t="s">
        <v>550</v>
      </c>
      <c r="D7910" t="s">
        <v>6118</v>
      </c>
      <c r="E7910" t="s">
        <v>133</v>
      </c>
      <c r="F7910" t="s">
        <v>134</v>
      </c>
      <c r="G7910" t="s">
        <v>135</v>
      </c>
      <c r="H7910" t="s">
        <v>186</v>
      </c>
      <c r="I7910">
        <v>33</v>
      </c>
      <c r="J7910" t="s">
        <v>139</v>
      </c>
      <c r="K7910" t="s">
        <v>187</v>
      </c>
      <c r="L7910">
        <v>33</v>
      </c>
      <c r="M7910" t="s">
        <v>139</v>
      </c>
      <c r="N7910" t="s">
        <v>188</v>
      </c>
      <c r="O7910">
        <v>34</v>
      </c>
      <c r="P7910" t="s">
        <v>139</v>
      </c>
      <c r="Q7910" t="s">
        <v>166</v>
      </c>
      <c r="R7910">
        <v>20</v>
      </c>
      <c r="S7910" t="s">
        <v>139</v>
      </c>
      <c r="T7910" t="s">
        <v>167</v>
      </c>
      <c r="U7910">
        <v>20</v>
      </c>
      <c r="V7910" t="s">
        <v>139</v>
      </c>
      <c r="W7910" t="s">
        <v>168</v>
      </c>
      <c r="X7910">
        <v>20</v>
      </c>
      <c r="Y7910" t="s">
        <v>139</v>
      </c>
      <c r="Z7910" t="s">
        <v>189</v>
      </c>
      <c r="AA7910">
        <v>20</v>
      </c>
      <c r="AB7910" t="s">
        <v>139</v>
      </c>
      <c r="AC7910" t="s">
        <v>190</v>
      </c>
      <c r="AD7910">
        <v>20</v>
      </c>
      <c r="AE7910" t="s">
        <v>139</v>
      </c>
      <c r="AF7910" t="s">
        <v>191</v>
      </c>
      <c r="AG7910">
        <v>20</v>
      </c>
      <c r="AH7910" t="s">
        <v>139</v>
      </c>
      <c r="AI7910" t="s">
        <v>170</v>
      </c>
      <c r="AJ7910">
        <v>115200</v>
      </c>
      <c r="AK7910" t="s">
        <v>139</v>
      </c>
      <c r="AL7910" t="s">
        <v>171</v>
      </c>
      <c r="AM7910">
        <v>12000</v>
      </c>
      <c r="AN7910" t="s">
        <v>139</v>
      </c>
    </row>
    <row r="7911" spans="1:40" x14ac:dyDescent="0.2">
      <c r="A7911" s="26">
        <v>41904.564829664349</v>
      </c>
      <c r="B7911" t="s">
        <v>130</v>
      </c>
      <c r="C7911" t="s">
        <v>550</v>
      </c>
      <c r="D7911" t="s">
        <v>6058</v>
      </c>
      <c r="E7911" t="s">
        <v>133</v>
      </c>
      <c r="F7911" t="s">
        <v>134</v>
      </c>
      <c r="G7911" t="s">
        <v>135</v>
      </c>
      <c r="H7911" t="s">
        <v>142</v>
      </c>
      <c r="I7911">
        <v>49</v>
      </c>
      <c r="J7911" t="s">
        <v>139</v>
      </c>
      <c r="K7911" t="s">
        <v>143</v>
      </c>
      <c r="L7911">
        <v>130</v>
      </c>
      <c r="M7911" t="s">
        <v>139</v>
      </c>
      <c r="N7911" t="s">
        <v>144</v>
      </c>
      <c r="O7911">
        <v>180</v>
      </c>
      <c r="P7911" t="s">
        <v>139</v>
      </c>
      <c r="Q7911" t="s">
        <v>145</v>
      </c>
      <c r="R7911">
        <v>140</v>
      </c>
      <c r="S7911" t="s">
        <v>139</v>
      </c>
      <c r="T7911" t="s">
        <v>146</v>
      </c>
      <c r="U7911">
        <v>80</v>
      </c>
      <c r="V7911" t="s">
        <v>139</v>
      </c>
      <c r="W7911" t="s">
        <v>147</v>
      </c>
      <c r="X7911">
        <v>101</v>
      </c>
      <c r="Y7911" t="s">
        <v>139</v>
      </c>
      <c r="Z7911" t="s">
        <v>148</v>
      </c>
      <c r="AA7911">
        <v>190</v>
      </c>
      <c r="AB7911" t="s">
        <v>139</v>
      </c>
      <c r="AC7911" t="s">
        <v>149</v>
      </c>
      <c r="AD7911">
        <v>20</v>
      </c>
      <c r="AE7911" t="s">
        <v>139</v>
      </c>
    </row>
    <row r="7912" spans="1:40" x14ac:dyDescent="0.2">
      <c r="A7912" s="26">
        <v>41904.564829664349</v>
      </c>
      <c r="B7912" t="s">
        <v>130</v>
      </c>
      <c r="C7912" t="s">
        <v>550</v>
      </c>
      <c r="D7912" t="s">
        <v>6059</v>
      </c>
    </row>
    <row r="7913" spans="1:40" x14ac:dyDescent="0.2">
      <c r="A7913" s="26">
        <v>41904.564829664349</v>
      </c>
      <c r="B7913" t="s">
        <v>130</v>
      </c>
      <c r="C7913" t="s">
        <v>550</v>
      </c>
      <c r="D7913" t="s">
        <v>6060</v>
      </c>
      <c r="E7913" t="s">
        <v>133</v>
      </c>
      <c r="F7913" t="s">
        <v>134</v>
      </c>
      <c r="G7913" t="s">
        <v>135</v>
      </c>
      <c r="H7913" t="s">
        <v>152</v>
      </c>
      <c r="I7913">
        <v>50</v>
      </c>
      <c r="J7913" t="s">
        <v>139</v>
      </c>
      <c r="K7913" t="s">
        <v>153</v>
      </c>
      <c r="L7913">
        <v>50</v>
      </c>
      <c r="M7913" t="s">
        <v>139</v>
      </c>
      <c r="N7913" t="s">
        <v>154</v>
      </c>
      <c r="O7913">
        <v>50</v>
      </c>
      <c r="P7913" t="s">
        <v>139</v>
      </c>
    </row>
    <row r="7914" spans="1:40" x14ac:dyDescent="0.2">
      <c r="A7914" s="26">
        <v>41904.564829664349</v>
      </c>
      <c r="B7914" t="s">
        <v>130</v>
      </c>
      <c r="C7914" t="s">
        <v>550</v>
      </c>
      <c r="D7914" t="s">
        <v>6114</v>
      </c>
      <c r="E7914" t="s">
        <v>133</v>
      </c>
      <c r="F7914" t="s">
        <v>134</v>
      </c>
      <c r="G7914" t="s">
        <v>135</v>
      </c>
      <c r="H7914" t="s">
        <v>156</v>
      </c>
      <c r="I7914">
        <v>35</v>
      </c>
      <c r="J7914" t="s">
        <v>139</v>
      </c>
      <c r="K7914" t="s">
        <v>157</v>
      </c>
      <c r="L7914">
        <v>5</v>
      </c>
      <c r="M7914" t="s">
        <v>139</v>
      </c>
      <c r="N7914" t="s">
        <v>158</v>
      </c>
      <c r="O7914">
        <v>60</v>
      </c>
      <c r="P7914" t="s">
        <v>139</v>
      </c>
    </row>
    <row r="7915" spans="1:40" x14ac:dyDescent="0.2">
      <c r="A7915" s="26">
        <v>41904.564829664349</v>
      </c>
      <c r="B7915" t="s">
        <v>130</v>
      </c>
      <c r="C7915" t="s">
        <v>550</v>
      </c>
      <c r="D7915" t="s">
        <v>6115</v>
      </c>
      <c r="E7915" t="s">
        <v>133</v>
      </c>
      <c r="F7915" t="s">
        <v>134</v>
      </c>
      <c r="G7915" t="s">
        <v>135</v>
      </c>
      <c r="H7915" t="s">
        <v>160</v>
      </c>
      <c r="I7915">
        <v>1</v>
      </c>
      <c r="J7915" t="s">
        <v>139</v>
      </c>
    </row>
    <row r="7916" spans="1:40" x14ac:dyDescent="0.2">
      <c r="A7916" s="26">
        <v>41904.564829664349</v>
      </c>
      <c r="B7916" t="s">
        <v>130</v>
      </c>
      <c r="C7916" t="s">
        <v>550</v>
      </c>
      <c r="D7916" t="s">
        <v>6116</v>
      </c>
      <c r="E7916" t="s">
        <v>133</v>
      </c>
      <c r="F7916" t="s">
        <v>134</v>
      </c>
      <c r="G7916" t="s">
        <v>135</v>
      </c>
      <c r="H7916" t="s">
        <v>162</v>
      </c>
      <c r="I7916">
        <v>30</v>
      </c>
      <c r="J7916" t="s">
        <v>139</v>
      </c>
      <c r="K7916" t="s">
        <v>163</v>
      </c>
      <c r="L7916">
        <v>30</v>
      </c>
      <c r="M7916" t="s">
        <v>139</v>
      </c>
      <c r="N7916" t="s">
        <v>164</v>
      </c>
      <c r="O7916">
        <v>30</v>
      </c>
      <c r="P7916" t="s">
        <v>139</v>
      </c>
      <c r="Q7916" t="s">
        <v>165</v>
      </c>
      <c r="R7916">
        <v>10</v>
      </c>
      <c r="S7916" t="s">
        <v>139</v>
      </c>
      <c r="T7916" t="s">
        <v>166</v>
      </c>
      <c r="U7916">
        <v>20</v>
      </c>
      <c r="V7916" t="s">
        <v>139</v>
      </c>
      <c r="W7916" t="s">
        <v>167</v>
      </c>
      <c r="X7916">
        <v>20</v>
      </c>
      <c r="Y7916" t="s">
        <v>139</v>
      </c>
      <c r="Z7916" t="s">
        <v>168</v>
      </c>
      <c r="AA7916">
        <v>20</v>
      </c>
      <c r="AB7916" t="s">
        <v>139</v>
      </c>
      <c r="AC7916" t="s">
        <v>169</v>
      </c>
      <c r="AD7916">
        <v>20</v>
      </c>
      <c r="AE7916" t="s">
        <v>139</v>
      </c>
      <c r="AF7916" t="s">
        <v>170</v>
      </c>
      <c r="AG7916">
        <v>115200</v>
      </c>
      <c r="AH7916" t="s">
        <v>139</v>
      </c>
      <c r="AI7916" t="s">
        <v>171</v>
      </c>
      <c r="AJ7916">
        <v>12000</v>
      </c>
      <c r="AK7916" t="s">
        <v>139</v>
      </c>
      <c r="AL7916" t="s">
        <v>172</v>
      </c>
      <c r="AM7916">
        <v>30000</v>
      </c>
      <c r="AN7916" t="s">
        <v>139</v>
      </c>
    </row>
    <row r="7917" spans="1:40" x14ac:dyDescent="0.2">
      <c r="A7917" s="26">
        <v>41904.564829664349</v>
      </c>
      <c r="B7917" t="s">
        <v>130</v>
      </c>
      <c r="C7917" t="s">
        <v>550</v>
      </c>
      <c r="D7917" t="s">
        <v>6117</v>
      </c>
      <c r="E7917" t="s">
        <v>133</v>
      </c>
      <c r="F7917" t="s">
        <v>134</v>
      </c>
      <c r="G7917" t="s">
        <v>135</v>
      </c>
      <c r="H7917" t="s">
        <v>174</v>
      </c>
      <c r="I7917">
        <v>60</v>
      </c>
      <c r="J7917" t="s">
        <v>139</v>
      </c>
      <c r="K7917" t="s">
        <v>175</v>
      </c>
      <c r="L7917">
        <v>40</v>
      </c>
      <c r="M7917" t="s">
        <v>139</v>
      </c>
      <c r="N7917" t="s">
        <v>176</v>
      </c>
      <c r="O7917">
        <v>50</v>
      </c>
      <c r="P7917" t="s">
        <v>139</v>
      </c>
      <c r="Q7917" t="s">
        <v>177</v>
      </c>
      <c r="R7917">
        <v>40</v>
      </c>
      <c r="S7917" t="s">
        <v>139</v>
      </c>
      <c r="T7917" t="s">
        <v>178</v>
      </c>
      <c r="U7917">
        <v>60</v>
      </c>
      <c r="V7917" t="s">
        <v>139</v>
      </c>
      <c r="W7917" t="s">
        <v>179</v>
      </c>
      <c r="X7917">
        <v>50</v>
      </c>
      <c r="Y7917" t="s">
        <v>139</v>
      </c>
      <c r="Z7917" t="s">
        <v>180</v>
      </c>
      <c r="AA7917">
        <v>50</v>
      </c>
      <c r="AB7917" t="s">
        <v>139</v>
      </c>
      <c r="AC7917" t="s">
        <v>181</v>
      </c>
      <c r="AD7917">
        <v>35</v>
      </c>
      <c r="AE7917" t="s">
        <v>139</v>
      </c>
      <c r="AF7917" t="s">
        <v>182</v>
      </c>
      <c r="AG7917">
        <v>8</v>
      </c>
      <c r="AH7917" t="s">
        <v>139</v>
      </c>
      <c r="AI7917" t="s">
        <v>183</v>
      </c>
      <c r="AJ7917">
        <v>90</v>
      </c>
      <c r="AK7917" t="s">
        <v>139</v>
      </c>
      <c r="AL7917" t="s">
        <v>184</v>
      </c>
      <c r="AM7917">
        <v>1</v>
      </c>
      <c r="AN7917" t="s">
        <v>139</v>
      </c>
    </row>
    <row r="7918" spans="1:40" x14ac:dyDescent="0.2">
      <c r="A7918" s="26">
        <v>41904.564829664349</v>
      </c>
      <c r="B7918" t="s">
        <v>130</v>
      </c>
      <c r="C7918" t="s">
        <v>550</v>
      </c>
      <c r="D7918" t="s">
        <v>6118</v>
      </c>
      <c r="E7918" t="s">
        <v>133</v>
      </c>
      <c r="F7918" t="s">
        <v>134</v>
      </c>
      <c r="G7918" t="s">
        <v>135</v>
      </c>
      <c r="H7918" t="s">
        <v>186</v>
      </c>
      <c r="I7918">
        <v>33</v>
      </c>
      <c r="J7918" t="s">
        <v>139</v>
      </c>
      <c r="K7918" t="s">
        <v>187</v>
      </c>
      <c r="L7918">
        <v>33</v>
      </c>
      <c r="M7918" t="s">
        <v>139</v>
      </c>
      <c r="N7918" t="s">
        <v>188</v>
      </c>
      <c r="O7918">
        <v>34</v>
      </c>
      <c r="P7918" t="s">
        <v>139</v>
      </c>
      <c r="Q7918" t="s">
        <v>166</v>
      </c>
      <c r="R7918">
        <v>20</v>
      </c>
      <c r="S7918" t="s">
        <v>139</v>
      </c>
      <c r="T7918" t="s">
        <v>167</v>
      </c>
      <c r="U7918">
        <v>20</v>
      </c>
      <c r="V7918" t="s">
        <v>139</v>
      </c>
      <c r="W7918" t="s">
        <v>168</v>
      </c>
      <c r="X7918">
        <v>20</v>
      </c>
      <c r="Y7918" t="s">
        <v>139</v>
      </c>
      <c r="Z7918" t="s">
        <v>189</v>
      </c>
      <c r="AA7918">
        <v>20</v>
      </c>
      <c r="AB7918" t="s">
        <v>139</v>
      </c>
      <c r="AC7918" t="s">
        <v>190</v>
      </c>
      <c r="AD7918">
        <v>20</v>
      </c>
      <c r="AE7918" t="s">
        <v>139</v>
      </c>
      <c r="AF7918" t="s">
        <v>191</v>
      </c>
      <c r="AG7918">
        <v>20</v>
      </c>
      <c r="AH7918" t="s">
        <v>139</v>
      </c>
      <c r="AI7918" t="s">
        <v>170</v>
      </c>
      <c r="AJ7918">
        <v>115200</v>
      </c>
      <c r="AK7918" t="s">
        <v>139</v>
      </c>
      <c r="AL7918" t="s">
        <v>171</v>
      </c>
      <c r="AM7918">
        <v>12000</v>
      </c>
      <c r="AN7918" t="s">
        <v>139</v>
      </c>
    </row>
    <row r="7919" spans="1:40" x14ac:dyDescent="0.2">
      <c r="A7919" s="26">
        <v>41904.564829664349</v>
      </c>
      <c r="B7919" t="s">
        <v>130</v>
      </c>
      <c r="C7919" t="s">
        <v>550</v>
      </c>
      <c r="D7919" t="s">
        <v>6119</v>
      </c>
      <c r="E7919" t="s">
        <v>193</v>
      </c>
      <c r="F7919" t="s">
        <v>194</v>
      </c>
      <c r="G7919" t="s">
        <v>195</v>
      </c>
    </row>
    <row r="7920" spans="1:40" x14ac:dyDescent="0.2">
      <c r="A7920" s="26">
        <v>41904.564829664349</v>
      </c>
      <c r="B7920" t="s">
        <v>130</v>
      </c>
      <c r="C7920" t="s">
        <v>550</v>
      </c>
      <c r="D7920" t="s">
        <v>6120</v>
      </c>
      <c r="E7920" t="s">
        <v>193</v>
      </c>
      <c r="F7920" t="s">
        <v>6121</v>
      </c>
      <c r="G7920" t="s">
        <v>6122</v>
      </c>
      <c r="H7920" t="s">
        <v>6123</v>
      </c>
    </row>
    <row r="7921" spans="1:40" x14ac:dyDescent="0.2">
      <c r="A7921" s="26">
        <v>41904.564829664349</v>
      </c>
      <c r="B7921" t="s">
        <v>130</v>
      </c>
      <c r="C7921" t="s">
        <v>124</v>
      </c>
      <c r="D7921" t="s">
        <v>6124</v>
      </c>
      <c r="E7921" t="s">
        <v>133</v>
      </c>
      <c r="F7921" t="s">
        <v>134</v>
      </c>
      <c r="G7921" t="s">
        <v>135</v>
      </c>
      <c r="H7921" t="s">
        <v>174</v>
      </c>
      <c r="I7921">
        <v>60</v>
      </c>
      <c r="J7921" t="s">
        <v>139</v>
      </c>
      <c r="K7921" t="s">
        <v>175</v>
      </c>
      <c r="L7921">
        <v>40</v>
      </c>
      <c r="M7921" t="s">
        <v>139</v>
      </c>
      <c r="N7921" t="s">
        <v>176</v>
      </c>
      <c r="O7921">
        <v>50</v>
      </c>
      <c r="P7921" t="s">
        <v>139</v>
      </c>
      <c r="Q7921" t="s">
        <v>177</v>
      </c>
      <c r="R7921">
        <v>40</v>
      </c>
      <c r="S7921" t="s">
        <v>139</v>
      </c>
      <c r="T7921" t="s">
        <v>178</v>
      </c>
      <c r="U7921">
        <v>60</v>
      </c>
      <c r="V7921" t="s">
        <v>139</v>
      </c>
      <c r="W7921" t="s">
        <v>179</v>
      </c>
      <c r="X7921">
        <v>50</v>
      </c>
      <c r="Y7921" t="s">
        <v>139</v>
      </c>
      <c r="Z7921" t="s">
        <v>180</v>
      </c>
      <c r="AA7921">
        <v>50</v>
      </c>
      <c r="AB7921" t="s">
        <v>139</v>
      </c>
      <c r="AC7921" t="s">
        <v>181</v>
      </c>
      <c r="AD7921">
        <v>35</v>
      </c>
      <c r="AE7921" t="s">
        <v>139</v>
      </c>
      <c r="AF7921" t="s">
        <v>182</v>
      </c>
      <c r="AG7921">
        <v>8</v>
      </c>
      <c r="AH7921" t="s">
        <v>139</v>
      </c>
      <c r="AI7921" t="s">
        <v>183</v>
      </c>
      <c r="AJ7921">
        <v>90</v>
      </c>
      <c r="AK7921" t="s">
        <v>139</v>
      </c>
      <c r="AL7921" t="s">
        <v>184</v>
      </c>
      <c r="AM7921">
        <v>1</v>
      </c>
      <c r="AN7921" t="s">
        <v>139</v>
      </c>
    </row>
    <row r="7922" spans="1:40" x14ac:dyDescent="0.2">
      <c r="A7922" s="26">
        <v>41904.564829664349</v>
      </c>
      <c r="B7922" t="s">
        <v>130</v>
      </c>
      <c r="C7922" t="s">
        <v>124</v>
      </c>
      <c r="D7922" t="s">
        <v>6125</v>
      </c>
      <c r="E7922" t="s">
        <v>133</v>
      </c>
      <c r="F7922" t="s">
        <v>134</v>
      </c>
      <c r="G7922" t="s">
        <v>135</v>
      </c>
      <c r="H7922" t="s">
        <v>186</v>
      </c>
      <c r="I7922">
        <v>33</v>
      </c>
      <c r="J7922" t="s">
        <v>139</v>
      </c>
      <c r="K7922" t="s">
        <v>187</v>
      </c>
      <c r="L7922">
        <v>33</v>
      </c>
      <c r="M7922" t="s">
        <v>139</v>
      </c>
      <c r="N7922" t="s">
        <v>188</v>
      </c>
      <c r="O7922">
        <v>34</v>
      </c>
      <c r="P7922" t="s">
        <v>139</v>
      </c>
      <c r="Q7922" t="s">
        <v>166</v>
      </c>
      <c r="R7922">
        <v>20</v>
      </c>
      <c r="S7922" t="s">
        <v>139</v>
      </c>
      <c r="T7922" t="s">
        <v>167</v>
      </c>
      <c r="U7922">
        <v>20</v>
      </c>
      <c r="V7922" t="s">
        <v>139</v>
      </c>
      <c r="W7922" t="s">
        <v>168</v>
      </c>
      <c r="X7922">
        <v>20</v>
      </c>
      <c r="Y7922" t="s">
        <v>139</v>
      </c>
      <c r="Z7922" t="s">
        <v>189</v>
      </c>
      <c r="AA7922">
        <v>20</v>
      </c>
      <c r="AB7922" t="s">
        <v>139</v>
      </c>
      <c r="AC7922" t="s">
        <v>190</v>
      </c>
      <c r="AD7922">
        <v>20</v>
      </c>
      <c r="AE7922" t="s">
        <v>139</v>
      </c>
      <c r="AF7922" t="s">
        <v>191</v>
      </c>
      <c r="AG7922">
        <v>20</v>
      </c>
      <c r="AH7922" t="s">
        <v>139</v>
      </c>
      <c r="AI7922" t="s">
        <v>170</v>
      </c>
      <c r="AJ7922">
        <v>115200</v>
      </c>
      <c r="AK7922" t="s">
        <v>139</v>
      </c>
      <c r="AL7922" t="s">
        <v>171</v>
      </c>
      <c r="AM7922">
        <v>12000</v>
      </c>
      <c r="AN7922" t="s">
        <v>139</v>
      </c>
    </row>
    <row r="7923" spans="1:40" x14ac:dyDescent="0.2">
      <c r="A7923" s="26">
        <v>41904.564829664349</v>
      </c>
      <c r="B7923" t="s">
        <v>130</v>
      </c>
      <c r="C7923" t="s">
        <v>124</v>
      </c>
      <c r="D7923" t="s">
        <v>6063</v>
      </c>
      <c r="E7923" t="s">
        <v>133</v>
      </c>
      <c r="F7923" t="s">
        <v>134</v>
      </c>
      <c r="G7923" t="s">
        <v>135</v>
      </c>
      <c r="H7923" t="s">
        <v>142</v>
      </c>
      <c r="I7923">
        <v>49</v>
      </c>
      <c r="J7923" t="s">
        <v>139</v>
      </c>
      <c r="K7923" t="s">
        <v>143</v>
      </c>
      <c r="L7923">
        <v>130</v>
      </c>
      <c r="M7923" t="s">
        <v>139</v>
      </c>
      <c r="N7923" t="s">
        <v>144</v>
      </c>
      <c r="O7923">
        <v>180</v>
      </c>
      <c r="P7923" t="s">
        <v>139</v>
      </c>
      <c r="Q7923" t="s">
        <v>145</v>
      </c>
      <c r="R7923">
        <v>140</v>
      </c>
      <c r="S7923" t="s">
        <v>139</v>
      </c>
      <c r="T7923" t="s">
        <v>146</v>
      </c>
      <c r="U7923">
        <v>80</v>
      </c>
      <c r="V7923" t="s">
        <v>139</v>
      </c>
      <c r="W7923" t="s">
        <v>147</v>
      </c>
      <c r="X7923">
        <v>101</v>
      </c>
      <c r="Y7923" t="s">
        <v>139</v>
      </c>
      <c r="Z7923" t="s">
        <v>148</v>
      </c>
      <c r="AA7923">
        <v>190</v>
      </c>
      <c r="AB7923" t="s">
        <v>139</v>
      </c>
      <c r="AC7923" t="s">
        <v>149</v>
      </c>
      <c r="AD7923">
        <v>20</v>
      </c>
      <c r="AE7923" t="s">
        <v>139</v>
      </c>
    </row>
    <row r="7924" spans="1:40" x14ac:dyDescent="0.2">
      <c r="A7924" s="26">
        <v>41904.564829664349</v>
      </c>
      <c r="B7924" t="s">
        <v>130</v>
      </c>
      <c r="C7924" t="s">
        <v>124</v>
      </c>
      <c r="D7924" t="s">
        <v>6064</v>
      </c>
    </row>
    <row r="7925" spans="1:40" x14ac:dyDescent="0.2">
      <c r="A7925" s="26">
        <v>41904.564829664349</v>
      </c>
      <c r="B7925" t="s">
        <v>130</v>
      </c>
      <c r="C7925" t="s">
        <v>124</v>
      </c>
      <c r="D7925" t="s">
        <v>6065</v>
      </c>
      <c r="E7925" t="s">
        <v>133</v>
      </c>
      <c r="F7925" t="s">
        <v>134</v>
      </c>
      <c r="G7925" t="s">
        <v>135</v>
      </c>
      <c r="H7925" t="s">
        <v>152</v>
      </c>
      <c r="I7925">
        <v>50</v>
      </c>
      <c r="J7925" t="s">
        <v>139</v>
      </c>
      <c r="K7925" t="s">
        <v>153</v>
      </c>
      <c r="L7925">
        <v>50</v>
      </c>
      <c r="M7925" t="s">
        <v>139</v>
      </c>
      <c r="N7925" t="s">
        <v>154</v>
      </c>
      <c r="O7925">
        <v>50</v>
      </c>
      <c r="P7925" t="s">
        <v>139</v>
      </c>
    </row>
    <row r="7926" spans="1:40" x14ac:dyDescent="0.2">
      <c r="A7926" s="26">
        <v>41904.564829664349</v>
      </c>
      <c r="B7926" t="s">
        <v>130</v>
      </c>
      <c r="C7926" t="s">
        <v>124</v>
      </c>
      <c r="D7926" t="s">
        <v>6066</v>
      </c>
      <c r="E7926" t="s">
        <v>133</v>
      </c>
      <c r="F7926" t="s">
        <v>134</v>
      </c>
      <c r="G7926" t="s">
        <v>135</v>
      </c>
      <c r="H7926" t="s">
        <v>156</v>
      </c>
      <c r="I7926">
        <v>35</v>
      </c>
      <c r="J7926" t="s">
        <v>139</v>
      </c>
      <c r="K7926" t="s">
        <v>157</v>
      </c>
      <c r="L7926">
        <v>5</v>
      </c>
      <c r="M7926" t="s">
        <v>139</v>
      </c>
      <c r="N7926" t="s">
        <v>158</v>
      </c>
      <c r="O7926">
        <v>60</v>
      </c>
      <c r="P7926" t="s">
        <v>139</v>
      </c>
    </row>
    <row r="7927" spans="1:40" x14ac:dyDescent="0.2">
      <c r="A7927" s="26">
        <v>41904.564829664349</v>
      </c>
      <c r="B7927" t="s">
        <v>130</v>
      </c>
      <c r="C7927" t="s">
        <v>124</v>
      </c>
      <c r="D7927" t="s">
        <v>6067</v>
      </c>
      <c r="E7927" t="s">
        <v>133</v>
      </c>
      <c r="F7927" t="s">
        <v>134</v>
      </c>
      <c r="G7927" t="s">
        <v>135</v>
      </c>
      <c r="H7927" t="s">
        <v>160</v>
      </c>
      <c r="I7927">
        <v>1</v>
      </c>
      <c r="J7927" t="s">
        <v>139</v>
      </c>
    </row>
    <row r="7928" spans="1:40" x14ac:dyDescent="0.2">
      <c r="A7928" s="26">
        <v>41904.564829664349</v>
      </c>
      <c r="B7928" t="s">
        <v>130</v>
      </c>
      <c r="C7928" t="s">
        <v>124</v>
      </c>
      <c r="D7928" t="s">
        <v>6068</v>
      </c>
      <c r="E7928" t="s">
        <v>133</v>
      </c>
      <c r="F7928" t="s">
        <v>134</v>
      </c>
      <c r="G7928" t="s">
        <v>135</v>
      </c>
      <c r="H7928" t="s">
        <v>162</v>
      </c>
      <c r="I7928">
        <v>30</v>
      </c>
      <c r="J7928" t="s">
        <v>139</v>
      </c>
      <c r="K7928" t="s">
        <v>163</v>
      </c>
      <c r="L7928">
        <v>30</v>
      </c>
      <c r="M7928" t="s">
        <v>139</v>
      </c>
      <c r="N7928" t="s">
        <v>164</v>
      </c>
      <c r="O7928">
        <v>30</v>
      </c>
      <c r="P7928" t="s">
        <v>139</v>
      </c>
      <c r="Q7928" t="s">
        <v>165</v>
      </c>
      <c r="R7928">
        <v>10</v>
      </c>
      <c r="S7928" t="s">
        <v>139</v>
      </c>
      <c r="T7928" t="s">
        <v>166</v>
      </c>
      <c r="U7928">
        <v>20</v>
      </c>
      <c r="V7928" t="s">
        <v>139</v>
      </c>
      <c r="W7928" t="s">
        <v>167</v>
      </c>
      <c r="X7928">
        <v>20</v>
      </c>
      <c r="Y7928" t="s">
        <v>139</v>
      </c>
      <c r="Z7928" t="s">
        <v>168</v>
      </c>
      <c r="AA7928">
        <v>20</v>
      </c>
      <c r="AB7928" t="s">
        <v>139</v>
      </c>
      <c r="AC7928" t="s">
        <v>169</v>
      </c>
      <c r="AD7928">
        <v>20</v>
      </c>
      <c r="AE7928" t="s">
        <v>139</v>
      </c>
      <c r="AF7928" t="s">
        <v>170</v>
      </c>
      <c r="AG7928">
        <v>115200</v>
      </c>
      <c r="AH7928" t="s">
        <v>139</v>
      </c>
      <c r="AI7928" t="s">
        <v>171</v>
      </c>
      <c r="AJ7928">
        <v>12000</v>
      </c>
      <c r="AK7928" t="s">
        <v>139</v>
      </c>
      <c r="AL7928" t="s">
        <v>172</v>
      </c>
      <c r="AM7928">
        <v>30000</v>
      </c>
      <c r="AN7928" t="s">
        <v>139</v>
      </c>
    </row>
    <row r="7929" spans="1:40" x14ac:dyDescent="0.2">
      <c r="A7929" s="26">
        <v>41904.564829664349</v>
      </c>
      <c r="B7929" t="s">
        <v>130</v>
      </c>
      <c r="C7929" t="s">
        <v>124</v>
      </c>
      <c r="D7929" t="s">
        <v>6124</v>
      </c>
      <c r="E7929" t="s">
        <v>133</v>
      </c>
      <c r="F7929" t="s">
        <v>134</v>
      </c>
      <c r="G7929" t="s">
        <v>135</v>
      </c>
      <c r="H7929" t="s">
        <v>174</v>
      </c>
      <c r="I7929">
        <v>60</v>
      </c>
      <c r="J7929" t="s">
        <v>139</v>
      </c>
      <c r="K7929" t="s">
        <v>175</v>
      </c>
      <c r="L7929">
        <v>40</v>
      </c>
      <c r="M7929" t="s">
        <v>139</v>
      </c>
      <c r="N7929" t="s">
        <v>176</v>
      </c>
      <c r="O7929">
        <v>50</v>
      </c>
      <c r="P7929" t="s">
        <v>139</v>
      </c>
      <c r="Q7929" t="s">
        <v>177</v>
      </c>
      <c r="R7929">
        <v>40</v>
      </c>
      <c r="S7929" t="s">
        <v>139</v>
      </c>
      <c r="T7929" t="s">
        <v>178</v>
      </c>
      <c r="U7929">
        <v>60</v>
      </c>
      <c r="V7929" t="s">
        <v>139</v>
      </c>
      <c r="W7929" t="s">
        <v>179</v>
      </c>
      <c r="X7929">
        <v>50</v>
      </c>
      <c r="Y7929" t="s">
        <v>139</v>
      </c>
      <c r="Z7929" t="s">
        <v>180</v>
      </c>
      <c r="AA7929">
        <v>50</v>
      </c>
      <c r="AB7929" t="s">
        <v>139</v>
      </c>
      <c r="AC7929" t="s">
        <v>181</v>
      </c>
      <c r="AD7929">
        <v>35</v>
      </c>
      <c r="AE7929" t="s">
        <v>139</v>
      </c>
      <c r="AF7929" t="s">
        <v>182</v>
      </c>
      <c r="AG7929">
        <v>8</v>
      </c>
      <c r="AH7929" t="s">
        <v>139</v>
      </c>
      <c r="AI7929" t="s">
        <v>183</v>
      </c>
      <c r="AJ7929">
        <v>90</v>
      </c>
      <c r="AK7929" t="s">
        <v>139</v>
      </c>
      <c r="AL7929" t="s">
        <v>184</v>
      </c>
      <c r="AM7929">
        <v>1</v>
      </c>
      <c r="AN7929" t="s">
        <v>139</v>
      </c>
    </row>
    <row r="7930" spans="1:40" x14ac:dyDescent="0.2">
      <c r="A7930" s="26">
        <v>41904.564829664349</v>
      </c>
      <c r="B7930" t="s">
        <v>130</v>
      </c>
      <c r="C7930" t="s">
        <v>124</v>
      </c>
      <c r="D7930" t="s">
        <v>6125</v>
      </c>
      <c r="E7930" t="s">
        <v>133</v>
      </c>
      <c r="F7930" t="s">
        <v>134</v>
      </c>
      <c r="G7930" t="s">
        <v>135</v>
      </c>
      <c r="H7930" t="s">
        <v>186</v>
      </c>
      <c r="I7930">
        <v>33</v>
      </c>
      <c r="J7930" t="s">
        <v>139</v>
      </c>
      <c r="K7930" t="s">
        <v>187</v>
      </c>
      <c r="L7930">
        <v>33</v>
      </c>
      <c r="M7930" t="s">
        <v>139</v>
      </c>
      <c r="N7930" t="s">
        <v>188</v>
      </c>
      <c r="O7930">
        <v>34</v>
      </c>
      <c r="P7930" t="s">
        <v>139</v>
      </c>
      <c r="Q7930" t="s">
        <v>166</v>
      </c>
      <c r="R7930">
        <v>20</v>
      </c>
      <c r="S7930" t="s">
        <v>139</v>
      </c>
      <c r="T7930" t="s">
        <v>167</v>
      </c>
      <c r="U7930">
        <v>20</v>
      </c>
      <c r="V7930" t="s">
        <v>139</v>
      </c>
      <c r="W7930" t="s">
        <v>168</v>
      </c>
      <c r="X7930">
        <v>20</v>
      </c>
      <c r="Y7930" t="s">
        <v>139</v>
      </c>
      <c r="Z7930" t="s">
        <v>189</v>
      </c>
      <c r="AA7930">
        <v>20</v>
      </c>
      <c r="AB7930" t="s">
        <v>139</v>
      </c>
      <c r="AC7930" t="s">
        <v>190</v>
      </c>
      <c r="AD7930">
        <v>20</v>
      </c>
      <c r="AE7930" t="s">
        <v>139</v>
      </c>
      <c r="AF7930" t="s">
        <v>191</v>
      </c>
      <c r="AG7930">
        <v>20</v>
      </c>
      <c r="AH7930" t="s">
        <v>139</v>
      </c>
      <c r="AI7930" t="s">
        <v>170</v>
      </c>
      <c r="AJ7930">
        <v>115200</v>
      </c>
      <c r="AK7930" t="s">
        <v>139</v>
      </c>
      <c r="AL7930" t="s">
        <v>171</v>
      </c>
      <c r="AM7930">
        <v>12000</v>
      </c>
      <c r="AN7930" t="s">
        <v>139</v>
      </c>
    </row>
    <row r="7931" spans="1:40" x14ac:dyDescent="0.2">
      <c r="A7931" s="26">
        <v>41904.564829664349</v>
      </c>
      <c r="B7931" t="s">
        <v>130</v>
      </c>
      <c r="C7931" t="s">
        <v>124</v>
      </c>
      <c r="D7931" t="s">
        <v>6126</v>
      </c>
      <c r="E7931" t="s">
        <v>193</v>
      </c>
      <c r="F7931" t="s">
        <v>194</v>
      </c>
      <c r="G7931" t="s">
        <v>195</v>
      </c>
    </row>
    <row r="7932" spans="1:40" x14ac:dyDescent="0.2">
      <c r="A7932" s="26">
        <v>41904.564829664349</v>
      </c>
      <c r="B7932" t="s">
        <v>130</v>
      </c>
      <c r="C7932" t="s">
        <v>124</v>
      </c>
      <c r="D7932" t="s">
        <v>6127</v>
      </c>
      <c r="E7932" t="s">
        <v>193</v>
      </c>
      <c r="F7932" t="s">
        <v>6128</v>
      </c>
      <c r="G7932" t="s">
        <v>6129</v>
      </c>
      <c r="H7932" t="s">
        <v>6130</v>
      </c>
    </row>
    <row r="7933" spans="1:40" x14ac:dyDescent="0.2">
      <c r="A7933" s="26">
        <v>41904.564829664349</v>
      </c>
      <c r="B7933" t="s">
        <v>130</v>
      </c>
      <c r="C7933" t="s">
        <v>646</v>
      </c>
      <c r="D7933" t="s">
        <v>6131</v>
      </c>
    </row>
    <row r="7934" spans="1:40" x14ac:dyDescent="0.2">
      <c r="A7934" s="26">
        <v>41904.564829664349</v>
      </c>
      <c r="B7934" t="s">
        <v>130</v>
      </c>
      <c r="C7934" t="s">
        <v>646</v>
      </c>
      <c r="D7934" t="s">
        <v>6132</v>
      </c>
      <c r="E7934" t="s">
        <v>133</v>
      </c>
      <c r="F7934" t="s">
        <v>134</v>
      </c>
      <c r="G7934" t="s">
        <v>135</v>
      </c>
      <c r="H7934" t="s">
        <v>136</v>
      </c>
      <c r="I7934">
        <v>1900000</v>
      </c>
      <c r="J7934" t="s">
        <v>137</v>
      </c>
      <c r="K7934">
        <v>1900000</v>
      </c>
      <c r="L7934" t="s">
        <v>138</v>
      </c>
      <c r="M7934">
        <v>500</v>
      </c>
      <c r="N7934" t="s">
        <v>139</v>
      </c>
      <c r="O7934" t="s">
        <v>140</v>
      </c>
      <c r="P7934">
        <v>300</v>
      </c>
      <c r="Q7934" t="s">
        <v>139</v>
      </c>
    </row>
    <row r="7935" spans="1:40" x14ac:dyDescent="0.2">
      <c r="A7935" s="26">
        <v>41904.564829664349</v>
      </c>
      <c r="B7935" t="s">
        <v>130</v>
      </c>
      <c r="C7935" t="s">
        <v>646</v>
      </c>
      <c r="D7935" t="s">
        <v>6133</v>
      </c>
      <c r="E7935" t="s">
        <v>133</v>
      </c>
      <c r="F7935" t="s">
        <v>134</v>
      </c>
      <c r="G7935" t="s">
        <v>135</v>
      </c>
      <c r="H7935" t="s">
        <v>142</v>
      </c>
      <c r="I7935">
        <v>49</v>
      </c>
      <c r="J7935" t="s">
        <v>139</v>
      </c>
      <c r="K7935" t="s">
        <v>143</v>
      </c>
      <c r="L7935">
        <v>130</v>
      </c>
      <c r="M7935" t="s">
        <v>139</v>
      </c>
      <c r="N7935" t="s">
        <v>144</v>
      </c>
      <c r="O7935">
        <v>180</v>
      </c>
      <c r="P7935" t="s">
        <v>139</v>
      </c>
      <c r="Q7935" t="s">
        <v>145</v>
      </c>
      <c r="R7935">
        <v>140</v>
      </c>
      <c r="S7935" t="s">
        <v>139</v>
      </c>
      <c r="T7935" t="s">
        <v>146</v>
      </c>
      <c r="U7935">
        <v>80</v>
      </c>
      <c r="V7935" t="s">
        <v>139</v>
      </c>
      <c r="W7935" t="s">
        <v>147</v>
      </c>
      <c r="X7935">
        <v>101</v>
      </c>
      <c r="Y7935" t="s">
        <v>139</v>
      </c>
      <c r="Z7935" t="s">
        <v>148</v>
      </c>
      <c r="AA7935">
        <v>190</v>
      </c>
      <c r="AB7935" t="s">
        <v>139</v>
      </c>
      <c r="AC7935" t="s">
        <v>149</v>
      </c>
      <c r="AD7935">
        <v>20</v>
      </c>
      <c r="AE7935" t="s">
        <v>139</v>
      </c>
    </row>
    <row r="7936" spans="1:40" x14ac:dyDescent="0.2">
      <c r="A7936" s="26">
        <v>41904.564829664349</v>
      </c>
      <c r="B7936" t="s">
        <v>130</v>
      </c>
      <c r="C7936" t="s">
        <v>646</v>
      </c>
      <c r="D7936" t="s">
        <v>6134</v>
      </c>
    </row>
    <row r="7937" spans="1:40" x14ac:dyDescent="0.2">
      <c r="A7937" s="26">
        <v>41904.564829664349</v>
      </c>
      <c r="B7937" t="s">
        <v>130</v>
      </c>
      <c r="C7937" t="s">
        <v>646</v>
      </c>
      <c r="D7937" t="s">
        <v>6135</v>
      </c>
      <c r="E7937" t="s">
        <v>133</v>
      </c>
      <c r="F7937" t="s">
        <v>134</v>
      </c>
      <c r="G7937" t="s">
        <v>135</v>
      </c>
      <c r="H7937" t="s">
        <v>152</v>
      </c>
      <c r="I7937">
        <v>50</v>
      </c>
      <c r="J7937" t="s">
        <v>139</v>
      </c>
      <c r="K7937" t="s">
        <v>153</v>
      </c>
      <c r="L7937">
        <v>50</v>
      </c>
      <c r="M7937" t="s">
        <v>139</v>
      </c>
      <c r="N7937" t="s">
        <v>154</v>
      </c>
      <c r="O7937">
        <v>50</v>
      </c>
      <c r="P7937" t="s">
        <v>139</v>
      </c>
    </row>
    <row r="7938" spans="1:40" x14ac:dyDescent="0.2">
      <c r="A7938" s="26">
        <v>41904.564829664349</v>
      </c>
      <c r="B7938" t="s">
        <v>130</v>
      </c>
      <c r="C7938" t="s">
        <v>646</v>
      </c>
      <c r="D7938" t="s">
        <v>6136</v>
      </c>
      <c r="E7938" t="s">
        <v>133</v>
      </c>
      <c r="F7938" t="s">
        <v>134</v>
      </c>
      <c r="G7938" t="s">
        <v>135</v>
      </c>
      <c r="H7938" t="s">
        <v>156</v>
      </c>
      <c r="I7938">
        <v>35</v>
      </c>
      <c r="J7938" t="s">
        <v>139</v>
      </c>
      <c r="K7938" t="s">
        <v>157</v>
      </c>
      <c r="L7938">
        <v>5</v>
      </c>
      <c r="M7938" t="s">
        <v>139</v>
      </c>
      <c r="N7938" t="s">
        <v>158</v>
      </c>
      <c r="O7938">
        <v>60</v>
      </c>
      <c r="P7938" t="s">
        <v>139</v>
      </c>
    </row>
    <row r="7939" spans="1:40" x14ac:dyDescent="0.2">
      <c r="A7939" s="26">
        <v>41904.564829664349</v>
      </c>
      <c r="B7939" t="s">
        <v>130</v>
      </c>
      <c r="C7939" t="s">
        <v>646</v>
      </c>
      <c r="D7939" t="s">
        <v>6137</v>
      </c>
      <c r="E7939" t="s">
        <v>133</v>
      </c>
      <c r="F7939" t="s">
        <v>134</v>
      </c>
      <c r="G7939" t="s">
        <v>135</v>
      </c>
      <c r="H7939" t="s">
        <v>160</v>
      </c>
      <c r="I7939">
        <v>1</v>
      </c>
      <c r="J7939" t="s">
        <v>139</v>
      </c>
    </row>
    <row r="7940" spans="1:40" x14ac:dyDescent="0.2">
      <c r="A7940" s="26">
        <v>41904.564829664349</v>
      </c>
      <c r="B7940" t="s">
        <v>130</v>
      </c>
      <c r="C7940" t="s">
        <v>646</v>
      </c>
      <c r="D7940" t="s">
        <v>6138</v>
      </c>
      <c r="E7940" t="s">
        <v>133</v>
      </c>
      <c r="F7940" t="s">
        <v>134</v>
      </c>
      <c r="G7940" t="s">
        <v>135</v>
      </c>
      <c r="H7940" t="s">
        <v>162</v>
      </c>
      <c r="I7940">
        <v>30</v>
      </c>
      <c r="J7940" t="s">
        <v>139</v>
      </c>
      <c r="K7940" t="s">
        <v>163</v>
      </c>
      <c r="L7940">
        <v>30</v>
      </c>
      <c r="M7940" t="s">
        <v>139</v>
      </c>
      <c r="N7940" t="s">
        <v>164</v>
      </c>
      <c r="O7940">
        <v>30</v>
      </c>
      <c r="P7940" t="s">
        <v>139</v>
      </c>
      <c r="Q7940" t="s">
        <v>165</v>
      </c>
      <c r="R7940">
        <v>10</v>
      </c>
      <c r="S7940" t="s">
        <v>139</v>
      </c>
      <c r="T7940" t="s">
        <v>166</v>
      </c>
      <c r="U7940">
        <v>20</v>
      </c>
      <c r="V7940" t="s">
        <v>139</v>
      </c>
      <c r="W7940" t="s">
        <v>167</v>
      </c>
      <c r="X7940">
        <v>20</v>
      </c>
      <c r="Y7940" t="s">
        <v>139</v>
      </c>
      <c r="Z7940" t="s">
        <v>168</v>
      </c>
      <c r="AA7940">
        <v>20</v>
      </c>
      <c r="AB7940" t="s">
        <v>139</v>
      </c>
      <c r="AC7940" t="s">
        <v>169</v>
      </c>
      <c r="AD7940">
        <v>20</v>
      </c>
      <c r="AE7940" t="s">
        <v>139</v>
      </c>
      <c r="AF7940" t="s">
        <v>170</v>
      </c>
      <c r="AG7940">
        <v>115200</v>
      </c>
      <c r="AH7940" t="s">
        <v>139</v>
      </c>
      <c r="AI7940" t="s">
        <v>171</v>
      </c>
      <c r="AJ7940">
        <v>12000</v>
      </c>
      <c r="AK7940" t="s">
        <v>139</v>
      </c>
      <c r="AL7940" t="s">
        <v>172</v>
      </c>
      <c r="AM7940">
        <v>30000</v>
      </c>
      <c r="AN7940" t="s">
        <v>139</v>
      </c>
    </row>
    <row r="7941" spans="1:40" x14ac:dyDescent="0.2">
      <c r="A7941" s="26">
        <v>41904.564829664349</v>
      </c>
      <c r="B7941" t="s">
        <v>130</v>
      </c>
      <c r="C7941" t="s">
        <v>646</v>
      </c>
      <c r="D7941" t="s">
        <v>6139</v>
      </c>
      <c r="E7941" t="s">
        <v>133</v>
      </c>
      <c r="F7941" t="s">
        <v>134</v>
      </c>
      <c r="G7941" t="s">
        <v>135</v>
      </c>
      <c r="H7941" t="s">
        <v>174</v>
      </c>
      <c r="I7941">
        <v>60</v>
      </c>
      <c r="J7941" t="s">
        <v>139</v>
      </c>
      <c r="K7941" t="s">
        <v>175</v>
      </c>
      <c r="L7941">
        <v>40</v>
      </c>
      <c r="M7941" t="s">
        <v>139</v>
      </c>
      <c r="N7941" t="s">
        <v>176</v>
      </c>
      <c r="O7941">
        <v>50</v>
      </c>
      <c r="P7941" t="s">
        <v>139</v>
      </c>
      <c r="Q7941" t="s">
        <v>177</v>
      </c>
      <c r="R7941">
        <v>40</v>
      </c>
      <c r="S7941" t="s">
        <v>139</v>
      </c>
      <c r="T7941" t="s">
        <v>178</v>
      </c>
      <c r="U7941">
        <v>60</v>
      </c>
      <c r="V7941" t="s">
        <v>139</v>
      </c>
      <c r="W7941" t="s">
        <v>179</v>
      </c>
      <c r="X7941">
        <v>50</v>
      </c>
      <c r="Y7941" t="s">
        <v>139</v>
      </c>
      <c r="Z7941" t="s">
        <v>180</v>
      </c>
      <c r="AA7941">
        <v>50</v>
      </c>
      <c r="AB7941" t="s">
        <v>139</v>
      </c>
      <c r="AC7941" t="s">
        <v>181</v>
      </c>
      <c r="AD7941">
        <v>35</v>
      </c>
      <c r="AE7941" t="s">
        <v>139</v>
      </c>
      <c r="AF7941" t="s">
        <v>182</v>
      </c>
      <c r="AG7941">
        <v>8</v>
      </c>
      <c r="AH7941" t="s">
        <v>139</v>
      </c>
      <c r="AI7941" t="s">
        <v>183</v>
      </c>
      <c r="AJ7941">
        <v>90</v>
      </c>
      <c r="AK7941" t="s">
        <v>139</v>
      </c>
      <c r="AL7941" t="s">
        <v>184</v>
      </c>
      <c r="AM7941">
        <v>1</v>
      </c>
      <c r="AN7941" t="s">
        <v>139</v>
      </c>
    </row>
    <row r="7942" spans="1:40" x14ac:dyDescent="0.2">
      <c r="A7942" s="26">
        <v>41904.564829664349</v>
      </c>
      <c r="B7942" t="s">
        <v>130</v>
      </c>
      <c r="C7942" t="s">
        <v>646</v>
      </c>
      <c r="D7942" t="s">
        <v>6140</v>
      </c>
      <c r="E7942" t="s">
        <v>133</v>
      </c>
      <c r="F7942" t="s">
        <v>134</v>
      </c>
      <c r="G7942" t="s">
        <v>135</v>
      </c>
      <c r="H7942" t="s">
        <v>186</v>
      </c>
      <c r="I7942">
        <v>33</v>
      </c>
      <c r="J7942" t="s">
        <v>139</v>
      </c>
      <c r="K7942" t="s">
        <v>187</v>
      </c>
      <c r="L7942">
        <v>33</v>
      </c>
      <c r="M7942" t="s">
        <v>139</v>
      </c>
      <c r="N7942" t="s">
        <v>188</v>
      </c>
      <c r="O7942">
        <v>34</v>
      </c>
      <c r="P7942" t="s">
        <v>139</v>
      </c>
      <c r="Q7942" t="s">
        <v>166</v>
      </c>
      <c r="R7942">
        <v>20</v>
      </c>
      <c r="S7942" t="s">
        <v>139</v>
      </c>
      <c r="T7942" t="s">
        <v>167</v>
      </c>
      <c r="U7942">
        <v>20</v>
      </c>
      <c r="V7942" t="s">
        <v>139</v>
      </c>
      <c r="W7942" t="s">
        <v>168</v>
      </c>
      <c r="X7942">
        <v>20</v>
      </c>
      <c r="Y7942" t="s">
        <v>139</v>
      </c>
      <c r="Z7942" t="s">
        <v>189</v>
      </c>
      <c r="AA7942">
        <v>20</v>
      </c>
      <c r="AB7942" t="s">
        <v>139</v>
      </c>
      <c r="AC7942" t="s">
        <v>190</v>
      </c>
      <c r="AD7942">
        <v>20</v>
      </c>
      <c r="AE7942" t="s">
        <v>139</v>
      </c>
      <c r="AF7942" t="s">
        <v>191</v>
      </c>
      <c r="AG7942">
        <v>20</v>
      </c>
      <c r="AH7942" t="s">
        <v>139</v>
      </c>
      <c r="AI7942" t="s">
        <v>170</v>
      </c>
      <c r="AJ7942">
        <v>115200</v>
      </c>
      <c r="AK7942" t="s">
        <v>139</v>
      </c>
      <c r="AL7942" t="s">
        <v>171</v>
      </c>
      <c r="AM7942">
        <v>12000</v>
      </c>
      <c r="AN7942" t="s">
        <v>139</v>
      </c>
    </row>
    <row r="7943" spans="1:40" x14ac:dyDescent="0.2">
      <c r="A7943" s="26">
        <v>41904.564829664349</v>
      </c>
      <c r="B7943" t="s">
        <v>130</v>
      </c>
      <c r="C7943" t="s">
        <v>646</v>
      </c>
      <c r="D7943" t="s">
        <v>6133</v>
      </c>
      <c r="E7943" t="s">
        <v>133</v>
      </c>
      <c r="F7943" t="s">
        <v>134</v>
      </c>
      <c r="G7943" t="s">
        <v>135</v>
      </c>
      <c r="H7943" t="s">
        <v>142</v>
      </c>
      <c r="I7943">
        <v>49</v>
      </c>
      <c r="J7943" t="s">
        <v>139</v>
      </c>
      <c r="K7943" t="s">
        <v>143</v>
      </c>
      <c r="L7943">
        <v>130</v>
      </c>
      <c r="M7943" t="s">
        <v>139</v>
      </c>
      <c r="N7943" t="s">
        <v>144</v>
      </c>
      <c r="O7943">
        <v>180</v>
      </c>
      <c r="P7943" t="s">
        <v>139</v>
      </c>
      <c r="Q7943" t="s">
        <v>145</v>
      </c>
      <c r="R7943">
        <v>140</v>
      </c>
      <c r="S7943" t="s">
        <v>139</v>
      </c>
      <c r="T7943" t="s">
        <v>146</v>
      </c>
      <c r="U7943">
        <v>80</v>
      </c>
      <c r="V7943" t="s">
        <v>139</v>
      </c>
      <c r="W7943" t="s">
        <v>147</v>
      </c>
      <c r="X7943">
        <v>101</v>
      </c>
      <c r="Y7943" t="s">
        <v>139</v>
      </c>
      <c r="Z7943" t="s">
        <v>148</v>
      </c>
      <c r="AA7943">
        <v>190</v>
      </c>
      <c r="AB7943" t="s">
        <v>139</v>
      </c>
      <c r="AC7943" t="s">
        <v>149</v>
      </c>
      <c r="AD7943">
        <v>20</v>
      </c>
      <c r="AE7943" t="s">
        <v>139</v>
      </c>
    </row>
    <row r="7944" spans="1:40" x14ac:dyDescent="0.2">
      <c r="A7944" s="26">
        <v>41904.564829664349</v>
      </c>
      <c r="B7944" t="s">
        <v>130</v>
      </c>
      <c r="C7944" t="s">
        <v>646</v>
      </c>
      <c r="D7944" t="s">
        <v>6134</v>
      </c>
    </row>
    <row r="7945" spans="1:40" x14ac:dyDescent="0.2">
      <c r="A7945" s="26">
        <v>41904.564829664349</v>
      </c>
      <c r="B7945" t="s">
        <v>130</v>
      </c>
      <c r="C7945" t="s">
        <v>646</v>
      </c>
      <c r="D7945" t="s">
        <v>6135</v>
      </c>
      <c r="E7945" t="s">
        <v>133</v>
      </c>
      <c r="F7945" t="s">
        <v>134</v>
      </c>
      <c r="G7945" t="s">
        <v>135</v>
      </c>
      <c r="H7945" t="s">
        <v>152</v>
      </c>
      <c r="I7945">
        <v>50</v>
      </c>
      <c r="J7945" t="s">
        <v>139</v>
      </c>
      <c r="K7945" t="s">
        <v>153</v>
      </c>
      <c r="L7945">
        <v>50</v>
      </c>
      <c r="M7945" t="s">
        <v>139</v>
      </c>
      <c r="N7945" t="s">
        <v>154</v>
      </c>
      <c r="O7945">
        <v>50</v>
      </c>
      <c r="P7945" t="s">
        <v>139</v>
      </c>
    </row>
    <row r="7946" spans="1:40" x14ac:dyDescent="0.2">
      <c r="A7946" s="26">
        <v>41904.564829664349</v>
      </c>
      <c r="B7946" t="s">
        <v>130</v>
      </c>
      <c r="C7946" t="s">
        <v>646</v>
      </c>
      <c r="D7946" t="s">
        <v>6136</v>
      </c>
      <c r="E7946" t="s">
        <v>133</v>
      </c>
      <c r="F7946" t="s">
        <v>134</v>
      </c>
      <c r="G7946" t="s">
        <v>135</v>
      </c>
      <c r="H7946" t="s">
        <v>156</v>
      </c>
      <c r="I7946">
        <v>35</v>
      </c>
      <c r="J7946" t="s">
        <v>139</v>
      </c>
      <c r="K7946" t="s">
        <v>157</v>
      </c>
      <c r="L7946">
        <v>5</v>
      </c>
      <c r="M7946" t="s">
        <v>139</v>
      </c>
      <c r="N7946" t="s">
        <v>158</v>
      </c>
      <c r="O7946">
        <v>60</v>
      </c>
      <c r="P7946" t="s">
        <v>139</v>
      </c>
    </row>
    <row r="7947" spans="1:40" x14ac:dyDescent="0.2">
      <c r="A7947" s="26">
        <v>41904.564829664349</v>
      </c>
      <c r="B7947" t="s">
        <v>130</v>
      </c>
      <c r="C7947" t="s">
        <v>646</v>
      </c>
      <c r="D7947" t="s">
        <v>6137</v>
      </c>
      <c r="E7947" t="s">
        <v>133</v>
      </c>
      <c r="F7947" t="s">
        <v>134</v>
      </c>
      <c r="G7947" t="s">
        <v>135</v>
      </c>
      <c r="H7947" t="s">
        <v>160</v>
      </c>
      <c r="I7947">
        <v>1</v>
      </c>
      <c r="J7947" t="s">
        <v>139</v>
      </c>
    </row>
    <row r="7948" spans="1:40" x14ac:dyDescent="0.2">
      <c r="A7948" s="26">
        <v>41904.564829664349</v>
      </c>
      <c r="B7948" t="s">
        <v>130</v>
      </c>
      <c r="C7948" t="s">
        <v>646</v>
      </c>
      <c r="D7948" t="s">
        <v>6138</v>
      </c>
      <c r="E7948" t="s">
        <v>133</v>
      </c>
      <c r="F7948" t="s">
        <v>134</v>
      </c>
      <c r="G7948" t="s">
        <v>135</v>
      </c>
      <c r="H7948" t="s">
        <v>162</v>
      </c>
      <c r="I7948">
        <v>30</v>
      </c>
      <c r="J7948" t="s">
        <v>139</v>
      </c>
      <c r="K7948" t="s">
        <v>163</v>
      </c>
      <c r="L7948">
        <v>30</v>
      </c>
      <c r="M7948" t="s">
        <v>139</v>
      </c>
      <c r="N7948" t="s">
        <v>164</v>
      </c>
      <c r="O7948">
        <v>30</v>
      </c>
      <c r="P7948" t="s">
        <v>139</v>
      </c>
      <c r="Q7948" t="s">
        <v>165</v>
      </c>
      <c r="R7948">
        <v>10</v>
      </c>
      <c r="S7948" t="s">
        <v>139</v>
      </c>
      <c r="T7948" t="s">
        <v>166</v>
      </c>
      <c r="U7948">
        <v>20</v>
      </c>
      <c r="V7948" t="s">
        <v>139</v>
      </c>
      <c r="W7948" t="s">
        <v>167</v>
      </c>
      <c r="X7948">
        <v>20</v>
      </c>
      <c r="Y7948" t="s">
        <v>139</v>
      </c>
      <c r="Z7948" t="s">
        <v>168</v>
      </c>
      <c r="AA7948">
        <v>20</v>
      </c>
      <c r="AB7948" t="s">
        <v>139</v>
      </c>
      <c r="AC7948" t="s">
        <v>169</v>
      </c>
      <c r="AD7948">
        <v>20</v>
      </c>
      <c r="AE7948" t="s">
        <v>139</v>
      </c>
      <c r="AF7948" t="s">
        <v>170</v>
      </c>
      <c r="AG7948">
        <v>115200</v>
      </c>
      <c r="AH7948" t="s">
        <v>139</v>
      </c>
      <c r="AI7948" t="s">
        <v>171</v>
      </c>
      <c r="AJ7948">
        <v>12000</v>
      </c>
      <c r="AK7948" t="s">
        <v>139</v>
      </c>
      <c r="AL7948" t="s">
        <v>172</v>
      </c>
      <c r="AM7948">
        <v>30000</v>
      </c>
      <c r="AN7948" t="s">
        <v>139</v>
      </c>
    </row>
    <row r="7949" spans="1:40" x14ac:dyDescent="0.2">
      <c r="A7949" s="26">
        <v>41904.564829664349</v>
      </c>
      <c r="B7949" t="s">
        <v>130</v>
      </c>
      <c r="C7949" t="s">
        <v>646</v>
      </c>
      <c r="D7949" t="s">
        <v>6139</v>
      </c>
      <c r="E7949" t="s">
        <v>133</v>
      </c>
      <c r="F7949" t="s">
        <v>134</v>
      </c>
      <c r="G7949" t="s">
        <v>135</v>
      </c>
      <c r="H7949" t="s">
        <v>174</v>
      </c>
      <c r="I7949">
        <v>60</v>
      </c>
      <c r="J7949" t="s">
        <v>139</v>
      </c>
      <c r="K7949" t="s">
        <v>175</v>
      </c>
      <c r="L7949">
        <v>40</v>
      </c>
      <c r="M7949" t="s">
        <v>139</v>
      </c>
      <c r="N7949" t="s">
        <v>176</v>
      </c>
      <c r="O7949">
        <v>50</v>
      </c>
      <c r="P7949" t="s">
        <v>139</v>
      </c>
      <c r="Q7949" t="s">
        <v>177</v>
      </c>
      <c r="R7949">
        <v>40</v>
      </c>
      <c r="S7949" t="s">
        <v>139</v>
      </c>
      <c r="T7949" t="s">
        <v>178</v>
      </c>
      <c r="U7949">
        <v>60</v>
      </c>
      <c r="V7949" t="s">
        <v>139</v>
      </c>
      <c r="W7949" t="s">
        <v>179</v>
      </c>
      <c r="X7949">
        <v>50</v>
      </c>
      <c r="Y7949" t="s">
        <v>139</v>
      </c>
      <c r="Z7949" t="s">
        <v>180</v>
      </c>
      <c r="AA7949">
        <v>50</v>
      </c>
      <c r="AB7949" t="s">
        <v>139</v>
      </c>
      <c r="AC7949" t="s">
        <v>181</v>
      </c>
      <c r="AD7949">
        <v>35</v>
      </c>
      <c r="AE7949" t="s">
        <v>139</v>
      </c>
      <c r="AF7949" t="s">
        <v>182</v>
      </c>
      <c r="AG7949">
        <v>8</v>
      </c>
      <c r="AH7949" t="s">
        <v>139</v>
      </c>
      <c r="AI7949" t="s">
        <v>183</v>
      </c>
      <c r="AJ7949">
        <v>90</v>
      </c>
      <c r="AK7949" t="s">
        <v>139</v>
      </c>
      <c r="AL7949" t="s">
        <v>184</v>
      </c>
      <c r="AM7949">
        <v>1</v>
      </c>
      <c r="AN7949" t="s">
        <v>139</v>
      </c>
    </row>
    <row r="7950" spans="1:40" x14ac:dyDescent="0.2">
      <c r="A7950" s="26">
        <v>41904.564829664349</v>
      </c>
      <c r="B7950" t="s">
        <v>130</v>
      </c>
      <c r="C7950" t="s">
        <v>646</v>
      </c>
      <c r="D7950" t="s">
        <v>6140</v>
      </c>
      <c r="E7950" t="s">
        <v>133</v>
      </c>
      <c r="F7950" t="s">
        <v>134</v>
      </c>
      <c r="G7950" t="s">
        <v>135</v>
      </c>
      <c r="H7950" t="s">
        <v>186</v>
      </c>
      <c r="I7950">
        <v>33</v>
      </c>
      <c r="J7950" t="s">
        <v>139</v>
      </c>
      <c r="K7950" t="s">
        <v>187</v>
      </c>
      <c r="L7950">
        <v>33</v>
      </c>
      <c r="M7950" t="s">
        <v>139</v>
      </c>
      <c r="N7950" t="s">
        <v>188</v>
      </c>
      <c r="O7950">
        <v>34</v>
      </c>
      <c r="P7950" t="s">
        <v>139</v>
      </c>
      <c r="Q7950" t="s">
        <v>166</v>
      </c>
      <c r="R7950">
        <v>20</v>
      </c>
      <c r="S7950" t="s">
        <v>139</v>
      </c>
      <c r="T7950" t="s">
        <v>167</v>
      </c>
      <c r="U7950">
        <v>20</v>
      </c>
      <c r="V7950" t="s">
        <v>139</v>
      </c>
      <c r="W7950" t="s">
        <v>168</v>
      </c>
      <c r="X7950">
        <v>20</v>
      </c>
      <c r="Y7950" t="s">
        <v>139</v>
      </c>
      <c r="Z7950" t="s">
        <v>189</v>
      </c>
      <c r="AA7950">
        <v>20</v>
      </c>
      <c r="AB7950" t="s">
        <v>139</v>
      </c>
      <c r="AC7950" t="s">
        <v>190</v>
      </c>
      <c r="AD7950">
        <v>20</v>
      </c>
      <c r="AE7950" t="s">
        <v>139</v>
      </c>
      <c r="AF7950" t="s">
        <v>191</v>
      </c>
      <c r="AG7950">
        <v>20</v>
      </c>
      <c r="AH7950" t="s">
        <v>139</v>
      </c>
      <c r="AI7950" t="s">
        <v>170</v>
      </c>
      <c r="AJ7950">
        <v>115200</v>
      </c>
      <c r="AK7950" t="s">
        <v>139</v>
      </c>
      <c r="AL7950" t="s">
        <v>171</v>
      </c>
      <c r="AM7950">
        <v>12000</v>
      </c>
      <c r="AN7950" t="s">
        <v>139</v>
      </c>
    </row>
    <row r="7951" spans="1:40" x14ac:dyDescent="0.2">
      <c r="A7951" s="26">
        <v>41904.564829664349</v>
      </c>
      <c r="B7951" t="s">
        <v>130</v>
      </c>
      <c r="C7951" t="s">
        <v>646</v>
      </c>
      <c r="D7951" t="s">
        <v>6141</v>
      </c>
      <c r="E7951" t="s">
        <v>193</v>
      </c>
      <c r="F7951" t="s">
        <v>194</v>
      </c>
      <c r="G7951" t="s">
        <v>195</v>
      </c>
    </row>
    <row r="7952" spans="1:40" x14ac:dyDescent="0.2">
      <c r="A7952" s="26">
        <v>41904.564829664349</v>
      </c>
      <c r="B7952" t="s">
        <v>130</v>
      </c>
      <c r="C7952" t="s">
        <v>646</v>
      </c>
      <c r="D7952" t="s">
        <v>6142</v>
      </c>
      <c r="E7952" t="s">
        <v>193</v>
      </c>
      <c r="F7952" t="s">
        <v>6143</v>
      </c>
      <c r="G7952" t="s">
        <v>6144</v>
      </c>
      <c r="H7952" t="s">
        <v>6145</v>
      </c>
    </row>
    <row r="7953" spans="1:40" x14ac:dyDescent="0.2">
      <c r="A7953" s="26">
        <v>41904.564829664349</v>
      </c>
      <c r="B7953" t="s">
        <v>130</v>
      </c>
      <c r="C7953" t="s">
        <v>647</v>
      </c>
      <c r="D7953" t="s">
        <v>6146</v>
      </c>
    </row>
    <row r="7954" spans="1:40" x14ac:dyDescent="0.2">
      <c r="A7954" s="26">
        <v>41904.564829664349</v>
      </c>
      <c r="B7954" t="s">
        <v>130</v>
      </c>
      <c r="C7954" t="s">
        <v>647</v>
      </c>
      <c r="D7954" t="s">
        <v>6147</v>
      </c>
      <c r="E7954" t="s">
        <v>133</v>
      </c>
      <c r="F7954" t="s">
        <v>134</v>
      </c>
      <c r="G7954" t="s">
        <v>135</v>
      </c>
      <c r="H7954" t="s">
        <v>136</v>
      </c>
      <c r="I7954">
        <v>1900000</v>
      </c>
      <c r="J7954" t="s">
        <v>137</v>
      </c>
      <c r="K7954">
        <v>1900000</v>
      </c>
      <c r="L7954" t="s">
        <v>138</v>
      </c>
      <c r="M7954">
        <v>500</v>
      </c>
      <c r="N7954" t="s">
        <v>139</v>
      </c>
      <c r="O7954" t="s">
        <v>140</v>
      </c>
      <c r="P7954">
        <v>300</v>
      </c>
      <c r="Q7954" t="s">
        <v>139</v>
      </c>
    </row>
    <row r="7955" spans="1:40" x14ac:dyDescent="0.2">
      <c r="A7955" s="26">
        <v>41904.564829664349</v>
      </c>
      <c r="B7955" t="s">
        <v>130</v>
      </c>
      <c r="C7955" t="s">
        <v>647</v>
      </c>
      <c r="D7955" t="s">
        <v>6148</v>
      </c>
      <c r="E7955" t="s">
        <v>133</v>
      </c>
      <c r="F7955" t="s">
        <v>134</v>
      </c>
      <c r="G7955" t="s">
        <v>135</v>
      </c>
      <c r="H7955" t="s">
        <v>142</v>
      </c>
      <c r="I7955">
        <v>49</v>
      </c>
      <c r="J7955" t="s">
        <v>139</v>
      </c>
      <c r="K7955" t="s">
        <v>143</v>
      </c>
      <c r="L7955">
        <v>130</v>
      </c>
      <c r="M7955" t="s">
        <v>139</v>
      </c>
      <c r="N7955" t="s">
        <v>144</v>
      </c>
      <c r="O7955">
        <v>180</v>
      </c>
      <c r="P7955" t="s">
        <v>139</v>
      </c>
      <c r="Q7955" t="s">
        <v>145</v>
      </c>
      <c r="R7955">
        <v>140</v>
      </c>
      <c r="S7955" t="s">
        <v>139</v>
      </c>
      <c r="T7955" t="s">
        <v>146</v>
      </c>
      <c r="U7955">
        <v>80</v>
      </c>
      <c r="V7955" t="s">
        <v>139</v>
      </c>
      <c r="W7955" t="s">
        <v>147</v>
      </c>
      <c r="X7955">
        <v>101</v>
      </c>
      <c r="Y7955" t="s">
        <v>139</v>
      </c>
      <c r="Z7955" t="s">
        <v>148</v>
      </c>
      <c r="AA7955">
        <v>190</v>
      </c>
      <c r="AB7955" t="s">
        <v>139</v>
      </c>
      <c r="AC7955" t="s">
        <v>149</v>
      </c>
      <c r="AD7955">
        <v>20</v>
      </c>
      <c r="AE7955" t="s">
        <v>139</v>
      </c>
    </row>
    <row r="7956" spans="1:40" x14ac:dyDescent="0.2">
      <c r="A7956" s="26">
        <v>41904.564829664349</v>
      </c>
      <c r="B7956" t="s">
        <v>130</v>
      </c>
      <c r="C7956" t="s">
        <v>647</v>
      </c>
      <c r="D7956" t="s">
        <v>6149</v>
      </c>
    </row>
    <row r="7957" spans="1:40" x14ac:dyDescent="0.2">
      <c r="A7957" s="26">
        <v>41904.564829664349</v>
      </c>
      <c r="B7957" t="s">
        <v>130</v>
      </c>
      <c r="C7957" t="s">
        <v>647</v>
      </c>
      <c r="D7957" t="s">
        <v>6150</v>
      </c>
      <c r="E7957" t="s">
        <v>133</v>
      </c>
      <c r="F7957" t="s">
        <v>134</v>
      </c>
      <c r="G7957" t="s">
        <v>135</v>
      </c>
      <c r="H7957" t="s">
        <v>152</v>
      </c>
      <c r="I7957">
        <v>50</v>
      </c>
      <c r="J7957" t="s">
        <v>139</v>
      </c>
      <c r="K7957" t="s">
        <v>153</v>
      </c>
      <c r="L7957">
        <v>50</v>
      </c>
      <c r="M7957" t="s">
        <v>139</v>
      </c>
      <c r="N7957" t="s">
        <v>154</v>
      </c>
      <c r="O7957">
        <v>50</v>
      </c>
      <c r="P7957" t="s">
        <v>139</v>
      </c>
    </row>
    <row r="7958" spans="1:40" x14ac:dyDescent="0.2">
      <c r="A7958" s="26">
        <v>41904.564829664349</v>
      </c>
      <c r="B7958" t="s">
        <v>130</v>
      </c>
      <c r="C7958" t="s">
        <v>647</v>
      </c>
      <c r="D7958" t="s">
        <v>6151</v>
      </c>
      <c r="E7958" t="s">
        <v>133</v>
      </c>
      <c r="F7958" t="s">
        <v>134</v>
      </c>
      <c r="G7958" t="s">
        <v>135</v>
      </c>
      <c r="H7958" t="s">
        <v>156</v>
      </c>
      <c r="I7958">
        <v>35</v>
      </c>
      <c r="J7958" t="s">
        <v>139</v>
      </c>
      <c r="K7958" t="s">
        <v>157</v>
      </c>
      <c r="L7958">
        <v>5</v>
      </c>
      <c r="M7958" t="s">
        <v>139</v>
      </c>
      <c r="N7958" t="s">
        <v>158</v>
      </c>
      <c r="O7958">
        <v>60</v>
      </c>
      <c r="P7958" t="s">
        <v>139</v>
      </c>
    </row>
    <row r="7959" spans="1:40" x14ac:dyDescent="0.2">
      <c r="A7959" s="26">
        <v>41904.564829664349</v>
      </c>
      <c r="B7959" t="s">
        <v>130</v>
      </c>
      <c r="C7959" t="s">
        <v>647</v>
      </c>
      <c r="D7959" t="s">
        <v>6152</v>
      </c>
      <c r="E7959" t="s">
        <v>133</v>
      </c>
      <c r="F7959" t="s">
        <v>134</v>
      </c>
      <c r="G7959" t="s">
        <v>135</v>
      </c>
      <c r="H7959" t="s">
        <v>160</v>
      </c>
      <c r="I7959">
        <v>1</v>
      </c>
      <c r="J7959" t="s">
        <v>139</v>
      </c>
    </row>
    <row r="7960" spans="1:40" x14ac:dyDescent="0.2">
      <c r="A7960" s="26">
        <v>41904.564829664349</v>
      </c>
      <c r="B7960" t="s">
        <v>130</v>
      </c>
      <c r="C7960" t="s">
        <v>647</v>
      </c>
      <c r="D7960" t="s">
        <v>6153</v>
      </c>
      <c r="E7960" t="s">
        <v>133</v>
      </c>
      <c r="F7960" t="s">
        <v>134</v>
      </c>
      <c r="G7960" t="s">
        <v>135</v>
      </c>
      <c r="H7960" t="s">
        <v>162</v>
      </c>
      <c r="I7960">
        <v>30</v>
      </c>
      <c r="J7960" t="s">
        <v>139</v>
      </c>
      <c r="K7960" t="s">
        <v>163</v>
      </c>
      <c r="L7960">
        <v>30</v>
      </c>
      <c r="M7960" t="s">
        <v>139</v>
      </c>
      <c r="N7960" t="s">
        <v>164</v>
      </c>
      <c r="O7960">
        <v>30</v>
      </c>
      <c r="P7960" t="s">
        <v>139</v>
      </c>
      <c r="Q7960" t="s">
        <v>165</v>
      </c>
      <c r="R7960">
        <v>10</v>
      </c>
      <c r="S7960" t="s">
        <v>139</v>
      </c>
      <c r="T7960" t="s">
        <v>166</v>
      </c>
      <c r="U7960">
        <v>20</v>
      </c>
      <c r="V7960" t="s">
        <v>139</v>
      </c>
      <c r="W7960" t="s">
        <v>167</v>
      </c>
      <c r="X7960">
        <v>20</v>
      </c>
      <c r="Y7960" t="s">
        <v>139</v>
      </c>
      <c r="Z7960" t="s">
        <v>168</v>
      </c>
      <c r="AA7960">
        <v>20</v>
      </c>
      <c r="AB7960" t="s">
        <v>139</v>
      </c>
      <c r="AC7960" t="s">
        <v>169</v>
      </c>
      <c r="AD7960">
        <v>20</v>
      </c>
      <c r="AE7960" t="s">
        <v>139</v>
      </c>
      <c r="AF7960" t="s">
        <v>170</v>
      </c>
      <c r="AG7960">
        <v>115200</v>
      </c>
      <c r="AH7960" t="s">
        <v>139</v>
      </c>
      <c r="AI7960" t="s">
        <v>171</v>
      </c>
      <c r="AJ7960">
        <v>12000</v>
      </c>
      <c r="AK7960" t="s">
        <v>139</v>
      </c>
      <c r="AL7960" t="s">
        <v>172</v>
      </c>
      <c r="AM7960">
        <v>30000</v>
      </c>
      <c r="AN7960" t="s">
        <v>139</v>
      </c>
    </row>
    <row r="7961" spans="1:40" x14ac:dyDescent="0.2">
      <c r="A7961" s="26">
        <v>41904.564829664349</v>
      </c>
      <c r="B7961" t="s">
        <v>130</v>
      </c>
      <c r="C7961" t="s">
        <v>647</v>
      </c>
      <c r="D7961" t="s">
        <v>6154</v>
      </c>
      <c r="E7961" t="s">
        <v>133</v>
      </c>
      <c r="F7961" t="s">
        <v>134</v>
      </c>
      <c r="G7961" t="s">
        <v>135</v>
      </c>
      <c r="H7961" t="s">
        <v>174</v>
      </c>
      <c r="I7961">
        <v>60</v>
      </c>
      <c r="J7961" t="s">
        <v>139</v>
      </c>
      <c r="K7961" t="s">
        <v>175</v>
      </c>
      <c r="L7961">
        <v>40</v>
      </c>
      <c r="M7961" t="s">
        <v>139</v>
      </c>
      <c r="N7961" t="s">
        <v>176</v>
      </c>
      <c r="O7961">
        <v>50</v>
      </c>
      <c r="P7961" t="s">
        <v>139</v>
      </c>
      <c r="Q7961" t="s">
        <v>177</v>
      </c>
      <c r="R7961">
        <v>40</v>
      </c>
      <c r="S7961" t="s">
        <v>139</v>
      </c>
      <c r="T7961" t="s">
        <v>178</v>
      </c>
      <c r="U7961">
        <v>60</v>
      </c>
      <c r="V7961" t="s">
        <v>139</v>
      </c>
      <c r="W7961" t="s">
        <v>179</v>
      </c>
      <c r="X7961">
        <v>50</v>
      </c>
      <c r="Y7961" t="s">
        <v>139</v>
      </c>
      <c r="Z7961" t="s">
        <v>180</v>
      </c>
      <c r="AA7961">
        <v>50</v>
      </c>
      <c r="AB7961" t="s">
        <v>139</v>
      </c>
      <c r="AC7961" t="s">
        <v>181</v>
      </c>
      <c r="AD7961">
        <v>35</v>
      </c>
      <c r="AE7961" t="s">
        <v>139</v>
      </c>
      <c r="AF7961" t="s">
        <v>182</v>
      </c>
      <c r="AG7961">
        <v>8</v>
      </c>
      <c r="AH7961" t="s">
        <v>139</v>
      </c>
      <c r="AI7961" t="s">
        <v>183</v>
      </c>
      <c r="AJ7961">
        <v>90</v>
      </c>
      <c r="AK7961" t="s">
        <v>139</v>
      </c>
      <c r="AL7961" t="s">
        <v>184</v>
      </c>
      <c r="AM7961">
        <v>1</v>
      </c>
      <c r="AN7961" t="s">
        <v>139</v>
      </c>
    </row>
    <row r="7962" spans="1:40" x14ac:dyDescent="0.2">
      <c r="A7962" s="26">
        <v>41904.564829664349</v>
      </c>
      <c r="B7962" t="s">
        <v>130</v>
      </c>
      <c r="C7962" t="s">
        <v>647</v>
      </c>
      <c r="D7962" t="s">
        <v>6155</v>
      </c>
      <c r="E7962" t="s">
        <v>133</v>
      </c>
      <c r="F7962" t="s">
        <v>134</v>
      </c>
      <c r="G7962" t="s">
        <v>135</v>
      </c>
      <c r="H7962" t="s">
        <v>186</v>
      </c>
      <c r="I7962">
        <v>33</v>
      </c>
      <c r="J7962" t="s">
        <v>139</v>
      </c>
      <c r="K7962" t="s">
        <v>187</v>
      </c>
      <c r="L7962">
        <v>33</v>
      </c>
      <c r="M7962" t="s">
        <v>139</v>
      </c>
      <c r="N7962" t="s">
        <v>188</v>
      </c>
      <c r="O7962">
        <v>34</v>
      </c>
      <c r="P7962" t="s">
        <v>139</v>
      </c>
      <c r="Q7962" t="s">
        <v>166</v>
      </c>
      <c r="R7962">
        <v>20</v>
      </c>
      <c r="S7962" t="s">
        <v>139</v>
      </c>
      <c r="T7962" t="s">
        <v>167</v>
      </c>
      <c r="U7962">
        <v>20</v>
      </c>
      <c r="V7962" t="s">
        <v>139</v>
      </c>
      <c r="W7962" t="s">
        <v>168</v>
      </c>
      <c r="X7962">
        <v>20</v>
      </c>
      <c r="Y7962" t="s">
        <v>139</v>
      </c>
      <c r="Z7962" t="s">
        <v>189</v>
      </c>
      <c r="AA7962">
        <v>20</v>
      </c>
      <c r="AB7962" t="s">
        <v>139</v>
      </c>
      <c r="AC7962" t="s">
        <v>190</v>
      </c>
      <c r="AD7962">
        <v>20</v>
      </c>
      <c r="AE7962" t="s">
        <v>139</v>
      </c>
      <c r="AF7962" t="s">
        <v>191</v>
      </c>
      <c r="AG7962">
        <v>20</v>
      </c>
      <c r="AH7962" t="s">
        <v>139</v>
      </c>
      <c r="AI7962" t="s">
        <v>170</v>
      </c>
      <c r="AJ7962">
        <v>115200</v>
      </c>
      <c r="AK7962" t="s">
        <v>139</v>
      </c>
      <c r="AL7962" t="s">
        <v>171</v>
      </c>
      <c r="AM7962">
        <v>12000</v>
      </c>
      <c r="AN7962" t="s">
        <v>139</v>
      </c>
    </row>
    <row r="7963" spans="1:40" x14ac:dyDescent="0.2">
      <c r="A7963" s="26">
        <v>41904.564829664349</v>
      </c>
      <c r="B7963" t="s">
        <v>130</v>
      </c>
      <c r="C7963" t="s">
        <v>647</v>
      </c>
      <c r="D7963" t="s">
        <v>6148</v>
      </c>
      <c r="E7963" t="s">
        <v>133</v>
      </c>
      <c r="F7963" t="s">
        <v>134</v>
      </c>
      <c r="G7963" t="s">
        <v>135</v>
      </c>
      <c r="H7963" t="s">
        <v>142</v>
      </c>
      <c r="I7963">
        <v>49</v>
      </c>
      <c r="J7963" t="s">
        <v>139</v>
      </c>
      <c r="K7963" t="s">
        <v>143</v>
      </c>
      <c r="L7963">
        <v>130</v>
      </c>
      <c r="M7963" t="s">
        <v>139</v>
      </c>
      <c r="N7963" t="s">
        <v>144</v>
      </c>
      <c r="O7963">
        <v>180</v>
      </c>
      <c r="P7963" t="s">
        <v>139</v>
      </c>
      <c r="Q7963" t="s">
        <v>145</v>
      </c>
      <c r="R7963">
        <v>140</v>
      </c>
      <c r="S7963" t="s">
        <v>139</v>
      </c>
      <c r="T7963" t="s">
        <v>146</v>
      </c>
      <c r="U7963">
        <v>80</v>
      </c>
      <c r="V7963" t="s">
        <v>139</v>
      </c>
      <c r="W7963" t="s">
        <v>147</v>
      </c>
      <c r="X7963">
        <v>101</v>
      </c>
      <c r="Y7963" t="s">
        <v>139</v>
      </c>
      <c r="Z7963" t="s">
        <v>148</v>
      </c>
      <c r="AA7963">
        <v>190</v>
      </c>
      <c r="AB7963" t="s">
        <v>139</v>
      </c>
      <c r="AC7963" t="s">
        <v>149</v>
      </c>
      <c r="AD7963">
        <v>20</v>
      </c>
      <c r="AE7963" t="s">
        <v>139</v>
      </c>
    </row>
    <row r="7964" spans="1:40" x14ac:dyDescent="0.2">
      <c r="A7964" s="26">
        <v>41904.564829664349</v>
      </c>
      <c r="B7964" t="s">
        <v>130</v>
      </c>
      <c r="C7964" t="s">
        <v>647</v>
      </c>
      <c r="D7964" t="s">
        <v>6149</v>
      </c>
    </row>
    <row r="7965" spans="1:40" x14ac:dyDescent="0.2">
      <c r="A7965" s="26">
        <v>41904.564829664349</v>
      </c>
      <c r="B7965" t="s">
        <v>130</v>
      </c>
      <c r="C7965" t="s">
        <v>647</v>
      </c>
      <c r="D7965" t="s">
        <v>6150</v>
      </c>
      <c r="E7965" t="s">
        <v>133</v>
      </c>
      <c r="F7965" t="s">
        <v>134</v>
      </c>
      <c r="G7965" t="s">
        <v>135</v>
      </c>
      <c r="H7965" t="s">
        <v>152</v>
      </c>
      <c r="I7965">
        <v>50</v>
      </c>
      <c r="J7965" t="s">
        <v>139</v>
      </c>
      <c r="K7965" t="s">
        <v>153</v>
      </c>
      <c r="L7965">
        <v>50</v>
      </c>
      <c r="M7965" t="s">
        <v>139</v>
      </c>
      <c r="N7965" t="s">
        <v>154</v>
      </c>
      <c r="O7965">
        <v>50</v>
      </c>
      <c r="P7965" t="s">
        <v>139</v>
      </c>
    </row>
    <row r="7966" spans="1:40" x14ac:dyDescent="0.2">
      <c r="A7966" s="26">
        <v>41904.564829664349</v>
      </c>
      <c r="B7966" t="s">
        <v>130</v>
      </c>
      <c r="C7966" t="s">
        <v>647</v>
      </c>
      <c r="D7966" t="s">
        <v>6151</v>
      </c>
      <c r="E7966" t="s">
        <v>133</v>
      </c>
      <c r="F7966" t="s">
        <v>134</v>
      </c>
      <c r="G7966" t="s">
        <v>135</v>
      </c>
      <c r="H7966" t="s">
        <v>156</v>
      </c>
      <c r="I7966">
        <v>35</v>
      </c>
      <c r="J7966" t="s">
        <v>139</v>
      </c>
      <c r="K7966" t="s">
        <v>157</v>
      </c>
      <c r="L7966">
        <v>5</v>
      </c>
      <c r="M7966" t="s">
        <v>139</v>
      </c>
      <c r="N7966" t="s">
        <v>158</v>
      </c>
      <c r="O7966">
        <v>60</v>
      </c>
      <c r="P7966" t="s">
        <v>139</v>
      </c>
    </row>
    <row r="7967" spans="1:40" x14ac:dyDescent="0.2">
      <c r="A7967" s="26">
        <v>41904.564829664349</v>
      </c>
      <c r="B7967" t="s">
        <v>130</v>
      </c>
      <c r="C7967" t="s">
        <v>647</v>
      </c>
      <c r="D7967" t="s">
        <v>6152</v>
      </c>
      <c r="E7967" t="s">
        <v>133</v>
      </c>
      <c r="F7967" t="s">
        <v>134</v>
      </c>
      <c r="G7967" t="s">
        <v>135</v>
      </c>
      <c r="H7967" t="s">
        <v>160</v>
      </c>
      <c r="I7967">
        <v>1</v>
      </c>
      <c r="J7967" t="s">
        <v>139</v>
      </c>
    </row>
    <row r="7968" spans="1:40" x14ac:dyDescent="0.2">
      <c r="A7968" s="26">
        <v>41904.564829664349</v>
      </c>
      <c r="B7968" t="s">
        <v>130</v>
      </c>
      <c r="C7968" t="s">
        <v>647</v>
      </c>
      <c r="D7968" t="s">
        <v>6153</v>
      </c>
      <c r="E7968" t="s">
        <v>133</v>
      </c>
      <c r="F7968" t="s">
        <v>134</v>
      </c>
      <c r="G7968" t="s">
        <v>135</v>
      </c>
      <c r="H7968" t="s">
        <v>162</v>
      </c>
      <c r="I7968">
        <v>30</v>
      </c>
      <c r="J7968" t="s">
        <v>139</v>
      </c>
      <c r="K7968" t="s">
        <v>163</v>
      </c>
      <c r="L7968">
        <v>30</v>
      </c>
      <c r="M7968" t="s">
        <v>139</v>
      </c>
      <c r="N7968" t="s">
        <v>164</v>
      </c>
      <c r="O7968">
        <v>30</v>
      </c>
      <c r="P7968" t="s">
        <v>139</v>
      </c>
      <c r="Q7968" t="s">
        <v>165</v>
      </c>
      <c r="R7968">
        <v>10</v>
      </c>
      <c r="S7968" t="s">
        <v>139</v>
      </c>
      <c r="T7968" t="s">
        <v>166</v>
      </c>
      <c r="U7968">
        <v>20</v>
      </c>
      <c r="V7968" t="s">
        <v>139</v>
      </c>
      <c r="W7968" t="s">
        <v>167</v>
      </c>
      <c r="X7968">
        <v>20</v>
      </c>
      <c r="Y7968" t="s">
        <v>139</v>
      </c>
      <c r="Z7968" t="s">
        <v>168</v>
      </c>
      <c r="AA7968">
        <v>20</v>
      </c>
      <c r="AB7968" t="s">
        <v>139</v>
      </c>
      <c r="AC7968" t="s">
        <v>169</v>
      </c>
      <c r="AD7968">
        <v>20</v>
      </c>
      <c r="AE7968" t="s">
        <v>139</v>
      </c>
      <c r="AF7968" t="s">
        <v>170</v>
      </c>
      <c r="AG7968">
        <v>115200</v>
      </c>
      <c r="AH7968" t="s">
        <v>139</v>
      </c>
      <c r="AI7968" t="s">
        <v>171</v>
      </c>
      <c r="AJ7968">
        <v>12000</v>
      </c>
      <c r="AK7968" t="s">
        <v>139</v>
      </c>
      <c r="AL7968" t="s">
        <v>172</v>
      </c>
      <c r="AM7968">
        <v>30000</v>
      </c>
      <c r="AN7968" t="s">
        <v>139</v>
      </c>
    </row>
    <row r="7969" spans="1:40" x14ac:dyDescent="0.2">
      <c r="A7969" s="26">
        <v>41904.564829664349</v>
      </c>
      <c r="B7969" t="s">
        <v>130</v>
      </c>
      <c r="C7969" t="s">
        <v>647</v>
      </c>
      <c r="D7969" t="s">
        <v>6154</v>
      </c>
      <c r="E7969" t="s">
        <v>133</v>
      </c>
      <c r="F7969" t="s">
        <v>134</v>
      </c>
      <c r="G7969" t="s">
        <v>135</v>
      </c>
      <c r="H7969" t="s">
        <v>174</v>
      </c>
      <c r="I7969">
        <v>60</v>
      </c>
      <c r="J7969" t="s">
        <v>139</v>
      </c>
      <c r="K7969" t="s">
        <v>175</v>
      </c>
      <c r="L7969">
        <v>40</v>
      </c>
      <c r="M7969" t="s">
        <v>139</v>
      </c>
      <c r="N7969" t="s">
        <v>176</v>
      </c>
      <c r="O7969">
        <v>50</v>
      </c>
      <c r="P7969" t="s">
        <v>139</v>
      </c>
      <c r="Q7969" t="s">
        <v>177</v>
      </c>
      <c r="R7969">
        <v>40</v>
      </c>
      <c r="S7969" t="s">
        <v>139</v>
      </c>
      <c r="T7969" t="s">
        <v>178</v>
      </c>
      <c r="U7969">
        <v>60</v>
      </c>
      <c r="V7969" t="s">
        <v>139</v>
      </c>
      <c r="W7969" t="s">
        <v>179</v>
      </c>
      <c r="X7969">
        <v>50</v>
      </c>
      <c r="Y7969" t="s">
        <v>139</v>
      </c>
      <c r="Z7969" t="s">
        <v>180</v>
      </c>
      <c r="AA7969">
        <v>50</v>
      </c>
      <c r="AB7969" t="s">
        <v>139</v>
      </c>
      <c r="AC7969" t="s">
        <v>181</v>
      </c>
      <c r="AD7969">
        <v>35</v>
      </c>
      <c r="AE7969" t="s">
        <v>139</v>
      </c>
      <c r="AF7969" t="s">
        <v>182</v>
      </c>
      <c r="AG7969">
        <v>8</v>
      </c>
      <c r="AH7969" t="s">
        <v>139</v>
      </c>
      <c r="AI7969" t="s">
        <v>183</v>
      </c>
      <c r="AJ7969">
        <v>90</v>
      </c>
      <c r="AK7969" t="s">
        <v>139</v>
      </c>
      <c r="AL7969" t="s">
        <v>184</v>
      </c>
      <c r="AM7969">
        <v>1</v>
      </c>
      <c r="AN7969" t="s">
        <v>139</v>
      </c>
    </row>
    <row r="7970" spans="1:40" x14ac:dyDescent="0.2">
      <c r="A7970" s="26">
        <v>41904.564829664349</v>
      </c>
      <c r="B7970" t="s">
        <v>130</v>
      </c>
      <c r="C7970" t="s">
        <v>647</v>
      </c>
      <c r="D7970" t="s">
        <v>6155</v>
      </c>
      <c r="E7970" t="s">
        <v>133</v>
      </c>
      <c r="F7970" t="s">
        <v>134</v>
      </c>
      <c r="G7970" t="s">
        <v>135</v>
      </c>
      <c r="H7970" t="s">
        <v>186</v>
      </c>
      <c r="I7970">
        <v>33</v>
      </c>
      <c r="J7970" t="s">
        <v>139</v>
      </c>
      <c r="K7970" t="s">
        <v>187</v>
      </c>
      <c r="L7970">
        <v>33</v>
      </c>
      <c r="M7970" t="s">
        <v>139</v>
      </c>
      <c r="N7970" t="s">
        <v>188</v>
      </c>
      <c r="O7970">
        <v>34</v>
      </c>
      <c r="P7970" t="s">
        <v>139</v>
      </c>
      <c r="Q7970" t="s">
        <v>166</v>
      </c>
      <c r="R7970">
        <v>20</v>
      </c>
      <c r="S7970" t="s">
        <v>139</v>
      </c>
      <c r="T7970" t="s">
        <v>167</v>
      </c>
      <c r="U7970">
        <v>20</v>
      </c>
      <c r="V7970" t="s">
        <v>139</v>
      </c>
      <c r="W7970" t="s">
        <v>168</v>
      </c>
      <c r="X7970">
        <v>20</v>
      </c>
      <c r="Y7970" t="s">
        <v>139</v>
      </c>
      <c r="Z7970" t="s">
        <v>189</v>
      </c>
      <c r="AA7970">
        <v>20</v>
      </c>
      <c r="AB7970" t="s">
        <v>139</v>
      </c>
      <c r="AC7970" t="s">
        <v>190</v>
      </c>
      <c r="AD7970">
        <v>20</v>
      </c>
      <c r="AE7970" t="s">
        <v>139</v>
      </c>
      <c r="AF7970" t="s">
        <v>191</v>
      </c>
      <c r="AG7970">
        <v>20</v>
      </c>
      <c r="AH7970" t="s">
        <v>139</v>
      </c>
      <c r="AI7970" t="s">
        <v>170</v>
      </c>
      <c r="AJ7970">
        <v>115200</v>
      </c>
      <c r="AK7970" t="s">
        <v>139</v>
      </c>
      <c r="AL7970" t="s">
        <v>171</v>
      </c>
      <c r="AM7970">
        <v>12000</v>
      </c>
      <c r="AN7970" t="s">
        <v>139</v>
      </c>
    </row>
    <row r="7971" spans="1:40" x14ac:dyDescent="0.2">
      <c r="A7971" s="26">
        <v>41904.564829664349</v>
      </c>
      <c r="B7971" t="s">
        <v>130</v>
      </c>
      <c r="C7971" t="s">
        <v>647</v>
      </c>
      <c r="D7971" t="s">
        <v>6156</v>
      </c>
      <c r="E7971" t="s">
        <v>193</v>
      </c>
      <c r="F7971" t="s">
        <v>194</v>
      </c>
      <c r="G7971" t="s">
        <v>195</v>
      </c>
    </row>
    <row r="7972" spans="1:40" x14ac:dyDescent="0.2">
      <c r="A7972" s="26">
        <v>41904.564829664349</v>
      </c>
      <c r="B7972" t="s">
        <v>130</v>
      </c>
      <c r="C7972" t="s">
        <v>647</v>
      </c>
      <c r="D7972" t="s">
        <v>6157</v>
      </c>
      <c r="E7972" t="s">
        <v>193</v>
      </c>
      <c r="F7972" t="s">
        <v>6158</v>
      </c>
      <c r="G7972" t="s">
        <v>6159</v>
      </c>
      <c r="H7972" t="s">
        <v>6160</v>
      </c>
    </row>
    <row r="7973" spans="1:40" x14ac:dyDescent="0.2">
      <c r="A7973" s="26">
        <v>41904.564829803239</v>
      </c>
      <c r="B7973" t="s">
        <v>130</v>
      </c>
      <c r="C7973" t="s">
        <v>969</v>
      </c>
      <c r="D7973" t="s">
        <v>6161</v>
      </c>
    </row>
    <row r="7974" spans="1:40" x14ac:dyDescent="0.2">
      <c r="A7974" s="26">
        <v>41904.564829803239</v>
      </c>
      <c r="B7974" t="s">
        <v>130</v>
      </c>
      <c r="C7974" t="s">
        <v>969</v>
      </c>
      <c r="D7974" t="s">
        <v>6162</v>
      </c>
      <c r="E7974" t="s">
        <v>133</v>
      </c>
      <c r="F7974" t="s">
        <v>134</v>
      </c>
      <c r="G7974" t="s">
        <v>135</v>
      </c>
      <c r="H7974" t="s">
        <v>136</v>
      </c>
      <c r="I7974">
        <v>1900000</v>
      </c>
      <c r="J7974" t="s">
        <v>137</v>
      </c>
      <c r="K7974">
        <v>1900000</v>
      </c>
      <c r="L7974" t="s">
        <v>138</v>
      </c>
      <c r="M7974">
        <v>500</v>
      </c>
      <c r="N7974" t="s">
        <v>139</v>
      </c>
      <c r="O7974" t="s">
        <v>140</v>
      </c>
      <c r="P7974">
        <v>300</v>
      </c>
      <c r="Q7974" t="s">
        <v>139</v>
      </c>
    </row>
    <row r="7975" spans="1:40" x14ac:dyDescent="0.2">
      <c r="A7975" s="26">
        <v>41904.564829803239</v>
      </c>
      <c r="B7975" t="s">
        <v>130</v>
      </c>
      <c r="C7975" t="s">
        <v>969</v>
      </c>
      <c r="D7975" t="s">
        <v>6163</v>
      </c>
      <c r="E7975" t="s">
        <v>133</v>
      </c>
      <c r="F7975" t="s">
        <v>134</v>
      </c>
      <c r="G7975" t="s">
        <v>135</v>
      </c>
      <c r="H7975" t="s">
        <v>142</v>
      </c>
      <c r="I7975">
        <v>49</v>
      </c>
      <c r="J7975" t="s">
        <v>139</v>
      </c>
      <c r="K7975" t="s">
        <v>143</v>
      </c>
      <c r="L7975">
        <v>130</v>
      </c>
      <c r="M7975" t="s">
        <v>139</v>
      </c>
      <c r="N7975" t="s">
        <v>144</v>
      </c>
      <c r="O7975">
        <v>180</v>
      </c>
      <c r="P7975" t="s">
        <v>139</v>
      </c>
      <c r="Q7975" t="s">
        <v>145</v>
      </c>
      <c r="R7975">
        <v>140</v>
      </c>
      <c r="S7975" t="s">
        <v>139</v>
      </c>
      <c r="T7975" t="s">
        <v>146</v>
      </c>
      <c r="U7975">
        <v>80</v>
      </c>
      <c r="V7975" t="s">
        <v>139</v>
      </c>
      <c r="W7975" t="s">
        <v>147</v>
      </c>
      <c r="X7975">
        <v>101</v>
      </c>
      <c r="Y7975" t="s">
        <v>139</v>
      </c>
      <c r="Z7975" t="s">
        <v>148</v>
      </c>
      <c r="AA7975">
        <v>190</v>
      </c>
      <c r="AB7975" t="s">
        <v>139</v>
      </c>
      <c r="AC7975" t="s">
        <v>149</v>
      </c>
      <c r="AD7975">
        <v>20</v>
      </c>
      <c r="AE7975" t="s">
        <v>139</v>
      </c>
    </row>
    <row r="7976" spans="1:40" x14ac:dyDescent="0.2">
      <c r="A7976" s="26">
        <v>41904.564829803239</v>
      </c>
      <c r="B7976" t="s">
        <v>130</v>
      </c>
      <c r="C7976" t="s">
        <v>969</v>
      </c>
      <c r="D7976" t="s">
        <v>6164</v>
      </c>
    </row>
    <row r="7977" spans="1:40" x14ac:dyDescent="0.2">
      <c r="A7977" s="26">
        <v>41904.564829803239</v>
      </c>
      <c r="B7977" t="s">
        <v>130</v>
      </c>
      <c r="C7977" t="s">
        <v>969</v>
      </c>
      <c r="D7977" t="s">
        <v>6165</v>
      </c>
      <c r="E7977" t="s">
        <v>133</v>
      </c>
      <c r="F7977" t="s">
        <v>134</v>
      </c>
      <c r="G7977" t="s">
        <v>135</v>
      </c>
      <c r="H7977" t="s">
        <v>152</v>
      </c>
      <c r="I7977">
        <v>50</v>
      </c>
      <c r="J7977" t="s">
        <v>139</v>
      </c>
      <c r="K7977" t="s">
        <v>153</v>
      </c>
      <c r="L7977">
        <v>50</v>
      </c>
      <c r="M7977" t="s">
        <v>139</v>
      </c>
      <c r="N7977" t="s">
        <v>154</v>
      </c>
      <c r="O7977">
        <v>50</v>
      </c>
      <c r="P7977" t="s">
        <v>139</v>
      </c>
    </row>
    <row r="7978" spans="1:40" x14ac:dyDescent="0.2">
      <c r="A7978" s="26">
        <v>41904.564829803239</v>
      </c>
      <c r="B7978" t="s">
        <v>130</v>
      </c>
      <c r="C7978" t="s">
        <v>969</v>
      </c>
      <c r="D7978" t="s">
        <v>6166</v>
      </c>
      <c r="E7978" t="s">
        <v>133</v>
      </c>
      <c r="F7978" t="s">
        <v>134</v>
      </c>
      <c r="G7978" t="s">
        <v>135</v>
      </c>
      <c r="H7978" t="s">
        <v>156</v>
      </c>
      <c r="I7978">
        <v>35</v>
      </c>
      <c r="J7978" t="s">
        <v>139</v>
      </c>
      <c r="K7978" t="s">
        <v>157</v>
      </c>
      <c r="L7978">
        <v>5</v>
      </c>
      <c r="M7978" t="s">
        <v>139</v>
      </c>
      <c r="N7978" t="s">
        <v>158</v>
      </c>
      <c r="O7978">
        <v>60</v>
      </c>
      <c r="P7978" t="s">
        <v>139</v>
      </c>
    </row>
    <row r="7979" spans="1:40" x14ac:dyDescent="0.2">
      <c r="A7979" s="26">
        <v>41904.564829803239</v>
      </c>
      <c r="B7979" t="s">
        <v>130</v>
      </c>
      <c r="C7979" t="s">
        <v>969</v>
      </c>
      <c r="D7979" t="s">
        <v>6167</v>
      </c>
      <c r="E7979" t="s">
        <v>133</v>
      </c>
      <c r="F7979" t="s">
        <v>134</v>
      </c>
      <c r="G7979" t="s">
        <v>135</v>
      </c>
      <c r="H7979" t="s">
        <v>160</v>
      </c>
      <c r="I7979">
        <v>1</v>
      </c>
      <c r="J7979" t="s">
        <v>139</v>
      </c>
    </row>
    <row r="7980" spans="1:40" x14ac:dyDescent="0.2">
      <c r="A7980" s="26">
        <v>41904.564829803239</v>
      </c>
      <c r="B7980" t="s">
        <v>130</v>
      </c>
      <c r="C7980" t="s">
        <v>969</v>
      </c>
      <c r="D7980" t="s">
        <v>6168</v>
      </c>
      <c r="E7980" t="s">
        <v>133</v>
      </c>
      <c r="F7980" t="s">
        <v>134</v>
      </c>
      <c r="G7980" t="s">
        <v>135</v>
      </c>
      <c r="H7980" t="s">
        <v>162</v>
      </c>
      <c r="I7980">
        <v>30</v>
      </c>
      <c r="J7980" t="s">
        <v>139</v>
      </c>
      <c r="K7980" t="s">
        <v>163</v>
      </c>
      <c r="L7980">
        <v>30</v>
      </c>
      <c r="M7980" t="s">
        <v>139</v>
      </c>
      <c r="N7980" t="s">
        <v>164</v>
      </c>
      <c r="O7980">
        <v>30</v>
      </c>
      <c r="P7980" t="s">
        <v>139</v>
      </c>
      <c r="Q7980" t="s">
        <v>165</v>
      </c>
      <c r="R7980">
        <v>10</v>
      </c>
      <c r="S7980" t="s">
        <v>139</v>
      </c>
      <c r="T7980" t="s">
        <v>166</v>
      </c>
      <c r="U7980">
        <v>20</v>
      </c>
      <c r="V7980" t="s">
        <v>139</v>
      </c>
      <c r="W7980" t="s">
        <v>167</v>
      </c>
      <c r="X7980">
        <v>20</v>
      </c>
      <c r="Y7980" t="s">
        <v>139</v>
      </c>
      <c r="Z7980" t="s">
        <v>168</v>
      </c>
      <c r="AA7980">
        <v>20</v>
      </c>
      <c r="AB7980" t="s">
        <v>139</v>
      </c>
      <c r="AC7980" t="s">
        <v>169</v>
      </c>
      <c r="AD7980">
        <v>20</v>
      </c>
      <c r="AE7980" t="s">
        <v>139</v>
      </c>
      <c r="AF7980" t="s">
        <v>170</v>
      </c>
      <c r="AG7980">
        <v>115200</v>
      </c>
      <c r="AH7980" t="s">
        <v>139</v>
      </c>
      <c r="AI7980" t="s">
        <v>171</v>
      </c>
      <c r="AJ7980">
        <v>12000</v>
      </c>
      <c r="AK7980" t="s">
        <v>139</v>
      </c>
      <c r="AL7980" t="s">
        <v>172</v>
      </c>
      <c r="AM7980">
        <v>30000</v>
      </c>
      <c r="AN7980" t="s">
        <v>139</v>
      </c>
    </row>
    <row r="7981" spans="1:40" x14ac:dyDescent="0.2">
      <c r="A7981" s="26">
        <v>41904.564829803239</v>
      </c>
      <c r="B7981" t="s">
        <v>130</v>
      </c>
      <c r="C7981" t="s">
        <v>969</v>
      </c>
      <c r="D7981" t="s">
        <v>6169</v>
      </c>
      <c r="E7981" t="s">
        <v>133</v>
      </c>
      <c r="F7981" t="s">
        <v>134</v>
      </c>
      <c r="G7981" t="s">
        <v>135</v>
      </c>
      <c r="H7981" t="s">
        <v>174</v>
      </c>
      <c r="I7981">
        <v>60</v>
      </c>
      <c r="J7981" t="s">
        <v>139</v>
      </c>
      <c r="K7981" t="s">
        <v>175</v>
      </c>
      <c r="L7981">
        <v>40</v>
      </c>
      <c r="M7981" t="s">
        <v>139</v>
      </c>
      <c r="N7981" t="s">
        <v>176</v>
      </c>
      <c r="O7981">
        <v>50</v>
      </c>
      <c r="P7981" t="s">
        <v>139</v>
      </c>
      <c r="Q7981" t="s">
        <v>177</v>
      </c>
      <c r="R7981">
        <v>40</v>
      </c>
      <c r="S7981" t="s">
        <v>139</v>
      </c>
      <c r="T7981" t="s">
        <v>178</v>
      </c>
      <c r="U7981">
        <v>60</v>
      </c>
      <c r="V7981" t="s">
        <v>139</v>
      </c>
      <c r="W7981" t="s">
        <v>179</v>
      </c>
      <c r="X7981">
        <v>50</v>
      </c>
      <c r="Y7981" t="s">
        <v>139</v>
      </c>
      <c r="Z7981" t="s">
        <v>180</v>
      </c>
      <c r="AA7981">
        <v>50</v>
      </c>
      <c r="AB7981" t="s">
        <v>139</v>
      </c>
      <c r="AC7981" t="s">
        <v>181</v>
      </c>
      <c r="AD7981">
        <v>35</v>
      </c>
      <c r="AE7981" t="s">
        <v>139</v>
      </c>
      <c r="AF7981" t="s">
        <v>182</v>
      </c>
      <c r="AG7981">
        <v>8</v>
      </c>
      <c r="AH7981" t="s">
        <v>139</v>
      </c>
      <c r="AI7981" t="s">
        <v>183</v>
      </c>
      <c r="AJ7981">
        <v>90</v>
      </c>
      <c r="AK7981" t="s">
        <v>139</v>
      </c>
      <c r="AL7981" t="s">
        <v>184</v>
      </c>
      <c r="AM7981">
        <v>1</v>
      </c>
      <c r="AN7981" t="s">
        <v>139</v>
      </c>
    </row>
    <row r="7982" spans="1:40" x14ac:dyDescent="0.2">
      <c r="A7982" s="26">
        <v>41904.564829803239</v>
      </c>
      <c r="B7982" t="s">
        <v>130</v>
      </c>
      <c r="C7982" t="s">
        <v>969</v>
      </c>
      <c r="D7982" t="s">
        <v>6170</v>
      </c>
      <c r="E7982" t="s">
        <v>133</v>
      </c>
      <c r="F7982" t="s">
        <v>134</v>
      </c>
      <c r="G7982" t="s">
        <v>135</v>
      </c>
      <c r="H7982" t="s">
        <v>186</v>
      </c>
      <c r="I7982">
        <v>33</v>
      </c>
      <c r="J7982" t="s">
        <v>139</v>
      </c>
      <c r="K7982" t="s">
        <v>187</v>
      </c>
      <c r="L7982">
        <v>33</v>
      </c>
      <c r="M7982" t="s">
        <v>139</v>
      </c>
      <c r="N7982" t="s">
        <v>188</v>
      </c>
      <c r="O7982">
        <v>34</v>
      </c>
      <c r="P7982" t="s">
        <v>139</v>
      </c>
      <c r="Q7982" t="s">
        <v>166</v>
      </c>
      <c r="R7982">
        <v>20</v>
      </c>
      <c r="S7982" t="s">
        <v>139</v>
      </c>
      <c r="T7982" t="s">
        <v>167</v>
      </c>
      <c r="U7982">
        <v>20</v>
      </c>
      <c r="V7982" t="s">
        <v>139</v>
      </c>
      <c r="W7982" t="s">
        <v>168</v>
      </c>
      <c r="X7982">
        <v>20</v>
      </c>
      <c r="Y7982" t="s">
        <v>139</v>
      </c>
      <c r="Z7982" t="s">
        <v>189</v>
      </c>
      <c r="AA7982">
        <v>20</v>
      </c>
      <c r="AB7982" t="s">
        <v>139</v>
      </c>
      <c r="AC7982" t="s">
        <v>190</v>
      </c>
      <c r="AD7982">
        <v>20</v>
      </c>
      <c r="AE7982" t="s">
        <v>139</v>
      </c>
      <c r="AF7982" t="s">
        <v>191</v>
      </c>
      <c r="AG7982">
        <v>20</v>
      </c>
      <c r="AH7982" t="s">
        <v>139</v>
      </c>
      <c r="AI7982" t="s">
        <v>170</v>
      </c>
      <c r="AJ7982">
        <v>115200</v>
      </c>
      <c r="AK7982" t="s">
        <v>139</v>
      </c>
      <c r="AL7982" t="s">
        <v>171</v>
      </c>
      <c r="AM7982">
        <v>12000</v>
      </c>
      <c r="AN7982" t="s">
        <v>139</v>
      </c>
    </row>
    <row r="7983" spans="1:40" x14ac:dyDescent="0.2">
      <c r="A7983" s="26">
        <v>41904.564829803239</v>
      </c>
      <c r="B7983" t="s">
        <v>130</v>
      </c>
      <c r="C7983" t="s">
        <v>969</v>
      </c>
      <c r="D7983" t="s">
        <v>6163</v>
      </c>
      <c r="E7983" t="s">
        <v>133</v>
      </c>
      <c r="F7983" t="s">
        <v>134</v>
      </c>
      <c r="G7983" t="s">
        <v>135</v>
      </c>
      <c r="H7983" t="s">
        <v>142</v>
      </c>
      <c r="I7983">
        <v>49</v>
      </c>
      <c r="J7983" t="s">
        <v>139</v>
      </c>
      <c r="K7983" t="s">
        <v>143</v>
      </c>
      <c r="L7983">
        <v>130</v>
      </c>
      <c r="M7983" t="s">
        <v>139</v>
      </c>
      <c r="N7983" t="s">
        <v>144</v>
      </c>
      <c r="O7983">
        <v>180</v>
      </c>
      <c r="P7983" t="s">
        <v>139</v>
      </c>
      <c r="Q7983" t="s">
        <v>145</v>
      </c>
      <c r="R7983">
        <v>140</v>
      </c>
      <c r="S7983" t="s">
        <v>139</v>
      </c>
      <c r="T7983" t="s">
        <v>146</v>
      </c>
      <c r="U7983">
        <v>80</v>
      </c>
      <c r="V7983" t="s">
        <v>139</v>
      </c>
      <c r="W7983" t="s">
        <v>147</v>
      </c>
      <c r="X7983">
        <v>101</v>
      </c>
      <c r="Y7983" t="s">
        <v>139</v>
      </c>
      <c r="Z7983" t="s">
        <v>148</v>
      </c>
      <c r="AA7983">
        <v>190</v>
      </c>
      <c r="AB7983" t="s">
        <v>139</v>
      </c>
      <c r="AC7983" t="s">
        <v>149</v>
      </c>
      <c r="AD7983">
        <v>20</v>
      </c>
      <c r="AE7983" t="s">
        <v>139</v>
      </c>
    </row>
    <row r="7984" spans="1:40" x14ac:dyDescent="0.2">
      <c r="A7984" s="26">
        <v>41904.564829803239</v>
      </c>
      <c r="B7984" t="s">
        <v>130</v>
      </c>
      <c r="C7984" t="s">
        <v>969</v>
      </c>
      <c r="D7984" t="s">
        <v>6164</v>
      </c>
    </row>
    <row r="7985" spans="1:40" x14ac:dyDescent="0.2">
      <c r="A7985" s="26">
        <v>41904.564829803239</v>
      </c>
      <c r="B7985" t="s">
        <v>130</v>
      </c>
      <c r="C7985" t="s">
        <v>969</v>
      </c>
      <c r="D7985" t="s">
        <v>6165</v>
      </c>
      <c r="E7985" t="s">
        <v>133</v>
      </c>
      <c r="F7985" t="s">
        <v>134</v>
      </c>
      <c r="G7985" t="s">
        <v>135</v>
      </c>
      <c r="H7985" t="s">
        <v>152</v>
      </c>
      <c r="I7985">
        <v>50</v>
      </c>
      <c r="J7985" t="s">
        <v>139</v>
      </c>
      <c r="K7985" t="s">
        <v>153</v>
      </c>
      <c r="L7985">
        <v>50</v>
      </c>
      <c r="M7985" t="s">
        <v>139</v>
      </c>
      <c r="N7985" t="s">
        <v>154</v>
      </c>
      <c r="O7985">
        <v>50</v>
      </c>
      <c r="P7985" t="s">
        <v>139</v>
      </c>
    </row>
    <row r="7986" spans="1:40" x14ac:dyDescent="0.2">
      <c r="A7986" s="26">
        <v>41904.564829803239</v>
      </c>
      <c r="B7986" t="s">
        <v>130</v>
      </c>
      <c r="C7986" t="s">
        <v>969</v>
      </c>
      <c r="D7986" t="s">
        <v>6166</v>
      </c>
      <c r="E7986" t="s">
        <v>133</v>
      </c>
      <c r="F7986" t="s">
        <v>134</v>
      </c>
      <c r="G7986" t="s">
        <v>135</v>
      </c>
      <c r="H7986" t="s">
        <v>156</v>
      </c>
      <c r="I7986">
        <v>35</v>
      </c>
      <c r="J7986" t="s">
        <v>139</v>
      </c>
      <c r="K7986" t="s">
        <v>157</v>
      </c>
      <c r="L7986">
        <v>5</v>
      </c>
      <c r="M7986" t="s">
        <v>139</v>
      </c>
      <c r="N7986" t="s">
        <v>158</v>
      </c>
      <c r="O7986">
        <v>60</v>
      </c>
      <c r="P7986" t="s">
        <v>139</v>
      </c>
    </row>
    <row r="7987" spans="1:40" x14ac:dyDescent="0.2">
      <c r="A7987" s="26">
        <v>41904.564829803239</v>
      </c>
      <c r="B7987" t="s">
        <v>130</v>
      </c>
      <c r="C7987" t="s">
        <v>969</v>
      </c>
      <c r="D7987" t="s">
        <v>6167</v>
      </c>
      <c r="E7987" t="s">
        <v>133</v>
      </c>
      <c r="F7987" t="s">
        <v>134</v>
      </c>
      <c r="G7987" t="s">
        <v>135</v>
      </c>
      <c r="H7987" t="s">
        <v>160</v>
      </c>
      <c r="I7987">
        <v>1</v>
      </c>
      <c r="J7987" t="s">
        <v>139</v>
      </c>
    </row>
    <row r="7988" spans="1:40" x14ac:dyDescent="0.2">
      <c r="A7988" s="26">
        <v>41904.564829803239</v>
      </c>
      <c r="B7988" t="s">
        <v>130</v>
      </c>
      <c r="C7988" t="s">
        <v>969</v>
      </c>
      <c r="D7988" t="s">
        <v>6168</v>
      </c>
      <c r="E7988" t="s">
        <v>133</v>
      </c>
      <c r="F7988" t="s">
        <v>134</v>
      </c>
      <c r="G7988" t="s">
        <v>135</v>
      </c>
      <c r="H7988" t="s">
        <v>162</v>
      </c>
      <c r="I7988">
        <v>30</v>
      </c>
      <c r="J7988" t="s">
        <v>139</v>
      </c>
      <c r="K7988" t="s">
        <v>163</v>
      </c>
      <c r="L7988">
        <v>30</v>
      </c>
      <c r="M7988" t="s">
        <v>139</v>
      </c>
      <c r="N7988" t="s">
        <v>164</v>
      </c>
      <c r="O7988">
        <v>30</v>
      </c>
      <c r="P7988" t="s">
        <v>139</v>
      </c>
      <c r="Q7988" t="s">
        <v>165</v>
      </c>
      <c r="R7988">
        <v>10</v>
      </c>
      <c r="S7988" t="s">
        <v>139</v>
      </c>
      <c r="T7988" t="s">
        <v>166</v>
      </c>
      <c r="U7988">
        <v>20</v>
      </c>
      <c r="V7988" t="s">
        <v>139</v>
      </c>
      <c r="W7988" t="s">
        <v>167</v>
      </c>
      <c r="X7988">
        <v>20</v>
      </c>
      <c r="Y7988" t="s">
        <v>139</v>
      </c>
      <c r="Z7988" t="s">
        <v>168</v>
      </c>
      <c r="AA7988">
        <v>20</v>
      </c>
      <c r="AB7988" t="s">
        <v>139</v>
      </c>
      <c r="AC7988" t="s">
        <v>169</v>
      </c>
      <c r="AD7988">
        <v>20</v>
      </c>
      <c r="AE7988" t="s">
        <v>139</v>
      </c>
      <c r="AF7988" t="s">
        <v>170</v>
      </c>
      <c r="AG7988">
        <v>115200</v>
      </c>
      <c r="AH7988" t="s">
        <v>139</v>
      </c>
      <c r="AI7988" t="s">
        <v>171</v>
      </c>
      <c r="AJ7988">
        <v>12000</v>
      </c>
      <c r="AK7988" t="s">
        <v>139</v>
      </c>
      <c r="AL7988" t="s">
        <v>172</v>
      </c>
      <c r="AM7988">
        <v>30000</v>
      </c>
      <c r="AN7988" t="s">
        <v>139</v>
      </c>
    </row>
    <row r="7989" spans="1:40" x14ac:dyDescent="0.2">
      <c r="A7989" s="26">
        <v>41904.564829803239</v>
      </c>
      <c r="B7989" t="s">
        <v>130</v>
      </c>
      <c r="C7989" t="s">
        <v>969</v>
      </c>
      <c r="D7989" t="s">
        <v>6169</v>
      </c>
      <c r="E7989" t="s">
        <v>133</v>
      </c>
      <c r="F7989" t="s">
        <v>134</v>
      </c>
      <c r="G7989" t="s">
        <v>135</v>
      </c>
      <c r="H7989" t="s">
        <v>174</v>
      </c>
      <c r="I7989">
        <v>60</v>
      </c>
      <c r="J7989" t="s">
        <v>139</v>
      </c>
      <c r="K7989" t="s">
        <v>175</v>
      </c>
      <c r="L7989">
        <v>40</v>
      </c>
      <c r="M7989" t="s">
        <v>139</v>
      </c>
      <c r="N7989" t="s">
        <v>176</v>
      </c>
      <c r="O7989">
        <v>50</v>
      </c>
      <c r="P7989" t="s">
        <v>139</v>
      </c>
      <c r="Q7989" t="s">
        <v>177</v>
      </c>
      <c r="R7989">
        <v>40</v>
      </c>
      <c r="S7989" t="s">
        <v>139</v>
      </c>
      <c r="T7989" t="s">
        <v>178</v>
      </c>
      <c r="U7989">
        <v>60</v>
      </c>
      <c r="V7989" t="s">
        <v>139</v>
      </c>
      <c r="W7989" t="s">
        <v>179</v>
      </c>
      <c r="X7989">
        <v>50</v>
      </c>
      <c r="Y7989" t="s">
        <v>139</v>
      </c>
      <c r="Z7989" t="s">
        <v>180</v>
      </c>
      <c r="AA7989">
        <v>50</v>
      </c>
      <c r="AB7989" t="s">
        <v>139</v>
      </c>
      <c r="AC7989" t="s">
        <v>181</v>
      </c>
      <c r="AD7989">
        <v>35</v>
      </c>
      <c r="AE7989" t="s">
        <v>139</v>
      </c>
      <c r="AF7989" t="s">
        <v>182</v>
      </c>
      <c r="AG7989">
        <v>8</v>
      </c>
      <c r="AH7989" t="s">
        <v>139</v>
      </c>
      <c r="AI7989" t="s">
        <v>183</v>
      </c>
      <c r="AJ7989">
        <v>90</v>
      </c>
      <c r="AK7989" t="s">
        <v>139</v>
      </c>
      <c r="AL7989" t="s">
        <v>184</v>
      </c>
      <c r="AM7989">
        <v>1</v>
      </c>
      <c r="AN7989" t="s">
        <v>139</v>
      </c>
    </row>
    <row r="7990" spans="1:40" x14ac:dyDescent="0.2">
      <c r="A7990" s="26">
        <v>41904.564829803239</v>
      </c>
      <c r="B7990" t="s">
        <v>130</v>
      </c>
      <c r="C7990" t="s">
        <v>969</v>
      </c>
      <c r="D7990" t="s">
        <v>6170</v>
      </c>
      <c r="E7990" t="s">
        <v>133</v>
      </c>
      <c r="F7990" t="s">
        <v>134</v>
      </c>
      <c r="G7990" t="s">
        <v>135</v>
      </c>
      <c r="H7990" t="s">
        <v>186</v>
      </c>
      <c r="I7990">
        <v>33</v>
      </c>
      <c r="J7990" t="s">
        <v>139</v>
      </c>
      <c r="K7990" t="s">
        <v>187</v>
      </c>
      <c r="L7990">
        <v>33</v>
      </c>
      <c r="M7990" t="s">
        <v>139</v>
      </c>
      <c r="N7990" t="s">
        <v>188</v>
      </c>
      <c r="O7990">
        <v>34</v>
      </c>
      <c r="P7990" t="s">
        <v>139</v>
      </c>
      <c r="Q7990" t="s">
        <v>166</v>
      </c>
      <c r="R7990">
        <v>20</v>
      </c>
      <c r="S7990" t="s">
        <v>139</v>
      </c>
      <c r="T7990" t="s">
        <v>167</v>
      </c>
      <c r="U7990">
        <v>20</v>
      </c>
      <c r="V7990" t="s">
        <v>139</v>
      </c>
      <c r="W7990" t="s">
        <v>168</v>
      </c>
      <c r="X7990">
        <v>20</v>
      </c>
      <c r="Y7990" t="s">
        <v>139</v>
      </c>
      <c r="Z7990" t="s">
        <v>189</v>
      </c>
      <c r="AA7990">
        <v>20</v>
      </c>
      <c r="AB7990" t="s">
        <v>139</v>
      </c>
      <c r="AC7990" t="s">
        <v>190</v>
      </c>
      <c r="AD7990">
        <v>20</v>
      </c>
      <c r="AE7990" t="s">
        <v>139</v>
      </c>
      <c r="AF7990" t="s">
        <v>191</v>
      </c>
      <c r="AG7990">
        <v>20</v>
      </c>
      <c r="AH7990" t="s">
        <v>139</v>
      </c>
      <c r="AI7990" t="s">
        <v>170</v>
      </c>
      <c r="AJ7990">
        <v>115200</v>
      </c>
      <c r="AK7990" t="s">
        <v>139</v>
      </c>
      <c r="AL7990" t="s">
        <v>171</v>
      </c>
      <c r="AM7990">
        <v>12000</v>
      </c>
      <c r="AN7990" t="s">
        <v>139</v>
      </c>
    </row>
    <row r="7991" spans="1:40" x14ac:dyDescent="0.2">
      <c r="A7991" s="26">
        <v>41904.564829803239</v>
      </c>
      <c r="B7991" t="s">
        <v>130</v>
      </c>
      <c r="C7991" t="s">
        <v>969</v>
      </c>
      <c r="D7991" t="s">
        <v>6171</v>
      </c>
      <c r="E7991" t="s">
        <v>193</v>
      </c>
      <c r="F7991" t="s">
        <v>194</v>
      </c>
      <c r="G7991" t="s">
        <v>195</v>
      </c>
    </row>
    <row r="7992" spans="1:40" x14ac:dyDescent="0.2">
      <c r="A7992" s="26">
        <v>41904.564829803239</v>
      </c>
      <c r="B7992" t="s">
        <v>130</v>
      </c>
      <c r="C7992" t="s">
        <v>969</v>
      </c>
      <c r="D7992" t="s">
        <v>6172</v>
      </c>
      <c r="E7992" t="s">
        <v>193</v>
      </c>
      <c r="F7992" t="s">
        <v>6173</v>
      </c>
      <c r="G7992" t="s">
        <v>6174</v>
      </c>
      <c r="H7992" t="s">
        <v>6175</v>
      </c>
    </row>
    <row r="7993" spans="1:40" x14ac:dyDescent="0.2">
      <c r="A7993" s="26">
        <v>41904.56482983796</v>
      </c>
      <c r="B7993" t="s">
        <v>130</v>
      </c>
      <c r="C7993" t="s">
        <v>645</v>
      </c>
      <c r="D7993" t="s">
        <v>6176</v>
      </c>
    </row>
    <row r="7994" spans="1:40" x14ac:dyDescent="0.2">
      <c r="A7994" s="26">
        <v>41904.56482983796</v>
      </c>
      <c r="B7994" t="s">
        <v>130</v>
      </c>
      <c r="C7994" t="s">
        <v>645</v>
      </c>
      <c r="D7994" t="s">
        <v>6177</v>
      </c>
      <c r="E7994" t="s">
        <v>133</v>
      </c>
      <c r="F7994" t="s">
        <v>134</v>
      </c>
      <c r="G7994" t="s">
        <v>135</v>
      </c>
      <c r="H7994" t="s">
        <v>136</v>
      </c>
      <c r="I7994">
        <v>1900000</v>
      </c>
      <c r="J7994" t="s">
        <v>137</v>
      </c>
      <c r="K7994">
        <v>1900000</v>
      </c>
      <c r="L7994" t="s">
        <v>138</v>
      </c>
      <c r="M7994">
        <v>500</v>
      </c>
      <c r="N7994" t="s">
        <v>139</v>
      </c>
      <c r="O7994" t="s">
        <v>140</v>
      </c>
      <c r="P7994">
        <v>300</v>
      </c>
      <c r="Q7994" t="s">
        <v>139</v>
      </c>
    </row>
    <row r="7995" spans="1:40" x14ac:dyDescent="0.2">
      <c r="A7995" s="26">
        <v>41904.56482983796</v>
      </c>
      <c r="B7995" t="s">
        <v>130</v>
      </c>
      <c r="C7995" t="s">
        <v>645</v>
      </c>
      <c r="D7995" t="s">
        <v>6178</v>
      </c>
      <c r="E7995" t="s">
        <v>133</v>
      </c>
      <c r="F7995" t="s">
        <v>134</v>
      </c>
      <c r="G7995" t="s">
        <v>135</v>
      </c>
      <c r="H7995" t="s">
        <v>142</v>
      </c>
      <c r="I7995">
        <v>49</v>
      </c>
      <c r="J7995" t="s">
        <v>139</v>
      </c>
      <c r="K7995" t="s">
        <v>143</v>
      </c>
      <c r="L7995">
        <v>130</v>
      </c>
      <c r="M7995" t="s">
        <v>139</v>
      </c>
      <c r="N7995" t="s">
        <v>144</v>
      </c>
      <c r="O7995">
        <v>180</v>
      </c>
      <c r="P7995" t="s">
        <v>139</v>
      </c>
      <c r="Q7995" t="s">
        <v>145</v>
      </c>
      <c r="R7995">
        <v>140</v>
      </c>
      <c r="S7995" t="s">
        <v>139</v>
      </c>
      <c r="T7995" t="s">
        <v>146</v>
      </c>
      <c r="U7995">
        <v>80</v>
      </c>
      <c r="V7995" t="s">
        <v>139</v>
      </c>
      <c r="W7995" t="s">
        <v>147</v>
      </c>
      <c r="X7995">
        <v>101</v>
      </c>
      <c r="Y7995" t="s">
        <v>139</v>
      </c>
      <c r="Z7995" t="s">
        <v>148</v>
      </c>
      <c r="AA7995">
        <v>190</v>
      </c>
      <c r="AB7995" t="s">
        <v>139</v>
      </c>
      <c r="AC7995" t="s">
        <v>149</v>
      </c>
      <c r="AD7995">
        <v>20</v>
      </c>
      <c r="AE7995" t="s">
        <v>139</v>
      </c>
    </row>
    <row r="7996" spans="1:40" x14ac:dyDescent="0.2">
      <c r="A7996" s="26">
        <v>41904.56482983796</v>
      </c>
      <c r="B7996" t="s">
        <v>130</v>
      </c>
      <c r="C7996" t="s">
        <v>645</v>
      </c>
      <c r="D7996" t="s">
        <v>6179</v>
      </c>
    </row>
    <row r="7997" spans="1:40" x14ac:dyDescent="0.2">
      <c r="A7997" s="26">
        <v>41904.56482983796</v>
      </c>
      <c r="B7997" t="s">
        <v>130</v>
      </c>
      <c r="C7997" t="s">
        <v>645</v>
      </c>
      <c r="D7997" t="s">
        <v>6180</v>
      </c>
      <c r="E7997" t="s">
        <v>133</v>
      </c>
      <c r="F7997" t="s">
        <v>134</v>
      </c>
      <c r="G7997" t="s">
        <v>135</v>
      </c>
      <c r="H7997" t="s">
        <v>152</v>
      </c>
      <c r="I7997">
        <v>50</v>
      </c>
      <c r="J7997" t="s">
        <v>139</v>
      </c>
      <c r="K7997" t="s">
        <v>153</v>
      </c>
      <c r="L7997">
        <v>50</v>
      </c>
      <c r="M7997" t="s">
        <v>139</v>
      </c>
      <c r="N7997" t="s">
        <v>154</v>
      </c>
      <c r="O7997">
        <v>50</v>
      </c>
      <c r="P7997" t="s">
        <v>139</v>
      </c>
    </row>
    <row r="7998" spans="1:40" x14ac:dyDescent="0.2">
      <c r="A7998" s="26">
        <v>41904.56482983796</v>
      </c>
      <c r="B7998" t="s">
        <v>130</v>
      </c>
      <c r="C7998" t="s">
        <v>645</v>
      </c>
      <c r="D7998" t="s">
        <v>6181</v>
      </c>
      <c r="E7998" t="s">
        <v>133</v>
      </c>
      <c r="F7998" t="s">
        <v>134</v>
      </c>
      <c r="G7998" t="s">
        <v>135</v>
      </c>
      <c r="H7998" t="s">
        <v>156</v>
      </c>
      <c r="I7998">
        <v>35</v>
      </c>
      <c r="J7998" t="s">
        <v>139</v>
      </c>
      <c r="K7998" t="s">
        <v>157</v>
      </c>
      <c r="L7998">
        <v>5</v>
      </c>
      <c r="M7998" t="s">
        <v>139</v>
      </c>
      <c r="N7998" t="s">
        <v>158</v>
      </c>
      <c r="O7998">
        <v>60</v>
      </c>
      <c r="P7998" t="s">
        <v>139</v>
      </c>
    </row>
    <row r="7999" spans="1:40" x14ac:dyDescent="0.2">
      <c r="A7999" s="26">
        <v>41904.56482983796</v>
      </c>
      <c r="B7999" t="s">
        <v>130</v>
      </c>
      <c r="C7999" t="s">
        <v>645</v>
      </c>
      <c r="D7999" t="s">
        <v>6182</v>
      </c>
      <c r="E7999" t="s">
        <v>133</v>
      </c>
      <c r="F7999" t="s">
        <v>134</v>
      </c>
      <c r="G7999" t="s">
        <v>135</v>
      </c>
      <c r="H7999" t="s">
        <v>160</v>
      </c>
      <c r="I7999">
        <v>1</v>
      </c>
      <c r="J7999" t="s">
        <v>139</v>
      </c>
    </row>
    <row r="8000" spans="1:40" x14ac:dyDescent="0.2">
      <c r="A8000" s="26">
        <v>41904.56482983796</v>
      </c>
      <c r="B8000" t="s">
        <v>130</v>
      </c>
      <c r="C8000" t="s">
        <v>645</v>
      </c>
      <c r="D8000" t="s">
        <v>6183</v>
      </c>
      <c r="E8000" t="s">
        <v>133</v>
      </c>
      <c r="F8000" t="s">
        <v>134</v>
      </c>
      <c r="G8000" t="s">
        <v>135</v>
      </c>
      <c r="H8000" t="s">
        <v>162</v>
      </c>
      <c r="I8000">
        <v>30</v>
      </c>
      <c r="J8000" t="s">
        <v>139</v>
      </c>
      <c r="K8000" t="s">
        <v>163</v>
      </c>
      <c r="L8000">
        <v>30</v>
      </c>
      <c r="M8000" t="s">
        <v>139</v>
      </c>
      <c r="N8000" t="s">
        <v>164</v>
      </c>
      <c r="O8000">
        <v>30</v>
      </c>
      <c r="P8000" t="s">
        <v>139</v>
      </c>
      <c r="Q8000" t="s">
        <v>165</v>
      </c>
      <c r="R8000">
        <v>10</v>
      </c>
      <c r="S8000" t="s">
        <v>139</v>
      </c>
      <c r="T8000" t="s">
        <v>166</v>
      </c>
      <c r="U8000">
        <v>20</v>
      </c>
      <c r="V8000" t="s">
        <v>139</v>
      </c>
      <c r="W8000" t="s">
        <v>167</v>
      </c>
      <c r="X8000">
        <v>20</v>
      </c>
      <c r="Y8000" t="s">
        <v>139</v>
      </c>
      <c r="Z8000" t="s">
        <v>168</v>
      </c>
      <c r="AA8000">
        <v>20</v>
      </c>
      <c r="AB8000" t="s">
        <v>139</v>
      </c>
      <c r="AC8000" t="s">
        <v>169</v>
      </c>
      <c r="AD8000">
        <v>20</v>
      </c>
      <c r="AE8000" t="s">
        <v>139</v>
      </c>
      <c r="AF8000" t="s">
        <v>170</v>
      </c>
      <c r="AG8000">
        <v>115200</v>
      </c>
      <c r="AH8000" t="s">
        <v>139</v>
      </c>
      <c r="AI8000" t="s">
        <v>171</v>
      </c>
      <c r="AJ8000">
        <v>12000</v>
      </c>
      <c r="AK8000" t="s">
        <v>139</v>
      </c>
      <c r="AL8000" t="s">
        <v>172</v>
      </c>
      <c r="AM8000">
        <v>30000</v>
      </c>
      <c r="AN8000" t="s">
        <v>139</v>
      </c>
    </row>
    <row r="8001" spans="1:40" x14ac:dyDescent="0.2">
      <c r="A8001" s="26">
        <v>41904.56482983796</v>
      </c>
      <c r="B8001" t="s">
        <v>130</v>
      </c>
      <c r="C8001" t="s">
        <v>645</v>
      </c>
      <c r="D8001" t="s">
        <v>6184</v>
      </c>
      <c r="E8001" t="s">
        <v>133</v>
      </c>
      <c r="F8001" t="s">
        <v>134</v>
      </c>
      <c r="G8001" t="s">
        <v>135</v>
      </c>
      <c r="H8001" t="s">
        <v>174</v>
      </c>
      <c r="I8001">
        <v>60</v>
      </c>
      <c r="J8001" t="s">
        <v>139</v>
      </c>
      <c r="K8001" t="s">
        <v>175</v>
      </c>
      <c r="L8001">
        <v>40</v>
      </c>
      <c r="M8001" t="s">
        <v>139</v>
      </c>
      <c r="N8001" t="s">
        <v>176</v>
      </c>
      <c r="O8001">
        <v>50</v>
      </c>
      <c r="P8001" t="s">
        <v>139</v>
      </c>
      <c r="Q8001" t="s">
        <v>177</v>
      </c>
      <c r="R8001">
        <v>40</v>
      </c>
      <c r="S8001" t="s">
        <v>139</v>
      </c>
      <c r="T8001" t="s">
        <v>178</v>
      </c>
      <c r="U8001">
        <v>60</v>
      </c>
      <c r="V8001" t="s">
        <v>139</v>
      </c>
      <c r="W8001" t="s">
        <v>179</v>
      </c>
      <c r="X8001">
        <v>50</v>
      </c>
      <c r="Y8001" t="s">
        <v>139</v>
      </c>
      <c r="Z8001" t="s">
        <v>180</v>
      </c>
      <c r="AA8001">
        <v>50</v>
      </c>
      <c r="AB8001" t="s">
        <v>139</v>
      </c>
      <c r="AC8001" t="s">
        <v>181</v>
      </c>
      <c r="AD8001">
        <v>35</v>
      </c>
      <c r="AE8001" t="s">
        <v>139</v>
      </c>
      <c r="AF8001" t="s">
        <v>182</v>
      </c>
      <c r="AG8001">
        <v>8</v>
      </c>
      <c r="AH8001" t="s">
        <v>139</v>
      </c>
      <c r="AI8001" t="s">
        <v>183</v>
      </c>
      <c r="AJ8001">
        <v>90</v>
      </c>
      <c r="AK8001" t="s">
        <v>139</v>
      </c>
      <c r="AL8001" t="s">
        <v>184</v>
      </c>
      <c r="AM8001">
        <v>1</v>
      </c>
      <c r="AN8001" t="s">
        <v>139</v>
      </c>
    </row>
    <row r="8002" spans="1:40" x14ac:dyDescent="0.2">
      <c r="A8002" s="26">
        <v>41904.56482983796</v>
      </c>
      <c r="B8002" t="s">
        <v>130</v>
      </c>
      <c r="C8002" t="s">
        <v>645</v>
      </c>
      <c r="D8002" t="s">
        <v>6185</v>
      </c>
      <c r="E8002" t="s">
        <v>133</v>
      </c>
      <c r="F8002" t="s">
        <v>134</v>
      </c>
      <c r="G8002" t="s">
        <v>135</v>
      </c>
      <c r="H8002" t="s">
        <v>186</v>
      </c>
      <c r="I8002">
        <v>33</v>
      </c>
      <c r="J8002" t="s">
        <v>139</v>
      </c>
      <c r="K8002" t="s">
        <v>187</v>
      </c>
      <c r="L8002">
        <v>33</v>
      </c>
      <c r="M8002" t="s">
        <v>139</v>
      </c>
      <c r="N8002" t="s">
        <v>188</v>
      </c>
      <c r="O8002">
        <v>34</v>
      </c>
      <c r="P8002" t="s">
        <v>139</v>
      </c>
      <c r="Q8002" t="s">
        <v>166</v>
      </c>
      <c r="R8002">
        <v>20</v>
      </c>
      <c r="S8002" t="s">
        <v>139</v>
      </c>
      <c r="T8002" t="s">
        <v>167</v>
      </c>
      <c r="U8002">
        <v>20</v>
      </c>
      <c r="V8002" t="s">
        <v>139</v>
      </c>
      <c r="W8002" t="s">
        <v>168</v>
      </c>
      <c r="X8002">
        <v>20</v>
      </c>
      <c r="Y8002" t="s">
        <v>139</v>
      </c>
      <c r="Z8002" t="s">
        <v>189</v>
      </c>
      <c r="AA8002">
        <v>20</v>
      </c>
      <c r="AB8002" t="s">
        <v>139</v>
      </c>
      <c r="AC8002" t="s">
        <v>190</v>
      </c>
      <c r="AD8002">
        <v>20</v>
      </c>
      <c r="AE8002" t="s">
        <v>139</v>
      </c>
      <c r="AF8002" t="s">
        <v>191</v>
      </c>
      <c r="AG8002">
        <v>20</v>
      </c>
      <c r="AH8002" t="s">
        <v>139</v>
      </c>
      <c r="AI8002" t="s">
        <v>170</v>
      </c>
      <c r="AJ8002">
        <v>115200</v>
      </c>
      <c r="AK8002" t="s">
        <v>139</v>
      </c>
      <c r="AL8002" t="s">
        <v>171</v>
      </c>
      <c r="AM8002">
        <v>12000</v>
      </c>
      <c r="AN8002" t="s">
        <v>139</v>
      </c>
    </row>
    <row r="8003" spans="1:40" x14ac:dyDescent="0.2">
      <c r="A8003" s="26">
        <v>41904.56482983796</v>
      </c>
      <c r="B8003" t="s">
        <v>130</v>
      </c>
      <c r="C8003" t="s">
        <v>645</v>
      </c>
      <c r="D8003" t="s">
        <v>6178</v>
      </c>
      <c r="E8003" t="s">
        <v>133</v>
      </c>
      <c r="F8003" t="s">
        <v>134</v>
      </c>
      <c r="G8003" t="s">
        <v>135</v>
      </c>
      <c r="H8003" t="s">
        <v>142</v>
      </c>
      <c r="I8003">
        <v>49</v>
      </c>
      <c r="J8003" t="s">
        <v>139</v>
      </c>
      <c r="K8003" t="s">
        <v>143</v>
      </c>
      <c r="L8003">
        <v>130</v>
      </c>
      <c r="M8003" t="s">
        <v>139</v>
      </c>
      <c r="N8003" t="s">
        <v>144</v>
      </c>
      <c r="O8003">
        <v>180</v>
      </c>
      <c r="P8003" t="s">
        <v>139</v>
      </c>
      <c r="Q8003" t="s">
        <v>145</v>
      </c>
      <c r="R8003">
        <v>140</v>
      </c>
      <c r="S8003" t="s">
        <v>139</v>
      </c>
      <c r="T8003" t="s">
        <v>146</v>
      </c>
      <c r="U8003">
        <v>80</v>
      </c>
      <c r="V8003" t="s">
        <v>139</v>
      </c>
      <c r="W8003" t="s">
        <v>147</v>
      </c>
      <c r="X8003">
        <v>101</v>
      </c>
      <c r="Y8003" t="s">
        <v>139</v>
      </c>
      <c r="Z8003" t="s">
        <v>148</v>
      </c>
      <c r="AA8003">
        <v>190</v>
      </c>
      <c r="AB8003" t="s">
        <v>139</v>
      </c>
      <c r="AC8003" t="s">
        <v>149</v>
      </c>
      <c r="AD8003">
        <v>20</v>
      </c>
      <c r="AE8003" t="s">
        <v>139</v>
      </c>
    </row>
    <row r="8004" spans="1:40" x14ac:dyDescent="0.2">
      <c r="A8004" s="26">
        <v>41904.56482983796</v>
      </c>
      <c r="B8004" t="s">
        <v>130</v>
      </c>
      <c r="C8004" t="s">
        <v>645</v>
      </c>
      <c r="D8004" t="s">
        <v>6179</v>
      </c>
    </row>
    <row r="8005" spans="1:40" x14ac:dyDescent="0.2">
      <c r="A8005" s="26">
        <v>41904.56482983796</v>
      </c>
      <c r="B8005" t="s">
        <v>130</v>
      </c>
      <c r="C8005" t="s">
        <v>645</v>
      </c>
      <c r="D8005" t="s">
        <v>6180</v>
      </c>
      <c r="E8005" t="s">
        <v>133</v>
      </c>
      <c r="F8005" t="s">
        <v>134</v>
      </c>
      <c r="G8005" t="s">
        <v>135</v>
      </c>
      <c r="H8005" t="s">
        <v>152</v>
      </c>
      <c r="I8005">
        <v>50</v>
      </c>
      <c r="J8005" t="s">
        <v>139</v>
      </c>
      <c r="K8005" t="s">
        <v>153</v>
      </c>
      <c r="L8005">
        <v>50</v>
      </c>
      <c r="M8005" t="s">
        <v>139</v>
      </c>
      <c r="N8005" t="s">
        <v>154</v>
      </c>
      <c r="O8005">
        <v>50</v>
      </c>
      <c r="P8005" t="s">
        <v>139</v>
      </c>
    </row>
    <row r="8006" spans="1:40" x14ac:dyDescent="0.2">
      <c r="A8006" s="26">
        <v>41904.56482983796</v>
      </c>
      <c r="B8006" t="s">
        <v>130</v>
      </c>
      <c r="C8006" t="s">
        <v>549</v>
      </c>
      <c r="D8006" t="s">
        <v>6186</v>
      </c>
    </row>
    <row r="8007" spans="1:40" x14ac:dyDescent="0.2">
      <c r="A8007" s="26">
        <v>41904.56482983796</v>
      </c>
      <c r="B8007" t="s">
        <v>130</v>
      </c>
      <c r="C8007" t="s">
        <v>549</v>
      </c>
      <c r="D8007" t="s">
        <v>6187</v>
      </c>
      <c r="E8007" t="s">
        <v>133</v>
      </c>
      <c r="F8007" t="s">
        <v>134</v>
      </c>
      <c r="G8007" t="s">
        <v>135</v>
      </c>
      <c r="H8007" t="s">
        <v>136</v>
      </c>
      <c r="I8007">
        <v>1900000</v>
      </c>
      <c r="J8007" t="s">
        <v>137</v>
      </c>
      <c r="K8007">
        <v>1900000</v>
      </c>
      <c r="L8007" t="s">
        <v>138</v>
      </c>
      <c r="M8007">
        <v>500</v>
      </c>
      <c r="N8007" t="s">
        <v>139</v>
      </c>
      <c r="O8007" t="s">
        <v>140</v>
      </c>
      <c r="P8007">
        <v>300</v>
      </c>
      <c r="Q8007" t="s">
        <v>139</v>
      </c>
    </row>
    <row r="8008" spans="1:40" x14ac:dyDescent="0.2">
      <c r="A8008" s="26">
        <v>41904.56482983796</v>
      </c>
      <c r="B8008" t="s">
        <v>130</v>
      </c>
      <c r="C8008" t="s">
        <v>549</v>
      </c>
      <c r="D8008" t="s">
        <v>6188</v>
      </c>
      <c r="E8008" t="s">
        <v>133</v>
      </c>
      <c r="F8008" t="s">
        <v>134</v>
      </c>
      <c r="G8008" t="s">
        <v>135</v>
      </c>
      <c r="H8008" t="s">
        <v>142</v>
      </c>
      <c r="I8008">
        <v>49</v>
      </c>
      <c r="J8008" t="s">
        <v>139</v>
      </c>
      <c r="K8008" t="s">
        <v>143</v>
      </c>
      <c r="L8008">
        <v>130</v>
      </c>
      <c r="M8008" t="s">
        <v>139</v>
      </c>
      <c r="N8008" t="s">
        <v>144</v>
      </c>
      <c r="O8008">
        <v>180</v>
      </c>
      <c r="P8008" t="s">
        <v>139</v>
      </c>
      <c r="Q8008" t="s">
        <v>145</v>
      </c>
      <c r="R8008">
        <v>140</v>
      </c>
      <c r="S8008" t="s">
        <v>139</v>
      </c>
      <c r="T8008" t="s">
        <v>146</v>
      </c>
      <c r="U8008">
        <v>80</v>
      </c>
      <c r="V8008" t="s">
        <v>139</v>
      </c>
      <c r="W8008" t="s">
        <v>147</v>
      </c>
      <c r="X8008">
        <v>101</v>
      </c>
      <c r="Y8008" t="s">
        <v>139</v>
      </c>
      <c r="Z8008" t="s">
        <v>148</v>
      </c>
      <c r="AA8008">
        <v>190</v>
      </c>
      <c r="AB8008" t="s">
        <v>139</v>
      </c>
      <c r="AC8008" t="s">
        <v>149</v>
      </c>
      <c r="AD8008">
        <v>20</v>
      </c>
      <c r="AE8008" t="s">
        <v>139</v>
      </c>
    </row>
    <row r="8009" spans="1:40" x14ac:dyDescent="0.2">
      <c r="A8009" s="26">
        <v>41904.56482983796</v>
      </c>
      <c r="B8009" t="s">
        <v>130</v>
      </c>
      <c r="C8009" t="s">
        <v>549</v>
      </c>
      <c r="D8009" t="s">
        <v>6189</v>
      </c>
    </row>
    <row r="8010" spans="1:40" x14ac:dyDescent="0.2">
      <c r="A8010" s="26">
        <v>41904.56482983796</v>
      </c>
      <c r="B8010" t="s">
        <v>130</v>
      </c>
      <c r="C8010" t="s">
        <v>549</v>
      </c>
      <c r="D8010" t="s">
        <v>6190</v>
      </c>
      <c r="E8010" t="s">
        <v>133</v>
      </c>
      <c r="F8010" t="s">
        <v>134</v>
      </c>
      <c r="G8010" t="s">
        <v>135</v>
      </c>
      <c r="H8010" t="s">
        <v>152</v>
      </c>
      <c r="I8010">
        <v>50</v>
      </c>
      <c r="J8010" t="s">
        <v>139</v>
      </c>
      <c r="K8010" t="s">
        <v>153</v>
      </c>
      <c r="L8010">
        <v>50</v>
      </c>
      <c r="M8010" t="s">
        <v>139</v>
      </c>
      <c r="N8010" t="s">
        <v>154</v>
      </c>
      <c r="O8010">
        <v>50</v>
      </c>
      <c r="P8010" t="s">
        <v>139</v>
      </c>
    </row>
    <row r="8011" spans="1:40" x14ac:dyDescent="0.2">
      <c r="A8011" s="26">
        <v>41904.56482983796</v>
      </c>
      <c r="B8011" t="s">
        <v>130</v>
      </c>
      <c r="C8011" t="s">
        <v>549</v>
      </c>
      <c r="D8011" t="s">
        <v>6191</v>
      </c>
      <c r="E8011" t="s">
        <v>133</v>
      </c>
      <c r="F8011" t="s">
        <v>134</v>
      </c>
      <c r="G8011" t="s">
        <v>135</v>
      </c>
      <c r="H8011" t="s">
        <v>156</v>
      </c>
      <c r="I8011">
        <v>35</v>
      </c>
      <c r="J8011" t="s">
        <v>139</v>
      </c>
      <c r="K8011" t="s">
        <v>157</v>
      </c>
      <c r="L8011">
        <v>5</v>
      </c>
      <c r="M8011" t="s">
        <v>139</v>
      </c>
      <c r="N8011" t="s">
        <v>158</v>
      </c>
      <c r="O8011">
        <v>60</v>
      </c>
      <c r="P8011" t="s">
        <v>139</v>
      </c>
    </row>
    <row r="8012" spans="1:40" x14ac:dyDescent="0.2">
      <c r="A8012" s="26">
        <v>41904.56482983796</v>
      </c>
      <c r="B8012" t="s">
        <v>130</v>
      </c>
      <c r="C8012" t="s">
        <v>549</v>
      </c>
      <c r="D8012" t="s">
        <v>6192</v>
      </c>
      <c r="E8012" t="s">
        <v>133</v>
      </c>
      <c r="F8012" t="s">
        <v>134</v>
      </c>
      <c r="G8012" t="s">
        <v>135</v>
      </c>
      <c r="H8012" t="s">
        <v>160</v>
      </c>
      <c r="I8012">
        <v>1</v>
      </c>
      <c r="J8012" t="s">
        <v>139</v>
      </c>
    </row>
    <row r="8013" spans="1:40" x14ac:dyDescent="0.2">
      <c r="A8013" s="26">
        <v>41904.56482983796</v>
      </c>
      <c r="B8013" t="s">
        <v>130</v>
      </c>
      <c r="C8013" t="s">
        <v>549</v>
      </c>
      <c r="D8013" t="s">
        <v>6193</v>
      </c>
      <c r="E8013" t="s">
        <v>133</v>
      </c>
      <c r="F8013" t="s">
        <v>134</v>
      </c>
      <c r="G8013" t="s">
        <v>135</v>
      </c>
      <c r="H8013" t="s">
        <v>162</v>
      </c>
      <c r="I8013">
        <v>30</v>
      </c>
      <c r="J8013" t="s">
        <v>139</v>
      </c>
      <c r="K8013" t="s">
        <v>163</v>
      </c>
      <c r="L8013">
        <v>30</v>
      </c>
      <c r="M8013" t="s">
        <v>139</v>
      </c>
      <c r="N8013" t="s">
        <v>164</v>
      </c>
      <c r="O8013">
        <v>30</v>
      </c>
      <c r="P8013" t="s">
        <v>139</v>
      </c>
      <c r="Q8013" t="s">
        <v>165</v>
      </c>
      <c r="R8013">
        <v>10</v>
      </c>
      <c r="S8013" t="s">
        <v>139</v>
      </c>
      <c r="T8013" t="s">
        <v>166</v>
      </c>
      <c r="U8013">
        <v>20</v>
      </c>
      <c r="V8013" t="s">
        <v>139</v>
      </c>
      <c r="W8013" t="s">
        <v>167</v>
      </c>
      <c r="X8013">
        <v>20</v>
      </c>
      <c r="Y8013" t="s">
        <v>139</v>
      </c>
      <c r="Z8013" t="s">
        <v>168</v>
      </c>
      <c r="AA8013">
        <v>20</v>
      </c>
      <c r="AB8013" t="s">
        <v>139</v>
      </c>
      <c r="AC8013" t="s">
        <v>169</v>
      </c>
      <c r="AD8013">
        <v>20</v>
      </c>
      <c r="AE8013" t="s">
        <v>139</v>
      </c>
      <c r="AF8013" t="s">
        <v>170</v>
      </c>
      <c r="AG8013">
        <v>115200</v>
      </c>
      <c r="AH8013" t="s">
        <v>139</v>
      </c>
      <c r="AI8013" t="s">
        <v>171</v>
      </c>
      <c r="AJ8013">
        <v>12000</v>
      </c>
      <c r="AK8013" t="s">
        <v>139</v>
      </c>
      <c r="AL8013" t="s">
        <v>172</v>
      </c>
      <c r="AM8013">
        <v>30000</v>
      </c>
      <c r="AN8013" t="s">
        <v>139</v>
      </c>
    </row>
    <row r="8014" spans="1:40" x14ac:dyDescent="0.2">
      <c r="A8014" s="26">
        <v>41904.56482983796</v>
      </c>
      <c r="B8014" t="s">
        <v>130</v>
      </c>
      <c r="C8014" t="s">
        <v>549</v>
      </c>
      <c r="D8014" t="s">
        <v>6194</v>
      </c>
      <c r="E8014" t="s">
        <v>133</v>
      </c>
      <c r="F8014" t="s">
        <v>134</v>
      </c>
      <c r="G8014" t="s">
        <v>135</v>
      </c>
      <c r="H8014" t="s">
        <v>174</v>
      </c>
      <c r="I8014">
        <v>60</v>
      </c>
      <c r="J8014" t="s">
        <v>139</v>
      </c>
      <c r="K8014" t="s">
        <v>175</v>
      </c>
      <c r="L8014">
        <v>40</v>
      </c>
      <c r="M8014" t="s">
        <v>139</v>
      </c>
      <c r="N8014" t="s">
        <v>176</v>
      </c>
      <c r="O8014">
        <v>50</v>
      </c>
      <c r="P8014" t="s">
        <v>139</v>
      </c>
      <c r="Q8014" t="s">
        <v>177</v>
      </c>
      <c r="R8014">
        <v>40</v>
      </c>
      <c r="S8014" t="s">
        <v>139</v>
      </c>
      <c r="T8014" t="s">
        <v>178</v>
      </c>
      <c r="U8014">
        <v>60</v>
      </c>
      <c r="V8014" t="s">
        <v>139</v>
      </c>
      <c r="W8014" t="s">
        <v>179</v>
      </c>
      <c r="X8014">
        <v>50</v>
      </c>
      <c r="Y8014" t="s">
        <v>139</v>
      </c>
      <c r="Z8014" t="s">
        <v>180</v>
      </c>
      <c r="AA8014">
        <v>50</v>
      </c>
      <c r="AB8014" t="s">
        <v>139</v>
      </c>
      <c r="AC8014" t="s">
        <v>181</v>
      </c>
      <c r="AD8014">
        <v>35</v>
      </c>
      <c r="AE8014" t="s">
        <v>139</v>
      </c>
      <c r="AF8014" t="s">
        <v>182</v>
      </c>
      <c r="AG8014">
        <v>8</v>
      </c>
      <c r="AH8014" t="s">
        <v>139</v>
      </c>
      <c r="AI8014" t="s">
        <v>183</v>
      </c>
      <c r="AJ8014">
        <v>90</v>
      </c>
      <c r="AK8014" t="s">
        <v>139</v>
      </c>
      <c r="AL8014" t="s">
        <v>184</v>
      </c>
      <c r="AM8014">
        <v>1</v>
      </c>
      <c r="AN8014" t="s">
        <v>139</v>
      </c>
    </row>
    <row r="8015" spans="1:40" x14ac:dyDescent="0.2">
      <c r="A8015" s="26">
        <v>41904.56482983796</v>
      </c>
      <c r="B8015" t="s">
        <v>130</v>
      </c>
      <c r="C8015" t="s">
        <v>549</v>
      </c>
      <c r="D8015" t="s">
        <v>6195</v>
      </c>
      <c r="E8015" t="s">
        <v>133</v>
      </c>
      <c r="F8015" t="s">
        <v>134</v>
      </c>
      <c r="G8015" t="s">
        <v>135</v>
      </c>
      <c r="H8015" t="s">
        <v>186</v>
      </c>
      <c r="I8015">
        <v>33</v>
      </c>
      <c r="J8015" t="s">
        <v>139</v>
      </c>
      <c r="K8015" t="s">
        <v>187</v>
      </c>
      <c r="L8015">
        <v>33</v>
      </c>
      <c r="M8015" t="s">
        <v>139</v>
      </c>
      <c r="N8015" t="s">
        <v>188</v>
      </c>
      <c r="O8015">
        <v>34</v>
      </c>
      <c r="P8015" t="s">
        <v>139</v>
      </c>
      <c r="Q8015" t="s">
        <v>166</v>
      </c>
      <c r="R8015">
        <v>20</v>
      </c>
      <c r="S8015" t="s">
        <v>139</v>
      </c>
      <c r="T8015" t="s">
        <v>167</v>
      </c>
      <c r="U8015">
        <v>20</v>
      </c>
      <c r="V8015" t="s">
        <v>139</v>
      </c>
      <c r="W8015" t="s">
        <v>168</v>
      </c>
      <c r="X8015">
        <v>20</v>
      </c>
      <c r="Y8015" t="s">
        <v>139</v>
      </c>
      <c r="Z8015" t="s">
        <v>189</v>
      </c>
      <c r="AA8015">
        <v>20</v>
      </c>
      <c r="AB8015" t="s">
        <v>139</v>
      </c>
      <c r="AC8015" t="s">
        <v>190</v>
      </c>
      <c r="AD8015">
        <v>20</v>
      </c>
      <c r="AE8015" t="s">
        <v>139</v>
      </c>
      <c r="AF8015" t="s">
        <v>191</v>
      </c>
      <c r="AG8015">
        <v>20</v>
      </c>
      <c r="AH8015" t="s">
        <v>139</v>
      </c>
      <c r="AI8015" t="s">
        <v>170</v>
      </c>
      <c r="AJ8015">
        <v>115200</v>
      </c>
      <c r="AK8015" t="s">
        <v>139</v>
      </c>
      <c r="AL8015" t="s">
        <v>171</v>
      </c>
      <c r="AM8015">
        <v>12000</v>
      </c>
      <c r="AN8015" t="s">
        <v>139</v>
      </c>
    </row>
    <row r="8016" spans="1:40" x14ac:dyDescent="0.2">
      <c r="A8016" s="26">
        <v>41904.56482983796</v>
      </c>
      <c r="B8016" t="s">
        <v>130</v>
      </c>
      <c r="C8016" t="s">
        <v>549</v>
      </c>
      <c r="D8016" t="s">
        <v>6188</v>
      </c>
      <c r="E8016" t="s">
        <v>133</v>
      </c>
      <c r="F8016" t="s">
        <v>134</v>
      </c>
      <c r="G8016" t="s">
        <v>135</v>
      </c>
      <c r="H8016" t="s">
        <v>142</v>
      </c>
      <c r="I8016">
        <v>49</v>
      </c>
      <c r="J8016" t="s">
        <v>139</v>
      </c>
      <c r="K8016" t="s">
        <v>143</v>
      </c>
      <c r="L8016">
        <v>130</v>
      </c>
      <c r="M8016" t="s">
        <v>139</v>
      </c>
      <c r="N8016" t="s">
        <v>144</v>
      </c>
      <c r="O8016">
        <v>180</v>
      </c>
      <c r="P8016" t="s">
        <v>139</v>
      </c>
      <c r="Q8016" t="s">
        <v>145</v>
      </c>
      <c r="R8016">
        <v>140</v>
      </c>
      <c r="S8016" t="s">
        <v>139</v>
      </c>
      <c r="T8016" t="s">
        <v>146</v>
      </c>
      <c r="U8016">
        <v>80</v>
      </c>
      <c r="V8016" t="s">
        <v>139</v>
      </c>
      <c r="W8016" t="s">
        <v>147</v>
      </c>
      <c r="X8016">
        <v>101</v>
      </c>
      <c r="Y8016" t="s">
        <v>139</v>
      </c>
      <c r="Z8016" t="s">
        <v>148</v>
      </c>
      <c r="AA8016">
        <v>190</v>
      </c>
      <c r="AB8016" t="s">
        <v>139</v>
      </c>
      <c r="AC8016" t="s">
        <v>149</v>
      </c>
      <c r="AD8016">
        <v>20</v>
      </c>
      <c r="AE8016" t="s">
        <v>139</v>
      </c>
    </row>
    <row r="8017" spans="1:40" x14ac:dyDescent="0.2">
      <c r="A8017" s="26">
        <v>41904.56482983796</v>
      </c>
      <c r="B8017" t="s">
        <v>130</v>
      </c>
      <c r="C8017" t="s">
        <v>549</v>
      </c>
      <c r="D8017" t="s">
        <v>6189</v>
      </c>
    </row>
    <row r="8018" spans="1:40" x14ac:dyDescent="0.2">
      <c r="A8018" s="26">
        <v>41904.56482983796</v>
      </c>
      <c r="B8018" t="s">
        <v>130</v>
      </c>
      <c r="C8018" t="s">
        <v>549</v>
      </c>
      <c r="D8018" t="s">
        <v>6190</v>
      </c>
      <c r="E8018" t="s">
        <v>133</v>
      </c>
      <c r="F8018" t="s">
        <v>134</v>
      </c>
      <c r="G8018" t="s">
        <v>135</v>
      </c>
      <c r="H8018" t="s">
        <v>152</v>
      </c>
      <c r="I8018">
        <v>50</v>
      </c>
      <c r="J8018" t="s">
        <v>139</v>
      </c>
      <c r="K8018" t="s">
        <v>153</v>
      </c>
      <c r="L8018">
        <v>50</v>
      </c>
      <c r="M8018" t="s">
        <v>139</v>
      </c>
      <c r="N8018" t="s">
        <v>154</v>
      </c>
      <c r="O8018">
        <v>50</v>
      </c>
      <c r="P8018" t="s">
        <v>139</v>
      </c>
    </row>
    <row r="8019" spans="1:40" x14ac:dyDescent="0.2">
      <c r="A8019" s="26">
        <v>41904.56482983796</v>
      </c>
      <c r="B8019" t="s">
        <v>130</v>
      </c>
      <c r="C8019" t="s">
        <v>550</v>
      </c>
      <c r="D8019" t="s">
        <v>6196</v>
      </c>
    </row>
    <row r="8020" spans="1:40" x14ac:dyDescent="0.2">
      <c r="A8020" s="26">
        <v>41904.56482983796</v>
      </c>
      <c r="B8020" t="s">
        <v>130</v>
      </c>
      <c r="C8020" t="s">
        <v>550</v>
      </c>
      <c r="D8020" t="s">
        <v>6197</v>
      </c>
      <c r="E8020" t="s">
        <v>133</v>
      </c>
      <c r="F8020" t="s">
        <v>134</v>
      </c>
      <c r="G8020" t="s">
        <v>135</v>
      </c>
      <c r="H8020" t="s">
        <v>136</v>
      </c>
      <c r="I8020">
        <v>1900000</v>
      </c>
      <c r="J8020" t="s">
        <v>137</v>
      </c>
      <c r="K8020">
        <v>1900000</v>
      </c>
      <c r="L8020" t="s">
        <v>138</v>
      </c>
      <c r="M8020">
        <v>500</v>
      </c>
      <c r="N8020" t="s">
        <v>139</v>
      </c>
      <c r="O8020" t="s">
        <v>140</v>
      </c>
      <c r="P8020">
        <v>300</v>
      </c>
      <c r="Q8020" t="s">
        <v>139</v>
      </c>
    </row>
    <row r="8021" spans="1:40" x14ac:dyDescent="0.2">
      <c r="A8021" s="26">
        <v>41904.56482983796</v>
      </c>
      <c r="B8021" t="s">
        <v>130</v>
      </c>
      <c r="C8021" t="s">
        <v>550</v>
      </c>
      <c r="D8021" t="s">
        <v>6198</v>
      </c>
      <c r="E8021" t="s">
        <v>133</v>
      </c>
      <c r="F8021" t="s">
        <v>134</v>
      </c>
      <c r="G8021" t="s">
        <v>135</v>
      </c>
      <c r="H8021" t="s">
        <v>142</v>
      </c>
      <c r="I8021">
        <v>49</v>
      </c>
      <c r="J8021" t="s">
        <v>139</v>
      </c>
      <c r="K8021" t="s">
        <v>143</v>
      </c>
      <c r="L8021">
        <v>130</v>
      </c>
      <c r="M8021" t="s">
        <v>139</v>
      </c>
      <c r="N8021" t="s">
        <v>144</v>
      </c>
      <c r="O8021">
        <v>180</v>
      </c>
      <c r="P8021" t="s">
        <v>139</v>
      </c>
      <c r="Q8021" t="s">
        <v>145</v>
      </c>
      <c r="R8021">
        <v>140</v>
      </c>
      <c r="S8021" t="s">
        <v>139</v>
      </c>
      <c r="T8021" t="s">
        <v>146</v>
      </c>
      <c r="U8021">
        <v>80</v>
      </c>
      <c r="V8021" t="s">
        <v>139</v>
      </c>
      <c r="W8021" t="s">
        <v>147</v>
      </c>
      <c r="X8021">
        <v>101</v>
      </c>
      <c r="Y8021" t="s">
        <v>139</v>
      </c>
      <c r="Z8021" t="s">
        <v>148</v>
      </c>
      <c r="AA8021">
        <v>190</v>
      </c>
      <c r="AB8021" t="s">
        <v>139</v>
      </c>
      <c r="AC8021" t="s">
        <v>149</v>
      </c>
      <c r="AD8021">
        <v>20</v>
      </c>
      <c r="AE8021" t="s">
        <v>139</v>
      </c>
    </row>
    <row r="8022" spans="1:40" x14ac:dyDescent="0.2">
      <c r="A8022" s="26">
        <v>41904.56482983796</v>
      </c>
      <c r="B8022" t="s">
        <v>130</v>
      </c>
      <c r="C8022" t="s">
        <v>550</v>
      </c>
      <c r="D8022" t="s">
        <v>6199</v>
      </c>
    </row>
    <row r="8023" spans="1:40" x14ac:dyDescent="0.2">
      <c r="A8023" s="26">
        <v>41904.56482983796</v>
      </c>
      <c r="B8023" t="s">
        <v>130</v>
      </c>
      <c r="C8023" t="s">
        <v>550</v>
      </c>
      <c r="D8023" t="s">
        <v>6200</v>
      </c>
      <c r="E8023" t="s">
        <v>133</v>
      </c>
      <c r="F8023" t="s">
        <v>134</v>
      </c>
      <c r="G8023" t="s">
        <v>135</v>
      </c>
      <c r="H8023" t="s">
        <v>152</v>
      </c>
      <c r="I8023">
        <v>50</v>
      </c>
      <c r="J8023" t="s">
        <v>139</v>
      </c>
      <c r="K8023" t="s">
        <v>153</v>
      </c>
      <c r="L8023">
        <v>50</v>
      </c>
      <c r="M8023" t="s">
        <v>139</v>
      </c>
      <c r="N8023" t="s">
        <v>154</v>
      </c>
      <c r="O8023">
        <v>50</v>
      </c>
      <c r="P8023" t="s">
        <v>139</v>
      </c>
    </row>
    <row r="8024" spans="1:40" x14ac:dyDescent="0.2">
      <c r="A8024" s="26">
        <v>41904.56482983796</v>
      </c>
      <c r="B8024" t="s">
        <v>130</v>
      </c>
      <c r="C8024" t="s">
        <v>550</v>
      </c>
      <c r="D8024" t="s">
        <v>6201</v>
      </c>
      <c r="E8024" t="s">
        <v>133</v>
      </c>
      <c r="F8024" t="s">
        <v>134</v>
      </c>
      <c r="G8024" t="s">
        <v>135</v>
      </c>
      <c r="H8024" t="s">
        <v>156</v>
      </c>
      <c r="I8024">
        <v>35</v>
      </c>
      <c r="J8024" t="s">
        <v>139</v>
      </c>
      <c r="K8024" t="s">
        <v>157</v>
      </c>
      <c r="L8024">
        <v>5</v>
      </c>
      <c r="M8024" t="s">
        <v>139</v>
      </c>
      <c r="N8024" t="s">
        <v>158</v>
      </c>
      <c r="O8024">
        <v>60</v>
      </c>
      <c r="P8024" t="s">
        <v>139</v>
      </c>
    </row>
    <row r="8025" spans="1:40" x14ac:dyDescent="0.2">
      <c r="A8025" s="26">
        <v>41904.56482983796</v>
      </c>
      <c r="B8025" t="s">
        <v>130</v>
      </c>
      <c r="C8025" t="s">
        <v>550</v>
      </c>
      <c r="D8025" t="s">
        <v>6202</v>
      </c>
      <c r="E8025" t="s">
        <v>133</v>
      </c>
      <c r="F8025" t="s">
        <v>134</v>
      </c>
      <c r="G8025" t="s">
        <v>135</v>
      </c>
      <c r="H8025" t="s">
        <v>160</v>
      </c>
      <c r="I8025">
        <v>1</v>
      </c>
      <c r="J8025" t="s">
        <v>139</v>
      </c>
    </row>
    <row r="8026" spans="1:40" x14ac:dyDescent="0.2">
      <c r="A8026" s="26">
        <v>41904.56482983796</v>
      </c>
      <c r="B8026" t="s">
        <v>130</v>
      </c>
      <c r="C8026" t="s">
        <v>550</v>
      </c>
      <c r="D8026" t="s">
        <v>6203</v>
      </c>
      <c r="E8026" t="s">
        <v>133</v>
      </c>
      <c r="F8026" t="s">
        <v>134</v>
      </c>
      <c r="G8026" t="s">
        <v>135</v>
      </c>
      <c r="H8026" t="s">
        <v>162</v>
      </c>
      <c r="I8026">
        <v>30</v>
      </c>
      <c r="J8026" t="s">
        <v>139</v>
      </c>
      <c r="K8026" t="s">
        <v>163</v>
      </c>
      <c r="L8026">
        <v>30</v>
      </c>
      <c r="M8026" t="s">
        <v>139</v>
      </c>
      <c r="N8026" t="s">
        <v>164</v>
      </c>
      <c r="O8026">
        <v>30</v>
      </c>
      <c r="P8026" t="s">
        <v>139</v>
      </c>
      <c r="Q8026" t="s">
        <v>165</v>
      </c>
      <c r="R8026">
        <v>10</v>
      </c>
      <c r="S8026" t="s">
        <v>139</v>
      </c>
      <c r="T8026" t="s">
        <v>166</v>
      </c>
      <c r="U8026">
        <v>20</v>
      </c>
      <c r="V8026" t="s">
        <v>139</v>
      </c>
      <c r="W8026" t="s">
        <v>167</v>
      </c>
      <c r="X8026">
        <v>20</v>
      </c>
      <c r="Y8026" t="s">
        <v>139</v>
      </c>
      <c r="Z8026" t="s">
        <v>168</v>
      </c>
      <c r="AA8026">
        <v>20</v>
      </c>
      <c r="AB8026" t="s">
        <v>139</v>
      </c>
      <c r="AC8026" t="s">
        <v>169</v>
      </c>
      <c r="AD8026">
        <v>20</v>
      </c>
      <c r="AE8026" t="s">
        <v>139</v>
      </c>
      <c r="AF8026" t="s">
        <v>170</v>
      </c>
      <c r="AG8026">
        <v>115200</v>
      </c>
      <c r="AH8026" t="s">
        <v>139</v>
      </c>
      <c r="AI8026" t="s">
        <v>171</v>
      </c>
      <c r="AJ8026">
        <v>12000</v>
      </c>
      <c r="AK8026" t="s">
        <v>139</v>
      </c>
      <c r="AL8026" t="s">
        <v>172</v>
      </c>
      <c r="AM8026">
        <v>30000</v>
      </c>
      <c r="AN8026" t="s">
        <v>139</v>
      </c>
    </row>
    <row r="8027" spans="1:40" x14ac:dyDescent="0.2">
      <c r="A8027" s="26">
        <v>41904.56482983796</v>
      </c>
      <c r="B8027" t="s">
        <v>130</v>
      </c>
      <c r="C8027" t="s">
        <v>550</v>
      </c>
      <c r="D8027" t="s">
        <v>6204</v>
      </c>
      <c r="E8027" t="s">
        <v>133</v>
      </c>
      <c r="F8027" t="s">
        <v>134</v>
      </c>
      <c r="G8027" t="s">
        <v>135</v>
      </c>
      <c r="H8027" t="s">
        <v>174</v>
      </c>
      <c r="I8027">
        <v>60</v>
      </c>
      <c r="J8027" t="s">
        <v>139</v>
      </c>
      <c r="K8027" t="s">
        <v>175</v>
      </c>
      <c r="L8027">
        <v>40</v>
      </c>
      <c r="M8027" t="s">
        <v>139</v>
      </c>
      <c r="N8027" t="s">
        <v>176</v>
      </c>
      <c r="O8027">
        <v>50</v>
      </c>
      <c r="P8027" t="s">
        <v>139</v>
      </c>
      <c r="Q8027" t="s">
        <v>177</v>
      </c>
      <c r="R8027">
        <v>40</v>
      </c>
      <c r="S8027" t="s">
        <v>139</v>
      </c>
      <c r="T8027" t="s">
        <v>178</v>
      </c>
      <c r="U8027">
        <v>60</v>
      </c>
      <c r="V8027" t="s">
        <v>139</v>
      </c>
      <c r="W8027" t="s">
        <v>179</v>
      </c>
      <c r="X8027">
        <v>50</v>
      </c>
      <c r="Y8027" t="s">
        <v>139</v>
      </c>
      <c r="Z8027" t="s">
        <v>180</v>
      </c>
      <c r="AA8027">
        <v>50</v>
      </c>
      <c r="AB8027" t="s">
        <v>139</v>
      </c>
      <c r="AC8027" t="s">
        <v>181</v>
      </c>
      <c r="AD8027">
        <v>35</v>
      </c>
      <c r="AE8027" t="s">
        <v>139</v>
      </c>
      <c r="AF8027" t="s">
        <v>182</v>
      </c>
      <c r="AG8027">
        <v>8</v>
      </c>
      <c r="AH8027" t="s">
        <v>139</v>
      </c>
      <c r="AI8027" t="s">
        <v>183</v>
      </c>
      <c r="AJ8027">
        <v>90</v>
      </c>
      <c r="AK8027" t="s">
        <v>139</v>
      </c>
      <c r="AL8027" t="s">
        <v>184</v>
      </c>
      <c r="AM8027">
        <v>1</v>
      </c>
      <c r="AN8027" t="s">
        <v>139</v>
      </c>
    </row>
    <row r="8028" spans="1:40" x14ac:dyDescent="0.2">
      <c r="A8028" s="26">
        <v>41904.56482983796</v>
      </c>
      <c r="B8028" t="s">
        <v>130</v>
      </c>
      <c r="C8028" t="s">
        <v>550</v>
      </c>
      <c r="D8028" t="s">
        <v>6205</v>
      </c>
      <c r="E8028" t="s">
        <v>133</v>
      </c>
      <c r="F8028" t="s">
        <v>134</v>
      </c>
      <c r="G8028" t="s">
        <v>135</v>
      </c>
      <c r="H8028" t="s">
        <v>186</v>
      </c>
      <c r="I8028">
        <v>33</v>
      </c>
      <c r="J8028" t="s">
        <v>139</v>
      </c>
      <c r="K8028" t="s">
        <v>187</v>
      </c>
      <c r="L8028">
        <v>33</v>
      </c>
      <c r="M8028" t="s">
        <v>139</v>
      </c>
      <c r="N8028" t="s">
        <v>188</v>
      </c>
      <c r="O8028">
        <v>34</v>
      </c>
      <c r="P8028" t="s">
        <v>139</v>
      </c>
      <c r="Q8028" t="s">
        <v>166</v>
      </c>
      <c r="R8028">
        <v>20</v>
      </c>
      <c r="S8028" t="s">
        <v>139</v>
      </c>
      <c r="T8028" t="s">
        <v>167</v>
      </c>
      <c r="U8028">
        <v>20</v>
      </c>
      <c r="V8028" t="s">
        <v>139</v>
      </c>
      <c r="W8028" t="s">
        <v>168</v>
      </c>
      <c r="X8028">
        <v>20</v>
      </c>
      <c r="Y8028" t="s">
        <v>139</v>
      </c>
      <c r="Z8028" t="s">
        <v>189</v>
      </c>
      <c r="AA8028">
        <v>20</v>
      </c>
      <c r="AB8028" t="s">
        <v>139</v>
      </c>
      <c r="AC8028" t="s">
        <v>190</v>
      </c>
      <c r="AD8028">
        <v>20</v>
      </c>
      <c r="AE8028" t="s">
        <v>139</v>
      </c>
      <c r="AF8028" t="s">
        <v>191</v>
      </c>
      <c r="AG8028">
        <v>20</v>
      </c>
      <c r="AH8028" t="s">
        <v>139</v>
      </c>
      <c r="AI8028" t="s">
        <v>170</v>
      </c>
      <c r="AJ8028">
        <v>115200</v>
      </c>
      <c r="AK8028" t="s">
        <v>139</v>
      </c>
      <c r="AL8028" t="s">
        <v>171</v>
      </c>
      <c r="AM8028">
        <v>12000</v>
      </c>
      <c r="AN8028" t="s">
        <v>139</v>
      </c>
    </row>
    <row r="8029" spans="1:40" x14ac:dyDescent="0.2">
      <c r="A8029" s="26">
        <v>41904.56482983796</v>
      </c>
      <c r="B8029" t="s">
        <v>130</v>
      </c>
      <c r="C8029" t="s">
        <v>550</v>
      </c>
      <c r="D8029" t="s">
        <v>6198</v>
      </c>
      <c r="E8029" t="s">
        <v>133</v>
      </c>
      <c r="F8029" t="s">
        <v>134</v>
      </c>
      <c r="G8029" t="s">
        <v>135</v>
      </c>
      <c r="H8029" t="s">
        <v>142</v>
      </c>
      <c r="I8029">
        <v>49</v>
      </c>
      <c r="J8029" t="s">
        <v>139</v>
      </c>
      <c r="K8029" t="s">
        <v>143</v>
      </c>
      <c r="L8029">
        <v>130</v>
      </c>
      <c r="M8029" t="s">
        <v>139</v>
      </c>
      <c r="N8029" t="s">
        <v>144</v>
      </c>
      <c r="O8029">
        <v>180</v>
      </c>
      <c r="P8029" t="s">
        <v>139</v>
      </c>
      <c r="Q8029" t="s">
        <v>145</v>
      </c>
      <c r="R8029">
        <v>140</v>
      </c>
      <c r="S8029" t="s">
        <v>139</v>
      </c>
      <c r="T8029" t="s">
        <v>146</v>
      </c>
      <c r="U8029">
        <v>80</v>
      </c>
      <c r="V8029" t="s">
        <v>139</v>
      </c>
      <c r="W8029" t="s">
        <v>147</v>
      </c>
      <c r="X8029">
        <v>101</v>
      </c>
      <c r="Y8029" t="s">
        <v>139</v>
      </c>
      <c r="Z8029" t="s">
        <v>148</v>
      </c>
      <c r="AA8029">
        <v>190</v>
      </c>
      <c r="AB8029" t="s">
        <v>139</v>
      </c>
      <c r="AC8029" t="s">
        <v>149</v>
      </c>
      <c r="AD8029">
        <v>20</v>
      </c>
      <c r="AE8029" t="s">
        <v>139</v>
      </c>
    </row>
    <row r="8030" spans="1:40" x14ac:dyDescent="0.2">
      <c r="A8030" s="26">
        <v>41904.56482983796</v>
      </c>
      <c r="B8030" t="s">
        <v>130</v>
      </c>
      <c r="C8030" t="s">
        <v>550</v>
      </c>
      <c r="D8030" t="s">
        <v>6199</v>
      </c>
    </row>
    <row r="8031" spans="1:40" x14ac:dyDescent="0.2">
      <c r="A8031" s="26">
        <v>41904.56482983796</v>
      </c>
      <c r="B8031" t="s">
        <v>130</v>
      </c>
      <c r="C8031" t="s">
        <v>550</v>
      </c>
      <c r="D8031" t="s">
        <v>6200</v>
      </c>
      <c r="E8031" t="s">
        <v>133</v>
      </c>
      <c r="F8031" t="s">
        <v>134</v>
      </c>
      <c r="G8031" t="s">
        <v>135</v>
      </c>
      <c r="H8031" t="s">
        <v>152</v>
      </c>
      <c r="I8031">
        <v>50</v>
      </c>
      <c r="J8031" t="s">
        <v>139</v>
      </c>
      <c r="K8031" t="s">
        <v>153</v>
      </c>
      <c r="L8031">
        <v>50</v>
      </c>
      <c r="M8031" t="s">
        <v>139</v>
      </c>
      <c r="N8031" t="s">
        <v>154</v>
      </c>
      <c r="O8031">
        <v>50</v>
      </c>
      <c r="P8031" t="s">
        <v>139</v>
      </c>
    </row>
    <row r="8032" spans="1:40" x14ac:dyDescent="0.2">
      <c r="A8032" s="26">
        <v>41904.56482983796</v>
      </c>
      <c r="B8032" t="s">
        <v>130</v>
      </c>
      <c r="C8032" t="s">
        <v>550</v>
      </c>
      <c r="D8032" t="s">
        <v>6201</v>
      </c>
      <c r="E8032" t="s">
        <v>133</v>
      </c>
      <c r="F8032" t="s">
        <v>134</v>
      </c>
      <c r="G8032" t="s">
        <v>135</v>
      </c>
      <c r="H8032" t="s">
        <v>156</v>
      </c>
      <c r="I8032">
        <v>35</v>
      </c>
      <c r="J8032" t="s">
        <v>139</v>
      </c>
      <c r="K8032" t="s">
        <v>157</v>
      </c>
      <c r="L8032">
        <v>5</v>
      </c>
      <c r="M8032" t="s">
        <v>139</v>
      </c>
      <c r="N8032" t="s">
        <v>158</v>
      </c>
      <c r="O8032">
        <v>60</v>
      </c>
      <c r="P8032" t="s">
        <v>139</v>
      </c>
    </row>
    <row r="8033" spans="1:40" x14ac:dyDescent="0.2">
      <c r="A8033" s="26">
        <v>41904.56482983796</v>
      </c>
      <c r="B8033" t="s">
        <v>130</v>
      </c>
      <c r="C8033" t="s">
        <v>550</v>
      </c>
      <c r="D8033" t="s">
        <v>6202</v>
      </c>
      <c r="E8033" t="s">
        <v>133</v>
      </c>
      <c r="F8033" t="s">
        <v>134</v>
      </c>
      <c r="G8033" t="s">
        <v>135</v>
      </c>
      <c r="H8033" t="s">
        <v>160</v>
      </c>
      <c r="I8033">
        <v>1</v>
      </c>
      <c r="J8033" t="s">
        <v>139</v>
      </c>
    </row>
    <row r="8034" spans="1:40" x14ac:dyDescent="0.2">
      <c r="A8034" s="26">
        <v>41904.56482983796</v>
      </c>
      <c r="B8034" t="s">
        <v>130</v>
      </c>
      <c r="C8034" t="s">
        <v>550</v>
      </c>
      <c r="D8034" t="s">
        <v>6203</v>
      </c>
      <c r="E8034" t="s">
        <v>133</v>
      </c>
      <c r="F8034" t="s">
        <v>134</v>
      </c>
      <c r="G8034" t="s">
        <v>135</v>
      </c>
      <c r="H8034" t="s">
        <v>162</v>
      </c>
      <c r="I8034">
        <v>30</v>
      </c>
      <c r="J8034" t="s">
        <v>139</v>
      </c>
      <c r="K8034" t="s">
        <v>163</v>
      </c>
      <c r="L8034">
        <v>30</v>
      </c>
      <c r="M8034" t="s">
        <v>139</v>
      </c>
      <c r="N8034" t="s">
        <v>164</v>
      </c>
      <c r="O8034">
        <v>30</v>
      </c>
      <c r="P8034" t="s">
        <v>139</v>
      </c>
      <c r="Q8034" t="s">
        <v>165</v>
      </c>
      <c r="R8034">
        <v>10</v>
      </c>
      <c r="S8034" t="s">
        <v>139</v>
      </c>
      <c r="T8034" t="s">
        <v>166</v>
      </c>
      <c r="U8034">
        <v>20</v>
      </c>
      <c r="V8034" t="s">
        <v>139</v>
      </c>
      <c r="W8034" t="s">
        <v>167</v>
      </c>
      <c r="X8034">
        <v>20</v>
      </c>
      <c r="Y8034" t="s">
        <v>139</v>
      </c>
      <c r="Z8034" t="s">
        <v>168</v>
      </c>
      <c r="AA8034">
        <v>20</v>
      </c>
      <c r="AB8034" t="s">
        <v>139</v>
      </c>
      <c r="AC8034" t="s">
        <v>169</v>
      </c>
      <c r="AD8034">
        <v>20</v>
      </c>
      <c r="AE8034" t="s">
        <v>139</v>
      </c>
      <c r="AF8034" t="s">
        <v>170</v>
      </c>
      <c r="AG8034">
        <v>115200</v>
      </c>
      <c r="AH8034" t="s">
        <v>139</v>
      </c>
      <c r="AI8034" t="s">
        <v>171</v>
      </c>
      <c r="AJ8034">
        <v>12000</v>
      </c>
      <c r="AK8034" t="s">
        <v>139</v>
      </c>
      <c r="AL8034" t="s">
        <v>172</v>
      </c>
      <c r="AM8034">
        <v>30000</v>
      </c>
      <c r="AN8034" t="s">
        <v>139</v>
      </c>
    </row>
    <row r="8035" spans="1:40" x14ac:dyDescent="0.2">
      <c r="A8035" s="26">
        <v>41904.56482983796</v>
      </c>
      <c r="B8035" t="s">
        <v>130</v>
      </c>
      <c r="C8035" t="s">
        <v>550</v>
      </c>
      <c r="D8035" t="s">
        <v>6204</v>
      </c>
      <c r="E8035" t="s">
        <v>133</v>
      </c>
      <c r="F8035" t="s">
        <v>134</v>
      </c>
      <c r="G8035" t="s">
        <v>135</v>
      </c>
      <c r="H8035" t="s">
        <v>174</v>
      </c>
      <c r="I8035">
        <v>60</v>
      </c>
      <c r="J8035" t="s">
        <v>139</v>
      </c>
      <c r="K8035" t="s">
        <v>175</v>
      </c>
      <c r="L8035">
        <v>40</v>
      </c>
      <c r="M8035" t="s">
        <v>139</v>
      </c>
      <c r="N8035" t="s">
        <v>176</v>
      </c>
      <c r="O8035">
        <v>50</v>
      </c>
      <c r="P8035" t="s">
        <v>139</v>
      </c>
      <c r="Q8035" t="s">
        <v>177</v>
      </c>
      <c r="R8035">
        <v>40</v>
      </c>
      <c r="S8035" t="s">
        <v>139</v>
      </c>
      <c r="T8035" t="s">
        <v>178</v>
      </c>
      <c r="U8035">
        <v>60</v>
      </c>
      <c r="V8035" t="s">
        <v>139</v>
      </c>
      <c r="W8035" t="s">
        <v>179</v>
      </c>
      <c r="X8035">
        <v>50</v>
      </c>
      <c r="Y8035" t="s">
        <v>139</v>
      </c>
      <c r="Z8035" t="s">
        <v>180</v>
      </c>
      <c r="AA8035">
        <v>50</v>
      </c>
      <c r="AB8035" t="s">
        <v>139</v>
      </c>
      <c r="AC8035" t="s">
        <v>181</v>
      </c>
      <c r="AD8035">
        <v>35</v>
      </c>
      <c r="AE8035" t="s">
        <v>139</v>
      </c>
      <c r="AF8035" t="s">
        <v>182</v>
      </c>
      <c r="AG8035">
        <v>8</v>
      </c>
      <c r="AH8035" t="s">
        <v>139</v>
      </c>
      <c r="AI8035" t="s">
        <v>183</v>
      </c>
      <c r="AJ8035">
        <v>90</v>
      </c>
      <c r="AK8035" t="s">
        <v>139</v>
      </c>
      <c r="AL8035" t="s">
        <v>184</v>
      </c>
      <c r="AM8035">
        <v>1</v>
      </c>
      <c r="AN8035" t="s">
        <v>139</v>
      </c>
    </row>
    <row r="8036" spans="1:40" x14ac:dyDescent="0.2">
      <c r="A8036" s="26">
        <v>41904.56482983796</v>
      </c>
      <c r="B8036" t="s">
        <v>130</v>
      </c>
      <c r="C8036" t="s">
        <v>550</v>
      </c>
      <c r="D8036" t="s">
        <v>6205</v>
      </c>
      <c r="E8036" t="s">
        <v>133</v>
      </c>
      <c r="F8036" t="s">
        <v>134</v>
      </c>
      <c r="G8036" t="s">
        <v>135</v>
      </c>
      <c r="H8036" t="s">
        <v>186</v>
      </c>
      <c r="I8036">
        <v>33</v>
      </c>
      <c r="J8036" t="s">
        <v>139</v>
      </c>
      <c r="K8036" t="s">
        <v>187</v>
      </c>
      <c r="L8036">
        <v>33</v>
      </c>
      <c r="M8036" t="s">
        <v>139</v>
      </c>
      <c r="N8036" t="s">
        <v>188</v>
      </c>
      <c r="O8036">
        <v>34</v>
      </c>
      <c r="P8036" t="s">
        <v>139</v>
      </c>
      <c r="Q8036" t="s">
        <v>166</v>
      </c>
      <c r="R8036">
        <v>20</v>
      </c>
      <c r="S8036" t="s">
        <v>139</v>
      </c>
      <c r="T8036" t="s">
        <v>167</v>
      </c>
      <c r="U8036">
        <v>20</v>
      </c>
      <c r="V8036" t="s">
        <v>139</v>
      </c>
      <c r="W8036" t="s">
        <v>168</v>
      </c>
      <c r="X8036">
        <v>20</v>
      </c>
      <c r="Y8036" t="s">
        <v>139</v>
      </c>
      <c r="Z8036" t="s">
        <v>189</v>
      </c>
      <c r="AA8036">
        <v>20</v>
      </c>
      <c r="AB8036" t="s">
        <v>139</v>
      </c>
      <c r="AC8036" t="s">
        <v>190</v>
      </c>
      <c r="AD8036">
        <v>20</v>
      </c>
      <c r="AE8036" t="s">
        <v>139</v>
      </c>
      <c r="AF8036" t="s">
        <v>191</v>
      </c>
      <c r="AG8036">
        <v>20</v>
      </c>
      <c r="AH8036" t="s">
        <v>139</v>
      </c>
      <c r="AI8036" t="s">
        <v>170</v>
      </c>
      <c r="AJ8036">
        <v>115200</v>
      </c>
      <c r="AK8036" t="s">
        <v>139</v>
      </c>
      <c r="AL8036" t="s">
        <v>171</v>
      </c>
      <c r="AM8036">
        <v>12000</v>
      </c>
      <c r="AN8036" t="s">
        <v>139</v>
      </c>
    </row>
    <row r="8037" spans="1:40" x14ac:dyDescent="0.2">
      <c r="A8037" s="26">
        <v>41904.56482983796</v>
      </c>
      <c r="B8037" t="s">
        <v>130</v>
      </c>
      <c r="C8037" t="s">
        <v>550</v>
      </c>
      <c r="D8037" t="s">
        <v>6206</v>
      </c>
      <c r="E8037" t="s">
        <v>193</v>
      </c>
      <c r="F8037" t="s">
        <v>194</v>
      </c>
      <c r="G8037" t="s">
        <v>195</v>
      </c>
    </row>
    <row r="8038" spans="1:40" x14ac:dyDescent="0.2">
      <c r="A8038" s="26">
        <v>41904.56482983796</v>
      </c>
      <c r="B8038" t="s">
        <v>130</v>
      </c>
      <c r="C8038" t="s">
        <v>550</v>
      </c>
      <c r="D8038" t="s">
        <v>6207</v>
      </c>
      <c r="E8038" t="s">
        <v>193</v>
      </c>
      <c r="F8038" t="s">
        <v>6208</v>
      </c>
      <c r="G8038" t="s">
        <v>6209</v>
      </c>
      <c r="H8038" t="s">
        <v>6210</v>
      </c>
    </row>
    <row r="8039" spans="1:40" x14ac:dyDescent="0.2">
      <c r="A8039" s="26">
        <v>41904.56482983796</v>
      </c>
      <c r="B8039" t="s">
        <v>130</v>
      </c>
      <c r="C8039" t="s">
        <v>124</v>
      </c>
      <c r="D8039" t="s">
        <v>6211</v>
      </c>
    </row>
    <row r="8040" spans="1:40" x14ac:dyDescent="0.2">
      <c r="A8040" s="26">
        <v>41904.56482983796</v>
      </c>
      <c r="B8040" t="s">
        <v>130</v>
      </c>
      <c r="C8040" t="s">
        <v>124</v>
      </c>
      <c r="D8040" t="s">
        <v>6212</v>
      </c>
      <c r="E8040" t="s">
        <v>133</v>
      </c>
      <c r="F8040" t="s">
        <v>134</v>
      </c>
      <c r="G8040" t="s">
        <v>135</v>
      </c>
      <c r="H8040" t="s">
        <v>136</v>
      </c>
      <c r="I8040">
        <v>1900000</v>
      </c>
      <c r="J8040" t="s">
        <v>137</v>
      </c>
      <c r="K8040">
        <v>1900000</v>
      </c>
      <c r="L8040" t="s">
        <v>138</v>
      </c>
      <c r="M8040">
        <v>500</v>
      </c>
      <c r="N8040" t="s">
        <v>139</v>
      </c>
      <c r="O8040" t="s">
        <v>140</v>
      </c>
      <c r="P8040">
        <v>300</v>
      </c>
      <c r="Q8040" t="s">
        <v>139</v>
      </c>
    </row>
    <row r="8041" spans="1:40" x14ac:dyDescent="0.2">
      <c r="A8041" s="26">
        <v>41904.56482983796</v>
      </c>
      <c r="B8041" t="s">
        <v>130</v>
      </c>
      <c r="C8041" t="s">
        <v>124</v>
      </c>
      <c r="D8041" t="s">
        <v>6213</v>
      </c>
      <c r="E8041" t="s">
        <v>133</v>
      </c>
      <c r="F8041" t="s">
        <v>134</v>
      </c>
      <c r="G8041" t="s">
        <v>135</v>
      </c>
      <c r="H8041" t="s">
        <v>142</v>
      </c>
      <c r="I8041">
        <v>49</v>
      </c>
      <c r="J8041" t="s">
        <v>139</v>
      </c>
      <c r="K8041" t="s">
        <v>143</v>
      </c>
      <c r="L8041">
        <v>130</v>
      </c>
      <c r="M8041" t="s">
        <v>139</v>
      </c>
      <c r="N8041" t="s">
        <v>144</v>
      </c>
      <c r="O8041">
        <v>180</v>
      </c>
      <c r="P8041" t="s">
        <v>139</v>
      </c>
      <c r="Q8041" t="s">
        <v>145</v>
      </c>
      <c r="R8041">
        <v>140</v>
      </c>
      <c r="S8041" t="s">
        <v>139</v>
      </c>
      <c r="T8041" t="s">
        <v>146</v>
      </c>
      <c r="U8041">
        <v>80</v>
      </c>
      <c r="V8041" t="s">
        <v>139</v>
      </c>
      <c r="W8041" t="s">
        <v>147</v>
      </c>
      <c r="X8041">
        <v>101</v>
      </c>
      <c r="Y8041" t="s">
        <v>139</v>
      </c>
      <c r="Z8041" t="s">
        <v>148</v>
      </c>
      <c r="AA8041">
        <v>190</v>
      </c>
      <c r="AB8041" t="s">
        <v>139</v>
      </c>
      <c r="AC8041" t="s">
        <v>149</v>
      </c>
      <c r="AD8041">
        <v>20</v>
      </c>
      <c r="AE8041" t="s">
        <v>139</v>
      </c>
    </row>
    <row r="8042" spans="1:40" x14ac:dyDescent="0.2">
      <c r="A8042" s="26">
        <v>41904.56482983796</v>
      </c>
      <c r="B8042" t="s">
        <v>130</v>
      </c>
      <c r="C8042" t="s">
        <v>124</v>
      </c>
      <c r="D8042" t="s">
        <v>6214</v>
      </c>
    </row>
    <row r="8043" spans="1:40" x14ac:dyDescent="0.2">
      <c r="A8043" s="26">
        <v>41904.56482983796</v>
      </c>
      <c r="B8043" t="s">
        <v>130</v>
      </c>
      <c r="C8043" t="s">
        <v>124</v>
      </c>
      <c r="D8043" t="s">
        <v>6215</v>
      </c>
      <c r="E8043" t="s">
        <v>133</v>
      </c>
      <c r="F8043" t="s">
        <v>134</v>
      </c>
      <c r="G8043" t="s">
        <v>135</v>
      </c>
      <c r="H8043" t="s">
        <v>152</v>
      </c>
      <c r="I8043">
        <v>50</v>
      </c>
      <c r="J8043" t="s">
        <v>139</v>
      </c>
      <c r="K8043" t="s">
        <v>153</v>
      </c>
      <c r="L8043">
        <v>50</v>
      </c>
      <c r="M8043" t="s">
        <v>139</v>
      </c>
      <c r="N8043" t="s">
        <v>154</v>
      </c>
      <c r="O8043">
        <v>50</v>
      </c>
      <c r="P8043" t="s">
        <v>139</v>
      </c>
    </row>
    <row r="8044" spans="1:40" x14ac:dyDescent="0.2">
      <c r="A8044" s="26">
        <v>41904.56482983796</v>
      </c>
      <c r="B8044" t="s">
        <v>130</v>
      </c>
      <c r="C8044" t="s">
        <v>124</v>
      </c>
      <c r="D8044" t="s">
        <v>6216</v>
      </c>
      <c r="E8044" t="s">
        <v>133</v>
      </c>
      <c r="F8044" t="s">
        <v>134</v>
      </c>
      <c r="G8044" t="s">
        <v>135</v>
      </c>
      <c r="H8044" t="s">
        <v>156</v>
      </c>
      <c r="I8044">
        <v>35</v>
      </c>
      <c r="J8044" t="s">
        <v>139</v>
      </c>
      <c r="K8044" t="s">
        <v>157</v>
      </c>
      <c r="L8044">
        <v>5</v>
      </c>
      <c r="M8044" t="s">
        <v>139</v>
      </c>
      <c r="N8044" t="s">
        <v>158</v>
      </c>
      <c r="O8044">
        <v>60</v>
      </c>
      <c r="P8044" t="s">
        <v>139</v>
      </c>
    </row>
    <row r="8045" spans="1:40" x14ac:dyDescent="0.2">
      <c r="A8045" s="26">
        <v>41904.56482983796</v>
      </c>
      <c r="B8045" t="s">
        <v>130</v>
      </c>
      <c r="C8045" t="s">
        <v>124</v>
      </c>
      <c r="D8045" t="s">
        <v>6217</v>
      </c>
      <c r="E8045" t="s">
        <v>133</v>
      </c>
      <c r="F8045" t="s">
        <v>134</v>
      </c>
      <c r="G8045" t="s">
        <v>135</v>
      </c>
      <c r="H8045" t="s">
        <v>160</v>
      </c>
      <c r="I8045">
        <v>1</v>
      </c>
      <c r="J8045" t="s">
        <v>139</v>
      </c>
    </row>
    <row r="8046" spans="1:40" x14ac:dyDescent="0.2">
      <c r="A8046" s="26">
        <v>41904.56482983796</v>
      </c>
      <c r="B8046" t="s">
        <v>130</v>
      </c>
      <c r="C8046" t="s">
        <v>124</v>
      </c>
      <c r="D8046" t="s">
        <v>6218</v>
      </c>
      <c r="E8046" t="s">
        <v>133</v>
      </c>
      <c r="F8046" t="s">
        <v>134</v>
      </c>
      <c r="G8046" t="s">
        <v>135</v>
      </c>
      <c r="H8046" t="s">
        <v>162</v>
      </c>
      <c r="I8046">
        <v>30</v>
      </c>
      <c r="J8046" t="s">
        <v>139</v>
      </c>
      <c r="K8046" t="s">
        <v>163</v>
      </c>
      <c r="L8046">
        <v>30</v>
      </c>
      <c r="M8046" t="s">
        <v>139</v>
      </c>
      <c r="N8046" t="s">
        <v>164</v>
      </c>
      <c r="O8046">
        <v>30</v>
      </c>
      <c r="P8046" t="s">
        <v>139</v>
      </c>
      <c r="Q8046" t="s">
        <v>165</v>
      </c>
      <c r="R8046">
        <v>10</v>
      </c>
      <c r="S8046" t="s">
        <v>139</v>
      </c>
      <c r="T8046" t="s">
        <v>166</v>
      </c>
      <c r="U8046">
        <v>20</v>
      </c>
      <c r="V8046" t="s">
        <v>139</v>
      </c>
      <c r="W8046" t="s">
        <v>167</v>
      </c>
      <c r="X8046">
        <v>20</v>
      </c>
      <c r="Y8046" t="s">
        <v>139</v>
      </c>
      <c r="Z8046" t="s">
        <v>168</v>
      </c>
      <c r="AA8046">
        <v>20</v>
      </c>
      <c r="AB8046" t="s">
        <v>139</v>
      </c>
      <c r="AC8046" t="s">
        <v>169</v>
      </c>
      <c r="AD8046">
        <v>20</v>
      </c>
      <c r="AE8046" t="s">
        <v>139</v>
      </c>
      <c r="AF8046" t="s">
        <v>170</v>
      </c>
      <c r="AG8046">
        <v>115200</v>
      </c>
      <c r="AH8046" t="s">
        <v>139</v>
      </c>
      <c r="AI8046" t="s">
        <v>171</v>
      </c>
      <c r="AJ8046">
        <v>12000</v>
      </c>
      <c r="AK8046" t="s">
        <v>139</v>
      </c>
      <c r="AL8046" t="s">
        <v>172</v>
      </c>
      <c r="AM8046">
        <v>30000</v>
      </c>
      <c r="AN8046" t="s">
        <v>139</v>
      </c>
    </row>
    <row r="8047" spans="1:40" x14ac:dyDescent="0.2">
      <c r="A8047" s="26">
        <v>41904.56482983796</v>
      </c>
      <c r="B8047" t="s">
        <v>130</v>
      </c>
      <c r="C8047" t="s">
        <v>124</v>
      </c>
      <c r="D8047" t="s">
        <v>6219</v>
      </c>
      <c r="E8047" t="s">
        <v>133</v>
      </c>
      <c r="F8047" t="s">
        <v>134</v>
      </c>
      <c r="G8047" t="s">
        <v>135</v>
      </c>
      <c r="H8047" t="s">
        <v>174</v>
      </c>
      <c r="I8047">
        <v>60</v>
      </c>
      <c r="J8047" t="s">
        <v>139</v>
      </c>
      <c r="K8047" t="s">
        <v>175</v>
      </c>
      <c r="L8047">
        <v>40</v>
      </c>
      <c r="M8047" t="s">
        <v>139</v>
      </c>
      <c r="N8047" t="s">
        <v>176</v>
      </c>
      <c r="O8047">
        <v>50</v>
      </c>
      <c r="P8047" t="s">
        <v>139</v>
      </c>
      <c r="Q8047" t="s">
        <v>177</v>
      </c>
      <c r="R8047">
        <v>40</v>
      </c>
      <c r="S8047" t="s">
        <v>139</v>
      </c>
      <c r="T8047" t="s">
        <v>178</v>
      </c>
      <c r="U8047">
        <v>60</v>
      </c>
      <c r="V8047" t="s">
        <v>139</v>
      </c>
      <c r="W8047" t="s">
        <v>179</v>
      </c>
      <c r="X8047">
        <v>50</v>
      </c>
      <c r="Y8047" t="s">
        <v>139</v>
      </c>
      <c r="Z8047" t="s">
        <v>180</v>
      </c>
      <c r="AA8047">
        <v>50</v>
      </c>
      <c r="AB8047" t="s">
        <v>139</v>
      </c>
      <c r="AC8047" t="s">
        <v>181</v>
      </c>
      <c r="AD8047">
        <v>35</v>
      </c>
      <c r="AE8047" t="s">
        <v>139</v>
      </c>
      <c r="AF8047" t="s">
        <v>182</v>
      </c>
      <c r="AG8047">
        <v>8</v>
      </c>
      <c r="AH8047" t="s">
        <v>139</v>
      </c>
      <c r="AI8047" t="s">
        <v>183</v>
      </c>
      <c r="AJ8047">
        <v>90</v>
      </c>
      <c r="AK8047" t="s">
        <v>139</v>
      </c>
      <c r="AL8047" t="s">
        <v>184</v>
      </c>
      <c r="AM8047">
        <v>1</v>
      </c>
      <c r="AN8047" t="s">
        <v>139</v>
      </c>
    </row>
    <row r="8048" spans="1:40" x14ac:dyDescent="0.2">
      <c r="A8048" s="26">
        <v>41904.56482983796</v>
      </c>
      <c r="B8048" t="s">
        <v>130</v>
      </c>
      <c r="C8048" t="s">
        <v>124</v>
      </c>
      <c r="D8048" t="s">
        <v>6220</v>
      </c>
      <c r="E8048" t="s">
        <v>133</v>
      </c>
      <c r="F8048" t="s">
        <v>134</v>
      </c>
      <c r="G8048" t="s">
        <v>135</v>
      </c>
      <c r="H8048" t="s">
        <v>186</v>
      </c>
      <c r="I8048">
        <v>33</v>
      </c>
      <c r="J8048" t="s">
        <v>139</v>
      </c>
      <c r="K8048" t="s">
        <v>187</v>
      </c>
      <c r="L8048">
        <v>33</v>
      </c>
      <c r="M8048" t="s">
        <v>139</v>
      </c>
      <c r="N8048" t="s">
        <v>188</v>
      </c>
      <c r="O8048">
        <v>34</v>
      </c>
      <c r="P8048" t="s">
        <v>139</v>
      </c>
      <c r="Q8048" t="s">
        <v>166</v>
      </c>
      <c r="R8048">
        <v>20</v>
      </c>
      <c r="S8048" t="s">
        <v>139</v>
      </c>
      <c r="T8048" t="s">
        <v>167</v>
      </c>
      <c r="U8048">
        <v>20</v>
      </c>
      <c r="V8048" t="s">
        <v>139</v>
      </c>
      <c r="W8048" t="s">
        <v>168</v>
      </c>
      <c r="X8048">
        <v>20</v>
      </c>
      <c r="Y8048" t="s">
        <v>139</v>
      </c>
      <c r="Z8048" t="s">
        <v>189</v>
      </c>
      <c r="AA8048">
        <v>20</v>
      </c>
      <c r="AB8048" t="s">
        <v>139</v>
      </c>
      <c r="AC8048" t="s">
        <v>190</v>
      </c>
      <c r="AD8048">
        <v>20</v>
      </c>
      <c r="AE8048" t="s">
        <v>139</v>
      </c>
      <c r="AF8048" t="s">
        <v>191</v>
      </c>
      <c r="AG8048">
        <v>20</v>
      </c>
      <c r="AH8048" t="s">
        <v>139</v>
      </c>
      <c r="AI8048" t="s">
        <v>170</v>
      </c>
      <c r="AJ8048">
        <v>115200</v>
      </c>
      <c r="AK8048" t="s">
        <v>139</v>
      </c>
      <c r="AL8048" t="s">
        <v>171</v>
      </c>
      <c r="AM8048">
        <v>12000</v>
      </c>
      <c r="AN8048" t="s">
        <v>139</v>
      </c>
    </row>
    <row r="8049" spans="1:40" x14ac:dyDescent="0.2">
      <c r="A8049" s="26">
        <v>41904.56482983796</v>
      </c>
      <c r="B8049" t="s">
        <v>130</v>
      </c>
      <c r="C8049" t="s">
        <v>124</v>
      </c>
      <c r="D8049" t="s">
        <v>6213</v>
      </c>
      <c r="E8049" t="s">
        <v>133</v>
      </c>
      <c r="F8049" t="s">
        <v>134</v>
      </c>
      <c r="G8049" t="s">
        <v>135</v>
      </c>
      <c r="H8049" t="s">
        <v>142</v>
      </c>
      <c r="I8049">
        <v>49</v>
      </c>
      <c r="J8049" t="s">
        <v>139</v>
      </c>
      <c r="K8049" t="s">
        <v>143</v>
      </c>
      <c r="L8049">
        <v>130</v>
      </c>
      <c r="M8049" t="s">
        <v>139</v>
      </c>
      <c r="N8049" t="s">
        <v>144</v>
      </c>
      <c r="O8049">
        <v>180</v>
      </c>
      <c r="P8049" t="s">
        <v>139</v>
      </c>
      <c r="Q8049" t="s">
        <v>145</v>
      </c>
      <c r="R8049">
        <v>140</v>
      </c>
      <c r="S8049" t="s">
        <v>139</v>
      </c>
      <c r="T8049" t="s">
        <v>146</v>
      </c>
      <c r="U8049">
        <v>80</v>
      </c>
      <c r="V8049" t="s">
        <v>139</v>
      </c>
      <c r="W8049" t="s">
        <v>147</v>
      </c>
      <c r="X8049">
        <v>101</v>
      </c>
      <c r="Y8049" t="s">
        <v>139</v>
      </c>
      <c r="Z8049" t="s">
        <v>148</v>
      </c>
      <c r="AA8049">
        <v>190</v>
      </c>
      <c r="AB8049" t="s">
        <v>139</v>
      </c>
      <c r="AC8049" t="s">
        <v>149</v>
      </c>
      <c r="AD8049">
        <v>20</v>
      </c>
      <c r="AE8049" t="s">
        <v>139</v>
      </c>
    </row>
    <row r="8050" spans="1:40" x14ac:dyDescent="0.2">
      <c r="A8050" s="26">
        <v>41904.56482983796</v>
      </c>
      <c r="B8050" t="s">
        <v>130</v>
      </c>
      <c r="C8050" t="s">
        <v>124</v>
      </c>
      <c r="D8050" t="s">
        <v>6214</v>
      </c>
    </row>
    <row r="8051" spans="1:40" x14ac:dyDescent="0.2">
      <c r="A8051" s="26">
        <v>41904.56482983796</v>
      </c>
      <c r="B8051" t="s">
        <v>130</v>
      </c>
      <c r="C8051" t="s">
        <v>124</v>
      </c>
      <c r="D8051" t="s">
        <v>6215</v>
      </c>
      <c r="E8051" t="s">
        <v>133</v>
      </c>
      <c r="F8051" t="s">
        <v>134</v>
      </c>
      <c r="G8051" t="s">
        <v>135</v>
      </c>
      <c r="H8051" t="s">
        <v>152</v>
      </c>
      <c r="I8051">
        <v>50</v>
      </c>
      <c r="J8051" t="s">
        <v>139</v>
      </c>
      <c r="K8051" t="s">
        <v>153</v>
      </c>
      <c r="L8051">
        <v>50</v>
      </c>
      <c r="M8051" t="s">
        <v>139</v>
      </c>
      <c r="N8051" t="s">
        <v>154</v>
      </c>
      <c r="O8051">
        <v>50</v>
      </c>
      <c r="P8051" t="s">
        <v>139</v>
      </c>
    </row>
    <row r="8052" spans="1:40" x14ac:dyDescent="0.2">
      <c r="A8052" s="26">
        <v>41904.56482983796</v>
      </c>
      <c r="B8052" t="s">
        <v>130</v>
      </c>
      <c r="C8052" t="s">
        <v>124</v>
      </c>
      <c r="D8052" t="s">
        <v>6216</v>
      </c>
      <c r="E8052" t="s">
        <v>133</v>
      </c>
      <c r="F8052" t="s">
        <v>134</v>
      </c>
      <c r="G8052" t="s">
        <v>135</v>
      </c>
      <c r="H8052" t="s">
        <v>156</v>
      </c>
      <c r="I8052">
        <v>35</v>
      </c>
      <c r="J8052" t="s">
        <v>139</v>
      </c>
      <c r="K8052" t="s">
        <v>157</v>
      </c>
      <c r="L8052">
        <v>5</v>
      </c>
      <c r="M8052" t="s">
        <v>139</v>
      </c>
      <c r="N8052" t="s">
        <v>158</v>
      </c>
      <c r="O8052">
        <v>60</v>
      </c>
      <c r="P8052" t="s">
        <v>139</v>
      </c>
    </row>
    <row r="8053" spans="1:40" x14ac:dyDescent="0.2">
      <c r="A8053" s="26">
        <v>41904.56482983796</v>
      </c>
      <c r="B8053" t="s">
        <v>130</v>
      </c>
      <c r="C8053" t="s">
        <v>124</v>
      </c>
      <c r="D8053" t="s">
        <v>6217</v>
      </c>
      <c r="E8053" t="s">
        <v>133</v>
      </c>
      <c r="F8053" t="s">
        <v>134</v>
      </c>
      <c r="G8053" t="s">
        <v>135</v>
      </c>
      <c r="H8053" t="s">
        <v>160</v>
      </c>
      <c r="I8053">
        <v>1</v>
      </c>
      <c r="J8053" t="s">
        <v>139</v>
      </c>
    </row>
    <row r="8054" spans="1:40" x14ac:dyDescent="0.2">
      <c r="A8054" s="26">
        <v>41904.56482983796</v>
      </c>
      <c r="B8054" t="s">
        <v>130</v>
      </c>
      <c r="C8054" t="s">
        <v>124</v>
      </c>
      <c r="D8054" t="s">
        <v>6218</v>
      </c>
      <c r="E8054" t="s">
        <v>133</v>
      </c>
      <c r="F8054" t="s">
        <v>134</v>
      </c>
      <c r="G8054" t="s">
        <v>135</v>
      </c>
      <c r="H8054" t="s">
        <v>162</v>
      </c>
      <c r="I8054">
        <v>30</v>
      </c>
      <c r="J8054" t="s">
        <v>139</v>
      </c>
      <c r="K8054" t="s">
        <v>163</v>
      </c>
      <c r="L8054">
        <v>30</v>
      </c>
      <c r="M8054" t="s">
        <v>139</v>
      </c>
      <c r="N8054" t="s">
        <v>164</v>
      </c>
      <c r="O8054">
        <v>30</v>
      </c>
      <c r="P8054" t="s">
        <v>139</v>
      </c>
      <c r="Q8054" t="s">
        <v>165</v>
      </c>
      <c r="R8054">
        <v>10</v>
      </c>
      <c r="S8054" t="s">
        <v>139</v>
      </c>
      <c r="T8054" t="s">
        <v>166</v>
      </c>
      <c r="U8054">
        <v>20</v>
      </c>
      <c r="V8054" t="s">
        <v>139</v>
      </c>
      <c r="W8054" t="s">
        <v>167</v>
      </c>
      <c r="X8054">
        <v>20</v>
      </c>
      <c r="Y8054" t="s">
        <v>139</v>
      </c>
      <c r="Z8054" t="s">
        <v>168</v>
      </c>
      <c r="AA8054">
        <v>20</v>
      </c>
      <c r="AB8054" t="s">
        <v>139</v>
      </c>
      <c r="AC8054" t="s">
        <v>169</v>
      </c>
      <c r="AD8054">
        <v>20</v>
      </c>
      <c r="AE8054" t="s">
        <v>139</v>
      </c>
      <c r="AF8054" t="s">
        <v>170</v>
      </c>
      <c r="AG8054">
        <v>115200</v>
      </c>
      <c r="AH8054" t="s">
        <v>139</v>
      </c>
      <c r="AI8054" t="s">
        <v>171</v>
      </c>
      <c r="AJ8054">
        <v>12000</v>
      </c>
      <c r="AK8054" t="s">
        <v>139</v>
      </c>
      <c r="AL8054" t="s">
        <v>172</v>
      </c>
      <c r="AM8054">
        <v>30000</v>
      </c>
      <c r="AN8054" t="s">
        <v>139</v>
      </c>
    </row>
    <row r="8055" spans="1:40" x14ac:dyDescent="0.2">
      <c r="A8055" s="26">
        <v>41904.56482983796</v>
      </c>
      <c r="B8055" t="s">
        <v>130</v>
      </c>
      <c r="C8055" t="s">
        <v>124</v>
      </c>
      <c r="D8055" t="s">
        <v>6219</v>
      </c>
      <c r="E8055" t="s">
        <v>133</v>
      </c>
      <c r="F8055" t="s">
        <v>134</v>
      </c>
      <c r="G8055" t="s">
        <v>135</v>
      </c>
      <c r="H8055" t="s">
        <v>174</v>
      </c>
      <c r="I8055">
        <v>60</v>
      </c>
      <c r="J8055" t="s">
        <v>139</v>
      </c>
      <c r="K8055" t="s">
        <v>175</v>
      </c>
      <c r="L8055">
        <v>40</v>
      </c>
      <c r="M8055" t="s">
        <v>139</v>
      </c>
      <c r="N8055" t="s">
        <v>176</v>
      </c>
      <c r="O8055">
        <v>50</v>
      </c>
      <c r="P8055" t="s">
        <v>139</v>
      </c>
      <c r="Q8055" t="s">
        <v>177</v>
      </c>
      <c r="R8055">
        <v>40</v>
      </c>
      <c r="S8055" t="s">
        <v>139</v>
      </c>
      <c r="T8055" t="s">
        <v>178</v>
      </c>
      <c r="U8055">
        <v>60</v>
      </c>
      <c r="V8055" t="s">
        <v>139</v>
      </c>
      <c r="W8055" t="s">
        <v>179</v>
      </c>
      <c r="X8055">
        <v>50</v>
      </c>
      <c r="Y8055" t="s">
        <v>139</v>
      </c>
      <c r="Z8055" t="s">
        <v>180</v>
      </c>
      <c r="AA8055">
        <v>50</v>
      </c>
      <c r="AB8055" t="s">
        <v>139</v>
      </c>
      <c r="AC8055" t="s">
        <v>181</v>
      </c>
      <c r="AD8055">
        <v>35</v>
      </c>
      <c r="AE8055" t="s">
        <v>139</v>
      </c>
      <c r="AF8055" t="s">
        <v>182</v>
      </c>
      <c r="AG8055">
        <v>8</v>
      </c>
      <c r="AH8055" t="s">
        <v>139</v>
      </c>
      <c r="AI8055" t="s">
        <v>183</v>
      </c>
      <c r="AJ8055">
        <v>90</v>
      </c>
      <c r="AK8055" t="s">
        <v>139</v>
      </c>
      <c r="AL8055" t="s">
        <v>184</v>
      </c>
      <c r="AM8055">
        <v>1</v>
      </c>
      <c r="AN8055" t="s">
        <v>139</v>
      </c>
    </row>
    <row r="8056" spans="1:40" x14ac:dyDescent="0.2">
      <c r="A8056" s="26">
        <v>41904.56482983796</v>
      </c>
      <c r="B8056" t="s">
        <v>130</v>
      </c>
      <c r="C8056" t="s">
        <v>124</v>
      </c>
      <c r="D8056" t="s">
        <v>6220</v>
      </c>
      <c r="E8056" t="s">
        <v>133</v>
      </c>
      <c r="F8056" t="s">
        <v>134</v>
      </c>
      <c r="G8056" t="s">
        <v>135</v>
      </c>
      <c r="H8056" t="s">
        <v>186</v>
      </c>
      <c r="I8056">
        <v>33</v>
      </c>
      <c r="J8056" t="s">
        <v>139</v>
      </c>
      <c r="K8056" t="s">
        <v>187</v>
      </c>
      <c r="L8056">
        <v>33</v>
      </c>
      <c r="M8056" t="s">
        <v>139</v>
      </c>
      <c r="N8056" t="s">
        <v>188</v>
      </c>
      <c r="O8056">
        <v>34</v>
      </c>
      <c r="P8056" t="s">
        <v>139</v>
      </c>
      <c r="Q8056" t="s">
        <v>166</v>
      </c>
      <c r="R8056">
        <v>20</v>
      </c>
      <c r="S8056" t="s">
        <v>139</v>
      </c>
      <c r="T8056" t="s">
        <v>167</v>
      </c>
      <c r="U8056">
        <v>20</v>
      </c>
      <c r="V8056" t="s">
        <v>139</v>
      </c>
      <c r="W8056" t="s">
        <v>168</v>
      </c>
      <c r="X8056">
        <v>20</v>
      </c>
      <c r="Y8056" t="s">
        <v>139</v>
      </c>
      <c r="Z8056" t="s">
        <v>189</v>
      </c>
      <c r="AA8056">
        <v>20</v>
      </c>
      <c r="AB8056" t="s">
        <v>139</v>
      </c>
      <c r="AC8056" t="s">
        <v>190</v>
      </c>
      <c r="AD8056">
        <v>20</v>
      </c>
      <c r="AE8056" t="s">
        <v>139</v>
      </c>
      <c r="AF8056" t="s">
        <v>191</v>
      </c>
      <c r="AG8056">
        <v>20</v>
      </c>
      <c r="AH8056" t="s">
        <v>139</v>
      </c>
      <c r="AI8056" t="s">
        <v>170</v>
      </c>
      <c r="AJ8056">
        <v>115200</v>
      </c>
      <c r="AK8056" t="s">
        <v>139</v>
      </c>
      <c r="AL8056" t="s">
        <v>171</v>
      </c>
      <c r="AM8056">
        <v>12000</v>
      </c>
      <c r="AN8056" t="s">
        <v>139</v>
      </c>
    </row>
    <row r="8057" spans="1:40" x14ac:dyDescent="0.2">
      <c r="A8057" s="26">
        <v>41904.56482983796</v>
      </c>
      <c r="B8057" t="s">
        <v>130</v>
      </c>
      <c r="C8057" t="s">
        <v>124</v>
      </c>
      <c r="D8057" t="s">
        <v>6221</v>
      </c>
      <c r="E8057" t="s">
        <v>193</v>
      </c>
      <c r="F8057" t="s">
        <v>194</v>
      </c>
      <c r="G8057" t="s">
        <v>195</v>
      </c>
    </row>
    <row r="8058" spans="1:40" x14ac:dyDescent="0.2">
      <c r="A8058" s="26">
        <v>41904.56482983796</v>
      </c>
      <c r="B8058" t="s">
        <v>130</v>
      </c>
      <c r="C8058" t="s">
        <v>124</v>
      </c>
      <c r="D8058" t="s">
        <v>6222</v>
      </c>
      <c r="E8058" t="s">
        <v>193</v>
      </c>
      <c r="F8058" t="s">
        <v>6223</v>
      </c>
      <c r="G8058" t="s">
        <v>6224</v>
      </c>
      <c r="H8058" t="s">
        <v>6225</v>
      </c>
    </row>
    <row r="8059" spans="1:40" x14ac:dyDescent="0.2">
      <c r="A8059" s="26">
        <v>41904.56482983796</v>
      </c>
      <c r="B8059" t="s">
        <v>130</v>
      </c>
      <c r="C8059" t="s">
        <v>646</v>
      </c>
      <c r="D8059" t="s">
        <v>6226</v>
      </c>
      <c r="E8059" t="s">
        <v>133</v>
      </c>
      <c r="F8059" t="s">
        <v>134</v>
      </c>
      <c r="G8059" t="s">
        <v>135</v>
      </c>
      <c r="H8059" t="s">
        <v>136</v>
      </c>
      <c r="I8059">
        <v>1900000</v>
      </c>
      <c r="J8059" t="s">
        <v>137</v>
      </c>
      <c r="K8059">
        <v>1900000</v>
      </c>
      <c r="L8059" t="s">
        <v>138</v>
      </c>
      <c r="M8059">
        <v>500</v>
      </c>
      <c r="N8059" t="s">
        <v>139</v>
      </c>
      <c r="O8059" t="s">
        <v>140</v>
      </c>
      <c r="P8059">
        <v>300</v>
      </c>
      <c r="Q8059" t="s">
        <v>139</v>
      </c>
    </row>
    <row r="8060" spans="1:40" x14ac:dyDescent="0.2">
      <c r="A8060" s="26">
        <v>41904.56482983796</v>
      </c>
      <c r="B8060" t="s">
        <v>130</v>
      </c>
      <c r="C8060" t="s">
        <v>646</v>
      </c>
      <c r="D8060" t="s">
        <v>6227</v>
      </c>
      <c r="E8060" t="s">
        <v>133</v>
      </c>
      <c r="F8060" t="s">
        <v>134</v>
      </c>
      <c r="G8060" t="s">
        <v>135</v>
      </c>
      <c r="H8060" t="s">
        <v>142</v>
      </c>
      <c r="I8060">
        <v>49</v>
      </c>
      <c r="J8060" t="s">
        <v>139</v>
      </c>
      <c r="K8060" t="s">
        <v>143</v>
      </c>
      <c r="L8060">
        <v>130</v>
      </c>
      <c r="M8060" t="s">
        <v>139</v>
      </c>
      <c r="N8060" t="s">
        <v>144</v>
      </c>
      <c r="O8060">
        <v>180</v>
      </c>
      <c r="P8060" t="s">
        <v>139</v>
      </c>
      <c r="Q8060" t="s">
        <v>145</v>
      </c>
      <c r="R8060">
        <v>140</v>
      </c>
      <c r="S8060" t="s">
        <v>139</v>
      </c>
      <c r="T8060" t="s">
        <v>146</v>
      </c>
      <c r="U8060">
        <v>80</v>
      </c>
      <c r="V8060" t="s">
        <v>139</v>
      </c>
      <c r="W8060" t="s">
        <v>147</v>
      </c>
      <c r="X8060">
        <v>101</v>
      </c>
      <c r="Y8060" t="s">
        <v>139</v>
      </c>
      <c r="Z8060" t="s">
        <v>148</v>
      </c>
      <c r="AA8060">
        <v>190</v>
      </c>
      <c r="AB8060" t="s">
        <v>139</v>
      </c>
      <c r="AC8060" t="s">
        <v>149</v>
      </c>
      <c r="AD8060">
        <v>20</v>
      </c>
      <c r="AE8060" t="s">
        <v>139</v>
      </c>
    </row>
    <row r="8061" spans="1:40" x14ac:dyDescent="0.2">
      <c r="A8061" s="26">
        <v>41904.56482983796</v>
      </c>
      <c r="B8061" t="s">
        <v>130</v>
      </c>
      <c r="C8061" t="s">
        <v>646</v>
      </c>
      <c r="D8061" t="s">
        <v>6228</v>
      </c>
    </row>
    <row r="8062" spans="1:40" x14ac:dyDescent="0.2">
      <c r="A8062" s="26">
        <v>41904.56482983796</v>
      </c>
      <c r="B8062" t="s">
        <v>130</v>
      </c>
      <c r="C8062" t="s">
        <v>646</v>
      </c>
      <c r="D8062" t="s">
        <v>6229</v>
      </c>
      <c r="E8062" t="s">
        <v>133</v>
      </c>
      <c r="F8062" t="s">
        <v>134</v>
      </c>
      <c r="G8062" t="s">
        <v>135</v>
      </c>
      <c r="H8062" t="s">
        <v>152</v>
      </c>
      <c r="I8062">
        <v>50</v>
      </c>
      <c r="J8062" t="s">
        <v>139</v>
      </c>
      <c r="K8062" t="s">
        <v>153</v>
      </c>
      <c r="L8062">
        <v>50</v>
      </c>
      <c r="M8062" t="s">
        <v>139</v>
      </c>
      <c r="N8062" t="s">
        <v>154</v>
      </c>
      <c r="O8062">
        <v>50</v>
      </c>
      <c r="P8062" t="s">
        <v>139</v>
      </c>
    </row>
    <row r="8063" spans="1:40" x14ac:dyDescent="0.2">
      <c r="A8063" s="26">
        <v>41904.56482983796</v>
      </c>
      <c r="B8063" t="s">
        <v>130</v>
      </c>
      <c r="C8063" t="s">
        <v>646</v>
      </c>
      <c r="D8063" t="s">
        <v>6230</v>
      </c>
      <c r="E8063" t="s">
        <v>133</v>
      </c>
      <c r="F8063" t="s">
        <v>134</v>
      </c>
      <c r="G8063" t="s">
        <v>135</v>
      </c>
      <c r="H8063" t="s">
        <v>156</v>
      </c>
      <c r="I8063">
        <v>35</v>
      </c>
      <c r="J8063" t="s">
        <v>139</v>
      </c>
      <c r="K8063" t="s">
        <v>157</v>
      </c>
      <c r="L8063">
        <v>5</v>
      </c>
      <c r="M8063" t="s">
        <v>139</v>
      </c>
      <c r="N8063" t="s">
        <v>158</v>
      </c>
      <c r="O8063">
        <v>60</v>
      </c>
      <c r="P8063" t="s">
        <v>139</v>
      </c>
    </row>
    <row r="8064" spans="1:40" x14ac:dyDescent="0.2">
      <c r="A8064" s="26">
        <v>41904.56482983796</v>
      </c>
      <c r="B8064" t="s">
        <v>130</v>
      </c>
      <c r="C8064" t="s">
        <v>646</v>
      </c>
      <c r="D8064" t="s">
        <v>6231</v>
      </c>
      <c r="E8064" t="s">
        <v>133</v>
      </c>
      <c r="F8064" t="s">
        <v>134</v>
      </c>
      <c r="G8064" t="s">
        <v>135</v>
      </c>
      <c r="H8064" t="s">
        <v>160</v>
      </c>
      <c r="I8064">
        <v>1</v>
      </c>
      <c r="J8064" t="s">
        <v>139</v>
      </c>
    </row>
    <row r="8065" spans="1:40" x14ac:dyDescent="0.2">
      <c r="A8065" s="26">
        <v>41904.56482983796</v>
      </c>
      <c r="B8065" t="s">
        <v>130</v>
      </c>
      <c r="C8065" t="s">
        <v>646</v>
      </c>
      <c r="D8065" t="s">
        <v>6232</v>
      </c>
      <c r="E8065" t="s">
        <v>133</v>
      </c>
      <c r="F8065" t="s">
        <v>134</v>
      </c>
      <c r="G8065" t="s">
        <v>135</v>
      </c>
      <c r="H8065" t="s">
        <v>162</v>
      </c>
      <c r="I8065">
        <v>30</v>
      </c>
      <c r="J8065" t="s">
        <v>139</v>
      </c>
      <c r="K8065" t="s">
        <v>163</v>
      </c>
      <c r="L8065">
        <v>30</v>
      </c>
      <c r="M8065" t="s">
        <v>139</v>
      </c>
      <c r="N8065" t="s">
        <v>164</v>
      </c>
      <c r="O8065">
        <v>30</v>
      </c>
      <c r="P8065" t="s">
        <v>139</v>
      </c>
      <c r="Q8065" t="s">
        <v>165</v>
      </c>
      <c r="R8065">
        <v>10</v>
      </c>
      <c r="S8065" t="s">
        <v>139</v>
      </c>
      <c r="T8065" t="s">
        <v>166</v>
      </c>
      <c r="U8065">
        <v>20</v>
      </c>
      <c r="V8065" t="s">
        <v>139</v>
      </c>
      <c r="W8065" t="s">
        <v>167</v>
      </c>
      <c r="X8065">
        <v>20</v>
      </c>
      <c r="Y8065" t="s">
        <v>139</v>
      </c>
      <c r="Z8065" t="s">
        <v>168</v>
      </c>
      <c r="AA8065">
        <v>20</v>
      </c>
      <c r="AB8065" t="s">
        <v>139</v>
      </c>
      <c r="AC8065" t="s">
        <v>169</v>
      </c>
      <c r="AD8065">
        <v>20</v>
      </c>
      <c r="AE8065" t="s">
        <v>139</v>
      </c>
      <c r="AF8065" t="s">
        <v>170</v>
      </c>
      <c r="AG8065">
        <v>115200</v>
      </c>
      <c r="AH8065" t="s">
        <v>139</v>
      </c>
      <c r="AI8065" t="s">
        <v>171</v>
      </c>
      <c r="AJ8065">
        <v>12000</v>
      </c>
      <c r="AK8065" t="s">
        <v>139</v>
      </c>
      <c r="AL8065" t="s">
        <v>172</v>
      </c>
      <c r="AM8065">
        <v>30000</v>
      </c>
      <c r="AN8065" t="s">
        <v>139</v>
      </c>
    </row>
    <row r="8066" spans="1:40" x14ac:dyDescent="0.2">
      <c r="A8066" s="26">
        <v>41904.56482983796</v>
      </c>
      <c r="B8066" t="s">
        <v>130</v>
      </c>
      <c r="C8066" t="s">
        <v>646</v>
      </c>
      <c r="D8066" t="s">
        <v>6233</v>
      </c>
    </row>
    <row r="8067" spans="1:40" x14ac:dyDescent="0.2">
      <c r="A8067" s="26">
        <v>41904.56482983796</v>
      </c>
      <c r="B8067" t="s">
        <v>130</v>
      </c>
      <c r="C8067" t="s">
        <v>647</v>
      </c>
      <c r="D8067" t="s">
        <v>6234</v>
      </c>
      <c r="E8067" t="s">
        <v>133</v>
      </c>
      <c r="F8067" t="s">
        <v>134</v>
      </c>
      <c r="G8067" t="s">
        <v>135</v>
      </c>
      <c r="H8067" t="s">
        <v>136</v>
      </c>
      <c r="I8067">
        <v>1900000</v>
      </c>
      <c r="J8067" t="s">
        <v>137</v>
      </c>
      <c r="K8067">
        <v>1900000</v>
      </c>
      <c r="L8067" t="s">
        <v>138</v>
      </c>
      <c r="M8067">
        <v>500</v>
      </c>
      <c r="N8067" t="s">
        <v>139</v>
      </c>
      <c r="O8067" t="s">
        <v>140</v>
      </c>
      <c r="P8067">
        <v>300</v>
      </c>
      <c r="Q8067" t="s">
        <v>139</v>
      </c>
    </row>
    <row r="8068" spans="1:40" x14ac:dyDescent="0.2">
      <c r="A8068" s="26">
        <v>41904.56482983796</v>
      </c>
      <c r="B8068" t="s">
        <v>130</v>
      </c>
      <c r="C8068" t="s">
        <v>647</v>
      </c>
      <c r="D8068" t="s">
        <v>6235</v>
      </c>
      <c r="E8068" t="s">
        <v>133</v>
      </c>
      <c r="F8068" t="s">
        <v>134</v>
      </c>
      <c r="G8068" t="s">
        <v>135</v>
      </c>
      <c r="H8068" t="s">
        <v>142</v>
      </c>
      <c r="I8068">
        <v>49</v>
      </c>
      <c r="J8068" t="s">
        <v>139</v>
      </c>
      <c r="K8068" t="s">
        <v>143</v>
      </c>
      <c r="L8068">
        <v>130</v>
      </c>
      <c r="M8068" t="s">
        <v>139</v>
      </c>
      <c r="N8068" t="s">
        <v>144</v>
      </c>
      <c r="O8068">
        <v>180</v>
      </c>
      <c r="P8068" t="s">
        <v>139</v>
      </c>
      <c r="Q8068" t="s">
        <v>145</v>
      </c>
      <c r="R8068">
        <v>140</v>
      </c>
      <c r="S8068" t="s">
        <v>139</v>
      </c>
      <c r="T8068" t="s">
        <v>146</v>
      </c>
      <c r="U8068">
        <v>80</v>
      </c>
      <c r="V8068" t="s">
        <v>139</v>
      </c>
      <c r="W8068" t="s">
        <v>147</v>
      </c>
      <c r="X8068">
        <v>101</v>
      </c>
      <c r="Y8068" t="s">
        <v>139</v>
      </c>
      <c r="Z8068" t="s">
        <v>148</v>
      </c>
      <c r="AA8068">
        <v>190</v>
      </c>
      <c r="AB8068" t="s">
        <v>139</v>
      </c>
      <c r="AC8068" t="s">
        <v>149</v>
      </c>
      <c r="AD8068">
        <v>20</v>
      </c>
      <c r="AE8068" t="s">
        <v>139</v>
      </c>
    </row>
    <row r="8069" spans="1:40" x14ac:dyDescent="0.2">
      <c r="A8069" s="26">
        <v>41904.56482983796</v>
      </c>
      <c r="B8069" t="s">
        <v>130</v>
      </c>
      <c r="C8069" t="s">
        <v>647</v>
      </c>
      <c r="D8069" t="s">
        <v>6236</v>
      </c>
    </row>
    <row r="8070" spans="1:40" x14ac:dyDescent="0.2">
      <c r="A8070" s="26">
        <v>41904.56482983796</v>
      </c>
      <c r="B8070" t="s">
        <v>130</v>
      </c>
      <c r="C8070" t="s">
        <v>647</v>
      </c>
      <c r="D8070" t="s">
        <v>6237</v>
      </c>
      <c r="E8070" t="s">
        <v>133</v>
      </c>
      <c r="F8070" t="s">
        <v>134</v>
      </c>
      <c r="G8070" t="s">
        <v>135</v>
      </c>
      <c r="H8070" t="s">
        <v>152</v>
      </c>
      <c r="I8070">
        <v>50</v>
      </c>
      <c r="J8070" t="s">
        <v>139</v>
      </c>
      <c r="K8070" t="s">
        <v>153</v>
      </c>
      <c r="L8070">
        <v>50</v>
      </c>
      <c r="M8070" t="s">
        <v>139</v>
      </c>
      <c r="N8070" t="s">
        <v>154</v>
      </c>
      <c r="O8070">
        <v>50</v>
      </c>
      <c r="P8070" t="s">
        <v>139</v>
      </c>
    </row>
    <row r="8071" spans="1:40" x14ac:dyDescent="0.2">
      <c r="A8071" s="26">
        <v>41904.56482983796</v>
      </c>
      <c r="B8071" t="s">
        <v>130</v>
      </c>
      <c r="C8071" t="s">
        <v>647</v>
      </c>
      <c r="D8071" t="s">
        <v>6238</v>
      </c>
      <c r="E8071" t="s">
        <v>133</v>
      </c>
      <c r="F8071" t="s">
        <v>134</v>
      </c>
      <c r="G8071" t="s">
        <v>135</v>
      </c>
      <c r="H8071" t="s">
        <v>156</v>
      </c>
      <c r="I8071">
        <v>35</v>
      </c>
      <c r="J8071" t="s">
        <v>139</v>
      </c>
      <c r="K8071" t="s">
        <v>157</v>
      </c>
      <c r="L8071">
        <v>5</v>
      </c>
      <c r="M8071" t="s">
        <v>139</v>
      </c>
      <c r="N8071" t="s">
        <v>158</v>
      </c>
      <c r="O8071">
        <v>60</v>
      </c>
      <c r="P8071" t="s">
        <v>139</v>
      </c>
    </row>
    <row r="8072" spans="1:40" x14ac:dyDescent="0.2">
      <c r="A8072" s="26">
        <v>41904.56482983796</v>
      </c>
      <c r="B8072" t="s">
        <v>130</v>
      </c>
      <c r="C8072" t="s">
        <v>647</v>
      </c>
      <c r="D8072" t="s">
        <v>6239</v>
      </c>
      <c r="E8072" t="s">
        <v>133</v>
      </c>
      <c r="F8072" t="s">
        <v>134</v>
      </c>
      <c r="G8072" t="s">
        <v>135</v>
      </c>
      <c r="H8072" t="s">
        <v>160</v>
      </c>
      <c r="I8072">
        <v>1</v>
      </c>
      <c r="J8072" t="s">
        <v>139</v>
      </c>
    </row>
    <row r="8073" spans="1:40" x14ac:dyDescent="0.2">
      <c r="A8073" s="26">
        <v>41904.56482983796</v>
      </c>
      <c r="B8073" t="s">
        <v>130</v>
      </c>
      <c r="C8073" t="s">
        <v>647</v>
      </c>
      <c r="D8073" t="s">
        <v>6240</v>
      </c>
      <c r="E8073" t="s">
        <v>133</v>
      </c>
      <c r="F8073" t="s">
        <v>134</v>
      </c>
      <c r="G8073" t="s">
        <v>135</v>
      </c>
      <c r="H8073" t="s">
        <v>162</v>
      </c>
      <c r="I8073">
        <v>30</v>
      </c>
      <c r="J8073" t="s">
        <v>139</v>
      </c>
      <c r="K8073" t="s">
        <v>163</v>
      </c>
      <c r="L8073">
        <v>30</v>
      </c>
      <c r="M8073" t="s">
        <v>139</v>
      </c>
      <c r="N8073" t="s">
        <v>164</v>
      </c>
      <c r="O8073">
        <v>30</v>
      </c>
      <c r="P8073" t="s">
        <v>139</v>
      </c>
      <c r="Q8073" t="s">
        <v>165</v>
      </c>
      <c r="R8073">
        <v>10</v>
      </c>
      <c r="S8073" t="s">
        <v>139</v>
      </c>
      <c r="T8073" t="s">
        <v>166</v>
      </c>
      <c r="U8073">
        <v>20</v>
      </c>
      <c r="V8073" t="s">
        <v>139</v>
      </c>
      <c r="W8073" t="s">
        <v>167</v>
      </c>
      <c r="X8073">
        <v>20</v>
      </c>
      <c r="Y8073" t="s">
        <v>139</v>
      </c>
      <c r="Z8073" t="s">
        <v>168</v>
      </c>
      <c r="AA8073">
        <v>20</v>
      </c>
      <c r="AB8073" t="s">
        <v>139</v>
      </c>
      <c r="AC8073" t="s">
        <v>169</v>
      </c>
      <c r="AD8073">
        <v>20</v>
      </c>
      <c r="AE8073" t="s">
        <v>139</v>
      </c>
      <c r="AF8073" t="s">
        <v>170</v>
      </c>
      <c r="AG8073">
        <v>115200</v>
      </c>
      <c r="AH8073" t="s">
        <v>139</v>
      </c>
      <c r="AI8073" t="s">
        <v>171</v>
      </c>
      <c r="AJ8073">
        <v>12000</v>
      </c>
      <c r="AK8073" t="s">
        <v>139</v>
      </c>
      <c r="AL8073" t="s">
        <v>172</v>
      </c>
      <c r="AM8073">
        <v>30000</v>
      </c>
      <c r="AN8073" t="s">
        <v>139</v>
      </c>
    </row>
    <row r="8074" spans="1:40" x14ac:dyDescent="0.2">
      <c r="A8074" s="26">
        <v>41904.56482983796</v>
      </c>
      <c r="B8074" t="s">
        <v>130</v>
      </c>
      <c r="C8074" t="s">
        <v>647</v>
      </c>
      <c r="D8074" t="s">
        <v>6241</v>
      </c>
    </row>
    <row r="8075" spans="1:40" x14ac:dyDescent="0.2">
      <c r="A8075" s="26">
        <v>41904.564829849536</v>
      </c>
      <c r="B8075" t="s">
        <v>130</v>
      </c>
      <c r="C8075" t="s">
        <v>643</v>
      </c>
      <c r="D8075" t="s">
        <v>6242</v>
      </c>
    </row>
    <row r="8076" spans="1:40" x14ac:dyDescent="0.2">
      <c r="A8076" s="26">
        <v>41904.564829849536</v>
      </c>
      <c r="B8076" t="s">
        <v>130</v>
      </c>
      <c r="C8076" t="s">
        <v>643</v>
      </c>
      <c r="D8076" t="s">
        <v>6243</v>
      </c>
      <c r="E8076" t="s">
        <v>133</v>
      </c>
      <c r="F8076" t="s">
        <v>134</v>
      </c>
      <c r="G8076" t="s">
        <v>135</v>
      </c>
      <c r="H8076" t="s">
        <v>136</v>
      </c>
      <c r="I8076">
        <v>1900000</v>
      </c>
      <c r="J8076" t="s">
        <v>137</v>
      </c>
      <c r="K8076">
        <v>1900000</v>
      </c>
      <c r="L8076" t="s">
        <v>138</v>
      </c>
      <c r="M8076">
        <v>500</v>
      </c>
      <c r="N8076" t="s">
        <v>139</v>
      </c>
      <c r="O8076" t="s">
        <v>140</v>
      </c>
      <c r="P8076">
        <v>300</v>
      </c>
      <c r="Q8076" t="s">
        <v>139</v>
      </c>
    </row>
    <row r="8077" spans="1:40" x14ac:dyDescent="0.2">
      <c r="A8077" s="26">
        <v>41904.564829849536</v>
      </c>
      <c r="B8077" t="s">
        <v>130</v>
      </c>
      <c r="C8077" t="s">
        <v>643</v>
      </c>
      <c r="D8077" t="s">
        <v>6244</v>
      </c>
      <c r="E8077" t="s">
        <v>133</v>
      </c>
      <c r="F8077" t="s">
        <v>134</v>
      </c>
      <c r="G8077" t="s">
        <v>135</v>
      </c>
      <c r="H8077" t="s">
        <v>142</v>
      </c>
      <c r="I8077">
        <v>49</v>
      </c>
      <c r="J8077" t="s">
        <v>139</v>
      </c>
      <c r="K8077" t="s">
        <v>143</v>
      </c>
      <c r="L8077">
        <v>130</v>
      </c>
      <c r="M8077" t="s">
        <v>139</v>
      </c>
      <c r="N8077" t="s">
        <v>144</v>
      </c>
      <c r="O8077">
        <v>180</v>
      </c>
      <c r="P8077" t="s">
        <v>139</v>
      </c>
      <c r="Q8077" t="s">
        <v>145</v>
      </c>
      <c r="R8077">
        <v>140</v>
      </c>
      <c r="S8077" t="s">
        <v>139</v>
      </c>
      <c r="T8077" t="s">
        <v>146</v>
      </c>
      <c r="U8077">
        <v>80</v>
      </c>
      <c r="V8077" t="s">
        <v>139</v>
      </c>
      <c r="W8077" t="s">
        <v>147</v>
      </c>
      <c r="X8077">
        <v>101</v>
      </c>
      <c r="Y8077" t="s">
        <v>139</v>
      </c>
      <c r="Z8077" t="s">
        <v>148</v>
      </c>
      <c r="AA8077">
        <v>190</v>
      </c>
      <c r="AB8077" t="s">
        <v>139</v>
      </c>
      <c r="AC8077" t="s">
        <v>149</v>
      </c>
      <c r="AD8077">
        <v>20</v>
      </c>
      <c r="AE8077" t="s">
        <v>139</v>
      </c>
    </row>
    <row r="8078" spans="1:40" x14ac:dyDescent="0.2">
      <c r="A8078" s="26">
        <v>41904.564829849536</v>
      </c>
      <c r="B8078" t="s">
        <v>130</v>
      </c>
      <c r="C8078" t="s">
        <v>643</v>
      </c>
      <c r="D8078" t="s">
        <v>6245</v>
      </c>
    </row>
    <row r="8079" spans="1:40" x14ac:dyDescent="0.2">
      <c r="A8079" s="26">
        <v>41904.564829849536</v>
      </c>
      <c r="B8079" t="s">
        <v>130</v>
      </c>
      <c r="C8079" t="s">
        <v>643</v>
      </c>
      <c r="D8079" t="s">
        <v>6246</v>
      </c>
      <c r="E8079" t="s">
        <v>133</v>
      </c>
      <c r="F8079" t="s">
        <v>134</v>
      </c>
      <c r="G8079" t="s">
        <v>135</v>
      </c>
      <c r="H8079" t="s">
        <v>152</v>
      </c>
      <c r="I8079">
        <v>50</v>
      </c>
      <c r="J8079" t="s">
        <v>139</v>
      </c>
      <c r="K8079" t="s">
        <v>153</v>
      </c>
      <c r="L8079">
        <v>50</v>
      </c>
      <c r="M8079" t="s">
        <v>139</v>
      </c>
      <c r="N8079" t="s">
        <v>154</v>
      </c>
      <c r="O8079">
        <v>50</v>
      </c>
      <c r="P8079" t="s">
        <v>139</v>
      </c>
    </row>
    <row r="8080" spans="1:40" x14ac:dyDescent="0.2">
      <c r="A8080" s="26">
        <v>41904.564829849536</v>
      </c>
      <c r="B8080" t="s">
        <v>130</v>
      </c>
      <c r="C8080" t="s">
        <v>643</v>
      </c>
      <c r="D8080" t="s">
        <v>6247</v>
      </c>
      <c r="E8080" t="s">
        <v>133</v>
      </c>
      <c r="F8080" t="s">
        <v>134</v>
      </c>
      <c r="G8080" t="s">
        <v>135</v>
      </c>
      <c r="H8080" t="s">
        <v>156</v>
      </c>
      <c r="I8080">
        <v>35</v>
      </c>
      <c r="J8080" t="s">
        <v>139</v>
      </c>
      <c r="K8080" t="s">
        <v>157</v>
      </c>
      <c r="L8080">
        <v>5</v>
      </c>
      <c r="M8080" t="s">
        <v>139</v>
      </c>
      <c r="N8080" t="s">
        <v>158</v>
      </c>
      <c r="O8080">
        <v>60</v>
      </c>
      <c r="P8080" t="s">
        <v>139</v>
      </c>
    </row>
    <row r="8081" spans="1:40" x14ac:dyDescent="0.2">
      <c r="A8081" s="26">
        <v>41904.564829849536</v>
      </c>
      <c r="B8081" t="s">
        <v>130</v>
      </c>
      <c r="C8081" t="s">
        <v>643</v>
      </c>
      <c r="D8081" t="s">
        <v>6248</v>
      </c>
      <c r="E8081" t="s">
        <v>133</v>
      </c>
      <c r="F8081" t="s">
        <v>134</v>
      </c>
      <c r="G8081" t="s">
        <v>135</v>
      </c>
      <c r="H8081" t="s">
        <v>160</v>
      </c>
      <c r="I8081">
        <v>1</v>
      </c>
      <c r="J8081" t="s">
        <v>139</v>
      </c>
    </row>
    <row r="8082" spans="1:40" x14ac:dyDescent="0.2">
      <c r="A8082" s="26">
        <v>41904.564829849536</v>
      </c>
      <c r="B8082" t="s">
        <v>130</v>
      </c>
      <c r="C8082" t="s">
        <v>643</v>
      </c>
      <c r="D8082" t="s">
        <v>6249</v>
      </c>
      <c r="E8082" t="s">
        <v>133</v>
      </c>
      <c r="F8082" t="s">
        <v>134</v>
      </c>
      <c r="G8082" t="s">
        <v>135</v>
      </c>
      <c r="H8082" t="s">
        <v>162</v>
      </c>
      <c r="I8082">
        <v>30</v>
      </c>
      <c r="J8082" t="s">
        <v>139</v>
      </c>
      <c r="K8082" t="s">
        <v>163</v>
      </c>
      <c r="L8082">
        <v>30</v>
      </c>
      <c r="M8082" t="s">
        <v>139</v>
      </c>
      <c r="N8082" t="s">
        <v>164</v>
      </c>
      <c r="O8082">
        <v>30</v>
      </c>
      <c r="P8082" t="s">
        <v>139</v>
      </c>
      <c r="Q8082" t="s">
        <v>165</v>
      </c>
      <c r="R8082">
        <v>10</v>
      </c>
      <c r="S8082" t="s">
        <v>139</v>
      </c>
      <c r="T8082" t="s">
        <v>166</v>
      </c>
      <c r="U8082">
        <v>20</v>
      </c>
      <c r="V8082" t="s">
        <v>139</v>
      </c>
      <c r="W8082" t="s">
        <v>167</v>
      </c>
      <c r="X8082">
        <v>20</v>
      </c>
      <c r="Y8082" t="s">
        <v>139</v>
      </c>
      <c r="Z8082" t="s">
        <v>168</v>
      </c>
      <c r="AA8082">
        <v>20</v>
      </c>
      <c r="AB8082" t="s">
        <v>139</v>
      </c>
      <c r="AC8082" t="s">
        <v>169</v>
      </c>
      <c r="AD8082">
        <v>20</v>
      </c>
      <c r="AE8082" t="s">
        <v>139</v>
      </c>
      <c r="AF8082" t="s">
        <v>170</v>
      </c>
      <c r="AG8082">
        <v>115200</v>
      </c>
      <c r="AH8082" t="s">
        <v>139</v>
      </c>
      <c r="AI8082" t="s">
        <v>171</v>
      </c>
      <c r="AJ8082">
        <v>12000</v>
      </c>
      <c r="AK8082" t="s">
        <v>139</v>
      </c>
      <c r="AL8082" t="s">
        <v>172</v>
      </c>
      <c r="AM8082">
        <v>30000</v>
      </c>
      <c r="AN8082" t="s">
        <v>139</v>
      </c>
    </row>
    <row r="8083" spans="1:40" x14ac:dyDescent="0.2">
      <c r="A8083" s="26">
        <v>41904.564829849536</v>
      </c>
      <c r="B8083" t="s">
        <v>130</v>
      </c>
      <c r="C8083" t="s">
        <v>643</v>
      </c>
      <c r="D8083" t="s">
        <v>6250</v>
      </c>
      <c r="E8083" t="s">
        <v>133</v>
      </c>
      <c r="F8083" t="s">
        <v>134</v>
      </c>
      <c r="G8083" t="s">
        <v>135</v>
      </c>
      <c r="H8083" t="s">
        <v>174</v>
      </c>
      <c r="I8083">
        <v>60</v>
      </c>
      <c r="J8083" t="s">
        <v>139</v>
      </c>
      <c r="K8083" t="s">
        <v>175</v>
      </c>
      <c r="L8083">
        <v>40</v>
      </c>
      <c r="M8083" t="s">
        <v>139</v>
      </c>
      <c r="N8083" t="s">
        <v>176</v>
      </c>
      <c r="O8083">
        <v>50</v>
      </c>
      <c r="P8083" t="s">
        <v>139</v>
      </c>
      <c r="Q8083" t="s">
        <v>177</v>
      </c>
      <c r="R8083">
        <v>40</v>
      </c>
      <c r="S8083" t="s">
        <v>139</v>
      </c>
      <c r="T8083" t="s">
        <v>178</v>
      </c>
      <c r="U8083">
        <v>60</v>
      </c>
      <c r="V8083" t="s">
        <v>139</v>
      </c>
      <c r="W8083" t="s">
        <v>179</v>
      </c>
      <c r="X8083">
        <v>50</v>
      </c>
      <c r="Y8083" t="s">
        <v>139</v>
      </c>
      <c r="Z8083" t="s">
        <v>180</v>
      </c>
      <c r="AA8083">
        <v>50</v>
      </c>
      <c r="AB8083" t="s">
        <v>139</v>
      </c>
      <c r="AC8083" t="s">
        <v>181</v>
      </c>
      <c r="AD8083">
        <v>35</v>
      </c>
      <c r="AE8083" t="s">
        <v>139</v>
      </c>
      <c r="AF8083" t="s">
        <v>182</v>
      </c>
      <c r="AG8083">
        <v>8</v>
      </c>
      <c r="AH8083" t="s">
        <v>139</v>
      </c>
      <c r="AI8083" t="s">
        <v>183</v>
      </c>
      <c r="AJ8083">
        <v>90</v>
      </c>
      <c r="AK8083" t="s">
        <v>139</v>
      </c>
      <c r="AL8083" t="s">
        <v>184</v>
      </c>
      <c r="AM8083">
        <v>1</v>
      </c>
      <c r="AN8083" t="s">
        <v>139</v>
      </c>
    </row>
    <row r="8084" spans="1:40" x14ac:dyDescent="0.2">
      <c r="A8084" s="26">
        <v>41904.564829849536</v>
      </c>
      <c r="B8084" t="s">
        <v>130</v>
      </c>
      <c r="C8084" t="s">
        <v>643</v>
      </c>
      <c r="D8084" t="s">
        <v>6251</v>
      </c>
      <c r="E8084" t="s">
        <v>133</v>
      </c>
      <c r="F8084" t="s">
        <v>134</v>
      </c>
      <c r="G8084" t="s">
        <v>135</v>
      </c>
      <c r="H8084" t="s">
        <v>186</v>
      </c>
      <c r="I8084">
        <v>33</v>
      </c>
      <c r="J8084" t="s">
        <v>139</v>
      </c>
      <c r="K8084" t="s">
        <v>187</v>
      </c>
      <c r="L8084">
        <v>33</v>
      </c>
      <c r="M8084" t="s">
        <v>139</v>
      </c>
      <c r="N8084" t="s">
        <v>188</v>
      </c>
      <c r="O8084">
        <v>34</v>
      </c>
      <c r="P8084" t="s">
        <v>139</v>
      </c>
      <c r="Q8084" t="s">
        <v>166</v>
      </c>
      <c r="R8084">
        <v>20</v>
      </c>
      <c r="S8084" t="s">
        <v>139</v>
      </c>
      <c r="T8084" t="s">
        <v>167</v>
      </c>
      <c r="U8084">
        <v>20</v>
      </c>
      <c r="V8084" t="s">
        <v>139</v>
      </c>
      <c r="W8084" t="s">
        <v>168</v>
      </c>
      <c r="X8084">
        <v>20</v>
      </c>
      <c r="Y8084" t="s">
        <v>139</v>
      </c>
      <c r="Z8084" t="s">
        <v>189</v>
      </c>
      <c r="AA8084">
        <v>20</v>
      </c>
      <c r="AB8084" t="s">
        <v>139</v>
      </c>
      <c r="AC8084" t="s">
        <v>190</v>
      </c>
      <c r="AD8084">
        <v>20</v>
      </c>
      <c r="AE8084" t="s">
        <v>139</v>
      </c>
      <c r="AF8084" t="s">
        <v>191</v>
      </c>
      <c r="AG8084">
        <v>20</v>
      </c>
      <c r="AH8084" t="s">
        <v>139</v>
      </c>
      <c r="AI8084" t="s">
        <v>170</v>
      </c>
      <c r="AJ8084">
        <v>115200</v>
      </c>
      <c r="AK8084" t="s">
        <v>139</v>
      </c>
      <c r="AL8084" t="s">
        <v>171</v>
      </c>
      <c r="AM8084">
        <v>12000</v>
      </c>
      <c r="AN8084" t="s">
        <v>139</v>
      </c>
    </row>
    <row r="8085" spans="1:40" x14ac:dyDescent="0.2">
      <c r="A8085" s="26">
        <v>41904.564829849536</v>
      </c>
      <c r="B8085" t="s">
        <v>130</v>
      </c>
      <c r="C8085" t="s">
        <v>643</v>
      </c>
      <c r="D8085" t="s">
        <v>6244</v>
      </c>
      <c r="E8085" t="s">
        <v>133</v>
      </c>
      <c r="F8085" t="s">
        <v>134</v>
      </c>
      <c r="G8085" t="s">
        <v>135</v>
      </c>
      <c r="H8085" t="s">
        <v>142</v>
      </c>
      <c r="I8085">
        <v>49</v>
      </c>
      <c r="J8085" t="s">
        <v>139</v>
      </c>
      <c r="K8085" t="s">
        <v>143</v>
      </c>
      <c r="L8085">
        <v>130</v>
      </c>
      <c r="M8085" t="s">
        <v>139</v>
      </c>
      <c r="N8085" t="s">
        <v>144</v>
      </c>
      <c r="O8085">
        <v>180</v>
      </c>
      <c r="P8085" t="s">
        <v>139</v>
      </c>
      <c r="Q8085" t="s">
        <v>145</v>
      </c>
      <c r="R8085">
        <v>140</v>
      </c>
      <c r="S8085" t="s">
        <v>139</v>
      </c>
      <c r="T8085" t="s">
        <v>146</v>
      </c>
      <c r="U8085">
        <v>80</v>
      </c>
      <c r="V8085" t="s">
        <v>139</v>
      </c>
      <c r="W8085" t="s">
        <v>147</v>
      </c>
      <c r="X8085">
        <v>101</v>
      </c>
      <c r="Y8085" t="s">
        <v>139</v>
      </c>
      <c r="Z8085" t="s">
        <v>148</v>
      </c>
      <c r="AA8085">
        <v>190</v>
      </c>
      <c r="AB8085" t="s">
        <v>139</v>
      </c>
      <c r="AC8085" t="s">
        <v>149</v>
      </c>
      <c r="AD8085">
        <v>20</v>
      </c>
      <c r="AE8085" t="s">
        <v>139</v>
      </c>
    </row>
    <row r="8086" spans="1:40" x14ac:dyDescent="0.2">
      <c r="A8086" s="26">
        <v>41904.564829849536</v>
      </c>
      <c r="B8086" t="s">
        <v>130</v>
      </c>
      <c r="C8086" t="s">
        <v>643</v>
      </c>
      <c r="D8086" t="s">
        <v>6245</v>
      </c>
    </row>
    <row r="8087" spans="1:40" x14ac:dyDescent="0.2">
      <c r="A8087" s="26">
        <v>41904.564829849536</v>
      </c>
      <c r="B8087" t="s">
        <v>130</v>
      </c>
      <c r="C8087" t="s">
        <v>643</v>
      </c>
      <c r="D8087" t="s">
        <v>6246</v>
      </c>
      <c r="E8087" t="s">
        <v>133</v>
      </c>
      <c r="F8087" t="s">
        <v>134</v>
      </c>
      <c r="G8087" t="s">
        <v>135</v>
      </c>
      <c r="H8087" t="s">
        <v>152</v>
      </c>
      <c r="I8087">
        <v>50</v>
      </c>
      <c r="J8087" t="s">
        <v>139</v>
      </c>
      <c r="K8087" t="s">
        <v>153</v>
      </c>
      <c r="L8087">
        <v>50</v>
      </c>
      <c r="M8087" t="s">
        <v>139</v>
      </c>
      <c r="N8087" t="s">
        <v>154</v>
      </c>
      <c r="O8087">
        <v>50</v>
      </c>
      <c r="P8087" t="s">
        <v>139</v>
      </c>
    </row>
    <row r="8088" spans="1:40" x14ac:dyDescent="0.2">
      <c r="A8088" s="26">
        <v>41904.564829849536</v>
      </c>
      <c r="B8088" t="s">
        <v>130</v>
      </c>
      <c r="C8088" t="s">
        <v>643</v>
      </c>
      <c r="D8088" t="s">
        <v>6247</v>
      </c>
      <c r="E8088" t="s">
        <v>133</v>
      </c>
      <c r="F8088" t="s">
        <v>134</v>
      </c>
      <c r="G8088" t="s">
        <v>135</v>
      </c>
      <c r="H8088" t="s">
        <v>156</v>
      </c>
      <c r="I8088">
        <v>35</v>
      </c>
      <c r="J8088" t="s">
        <v>139</v>
      </c>
      <c r="K8088" t="s">
        <v>157</v>
      </c>
      <c r="L8088">
        <v>5</v>
      </c>
      <c r="M8088" t="s">
        <v>139</v>
      </c>
      <c r="N8088" t="s">
        <v>158</v>
      </c>
      <c r="O8088">
        <v>60</v>
      </c>
      <c r="P8088" t="s">
        <v>139</v>
      </c>
    </row>
    <row r="8089" spans="1:40" x14ac:dyDescent="0.2">
      <c r="A8089" s="26">
        <v>41904.564829849536</v>
      </c>
      <c r="B8089" t="s">
        <v>130</v>
      </c>
      <c r="C8089" t="s">
        <v>643</v>
      </c>
      <c r="D8089" t="s">
        <v>6248</v>
      </c>
      <c r="E8089" t="s">
        <v>133</v>
      </c>
      <c r="F8089" t="s">
        <v>134</v>
      </c>
      <c r="G8089" t="s">
        <v>135</v>
      </c>
      <c r="H8089" t="s">
        <v>160</v>
      </c>
      <c r="I8089">
        <v>1</v>
      </c>
      <c r="J8089" t="s">
        <v>139</v>
      </c>
    </row>
    <row r="8090" spans="1:40" x14ac:dyDescent="0.2">
      <c r="A8090" s="26">
        <v>41904.564829849536</v>
      </c>
      <c r="B8090" t="s">
        <v>130</v>
      </c>
      <c r="C8090" t="s">
        <v>643</v>
      </c>
      <c r="D8090" t="s">
        <v>6249</v>
      </c>
      <c r="E8090" t="s">
        <v>133</v>
      </c>
      <c r="F8090" t="s">
        <v>134</v>
      </c>
      <c r="G8090" t="s">
        <v>135</v>
      </c>
      <c r="H8090" t="s">
        <v>162</v>
      </c>
      <c r="I8090">
        <v>30</v>
      </c>
      <c r="J8090" t="s">
        <v>139</v>
      </c>
      <c r="K8090" t="s">
        <v>163</v>
      </c>
      <c r="L8090">
        <v>30</v>
      </c>
      <c r="M8090" t="s">
        <v>139</v>
      </c>
      <c r="N8090" t="s">
        <v>164</v>
      </c>
      <c r="O8090">
        <v>30</v>
      </c>
      <c r="P8090" t="s">
        <v>139</v>
      </c>
      <c r="Q8090" t="s">
        <v>165</v>
      </c>
      <c r="R8090">
        <v>10</v>
      </c>
      <c r="S8090" t="s">
        <v>139</v>
      </c>
      <c r="T8090" t="s">
        <v>166</v>
      </c>
      <c r="U8090">
        <v>20</v>
      </c>
      <c r="V8090" t="s">
        <v>139</v>
      </c>
      <c r="W8090" t="s">
        <v>167</v>
      </c>
      <c r="X8090">
        <v>20</v>
      </c>
      <c r="Y8090" t="s">
        <v>139</v>
      </c>
      <c r="Z8090" t="s">
        <v>168</v>
      </c>
      <c r="AA8090">
        <v>20</v>
      </c>
      <c r="AB8090" t="s">
        <v>139</v>
      </c>
      <c r="AC8090" t="s">
        <v>169</v>
      </c>
      <c r="AD8090">
        <v>20</v>
      </c>
      <c r="AE8090" t="s">
        <v>139</v>
      </c>
      <c r="AF8090" t="s">
        <v>170</v>
      </c>
      <c r="AG8090">
        <v>115200</v>
      </c>
      <c r="AH8090" t="s">
        <v>139</v>
      </c>
      <c r="AI8090" t="s">
        <v>171</v>
      </c>
      <c r="AJ8090">
        <v>12000</v>
      </c>
      <c r="AK8090" t="s">
        <v>139</v>
      </c>
      <c r="AL8090" t="s">
        <v>172</v>
      </c>
      <c r="AM8090">
        <v>30000</v>
      </c>
      <c r="AN8090" t="s">
        <v>139</v>
      </c>
    </row>
    <row r="8091" spans="1:40" x14ac:dyDescent="0.2">
      <c r="A8091" s="26">
        <v>41904.564829849536</v>
      </c>
      <c r="B8091" t="s">
        <v>130</v>
      </c>
      <c r="C8091" t="s">
        <v>643</v>
      </c>
      <c r="D8091" t="s">
        <v>6250</v>
      </c>
      <c r="E8091" t="s">
        <v>133</v>
      </c>
      <c r="F8091" t="s">
        <v>134</v>
      </c>
      <c r="G8091" t="s">
        <v>135</v>
      </c>
      <c r="H8091" t="s">
        <v>174</v>
      </c>
      <c r="I8091">
        <v>60</v>
      </c>
      <c r="J8091" t="s">
        <v>139</v>
      </c>
      <c r="K8091" t="s">
        <v>175</v>
      </c>
      <c r="L8091">
        <v>40</v>
      </c>
      <c r="M8091" t="s">
        <v>139</v>
      </c>
      <c r="N8091" t="s">
        <v>176</v>
      </c>
      <c r="O8091">
        <v>50</v>
      </c>
      <c r="P8091" t="s">
        <v>139</v>
      </c>
      <c r="Q8091" t="s">
        <v>177</v>
      </c>
      <c r="R8091">
        <v>40</v>
      </c>
      <c r="S8091" t="s">
        <v>139</v>
      </c>
      <c r="T8091" t="s">
        <v>178</v>
      </c>
      <c r="U8091">
        <v>60</v>
      </c>
      <c r="V8091" t="s">
        <v>139</v>
      </c>
      <c r="W8091" t="s">
        <v>179</v>
      </c>
      <c r="X8091">
        <v>50</v>
      </c>
      <c r="Y8091" t="s">
        <v>139</v>
      </c>
      <c r="Z8091" t="s">
        <v>180</v>
      </c>
      <c r="AA8091">
        <v>50</v>
      </c>
      <c r="AB8091" t="s">
        <v>139</v>
      </c>
      <c r="AC8091" t="s">
        <v>181</v>
      </c>
      <c r="AD8091">
        <v>35</v>
      </c>
      <c r="AE8091" t="s">
        <v>139</v>
      </c>
      <c r="AF8091" t="s">
        <v>182</v>
      </c>
      <c r="AG8091">
        <v>8</v>
      </c>
      <c r="AH8091" t="s">
        <v>139</v>
      </c>
      <c r="AI8091" t="s">
        <v>183</v>
      </c>
      <c r="AJ8091">
        <v>90</v>
      </c>
      <c r="AK8091" t="s">
        <v>139</v>
      </c>
      <c r="AL8091" t="s">
        <v>184</v>
      </c>
      <c r="AM8091">
        <v>1</v>
      </c>
      <c r="AN8091" t="s">
        <v>139</v>
      </c>
    </row>
    <row r="8092" spans="1:40" x14ac:dyDescent="0.2">
      <c r="A8092" s="26">
        <v>41904.564829849536</v>
      </c>
      <c r="B8092" t="s">
        <v>130</v>
      </c>
      <c r="C8092" t="s">
        <v>643</v>
      </c>
      <c r="D8092" t="s">
        <v>6251</v>
      </c>
      <c r="E8092" t="s">
        <v>133</v>
      </c>
      <c r="F8092" t="s">
        <v>134</v>
      </c>
      <c r="G8092" t="s">
        <v>135</v>
      </c>
      <c r="H8092" t="s">
        <v>186</v>
      </c>
      <c r="I8092">
        <v>33</v>
      </c>
      <c r="J8092" t="s">
        <v>139</v>
      </c>
      <c r="K8092" t="s">
        <v>187</v>
      </c>
      <c r="L8092">
        <v>33</v>
      </c>
      <c r="M8092" t="s">
        <v>139</v>
      </c>
      <c r="N8092" t="s">
        <v>188</v>
      </c>
      <c r="O8092">
        <v>34</v>
      </c>
      <c r="P8092" t="s">
        <v>139</v>
      </c>
      <c r="Q8092" t="s">
        <v>166</v>
      </c>
      <c r="R8092">
        <v>20</v>
      </c>
      <c r="S8092" t="s">
        <v>139</v>
      </c>
      <c r="T8092" t="s">
        <v>167</v>
      </c>
      <c r="U8092">
        <v>20</v>
      </c>
      <c r="V8092" t="s">
        <v>139</v>
      </c>
      <c r="W8092" t="s">
        <v>168</v>
      </c>
      <c r="X8092">
        <v>20</v>
      </c>
      <c r="Y8092" t="s">
        <v>139</v>
      </c>
      <c r="Z8092" t="s">
        <v>189</v>
      </c>
      <c r="AA8092">
        <v>20</v>
      </c>
      <c r="AB8092" t="s">
        <v>139</v>
      </c>
      <c r="AC8092" t="s">
        <v>190</v>
      </c>
      <c r="AD8092">
        <v>20</v>
      </c>
      <c r="AE8092" t="s">
        <v>139</v>
      </c>
      <c r="AF8092" t="s">
        <v>191</v>
      </c>
      <c r="AG8092">
        <v>20</v>
      </c>
      <c r="AH8092" t="s">
        <v>139</v>
      </c>
      <c r="AI8092" t="s">
        <v>170</v>
      </c>
      <c r="AJ8092">
        <v>115200</v>
      </c>
      <c r="AK8092" t="s">
        <v>139</v>
      </c>
      <c r="AL8092" t="s">
        <v>171</v>
      </c>
      <c r="AM8092">
        <v>12000</v>
      </c>
      <c r="AN8092" t="s">
        <v>139</v>
      </c>
    </row>
    <row r="8093" spans="1:40" x14ac:dyDescent="0.2">
      <c r="A8093" s="26">
        <v>41904.564829849536</v>
      </c>
      <c r="B8093" t="s">
        <v>130</v>
      </c>
      <c r="C8093" t="s">
        <v>643</v>
      </c>
      <c r="D8093" t="s">
        <v>6252</v>
      </c>
      <c r="E8093" t="s">
        <v>193</v>
      </c>
      <c r="F8093" t="s">
        <v>194</v>
      </c>
      <c r="G8093" t="s">
        <v>195</v>
      </c>
    </row>
    <row r="8094" spans="1:40" x14ac:dyDescent="0.2">
      <c r="A8094" s="26">
        <v>41904.564829849536</v>
      </c>
      <c r="B8094" t="s">
        <v>130</v>
      </c>
      <c r="C8094" t="s">
        <v>643</v>
      </c>
      <c r="D8094" t="s">
        <v>6253</v>
      </c>
      <c r="E8094" t="s">
        <v>193</v>
      </c>
      <c r="F8094" t="s">
        <v>2454</v>
      </c>
      <c r="G8094" t="s">
        <v>6254</v>
      </c>
      <c r="H8094" t="s">
        <v>6255</v>
      </c>
    </row>
    <row r="8095" spans="1:40" x14ac:dyDescent="0.2">
      <c r="A8095" s="26">
        <v>41904.564829849536</v>
      </c>
      <c r="B8095" t="s">
        <v>130</v>
      </c>
      <c r="C8095" t="s">
        <v>645</v>
      </c>
      <c r="D8095" t="s">
        <v>6182</v>
      </c>
      <c r="E8095" t="s">
        <v>133</v>
      </c>
      <c r="F8095" t="s">
        <v>134</v>
      </c>
      <c r="G8095" t="s">
        <v>135</v>
      </c>
      <c r="H8095" t="s">
        <v>160</v>
      </c>
      <c r="I8095">
        <v>1</v>
      </c>
      <c r="J8095" t="s">
        <v>139</v>
      </c>
    </row>
    <row r="8096" spans="1:40" x14ac:dyDescent="0.2">
      <c r="A8096" s="26">
        <v>41904.564829849536</v>
      </c>
      <c r="B8096" t="s">
        <v>130</v>
      </c>
      <c r="C8096" t="s">
        <v>645</v>
      </c>
      <c r="D8096" t="s">
        <v>6183</v>
      </c>
      <c r="E8096" t="s">
        <v>133</v>
      </c>
      <c r="F8096" t="s">
        <v>134</v>
      </c>
      <c r="G8096" t="s">
        <v>135</v>
      </c>
      <c r="H8096" t="s">
        <v>162</v>
      </c>
      <c r="I8096">
        <v>30</v>
      </c>
      <c r="J8096" t="s">
        <v>139</v>
      </c>
      <c r="K8096" t="s">
        <v>163</v>
      </c>
      <c r="L8096">
        <v>30</v>
      </c>
      <c r="M8096" t="s">
        <v>139</v>
      </c>
      <c r="N8096" t="s">
        <v>164</v>
      </c>
      <c r="O8096">
        <v>30</v>
      </c>
      <c r="P8096" t="s">
        <v>139</v>
      </c>
      <c r="Q8096" t="s">
        <v>165</v>
      </c>
      <c r="R8096">
        <v>10</v>
      </c>
      <c r="S8096" t="s">
        <v>139</v>
      </c>
      <c r="T8096" t="s">
        <v>166</v>
      </c>
      <c r="U8096">
        <v>20</v>
      </c>
      <c r="V8096" t="s">
        <v>139</v>
      </c>
      <c r="W8096" t="s">
        <v>167</v>
      </c>
      <c r="X8096">
        <v>20</v>
      </c>
      <c r="Y8096" t="s">
        <v>139</v>
      </c>
      <c r="Z8096" t="s">
        <v>168</v>
      </c>
      <c r="AA8096">
        <v>20</v>
      </c>
      <c r="AB8096" t="s">
        <v>139</v>
      </c>
      <c r="AC8096" t="s">
        <v>169</v>
      </c>
      <c r="AD8096">
        <v>20</v>
      </c>
      <c r="AE8096" t="s">
        <v>139</v>
      </c>
      <c r="AF8096" t="s">
        <v>170</v>
      </c>
      <c r="AG8096">
        <v>115200</v>
      </c>
      <c r="AH8096" t="s">
        <v>139</v>
      </c>
      <c r="AI8096" t="s">
        <v>171</v>
      </c>
      <c r="AJ8096">
        <v>12000</v>
      </c>
      <c r="AK8096" t="s">
        <v>139</v>
      </c>
      <c r="AL8096" t="s">
        <v>172</v>
      </c>
      <c r="AM8096">
        <v>30000</v>
      </c>
      <c r="AN8096" t="s">
        <v>139</v>
      </c>
    </row>
    <row r="8097" spans="1:40" x14ac:dyDescent="0.2">
      <c r="A8097" s="26">
        <v>41904.564829849536</v>
      </c>
      <c r="B8097" t="s">
        <v>130</v>
      </c>
      <c r="C8097" t="s">
        <v>645</v>
      </c>
      <c r="D8097" t="s">
        <v>6184</v>
      </c>
      <c r="E8097" t="s">
        <v>133</v>
      </c>
      <c r="F8097" t="s">
        <v>134</v>
      </c>
      <c r="G8097" t="s">
        <v>135</v>
      </c>
      <c r="H8097" t="s">
        <v>174</v>
      </c>
      <c r="I8097">
        <v>60</v>
      </c>
      <c r="J8097" t="s">
        <v>139</v>
      </c>
      <c r="K8097" t="s">
        <v>175</v>
      </c>
      <c r="L8097">
        <v>40</v>
      </c>
      <c r="M8097" t="s">
        <v>139</v>
      </c>
      <c r="N8097" t="s">
        <v>176</v>
      </c>
      <c r="O8097">
        <v>50</v>
      </c>
      <c r="P8097" t="s">
        <v>139</v>
      </c>
      <c r="Q8097" t="s">
        <v>177</v>
      </c>
      <c r="R8097">
        <v>40</v>
      </c>
      <c r="S8097" t="s">
        <v>139</v>
      </c>
      <c r="T8097" t="s">
        <v>178</v>
      </c>
      <c r="U8097">
        <v>60</v>
      </c>
      <c r="V8097" t="s">
        <v>139</v>
      </c>
      <c r="W8097" t="s">
        <v>179</v>
      </c>
      <c r="X8097">
        <v>50</v>
      </c>
      <c r="Y8097" t="s">
        <v>139</v>
      </c>
      <c r="Z8097" t="s">
        <v>180</v>
      </c>
      <c r="AA8097">
        <v>50</v>
      </c>
      <c r="AB8097" t="s">
        <v>139</v>
      </c>
      <c r="AC8097" t="s">
        <v>181</v>
      </c>
      <c r="AD8097">
        <v>35</v>
      </c>
      <c r="AE8097" t="s">
        <v>139</v>
      </c>
      <c r="AF8097" t="s">
        <v>182</v>
      </c>
      <c r="AG8097">
        <v>8</v>
      </c>
      <c r="AH8097" t="s">
        <v>139</v>
      </c>
      <c r="AI8097" t="s">
        <v>183</v>
      </c>
      <c r="AJ8097">
        <v>90</v>
      </c>
      <c r="AK8097" t="s">
        <v>139</v>
      </c>
      <c r="AL8097" t="s">
        <v>184</v>
      </c>
      <c r="AM8097">
        <v>1</v>
      </c>
      <c r="AN8097" t="s">
        <v>139</v>
      </c>
    </row>
    <row r="8098" spans="1:40" x14ac:dyDescent="0.2">
      <c r="A8098" s="26">
        <v>41904.564829849536</v>
      </c>
      <c r="B8098" t="s">
        <v>130</v>
      </c>
      <c r="C8098" t="s">
        <v>645</v>
      </c>
      <c r="D8098" t="s">
        <v>6185</v>
      </c>
      <c r="E8098" t="s">
        <v>133</v>
      </c>
      <c r="F8098" t="s">
        <v>134</v>
      </c>
      <c r="G8098" t="s">
        <v>135</v>
      </c>
      <c r="H8098" t="s">
        <v>186</v>
      </c>
      <c r="I8098">
        <v>33</v>
      </c>
      <c r="J8098" t="s">
        <v>139</v>
      </c>
      <c r="K8098" t="s">
        <v>187</v>
      </c>
      <c r="L8098">
        <v>33</v>
      </c>
      <c r="M8098" t="s">
        <v>139</v>
      </c>
      <c r="N8098" t="s">
        <v>188</v>
      </c>
      <c r="O8098">
        <v>34</v>
      </c>
      <c r="P8098" t="s">
        <v>139</v>
      </c>
      <c r="Q8098" t="s">
        <v>166</v>
      </c>
      <c r="R8098">
        <v>20</v>
      </c>
      <c r="S8098" t="s">
        <v>139</v>
      </c>
      <c r="T8098" t="s">
        <v>167</v>
      </c>
      <c r="U8098">
        <v>20</v>
      </c>
      <c r="V8098" t="s">
        <v>139</v>
      </c>
      <c r="W8098" t="s">
        <v>168</v>
      </c>
      <c r="X8098">
        <v>20</v>
      </c>
      <c r="Y8098" t="s">
        <v>139</v>
      </c>
      <c r="Z8098" t="s">
        <v>189</v>
      </c>
      <c r="AA8098">
        <v>20</v>
      </c>
      <c r="AB8098" t="s">
        <v>139</v>
      </c>
      <c r="AC8098" t="s">
        <v>190</v>
      </c>
      <c r="AD8098">
        <v>20</v>
      </c>
      <c r="AE8098" t="s">
        <v>139</v>
      </c>
      <c r="AF8098" t="s">
        <v>191</v>
      </c>
      <c r="AG8098">
        <v>20</v>
      </c>
      <c r="AH8098" t="s">
        <v>139</v>
      </c>
      <c r="AI8098" t="s">
        <v>170</v>
      </c>
      <c r="AJ8098">
        <v>115200</v>
      </c>
      <c r="AK8098" t="s">
        <v>139</v>
      </c>
      <c r="AL8098" t="s">
        <v>171</v>
      </c>
      <c r="AM8098">
        <v>12000</v>
      </c>
      <c r="AN8098" t="s">
        <v>139</v>
      </c>
    </row>
    <row r="8099" spans="1:40" x14ac:dyDescent="0.2">
      <c r="A8099" s="26">
        <v>41904.564829849536</v>
      </c>
      <c r="B8099" t="s">
        <v>130</v>
      </c>
      <c r="C8099" t="s">
        <v>645</v>
      </c>
      <c r="D8099" t="s">
        <v>6256</v>
      </c>
      <c r="E8099" t="s">
        <v>193</v>
      </c>
      <c r="F8099" t="s">
        <v>194</v>
      </c>
      <c r="G8099" t="s">
        <v>195</v>
      </c>
    </row>
    <row r="8100" spans="1:40" x14ac:dyDescent="0.2">
      <c r="A8100" s="26">
        <v>41904.564829849536</v>
      </c>
      <c r="B8100" t="s">
        <v>130</v>
      </c>
      <c r="C8100" t="s">
        <v>645</v>
      </c>
      <c r="D8100" t="s">
        <v>6257</v>
      </c>
      <c r="E8100" t="s">
        <v>193</v>
      </c>
      <c r="F8100" t="s">
        <v>6258</v>
      </c>
      <c r="G8100" t="s">
        <v>6259</v>
      </c>
      <c r="H8100" t="s">
        <v>6260</v>
      </c>
    </row>
    <row r="8101" spans="1:40" x14ac:dyDescent="0.2">
      <c r="A8101" s="26">
        <v>41904.564829849536</v>
      </c>
      <c r="B8101" t="s">
        <v>130</v>
      </c>
      <c r="C8101" t="s">
        <v>645</v>
      </c>
      <c r="D8101" t="s">
        <v>6181</v>
      </c>
      <c r="E8101" t="s">
        <v>133</v>
      </c>
      <c r="F8101" t="s">
        <v>134</v>
      </c>
      <c r="G8101" t="s">
        <v>135</v>
      </c>
      <c r="H8101" t="s">
        <v>156</v>
      </c>
      <c r="I8101">
        <v>35</v>
      </c>
      <c r="J8101" t="s">
        <v>139</v>
      </c>
      <c r="K8101" t="s">
        <v>157</v>
      </c>
      <c r="L8101">
        <v>5</v>
      </c>
      <c r="M8101" t="s">
        <v>139</v>
      </c>
      <c r="N8101" t="s">
        <v>158</v>
      </c>
      <c r="O8101">
        <v>60</v>
      </c>
      <c r="P8101" t="s">
        <v>139</v>
      </c>
    </row>
    <row r="8102" spans="1:40" x14ac:dyDescent="0.2">
      <c r="A8102" s="26">
        <v>41904.564829849536</v>
      </c>
      <c r="B8102" t="s">
        <v>130</v>
      </c>
      <c r="C8102" t="s">
        <v>549</v>
      </c>
      <c r="D8102" t="s">
        <v>6192</v>
      </c>
      <c r="E8102" t="s">
        <v>133</v>
      </c>
      <c r="F8102" t="s">
        <v>134</v>
      </c>
      <c r="G8102" t="s">
        <v>135</v>
      </c>
      <c r="H8102" t="s">
        <v>160</v>
      </c>
      <c r="I8102">
        <v>1</v>
      </c>
      <c r="J8102" t="s">
        <v>139</v>
      </c>
    </row>
    <row r="8103" spans="1:40" x14ac:dyDescent="0.2">
      <c r="A8103" s="26">
        <v>41904.564829849536</v>
      </c>
      <c r="B8103" t="s">
        <v>130</v>
      </c>
      <c r="C8103" t="s">
        <v>549</v>
      </c>
      <c r="D8103" t="s">
        <v>6193</v>
      </c>
      <c r="E8103" t="s">
        <v>133</v>
      </c>
      <c r="F8103" t="s">
        <v>134</v>
      </c>
      <c r="G8103" t="s">
        <v>135</v>
      </c>
      <c r="H8103" t="s">
        <v>162</v>
      </c>
      <c r="I8103">
        <v>30</v>
      </c>
      <c r="J8103" t="s">
        <v>139</v>
      </c>
      <c r="K8103" t="s">
        <v>163</v>
      </c>
      <c r="L8103">
        <v>30</v>
      </c>
      <c r="M8103" t="s">
        <v>139</v>
      </c>
      <c r="N8103" t="s">
        <v>164</v>
      </c>
      <c r="O8103">
        <v>30</v>
      </c>
      <c r="P8103" t="s">
        <v>139</v>
      </c>
      <c r="Q8103" t="s">
        <v>165</v>
      </c>
      <c r="R8103">
        <v>10</v>
      </c>
      <c r="S8103" t="s">
        <v>139</v>
      </c>
      <c r="T8103" t="s">
        <v>166</v>
      </c>
      <c r="U8103">
        <v>20</v>
      </c>
      <c r="V8103" t="s">
        <v>139</v>
      </c>
      <c r="W8103" t="s">
        <v>167</v>
      </c>
      <c r="X8103">
        <v>20</v>
      </c>
      <c r="Y8103" t="s">
        <v>139</v>
      </c>
      <c r="Z8103" t="s">
        <v>168</v>
      </c>
      <c r="AA8103">
        <v>20</v>
      </c>
      <c r="AB8103" t="s">
        <v>139</v>
      </c>
      <c r="AC8103" t="s">
        <v>169</v>
      </c>
      <c r="AD8103">
        <v>20</v>
      </c>
      <c r="AE8103" t="s">
        <v>139</v>
      </c>
      <c r="AF8103" t="s">
        <v>170</v>
      </c>
      <c r="AG8103">
        <v>115200</v>
      </c>
      <c r="AH8103" t="s">
        <v>139</v>
      </c>
      <c r="AI8103" t="s">
        <v>171</v>
      </c>
      <c r="AJ8103">
        <v>12000</v>
      </c>
      <c r="AK8103" t="s">
        <v>139</v>
      </c>
      <c r="AL8103" t="s">
        <v>172</v>
      </c>
      <c r="AM8103">
        <v>30000</v>
      </c>
      <c r="AN8103" t="s">
        <v>139</v>
      </c>
    </row>
    <row r="8104" spans="1:40" x14ac:dyDescent="0.2">
      <c r="A8104" s="26">
        <v>41904.564829849536</v>
      </c>
      <c r="B8104" t="s">
        <v>130</v>
      </c>
      <c r="C8104" t="s">
        <v>549</v>
      </c>
      <c r="D8104" t="s">
        <v>6194</v>
      </c>
      <c r="E8104" t="s">
        <v>133</v>
      </c>
      <c r="F8104" t="s">
        <v>134</v>
      </c>
      <c r="G8104" t="s">
        <v>135</v>
      </c>
      <c r="H8104" t="s">
        <v>174</v>
      </c>
      <c r="I8104">
        <v>60</v>
      </c>
      <c r="J8104" t="s">
        <v>139</v>
      </c>
      <c r="K8104" t="s">
        <v>175</v>
      </c>
      <c r="L8104">
        <v>40</v>
      </c>
      <c r="M8104" t="s">
        <v>139</v>
      </c>
      <c r="N8104" t="s">
        <v>176</v>
      </c>
      <c r="O8104">
        <v>50</v>
      </c>
      <c r="P8104" t="s">
        <v>139</v>
      </c>
      <c r="Q8104" t="s">
        <v>177</v>
      </c>
      <c r="R8104">
        <v>40</v>
      </c>
      <c r="S8104" t="s">
        <v>139</v>
      </c>
      <c r="T8104" t="s">
        <v>178</v>
      </c>
      <c r="U8104">
        <v>60</v>
      </c>
      <c r="V8104" t="s">
        <v>139</v>
      </c>
      <c r="W8104" t="s">
        <v>179</v>
      </c>
      <c r="X8104">
        <v>50</v>
      </c>
      <c r="Y8104" t="s">
        <v>139</v>
      </c>
      <c r="Z8104" t="s">
        <v>180</v>
      </c>
      <c r="AA8104">
        <v>50</v>
      </c>
      <c r="AB8104" t="s">
        <v>139</v>
      </c>
      <c r="AC8104" t="s">
        <v>181</v>
      </c>
      <c r="AD8104">
        <v>35</v>
      </c>
      <c r="AE8104" t="s">
        <v>139</v>
      </c>
      <c r="AF8104" t="s">
        <v>182</v>
      </c>
      <c r="AG8104">
        <v>8</v>
      </c>
      <c r="AH8104" t="s">
        <v>139</v>
      </c>
      <c r="AI8104" t="s">
        <v>183</v>
      </c>
      <c r="AJ8104">
        <v>90</v>
      </c>
      <c r="AK8104" t="s">
        <v>139</v>
      </c>
      <c r="AL8104" t="s">
        <v>184</v>
      </c>
      <c r="AM8104">
        <v>1</v>
      </c>
      <c r="AN8104" t="s">
        <v>139</v>
      </c>
    </row>
    <row r="8105" spans="1:40" x14ac:dyDescent="0.2">
      <c r="A8105" s="26">
        <v>41904.564829849536</v>
      </c>
      <c r="B8105" t="s">
        <v>130</v>
      </c>
      <c r="C8105" t="s">
        <v>549</v>
      </c>
      <c r="D8105" t="s">
        <v>6195</v>
      </c>
      <c r="E8105" t="s">
        <v>133</v>
      </c>
      <c r="F8105" t="s">
        <v>134</v>
      </c>
      <c r="G8105" t="s">
        <v>135</v>
      </c>
      <c r="H8105" t="s">
        <v>186</v>
      </c>
      <c r="I8105">
        <v>33</v>
      </c>
      <c r="J8105" t="s">
        <v>139</v>
      </c>
      <c r="K8105" t="s">
        <v>187</v>
      </c>
      <c r="L8105">
        <v>33</v>
      </c>
      <c r="M8105" t="s">
        <v>139</v>
      </c>
      <c r="N8105" t="s">
        <v>188</v>
      </c>
      <c r="O8105">
        <v>34</v>
      </c>
      <c r="P8105" t="s">
        <v>139</v>
      </c>
      <c r="Q8105" t="s">
        <v>166</v>
      </c>
      <c r="R8105">
        <v>20</v>
      </c>
      <c r="S8105" t="s">
        <v>139</v>
      </c>
      <c r="T8105" t="s">
        <v>167</v>
      </c>
      <c r="U8105">
        <v>20</v>
      </c>
      <c r="V8105" t="s">
        <v>139</v>
      </c>
      <c r="W8105" t="s">
        <v>168</v>
      </c>
      <c r="X8105">
        <v>20</v>
      </c>
      <c r="Y8105" t="s">
        <v>139</v>
      </c>
      <c r="Z8105" t="s">
        <v>189</v>
      </c>
      <c r="AA8105">
        <v>20</v>
      </c>
      <c r="AB8105" t="s">
        <v>139</v>
      </c>
      <c r="AC8105" t="s">
        <v>190</v>
      </c>
      <c r="AD8105">
        <v>20</v>
      </c>
      <c r="AE8105" t="s">
        <v>139</v>
      </c>
      <c r="AF8105" t="s">
        <v>191</v>
      </c>
      <c r="AG8105">
        <v>20</v>
      </c>
      <c r="AH8105" t="s">
        <v>139</v>
      </c>
      <c r="AI8105" t="s">
        <v>170</v>
      </c>
      <c r="AJ8105">
        <v>115200</v>
      </c>
      <c r="AK8105" t="s">
        <v>139</v>
      </c>
      <c r="AL8105" t="s">
        <v>171</v>
      </c>
      <c r="AM8105">
        <v>12000</v>
      </c>
      <c r="AN8105" t="s">
        <v>139</v>
      </c>
    </row>
    <row r="8106" spans="1:40" x14ac:dyDescent="0.2">
      <c r="A8106" s="26">
        <v>41904.564829849536</v>
      </c>
      <c r="B8106" t="s">
        <v>130</v>
      </c>
      <c r="C8106" t="s">
        <v>549</v>
      </c>
      <c r="D8106" t="s">
        <v>6261</v>
      </c>
      <c r="E8106" t="s">
        <v>193</v>
      </c>
      <c r="F8106" t="s">
        <v>194</v>
      </c>
      <c r="G8106" t="s">
        <v>195</v>
      </c>
    </row>
    <row r="8107" spans="1:40" x14ac:dyDescent="0.2">
      <c r="A8107" s="26">
        <v>41904.564829849536</v>
      </c>
      <c r="B8107" t="s">
        <v>130</v>
      </c>
      <c r="C8107" t="s">
        <v>549</v>
      </c>
      <c r="D8107" t="s">
        <v>6262</v>
      </c>
      <c r="E8107" t="s">
        <v>193</v>
      </c>
      <c r="F8107" t="s">
        <v>6263</v>
      </c>
      <c r="G8107" t="s">
        <v>6264</v>
      </c>
      <c r="H8107" t="s">
        <v>6265</v>
      </c>
    </row>
    <row r="8108" spans="1:40" x14ac:dyDescent="0.2">
      <c r="A8108" s="26">
        <v>41904.564829849536</v>
      </c>
      <c r="B8108" t="s">
        <v>130</v>
      </c>
      <c r="C8108" t="s">
        <v>549</v>
      </c>
      <c r="D8108" t="s">
        <v>6191</v>
      </c>
      <c r="E8108" t="s">
        <v>133</v>
      </c>
      <c r="F8108" t="s">
        <v>134</v>
      </c>
      <c r="G8108" t="s">
        <v>135</v>
      </c>
      <c r="H8108" t="s">
        <v>156</v>
      </c>
      <c r="I8108">
        <v>35</v>
      </c>
      <c r="J8108" t="s">
        <v>139</v>
      </c>
      <c r="K8108" t="s">
        <v>157</v>
      </c>
      <c r="L8108">
        <v>5</v>
      </c>
      <c r="M8108" t="s">
        <v>139</v>
      </c>
      <c r="N8108" t="s">
        <v>158</v>
      </c>
      <c r="O8108">
        <v>60</v>
      </c>
      <c r="P8108" t="s">
        <v>139</v>
      </c>
    </row>
    <row r="8109" spans="1:40" x14ac:dyDescent="0.2">
      <c r="A8109" s="26">
        <v>41904.564829849536</v>
      </c>
      <c r="B8109" t="s">
        <v>130</v>
      </c>
      <c r="C8109" t="s">
        <v>646</v>
      </c>
      <c r="D8109" t="s">
        <v>6266</v>
      </c>
      <c r="E8109" t="s">
        <v>133</v>
      </c>
      <c r="F8109" t="s">
        <v>134</v>
      </c>
      <c r="G8109" t="s">
        <v>135</v>
      </c>
      <c r="H8109" t="s">
        <v>174</v>
      </c>
      <c r="I8109">
        <v>60</v>
      </c>
      <c r="J8109" t="s">
        <v>139</v>
      </c>
      <c r="K8109" t="s">
        <v>175</v>
      </c>
      <c r="L8109">
        <v>40</v>
      </c>
      <c r="M8109" t="s">
        <v>139</v>
      </c>
      <c r="N8109" t="s">
        <v>176</v>
      </c>
      <c r="O8109">
        <v>50</v>
      </c>
      <c r="P8109" t="s">
        <v>139</v>
      </c>
      <c r="Q8109" t="s">
        <v>177</v>
      </c>
      <c r="R8109">
        <v>40</v>
      </c>
      <c r="S8109" t="s">
        <v>139</v>
      </c>
      <c r="T8109" t="s">
        <v>178</v>
      </c>
      <c r="U8109">
        <v>60</v>
      </c>
      <c r="V8109" t="s">
        <v>139</v>
      </c>
      <c r="W8109" t="s">
        <v>179</v>
      </c>
      <c r="X8109">
        <v>50</v>
      </c>
      <c r="Y8109" t="s">
        <v>139</v>
      </c>
      <c r="Z8109" t="s">
        <v>180</v>
      </c>
      <c r="AA8109">
        <v>50</v>
      </c>
      <c r="AB8109" t="s">
        <v>139</v>
      </c>
      <c r="AC8109" t="s">
        <v>181</v>
      </c>
      <c r="AD8109">
        <v>35</v>
      </c>
      <c r="AE8109" t="s">
        <v>139</v>
      </c>
      <c r="AF8109" t="s">
        <v>182</v>
      </c>
      <c r="AG8109">
        <v>8</v>
      </c>
      <c r="AH8109" t="s">
        <v>139</v>
      </c>
      <c r="AI8109" t="s">
        <v>183</v>
      </c>
      <c r="AJ8109">
        <v>90</v>
      </c>
      <c r="AK8109" t="s">
        <v>139</v>
      </c>
      <c r="AL8109" t="s">
        <v>184</v>
      </c>
      <c r="AM8109">
        <v>1</v>
      </c>
      <c r="AN8109" t="s">
        <v>139</v>
      </c>
    </row>
    <row r="8110" spans="1:40" x14ac:dyDescent="0.2">
      <c r="A8110" s="26">
        <v>41904.564829849536</v>
      </c>
      <c r="B8110" t="s">
        <v>130</v>
      </c>
      <c r="C8110" t="s">
        <v>646</v>
      </c>
      <c r="D8110" t="s">
        <v>6267</v>
      </c>
      <c r="E8110" t="s">
        <v>133</v>
      </c>
      <c r="F8110" t="s">
        <v>134</v>
      </c>
      <c r="G8110" t="s">
        <v>135</v>
      </c>
      <c r="H8110" t="s">
        <v>186</v>
      </c>
      <c r="I8110">
        <v>33</v>
      </c>
      <c r="J8110" t="s">
        <v>139</v>
      </c>
      <c r="K8110" t="s">
        <v>187</v>
      </c>
      <c r="L8110">
        <v>33</v>
      </c>
      <c r="M8110" t="s">
        <v>139</v>
      </c>
      <c r="N8110" t="s">
        <v>188</v>
      </c>
      <c r="O8110">
        <v>34</v>
      </c>
      <c r="P8110" t="s">
        <v>139</v>
      </c>
      <c r="Q8110" t="s">
        <v>166</v>
      </c>
      <c r="R8110">
        <v>20</v>
      </c>
      <c r="S8110" t="s">
        <v>139</v>
      </c>
      <c r="T8110" t="s">
        <v>167</v>
      </c>
      <c r="U8110">
        <v>20</v>
      </c>
      <c r="V8110" t="s">
        <v>139</v>
      </c>
      <c r="W8110" t="s">
        <v>168</v>
      </c>
      <c r="X8110">
        <v>20</v>
      </c>
      <c r="Y8110" t="s">
        <v>139</v>
      </c>
      <c r="Z8110" t="s">
        <v>189</v>
      </c>
      <c r="AA8110">
        <v>20</v>
      </c>
      <c r="AB8110" t="s">
        <v>139</v>
      </c>
      <c r="AC8110" t="s">
        <v>190</v>
      </c>
      <c r="AD8110">
        <v>20</v>
      </c>
      <c r="AE8110" t="s">
        <v>139</v>
      </c>
      <c r="AF8110" t="s">
        <v>191</v>
      </c>
      <c r="AG8110">
        <v>20</v>
      </c>
      <c r="AH8110" t="s">
        <v>139</v>
      </c>
      <c r="AI8110" t="s">
        <v>170</v>
      </c>
      <c r="AJ8110">
        <v>115200</v>
      </c>
      <c r="AK8110" t="s">
        <v>139</v>
      </c>
      <c r="AL8110" t="s">
        <v>171</v>
      </c>
      <c r="AM8110">
        <v>12000</v>
      </c>
      <c r="AN8110" t="s">
        <v>139</v>
      </c>
    </row>
    <row r="8111" spans="1:40" x14ac:dyDescent="0.2">
      <c r="A8111" s="26">
        <v>41904.564829849536</v>
      </c>
      <c r="B8111" t="s">
        <v>130</v>
      </c>
      <c r="C8111" t="s">
        <v>646</v>
      </c>
      <c r="D8111" t="s">
        <v>6227</v>
      </c>
      <c r="E8111" t="s">
        <v>133</v>
      </c>
      <c r="F8111" t="s">
        <v>134</v>
      </c>
      <c r="G8111" t="s">
        <v>135</v>
      </c>
      <c r="H8111" t="s">
        <v>142</v>
      </c>
      <c r="I8111">
        <v>49</v>
      </c>
      <c r="J8111" t="s">
        <v>139</v>
      </c>
      <c r="K8111" t="s">
        <v>143</v>
      </c>
      <c r="L8111">
        <v>130</v>
      </c>
      <c r="M8111" t="s">
        <v>139</v>
      </c>
      <c r="N8111" t="s">
        <v>144</v>
      </c>
      <c r="O8111">
        <v>180</v>
      </c>
      <c r="P8111" t="s">
        <v>139</v>
      </c>
      <c r="Q8111" t="s">
        <v>145</v>
      </c>
      <c r="R8111">
        <v>140</v>
      </c>
      <c r="S8111" t="s">
        <v>139</v>
      </c>
      <c r="T8111" t="s">
        <v>146</v>
      </c>
      <c r="U8111">
        <v>80</v>
      </c>
      <c r="V8111" t="s">
        <v>139</v>
      </c>
      <c r="W8111" t="s">
        <v>147</v>
      </c>
      <c r="X8111">
        <v>101</v>
      </c>
      <c r="Y8111" t="s">
        <v>139</v>
      </c>
      <c r="Z8111" t="s">
        <v>148</v>
      </c>
      <c r="AA8111">
        <v>190</v>
      </c>
      <c r="AB8111" t="s">
        <v>139</v>
      </c>
      <c r="AC8111" t="s">
        <v>149</v>
      </c>
      <c r="AD8111">
        <v>20</v>
      </c>
      <c r="AE8111" t="s">
        <v>139</v>
      </c>
    </row>
    <row r="8112" spans="1:40" x14ac:dyDescent="0.2">
      <c r="A8112" s="26">
        <v>41904.564829849536</v>
      </c>
      <c r="B8112" t="s">
        <v>130</v>
      </c>
      <c r="C8112" t="s">
        <v>646</v>
      </c>
      <c r="D8112" t="s">
        <v>6228</v>
      </c>
    </row>
    <row r="8113" spans="1:40" x14ac:dyDescent="0.2">
      <c r="A8113" s="26">
        <v>41904.564829849536</v>
      </c>
      <c r="B8113" t="s">
        <v>130</v>
      </c>
      <c r="C8113" t="s">
        <v>646</v>
      </c>
      <c r="D8113" t="s">
        <v>6229</v>
      </c>
      <c r="E8113" t="s">
        <v>133</v>
      </c>
      <c r="F8113" t="s">
        <v>134</v>
      </c>
      <c r="G8113" t="s">
        <v>135</v>
      </c>
      <c r="H8113" t="s">
        <v>152</v>
      </c>
      <c r="I8113">
        <v>50</v>
      </c>
      <c r="J8113" t="s">
        <v>139</v>
      </c>
      <c r="K8113" t="s">
        <v>153</v>
      </c>
      <c r="L8113">
        <v>50</v>
      </c>
      <c r="M8113" t="s">
        <v>139</v>
      </c>
      <c r="N8113" t="s">
        <v>154</v>
      </c>
      <c r="O8113">
        <v>50</v>
      </c>
      <c r="P8113" t="s">
        <v>139</v>
      </c>
    </row>
    <row r="8114" spans="1:40" x14ac:dyDescent="0.2">
      <c r="A8114" s="26">
        <v>41904.564829849536</v>
      </c>
      <c r="B8114" t="s">
        <v>130</v>
      </c>
      <c r="C8114" t="s">
        <v>646</v>
      </c>
      <c r="D8114" t="s">
        <v>6230</v>
      </c>
      <c r="E8114" t="s">
        <v>133</v>
      </c>
      <c r="F8114" t="s">
        <v>134</v>
      </c>
      <c r="G8114" t="s">
        <v>135</v>
      </c>
      <c r="H8114" t="s">
        <v>156</v>
      </c>
      <c r="I8114">
        <v>35</v>
      </c>
      <c r="J8114" t="s">
        <v>139</v>
      </c>
      <c r="K8114" t="s">
        <v>157</v>
      </c>
      <c r="L8114">
        <v>5</v>
      </c>
      <c r="M8114" t="s">
        <v>139</v>
      </c>
      <c r="N8114" t="s">
        <v>158</v>
      </c>
      <c r="O8114">
        <v>60</v>
      </c>
      <c r="P8114" t="s">
        <v>139</v>
      </c>
    </row>
    <row r="8115" spans="1:40" x14ac:dyDescent="0.2">
      <c r="A8115" s="26">
        <v>41904.564829849536</v>
      </c>
      <c r="B8115" t="s">
        <v>130</v>
      </c>
      <c r="C8115" t="s">
        <v>646</v>
      </c>
      <c r="D8115" t="s">
        <v>6231</v>
      </c>
      <c r="E8115" t="s">
        <v>133</v>
      </c>
      <c r="F8115" t="s">
        <v>134</v>
      </c>
      <c r="G8115" t="s">
        <v>135</v>
      </c>
      <c r="H8115" t="s">
        <v>160</v>
      </c>
      <c r="I8115">
        <v>1</v>
      </c>
      <c r="J8115" t="s">
        <v>139</v>
      </c>
    </row>
    <row r="8116" spans="1:40" x14ac:dyDescent="0.2">
      <c r="A8116" s="26">
        <v>41904.564829849536</v>
      </c>
      <c r="B8116" t="s">
        <v>130</v>
      </c>
      <c r="C8116" t="s">
        <v>646</v>
      </c>
      <c r="D8116" t="s">
        <v>6232</v>
      </c>
      <c r="E8116" t="s">
        <v>133</v>
      </c>
      <c r="F8116" t="s">
        <v>134</v>
      </c>
      <c r="G8116" t="s">
        <v>135</v>
      </c>
      <c r="H8116" t="s">
        <v>162</v>
      </c>
      <c r="I8116">
        <v>30</v>
      </c>
      <c r="J8116" t="s">
        <v>139</v>
      </c>
      <c r="K8116" t="s">
        <v>163</v>
      </c>
      <c r="L8116">
        <v>30</v>
      </c>
      <c r="M8116" t="s">
        <v>139</v>
      </c>
      <c r="N8116" t="s">
        <v>164</v>
      </c>
      <c r="O8116">
        <v>30</v>
      </c>
      <c r="P8116" t="s">
        <v>139</v>
      </c>
      <c r="Q8116" t="s">
        <v>165</v>
      </c>
      <c r="R8116">
        <v>10</v>
      </c>
      <c r="S8116" t="s">
        <v>139</v>
      </c>
      <c r="T8116" t="s">
        <v>166</v>
      </c>
      <c r="U8116">
        <v>20</v>
      </c>
      <c r="V8116" t="s">
        <v>139</v>
      </c>
      <c r="W8116" t="s">
        <v>167</v>
      </c>
      <c r="X8116">
        <v>20</v>
      </c>
      <c r="Y8116" t="s">
        <v>139</v>
      </c>
      <c r="Z8116" t="s">
        <v>168</v>
      </c>
      <c r="AA8116">
        <v>20</v>
      </c>
      <c r="AB8116" t="s">
        <v>139</v>
      </c>
      <c r="AC8116" t="s">
        <v>169</v>
      </c>
      <c r="AD8116">
        <v>20</v>
      </c>
      <c r="AE8116" t="s">
        <v>139</v>
      </c>
      <c r="AF8116" t="s">
        <v>170</v>
      </c>
      <c r="AG8116">
        <v>115200</v>
      </c>
      <c r="AH8116" t="s">
        <v>139</v>
      </c>
      <c r="AI8116" t="s">
        <v>171</v>
      </c>
      <c r="AJ8116">
        <v>12000</v>
      </c>
      <c r="AK8116" t="s">
        <v>139</v>
      </c>
      <c r="AL8116" t="s">
        <v>172</v>
      </c>
      <c r="AM8116">
        <v>30000</v>
      </c>
      <c r="AN8116" t="s">
        <v>139</v>
      </c>
    </row>
    <row r="8117" spans="1:40" x14ac:dyDescent="0.2">
      <c r="A8117" s="26">
        <v>41904.564829849536</v>
      </c>
      <c r="B8117" t="s">
        <v>130</v>
      </c>
      <c r="C8117" t="s">
        <v>646</v>
      </c>
      <c r="D8117" t="s">
        <v>6266</v>
      </c>
      <c r="E8117" t="s">
        <v>133</v>
      </c>
      <c r="F8117" t="s">
        <v>134</v>
      </c>
      <c r="G8117" t="s">
        <v>135</v>
      </c>
      <c r="H8117" t="s">
        <v>174</v>
      </c>
      <c r="I8117">
        <v>60</v>
      </c>
      <c r="J8117" t="s">
        <v>139</v>
      </c>
      <c r="K8117" t="s">
        <v>175</v>
      </c>
      <c r="L8117">
        <v>40</v>
      </c>
      <c r="M8117" t="s">
        <v>139</v>
      </c>
      <c r="N8117" t="s">
        <v>176</v>
      </c>
      <c r="O8117">
        <v>50</v>
      </c>
      <c r="P8117" t="s">
        <v>139</v>
      </c>
      <c r="Q8117" t="s">
        <v>177</v>
      </c>
      <c r="R8117">
        <v>40</v>
      </c>
      <c r="S8117" t="s">
        <v>139</v>
      </c>
      <c r="T8117" t="s">
        <v>178</v>
      </c>
      <c r="U8117">
        <v>60</v>
      </c>
      <c r="V8117" t="s">
        <v>139</v>
      </c>
      <c r="W8117" t="s">
        <v>179</v>
      </c>
      <c r="X8117">
        <v>50</v>
      </c>
      <c r="Y8117" t="s">
        <v>139</v>
      </c>
      <c r="Z8117" t="s">
        <v>180</v>
      </c>
      <c r="AA8117">
        <v>50</v>
      </c>
      <c r="AB8117" t="s">
        <v>139</v>
      </c>
      <c r="AC8117" t="s">
        <v>181</v>
      </c>
      <c r="AD8117">
        <v>35</v>
      </c>
      <c r="AE8117" t="s">
        <v>139</v>
      </c>
      <c r="AF8117" t="s">
        <v>182</v>
      </c>
      <c r="AG8117">
        <v>8</v>
      </c>
      <c r="AH8117" t="s">
        <v>139</v>
      </c>
      <c r="AI8117" t="s">
        <v>183</v>
      </c>
      <c r="AJ8117">
        <v>90</v>
      </c>
      <c r="AK8117" t="s">
        <v>139</v>
      </c>
      <c r="AL8117" t="s">
        <v>184</v>
      </c>
      <c r="AM8117">
        <v>1</v>
      </c>
      <c r="AN8117" t="s">
        <v>139</v>
      </c>
    </row>
    <row r="8118" spans="1:40" x14ac:dyDescent="0.2">
      <c r="A8118" s="26">
        <v>41904.564829849536</v>
      </c>
      <c r="B8118" t="s">
        <v>130</v>
      </c>
      <c r="C8118" t="s">
        <v>646</v>
      </c>
      <c r="D8118" t="s">
        <v>6267</v>
      </c>
      <c r="E8118" t="s">
        <v>133</v>
      </c>
      <c r="F8118" t="s">
        <v>134</v>
      </c>
      <c r="G8118" t="s">
        <v>135</v>
      </c>
      <c r="H8118" t="s">
        <v>186</v>
      </c>
      <c r="I8118">
        <v>33</v>
      </c>
      <c r="J8118" t="s">
        <v>139</v>
      </c>
      <c r="K8118" t="s">
        <v>187</v>
      </c>
      <c r="L8118">
        <v>33</v>
      </c>
      <c r="M8118" t="s">
        <v>139</v>
      </c>
      <c r="N8118" t="s">
        <v>188</v>
      </c>
      <c r="O8118">
        <v>34</v>
      </c>
      <c r="P8118" t="s">
        <v>139</v>
      </c>
      <c r="Q8118" t="s">
        <v>166</v>
      </c>
      <c r="R8118">
        <v>20</v>
      </c>
      <c r="S8118" t="s">
        <v>139</v>
      </c>
      <c r="T8118" t="s">
        <v>167</v>
      </c>
      <c r="U8118">
        <v>20</v>
      </c>
      <c r="V8118" t="s">
        <v>139</v>
      </c>
      <c r="W8118" t="s">
        <v>168</v>
      </c>
      <c r="X8118">
        <v>20</v>
      </c>
      <c r="Y8118" t="s">
        <v>139</v>
      </c>
      <c r="Z8118" t="s">
        <v>189</v>
      </c>
      <c r="AA8118">
        <v>20</v>
      </c>
      <c r="AB8118" t="s">
        <v>139</v>
      </c>
      <c r="AC8118" t="s">
        <v>190</v>
      </c>
      <c r="AD8118">
        <v>20</v>
      </c>
      <c r="AE8118" t="s">
        <v>139</v>
      </c>
      <c r="AF8118" t="s">
        <v>191</v>
      </c>
      <c r="AG8118">
        <v>20</v>
      </c>
      <c r="AH8118" t="s">
        <v>139</v>
      </c>
      <c r="AI8118" t="s">
        <v>170</v>
      </c>
      <c r="AJ8118">
        <v>115200</v>
      </c>
      <c r="AK8118" t="s">
        <v>139</v>
      </c>
      <c r="AL8118" t="s">
        <v>171</v>
      </c>
      <c r="AM8118">
        <v>12000</v>
      </c>
      <c r="AN8118" t="s">
        <v>139</v>
      </c>
    </row>
    <row r="8119" spans="1:40" x14ac:dyDescent="0.2">
      <c r="A8119" s="26">
        <v>41904.564829849536</v>
      </c>
      <c r="B8119" t="s">
        <v>130</v>
      </c>
      <c r="C8119" t="s">
        <v>646</v>
      </c>
      <c r="D8119" t="s">
        <v>6268</v>
      </c>
      <c r="E8119" t="s">
        <v>193</v>
      </c>
      <c r="F8119" t="s">
        <v>194</v>
      </c>
      <c r="G8119" t="s">
        <v>195</v>
      </c>
    </row>
    <row r="8120" spans="1:40" x14ac:dyDescent="0.2">
      <c r="A8120" s="26">
        <v>41904.564829849536</v>
      </c>
      <c r="B8120" t="s">
        <v>130</v>
      </c>
      <c r="C8120" t="s">
        <v>646</v>
      </c>
      <c r="D8120" t="s">
        <v>6269</v>
      </c>
      <c r="E8120" t="s">
        <v>193</v>
      </c>
      <c r="F8120" t="s">
        <v>6270</v>
      </c>
      <c r="G8120" t="s">
        <v>6271</v>
      </c>
      <c r="H8120" t="s">
        <v>6272</v>
      </c>
    </row>
    <row r="8121" spans="1:40" x14ac:dyDescent="0.2">
      <c r="A8121" s="26">
        <v>41904.564829849536</v>
      </c>
      <c r="B8121" t="s">
        <v>130</v>
      </c>
      <c r="C8121" t="s">
        <v>647</v>
      </c>
      <c r="D8121" t="s">
        <v>6273</v>
      </c>
      <c r="E8121" t="s">
        <v>133</v>
      </c>
      <c r="F8121" t="s">
        <v>134</v>
      </c>
      <c r="G8121" t="s">
        <v>135</v>
      </c>
      <c r="H8121" t="s">
        <v>174</v>
      </c>
      <c r="I8121">
        <v>60</v>
      </c>
      <c r="J8121" t="s">
        <v>139</v>
      </c>
      <c r="K8121" t="s">
        <v>175</v>
      </c>
      <c r="L8121">
        <v>40</v>
      </c>
      <c r="M8121" t="s">
        <v>139</v>
      </c>
      <c r="N8121" t="s">
        <v>176</v>
      </c>
      <c r="O8121">
        <v>50</v>
      </c>
      <c r="P8121" t="s">
        <v>139</v>
      </c>
      <c r="Q8121" t="s">
        <v>177</v>
      </c>
      <c r="R8121">
        <v>40</v>
      </c>
      <c r="S8121" t="s">
        <v>139</v>
      </c>
      <c r="T8121" t="s">
        <v>178</v>
      </c>
      <c r="U8121">
        <v>60</v>
      </c>
      <c r="V8121" t="s">
        <v>139</v>
      </c>
      <c r="W8121" t="s">
        <v>179</v>
      </c>
      <c r="X8121">
        <v>50</v>
      </c>
      <c r="Y8121" t="s">
        <v>139</v>
      </c>
      <c r="Z8121" t="s">
        <v>180</v>
      </c>
      <c r="AA8121">
        <v>50</v>
      </c>
      <c r="AB8121" t="s">
        <v>139</v>
      </c>
      <c r="AC8121" t="s">
        <v>181</v>
      </c>
      <c r="AD8121">
        <v>35</v>
      </c>
      <c r="AE8121" t="s">
        <v>139</v>
      </c>
      <c r="AF8121" t="s">
        <v>182</v>
      </c>
      <c r="AG8121">
        <v>8</v>
      </c>
      <c r="AH8121" t="s">
        <v>139</v>
      </c>
      <c r="AI8121" t="s">
        <v>183</v>
      </c>
      <c r="AJ8121">
        <v>90</v>
      </c>
      <c r="AK8121" t="s">
        <v>139</v>
      </c>
      <c r="AL8121" t="s">
        <v>184</v>
      </c>
      <c r="AM8121">
        <v>1</v>
      </c>
      <c r="AN8121" t="s">
        <v>139</v>
      </c>
    </row>
    <row r="8122" spans="1:40" x14ac:dyDescent="0.2">
      <c r="A8122" s="26">
        <v>41904.564829849536</v>
      </c>
      <c r="B8122" t="s">
        <v>130</v>
      </c>
      <c r="C8122" t="s">
        <v>647</v>
      </c>
      <c r="D8122" t="s">
        <v>6274</v>
      </c>
      <c r="E8122" t="s">
        <v>133</v>
      </c>
      <c r="F8122" t="s">
        <v>134</v>
      </c>
      <c r="G8122" t="s">
        <v>135</v>
      </c>
      <c r="H8122" t="s">
        <v>186</v>
      </c>
      <c r="I8122">
        <v>33</v>
      </c>
      <c r="J8122" t="s">
        <v>139</v>
      </c>
      <c r="K8122" t="s">
        <v>187</v>
      </c>
      <c r="L8122">
        <v>33</v>
      </c>
      <c r="M8122" t="s">
        <v>139</v>
      </c>
      <c r="N8122" t="s">
        <v>188</v>
      </c>
      <c r="O8122">
        <v>34</v>
      </c>
      <c r="P8122" t="s">
        <v>139</v>
      </c>
      <c r="Q8122" t="s">
        <v>166</v>
      </c>
      <c r="R8122">
        <v>20</v>
      </c>
      <c r="S8122" t="s">
        <v>139</v>
      </c>
      <c r="T8122" t="s">
        <v>167</v>
      </c>
      <c r="U8122">
        <v>20</v>
      </c>
      <c r="V8122" t="s">
        <v>139</v>
      </c>
      <c r="W8122" t="s">
        <v>168</v>
      </c>
      <c r="X8122">
        <v>20</v>
      </c>
      <c r="Y8122" t="s">
        <v>139</v>
      </c>
      <c r="Z8122" t="s">
        <v>189</v>
      </c>
      <c r="AA8122">
        <v>20</v>
      </c>
      <c r="AB8122" t="s">
        <v>139</v>
      </c>
      <c r="AC8122" t="s">
        <v>190</v>
      </c>
      <c r="AD8122">
        <v>20</v>
      </c>
      <c r="AE8122" t="s">
        <v>139</v>
      </c>
      <c r="AF8122" t="s">
        <v>191</v>
      </c>
      <c r="AG8122">
        <v>20</v>
      </c>
      <c r="AH8122" t="s">
        <v>139</v>
      </c>
      <c r="AI8122" t="s">
        <v>170</v>
      </c>
      <c r="AJ8122">
        <v>115200</v>
      </c>
      <c r="AK8122" t="s">
        <v>139</v>
      </c>
      <c r="AL8122" t="s">
        <v>171</v>
      </c>
      <c r="AM8122">
        <v>12000</v>
      </c>
      <c r="AN8122" t="s">
        <v>139</v>
      </c>
    </row>
    <row r="8123" spans="1:40" x14ac:dyDescent="0.2">
      <c r="A8123" s="26">
        <v>41904.564829849536</v>
      </c>
      <c r="B8123" t="s">
        <v>130</v>
      </c>
      <c r="C8123" t="s">
        <v>647</v>
      </c>
      <c r="D8123" t="s">
        <v>6235</v>
      </c>
      <c r="E8123" t="s">
        <v>133</v>
      </c>
      <c r="F8123" t="s">
        <v>134</v>
      </c>
      <c r="G8123" t="s">
        <v>135</v>
      </c>
      <c r="H8123" t="s">
        <v>142</v>
      </c>
      <c r="I8123">
        <v>49</v>
      </c>
      <c r="J8123" t="s">
        <v>139</v>
      </c>
      <c r="K8123" t="s">
        <v>143</v>
      </c>
      <c r="L8123">
        <v>130</v>
      </c>
      <c r="M8123" t="s">
        <v>139</v>
      </c>
      <c r="N8123" t="s">
        <v>144</v>
      </c>
      <c r="O8123">
        <v>180</v>
      </c>
      <c r="P8123" t="s">
        <v>139</v>
      </c>
      <c r="Q8123" t="s">
        <v>145</v>
      </c>
      <c r="R8123">
        <v>140</v>
      </c>
      <c r="S8123" t="s">
        <v>139</v>
      </c>
      <c r="T8123" t="s">
        <v>146</v>
      </c>
      <c r="U8123">
        <v>80</v>
      </c>
      <c r="V8123" t="s">
        <v>139</v>
      </c>
      <c r="W8123" t="s">
        <v>147</v>
      </c>
      <c r="X8123">
        <v>101</v>
      </c>
      <c r="Y8123" t="s">
        <v>139</v>
      </c>
      <c r="Z8123" t="s">
        <v>148</v>
      </c>
      <c r="AA8123">
        <v>190</v>
      </c>
      <c r="AB8123" t="s">
        <v>139</v>
      </c>
      <c r="AC8123" t="s">
        <v>149</v>
      </c>
      <c r="AD8123">
        <v>20</v>
      </c>
      <c r="AE8123" t="s">
        <v>139</v>
      </c>
    </row>
    <row r="8124" spans="1:40" x14ac:dyDescent="0.2">
      <c r="A8124" s="26">
        <v>41904.564829849536</v>
      </c>
      <c r="B8124" t="s">
        <v>130</v>
      </c>
      <c r="C8124" t="s">
        <v>647</v>
      </c>
      <c r="D8124" t="s">
        <v>6236</v>
      </c>
    </row>
    <row r="8125" spans="1:40" x14ac:dyDescent="0.2">
      <c r="A8125" s="26">
        <v>41904.564829849536</v>
      </c>
      <c r="B8125" t="s">
        <v>130</v>
      </c>
      <c r="C8125" t="s">
        <v>647</v>
      </c>
      <c r="D8125" t="s">
        <v>6237</v>
      </c>
      <c r="E8125" t="s">
        <v>133</v>
      </c>
      <c r="F8125" t="s">
        <v>134</v>
      </c>
      <c r="G8125" t="s">
        <v>135</v>
      </c>
      <c r="H8125" t="s">
        <v>152</v>
      </c>
      <c r="I8125">
        <v>50</v>
      </c>
      <c r="J8125" t="s">
        <v>139</v>
      </c>
      <c r="K8125" t="s">
        <v>153</v>
      </c>
      <c r="L8125">
        <v>50</v>
      </c>
      <c r="M8125" t="s">
        <v>139</v>
      </c>
      <c r="N8125" t="s">
        <v>154</v>
      </c>
      <c r="O8125">
        <v>50</v>
      </c>
      <c r="P8125" t="s">
        <v>139</v>
      </c>
    </row>
    <row r="8126" spans="1:40" x14ac:dyDescent="0.2">
      <c r="A8126" s="26">
        <v>41904.564829849536</v>
      </c>
      <c r="B8126" t="s">
        <v>130</v>
      </c>
      <c r="C8126" t="s">
        <v>647</v>
      </c>
      <c r="D8126" t="s">
        <v>6238</v>
      </c>
      <c r="E8126" t="s">
        <v>133</v>
      </c>
      <c r="F8126" t="s">
        <v>134</v>
      </c>
      <c r="G8126" t="s">
        <v>135</v>
      </c>
      <c r="H8126" t="s">
        <v>156</v>
      </c>
      <c r="I8126">
        <v>35</v>
      </c>
      <c r="J8126" t="s">
        <v>139</v>
      </c>
      <c r="K8126" t="s">
        <v>157</v>
      </c>
      <c r="L8126">
        <v>5</v>
      </c>
      <c r="M8126" t="s">
        <v>139</v>
      </c>
      <c r="N8126" t="s">
        <v>158</v>
      </c>
      <c r="O8126">
        <v>60</v>
      </c>
      <c r="P8126" t="s">
        <v>139</v>
      </c>
    </row>
    <row r="8127" spans="1:40" x14ac:dyDescent="0.2">
      <c r="A8127" s="26">
        <v>41904.564829849536</v>
      </c>
      <c r="B8127" t="s">
        <v>130</v>
      </c>
      <c r="C8127" t="s">
        <v>647</v>
      </c>
      <c r="D8127" t="s">
        <v>6239</v>
      </c>
      <c r="E8127" t="s">
        <v>133</v>
      </c>
      <c r="F8127" t="s">
        <v>134</v>
      </c>
      <c r="G8127" t="s">
        <v>135</v>
      </c>
      <c r="H8127" t="s">
        <v>160</v>
      </c>
      <c r="I8127">
        <v>1</v>
      </c>
      <c r="J8127" t="s">
        <v>139</v>
      </c>
    </row>
    <row r="8128" spans="1:40" x14ac:dyDescent="0.2">
      <c r="A8128" s="26">
        <v>41904.564829849536</v>
      </c>
      <c r="B8128" t="s">
        <v>130</v>
      </c>
      <c r="C8128" t="s">
        <v>647</v>
      </c>
      <c r="D8128" t="s">
        <v>6240</v>
      </c>
      <c r="E8128" t="s">
        <v>133</v>
      </c>
      <c r="F8128" t="s">
        <v>134</v>
      </c>
      <c r="G8128" t="s">
        <v>135</v>
      </c>
      <c r="H8128" t="s">
        <v>162</v>
      </c>
      <c r="I8128">
        <v>30</v>
      </c>
      <c r="J8128" t="s">
        <v>139</v>
      </c>
      <c r="K8128" t="s">
        <v>163</v>
      </c>
      <c r="L8128">
        <v>30</v>
      </c>
      <c r="M8128" t="s">
        <v>139</v>
      </c>
      <c r="N8128" t="s">
        <v>164</v>
      </c>
      <c r="O8128">
        <v>30</v>
      </c>
      <c r="P8128" t="s">
        <v>139</v>
      </c>
      <c r="Q8128" t="s">
        <v>165</v>
      </c>
      <c r="R8128">
        <v>10</v>
      </c>
      <c r="S8128" t="s">
        <v>139</v>
      </c>
      <c r="T8128" t="s">
        <v>166</v>
      </c>
      <c r="U8128">
        <v>20</v>
      </c>
      <c r="V8128" t="s">
        <v>139</v>
      </c>
      <c r="W8128" t="s">
        <v>167</v>
      </c>
      <c r="X8128">
        <v>20</v>
      </c>
      <c r="Y8128" t="s">
        <v>139</v>
      </c>
      <c r="Z8128" t="s">
        <v>168</v>
      </c>
      <c r="AA8128">
        <v>20</v>
      </c>
      <c r="AB8128" t="s">
        <v>139</v>
      </c>
      <c r="AC8128" t="s">
        <v>169</v>
      </c>
      <c r="AD8128">
        <v>20</v>
      </c>
      <c r="AE8128" t="s">
        <v>139</v>
      </c>
      <c r="AF8128" t="s">
        <v>170</v>
      </c>
      <c r="AG8128">
        <v>115200</v>
      </c>
      <c r="AH8128" t="s">
        <v>139</v>
      </c>
      <c r="AI8128" t="s">
        <v>171</v>
      </c>
      <c r="AJ8128">
        <v>12000</v>
      </c>
      <c r="AK8128" t="s">
        <v>139</v>
      </c>
      <c r="AL8128" t="s">
        <v>172</v>
      </c>
      <c r="AM8128">
        <v>30000</v>
      </c>
      <c r="AN8128" t="s">
        <v>139</v>
      </c>
    </row>
    <row r="8129" spans="1:40" x14ac:dyDescent="0.2">
      <c r="A8129" s="26">
        <v>41904.564829849536</v>
      </c>
      <c r="B8129" t="s">
        <v>130</v>
      </c>
      <c r="C8129" t="s">
        <v>647</v>
      </c>
      <c r="D8129" t="s">
        <v>6273</v>
      </c>
      <c r="E8129" t="s">
        <v>133</v>
      </c>
      <c r="F8129" t="s">
        <v>134</v>
      </c>
      <c r="G8129" t="s">
        <v>135</v>
      </c>
      <c r="H8129" t="s">
        <v>174</v>
      </c>
      <c r="I8129">
        <v>60</v>
      </c>
      <c r="J8129" t="s">
        <v>139</v>
      </c>
      <c r="K8129" t="s">
        <v>175</v>
      </c>
      <c r="L8129">
        <v>40</v>
      </c>
      <c r="M8129" t="s">
        <v>139</v>
      </c>
      <c r="N8129" t="s">
        <v>176</v>
      </c>
      <c r="O8129">
        <v>50</v>
      </c>
      <c r="P8129" t="s">
        <v>139</v>
      </c>
      <c r="Q8129" t="s">
        <v>177</v>
      </c>
      <c r="R8129">
        <v>40</v>
      </c>
      <c r="S8129" t="s">
        <v>139</v>
      </c>
      <c r="T8129" t="s">
        <v>178</v>
      </c>
      <c r="U8129">
        <v>60</v>
      </c>
      <c r="V8129" t="s">
        <v>139</v>
      </c>
      <c r="W8129" t="s">
        <v>179</v>
      </c>
      <c r="X8129">
        <v>50</v>
      </c>
      <c r="Y8129" t="s">
        <v>139</v>
      </c>
      <c r="Z8129" t="s">
        <v>180</v>
      </c>
      <c r="AA8129">
        <v>50</v>
      </c>
      <c r="AB8129" t="s">
        <v>139</v>
      </c>
      <c r="AC8129" t="s">
        <v>181</v>
      </c>
      <c r="AD8129">
        <v>35</v>
      </c>
      <c r="AE8129" t="s">
        <v>139</v>
      </c>
      <c r="AF8129" t="s">
        <v>182</v>
      </c>
      <c r="AG8129">
        <v>8</v>
      </c>
      <c r="AH8129" t="s">
        <v>139</v>
      </c>
      <c r="AI8129" t="s">
        <v>183</v>
      </c>
      <c r="AJ8129">
        <v>90</v>
      </c>
      <c r="AK8129" t="s">
        <v>139</v>
      </c>
      <c r="AL8129" t="s">
        <v>184</v>
      </c>
      <c r="AM8129">
        <v>1</v>
      </c>
      <c r="AN8129" t="s">
        <v>139</v>
      </c>
    </row>
    <row r="8130" spans="1:40" x14ac:dyDescent="0.2">
      <c r="A8130" s="26">
        <v>41904.564829849536</v>
      </c>
      <c r="B8130" t="s">
        <v>130</v>
      </c>
      <c r="C8130" t="s">
        <v>647</v>
      </c>
      <c r="D8130" t="s">
        <v>6274</v>
      </c>
      <c r="E8130" t="s">
        <v>133</v>
      </c>
      <c r="F8130" t="s">
        <v>134</v>
      </c>
      <c r="G8130" t="s">
        <v>135</v>
      </c>
      <c r="H8130" t="s">
        <v>186</v>
      </c>
      <c r="I8130">
        <v>33</v>
      </c>
      <c r="J8130" t="s">
        <v>139</v>
      </c>
      <c r="K8130" t="s">
        <v>187</v>
      </c>
      <c r="L8130">
        <v>33</v>
      </c>
      <c r="M8130" t="s">
        <v>139</v>
      </c>
      <c r="N8130" t="s">
        <v>188</v>
      </c>
      <c r="O8130">
        <v>34</v>
      </c>
      <c r="P8130" t="s">
        <v>139</v>
      </c>
      <c r="Q8130" t="s">
        <v>166</v>
      </c>
      <c r="R8130">
        <v>20</v>
      </c>
      <c r="S8130" t="s">
        <v>139</v>
      </c>
      <c r="T8130" t="s">
        <v>167</v>
      </c>
      <c r="U8130">
        <v>20</v>
      </c>
      <c r="V8130" t="s">
        <v>139</v>
      </c>
      <c r="W8130" t="s">
        <v>168</v>
      </c>
      <c r="X8130">
        <v>20</v>
      </c>
      <c r="Y8130" t="s">
        <v>139</v>
      </c>
      <c r="Z8130" t="s">
        <v>189</v>
      </c>
      <c r="AA8130">
        <v>20</v>
      </c>
      <c r="AB8130" t="s">
        <v>139</v>
      </c>
      <c r="AC8130" t="s">
        <v>190</v>
      </c>
      <c r="AD8130">
        <v>20</v>
      </c>
      <c r="AE8130" t="s">
        <v>139</v>
      </c>
      <c r="AF8130" t="s">
        <v>191</v>
      </c>
      <c r="AG8130">
        <v>20</v>
      </c>
      <c r="AH8130" t="s">
        <v>139</v>
      </c>
      <c r="AI8130" t="s">
        <v>170</v>
      </c>
      <c r="AJ8130">
        <v>115200</v>
      </c>
      <c r="AK8130" t="s">
        <v>139</v>
      </c>
      <c r="AL8130" t="s">
        <v>171</v>
      </c>
      <c r="AM8130">
        <v>12000</v>
      </c>
      <c r="AN8130" t="s">
        <v>139</v>
      </c>
    </row>
    <row r="8131" spans="1:40" x14ac:dyDescent="0.2">
      <c r="A8131" s="26">
        <v>41904.564829849536</v>
      </c>
      <c r="B8131" t="s">
        <v>130</v>
      </c>
      <c r="C8131" t="s">
        <v>647</v>
      </c>
      <c r="D8131" t="s">
        <v>6275</v>
      </c>
      <c r="E8131" t="s">
        <v>193</v>
      </c>
      <c r="F8131" t="s">
        <v>194</v>
      </c>
      <c r="G8131" t="s">
        <v>195</v>
      </c>
    </row>
    <row r="8132" spans="1:40" x14ac:dyDescent="0.2">
      <c r="A8132" s="26">
        <v>41904.564829849536</v>
      </c>
      <c r="B8132" t="s">
        <v>130</v>
      </c>
      <c r="C8132" t="s">
        <v>647</v>
      </c>
      <c r="D8132" t="s">
        <v>6276</v>
      </c>
      <c r="E8132" t="s">
        <v>193</v>
      </c>
      <c r="F8132" t="s">
        <v>6277</v>
      </c>
      <c r="G8132" t="s">
        <v>6278</v>
      </c>
      <c r="H8132" t="s">
        <v>6279</v>
      </c>
    </row>
    <row r="8133" spans="1:40" x14ac:dyDescent="0.2">
      <c r="A8133" s="26">
        <v>41904.564829976851</v>
      </c>
      <c r="B8133" t="s">
        <v>130</v>
      </c>
      <c r="C8133" t="s">
        <v>969</v>
      </c>
      <c r="D8133" t="s">
        <v>6280</v>
      </c>
    </row>
    <row r="8134" spans="1:40" x14ac:dyDescent="0.2">
      <c r="A8134" s="26">
        <v>41904.564829976851</v>
      </c>
      <c r="B8134" t="s">
        <v>130</v>
      </c>
      <c r="C8134" t="s">
        <v>969</v>
      </c>
      <c r="D8134" t="s">
        <v>6281</v>
      </c>
      <c r="E8134" t="s">
        <v>133</v>
      </c>
      <c r="F8134" t="s">
        <v>134</v>
      </c>
      <c r="G8134" t="s">
        <v>135</v>
      </c>
      <c r="H8134" t="s">
        <v>136</v>
      </c>
      <c r="I8134">
        <v>1900000</v>
      </c>
      <c r="J8134" t="s">
        <v>137</v>
      </c>
      <c r="K8134">
        <v>1900000</v>
      </c>
      <c r="L8134" t="s">
        <v>138</v>
      </c>
      <c r="M8134">
        <v>500</v>
      </c>
      <c r="N8134" t="s">
        <v>139</v>
      </c>
      <c r="O8134" t="s">
        <v>140</v>
      </c>
      <c r="P8134">
        <v>300</v>
      </c>
      <c r="Q8134" t="s">
        <v>139</v>
      </c>
    </row>
    <row r="8135" spans="1:40" x14ac:dyDescent="0.2">
      <c r="A8135" s="26">
        <v>41904.564829976851</v>
      </c>
      <c r="B8135" t="s">
        <v>130</v>
      </c>
      <c r="C8135" t="s">
        <v>969</v>
      </c>
      <c r="D8135" t="s">
        <v>6282</v>
      </c>
      <c r="E8135" t="s">
        <v>133</v>
      </c>
      <c r="F8135" t="s">
        <v>134</v>
      </c>
      <c r="G8135" t="s">
        <v>135</v>
      </c>
      <c r="H8135" t="s">
        <v>142</v>
      </c>
      <c r="I8135">
        <v>49</v>
      </c>
      <c r="J8135" t="s">
        <v>139</v>
      </c>
      <c r="K8135" t="s">
        <v>143</v>
      </c>
      <c r="L8135">
        <v>130</v>
      </c>
      <c r="M8135" t="s">
        <v>139</v>
      </c>
      <c r="N8135" t="s">
        <v>144</v>
      </c>
      <c r="O8135">
        <v>180</v>
      </c>
      <c r="P8135" t="s">
        <v>139</v>
      </c>
      <c r="Q8135" t="s">
        <v>145</v>
      </c>
      <c r="R8135">
        <v>140</v>
      </c>
      <c r="S8135" t="s">
        <v>139</v>
      </c>
      <c r="T8135" t="s">
        <v>146</v>
      </c>
      <c r="U8135">
        <v>80</v>
      </c>
      <c r="V8135" t="s">
        <v>139</v>
      </c>
      <c r="W8135" t="s">
        <v>147</v>
      </c>
      <c r="X8135">
        <v>101</v>
      </c>
      <c r="Y8135" t="s">
        <v>139</v>
      </c>
      <c r="Z8135" t="s">
        <v>148</v>
      </c>
      <c r="AA8135">
        <v>190</v>
      </c>
      <c r="AB8135" t="s">
        <v>139</v>
      </c>
      <c r="AC8135" t="s">
        <v>149</v>
      </c>
      <c r="AD8135">
        <v>20</v>
      </c>
      <c r="AE8135" t="s">
        <v>139</v>
      </c>
    </row>
    <row r="8136" spans="1:40" x14ac:dyDescent="0.2">
      <c r="A8136" s="26">
        <v>41904.564829976851</v>
      </c>
      <c r="B8136" t="s">
        <v>130</v>
      </c>
      <c r="C8136" t="s">
        <v>969</v>
      </c>
      <c r="D8136" t="s">
        <v>6283</v>
      </c>
    </row>
    <row r="8137" spans="1:40" x14ac:dyDescent="0.2">
      <c r="A8137" s="26">
        <v>41904.564829976851</v>
      </c>
      <c r="B8137" t="s">
        <v>130</v>
      </c>
      <c r="C8137" t="s">
        <v>969</v>
      </c>
      <c r="D8137" t="s">
        <v>6284</v>
      </c>
      <c r="E8137" t="s">
        <v>133</v>
      </c>
      <c r="F8137" t="s">
        <v>134</v>
      </c>
      <c r="G8137" t="s">
        <v>135</v>
      </c>
      <c r="H8137" t="s">
        <v>152</v>
      </c>
      <c r="I8137">
        <v>50</v>
      </c>
      <c r="J8137" t="s">
        <v>139</v>
      </c>
      <c r="K8137" t="s">
        <v>153</v>
      </c>
      <c r="L8137">
        <v>50</v>
      </c>
      <c r="M8137" t="s">
        <v>139</v>
      </c>
      <c r="N8137" t="s">
        <v>154</v>
      </c>
      <c r="O8137">
        <v>50</v>
      </c>
      <c r="P8137" t="s">
        <v>139</v>
      </c>
    </row>
    <row r="8138" spans="1:40" x14ac:dyDescent="0.2">
      <c r="A8138" s="26">
        <v>41904.564829976851</v>
      </c>
      <c r="B8138" t="s">
        <v>130</v>
      </c>
      <c r="C8138" t="s">
        <v>969</v>
      </c>
      <c r="D8138" t="s">
        <v>6285</v>
      </c>
      <c r="E8138" t="s">
        <v>133</v>
      </c>
      <c r="F8138" t="s">
        <v>134</v>
      </c>
      <c r="G8138" t="s">
        <v>135</v>
      </c>
      <c r="H8138" t="s">
        <v>156</v>
      </c>
      <c r="I8138">
        <v>35</v>
      </c>
      <c r="J8138" t="s">
        <v>139</v>
      </c>
      <c r="K8138" t="s">
        <v>157</v>
      </c>
      <c r="L8138">
        <v>5</v>
      </c>
      <c r="M8138" t="s">
        <v>139</v>
      </c>
      <c r="N8138" t="s">
        <v>158</v>
      </c>
      <c r="O8138">
        <v>60</v>
      </c>
      <c r="P8138" t="s">
        <v>139</v>
      </c>
    </row>
    <row r="8139" spans="1:40" x14ac:dyDescent="0.2">
      <c r="A8139" s="26">
        <v>41904.564829976851</v>
      </c>
      <c r="B8139" t="s">
        <v>130</v>
      </c>
      <c r="C8139" t="s">
        <v>969</v>
      </c>
      <c r="D8139" t="s">
        <v>6286</v>
      </c>
      <c r="E8139" t="s">
        <v>133</v>
      </c>
      <c r="F8139" t="s">
        <v>134</v>
      </c>
      <c r="G8139" t="s">
        <v>135</v>
      </c>
      <c r="H8139" t="s">
        <v>160</v>
      </c>
      <c r="I8139">
        <v>1</v>
      </c>
      <c r="J8139" t="s">
        <v>139</v>
      </c>
    </row>
    <row r="8140" spans="1:40" x14ac:dyDescent="0.2">
      <c r="A8140" s="26">
        <v>41904.564829976851</v>
      </c>
      <c r="B8140" t="s">
        <v>130</v>
      </c>
      <c r="C8140" t="s">
        <v>969</v>
      </c>
      <c r="D8140" t="s">
        <v>6287</v>
      </c>
      <c r="E8140" t="s">
        <v>133</v>
      </c>
      <c r="F8140" t="s">
        <v>134</v>
      </c>
      <c r="G8140" t="s">
        <v>135</v>
      </c>
      <c r="H8140" t="s">
        <v>162</v>
      </c>
      <c r="I8140">
        <v>30</v>
      </c>
      <c r="J8140" t="s">
        <v>139</v>
      </c>
      <c r="K8140" t="s">
        <v>163</v>
      </c>
      <c r="L8140">
        <v>30</v>
      </c>
      <c r="M8140" t="s">
        <v>139</v>
      </c>
      <c r="N8140" t="s">
        <v>164</v>
      </c>
      <c r="O8140">
        <v>30</v>
      </c>
      <c r="P8140" t="s">
        <v>139</v>
      </c>
      <c r="Q8140" t="s">
        <v>165</v>
      </c>
      <c r="R8140">
        <v>10</v>
      </c>
      <c r="S8140" t="s">
        <v>139</v>
      </c>
      <c r="T8140" t="s">
        <v>166</v>
      </c>
      <c r="U8140">
        <v>20</v>
      </c>
      <c r="V8140" t="s">
        <v>139</v>
      </c>
      <c r="W8140" t="s">
        <v>167</v>
      </c>
      <c r="X8140">
        <v>20</v>
      </c>
      <c r="Y8140" t="s">
        <v>139</v>
      </c>
      <c r="Z8140" t="s">
        <v>168</v>
      </c>
      <c r="AA8140">
        <v>20</v>
      </c>
      <c r="AB8140" t="s">
        <v>139</v>
      </c>
      <c r="AC8140" t="s">
        <v>169</v>
      </c>
      <c r="AD8140">
        <v>20</v>
      </c>
      <c r="AE8140" t="s">
        <v>139</v>
      </c>
      <c r="AF8140" t="s">
        <v>170</v>
      </c>
      <c r="AG8140">
        <v>115200</v>
      </c>
      <c r="AH8140" t="s">
        <v>139</v>
      </c>
      <c r="AI8140" t="s">
        <v>171</v>
      </c>
      <c r="AJ8140">
        <v>12000</v>
      </c>
      <c r="AK8140" t="s">
        <v>139</v>
      </c>
      <c r="AL8140" t="s">
        <v>172</v>
      </c>
      <c r="AM8140">
        <v>30000</v>
      </c>
      <c r="AN8140" t="s">
        <v>139</v>
      </c>
    </row>
    <row r="8141" spans="1:40" x14ac:dyDescent="0.2">
      <c r="A8141" s="26">
        <v>41904.564829976851</v>
      </c>
      <c r="B8141" t="s">
        <v>130</v>
      </c>
      <c r="C8141" t="s">
        <v>969</v>
      </c>
      <c r="D8141" t="s">
        <v>6288</v>
      </c>
      <c r="E8141" t="s">
        <v>133</v>
      </c>
      <c r="F8141" t="s">
        <v>134</v>
      </c>
      <c r="G8141" t="s">
        <v>135</v>
      </c>
      <c r="H8141" t="s">
        <v>174</v>
      </c>
      <c r="I8141">
        <v>60</v>
      </c>
      <c r="J8141" t="s">
        <v>139</v>
      </c>
      <c r="K8141" t="s">
        <v>175</v>
      </c>
      <c r="L8141">
        <v>40</v>
      </c>
      <c r="M8141" t="s">
        <v>139</v>
      </c>
      <c r="N8141" t="s">
        <v>176</v>
      </c>
      <c r="O8141">
        <v>50</v>
      </c>
      <c r="P8141" t="s">
        <v>139</v>
      </c>
      <c r="Q8141" t="s">
        <v>177</v>
      </c>
      <c r="R8141">
        <v>40</v>
      </c>
      <c r="S8141" t="s">
        <v>139</v>
      </c>
      <c r="T8141" t="s">
        <v>178</v>
      </c>
      <c r="U8141">
        <v>60</v>
      </c>
      <c r="V8141" t="s">
        <v>139</v>
      </c>
      <c r="W8141" t="s">
        <v>179</v>
      </c>
      <c r="X8141">
        <v>50</v>
      </c>
      <c r="Y8141" t="s">
        <v>139</v>
      </c>
      <c r="Z8141" t="s">
        <v>180</v>
      </c>
      <c r="AA8141">
        <v>50</v>
      </c>
      <c r="AB8141" t="s">
        <v>139</v>
      </c>
      <c r="AC8141" t="s">
        <v>181</v>
      </c>
      <c r="AD8141">
        <v>35</v>
      </c>
      <c r="AE8141" t="s">
        <v>139</v>
      </c>
      <c r="AF8141" t="s">
        <v>182</v>
      </c>
      <c r="AG8141">
        <v>8</v>
      </c>
      <c r="AH8141" t="s">
        <v>139</v>
      </c>
      <c r="AI8141" t="s">
        <v>183</v>
      </c>
      <c r="AJ8141">
        <v>90</v>
      </c>
      <c r="AK8141" t="s">
        <v>139</v>
      </c>
      <c r="AL8141" t="s">
        <v>184</v>
      </c>
      <c r="AM8141">
        <v>1</v>
      </c>
      <c r="AN8141" t="s">
        <v>139</v>
      </c>
    </row>
    <row r="8142" spans="1:40" x14ac:dyDescent="0.2">
      <c r="A8142" s="26">
        <v>41904.564829976851</v>
      </c>
      <c r="B8142" t="s">
        <v>130</v>
      </c>
      <c r="C8142" t="s">
        <v>969</v>
      </c>
      <c r="D8142" t="s">
        <v>6289</v>
      </c>
      <c r="E8142" t="s">
        <v>133</v>
      </c>
      <c r="F8142" t="s">
        <v>134</v>
      </c>
      <c r="G8142" t="s">
        <v>135</v>
      </c>
      <c r="H8142" t="s">
        <v>186</v>
      </c>
      <c r="I8142">
        <v>33</v>
      </c>
      <c r="J8142" t="s">
        <v>139</v>
      </c>
      <c r="K8142" t="s">
        <v>187</v>
      </c>
      <c r="L8142">
        <v>33</v>
      </c>
      <c r="M8142" t="s">
        <v>139</v>
      </c>
      <c r="N8142" t="s">
        <v>188</v>
      </c>
      <c r="O8142">
        <v>34</v>
      </c>
      <c r="P8142" t="s">
        <v>139</v>
      </c>
      <c r="Q8142" t="s">
        <v>166</v>
      </c>
      <c r="R8142">
        <v>20</v>
      </c>
      <c r="S8142" t="s">
        <v>139</v>
      </c>
      <c r="T8142" t="s">
        <v>167</v>
      </c>
      <c r="U8142">
        <v>20</v>
      </c>
      <c r="V8142" t="s">
        <v>139</v>
      </c>
      <c r="W8142" t="s">
        <v>168</v>
      </c>
      <c r="X8142">
        <v>20</v>
      </c>
      <c r="Y8142" t="s">
        <v>139</v>
      </c>
      <c r="Z8142" t="s">
        <v>189</v>
      </c>
      <c r="AA8142">
        <v>20</v>
      </c>
      <c r="AB8142" t="s">
        <v>139</v>
      </c>
      <c r="AC8142" t="s">
        <v>190</v>
      </c>
      <c r="AD8142">
        <v>20</v>
      </c>
      <c r="AE8142" t="s">
        <v>139</v>
      </c>
      <c r="AF8142" t="s">
        <v>191</v>
      </c>
      <c r="AG8142">
        <v>20</v>
      </c>
      <c r="AH8142" t="s">
        <v>139</v>
      </c>
      <c r="AI8142" t="s">
        <v>170</v>
      </c>
      <c r="AJ8142">
        <v>115200</v>
      </c>
      <c r="AK8142" t="s">
        <v>139</v>
      </c>
      <c r="AL8142" t="s">
        <v>171</v>
      </c>
      <c r="AM8142">
        <v>12000</v>
      </c>
      <c r="AN8142" t="s">
        <v>139</v>
      </c>
    </row>
    <row r="8143" spans="1:40" x14ac:dyDescent="0.2">
      <c r="A8143" s="26">
        <v>41904.564829976851</v>
      </c>
      <c r="B8143" t="s">
        <v>130</v>
      </c>
      <c r="C8143" t="s">
        <v>969</v>
      </c>
      <c r="D8143" t="s">
        <v>6282</v>
      </c>
      <c r="E8143" t="s">
        <v>133</v>
      </c>
      <c r="F8143" t="s">
        <v>134</v>
      </c>
      <c r="G8143" t="s">
        <v>135</v>
      </c>
      <c r="H8143" t="s">
        <v>142</v>
      </c>
      <c r="I8143">
        <v>49</v>
      </c>
      <c r="J8143" t="s">
        <v>139</v>
      </c>
      <c r="K8143" t="s">
        <v>143</v>
      </c>
      <c r="L8143">
        <v>130</v>
      </c>
      <c r="M8143" t="s">
        <v>139</v>
      </c>
      <c r="N8143" t="s">
        <v>144</v>
      </c>
      <c r="O8143">
        <v>180</v>
      </c>
      <c r="P8143" t="s">
        <v>139</v>
      </c>
      <c r="Q8143" t="s">
        <v>145</v>
      </c>
      <c r="R8143">
        <v>140</v>
      </c>
      <c r="S8143" t="s">
        <v>139</v>
      </c>
      <c r="T8143" t="s">
        <v>146</v>
      </c>
      <c r="U8143">
        <v>80</v>
      </c>
      <c r="V8143" t="s">
        <v>139</v>
      </c>
      <c r="W8143" t="s">
        <v>147</v>
      </c>
      <c r="X8143">
        <v>101</v>
      </c>
      <c r="Y8143" t="s">
        <v>139</v>
      </c>
      <c r="Z8143" t="s">
        <v>148</v>
      </c>
      <c r="AA8143">
        <v>190</v>
      </c>
      <c r="AB8143" t="s">
        <v>139</v>
      </c>
      <c r="AC8143" t="s">
        <v>149</v>
      </c>
      <c r="AD8143">
        <v>20</v>
      </c>
      <c r="AE8143" t="s">
        <v>139</v>
      </c>
    </row>
    <row r="8144" spans="1:40" x14ac:dyDescent="0.2">
      <c r="A8144" s="26">
        <v>41904.564829976851</v>
      </c>
      <c r="B8144" t="s">
        <v>130</v>
      </c>
      <c r="C8144" t="s">
        <v>969</v>
      </c>
      <c r="D8144" t="s">
        <v>6283</v>
      </c>
    </row>
    <row r="8145" spans="1:40" x14ac:dyDescent="0.2">
      <c r="A8145" s="26">
        <v>41904.564829988427</v>
      </c>
      <c r="B8145" t="s">
        <v>130</v>
      </c>
      <c r="C8145" t="s">
        <v>969</v>
      </c>
      <c r="D8145" t="s">
        <v>6284</v>
      </c>
      <c r="E8145" t="s">
        <v>133</v>
      </c>
      <c r="F8145" t="s">
        <v>134</v>
      </c>
      <c r="G8145" t="s">
        <v>135</v>
      </c>
      <c r="H8145" t="s">
        <v>152</v>
      </c>
      <c r="I8145">
        <v>50</v>
      </c>
      <c r="J8145" t="s">
        <v>139</v>
      </c>
      <c r="K8145" t="s">
        <v>153</v>
      </c>
      <c r="L8145">
        <v>50</v>
      </c>
      <c r="M8145" t="s">
        <v>139</v>
      </c>
      <c r="N8145" t="s">
        <v>154</v>
      </c>
      <c r="O8145">
        <v>50</v>
      </c>
      <c r="P8145" t="s">
        <v>139</v>
      </c>
    </row>
    <row r="8146" spans="1:40" x14ac:dyDescent="0.2">
      <c r="A8146" s="26">
        <v>41904.564829988427</v>
      </c>
      <c r="B8146" t="s">
        <v>130</v>
      </c>
      <c r="C8146" t="s">
        <v>969</v>
      </c>
      <c r="D8146" t="s">
        <v>6285</v>
      </c>
      <c r="E8146" t="s">
        <v>133</v>
      </c>
      <c r="F8146" t="s">
        <v>134</v>
      </c>
      <c r="G8146" t="s">
        <v>135</v>
      </c>
      <c r="H8146" t="s">
        <v>156</v>
      </c>
      <c r="I8146">
        <v>35</v>
      </c>
      <c r="J8146" t="s">
        <v>139</v>
      </c>
      <c r="K8146" t="s">
        <v>157</v>
      </c>
      <c r="L8146">
        <v>5</v>
      </c>
      <c r="M8146" t="s">
        <v>139</v>
      </c>
      <c r="N8146" t="s">
        <v>158</v>
      </c>
      <c r="O8146">
        <v>60</v>
      </c>
      <c r="P8146" t="s">
        <v>139</v>
      </c>
    </row>
    <row r="8147" spans="1:40" x14ac:dyDescent="0.2">
      <c r="A8147" s="26">
        <v>41904.564829988427</v>
      </c>
      <c r="B8147" t="s">
        <v>130</v>
      </c>
      <c r="C8147" t="s">
        <v>969</v>
      </c>
      <c r="D8147" t="s">
        <v>6286</v>
      </c>
      <c r="E8147" t="s">
        <v>133</v>
      </c>
      <c r="F8147" t="s">
        <v>134</v>
      </c>
      <c r="G8147" t="s">
        <v>135</v>
      </c>
      <c r="H8147" t="s">
        <v>160</v>
      </c>
      <c r="I8147">
        <v>1</v>
      </c>
      <c r="J8147" t="s">
        <v>139</v>
      </c>
    </row>
    <row r="8148" spans="1:40" x14ac:dyDescent="0.2">
      <c r="A8148" s="26">
        <v>41904.564829988427</v>
      </c>
      <c r="B8148" t="s">
        <v>130</v>
      </c>
      <c r="C8148" t="s">
        <v>969</v>
      </c>
      <c r="D8148" t="s">
        <v>6287</v>
      </c>
      <c r="E8148" t="s">
        <v>133</v>
      </c>
      <c r="F8148" t="s">
        <v>134</v>
      </c>
      <c r="G8148" t="s">
        <v>135</v>
      </c>
      <c r="H8148" t="s">
        <v>162</v>
      </c>
      <c r="I8148">
        <v>30</v>
      </c>
      <c r="J8148" t="s">
        <v>139</v>
      </c>
      <c r="K8148" t="s">
        <v>163</v>
      </c>
      <c r="L8148">
        <v>30</v>
      </c>
      <c r="M8148" t="s">
        <v>139</v>
      </c>
      <c r="N8148" t="s">
        <v>164</v>
      </c>
      <c r="O8148">
        <v>30</v>
      </c>
      <c r="P8148" t="s">
        <v>139</v>
      </c>
      <c r="Q8148" t="s">
        <v>165</v>
      </c>
      <c r="R8148">
        <v>10</v>
      </c>
      <c r="S8148" t="s">
        <v>139</v>
      </c>
      <c r="T8148" t="s">
        <v>166</v>
      </c>
      <c r="U8148">
        <v>20</v>
      </c>
      <c r="V8148" t="s">
        <v>139</v>
      </c>
      <c r="W8148" t="s">
        <v>167</v>
      </c>
      <c r="X8148">
        <v>20</v>
      </c>
      <c r="Y8148" t="s">
        <v>139</v>
      </c>
      <c r="Z8148" t="s">
        <v>168</v>
      </c>
      <c r="AA8148">
        <v>20</v>
      </c>
      <c r="AB8148" t="s">
        <v>139</v>
      </c>
      <c r="AC8148" t="s">
        <v>169</v>
      </c>
      <c r="AD8148">
        <v>20</v>
      </c>
      <c r="AE8148" t="s">
        <v>139</v>
      </c>
      <c r="AF8148" t="s">
        <v>170</v>
      </c>
      <c r="AG8148">
        <v>115200</v>
      </c>
      <c r="AH8148" t="s">
        <v>139</v>
      </c>
      <c r="AI8148" t="s">
        <v>171</v>
      </c>
      <c r="AJ8148">
        <v>12000</v>
      </c>
      <c r="AK8148" t="s">
        <v>139</v>
      </c>
      <c r="AL8148" t="s">
        <v>172</v>
      </c>
      <c r="AM8148">
        <v>30000</v>
      </c>
      <c r="AN8148" t="s">
        <v>139</v>
      </c>
    </row>
    <row r="8149" spans="1:40" x14ac:dyDescent="0.2">
      <c r="A8149" s="26">
        <v>41904.564829988427</v>
      </c>
      <c r="B8149" t="s">
        <v>130</v>
      </c>
      <c r="C8149" t="s">
        <v>969</v>
      </c>
      <c r="D8149" t="s">
        <v>6288</v>
      </c>
      <c r="E8149" t="s">
        <v>133</v>
      </c>
      <c r="F8149" t="s">
        <v>134</v>
      </c>
      <c r="G8149" t="s">
        <v>135</v>
      </c>
      <c r="H8149" t="s">
        <v>174</v>
      </c>
      <c r="I8149">
        <v>60</v>
      </c>
      <c r="J8149" t="s">
        <v>139</v>
      </c>
      <c r="K8149" t="s">
        <v>175</v>
      </c>
      <c r="L8149">
        <v>40</v>
      </c>
      <c r="M8149" t="s">
        <v>139</v>
      </c>
      <c r="N8149" t="s">
        <v>176</v>
      </c>
      <c r="O8149">
        <v>50</v>
      </c>
      <c r="P8149" t="s">
        <v>139</v>
      </c>
      <c r="Q8149" t="s">
        <v>177</v>
      </c>
      <c r="R8149">
        <v>40</v>
      </c>
      <c r="S8149" t="s">
        <v>139</v>
      </c>
      <c r="T8149" t="s">
        <v>178</v>
      </c>
      <c r="U8149">
        <v>60</v>
      </c>
      <c r="V8149" t="s">
        <v>139</v>
      </c>
      <c r="W8149" t="s">
        <v>179</v>
      </c>
      <c r="X8149">
        <v>50</v>
      </c>
      <c r="Y8149" t="s">
        <v>139</v>
      </c>
      <c r="Z8149" t="s">
        <v>180</v>
      </c>
      <c r="AA8149">
        <v>50</v>
      </c>
      <c r="AB8149" t="s">
        <v>139</v>
      </c>
      <c r="AC8149" t="s">
        <v>181</v>
      </c>
      <c r="AD8149">
        <v>35</v>
      </c>
      <c r="AE8149" t="s">
        <v>139</v>
      </c>
      <c r="AF8149" t="s">
        <v>182</v>
      </c>
      <c r="AG8149">
        <v>8</v>
      </c>
      <c r="AH8149" t="s">
        <v>139</v>
      </c>
      <c r="AI8149" t="s">
        <v>183</v>
      </c>
      <c r="AJ8149">
        <v>90</v>
      </c>
      <c r="AK8149" t="s">
        <v>139</v>
      </c>
      <c r="AL8149" t="s">
        <v>184</v>
      </c>
      <c r="AM8149">
        <v>1</v>
      </c>
      <c r="AN8149" t="s">
        <v>139</v>
      </c>
    </row>
    <row r="8150" spans="1:40" x14ac:dyDescent="0.2">
      <c r="A8150" s="26">
        <v>41904.564829988427</v>
      </c>
      <c r="B8150" t="s">
        <v>130</v>
      </c>
      <c r="C8150" t="s">
        <v>969</v>
      </c>
      <c r="D8150" t="s">
        <v>6289</v>
      </c>
      <c r="E8150" t="s">
        <v>133</v>
      </c>
      <c r="F8150" t="s">
        <v>134</v>
      </c>
      <c r="G8150" t="s">
        <v>135</v>
      </c>
      <c r="H8150" t="s">
        <v>186</v>
      </c>
      <c r="I8150">
        <v>33</v>
      </c>
      <c r="J8150" t="s">
        <v>139</v>
      </c>
      <c r="K8150" t="s">
        <v>187</v>
      </c>
      <c r="L8150">
        <v>33</v>
      </c>
      <c r="M8150" t="s">
        <v>139</v>
      </c>
      <c r="N8150" t="s">
        <v>188</v>
      </c>
      <c r="O8150">
        <v>34</v>
      </c>
      <c r="P8150" t="s">
        <v>139</v>
      </c>
      <c r="Q8150" t="s">
        <v>166</v>
      </c>
      <c r="R8150">
        <v>20</v>
      </c>
      <c r="S8150" t="s">
        <v>139</v>
      </c>
      <c r="T8150" t="s">
        <v>167</v>
      </c>
      <c r="U8150">
        <v>20</v>
      </c>
      <c r="V8150" t="s">
        <v>139</v>
      </c>
      <c r="W8150" t="s">
        <v>168</v>
      </c>
      <c r="X8150">
        <v>20</v>
      </c>
      <c r="Y8150" t="s">
        <v>139</v>
      </c>
      <c r="Z8150" t="s">
        <v>189</v>
      </c>
      <c r="AA8150">
        <v>20</v>
      </c>
      <c r="AB8150" t="s">
        <v>139</v>
      </c>
      <c r="AC8150" t="s">
        <v>190</v>
      </c>
      <c r="AD8150">
        <v>20</v>
      </c>
      <c r="AE8150" t="s">
        <v>139</v>
      </c>
      <c r="AF8150" t="s">
        <v>191</v>
      </c>
      <c r="AG8150">
        <v>20</v>
      </c>
      <c r="AH8150" t="s">
        <v>139</v>
      </c>
      <c r="AI8150" t="s">
        <v>170</v>
      </c>
      <c r="AJ8150">
        <v>115200</v>
      </c>
      <c r="AK8150" t="s">
        <v>139</v>
      </c>
      <c r="AL8150" t="s">
        <v>171</v>
      </c>
      <c r="AM8150">
        <v>12000</v>
      </c>
      <c r="AN8150" t="s">
        <v>139</v>
      </c>
    </row>
    <row r="8151" spans="1:40" x14ac:dyDescent="0.2">
      <c r="A8151" s="26">
        <v>41904.564829988427</v>
      </c>
      <c r="B8151" t="s">
        <v>130</v>
      </c>
      <c r="C8151" t="s">
        <v>969</v>
      </c>
      <c r="D8151" t="s">
        <v>6290</v>
      </c>
      <c r="E8151" t="s">
        <v>193</v>
      </c>
      <c r="F8151" t="s">
        <v>194</v>
      </c>
      <c r="G8151" t="s">
        <v>195</v>
      </c>
    </row>
    <row r="8152" spans="1:40" x14ac:dyDescent="0.2">
      <c r="A8152" s="26">
        <v>41904.564829988427</v>
      </c>
      <c r="B8152" t="s">
        <v>130</v>
      </c>
      <c r="C8152" t="s">
        <v>969</v>
      </c>
      <c r="D8152" t="s">
        <v>6291</v>
      </c>
      <c r="E8152" t="s">
        <v>193</v>
      </c>
      <c r="F8152" t="s">
        <v>6292</v>
      </c>
      <c r="G8152" t="s">
        <v>6293</v>
      </c>
      <c r="H8152" t="s">
        <v>6294</v>
      </c>
    </row>
    <row r="8153" spans="1:40" x14ac:dyDescent="0.2">
      <c r="A8153" s="26">
        <v>41904.564830023148</v>
      </c>
      <c r="B8153" t="s">
        <v>130</v>
      </c>
      <c r="C8153" t="s">
        <v>643</v>
      </c>
      <c r="D8153" t="s">
        <v>6295</v>
      </c>
    </row>
    <row r="8154" spans="1:40" x14ac:dyDescent="0.2">
      <c r="A8154" s="26">
        <v>41904.564830023148</v>
      </c>
      <c r="B8154" t="s">
        <v>130</v>
      </c>
      <c r="C8154" t="s">
        <v>643</v>
      </c>
      <c r="D8154" t="s">
        <v>6296</v>
      </c>
      <c r="E8154" t="s">
        <v>133</v>
      </c>
      <c r="F8154" t="s">
        <v>134</v>
      </c>
      <c r="G8154" t="s">
        <v>135</v>
      </c>
      <c r="H8154" t="s">
        <v>136</v>
      </c>
      <c r="I8154">
        <v>1900000</v>
      </c>
      <c r="J8154" t="s">
        <v>137</v>
      </c>
      <c r="K8154">
        <v>1900000</v>
      </c>
      <c r="L8154" t="s">
        <v>138</v>
      </c>
      <c r="M8154">
        <v>500</v>
      </c>
      <c r="N8154" t="s">
        <v>139</v>
      </c>
      <c r="O8154" t="s">
        <v>140</v>
      </c>
      <c r="P8154">
        <v>300</v>
      </c>
      <c r="Q8154" t="s">
        <v>139</v>
      </c>
    </row>
    <row r="8155" spans="1:40" x14ac:dyDescent="0.2">
      <c r="A8155" s="26">
        <v>41904.564830023148</v>
      </c>
      <c r="B8155" t="s">
        <v>130</v>
      </c>
      <c r="C8155" t="s">
        <v>643</v>
      </c>
      <c r="D8155" t="s">
        <v>6297</v>
      </c>
      <c r="E8155" t="s">
        <v>133</v>
      </c>
      <c r="F8155" t="s">
        <v>134</v>
      </c>
      <c r="G8155" t="s">
        <v>135</v>
      </c>
      <c r="H8155" t="s">
        <v>142</v>
      </c>
      <c r="I8155">
        <v>49</v>
      </c>
      <c r="J8155" t="s">
        <v>139</v>
      </c>
      <c r="K8155" t="s">
        <v>143</v>
      </c>
      <c r="L8155">
        <v>130</v>
      </c>
      <c r="M8155" t="s">
        <v>139</v>
      </c>
      <c r="N8155" t="s">
        <v>144</v>
      </c>
      <c r="O8155">
        <v>180</v>
      </c>
      <c r="P8155" t="s">
        <v>139</v>
      </c>
      <c r="Q8155" t="s">
        <v>145</v>
      </c>
      <c r="R8155">
        <v>140</v>
      </c>
      <c r="S8155" t="s">
        <v>139</v>
      </c>
      <c r="T8155" t="s">
        <v>146</v>
      </c>
      <c r="U8155">
        <v>80</v>
      </c>
      <c r="V8155" t="s">
        <v>139</v>
      </c>
      <c r="W8155" t="s">
        <v>147</v>
      </c>
      <c r="X8155">
        <v>101</v>
      </c>
      <c r="Y8155" t="s">
        <v>139</v>
      </c>
      <c r="Z8155" t="s">
        <v>148</v>
      </c>
      <c r="AA8155">
        <v>190</v>
      </c>
      <c r="AB8155" t="s">
        <v>139</v>
      </c>
      <c r="AC8155" t="s">
        <v>149</v>
      </c>
      <c r="AD8155">
        <v>20</v>
      </c>
      <c r="AE8155" t="s">
        <v>139</v>
      </c>
    </row>
    <row r="8156" spans="1:40" x14ac:dyDescent="0.2">
      <c r="A8156" s="26">
        <v>41904.564830023148</v>
      </c>
      <c r="B8156" t="s">
        <v>130</v>
      </c>
      <c r="C8156" t="s">
        <v>643</v>
      </c>
      <c r="D8156" t="s">
        <v>6298</v>
      </c>
    </row>
    <row r="8157" spans="1:40" x14ac:dyDescent="0.2">
      <c r="A8157" s="26">
        <v>41904.564830023148</v>
      </c>
      <c r="B8157" t="s">
        <v>130</v>
      </c>
      <c r="C8157" t="s">
        <v>643</v>
      </c>
      <c r="D8157" t="s">
        <v>6299</v>
      </c>
      <c r="E8157" t="s">
        <v>133</v>
      </c>
      <c r="F8157" t="s">
        <v>134</v>
      </c>
      <c r="G8157" t="s">
        <v>135</v>
      </c>
      <c r="H8157" t="s">
        <v>152</v>
      </c>
      <c r="I8157">
        <v>50</v>
      </c>
      <c r="J8157" t="s">
        <v>139</v>
      </c>
      <c r="K8157" t="s">
        <v>153</v>
      </c>
      <c r="L8157">
        <v>50</v>
      </c>
      <c r="M8157" t="s">
        <v>139</v>
      </c>
      <c r="N8157" t="s">
        <v>154</v>
      </c>
      <c r="O8157">
        <v>50</v>
      </c>
      <c r="P8157" t="s">
        <v>139</v>
      </c>
    </row>
    <row r="8158" spans="1:40" x14ac:dyDescent="0.2">
      <c r="A8158" s="26">
        <v>41904.564830023148</v>
      </c>
      <c r="B8158" t="s">
        <v>130</v>
      </c>
      <c r="C8158" t="s">
        <v>643</v>
      </c>
      <c r="D8158" t="s">
        <v>6300</v>
      </c>
      <c r="E8158" t="s">
        <v>133</v>
      </c>
      <c r="F8158" t="s">
        <v>134</v>
      </c>
      <c r="G8158" t="s">
        <v>135</v>
      </c>
      <c r="H8158" t="s">
        <v>156</v>
      </c>
      <c r="I8158">
        <v>35</v>
      </c>
      <c r="J8158" t="s">
        <v>139</v>
      </c>
      <c r="K8158" t="s">
        <v>157</v>
      </c>
      <c r="L8158">
        <v>5</v>
      </c>
      <c r="M8158" t="s">
        <v>139</v>
      </c>
      <c r="N8158" t="s">
        <v>158</v>
      </c>
      <c r="O8158">
        <v>60</v>
      </c>
      <c r="P8158" t="s">
        <v>139</v>
      </c>
    </row>
    <row r="8159" spans="1:40" x14ac:dyDescent="0.2">
      <c r="A8159" s="26">
        <v>41904.564830023148</v>
      </c>
      <c r="B8159" t="s">
        <v>130</v>
      </c>
      <c r="C8159" t="s">
        <v>643</v>
      </c>
      <c r="D8159" t="s">
        <v>6301</v>
      </c>
      <c r="E8159" t="s">
        <v>133</v>
      </c>
      <c r="F8159" t="s">
        <v>134</v>
      </c>
      <c r="G8159" t="s">
        <v>135</v>
      </c>
      <c r="H8159" t="s">
        <v>160</v>
      </c>
      <c r="I8159">
        <v>1</v>
      </c>
      <c r="J8159" t="s">
        <v>139</v>
      </c>
    </row>
    <row r="8160" spans="1:40" x14ac:dyDescent="0.2">
      <c r="A8160" s="26">
        <v>41904.564830023148</v>
      </c>
      <c r="B8160" t="s">
        <v>130</v>
      </c>
      <c r="C8160" t="s">
        <v>643</v>
      </c>
      <c r="D8160" t="s">
        <v>6302</v>
      </c>
      <c r="E8160" t="s">
        <v>133</v>
      </c>
      <c r="F8160" t="s">
        <v>134</v>
      </c>
      <c r="G8160" t="s">
        <v>135</v>
      </c>
      <c r="H8160" t="s">
        <v>162</v>
      </c>
      <c r="I8160">
        <v>30</v>
      </c>
      <c r="J8160" t="s">
        <v>139</v>
      </c>
      <c r="K8160" t="s">
        <v>163</v>
      </c>
      <c r="L8160">
        <v>30</v>
      </c>
      <c r="M8160" t="s">
        <v>139</v>
      </c>
      <c r="N8160" t="s">
        <v>164</v>
      </c>
      <c r="O8160">
        <v>30</v>
      </c>
      <c r="P8160" t="s">
        <v>139</v>
      </c>
      <c r="Q8160" t="s">
        <v>165</v>
      </c>
      <c r="R8160">
        <v>10</v>
      </c>
      <c r="S8160" t="s">
        <v>139</v>
      </c>
      <c r="T8160" t="s">
        <v>166</v>
      </c>
      <c r="U8160">
        <v>20</v>
      </c>
      <c r="V8160" t="s">
        <v>139</v>
      </c>
      <c r="W8160" t="s">
        <v>167</v>
      </c>
      <c r="X8160">
        <v>20</v>
      </c>
      <c r="Y8160" t="s">
        <v>139</v>
      </c>
      <c r="Z8160" t="s">
        <v>168</v>
      </c>
      <c r="AA8160">
        <v>20</v>
      </c>
      <c r="AB8160" t="s">
        <v>139</v>
      </c>
      <c r="AC8160" t="s">
        <v>169</v>
      </c>
      <c r="AD8160">
        <v>20</v>
      </c>
      <c r="AE8160" t="s">
        <v>139</v>
      </c>
      <c r="AF8160" t="s">
        <v>170</v>
      </c>
      <c r="AG8160">
        <v>115200</v>
      </c>
      <c r="AH8160" t="s">
        <v>139</v>
      </c>
      <c r="AI8160" t="s">
        <v>171</v>
      </c>
      <c r="AJ8160">
        <v>12000</v>
      </c>
      <c r="AK8160" t="s">
        <v>139</v>
      </c>
      <c r="AL8160" t="s">
        <v>172</v>
      </c>
      <c r="AM8160">
        <v>30000</v>
      </c>
      <c r="AN8160" t="s">
        <v>139</v>
      </c>
    </row>
    <row r="8161" spans="1:40" x14ac:dyDescent="0.2">
      <c r="A8161" s="26">
        <v>41904.564830023148</v>
      </c>
      <c r="B8161" t="s">
        <v>130</v>
      </c>
      <c r="C8161" t="s">
        <v>643</v>
      </c>
      <c r="D8161" t="s">
        <v>6303</v>
      </c>
      <c r="E8161" t="s">
        <v>133</v>
      </c>
      <c r="F8161" t="s">
        <v>134</v>
      </c>
      <c r="G8161" t="s">
        <v>135</v>
      </c>
      <c r="H8161" t="s">
        <v>174</v>
      </c>
      <c r="I8161">
        <v>60</v>
      </c>
      <c r="J8161" t="s">
        <v>139</v>
      </c>
      <c r="K8161" t="s">
        <v>175</v>
      </c>
      <c r="L8161">
        <v>40</v>
      </c>
      <c r="M8161" t="s">
        <v>139</v>
      </c>
      <c r="N8161" t="s">
        <v>176</v>
      </c>
      <c r="O8161">
        <v>50</v>
      </c>
      <c r="P8161" t="s">
        <v>139</v>
      </c>
      <c r="Q8161" t="s">
        <v>177</v>
      </c>
      <c r="R8161">
        <v>40</v>
      </c>
      <c r="S8161" t="s">
        <v>139</v>
      </c>
      <c r="T8161" t="s">
        <v>178</v>
      </c>
      <c r="U8161">
        <v>60</v>
      </c>
      <c r="V8161" t="s">
        <v>139</v>
      </c>
      <c r="W8161" t="s">
        <v>179</v>
      </c>
      <c r="X8161">
        <v>50</v>
      </c>
      <c r="Y8161" t="s">
        <v>139</v>
      </c>
      <c r="Z8161" t="s">
        <v>180</v>
      </c>
      <c r="AA8161">
        <v>50</v>
      </c>
      <c r="AB8161" t="s">
        <v>139</v>
      </c>
      <c r="AC8161" t="s">
        <v>181</v>
      </c>
      <c r="AD8161">
        <v>35</v>
      </c>
      <c r="AE8161" t="s">
        <v>139</v>
      </c>
      <c r="AF8161" t="s">
        <v>182</v>
      </c>
      <c r="AG8161">
        <v>8</v>
      </c>
      <c r="AH8161" t="s">
        <v>139</v>
      </c>
      <c r="AI8161" t="s">
        <v>183</v>
      </c>
      <c r="AJ8161">
        <v>90</v>
      </c>
      <c r="AK8161" t="s">
        <v>139</v>
      </c>
      <c r="AL8161" t="s">
        <v>184</v>
      </c>
      <c r="AM8161">
        <v>1</v>
      </c>
      <c r="AN8161" t="s">
        <v>139</v>
      </c>
    </row>
    <row r="8162" spans="1:40" x14ac:dyDescent="0.2">
      <c r="A8162" s="26">
        <v>41904.564830023148</v>
      </c>
      <c r="B8162" t="s">
        <v>130</v>
      </c>
      <c r="C8162" t="s">
        <v>643</v>
      </c>
      <c r="D8162" t="s">
        <v>6304</v>
      </c>
      <c r="E8162" t="s">
        <v>133</v>
      </c>
      <c r="F8162" t="s">
        <v>134</v>
      </c>
      <c r="G8162" t="s">
        <v>135</v>
      </c>
      <c r="H8162" t="s">
        <v>186</v>
      </c>
      <c r="I8162">
        <v>33</v>
      </c>
      <c r="J8162" t="s">
        <v>139</v>
      </c>
      <c r="K8162" t="s">
        <v>187</v>
      </c>
      <c r="L8162">
        <v>33</v>
      </c>
      <c r="M8162" t="s">
        <v>139</v>
      </c>
      <c r="N8162" t="s">
        <v>188</v>
      </c>
      <c r="O8162">
        <v>34</v>
      </c>
      <c r="P8162" t="s">
        <v>139</v>
      </c>
      <c r="Q8162" t="s">
        <v>166</v>
      </c>
      <c r="R8162">
        <v>20</v>
      </c>
      <c r="S8162" t="s">
        <v>139</v>
      </c>
      <c r="T8162" t="s">
        <v>167</v>
      </c>
      <c r="U8162">
        <v>20</v>
      </c>
      <c r="V8162" t="s">
        <v>139</v>
      </c>
      <c r="W8162" t="s">
        <v>168</v>
      </c>
      <c r="X8162">
        <v>20</v>
      </c>
      <c r="Y8162" t="s">
        <v>139</v>
      </c>
      <c r="Z8162" t="s">
        <v>189</v>
      </c>
      <c r="AA8162">
        <v>20</v>
      </c>
      <c r="AB8162" t="s">
        <v>139</v>
      </c>
      <c r="AC8162" t="s">
        <v>190</v>
      </c>
      <c r="AD8162">
        <v>20</v>
      </c>
      <c r="AE8162" t="s">
        <v>139</v>
      </c>
      <c r="AF8162" t="s">
        <v>191</v>
      </c>
      <c r="AG8162">
        <v>20</v>
      </c>
      <c r="AH8162" t="s">
        <v>139</v>
      </c>
      <c r="AI8162" t="s">
        <v>170</v>
      </c>
      <c r="AJ8162">
        <v>115200</v>
      </c>
      <c r="AK8162" t="s">
        <v>139</v>
      </c>
      <c r="AL8162" t="s">
        <v>171</v>
      </c>
      <c r="AM8162">
        <v>12000</v>
      </c>
      <c r="AN8162" t="s">
        <v>139</v>
      </c>
    </row>
    <row r="8163" spans="1:40" x14ac:dyDescent="0.2">
      <c r="A8163" s="26">
        <v>41904.564830023148</v>
      </c>
      <c r="B8163" t="s">
        <v>130</v>
      </c>
      <c r="C8163" t="s">
        <v>643</v>
      </c>
      <c r="D8163" t="s">
        <v>6297</v>
      </c>
      <c r="E8163" t="s">
        <v>133</v>
      </c>
      <c r="F8163" t="s">
        <v>134</v>
      </c>
      <c r="G8163" t="s">
        <v>135</v>
      </c>
      <c r="H8163" t="s">
        <v>142</v>
      </c>
      <c r="I8163">
        <v>49</v>
      </c>
      <c r="J8163" t="s">
        <v>139</v>
      </c>
      <c r="K8163" t="s">
        <v>143</v>
      </c>
      <c r="L8163">
        <v>130</v>
      </c>
      <c r="M8163" t="s">
        <v>139</v>
      </c>
      <c r="N8163" t="s">
        <v>144</v>
      </c>
      <c r="O8163">
        <v>180</v>
      </c>
      <c r="P8163" t="s">
        <v>139</v>
      </c>
      <c r="Q8163" t="s">
        <v>145</v>
      </c>
      <c r="R8163">
        <v>140</v>
      </c>
      <c r="S8163" t="s">
        <v>139</v>
      </c>
      <c r="T8163" t="s">
        <v>146</v>
      </c>
      <c r="U8163">
        <v>80</v>
      </c>
      <c r="V8163" t="s">
        <v>139</v>
      </c>
      <c r="W8163" t="s">
        <v>147</v>
      </c>
      <c r="X8163">
        <v>101</v>
      </c>
      <c r="Y8163" t="s">
        <v>139</v>
      </c>
      <c r="Z8163" t="s">
        <v>148</v>
      </c>
      <c r="AA8163">
        <v>190</v>
      </c>
      <c r="AB8163" t="s">
        <v>139</v>
      </c>
      <c r="AC8163" t="s">
        <v>149</v>
      </c>
      <c r="AD8163">
        <v>20</v>
      </c>
      <c r="AE8163" t="s">
        <v>139</v>
      </c>
    </row>
    <row r="8164" spans="1:40" x14ac:dyDescent="0.2">
      <c r="A8164" s="26">
        <v>41904.564830023148</v>
      </c>
      <c r="B8164" t="s">
        <v>130</v>
      </c>
      <c r="C8164" t="s">
        <v>643</v>
      </c>
      <c r="D8164" t="s">
        <v>6298</v>
      </c>
    </row>
    <row r="8165" spans="1:40" x14ac:dyDescent="0.2">
      <c r="A8165" s="26">
        <v>41904.564830023148</v>
      </c>
      <c r="B8165" t="s">
        <v>130</v>
      </c>
      <c r="C8165" t="s">
        <v>643</v>
      </c>
      <c r="D8165" t="s">
        <v>6299</v>
      </c>
      <c r="E8165" t="s">
        <v>133</v>
      </c>
      <c r="F8165" t="s">
        <v>134</v>
      </c>
      <c r="G8165" t="s">
        <v>135</v>
      </c>
      <c r="H8165" t="s">
        <v>152</v>
      </c>
      <c r="I8165">
        <v>50</v>
      </c>
      <c r="J8165" t="s">
        <v>139</v>
      </c>
      <c r="K8165" t="s">
        <v>153</v>
      </c>
      <c r="L8165">
        <v>50</v>
      </c>
      <c r="M8165" t="s">
        <v>139</v>
      </c>
      <c r="N8165" t="s">
        <v>154</v>
      </c>
      <c r="O8165">
        <v>50</v>
      </c>
      <c r="P8165" t="s">
        <v>139</v>
      </c>
    </row>
    <row r="8166" spans="1:40" x14ac:dyDescent="0.2">
      <c r="A8166" s="26">
        <v>41904.564830023148</v>
      </c>
      <c r="B8166" t="s">
        <v>130</v>
      </c>
      <c r="C8166" t="s">
        <v>643</v>
      </c>
      <c r="D8166" t="s">
        <v>6300</v>
      </c>
      <c r="E8166" t="s">
        <v>133</v>
      </c>
      <c r="F8166" t="s">
        <v>134</v>
      </c>
      <c r="G8166" t="s">
        <v>135</v>
      </c>
      <c r="H8166" t="s">
        <v>156</v>
      </c>
      <c r="I8166">
        <v>35</v>
      </c>
      <c r="J8166" t="s">
        <v>139</v>
      </c>
      <c r="K8166" t="s">
        <v>157</v>
      </c>
      <c r="L8166">
        <v>5</v>
      </c>
      <c r="M8166" t="s">
        <v>139</v>
      </c>
      <c r="N8166" t="s">
        <v>158</v>
      </c>
      <c r="O8166">
        <v>60</v>
      </c>
      <c r="P8166" t="s">
        <v>139</v>
      </c>
    </row>
    <row r="8167" spans="1:40" x14ac:dyDescent="0.2">
      <c r="A8167" s="26">
        <v>41904.564830023148</v>
      </c>
      <c r="B8167" t="s">
        <v>130</v>
      </c>
      <c r="C8167" t="s">
        <v>643</v>
      </c>
      <c r="D8167" t="s">
        <v>6301</v>
      </c>
      <c r="E8167" t="s">
        <v>133</v>
      </c>
      <c r="F8167" t="s">
        <v>134</v>
      </c>
      <c r="G8167" t="s">
        <v>135</v>
      </c>
      <c r="H8167" t="s">
        <v>160</v>
      </c>
      <c r="I8167">
        <v>1</v>
      </c>
      <c r="J8167" t="s">
        <v>139</v>
      </c>
    </row>
    <row r="8168" spans="1:40" x14ac:dyDescent="0.2">
      <c r="A8168" s="26">
        <v>41904.564830023148</v>
      </c>
      <c r="B8168" t="s">
        <v>130</v>
      </c>
      <c r="C8168" t="s">
        <v>643</v>
      </c>
      <c r="D8168" t="s">
        <v>6302</v>
      </c>
      <c r="E8168" t="s">
        <v>133</v>
      </c>
      <c r="F8168" t="s">
        <v>134</v>
      </c>
      <c r="G8168" t="s">
        <v>135</v>
      </c>
      <c r="H8168" t="s">
        <v>162</v>
      </c>
      <c r="I8168">
        <v>30</v>
      </c>
      <c r="J8168" t="s">
        <v>139</v>
      </c>
      <c r="K8168" t="s">
        <v>163</v>
      </c>
      <c r="L8168">
        <v>30</v>
      </c>
      <c r="M8168" t="s">
        <v>139</v>
      </c>
      <c r="N8168" t="s">
        <v>164</v>
      </c>
      <c r="O8168">
        <v>30</v>
      </c>
      <c r="P8168" t="s">
        <v>139</v>
      </c>
      <c r="Q8168" t="s">
        <v>165</v>
      </c>
      <c r="R8168">
        <v>10</v>
      </c>
      <c r="S8168" t="s">
        <v>139</v>
      </c>
      <c r="T8168" t="s">
        <v>166</v>
      </c>
      <c r="U8168">
        <v>20</v>
      </c>
      <c r="V8168" t="s">
        <v>139</v>
      </c>
      <c r="W8168" t="s">
        <v>167</v>
      </c>
      <c r="X8168">
        <v>20</v>
      </c>
      <c r="Y8168" t="s">
        <v>139</v>
      </c>
      <c r="Z8168" t="s">
        <v>168</v>
      </c>
      <c r="AA8168">
        <v>20</v>
      </c>
      <c r="AB8168" t="s">
        <v>139</v>
      </c>
      <c r="AC8168" t="s">
        <v>169</v>
      </c>
      <c r="AD8168">
        <v>20</v>
      </c>
      <c r="AE8168" t="s">
        <v>139</v>
      </c>
      <c r="AF8168" t="s">
        <v>170</v>
      </c>
      <c r="AG8168">
        <v>115200</v>
      </c>
      <c r="AH8168" t="s">
        <v>139</v>
      </c>
      <c r="AI8168" t="s">
        <v>171</v>
      </c>
      <c r="AJ8168">
        <v>12000</v>
      </c>
      <c r="AK8168" t="s">
        <v>139</v>
      </c>
      <c r="AL8168" t="s">
        <v>172</v>
      </c>
      <c r="AM8168">
        <v>30000</v>
      </c>
      <c r="AN8168" t="s">
        <v>139</v>
      </c>
    </row>
    <row r="8169" spans="1:40" x14ac:dyDescent="0.2">
      <c r="A8169" s="26">
        <v>41904.564830023148</v>
      </c>
      <c r="B8169" t="s">
        <v>130</v>
      </c>
      <c r="C8169" t="s">
        <v>643</v>
      </c>
      <c r="D8169" t="s">
        <v>6303</v>
      </c>
      <c r="E8169" t="s">
        <v>133</v>
      </c>
      <c r="F8169" t="s">
        <v>134</v>
      </c>
      <c r="G8169" t="s">
        <v>135</v>
      </c>
      <c r="H8169" t="s">
        <v>174</v>
      </c>
      <c r="I8169">
        <v>60</v>
      </c>
      <c r="J8169" t="s">
        <v>139</v>
      </c>
      <c r="K8169" t="s">
        <v>175</v>
      </c>
      <c r="L8169">
        <v>40</v>
      </c>
      <c r="M8169" t="s">
        <v>139</v>
      </c>
      <c r="N8169" t="s">
        <v>176</v>
      </c>
      <c r="O8169">
        <v>50</v>
      </c>
      <c r="P8169" t="s">
        <v>139</v>
      </c>
      <c r="Q8169" t="s">
        <v>177</v>
      </c>
      <c r="R8169">
        <v>40</v>
      </c>
      <c r="S8169" t="s">
        <v>139</v>
      </c>
      <c r="T8169" t="s">
        <v>178</v>
      </c>
      <c r="U8169">
        <v>60</v>
      </c>
      <c r="V8169" t="s">
        <v>139</v>
      </c>
      <c r="W8169" t="s">
        <v>179</v>
      </c>
      <c r="X8169">
        <v>50</v>
      </c>
      <c r="Y8169" t="s">
        <v>139</v>
      </c>
      <c r="Z8169" t="s">
        <v>180</v>
      </c>
      <c r="AA8169">
        <v>50</v>
      </c>
      <c r="AB8169" t="s">
        <v>139</v>
      </c>
      <c r="AC8169" t="s">
        <v>181</v>
      </c>
      <c r="AD8169">
        <v>35</v>
      </c>
      <c r="AE8169" t="s">
        <v>139</v>
      </c>
      <c r="AF8169" t="s">
        <v>182</v>
      </c>
      <c r="AG8169">
        <v>8</v>
      </c>
      <c r="AH8169" t="s">
        <v>139</v>
      </c>
      <c r="AI8169" t="s">
        <v>183</v>
      </c>
      <c r="AJ8169">
        <v>90</v>
      </c>
      <c r="AK8169" t="s">
        <v>139</v>
      </c>
      <c r="AL8169" t="s">
        <v>184</v>
      </c>
      <c r="AM8169">
        <v>1</v>
      </c>
      <c r="AN8169" t="s">
        <v>139</v>
      </c>
    </row>
    <row r="8170" spans="1:40" x14ac:dyDescent="0.2">
      <c r="A8170" s="26">
        <v>41904.564830023148</v>
      </c>
      <c r="B8170" t="s">
        <v>130</v>
      </c>
      <c r="C8170" t="s">
        <v>645</v>
      </c>
      <c r="D8170" t="s">
        <v>6305</v>
      </c>
    </row>
    <row r="8171" spans="1:40" x14ac:dyDescent="0.2">
      <c r="A8171" s="26">
        <v>41904.564830023148</v>
      </c>
      <c r="B8171" t="s">
        <v>130</v>
      </c>
      <c r="C8171" t="s">
        <v>645</v>
      </c>
      <c r="D8171" t="s">
        <v>6306</v>
      </c>
      <c r="E8171" t="s">
        <v>133</v>
      </c>
      <c r="F8171" t="s">
        <v>134</v>
      </c>
      <c r="G8171" t="s">
        <v>135</v>
      </c>
      <c r="H8171" t="s">
        <v>136</v>
      </c>
      <c r="I8171">
        <v>1900000</v>
      </c>
      <c r="J8171" t="s">
        <v>137</v>
      </c>
      <c r="K8171">
        <v>1900000</v>
      </c>
      <c r="L8171" t="s">
        <v>138</v>
      </c>
      <c r="M8171">
        <v>500</v>
      </c>
      <c r="N8171" t="s">
        <v>139</v>
      </c>
      <c r="O8171" t="s">
        <v>140</v>
      </c>
      <c r="P8171">
        <v>300</v>
      </c>
      <c r="Q8171" t="s">
        <v>139</v>
      </c>
    </row>
    <row r="8172" spans="1:40" x14ac:dyDescent="0.2">
      <c r="A8172" s="26">
        <v>41904.564830023148</v>
      </c>
      <c r="B8172" t="s">
        <v>130</v>
      </c>
      <c r="C8172" t="s">
        <v>645</v>
      </c>
      <c r="D8172" t="s">
        <v>6307</v>
      </c>
      <c r="E8172" t="s">
        <v>133</v>
      </c>
      <c r="F8172" t="s">
        <v>134</v>
      </c>
      <c r="G8172" t="s">
        <v>135</v>
      </c>
      <c r="H8172" t="s">
        <v>142</v>
      </c>
      <c r="I8172">
        <v>49</v>
      </c>
      <c r="J8172" t="s">
        <v>139</v>
      </c>
      <c r="K8172" t="s">
        <v>143</v>
      </c>
      <c r="L8172">
        <v>130</v>
      </c>
      <c r="M8172" t="s">
        <v>139</v>
      </c>
      <c r="N8172" t="s">
        <v>144</v>
      </c>
      <c r="O8172">
        <v>180</v>
      </c>
      <c r="P8172" t="s">
        <v>139</v>
      </c>
      <c r="Q8172" t="s">
        <v>145</v>
      </c>
      <c r="R8172">
        <v>140</v>
      </c>
      <c r="S8172" t="s">
        <v>139</v>
      </c>
      <c r="T8172" t="s">
        <v>146</v>
      </c>
      <c r="U8172">
        <v>80</v>
      </c>
      <c r="V8172" t="s">
        <v>139</v>
      </c>
      <c r="W8172" t="s">
        <v>147</v>
      </c>
      <c r="X8172">
        <v>101</v>
      </c>
      <c r="Y8172" t="s">
        <v>139</v>
      </c>
      <c r="Z8172" t="s">
        <v>148</v>
      </c>
      <c r="AA8172">
        <v>190</v>
      </c>
      <c r="AB8172" t="s">
        <v>139</v>
      </c>
      <c r="AC8172" t="s">
        <v>149</v>
      </c>
      <c r="AD8172">
        <v>20</v>
      </c>
      <c r="AE8172" t="s">
        <v>139</v>
      </c>
    </row>
    <row r="8173" spans="1:40" x14ac:dyDescent="0.2">
      <c r="A8173" s="26">
        <v>41904.564830023148</v>
      </c>
      <c r="B8173" t="s">
        <v>130</v>
      </c>
      <c r="C8173" t="s">
        <v>645</v>
      </c>
      <c r="D8173" t="s">
        <v>6308</v>
      </c>
    </row>
    <row r="8174" spans="1:40" x14ac:dyDescent="0.2">
      <c r="A8174" s="26">
        <v>41904.564830023148</v>
      </c>
      <c r="B8174" t="s">
        <v>130</v>
      </c>
      <c r="C8174" t="s">
        <v>645</v>
      </c>
      <c r="D8174" t="s">
        <v>6309</v>
      </c>
      <c r="E8174" t="s">
        <v>133</v>
      </c>
      <c r="F8174" t="s">
        <v>134</v>
      </c>
      <c r="G8174" t="s">
        <v>135</v>
      </c>
      <c r="H8174" t="s">
        <v>152</v>
      </c>
      <c r="I8174">
        <v>50</v>
      </c>
      <c r="J8174" t="s">
        <v>139</v>
      </c>
      <c r="K8174" t="s">
        <v>153</v>
      </c>
      <c r="L8174">
        <v>50</v>
      </c>
      <c r="M8174" t="s">
        <v>139</v>
      </c>
      <c r="N8174" t="s">
        <v>154</v>
      </c>
      <c r="O8174">
        <v>50</v>
      </c>
      <c r="P8174" t="s">
        <v>139</v>
      </c>
    </row>
    <row r="8175" spans="1:40" x14ac:dyDescent="0.2">
      <c r="A8175" s="26">
        <v>41904.564830023148</v>
      </c>
      <c r="B8175" t="s">
        <v>130</v>
      </c>
      <c r="C8175" t="s">
        <v>645</v>
      </c>
      <c r="D8175" t="s">
        <v>6310</v>
      </c>
      <c r="E8175" t="s">
        <v>133</v>
      </c>
      <c r="F8175" t="s">
        <v>134</v>
      </c>
      <c r="G8175" t="s">
        <v>135</v>
      </c>
      <c r="H8175" t="s">
        <v>156</v>
      </c>
      <c r="I8175">
        <v>35</v>
      </c>
      <c r="J8175" t="s">
        <v>139</v>
      </c>
      <c r="K8175" t="s">
        <v>157</v>
      </c>
      <c r="L8175">
        <v>5</v>
      </c>
      <c r="M8175" t="s">
        <v>139</v>
      </c>
      <c r="N8175" t="s">
        <v>158</v>
      </c>
      <c r="O8175">
        <v>60</v>
      </c>
      <c r="P8175" t="s">
        <v>139</v>
      </c>
    </row>
    <row r="8176" spans="1:40" x14ac:dyDescent="0.2">
      <c r="A8176" s="26">
        <v>41904.564830023148</v>
      </c>
      <c r="B8176" t="s">
        <v>130</v>
      </c>
      <c r="C8176" t="s">
        <v>645</v>
      </c>
      <c r="D8176" t="s">
        <v>6311</v>
      </c>
      <c r="E8176" t="s">
        <v>133</v>
      </c>
      <c r="F8176" t="s">
        <v>134</v>
      </c>
      <c r="G8176" t="s">
        <v>135</v>
      </c>
      <c r="H8176" t="s">
        <v>160</v>
      </c>
      <c r="I8176">
        <v>1</v>
      </c>
      <c r="J8176" t="s">
        <v>139</v>
      </c>
    </row>
    <row r="8177" spans="1:40" x14ac:dyDescent="0.2">
      <c r="A8177" s="26">
        <v>41904.564830023148</v>
      </c>
      <c r="B8177" t="s">
        <v>130</v>
      </c>
      <c r="C8177" t="s">
        <v>645</v>
      </c>
      <c r="D8177" t="s">
        <v>6312</v>
      </c>
      <c r="E8177" t="s">
        <v>133</v>
      </c>
      <c r="F8177" t="s">
        <v>134</v>
      </c>
      <c r="G8177" t="s">
        <v>135</v>
      </c>
      <c r="H8177" t="s">
        <v>162</v>
      </c>
      <c r="I8177">
        <v>30</v>
      </c>
      <c r="J8177" t="s">
        <v>139</v>
      </c>
      <c r="K8177" t="s">
        <v>163</v>
      </c>
      <c r="L8177">
        <v>30</v>
      </c>
      <c r="M8177" t="s">
        <v>139</v>
      </c>
      <c r="N8177" t="s">
        <v>164</v>
      </c>
      <c r="O8177">
        <v>30</v>
      </c>
      <c r="P8177" t="s">
        <v>139</v>
      </c>
      <c r="Q8177" t="s">
        <v>165</v>
      </c>
      <c r="R8177">
        <v>10</v>
      </c>
      <c r="S8177" t="s">
        <v>139</v>
      </c>
      <c r="T8177" t="s">
        <v>166</v>
      </c>
      <c r="U8177">
        <v>20</v>
      </c>
      <c r="V8177" t="s">
        <v>139</v>
      </c>
      <c r="W8177" t="s">
        <v>167</v>
      </c>
      <c r="X8177">
        <v>20</v>
      </c>
      <c r="Y8177" t="s">
        <v>139</v>
      </c>
      <c r="Z8177" t="s">
        <v>168</v>
      </c>
      <c r="AA8177">
        <v>20</v>
      </c>
      <c r="AB8177" t="s">
        <v>139</v>
      </c>
      <c r="AC8177" t="s">
        <v>169</v>
      </c>
      <c r="AD8177">
        <v>20</v>
      </c>
      <c r="AE8177" t="s">
        <v>139</v>
      </c>
      <c r="AF8177" t="s">
        <v>170</v>
      </c>
      <c r="AG8177">
        <v>115200</v>
      </c>
      <c r="AH8177" t="s">
        <v>139</v>
      </c>
      <c r="AI8177" t="s">
        <v>171</v>
      </c>
      <c r="AJ8177">
        <v>12000</v>
      </c>
      <c r="AK8177" t="s">
        <v>139</v>
      </c>
      <c r="AL8177" t="s">
        <v>172</v>
      </c>
      <c r="AM8177">
        <v>30000</v>
      </c>
      <c r="AN8177" t="s">
        <v>139</v>
      </c>
    </row>
    <row r="8178" spans="1:40" x14ac:dyDescent="0.2">
      <c r="A8178" s="26">
        <v>41904.564830023148</v>
      </c>
      <c r="B8178" t="s">
        <v>130</v>
      </c>
      <c r="C8178" t="s">
        <v>645</v>
      </c>
      <c r="D8178" t="s">
        <v>6313</v>
      </c>
      <c r="E8178" t="s">
        <v>133</v>
      </c>
      <c r="F8178" t="s">
        <v>134</v>
      </c>
      <c r="G8178" t="s">
        <v>135</v>
      </c>
      <c r="H8178" t="s">
        <v>174</v>
      </c>
      <c r="I8178">
        <v>60</v>
      </c>
      <c r="J8178" t="s">
        <v>139</v>
      </c>
      <c r="K8178" t="s">
        <v>175</v>
      </c>
      <c r="L8178">
        <v>40</v>
      </c>
      <c r="M8178" t="s">
        <v>139</v>
      </c>
      <c r="N8178" t="s">
        <v>176</v>
      </c>
      <c r="O8178">
        <v>50</v>
      </c>
      <c r="P8178" t="s">
        <v>139</v>
      </c>
      <c r="Q8178" t="s">
        <v>177</v>
      </c>
      <c r="R8178">
        <v>40</v>
      </c>
      <c r="S8178" t="s">
        <v>139</v>
      </c>
      <c r="T8178" t="s">
        <v>178</v>
      </c>
      <c r="U8178">
        <v>60</v>
      </c>
      <c r="V8178" t="s">
        <v>139</v>
      </c>
      <c r="W8178" t="s">
        <v>179</v>
      </c>
      <c r="X8178">
        <v>50</v>
      </c>
      <c r="Y8178" t="s">
        <v>139</v>
      </c>
      <c r="Z8178" t="s">
        <v>180</v>
      </c>
      <c r="AA8178">
        <v>50</v>
      </c>
      <c r="AB8178" t="s">
        <v>139</v>
      </c>
      <c r="AC8178" t="s">
        <v>181</v>
      </c>
      <c r="AD8178">
        <v>35</v>
      </c>
      <c r="AE8178" t="s">
        <v>139</v>
      </c>
      <c r="AF8178" t="s">
        <v>182</v>
      </c>
      <c r="AG8178">
        <v>8</v>
      </c>
      <c r="AH8178" t="s">
        <v>139</v>
      </c>
      <c r="AI8178" t="s">
        <v>183</v>
      </c>
      <c r="AJ8178">
        <v>90</v>
      </c>
      <c r="AK8178" t="s">
        <v>139</v>
      </c>
      <c r="AL8178" t="s">
        <v>184</v>
      </c>
      <c r="AM8178">
        <v>1</v>
      </c>
      <c r="AN8178" t="s">
        <v>139</v>
      </c>
    </row>
    <row r="8179" spans="1:40" x14ac:dyDescent="0.2">
      <c r="A8179" s="26">
        <v>41904.564830023148</v>
      </c>
      <c r="B8179" t="s">
        <v>130</v>
      </c>
      <c r="C8179" t="s">
        <v>645</v>
      </c>
      <c r="D8179" t="s">
        <v>6314</v>
      </c>
      <c r="E8179" t="s">
        <v>133</v>
      </c>
      <c r="F8179" t="s">
        <v>134</v>
      </c>
      <c r="G8179" t="s">
        <v>135</v>
      </c>
      <c r="H8179" t="s">
        <v>186</v>
      </c>
      <c r="I8179">
        <v>33</v>
      </c>
      <c r="J8179" t="s">
        <v>139</v>
      </c>
      <c r="K8179" t="s">
        <v>187</v>
      </c>
      <c r="L8179">
        <v>33</v>
      </c>
      <c r="M8179" t="s">
        <v>139</v>
      </c>
      <c r="N8179" t="s">
        <v>188</v>
      </c>
      <c r="O8179">
        <v>34</v>
      </c>
      <c r="P8179" t="s">
        <v>139</v>
      </c>
      <c r="Q8179" t="s">
        <v>166</v>
      </c>
      <c r="R8179">
        <v>20</v>
      </c>
      <c r="S8179" t="s">
        <v>139</v>
      </c>
      <c r="T8179" t="s">
        <v>167</v>
      </c>
      <c r="U8179">
        <v>20</v>
      </c>
      <c r="V8179" t="s">
        <v>139</v>
      </c>
      <c r="W8179" t="s">
        <v>168</v>
      </c>
      <c r="X8179">
        <v>20</v>
      </c>
      <c r="Y8179" t="s">
        <v>139</v>
      </c>
      <c r="Z8179" t="s">
        <v>189</v>
      </c>
      <c r="AA8179">
        <v>20</v>
      </c>
      <c r="AB8179" t="s">
        <v>139</v>
      </c>
      <c r="AC8179" t="s">
        <v>190</v>
      </c>
      <c r="AD8179">
        <v>20</v>
      </c>
      <c r="AE8179" t="s">
        <v>139</v>
      </c>
      <c r="AF8179" t="s">
        <v>191</v>
      </c>
      <c r="AG8179">
        <v>20</v>
      </c>
      <c r="AH8179" t="s">
        <v>139</v>
      </c>
      <c r="AI8179" t="s">
        <v>170</v>
      </c>
      <c r="AJ8179">
        <v>115200</v>
      </c>
      <c r="AK8179" t="s">
        <v>139</v>
      </c>
      <c r="AL8179" t="s">
        <v>171</v>
      </c>
      <c r="AM8179">
        <v>12000</v>
      </c>
      <c r="AN8179" t="s">
        <v>139</v>
      </c>
    </row>
    <row r="8180" spans="1:40" x14ac:dyDescent="0.2">
      <c r="A8180" s="26">
        <v>41904.564830023148</v>
      </c>
      <c r="B8180" t="s">
        <v>130</v>
      </c>
      <c r="C8180" t="s">
        <v>645</v>
      </c>
      <c r="D8180" t="s">
        <v>6307</v>
      </c>
      <c r="E8180" t="s">
        <v>133</v>
      </c>
      <c r="F8180" t="s">
        <v>134</v>
      </c>
      <c r="G8180" t="s">
        <v>135</v>
      </c>
      <c r="H8180" t="s">
        <v>142</v>
      </c>
      <c r="I8180">
        <v>49</v>
      </c>
      <c r="J8180" t="s">
        <v>139</v>
      </c>
      <c r="K8180" t="s">
        <v>143</v>
      </c>
      <c r="L8180">
        <v>130</v>
      </c>
      <c r="M8180" t="s">
        <v>139</v>
      </c>
      <c r="N8180" t="s">
        <v>144</v>
      </c>
      <c r="O8180">
        <v>180</v>
      </c>
      <c r="P8180" t="s">
        <v>139</v>
      </c>
      <c r="Q8180" t="s">
        <v>145</v>
      </c>
      <c r="R8180">
        <v>140</v>
      </c>
      <c r="S8180" t="s">
        <v>139</v>
      </c>
      <c r="T8180" t="s">
        <v>146</v>
      </c>
      <c r="U8180">
        <v>80</v>
      </c>
      <c r="V8180" t="s">
        <v>139</v>
      </c>
      <c r="W8180" t="s">
        <v>147</v>
      </c>
      <c r="X8180">
        <v>101</v>
      </c>
      <c r="Y8180" t="s">
        <v>139</v>
      </c>
      <c r="Z8180" t="s">
        <v>148</v>
      </c>
      <c r="AA8180">
        <v>190</v>
      </c>
      <c r="AB8180" t="s">
        <v>139</v>
      </c>
      <c r="AC8180" t="s">
        <v>149</v>
      </c>
      <c r="AD8180">
        <v>20</v>
      </c>
      <c r="AE8180" t="s">
        <v>139</v>
      </c>
    </row>
    <row r="8181" spans="1:40" x14ac:dyDescent="0.2">
      <c r="A8181" s="26">
        <v>41904.564830023148</v>
      </c>
      <c r="B8181" t="s">
        <v>130</v>
      </c>
      <c r="C8181" t="s">
        <v>645</v>
      </c>
      <c r="D8181" t="s">
        <v>6308</v>
      </c>
    </row>
    <row r="8182" spans="1:40" x14ac:dyDescent="0.2">
      <c r="A8182" s="26">
        <v>41904.564830023148</v>
      </c>
      <c r="B8182" t="s">
        <v>130</v>
      </c>
      <c r="C8182" t="s">
        <v>645</v>
      </c>
      <c r="D8182" t="s">
        <v>6309</v>
      </c>
      <c r="E8182" t="s">
        <v>133</v>
      </c>
      <c r="F8182" t="s">
        <v>134</v>
      </c>
      <c r="G8182" t="s">
        <v>135</v>
      </c>
      <c r="H8182" t="s">
        <v>152</v>
      </c>
      <c r="I8182">
        <v>50</v>
      </c>
      <c r="J8182" t="s">
        <v>139</v>
      </c>
      <c r="K8182" t="s">
        <v>153</v>
      </c>
      <c r="L8182">
        <v>50</v>
      </c>
      <c r="M8182" t="s">
        <v>139</v>
      </c>
      <c r="N8182" t="s">
        <v>154</v>
      </c>
      <c r="O8182">
        <v>50</v>
      </c>
      <c r="P8182" t="s">
        <v>139</v>
      </c>
    </row>
    <row r="8183" spans="1:40" x14ac:dyDescent="0.2">
      <c r="A8183" s="26">
        <v>41904.564830023148</v>
      </c>
      <c r="B8183" t="s">
        <v>130</v>
      </c>
      <c r="C8183" t="s">
        <v>645</v>
      </c>
      <c r="D8183" t="s">
        <v>6310</v>
      </c>
      <c r="E8183" t="s">
        <v>133</v>
      </c>
      <c r="F8183" t="s">
        <v>134</v>
      </c>
      <c r="G8183" t="s">
        <v>135</v>
      </c>
      <c r="H8183" t="s">
        <v>156</v>
      </c>
      <c r="I8183">
        <v>35</v>
      </c>
      <c r="J8183" t="s">
        <v>139</v>
      </c>
      <c r="K8183" t="s">
        <v>157</v>
      </c>
      <c r="L8183">
        <v>5</v>
      </c>
      <c r="M8183" t="s">
        <v>139</v>
      </c>
      <c r="N8183" t="s">
        <v>158</v>
      </c>
      <c r="O8183">
        <v>60</v>
      </c>
      <c r="P8183" t="s">
        <v>139</v>
      </c>
    </row>
    <row r="8184" spans="1:40" x14ac:dyDescent="0.2">
      <c r="A8184" s="26">
        <v>41904.564830023148</v>
      </c>
      <c r="B8184" t="s">
        <v>130</v>
      </c>
      <c r="C8184" t="s">
        <v>645</v>
      </c>
      <c r="D8184" t="s">
        <v>6311</v>
      </c>
      <c r="E8184" t="s">
        <v>133</v>
      </c>
      <c r="F8184" t="s">
        <v>134</v>
      </c>
      <c r="G8184" t="s">
        <v>135</v>
      </c>
      <c r="H8184" t="s">
        <v>160</v>
      </c>
      <c r="I8184">
        <v>1</v>
      </c>
      <c r="J8184" t="s">
        <v>139</v>
      </c>
    </row>
    <row r="8185" spans="1:40" x14ac:dyDescent="0.2">
      <c r="A8185" s="26">
        <v>41904.564830023148</v>
      </c>
      <c r="B8185" t="s">
        <v>130</v>
      </c>
      <c r="C8185" t="s">
        <v>645</v>
      </c>
      <c r="D8185" t="s">
        <v>6312</v>
      </c>
      <c r="E8185" t="s">
        <v>133</v>
      </c>
      <c r="F8185" t="s">
        <v>134</v>
      </c>
      <c r="G8185" t="s">
        <v>135</v>
      </c>
      <c r="H8185" t="s">
        <v>162</v>
      </c>
      <c r="I8185">
        <v>30</v>
      </c>
      <c r="J8185" t="s">
        <v>139</v>
      </c>
      <c r="K8185" t="s">
        <v>163</v>
      </c>
      <c r="L8185">
        <v>30</v>
      </c>
      <c r="M8185" t="s">
        <v>139</v>
      </c>
      <c r="N8185" t="s">
        <v>164</v>
      </c>
      <c r="O8185">
        <v>30</v>
      </c>
      <c r="P8185" t="s">
        <v>139</v>
      </c>
      <c r="Q8185" t="s">
        <v>165</v>
      </c>
      <c r="R8185">
        <v>10</v>
      </c>
      <c r="S8185" t="s">
        <v>139</v>
      </c>
      <c r="T8185" t="s">
        <v>166</v>
      </c>
      <c r="U8185">
        <v>20</v>
      </c>
      <c r="V8185" t="s">
        <v>139</v>
      </c>
      <c r="W8185" t="s">
        <v>167</v>
      </c>
      <c r="X8185">
        <v>20</v>
      </c>
      <c r="Y8185" t="s">
        <v>139</v>
      </c>
      <c r="Z8185" t="s">
        <v>168</v>
      </c>
      <c r="AA8185">
        <v>20</v>
      </c>
      <c r="AB8185" t="s">
        <v>139</v>
      </c>
      <c r="AC8185" t="s">
        <v>169</v>
      </c>
      <c r="AD8185">
        <v>20</v>
      </c>
      <c r="AE8185" t="s">
        <v>139</v>
      </c>
      <c r="AF8185" t="s">
        <v>170</v>
      </c>
      <c r="AG8185">
        <v>115200</v>
      </c>
      <c r="AH8185" t="s">
        <v>139</v>
      </c>
      <c r="AI8185" t="s">
        <v>171</v>
      </c>
      <c r="AJ8185">
        <v>12000</v>
      </c>
      <c r="AK8185" t="s">
        <v>139</v>
      </c>
      <c r="AL8185" t="s">
        <v>172</v>
      </c>
      <c r="AM8185">
        <v>30000</v>
      </c>
      <c r="AN8185" t="s">
        <v>139</v>
      </c>
    </row>
    <row r="8186" spans="1:40" x14ac:dyDescent="0.2">
      <c r="A8186" s="26">
        <v>41904.564830023148</v>
      </c>
      <c r="B8186" t="s">
        <v>130</v>
      </c>
      <c r="C8186" t="s">
        <v>645</v>
      </c>
      <c r="D8186" t="s">
        <v>6313</v>
      </c>
      <c r="E8186" t="s">
        <v>133</v>
      </c>
      <c r="F8186" t="s">
        <v>134</v>
      </c>
      <c r="G8186" t="s">
        <v>135</v>
      </c>
      <c r="H8186" t="s">
        <v>174</v>
      </c>
      <c r="I8186">
        <v>60</v>
      </c>
      <c r="J8186" t="s">
        <v>139</v>
      </c>
      <c r="K8186" t="s">
        <v>175</v>
      </c>
      <c r="L8186">
        <v>40</v>
      </c>
      <c r="M8186" t="s">
        <v>139</v>
      </c>
      <c r="N8186" t="s">
        <v>176</v>
      </c>
      <c r="O8186">
        <v>50</v>
      </c>
      <c r="P8186" t="s">
        <v>139</v>
      </c>
      <c r="Q8186" t="s">
        <v>177</v>
      </c>
      <c r="R8186">
        <v>40</v>
      </c>
      <c r="S8186" t="s">
        <v>139</v>
      </c>
      <c r="T8186" t="s">
        <v>178</v>
      </c>
      <c r="U8186">
        <v>60</v>
      </c>
      <c r="V8186" t="s">
        <v>139</v>
      </c>
      <c r="W8186" t="s">
        <v>179</v>
      </c>
      <c r="X8186">
        <v>50</v>
      </c>
      <c r="Y8186" t="s">
        <v>139</v>
      </c>
      <c r="Z8186" t="s">
        <v>180</v>
      </c>
      <c r="AA8186">
        <v>50</v>
      </c>
      <c r="AB8186" t="s">
        <v>139</v>
      </c>
      <c r="AC8186" t="s">
        <v>181</v>
      </c>
      <c r="AD8186">
        <v>35</v>
      </c>
      <c r="AE8186" t="s">
        <v>139</v>
      </c>
      <c r="AF8186" t="s">
        <v>182</v>
      </c>
      <c r="AG8186">
        <v>8</v>
      </c>
      <c r="AH8186" t="s">
        <v>139</v>
      </c>
      <c r="AI8186" t="s">
        <v>183</v>
      </c>
      <c r="AJ8186">
        <v>90</v>
      </c>
      <c r="AK8186" t="s">
        <v>139</v>
      </c>
      <c r="AL8186" t="s">
        <v>184</v>
      </c>
      <c r="AM8186">
        <v>1</v>
      </c>
      <c r="AN8186" t="s">
        <v>139</v>
      </c>
    </row>
    <row r="8187" spans="1:40" x14ac:dyDescent="0.2">
      <c r="A8187" s="26">
        <v>41904.564830023148</v>
      </c>
      <c r="B8187" t="s">
        <v>130</v>
      </c>
      <c r="C8187" t="s">
        <v>645</v>
      </c>
      <c r="D8187" t="s">
        <v>6314</v>
      </c>
      <c r="E8187" t="s">
        <v>133</v>
      </c>
      <c r="F8187" t="s">
        <v>134</v>
      </c>
      <c r="G8187" t="s">
        <v>135</v>
      </c>
      <c r="H8187" t="s">
        <v>186</v>
      </c>
      <c r="I8187">
        <v>33</v>
      </c>
      <c r="J8187" t="s">
        <v>139</v>
      </c>
      <c r="K8187" t="s">
        <v>187</v>
      </c>
      <c r="L8187">
        <v>33</v>
      </c>
      <c r="M8187" t="s">
        <v>139</v>
      </c>
      <c r="N8187" t="s">
        <v>188</v>
      </c>
      <c r="O8187">
        <v>34</v>
      </c>
      <c r="P8187" t="s">
        <v>139</v>
      </c>
      <c r="Q8187" t="s">
        <v>166</v>
      </c>
      <c r="R8187">
        <v>20</v>
      </c>
      <c r="S8187" t="s">
        <v>139</v>
      </c>
      <c r="T8187" t="s">
        <v>167</v>
      </c>
      <c r="U8187">
        <v>20</v>
      </c>
      <c r="V8187" t="s">
        <v>139</v>
      </c>
      <c r="W8187" t="s">
        <v>168</v>
      </c>
      <c r="X8187">
        <v>20</v>
      </c>
      <c r="Y8187" t="s">
        <v>139</v>
      </c>
      <c r="Z8187" t="s">
        <v>189</v>
      </c>
      <c r="AA8187">
        <v>20</v>
      </c>
      <c r="AB8187" t="s">
        <v>139</v>
      </c>
      <c r="AC8187" t="s">
        <v>190</v>
      </c>
      <c r="AD8187">
        <v>20</v>
      </c>
      <c r="AE8187" t="s">
        <v>139</v>
      </c>
      <c r="AF8187" t="s">
        <v>191</v>
      </c>
      <c r="AG8187">
        <v>20</v>
      </c>
      <c r="AH8187" t="s">
        <v>139</v>
      </c>
      <c r="AI8187" t="s">
        <v>170</v>
      </c>
      <c r="AJ8187">
        <v>115200</v>
      </c>
      <c r="AK8187" t="s">
        <v>139</v>
      </c>
      <c r="AL8187" t="s">
        <v>171</v>
      </c>
      <c r="AM8187">
        <v>12000</v>
      </c>
      <c r="AN8187" t="s">
        <v>139</v>
      </c>
    </row>
    <row r="8188" spans="1:40" x14ac:dyDescent="0.2">
      <c r="A8188" s="26">
        <v>41904.564830023148</v>
      </c>
      <c r="B8188" t="s">
        <v>130</v>
      </c>
      <c r="C8188" t="s">
        <v>645</v>
      </c>
      <c r="D8188" t="s">
        <v>6315</v>
      </c>
      <c r="E8188" t="s">
        <v>193</v>
      </c>
      <c r="F8188" t="s">
        <v>194</v>
      </c>
      <c r="G8188" t="s">
        <v>195</v>
      </c>
    </row>
    <row r="8189" spans="1:40" x14ac:dyDescent="0.2">
      <c r="A8189" s="26">
        <v>41904.564830023148</v>
      </c>
      <c r="B8189" t="s">
        <v>130</v>
      </c>
      <c r="C8189" t="s">
        <v>645</v>
      </c>
      <c r="D8189" t="s">
        <v>6316</v>
      </c>
      <c r="E8189" t="s">
        <v>193</v>
      </c>
      <c r="F8189" t="s">
        <v>6317</v>
      </c>
      <c r="G8189" t="s">
        <v>6318</v>
      </c>
      <c r="H8189" t="s">
        <v>6319</v>
      </c>
    </row>
    <row r="8190" spans="1:40" x14ac:dyDescent="0.2">
      <c r="A8190" s="26">
        <v>41904.564830023148</v>
      </c>
      <c r="B8190" t="s">
        <v>130</v>
      </c>
      <c r="C8190" t="s">
        <v>124</v>
      </c>
      <c r="D8190" t="s">
        <v>6320</v>
      </c>
    </row>
    <row r="8191" spans="1:40" x14ac:dyDescent="0.2">
      <c r="A8191" s="26">
        <v>41904.564830023148</v>
      </c>
      <c r="B8191" t="s">
        <v>130</v>
      </c>
      <c r="C8191" t="s">
        <v>124</v>
      </c>
      <c r="D8191" t="s">
        <v>6321</v>
      </c>
      <c r="E8191" t="s">
        <v>133</v>
      </c>
      <c r="F8191" t="s">
        <v>134</v>
      </c>
      <c r="G8191" t="s">
        <v>135</v>
      </c>
      <c r="H8191" t="s">
        <v>136</v>
      </c>
      <c r="I8191">
        <v>1900000</v>
      </c>
      <c r="J8191" t="s">
        <v>137</v>
      </c>
      <c r="K8191">
        <v>1900000</v>
      </c>
      <c r="L8191" t="s">
        <v>138</v>
      </c>
      <c r="M8191">
        <v>500</v>
      </c>
      <c r="N8191" t="s">
        <v>139</v>
      </c>
      <c r="O8191" t="s">
        <v>140</v>
      </c>
      <c r="P8191">
        <v>300</v>
      </c>
      <c r="Q8191" t="s">
        <v>139</v>
      </c>
    </row>
    <row r="8192" spans="1:40" x14ac:dyDescent="0.2">
      <c r="A8192" s="26">
        <v>41904.564830023148</v>
      </c>
      <c r="B8192" t="s">
        <v>130</v>
      </c>
      <c r="C8192" t="s">
        <v>124</v>
      </c>
      <c r="D8192" t="s">
        <v>6322</v>
      </c>
      <c r="E8192" t="s">
        <v>133</v>
      </c>
      <c r="F8192" t="s">
        <v>134</v>
      </c>
      <c r="G8192" t="s">
        <v>135</v>
      </c>
      <c r="H8192" t="s">
        <v>142</v>
      </c>
      <c r="I8192">
        <v>49</v>
      </c>
      <c r="J8192" t="s">
        <v>139</v>
      </c>
      <c r="K8192" t="s">
        <v>143</v>
      </c>
      <c r="L8192">
        <v>130</v>
      </c>
      <c r="M8192" t="s">
        <v>139</v>
      </c>
      <c r="N8192" t="s">
        <v>144</v>
      </c>
      <c r="O8192">
        <v>180</v>
      </c>
      <c r="P8192" t="s">
        <v>139</v>
      </c>
      <c r="Q8192" t="s">
        <v>145</v>
      </c>
      <c r="R8192">
        <v>140</v>
      </c>
      <c r="S8192" t="s">
        <v>139</v>
      </c>
      <c r="T8192" t="s">
        <v>146</v>
      </c>
      <c r="U8192">
        <v>80</v>
      </c>
      <c r="V8192" t="s">
        <v>139</v>
      </c>
      <c r="W8192" t="s">
        <v>147</v>
      </c>
      <c r="X8192">
        <v>101</v>
      </c>
      <c r="Y8192" t="s">
        <v>139</v>
      </c>
      <c r="Z8192" t="s">
        <v>148</v>
      </c>
      <c r="AA8192">
        <v>190</v>
      </c>
      <c r="AB8192" t="s">
        <v>139</v>
      </c>
      <c r="AC8192" t="s">
        <v>149</v>
      </c>
      <c r="AD8192">
        <v>20</v>
      </c>
      <c r="AE8192" t="s">
        <v>139</v>
      </c>
    </row>
    <row r="8193" spans="1:40" x14ac:dyDescent="0.2">
      <c r="A8193" s="26">
        <v>41904.564830023148</v>
      </c>
      <c r="B8193" t="s">
        <v>130</v>
      </c>
      <c r="C8193" t="s">
        <v>124</v>
      </c>
      <c r="D8193" t="s">
        <v>6323</v>
      </c>
    </row>
    <row r="8194" spans="1:40" x14ac:dyDescent="0.2">
      <c r="A8194" s="26">
        <v>41904.564830023148</v>
      </c>
      <c r="B8194" t="s">
        <v>130</v>
      </c>
      <c r="C8194" t="s">
        <v>124</v>
      </c>
      <c r="D8194" t="s">
        <v>6324</v>
      </c>
      <c r="E8194" t="s">
        <v>133</v>
      </c>
      <c r="F8194" t="s">
        <v>134</v>
      </c>
      <c r="G8194" t="s">
        <v>135</v>
      </c>
      <c r="H8194" t="s">
        <v>152</v>
      </c>
      <c r="I8194">
        <v>50</v>
      </c>
      <c r="J8194" t="s">
        <v>139</v>
      </c>
      <c r="K8194" t="s">
        <v>153</v>
      </c>
      <c r="L8194">
        <v>50</v>
      </c>
      <c r="M8194" t="s">
        <v>139</v>
      </c>
      <c r="N8194" t="s">
        <v>154</v>
      </c>
      <c r="O8194">
        <v>50</v>
      </c>
      <c r="P8194" t="s">
        <v>139</v>
      </c>
    </row>
    <row r="8195" spans="1:40" x14ac:dyDescent="0.2">
      <c r="A8195" s="26">
        <v>41904.564830023148</v>
      </c>
      <c r="B8195" t="s">
        <v>130</v>
      </c>
      <c r="C8195" t="s">
        <v>124</v>
      </c>
      <c r="D8195" t="s">
        <v>6325</v>
      </c>
      <c r="E8195" t="s">
        <v>133</v>
      </c>
      <c r="F8195" t="s">
        <v>134</v>
      </c>
      <c r="G8195" t="s">
        <v>135</v>
      </c>
      <c r="H8195" t="s">
        <v>156</v>
      </c>
      <c r="I8195">
        <v>35</v>
      </c>
      <c r="J8195" t="s">
        <v>139</v>
      </c>
      <c r="K8195" t="s">
        <v>157</v>
      </c>
      <c r="L8195">
        <v>5</v>
      </c>
      <c r="M8195" t="s">
        <v>139</v>
      </c>
      <c r="N8195" t="s">
        <v>158</v>
      </c>
      <c r="O8195">
        <v>60</v>
      </c>
      <c r="P8195" t="s">
        <v>139</v>
      </c>
    </row>
    <row r="8196" spans="1:40" x14ac:dyDescent="0.2">
      <c r="A8196" s="26">
        <v>41904.564830023148</v>
      </c>
      <c r="B8196" t="s">
        <v>130</v>
      </c>
      <c r="C8196" t="s">
        <v>124</v>
      </c>
      <c r="D8196" t="s">
        <v>6326</v>
      </c>
      <c r="E8196" t="s">
        <v>133</v>
      </c>
      <c r="F8196" t="s">
        <v>134</v>
      </c>
      <c r="G8196" t="s">
        <v>135</v>
      </c>
      <c r="H8196" t="s">
        <v>160</v>
      </c>
      <c r="I8196">
        <v>1</v>
      </c>
      <c r="J8196" t="s">
        <v>139</v>
      </c>
    </row>
    <row r="8197" spans="1:40" x14ac:dyDescent="0.2">
      <c r="A8197" s="26">
        <v>41904.564830023148</v>
      </c>
      <c r="B8197" t="s">
        <v>130</v>
      </c>
      <c r="C8197" t="s">
        <v>124</v>
      </c>
      <c r="D8197" t="s">
        <v>6327</v>
      </c>
      <c r="E8197" t="s">
        <v>133</v>
      </c>
      <c r="F8197" t="s">
        <v>134</v>
      </c>
      <c r="G8197" t="s">
        <v>135</v>
      </c>
      <c r="H8197" t="s">
        <v>162</v>
      </c>
      <c r="I8197">
        <v>30</v>
      </c>
      <c r="J8197" t="s">
        <v>139</v>
      </c>
      <c r="K8197" t="s">
        <v>163</v>
      </c>
      <c r="L8197">
        <v>30</v>
      </c>
      <c r="M8197" t="s">
        <v>139</v>
      </c>
      <c r="N8197" t="s">
        <v>164</v>
      </c>
      <c r="O8197">
        <v>30</v>
      </c>
      <c r="P8197" t="s">
        <v>139</v>
      </c>
      <c r="Q8197" t="s">
        <v>165</v>
      </c>
      <c r="R8197">
        <v>10</v>
      </c>
      <c r="S8197" t="s">
        <v>139</v>
      </c>
      <c r="T8197" t="s">
        <v>166</v>
      </c>
      <c r="U8197">
        <v>20</v>
      </c>
      <c r="V8197" t="s">
        <v>139</v>
      </c>
      <c r="W8197" t="s">
        <v>167</v>
      </c>
      <c r="X8197">
        <v>20</v>
      </c>
      <c r="Y8197" t="s">
        <v>139</v>
      </c>
      <c r="Z8197" t="s">
        <v>168</v>
      </c>
      <c r="AA8197">
        <v>20</v>
      </c>
      <c r="AB8197" t="s">
        <v>139</v>
      </c>
      <c r="AC8197" t="s">
        <v>169</v>
      </c>
      <c r="AD8197">
        <v>20</v>
      </c>
      <c r="AE8197" t="s">
        <v>139</v>
      </c>
      <c r="AF8197" t="s">
        <v>170</v>
      </c>
      <c r="AG8197">
        <v>115200</v>
      </c>
      <c r="AH8197" t="s">
        <v>139</v>
      </c>
      <c r="AI8197" t="s">
        <v>171</v>
      </c>
      <c r="AJ8197">
        <v>12000</v>
      </c>
      <c r="AK8197" t="s">
        <v>139</v>
      </c>
      <c r="AL8197" t="s">
        <v>172</v>
      </c>
      <c r="AM8197">
        <v>30000</v>
      </c>
      <c r="AN8197" t="s">
        <v>139</v>
      </c>
    </row>
    <row r="8198" spans="1:40" x14ac:dyDescent="0.2">
      <c r="A8198" s="26">
        <v>41904.564830023148</v>
      </c>
      <c r="B8198" t="s">
        <v>130</v>
      </c>
      <c r="C8198" t="s">
        <v>124</v>
      </c>
      <c r="D8198" t="s">
        <v>6328</v>
      </c>
      <c r="E8198" t="s">
        <v>133</v>
      </c>
      <c r="F8198" t="s">
        <v>134</v>
      </c>
      <c r="G8198" t="s">
        <v>135</v>
      </c>
      <c r="H8198" t="s">
        <v>174</v>
      </c>
      <c r="I8198">
        <v>60</v>
      </c>
      <c r="J8198" t="s">
        <v>139</v>
      </c>
      <c r="K8198" t="s">
        <v>175</v>
      </c>
      <c r="L8198">
        <v>40</v>
      </c>
      <c r="M8198" t="s">
        <v>139</v>
      </c>
      <c r="N8198" t="s">
        <v>176</v>
      </c>
      <c r="O8198">
        <v>50</v>
      </c>
      <c r="P8198" t="s">
        <v>139</v>
      </c>
      <c r="Q8198" t="s">
        <v>177</v>
      </c>
      <c r="R8198">
        <v>40</v>
      </c>
      <c r="S8198" t="s">
        <v>139</v>
      </c>
      <c r="T8198" t="s">
        <v>178</v>
      </c>
      <c r="U8198">
        <v>60</v>
      </c>
      <c r="V8198" t="s">
        <v>139</v>
      </c>
      <c r="W8198" t="s">
        <v>179</v>
      </c>
      <c r="X8198">
        <v>50</v>
      </c>
      <c r="Y8198" t="s">
        <v>139</v>
      </c>
      <c r="Z8198" t="s">
        <v>180</v>
      </c>
      <c r="AA8198">
        <v>50</v>
      </c>
      <c r="AB8198" t="s">
        <v>139</v>
      </c>
      <c r="AC8198" t="s">
        <v>181</v>
      </c>
      <c r="AD8198">
        <v>35</v>
      </c>
      <c r="AE8198" t="s">
        <v>139</v>
      </c>
      <c r="AF8198" t="s">
        <v>182</v>
      </c>
      <c r="AG8198">
        <v>8</v>
      </c>
      <c r="AH8198" t="s">
        <v>139</v>
      </c>
      <c r="AI8198" t="s">
        <v>183</v>
      </c>
      <c r="AJ8198">
        <v>90</v>
      </c>
      <c r="AK8198" t="s">
        <v>139</v>
      </c>
      <c r="AL8198" t="s">
        <v>184</v>
      </c>
      <c r="AM8198">
        <v>1</v>
      </c>
      <c r="AN8198" t="s">
        <v>139</v>
      </c>
    </row>
    <row r="8199" spans="1:40" x14ac:dyDescent="0.2">
      <c r="A8199" s="26">
        <v>41904.564830023148</v>
      </c>
      <c r="B8199" t="s">
        <v>130</v>
      </c>
      <c r="C8199" t="s">
        <v>124</v>
      </c>
      <c r="D8199" t="s">
        <v>6329</v>
      </c>
      <c r="E8199" t="s">
        <v>133</v>
      </c>
      <c r="F8199" t="s">
        <v>134</v>
      </c>
      <c r="G8199" t="s">
        <v>135</v>
      </c>
      <c r="H8199" t="s">
        <v>186</v>
      </c>
      <c r="I8199">
        <v>33</v>
      </c>
      <c r="J8199" t="s">
        <v>139</v>
      </c>
      <c r="K8199" t="s">
        <v>187</v>
      </c>
      <c r="L8199">
        <v>33</v>
      </c>
      <c r="M8199" t="s">
        <v>139</v>
      </c>
      <c r="N8199" t="s">
        <v>188</v>
      </c>
      <c r="O8199">
        <v>34</v>
      </c>
      <c r="P8199" t="s">
        <v>139</v>
      </c>
      <c r="Q8199" t="s">
        <v>166</v>
      </c>
      <c r="R8199">
        <v>20</v>
      </c>
      <c r="S8199" t="s">
        <v>139</v>
      </c>
      <c r="T8199" t="s">
        <v>167</v>
      </c>
      <c r="U8199">
        <v>20</v>
      </c>
      <c r="V8199" t="s">
        <v>139</v>
      </c>
      <c r="W8199" t="s">
        <v>168</v>
      </c>
      <c r="X8199">
        <v>20</v>
      </c>
      <c r="Y8199" t="s">
        <v>139</v>
      </c>
      <c r="Z8199" t="s">
        <v>189</v>
      </c>
      <c r="AA8199">
        <v>20</v>
      </c>
      <c r="AB8199" t="s">
        <v>139</v>
      </c>
      <c r="AC8199" t="s">
        <v>190</v>
      </c>
      <c r="AD8199">
        <v>20</v>
      </c>
      <c r="AE8199" t="s">
        <v>139</v>
      </c>
      <c r="AF8199" t="s">
        <v>191</v>
      </c>
      <c r="AG8199">
        <v>20</v>
      </c>
      <c r="AH8199" t="s">
        <v>139</v>
      </c>
      <c r="AI8199" t="s">
        <v>170</v>
      </c>
      <c r="AJ8199">
        <v>115200</v>
      </c>
      <c r="AK8199" t="s">
        <v>139</v>
      </c>
      <c r="AL8199" t="s">
        <v>171</v>
      </c>
      <c r="AM8199">
        <v>12000</v>
      </c>
      <c r="AN8199" t="s">
        <v>139</v>
      </c>
    </row>
    <row r="8200" spans="1:40" x14ac:dyDescent="0.2">
      <c r="A8200" s="26">
        <v>41904.564830023148</v>
      </c>
      <c r="B8200" t="s">
        <v>130</v>
      </c>
      <c r="C8200" t="s">
        <v>124</v>
      </c>
      <c r="D8200" t="s">
        <v>6322</v>
      </c>
      <c r="E8200" t="s">
        <v>133</v>
      </c>
      <c r="F8200" t="s">
        <v>134</v>
      </c>
      <c r="G8200" t="s">
        <v>135</v>
      </c>
      <c r="H8200" t="s">
        <v>142</v>
      </c>
      <c r="I8200">
        <v>49</v>
      </c>
      <c r="J8200" t="s">
        <v>139</v>
      </c>
      <c r="K8200" t="s">
        <v>143</v>
      </c>
      <c r="L8200">
        <v>130</v>
      </c>
      <c r="M8200" t="s">
        <v>139</v>
      </c>
      <c r="N8200" t="s">
        <v>144</v>
      </c>
      <c r="O8200">
        <v>180</v>
      </c>
      <c r="P8200" t="s">
        <v>139</v>
      </c>
      <c r="Q8200" t="s">
        <v>145</v>
      </c>
      <c r="R8200">
        <v>140</v>
      </c>
      <c r="S8200" t="s">
        <v>139</v>
      </c>
      <c r="T8200" t="s">
        <v>146</v>
      </c>
      <c r="U8200">
        <v>80</v>
      </c>
      <c r="V8200" t="s">
        <v>139</v>
      </c>
      <c r="W8200" t="s">
        <v>147</v>
      </c>
      <c r="X8200">
        <v>101</v>
      </c>
      <c r="Y8200" t="s">
        <v>139</v>
      </c>
      <c r="Z8200" t="s">
        <v>148</v>
      </c>
      <c r="AA8200">
        <v>190</v>
      </c>
      <c r="AB8200" t="s">
        <v>139</v>
      </c>
      <c r="AC8200" t="s">
        <v>149</v>
      </c>
      <c r="AD8200">
        <v>20</v>
      </c>
      <c r="AE8200" t="s">
        <v>139</v>
      </c>
    </row>
    <row r="8201" spans="1:40" x14ac:dyDescent="0.2">
      <c r="A8201" s="26">
        <v>41904.564830023148</v>
      </c>
      <c r="B8201" t="s">
        <v>130</v>
      </c>
      <c r="C8201" t="s">
        <v>124</v>
      </c>
      <c r="D8201" t="s">
        <v>6323</v>
      </c>
    </row>
    <row r="8202" spans="1:40" x14ac:dyDescent="0.2">
      <c r="A8202" s="26">
        <v>41904.564830023148</v>
      </c>
      <c r="B8202" t="s">
        <v>130</v>
      </c>
      <c r="C8202" t="s">
        <v>124</v>
      </c>
      <c r="D8202" t="s">
        <v>6324</v>
      </c>
      <c r="E8202" t="s">
        <v>133</v>
      </c>
      <c r="F8202" t="s">
        <v>134</v>
      </c>
      <c r="G8202" t="s">
        <v>135</v>
      </c>
      <c r="H8202" t="s">
        <v>152</v>
      </c>
      <c r="I8202">
        <v>50</v>
      </c>
      <c r="J8202" t="s">
        <v>139</v>
      </c>
      <c r="K8202" t="s">
        <v>153</v>
      </c>
      <c r="L8202">
        <v>50</v>
      </c>
      <c r="M8202" t="s">
        <v>139</v>
      </c>
      <c r="N8202" t="s">
        <v>154</v>
      </c>
      <c r="O8202">
        <v>50</v>
      </c>
      <c r="P8202" t="s">
        <v>139</v>
      </c>
    </row>
    <row r="8203" spans="1:40" x14ac:dyDescent="0.2">
      <c r="A8203" s="26">
        <v>41904.564830023148</v>
      </c>
      <c r="B8203" t="s">
        <v>130</v>
      </c>
      <c r="C8203" t="s">
        <v>124</v>
      </c>
      <c r="D8203" t="s">
        <v>6325</v>
      </c>
      <c r="E8203" t="s">
        <v>133</v>
      </c>
      <c r="F8203" t="s">
        <v>134</v>
      </c>
      <c r="G8203" t="s">
        <v>135</v>
      </c>
      <c r="H8203" t="s">
        <v>156</v>
      </c>
      <c r="I8203">
        <v>35</v>
      </c>
      <c r="J8203" t="s">
        <v>139</v>
      </c>
      <c r="K8203" t="s">
        <v>157</v>
      </c>
      <c r="L8203">
        <v>5</v>
      </c>
      <c r="M8203" t="s">
        <v>139</v>
      </c>
      <c r="N8203" t="s">
        <v>158</v>
      </c>
      <c r="O8203">
        <v>60</v>
      </c>
      <c r="P8203" t="s">
        <v>139</v>
      </c>
    </row>
    <row r="8204" spans="1:40" x14ac:dyDescent="0.2">
      <c r="A8204" s="26">
        <v>41904.564830023148</v>
      </c>
      <c r="B8204" t="s">
        <v>130</v>
      </c>
      <c r="C8204" t="s">
        <v>124</v>
      </c>
      <c r="D8204" t="s">
        <v>6326</v>
      </c>
      <c r="E8204" t="s">
        <v>133</v>
      </c>
      <c r="F8204" t="s">
        <v>134</v>
      </c>
      <c r="G8204" t="s">
        <v>135</v>
      </c>
      <c r="H8204" t="s">
        <v>160</v>
      </c>
      <c r="I8204">
        <v>1</v>
      </c>
      <c r="J8204" t="s">
        <v>139</v>
      </c>
    </row>
    <row r="8205" spans="1:40" x14ac:dyDescent="0.2">
      <c r="A8205" s="26">
        <v>41904.564830023148</v>
      </c>
      <c r="B8205" t="s">
        <v>130</v>
      </c>
      <c r="C8205" t="s">
        <v>124</v>
      </c>
      <c r="D8205" t="s">
        <v>6327</v>
      </c>
      <c r="E8205" t="s">
        <v>133</v>
      </c>
      <c r="F8205" t="s">
        <v>134</v>
      </c>
      <c r="G8205" t="s">
        <v>135</v>
      </c>
      <c r="H8205" t="s">
        <v>162</v>
      </c>
      <c r="I8205">
        <v>30</v>
      </c>
      <c r="J8205" t="s">
        <v>139</v>
      </c>
      <c r="K8205" t="s">
        <v>163</v>
      </c>
      <c r="L8205">
        <v>30</v>
      </c>
      <c r="M8205" t="s">
        <v>139</v>
      </c>
      <c r="N8205" t="s">
        <v>164</v>
      </c>
      <c r="O8205">
        <v>30</v>
      </c>
      <c r="P8205" t="s">
        <v>139</v>
      </c>
      <c r="Q8205" t="s">
        <v>165</v>
      </c>
      <c r="R8205">
        <v>10</v>
      </c>
      <c r="S8205" t="s">
        <v>139</v>
      </c>
      <c r="T8205" t="s">
        <v>166</v>
      </c>
      <c r="U8205">
        <v>20</v>
      </c>
      <c r="V8205" t="s">
        <v>139</v>
      </c>
      <c r="W8205" t="s">
        <v>167</v>
      </c>
      <c r="X8205">
        <v>20</v>
      </c>
      <c r="Y8205" t="s">
        <v>139</v>
      </c>
      <c r="Z8205" t="s">
        <v>168</v>
      </c>
      <c r="AA8205">
        <v>20</v>
      </c>
      <c r="AB8205" t="s">
        <v>139</v>
      </c>
      <c r="AC8205" t="s">
        <v>169</v>
      </c>
      <c r="AD8205">
        <v>20</v>
      </c>
      <c r="AE8205" t="s">
        <v>139</v>
      </c>
      <c r="AF8205" t="s">
        <v>170</v>
      </c>
      <c r="AG8205">
        <v>115200</v>
      </c>
      <c r="AH8205" t="s">
        <v>139</v>
      </c>
      <c r="AI8205" t="s">
        <v>171</v>
      </c>
      <c r="AJ8205">
        <v>12000</v>
      </c>
      <c r="AK8205" t="s">
        <v>139</v>
      </c>
      <c r="AL8205" t="s">
        <v>172</v>
      </c>
      <c r="AM8205">
        <v>30000</v>
      </c>
      <c r="AN8205" t="s">
        <v>139</v>
      </c>
    </row>
    <row r="8206" spans="1:40" x14ac:dyDescent="0.2">
      <c r="A8206" s="26">
        <v>41904.564830023148</v>
      </c>
      <c r="B8206" t="s">
        <v>130</v>
      </c>
      <c r="C8206" t="s">
        <v>124</v>
      </c>
      <c r="D8206" t="s">
        <v>6328</v>
      </c>
      <c r="E8206" t="s">
        <v>133</v>
      </c>
      <c r="F8206" t="s">
        <v>134</v>
      </c>
      <c r="G8206" t="s">
        <v>135</v>
      </c>
      <c r="H8206" t="s">
        <v>174</v>
      </c>
      <c r="I8206">
        <v>60</v>
      </c>
      <c r="J8206" t="s">
        <v>139</v>
      </c>
      <c r="K8206" t="s">
        <v>175</v>
      </c>
      <c r="L8206">
        <v>40</v>
      </c>
      <c r="M8206" t="s">
        <v>139</v>
      </c>
      <c r="N8206" t="s">
        <v>176</v>
      </c>
      <c r="O8206">
        <v>50</v>
      </c>
      <c r="P8206" t="s">
        <v>139</v>
      </c>
      <c r="Q8206" t="s">
        <v>177</v>
      </c>
      <c r="R8206">
        <v>40</v>
      </c>
      <c r="S8206" t="s">
        <v>139</v>
      </c>
      <c r="T8206" t="s">
        <v>178</v>
      </c>
      <c r="U8206">
        <v>60</v>
      </c>
      <c r="V8206" t="s">
        <v>139</v>
      </c>
      <c r="W8206" t="s">
        <v>179</v>
      </c>
      <c r="X8206">
        <v>50</v>
      </c>
      <c r="Y8206" t="s">
        <v>139</v>
      </c>
      <c r="Z8206" t="s">
        <v>180</v>
      </c>
      <c r="AA8206">
        <v>50</v>
      </c>
      <c r="AB8206" t="s">
        <v>139</v>
      </c>
      <c r="AC8206" t="s">
        <v>181</v>
      </c>
      <c r="AD8206">
        <v>35</v>
      </c>
      <c r="AE8206" t="s">
        <v>139</v>
      </c>
      <c r="AF8206" t="s">
        <v>182</v>
      </c>
      <c r="AG8206">
        <v>8</v>
      </c>
      <c r="AH8206" t="s">
        <v>139</v>
      </c>
      <c r="AI8206" t="s">
        <v>183</v>
      </c>
      <c r="AJ8206">
        <v>90</v>
      </c>
      <c r="AK8206" t="s">
        <v>139</v>
      </c>
      <c r="AL8206" t="s">
        <v>184</v>
      </c>
      <c r="AM8206">
        <v>1</v>
      </c>
      <c r="AN8206" t="s">
        <v>139</v>
      </c>
    </row>
    <row r="8207" spans="1:40" x14ac:dyDescent="0.2">
      <c r="A8207" s="26">
        <v>41904.564830023148</v>
      </c>
      <c r="B8207" t="s">
        <v>130</v>
      </c>
      <c r="C8207" t="s">
        <v>124</v>
      </c>
      <c r="D8207" t="s">
        <v>6329</v>
      </c>
      <c r="E8207" t="s">
        <v>133</v>
      </c>
      <c r="F8207" t="s">
        <v>134</v>
      </c>
      <c r="G8207" t="s">
        <v>135</v>
      </c>
      <c r="H8207" t="s">
        <v>186</v>
      </c>
      <c r="I8207">
        <v>33</v>
      </c>
      <c r="J8207" t="s">
        <v>139</v>
      </c>
      <c r="K8207" t="s">
        <v>187</v>
      </c>
      <c r="L8207">
        <v>33</v>
      </c>
      <c r="M8207" t="s">
        <v>139</v>
      </c>
      <c r="N8207" t="s">
        <v>188</v>
      </c>
      <c r="O8207">
        <v>34</v>
      </c>
      <c r="P8207" t="s">
        <v>139</v>
      </c>
      <c r="Q8207" t="s">
        <v>166</v>
      </c>
      <c r="R8207">
        <v>20</v>
      </c>
      <c r="S8207" t="s">
        <v>139</v>
      </c>
      <c r="T8207" t="s">
        <v>167</v>
      </c>
      <c r="U8207">
        <v>20</v>
      </c>
      <c r="V8207" t="s">
        <v>139</v>
      </c>
      <c r="W8207" t="s">
        <v>168</v>
      </c>
      <c r="X8207">
        <v>20</v>
      </c>
      <c r="Y8207" t="s">
        <v>139</v>
      </c>
      <c r="Z8207" t="s">
        <v>189</v>
      </c>
      <c r="AA8207">
        <v>20</v>
      </c>
      <c r="AB8207" t="s">
        <v>139</v>
      </c>
      <c r="AC8207" t="s">
        <v>190</v>
      </c>
      <c r="AD8207">
        <v>20</v>
      </c>
      <c r="AE8207" t="s">
        <v>139</v>
      </c>
      <c r="AF8207" t="s">
        <v>191</v>
      </c>
      <c r="AG8207">
        <v>20</v>
      </c>
      <c r="AH8207" t="s">
        <v>139</v>
      </c>
      <c r="AI8207" t="s">
        <v>170</v>
      </c>
      <c r="AJ8207">
        <v>115200</v>
      </c>
      <c r="AK8207" t="s">
        <v>139</v>
      </c>
      <c r="AL8207" t="s">
        <v>171</v>
      </c>
      <c r="AM8207">
        <v>12000</v>
      </c>
      <c r="AN8207" t="s">
        <v>139</v>
      </c>
    </row>
    <row r="8208" spans="1:40" x14ac:dyDescent="0.2">
      <c r="A8208" s="26">
        <v>41904.564830023148</v>
      </c>
      <c r="B8208" t="s">
        <v>130</v>
      </c>
      <c r="C8208" t="s">
        <v>124</v>
      </c>
      <c r="D8208" t="s">
        <v>6330</v>
      </c>
      <c r="E8208" t="s">
        <v>193</v>
      </c>
      <c r="F8208" t="s">
        <v>194</v>
      </c>
      <c r="G8208" t="s">
        <v>195</v>
      </c>
    </row>
    <row r="8209" spans="1:40" x14ac:dyDescent="0.2">
      <c r="A8209" s="26">
        <v>41904.564830023148</v>
      </c>
      <c r="B8209" t="s">
        <v>130</v>
      </c>
      <c r="C8209" t="s">
        <v>124</v>
      </c>
      <c r="D8209" t="s">
        <v>6331</v>
      </c>
      <c r="E8209" t="s">
        <v>193</v>
      </c>
      <c r="F8209" t="s">
        <v>6332</v>
      </c>
      <c r="G8209" t="s">
        <v>6333</v>
      </c>
      <c r="H8209" t="s">
        <v>6334</v>
      </c>
    </row>
    <row r="8210" spans="1:40" x14ac:dyDescent="0.2">
      <c r="A8210" s="26">
        <v>41904.564830023148</v>
      </c>
      <c r="B8210" t="s">
        <v>130</v>
      </c>
      <c r="C8210" t="s">
        <v>646</v>
      </c>
      <c r="D8210" t="s">
        <v>6335</v>
      </c>
    </row>
    <row r="8211" spans="1:40" x14ac:dyDescent="0.2">
      <c r="A8211" s="26">
        <v>41904.564830023148</v>
      </c>
      <c r="B8211" t="s">
        <v>130</v>
      </c>
      <c r="C8211" t="s">
        <v>646</v>
      </c>
      <c r="D8211" t="s">
        <v>6336</v>
      </c>
      <c r="E8211" t="s">
        <v>133</v>
      </c>
      <c r="F8211" t="s">
        <v>134</v>
      </c>
      <c r="G8211" t="s">
        <v>135</v>
      </c>
      <c r="H8211" t="s">
        <v>136</v>
      </c>
      <c r="I8211">
        <v>1900000</v>
      </c>
      <c r="J8211" t="s">
        <v>137</v>
      </c>
      <c r="K8211">
        <v>1900000</v>
      </c>
      <c r="L8211" t="s">
        <v>138</v>
      </c>
      <c r="M8211">
        <v>500</v>
      </c>
      <c r="N8211" t="s">
        <v>139</v>
      </c>
      <c r="O8211" t="s">
        <v>140</v>
      </c>
      <c r="P8211">
        <v>300</v>
      </c>
      <c r="Q8211" t="s">
        <v>139</v>
      </c>
    </row>
    <row r="8212" spans="1:40" x14ac:dyDescent="0.2">
      <c r="A8212" s="26">
        <v>41904.564830023148</v>
      </c>
      <c r="B8212" t="s">
        <v>130</v>
      </c>
      <c r="C8212" t="s">
        <v>646</v>
      </c>
      <c r="D8212" t="s">
        <v>6337</v>
      </c>
      <c r="E8212" t="s">
        <v>133</v>
      </c>
      <c r="F8212" t="s">
        <v>134</v>
      </c>
      <c r="G8212" t="s">
        <v>135</v>
      </c>
      <c r="H8212" t="s">
        <v>142</v>
      </c>
      <c r="I8212">
        <v>49</v>
      </c>
      <c r="J8212" t="s">
        <v>139</v>
      </c>
      <c r="K8212" t="s">
        <v>143</v>
      </c>
      <c r="L8212">
        <v>130</v>
      </c>
      <c r="M8212" t="s">
        <v>139</v>
      </c>
      <c r="N8212" t="s">
        <v>144</v>
      </c>
      <c r="O8212">
        <v>180</v>
      </c>
      <c r="P8212" t="s">
        <v>139</v>
      </c>
      <c r="Q8212" t="s">
        <v>145</v>
      </c>
      <c r="R8212">
        <v>140</v>
      </c>
      <c r="S8212" t="s">
        <v>139</v>
      </c>
      <c r="T8212" t="s">
        <v>146</v>
      </c>
      <c r="U8212">
        <v>80</v>
      </c>
      <c r="V8212" t="s">
        <v>139</v>
      </c>
      <c r="W8212" t="s">
        <v>147</v>
      </c>
      <c r="X8212">
        <v>101</v>
      </c>
      <c r="Y8212" t="s">
        <v>139</v>
      </c>
      <c r="Z8212" t="s">
        <v>148</v>
      </c>
      <c r="AA8212">
        <v>190</v>
      </c>
      <c r="AB8212" t="s">
        <v>139</v>
      </c>
      <c r="AC8212" t="s">
        <v>149</v>
      </c>
      <c r="AD8212">
        <v>20</v>
      </c>
      <c r="AE8212" t="s">
        <v>139</v>
      </c>
    </row>
    <row r="8213" spans="1:40" x14ac:dyDescent="0.2">
      <c r="A8213" s="26">
        <v>41904.564830023148</v>
      </c>
      <c r="B8213" t="s">
        <v>130</v>
      </c>
      <c r="C8213" t="s">
        <v>646</v>
      </c>
      <c r="D8213" t="s">
        <v>6338</v>
      </c>
    </row>
    <row r="8214" spans="1:40" x14ac:dyDescent="0.2">
      <c r="A8214" s="26">
        <v>41904.564830023148</v>
      </c>
      <c r="B8214" t="s">
        <v>130</v>
      </c>
      <c r="C8214" t="s">
        <v>646</v>
      </c>
      <c r="D8214" t="s">
        <v>6339</v>
      </c>
      <c r="E8214" t="s">
        <v>133</v>
      </c>
      <c r="F8214" t="s">
        <v>134</v>
      </c>
      <c r="G8214" t="s">
        <v>135</v>
      </c>
      <c r="H8214" t="s">
        <v>152</v>
      </c>
      <c r="I8214">
        <v>50</v>
      </c>
      <c r="J8214" t="s">
        <v>139</v>
      </c>
      <c r="K8214" t="s">
        <v>153</v>
      </c>
      <c r="L8214">
        <v>50</v>
      </c>
      <c r="M8214" t="s">
        <v>139</v>
      </c>
      <c r="N8214" t="s">
        <v>154</v>
      </c>
      <c r="O8214">
        <v>50</v>
      </c>
      <c r="P8214" t="s">
        <v>139</v>
      </c>
    </row>
    <row r="8215" spans="1:40" x14ac:dyDescent="0.2">
      <c r="A8215" s="26">
        <v>41904.564830023148</v>
      </c>
      <c r="B8215" t="s">
        <v>130</v>
      </c>
      <c r="C8215" t="s">
        <v>646</v>
      </c>
      <c r="D8215" t="s">
        <v>6340</v>
      </c>
      <c r="E8215" t="s">
        <v>133</v>
      </c>
      <c r="F8215" t="s">
        <v>134</v>
      </c>
      <c r="G8215" t="s">
        <v>135</v>
      </c>
      <c r="H8215" t="s">
        <v>156</v>
      </c>
      <c r="I8215">
        <v>35</v>
      </c>
      <c r="J8215" t="s">
        <v>139</v>
      </c>
      <c r="K8215" t="s">
        <v>157</v>
      </c>
      <c r="L8215">
        <v>5</v>
      </c>
      <c r="M8215" t="s">
        <v>139</v>
      </c>
      <c r="N8215" t="s">
        <v>158</v>
      </c>
      <c r="O8215">
        <v>60</v>
      </c>
      <c r="P8215" t="s">
        <v>139</v>
      </c>
    </row>
    <row r="8216" spans="1:40" x14ac:dyDescent="0.2">
      <c r="A8216" s="26">
        <v>41904.564830023148</v>
      </c>
      <c r="B8216" t="s">
        <v>130</v>
      </c>
      <c r="C8216" t="s">
        <v>646</v>
      </c>
      <c r="D8216" t="s">
        <v>6341</v>
      </c>
      <c r="E8216" t="s">
        <v>133</v>
      </c>
      <c r="F8216" t="s">
        <v>134</v>
      </c>
      <c r="G8216" t="s">
        <v>135</v>
      </c>
      <c r="H8216" t="s">
        <v>160</v>
      </c>
      <c r="I8216">
        <v>1</v>
      </c>
      <c r="J8216" t="s">
        <v>139</v>
      </c>
    </row>
    <row r="8217" spans="1:40" x14ac:dyDescent="0.2">
      <c r="A8217" s="26">
        <v>41904.564830023148</v>
      </c>
      <c r="B8217" t="s">
        <v>130</v>
      </c>
      <c r="C8217" t="s">
        <v>646</v>
      </c>
      <c r="D8217" t="s">
        <v>6342</v>
      </c>
      <c r="E8217" t="s">
        <v>133</v>
      </c>
      <c r="F8217" t="s">
        <v>134</v>
      </c>
      <c r="G8217" t="s">
        <v>135</v>
      </c>
      <c r="H8217" t="s">
        <v>162</v>
      </c>
      <c r="I8217">
        <v>30</v>
      </c>
      <c r="J8217" t="s">
        <v>139</v>
      </c>
      <c r="K8217" t="s">
        <v>163</v>
      </c>
      <c r="L8217">
        <v>30</v>
      </c>
      <c r="M8217" t="s">
        <v>139</v>
      </c>
      <c r="N8217" t="s">
        <v>164</v>
      </c>
      <c r="O8217">
        <v>30</v>
      </c>
      <c r="P8217" t="s">
        <v>139</v>
      </c>
      <c r="Q8217" t="s">
        <v>165</v>
      </c>
      <c r="R8217">
        <v>10</v>
      </c>
      <c r="S8217" t="s">
        <v>139</v>
      </c>
      <c r="T8217" t="s">
        <v>166</v>
      </c>
      <c r="U8217">
        <v>20</v>
      </c>
      <c r="V8217" t="s">
        <v>139</v>
      </c>
      <c r="W8217" t="s">
        <v>167</v>
      </c>
      <c r="X8217">
        <v>20</v>
      </c>
      <c r="Y8217" t="s">
        <v>139</v>
      </c>
      <c r="Z8217" t="s">
        <v>168</v>
      </c>
      <c r="AA8217">
        <v>20</v>
      </c>
      <c r="AB8217" t="s">
        <v>139</v>
      </c>
      <c r="AC8217" t="s">
        <v>169</v>
      </c>
      <c r="AD8217">
        <v>20</v>
      </c>
      <c r="AE8217" t="s">
        <v>139</v>
      </c>
      <c r="AF8217" t="s">
        <v>170</v>
      </c>
      <c r="AG8217">
        <v>115200</v>
      </c>
      <c r="AH8217" t="s">
        <v>139</v>
      </c>
      <c r="AI8217" t="s">
        <v>171</v>
      </c>
      <c r="AJ8217">
        <v>12000</v>
      </c>
      <c r="AK8217" t="s">
        <v>139</v>
      </c>
      <c r="AL8217" t="s">
        <v>172</v>
      </c>
      <c r="AM8217">
        <v>30000</v>
      </c>
      <c r="AN8217" t="s">
        <v>139</v>
      </c>
    </row>
    <row r="8218" spans="1:40" x14ac:dyDescent="0.2">
      <c r="A8218" s="26">
        <v>41904.564830023148</v>
      </c>
      <c r="B8218" t="s">
        <v>130</v>
      </c>
      <c r="C8218" t="s">
        <v>646</v>
      </c>
      <c r="D8218" t="s">
        <v>6343</v>
      </c>
      <c r="E8218" t="s">
        <v>133</v>
      </c>
      <c r="F8218" t="s">
        <v>134</v>
      </c>
      <c r="G8218" t="s">
        <v>135</v>
      </c>
      <c r="H8218" t="s">
        <v>174</v>
      </c>
      <c r="I8218">
        <v>60</v>
      </c>
      <c r="J8218" t="s">
        <v>139</v>
      </c>
      <c r="K8218" t="s">
        <v>175</v>
      </c>
      <c r="L8218">
        <v>40</v>
      </c>
      <c r="M8218" t="s">
        <v>139</v>
      </c>
      <c r="N8218" t="s">
        <v>176</v>
      </c>
      <c r="O8218">
        <v>50</v>
      </c>
      <c r="P8218" t="s">
        <v>139</v>
      </c>
      <c r="Q8218" t="s">
        <v>177</v>
      </c>
      <c r="R8218">
        <v>40</v>
      </c>
      <c r="S8218" t="s">
        <v>139</v>
      </c>
      <c r="T8218" t="s">
        <v>178</v>
      </c>
      <c r="U8218">
        <v>60</v>
      </c>
      <c r="V8218" t="s">
        <v>139</v>
      </c>
      <c r="W8218" t="s">
        <v>179</v>
      </c>
      <c r="X8218">
        <v>50</v>
      </c>
      <c r="Y8218" t="s">
        <v>139</v>
      </c>
      <c r="Z8218" t="s">
        <v>180</v>
      </c>
      <c r="AA8218">
        <v>50</v>
      </c>
      <c r="AB8218" t="s">
        <v>139</v>
      </c>
      <c r="AC8218" t="s">
        <v>181</v>
      </c>
      <c r="AD8218">
        <v>35</v>
      </c>
      <c r="AE8218" t="s">
        <v>139</v>
      </c>
      <c r="AF8218" t="s">
        <v>182</v>
      </c>
      <c r="AG8218">
        <v>8</v>
      </c>
      <c r="AH8218" t="s">
        <v>139</v>
      </c>
      <c r="AI8218" t="s">
        <v>183</v>
      </c>
      <c r="AJ8218">
        <v>90</v>
      </c>
      <c r="AK8218" t="s">
        <v>139</v>
      </c>
      <c r="AL8218" t="s">
        <v>184</v>
      </c>
      <c r="AM8218">
        <v>1</v>
      </c>
      <c r="AN8218" t="s">
        <v>139</v>
      </c>
    </row>
    <row r="8219" spans="1:40" x14ac:dyDescent="0.2">
      <c r="A8219" s="26">
        <v>41904.564830023148</v>
      </c>
      <c r="B8219" t="s">
        <v>130</v>
      </c>
      <c r="C8219" t="s">
        <v>646</v>
      </c>
      <c r="D8219" t="s">
        <v>6344</v>
      </c>
      <c r="E8219" t="s">
        <v>133</v>
      </c>
      <c r="F8219" t="s">
        <v>134</v>
      </c>
      <c r="G8219" t="s">
        <v>135</v>
      </c>
      <c r="H8219" t="s">
        <v>186</v>
      </c>
      <c r="I8219">
        <v>33</v>
      </c>
      <c r="J8219" t="s">
        <v>139</v>
      </c>
      <c r="K8219" t="s">
        <v>187</v>
      </c>
      <c r="L8219">
        <v>33</v>
      </c>
      <c r="M8219" t="s">
        <v>139</v>
      </c>
      <c r="N8219" t="s">
        <v>188</v>
      </c>
      <c r="O8219">
        <v>34</v>
      </c>
      <c r="P8219" t="s">
        <v>139</v>
      </c>
      <c r="Q8219" t="s">
        <v>166</v>
      </c>
      <c r="R8219">
        <v>20</v>
      </c>
      <c r="S8219" t="s">
        <v>139</v>
      </c>
      <c r="T8219" t="s">
        <v>167</v>
      </c>
      <c r="U8219">
        <v>20</v>
      </c>
      <c r="V8219" t="s">
        <v>139</v>
      </c>
      <c r="W8219" t="s">
        <v>168</v>
      </c>
      <c r="X8219">
        <v>20</v>
      </c>
      <c r="Y8219" t="s">
        <v>139</v>
      </c>
      <c r="Z8219" t="s">
        <v>189</v>
      </c>
      <c r="AA8219">
        <v>20</v>
      </c>
      <c r="AB8219" t="s">
        <v>139</v>
      </c>
      <c r="AC8219" t="s">
        <v>190</v>
      </c>
      <c r="AD8219">
        <v>20</v>
      </c>
      <c r="AE8219" t="s">
        <v>139</v>
      </c>
      <c r="AF8219" t="s">
        <v>191</v>
      </c>
      <c r="AG8219">
        <v>20</v>
      </c>
      <c r="AH8219" t="s">
        <v>139</v>
      </c>
      <c r="AI8219" t="s">
        <v>170</v>
      </c>
      <c r="AJ8219">
        <v>115200</v>
      </c>
      <c r="AK8219" t="s">
        <v>139</v>
      </c>
      <c r="AL8219" t="s">
        <v>171</v>
      </c>
      <c r="AM8219">
        <v>12000</v>
      </c>
      <c r="AN8219" t="s">
        <v>139</v>
      </c>
    </row>
    <row r="8220" spans="1:40" x14ac:dyDescent="0.2">
      <c r="A8220" s="26">
        <v>41904.564830023148</v>
      </c>
      <c r="B8220" t="s">
        <v>130</v>
      </c>
      <c r="C8220" t="s">
        <v>646</v>
      </c>
      <c r="D8220" t="s">
        <v>6337</v>
      </c>
      <c r="E8220" t="s">
        <v>133</v>
      </c>
      <c r="F8220" t="s">
        <v>134</v>
      </c>
      <c r="G8220" t="s">
        <v>135</v>
      </c>
      <c r="H8220" t="s">
        <v>142</v>
      </c>
      <c r="I8220">
        <v>49</v>
      </c>
      <c r="J8220" t="s">
        <v>139</v>
      </c>
      <c r="K8220" t="s">
        <v>143</v>
      </c>
      <c r="L8220">
        <v>130</v>
      </c>
      <c r="M8220" t="s">
        <v>139</v>
      </c>
      <c r="N8220" t="s">
        <v>144</v>
      </c>
      <c r="O8220">
        <v>180</v>
      </c>
      <c r="P8220" t="s">
        <v>139</v>
      </c>
      <c r="Q8220" t="s">
        <v>145</v>
      </c>
      <c r="R8220">
        <v>140</v>
      </c>
      <c r="S8220" t="s">
        <v>139</v>
      </c>
      <c r="T8220" t="s">
        <v>146</v>
      </c>
      <c r="U8220">
        <v>80</v>
      </c>
      <c r="V8220" t="s">
        <v>139</v>
      </c>
      <c r="W8220" t="s">
        <v>147</v>
      </c>
      <c r="X8220">
        <v>101</v>
      </c>
      <c r="Y8220" t="s">
        <v>139</v>
      </c>
      <c r="Z8220" t="s">
        <v>148</v>
      </c>
      <c r="AA8220">
        <v>190</v>
      </c>
      <c r="AB8220" t="s">
        <v>139</v>
      </c>
      <c r="AC8220" t="s">
        <v>149</v>
      </c>
      <c r="AD8220">
        <v>20</v>
      </c>
      <c r="AE8220" t="s">
        <v>139</v>
      </c>
    </row>
    <row r="8221" spans="1:40" x14ac:dyDescent="0.2">
      <c r="A8221" s="26">
        <v>41904.564830023148</v>
      </c>
      <c r="B8221" t="s">
        <v>130</v>
      </c>
      <c r="C8221" t="s">
        <v>646</v>
      </c>
      <c r="D8221" t="s">
        <v>6338</v>
      </c>
    </row>
    <row r="8222" spans="1:40" x14ac:dyDescent="0.2">
      <c r="A8222" s="26">
        <v>41904.564830023148</v>
      </c>
      <c r="B8222" t="s">
        <v>130</v>
      </c>
      <c r="C8222" t="s">
        <v>646</v>
      </c>
      <c r="D8222" t="s">
        <v>6339</v>
      </c>
      <c r="E8222" t="s">
        <v>133</v>
      </c>
      <c r="F8222" t="s">
        <v>134</v>
      </c>
      <c r="G8222" t="s">
        <v>135</v>
      </c>
      <c r="H8222" t="s">
        <v>152</v>
      </c>
      <c r="I8222">
        <v>50</v>
      </c>
      <c r="J8222" t="s">
        <v>139</v>
      </c>
      <c r="K8222" t="s">
        <v>153</v>
      </c>
      <c r="L8222">
        <v>50</v>
      </c>
      <c r="M8222" t="s">
        <v>139</v>
      </c>
      <c r="N8222" t="s">
        <v>154</v>
      </c>
      <c r="O8222">
        <v>50</v>
      </c>
      <c r="P8222" t="s">
        <v>139</v>
      </c>
    </row>
    <row r="8223" spans="1:40" x14ac:dyDescent="0.2">
      <c r="A8223" s="26">
        <v>41904.564830023148</v>
      </c>
      <c r="B8223" t="s">
        <v>130</v>
      </c>
      <c r="C8223" t="s">
        <v>646</v>
      </c>
      <c r="D8223" t="s">
        <v>6340</v>
      </c>
      <c r="E8223" t="s">
        <v>133</v>
      </c>
      <c r="F8223" t="s">
        <v>134</v>
      </c>
      <c r="G8223" t="s">
        <v>135</v>
      </c>
      <c r="H8223" t="s">
        <v>156</v>
      </c>
      <c r="I8223">
        <v>35</v>
      </c>
      <c r="J8223" t="s">
        <v>139</v>
      </c>
      <c r="K8223" t="s">
        <v>157</v>
      </c>
      <c r="L8223">
        <v>5</v>
      </c>
      <c r="M8223" t="s">
        <v>139</v>
      </c>
      <c r="N8223" t="s">
        <v>158</v>
      </c>
      <c r="O8223">
        <v>60</v>
      </c>
      <c r="P8223" t="s">
        <v>139</v>
      </c>
    </row>
    <row r="8224" spans="1:40" x14ac:dyDescent="0.2">
      <c r="A8224" s="26">
        <v>41904.564830023148</v>
      </c>
      <c r="B8224" t="s">
        <v>130</v>
      </c>
      <c r="C8224" t="s">
        <v>646</v>
      </c>
      <c r="D8224" t="s">
        <v>6341</v>
      </c>
      <c r="E8224" t="s">
        <v>133</v>
      </c>
      <c r="F8224" t="s">
        <v>134</v>
      </c>
      <c r="G8224" t="s">
        <v>135</v>
      </c>
      <c r="H8224" t="s">
        <v>160</v>
      </c>
      <c r="I8224">
        <v>1</v>
      </c>
      <c r="J8224" t="s">
        <v>139</v>
      </c>
    </row>
    <row r="8225" spans="1:40" x14ac:dyDescent="0.2">
      <c r="A8225" s="26">
        <v>41904.564830023148</v>
      </c>
      <c r="B8225" t="s">
        <v>130</v>
      </c>
      <c r="C8225" t="s">
        <v>646</v>
      </c>
      <c r="D8225" t="s">
        <v>6342</v>
      </c>
      <c r="E8225" t="s">
        <v>133</v>
      </c>
      <c r="F8225" t="s">
        <v>134</v>
      </c>
      <c r="G8225" t="s">
        <v>135</v>
      </c>
      <c r="H8225" t="s">
        <v>162</v>
      </c>
      <c r="I8225">
        <v>30</v>
      </c>
      <c r="J8225" t="s">
        <v>139</v>
      </c>
      <c r="K8225" t="s">
        <v>163</v>
      </c>
      <c r="L8225">
        <v>30</v>
      </c>
      <c r="M8225" t="s">
        <v>139</v>
      </c>
      <c r="N8225" t="s">
        <v>164</v>
      </c>
      <c r="O8225">
        <v>30</v>
      </c>
      <c r="P8225" t="s">
        <v>139</v>
      </c>
      <c r="Q8225" t="s">
        <v>165</v>
      </c>
      <c r="R8225">
        <v>10</v>
      </c>
      <c r="S8225" t="s">
        <v>139</v>
      </c>
      <c r="T8225" t="s">
        <v>166</v>
      </c>
      <c r="U8225">
        <v>20</v>
      </c>
      <c r="V8225" t="s">
        <v>139</v>
      </c>
      <c r="W8225" t="s">
        <v>167</v>
      </c>
      <c r="X8225">
        <v>20</v>
      </c>
      <c r="Y8225" t="s">
        <v>139</v>
      </c>
      <c r="Z8225" t="s">
        <v>168</v>
      </c>
      <c r="AA8225">
        <v>20</v>
      </c>
      <c r="AB8225" t="s">
        <v>139</v>
      </c>
      <c r="AC8225" t="s">
        <v>169</v>
      </c>
      <c r="AD8225">
        <v>20</v>
      </c>
      <c r="AE8225" t="s">
        <v>139</v>
      </c>
      <c r="AF8225" t="s">
        <v>170</v>
      </c>
      <c r="AG8225">
        <v>115200</v>
      </c>
      <c r="AH8225" t="s">
        <v>139</v>
      </c>
      <c r="AI8225" t="s">
        <v>171</v>
      </c>
      <c r="AJ8225">
        <v>12000</v>
      </c>
      <c r="AK8225" t="s">
        <v>139</v>
      </c>
      <c r="AL8225" t="s">
        <v>172</v>
      </c>
      <c r="AM8225">
        <v>30000</v>
      </c>
      <c r="AN8225" t="s">
        <v>139</v>
      </c>
    </row>
    <row r="8226" spans="1:40" x14ac:dyDescent="0.2">
      <c r="A8226" s="26">
        <v>41904.564830023148</v>
      </c>
      <c r="B8226" t="s">
        <v>130</v>
      </c>
      <c r="C8226" t="s">
        <v>646</v>
      </c>
      <c r="D8226" t="s">
        <v>6343</v>
      </c>
      <c r="E8226" t="s">
        <v>133</v>
      </c>
      <c r="F8226" t="s">
        <v>134</v>
      </c>
      <c r="G8226" t="s">
        <v>135</v>
      </c>
      <c r="H8226" t="s">
        <v>174</v>
      </c>
      <c r="I8226">
        <v>60</v>
      </c>
      <c r="J8226" t="s">
        <v>139</v>
      </c>
      <c r="K8226" t="s">
        <v>175</v>
      </c>
      <c r="L8226">
        <v>40</v>
      </c>
      <c r="M8226" t="s">
        <v>139</v>
      </c>
      <c r="N8226" t="s">
        <v>176</v>
      </c>
      <c r="O8226">
        <v>50</v>
      </c>
      <c r="P8226" t="s">
        <v>139</v>
      </c>
      <c r="Q8226" t="s">
        <v>177</v>
      </c>
      <c r="R8226">
        <v>40</v>
      </c>
      <c r="S8226" t="s">
        <v>139</v>
      </c>
      <c r="T8226" t="s">
        <v>178</v>
      </c>
      <c r="U8226">
        <v>60</v>
      </c>
      <c r="V8226" t="s">
        <v>139</v>
      </c>
      <c r="W8226" t="s">
        <v>179</v>
      </c>
      <c r="X8226">
        <v>50</v>
      </c>
      <c r="Y8226" t="s">
        <v>139</v>
      </c>
      <c r="Z8226" t="s">
        <v>180</v>
      </c>
      <c r="AA8226">
        <v>50</v>
      </c>
      <c r="AB8226" t="s">
        <v>139</v>
      </c>
      <c r="AC8226" t="s">
        <v>181</v>
      </c>
      <c r="AD8226">
        <v>35</v>
      </c>
      <c r="AE8226" t="s">
        <v>139</v>
      </c>
      <c r="AF8226" t="s">
        <v>182</v>
      </c>
      <c r="AG8226">
        <v>8</v>
      </c>
      <c r="AH8226" t="s">
        <v>139</v>
      </c>
      <c r="AI8226" t="s">
        <v>183</v>
      </c>
      <c r="AJ8226">
        <v>90</v>
      </c>
      <c r="AK8226" t="s">
        <v>139</v>
      </c>
      <c r="AL8226" t="s">
        <v>184</v>
      </c>
      <c r="AM8226">
        <v>1</v>
      </c>
      <c r="AN8226" t="s">
        <v>139</v>
      </c>
    </row>
    <row r="8227" spans="1:40" x14ac:dyDescent="0.2">
      <c r="A8227" s="26">
        <v>41904.564830023148</v>
      </c>
      <c r="B8227" t="s">
        <v>130</v>
      </c>
      <c r="C8227" t="s">
        <v>646</v>
      </c>
      <c r="D8227" t="s">
        <v>6344</v>
      </c>
      <c r="E8227" t="s">
        <v>133</v>
      </c>
      <c r="F8227" t="s">
        <v>134</v>
      </c>
      <c r="G8227" t="s">
        <v>135</v>
      </c>
      <c r="H8227" t="s">
        <v>186</v>
      </c>
      <c r="I8227">
        <v>33</v>
      </c>
      <c r="J8227" t="s">
        <v>139</v>
      </c>
      <c r="K8227" t="s">
        <v>187</v>
      </c>
      <c r="L8227">
        <v>33</v>
      </c>
      <c r="M8227" t="s">
        <v>139</v>
      </c>
      <c r="N8227" t="s">
        <v>188</v>
      </c>
      <c r="O8227">
        <v>34</v>
      </c>
      <c r="P8227" t="s">
        <v>139</v>
      </c>
      <c r="Q8227" t="s">
        <v>166</v>
      </c>
      <c r="R8227">
        <v>20</v>
      </c>
      <c r="S8227" t="s">
        <v>139</v>
      </c>
      <c r="T8227" t="s">
        <v>167</v>
      </c>
      <c r="U8227">
        <v>20</v>
      </c>
      <c r="V8227" t="s">
        <v>139</v>
      </c>
      <c r="W8227" t="s">
        <v>168</v>
      </c>
      <c r="X8227">
        <v>20</v>
      </c>
      <c r="Y8227" t="s">
        <v>139</v>
      </c>
      <c r="Z8227" t="s">
        <v>189</v>
      </c>
      <c r="AA8227">
        <v>20</v>
      </c>
      <c r="AB8227" t="s">
        <v>139</v>
      </c>
      <c r="AC8227" t="s">
        <v>190</v>
      </c>
      <c r="AD8227">
        <v>20</v>
      </c>
      <c r="AE8227" t="s">
        <v>139</v>
      </c>
      <c r="AF8227" t="s">
        <v>191</v>
      </c>
      <c r="AG8227">
        <v>20</v>
      </c>
      <c r="AH8227" t="s">
        <v>139</v>
      </c>
      <c r="AI8227" t="s">
        <v>170</v>
      </c>
      <c r="AJ8227">
        <v>115200</v>
      </c>
      <c r="AK8227" t="s">
        <v>139</v>
      </c>
      <c r="AL8227" t="s">
        <v>171</v>
      </c>
      <c r="AM8227">
        <v>12000</v>
      </c>
      <c r="AN8227" t="s">
        <v>139</v>
      </c>
    </row>
    <row r="8228" spans="1:40" x14ac:dyDescent="0.2">
      <c r="A8228" s="26">
        <v>41904.564830023148</v>
      </c>
      <c r="B8228" t="s">
        <v>130</v>
      </c>
      <c r="C8228" t="s">
        <v>646</v>
      </c>
      <c r="D8228" t="s">
        <v>6345</v>
      </c>
      <c r="E8228" t="s">
        <v>193</v>
      </c>
      <c r="F8228" t="s">
        <v>194</v>
      </c>
      <c r="G8228" t="s">
        <v>195</v>
      </c>
    </row>
    <row r="8229" spans="1:40" x14ac:dyDescent="0.2">
      <c r="A8229" s="26">
        <v>41904.564830023148</v>
      </c>
      <c r="B8229" t="s">
        <v>130</v>
      </c>
      <c r="C8229" t="s">
        <v>646</v>
      </c>
      <c r="D8229" t="s">
        <v>6346</v>
      </c>
      <c r="E8229" t="s">
        <v>193</v>
      </c>
      <c r="F8229" t="s">
        <v>6347</v>
      </c>
      <c r="G8229" t="s">
        <v>6348</v>
      </c>
      <c r="H8229" t="s">
        <v>6349</v>
      </c>
    </row>
    <row r="8230" spans="1:40" x14ac:dyDescent="0.2">
      <c r="A8230" s="26">
        <v>41904.564830023148</v>
      </c>
      <c r="B8230" t="s">
        <v>130</v>
      </c>
      <c r="C8230" t="s">
        <v>647</v>
      </c>
      <c r="D8230" t="s">
        <v>6350</v>
      </c>
    </row>
    <row r="8231" spans="1:40" x14ac:dyDescent="0.2">
      <c r="A8231" s="26">
        <v>41904.564830023148</v>
      </c>
      <c r="B8231" t="s">
        <v>130</v>
      </c>
      <c r="C8231" t="s">
        <v>647</v>
      </c>
      <c r="D8231" t="s">
        <v>6351</v>
      </c>
      <c r="E8231" t="s">
        <v>133</v>
      </c>
      <c r="F8231" t="s">
        <v>134</v>
      </c>
      <c r="G8231" t="s">
        <v>135</v>
      </c>
      <c r="H8231" t="s">
        <v>136</v>
      </c>
      <c r="I8231">
        <v>1900000</v>
      </c>
      <c r="J8231" t="s">
        <v>137</v>
      </c>
      <c r="K8231">
        <v>1900000</v>
      </c>
      <c r="L8231" t="s">
        <v>138</v>
      </c>
      <c r="M8231">
        <v>500</v>
      </c>
      <c r="N8231" t="s">
        <v>139</v>
      </c>
      <c r="O8231" t="s">
        <v>140</v>
      </c>
      <c r="P8231">
        <v>300</v>
      </c>
      <c r="Q8231" t="s">
        <v>139</v>
      </c>
    </row>
    <row r="8232" spans="1:40" x14ac:dyDescent="0.2">
      <c r="A8232" s="26">
        <v>41904.564830023148</v>
      </c>
      <c r="B8232" t="s">
        <v>130</v>
      </c>
      <c r="C8232" t="s">
        <v>647</v>
      </c>
      <c r="D8232" t="s">
        <v>6352</v>
      </c>
      <c r="E8232" t="s">
        <v>133</v>
      </c>
      <c r="F8232" t="s">
        <v>134</v>
      </c>
      <c r="G8232" t="s">
        <v>135</v>
      </c>
      <c r="H8232" t="s">
        <v>142</v>
      </c>
      <c r="I8232">
        <v>49</v>
      </c>
      <c r="J8232" t="s">
        <v>139</v>
      </c>
      <c r="K8232" t="s">
        <v>143</v>
      </c>
      <c r="L8232">
        <v>130</v>
      </c>
      <c r="M8232" t="s">
        <v>139</v>
      </c>
      <c r="N8232" t="s">
        <v>144</v>
      </c>
      <c r="O8232">
        <v>180</v>
      </c>
      <c r="P8232" t="s">
        <v>139</v>
      </c>
      <c r="Q8232" t="s">
        <v>145</v>
      </c>
      <c r="R8232">
        <v>140</v>
      </c>
      <c r="S8232" t="s">
        <v>139</v>
      </c>
      <c r="T8232" t="s">
        <v>146</v>
      </c>
      <c r="U8232">
        <v>80</v>
      </c>
      <c r="V8232" t="s">
        <v>139</v>
      </c>
      <c r="W8232" t="s">
        <v>147</v>
      </c>
      <c r="X8232">
        <v>101</v>
      </c>
      <c r="Y8232" t="s">
        <v>139</v>
      </c>
      <c r="Z8232" t="s">
        <v>148</v>
      </c>
      <c r="AA8232">
        <v>190</v>
      </c>
      <c r="AB8232" t="s">
        <v>139</v>
      </c>
      <c r="AC8232" t="s">
        <v>149</v>
      </c>
      <c r="AD8232">
        <v>20</v>
      </c>
      <c r="AE8232" t="s">
        <v>139</v>
      </c>
    </row>
    <row r="8233" spans="1:40" x14ac:dyDescent="0.2">
      <c r="A8233" s="26">
        <v>41904.564830023148</v>
      </c>
      <c r="B8233" t="s">
        <v>130</v>
      </c>
      <c r="C8233" t="s">
        <v>647</v>
      </c>
      <c r="D8233" t="s">
        <v>6353</v>
      </c>
    </row>
    <row r="8234" spans="1:40" x14ac:dyDescent="0.2">
      <c r="A8234" s="26">
        <v>41904.564830023148</v>
      </c>
      <c r="B8234" t="s">
        <v>130</v>
      </c>
      <c r="C8234" t="s">
        <v>647</v>
      </c>
      <c r="D8234" t="s">
        <v>6354</v>
      </c>
      <c r="E8234" t="s">
        <v>133</v>
      </c>
      <c r="F8234" t="s">
        <v>134</v>
      </c>
      <c r="G8234" t="s">
        <v>135</v>
      </c>
      <c r="H8234" t="s">
        <v>152</v>
      </c>
      <c r="I8234">
        <v>50</v>
      </c>
      <c r="J8234" t="s">
        <v>139</v>
      </c>
      <c r="K8234" t="s">
        <v>153</v>
      </c>
      <c r="L8234">
        <v>50</v>
      </c>
      <c r="M8234" t="s">
        <v>139</v>
      </c>
      <c r="N8234" t="s">
        <v>154</v>
      </c>
      <c r="O8234">
        <v>50</v>
      </c>
      <c r="P8234" t="s">
        <v>139</v>
      </c>
    </row>
    <row r="8235" spans="1:40" x14ac:dyDescent="0.2">
      <c r="A8235" s="26">
        <v>41904.564830023148</v>
      </c>
      <c r="B8235" t="s">
        <v>130</v>
      </c>
      <c r="C8235" t="s">
        <v>647</v>
      </c>
      <c r="D8235" t="s">
        <v>6355</v>
      </c>
      <c r="E8235" t="s">
        <v>133</v>
      </c>
      <c r="F8235" t="s">
        <v>134</v>
      </c>
      <c r="G8235" t="s">
        <v>135</v>
      </c>
      <c r="H8235" t="s">
        <v>156</v>
      </c>
      <c r="I8235">
        <v>35</v>
      </c>
      <c r="J8235" t="s">
        <v>139</v>
      </c>
      <c r="K8235" t="s">
        <v>157</v>
      </c>
      <c r="L8235">
        <v>5</v>
      </c>
      <c r="M8235" t="s">
        <v>139</v>
      </c>
      <c r="N8235" t="s">
        <v>158</v>
      </c>
      <c r="O8235">
        <v>60</v>
      </c>
      <c r="P8235" t="s">
        <v>139</v>
      </c>
    </row>
    <row r="8236" spans="1:40" x14ac:dyDescent="0.2">
      <c r="A8236" s="26">
        <v>41904.564830023148</v>
      </c>
      <c r="B8236" t="s">
        <v>130</v>
      </c>
      <c r="C8236" t="s">
        <v>647</v>
      </c>
      <c r="D8236" t="s">
        <v>6356</v>
      </c>
      <c r="E8236" t="s">
        <v>133</v>
      </c>
      <c r="F8236" t="s">
        <v>134</v>
      </c>
      <c r="G8236" t="s">
        <v>135</v>
      </c>
      <c r="H8236" t="s">
        <v>160</v>
      </c>
      <c r="I8236">
        <v>1</v>
      </c>
      <c r="J8236" t="s">
        <v>139</v>
      </c>
    </row>
    <row r="8237" spans="1:40" x14ac:dyDescent="0.2">
      <c r="A8237" s="26">
        <v>41904.564830023148</v>
      </c>
      <c r="B8237" t="s">
        <v>130</v>
      </c>
      <c r="C8237" t="s">
        <v>647</v>
      </c>
      <c r="D8237" t="s">
        <v>6357</v>
      </c>
      <c r="E8237" t="s">
        <v>133</v>
      </c>
      <c r="F8237" t="s">
        <v>134</v>
      </c>
      <c r="G8237" t="s">
        <v>135</v>
      </c>
      <c r="H8237" t="s">
        <v>162</v>
      </c>
      <c r="I8237">
        <v>30</v>
      </c>
      <c r="J8237" t="s">
        <v>139</v>
      </c>
      <c r="K8237" t="s">
        <v>163</v>
      </c>
      <c r="L8237">
        <v>30</v>
      </c>
      <c r="M8237" t="s">
        <v>139</v>
      </c>
      <c r="N8237" t="s">
        <v>164</v>
      </c>
      <c r="O8237">
        <v>30</v>
      </c>
      <c r="P8237" t="s">
        <v>139</v>
      </c>
      <c r="Q8237" t="s">
        <v>165</v>
      </c>
      <c r="R8237">
        <v>10</v>
      </c>
      <c r="S8237" t="s">
        <v>139</v>
      </c>
      <c r="T8237" t="s">
        <v>166</v>
      </c>
      <c r="U8237">
        <v>20</v>
      </c>
      <c r="V8237" t="s">
        <v>139</v>
      </c>
      <c r="W8237" t="s">
        <v>167</v>
      </c>
      <c r="X8237">
        <v>20</v>
      </c>
      <c r="Y8237" t="s">
        <v>139</v>
      </c>
      <c r="Z8237" t="s">
        <v>168</v>
      </c>
      <c r="AA8237">
        <v>20</v>
      </c>
      <c r="AB8237" t="s">
        <v>139</v>
      </c>
      <c r="AC8237" t="s">
        <v>169</v>
      </c>
      <c r="AD8237">
        <v>20</v>
      </c>
      <c r="AE8237" t="s">
        <v>139</v>
      </c>
      <c r="AF8237" t="s">
        <v>170</v>
      </c>
      <c r="AG8237">
        <v>115200</v>
      </c>
      <c r="AH8237" t="s">
        <v>139</v>
      </c>
      <c r="AI8237" t="s">
        <v>171</v>
      </c>
      <c r="AJ8237">
        <v>12000</v>
      </c>
      <c r="AK8237" t="s">
        <v>139</v>
      </c>
      <c r="AL8237" t="s">
        <v>172</v>
      </c>
      <c r="AM8237">
        <v>30000</v>
      </c>
      <c r="AN8237" t="s">
        <v>139</v>
      </c>
    </row>
    <row r="8238" spans="1:40" x14ac:dyDescent="0.2">
      <c r="A8238" s="26">
        <v>41904.564830023148</v>
      </c>
      <c r="B8238" t="s">
        <v>130</v>
      </c>
      <c r="C8238" t="s">
        <v>647</v>
      </c>
      <c r="D8238" t="s">
        <v>6358</v>
      </c>
      <c r="E8238" t="s">
        <v>133</v>
      </c>
      <c r="F8238" t="s">
        <v>134</v>
      </c>
      <c r="G8238" t="s">
        <v>135</v>
      </c>
      <c r="H8238" t="s">
        <v>174</v>
      </c>
      <c r="I8238">
        <v>60</v>
      </c>
      <c r="J8238" t="s">
        <v>139</v>
      </c>
      <c r="K8238" t="s">
        <v>175</v>
      </c>
      <c r="L8238">
        <v>40</v>
      </c>
      <c r="M8238" t="s">
        <v>139</v>
      </c>
      <c r="N8238" t="s">
        <v>176</v>
      </c>
      <c r="O8238">
        <v>50</v>
      </c>
      <c r="P8238" t="s">
        <v>139</v>
      </c>
      <c r="Q8238" t="s">
        <v>177</v>
      </c>
      <c r="R8238">
        <v>40</v>
      </c>
      <c r="S8238" t="s">
        <v>139</v>
      </c>
      <c r="T8238" t="s">
        <v>178</v>
      </c>
      <c r="U8238">
        <v>60</v>
      </c>
      <c r="V8238" t="s">
        <v>139</v>
      </c>
      <c r="W8238" t="s">
        <v>179</v>
      </c>
      <c r="X8238">
        <v>50</v>
      </c>
      <c r="Y8238" t="s">
        <v>139</v>
      </c>
      <c r="Z8238" t="s">
        <v>180</v>
      </c>
      <c r="AA8238">
        <v>50</v>
      </c>
      <c r="AB8238" t="s">
        <v>139</v>
      </c>
      <c r="AC8238" t="s">
        <v>181</v>
      </c>
      <c r="AD8238">
        <v>35</v>
      </c>
      <c r="AE8238" t="s">
        <v>139</v>
      </c>
      <c r="AF8238" t="s">
        <v>182</v>
      </c>
      <c r="AG8238">
        <v>8</v>
      </c>
      <c r="AH8238" t="s">
        <v>139</v>
      </c>
      <c r="AI8238" t="s">
        <v>183</v>
      </c>
      <c r="AJ8238">
        <v>90</v>
      </c>
      <c r="AK8238" t="s">
        <v>139</v>
      </c>
      <c r="AL8238" t="s">
        <v>184</v>
      </c>
      <c r="AM8238">
        <v>1</v>
      </c>
      <c r="AN8238" t="s">
        <v>139</v>
      </c>
    </row>
    <row r="8239" spans="1:40" x14ac:dyDescent="0.2">
      <c r="A8239" s="26">
        <v>41904.564830023148</v>
      </c>
      <c r="B8239" t="s">
        <v>130</v>
      </c>
      <c r="C8239" t="s">
        <v>647</v>
      </c>
      <c r="D8239" t="s">
        <v>6359</v>
      </c>
      <c r="E8239" t="s">
        <v>133</v>
      </c>
      <c r="F8239" t="s">
        <v>134</v>
      </c>
      <c r="G8239" t="s">
        <v>135</v>
      </c>
      <c r="H8239" t="s">
        <v>186</v>
      </c>
      <c r="I8239">
        <v>33</v>
      </c>
      <c r="J8239" t="s">
        <v>139</v>
      </c>
      <c r="K8239" t="s">
        <v>187</v>
      </c>
      <c r="L8239">
        <v>33</v>
      </c>
      <c r="M8239" t="s">
        <v>139</v>
      </c>
      <c r="N8239" t="s">
        <v>188</v>
      </c>
      <c r="O8239">
        <v>34</v>
      </c>
      <c r="P8239" t="s">
        <v>139</v>
      </c>
      <c r="Q8239" t="s">
        <v>166</v>
      </c>
      <c r="R8239">
        <v>20</v>
      </c>
      <c r="S8239" t="s">
        <v>139</v>
      </c>
      <c r="T8239" t="s">
        <v>167</v>
      </c>
      <c r="U8239">
        <v>20</v>
      </c>
      <c r="V8239" t="s">
        <v>139</v>
      </c>
      <c r="W8239" t="s">
        <v>168</v>
      </c>
      <c r="X8239">
        <v>20</v>
      </c>
      <c r="Y8239" t="s">
        <v>139</v>
      </c>
      <c r="Z8239" t="s">
        <v>189</v>
      </c>
      <c r="AA8239">
        <v>20</v>
      </c>
      <c r="AB8239" t="s">
        <v>139</v>
      </c>
      <c r="AC8239" t="s">
        <v>190</v>
      </c>
      <c r="AD8239">
        <v>20</v>
      </c>
      <c r="AE8239" t="s">
        <v>139</v>
      </c>
      <c r="AF8239" t="s">
        <v>191</v>
      </c>
      <c r="AG8239">
        <v>20</v>
      </c>
      <c r="AH8239" t="s">
        <v>139</v>
      </c>
      <c r="AI8239" t="s">
        <v>170</v>
      </c>
      <c r="AJ8239">
        <v>115200</v>
      </c>
      <c r="AK8239" t="s">
        <v>139</v>
      </c>
      <c r="AL8239" t="s">
        <v>171</v>
      </c>
      <c r="AM8239">
        <v>12000</v>
      </c>
      <c r="AN8239" t="s">
        <v>139</v>
      </c>
    </row>
    <row r="8240" spans="1:40" x14ac:dyDescent="0.2">
      <c r="A8240" s="26">
        <v>41904.564830023148</v>
      </c>
      <c r="B8240" t="s">
        <v>130</v>
      </c>
      <c r="C8240" t="s">
        <v>647</v>
      </c>
      <c r="D8240" t="s">
        <v>6352</v>
      </c>
      <c r="E8240" t="s">
        <v>133</v>
      </c>
      <c r="F8240" t="s">
        <v>134</v>
      </c>
      <c r="G8240" t="s">
        <v>135</v>
      </c>
      <c r="H8240" t="s">
        <v>142</v>
      </c>
      <c r="I8240">
        <v>49</v>
      </c>
      <c r="J8240" t="s">
        <v>139</v>
      </c>
      <c r="K8240" t="s">
        <v>143</v>
      </c>
      <c r="L8240">
        <v>130</v>
      </c>
      <c r="M8240" t="s">
        <v>139</v>
      </c>
      <c r="N8240" t="s">
        <v>144</v>
      </c>
      <c r="O8240">
        <v>180</v>
      </c>
      <c r="P8240" t="s">
        <v>139</v>
      </c>
      <c r="Q8240" t="s">
        <v>145</v>
      </c>
      <c r="R8240">
        <v>140</v>
      </c>
      <c r="S8240" t="s">
        <v>139</v>
      </c>
      <c r="T8240" t="s">
        <v>146</v>
      </c>
      <c r="U8240">
        <v>80</v>
      </c>
      <c r="V8240" t="s">
        <v>139</v>
      </c>
      <c r="W8240" t="s">
        <v>147</v>
      </c>
      <c r="X8240">
        <v>101</v>
      </c>
      <c r="Y8240" t="s">
        <v>139</v>
      </c>
      <c r="Z8240" t="s">
        <v>148</v>
      </c>
      <c r="AA8240">
        <v>190</v>
      </c>
      <c r="AB8240" t="s">
        <v>139</v>
      </c>
      <c r="AC8240" t="s">
        <v>149</v>
      </c>
      <c r="AD8240">
        <v>20</v>
      </c>
      <c r="AE8240" t="s">
        <v>139</v>
      </c>
    </row>
    <row r="8241" spans="1:40" x14ac:dyDescent="0.2">
      <c r="A8241" s="26">
        <v>41904.564830023148</v>
      </c>
      <c r="B8241" t="s">
        <v>130</v>
      </c>
      <c r="C8241" t="s">
        <v>647</v>
      </c>
      <c r="D8241" t="s">
        <v>6353</v>
      </c>
    </row>
    <row r="8242" spans="1:40" x14ac:dyDescent="0.2">
      <c r="A8242" s="26">
        <v>41904.564830023148</v>
      </c>
      <c r="B8242" t="s">
        <v>130</v>
      </c>
      <c r="C8242" t="s">
        <v>647</v>
      </c>
      <c r="D8242" t="s">
        <v>6354</v>
      </c>
      <c r="E8242" t="s">
        <v>133</v>
      </c>
      <c r="F8242" t="s">
        <v>134</v>
      </c>
      <c r="G8242" t="s">
        <v>135</v>
      </c>
      <c r="H8242" t="s">
        <v>152</v>
      </c>
      <c r="I8242">
        <v>50</v>
      </c>
      <c r="J8242" t="s">
        <v>139</v>
      </c>
      <c r="K8242" t="s">
        <v>153</v>
      </c>
      <c r="L8242">
        <v>50</v>
      </c>
      <c r="M8242" t="s">
        <v>139</v>
      </c>
      <c r="N8242" t="s">
        <v>154</v>
      </c>
      <c r="O8242">
        <v>50</v>
      </c>
      <c r="P8242" t="s">
        <v>139</v>
      </c>
    </row>
    <row r="8243" spans="1:40" x14ac:dyDescent="0.2">
      <c r="A8243" s="26">
        <v>41904.564830023148</v>
      </c>
      <c r="B8243" t="s">
        <v>130</v>
      </c>
      <c r="C8243" t="s">
        <v>647</v>
      </c>
      <c r="D8243" t="s">
        <v>6355</v>
      </c>
      <c r="E8243" t="s">
        <v>133</v>
      </c>
      <c r="F8243" t="s">
        <v>134</v>
      </c>
      <c r="G8243" t="s">
        <v>135</v>
      </c>
      <c r="H8243" t="s">
        <v>156</v>
      </c>
      <c r="I8243">
        <v>35</v>
      </c>
      <c r="J8243" t="s">
        <v>139</v>
      </c>
      <c r="K8243" t="s">
        <v>157</v>
      </c>
      <c r="L8243">
        <v>5</v>
      </c>
      <c r="M8243" t="s">
        <v>139</v>
      </c>
      <c r="N8243" t="s">
        <v>158</v>
      </c>
      <c r="O8243">
        <v>60</v>
      </c>
      <c r="P8243" t="s">
        <v>139</v>
      </c>
    </row>
    <row r="8244" spans="1:40" x14ac:dyDescent="0.2">
      <c r="A8244" s="26">
        <v>41904.564830023148</v>
      </c>
      <c r="B8244" t="s">
        <v>130</v>
      </c>
      <c r="C8244" t="s">
        <v>647</v>
      </c>
      <c r="D8244" t="s">
        <v>6356</v>
      </c>
      <c r="E8244" t="s">
        <v>133</v>
      </c>
      <c r="F8244" t="s">
        <v>134</v>
      </c>
      <c r="G8244" t="s">
        <v>135</v>
      </c>
      <c r="H8244" t="s">
        <v>160</v>
      </c>
      <c r="I8244">
        <v>1</v>
      </c>
      <c r="J8244" t="s">
        <v>139</v>
      </c>
    </row>
    <row r="8245" spans="1:40" x14ac:dyDescent="0.2">
      <c r="A8245" s="26">
        <v>41904.564830023148</v>
      </c>
      <c r="B8245" t="s">
        <v>130</v>
      </c>
      <c r="C8245" t="s">
        <v>647</v>
      </c>
      <c r="D8245" t="s">
        <v>6357</v>
      </c>
      <c r="E8245" t="s">
        <v>133</v>
      </c>
      <c r="F8245" t="s">
        <v>134</v>
      </c>
      <c r="G8245" t="s">
        <v>135</v>
      </c>
      <c r="H8245" t="s">
        <v>162</v>
      </c>
      <c r="I8245">
        <v>30</v>
      </c>
      <c r="J8245" t="s">
        <v>139</v>
      </c>
      <c r="K8245" t="s">
        <v>163</v>
      </c>
      <c r="L8245">
        <v>30</v>
      </c>
      <c r="M8245" t="s">
        <v>139</v>
      </c>
      <c r="N8245" t="s">
        <v>164</v>
      </c>
      <c r="O8245">
        <v>30</v>
      </c>
      <c r="P8245" t="s">
        <v>139</v>
      </c>
      <c r="Q8245" t="s">
        <v>165</v>
      </c>
      <c r="R8245">
        <v>10</v>
      </c>
      <c r="S8245" t="s">
        <v>139</v>
      </c>
      <c r="T8245" t="s">
        <v>166</v>
      </c>
      <c r="U8245">
        <v>20</v>
      </c>
      <c r="V8245" t="s">
        <v>139</v>
      </c>
      <c r="W8245" t="s">
        <v>167</v>
      </c>
      <c r="X8245">
        <v>20</v>
      </c>
      <c r="Y8245" t="s">
        <v>139</v>
      </c>
      <c r="Z8245" t="s">
        <v>168</v>
      </c>
      <c r="AA8245">
        <v>20</v>
      </c>
      <c r="AB8245" t="s">
        <v>139</v>
      </c>
      <c r="AC8245" t="s">
        <v>169</v>
      </c>
      <c r="AD8245">
        <v>20</v>
      </c>
      <c r="AE8245" t="s">
        <v>139</v>
      </c>
      <c r="AF8245" t="s">
        <v>170</v>
      </c>
      <c r="AG8245">
        <v>115200</v>
      </c>
      <c r="AH8245" t="s">
        <v>139</v>
      </c>
      <c r="AI8245" t="s">
        <v>171</v>
      </c>
      <c r="AJ8245">
        <v>12000</v>
      </c>
      <c r="AK8245" t="s">
        <v>139</v>
      </c>
      <c r="AL8245" t="s">
        <v>172</v>
      </c>
      <c r="AM8245">
        <v>30000</v>
      </c>
      <c r="AN8245" t="s">
        <v>139</v>
      </c>
    </row>
    <row r="8246" spans="1:40" x14ac:dyDescent="0.2">
      <c r="A8246" s="26">
        <v>41904.564830023148</v>
      </c>
      <c r="B8246" t="s">
        <v>130</v>
      </c>
      <c r="C8246" t="s">
        <v>647</v>
      </c>
      <c r="D8246" t="s">
        <v>6358</v>
      </c>
      <c r="E8246" t="s">
        <v>133</v>
      </c>
      <c r="F8246" t="s">
        <v>134</v>
      </c>
      <c r="G8246" t="s">
        <v>135</v>
      </c>
      <c r="H8246" t="s">
        <v>174</v>
      </c>
      <c r="I8246">
        <v>60</v>
      </c>
      <c r="J8246" t="s">
        <v>139</v>
      </c>
      <c r="K8246" t="s">
        <v>175</v>
      </c>
      <c r="L8246">
        <v>40</v>
      </c>
      <c r="M8246" t="s">
        <v>139</v>
      </c>
      <c r="N8246" t="s">
        <v>176</v>
      </c>
      <c r="O8246">
        <v>50</v>
      </c>
      <c r="P8246" t="s">
        <v>139</v>
      </c>
      <c r="Q8246" t="s">
        <v>177</v>
      </c>
      <c r="R8246">
        <v>40</v>
      </c>
      <c r="S8246" t="s">
        <v>139</v>
      </c>
      <c r="T8246" t="s">
        <v>178</v>
      </c>
      <c r="U8246">
        <v>60</v>
      </c>
      <c r="V8246" t="s">
        <v>139</v>
      </c>
      <c r="W8246" t="s">
        <v>179</v>
      </c>
      <c r="X8246">
        <v>50</v>
      </c>
      <c r="Y8246" t="s">
        <v>139</v>
      </c>
      <c r="Z8246" t="s">
        <v>180</v>
      </c>
      <c r="AA8246">
        <v>50</v>
      </c>
      <c r="AB8246" t="s">
        <v>139</v>
      </c>
      <c r="AC8246" t="s">
        <v>181</v>
      </c>
      <c r="AD8246">
        <v>35</v>
      </c>
      <c r="AE8246" t="s">
        <v>139</v>
      </c>
      <c r="AF8246" t="s">
        <v>182</v>
      </c>
      <c r="AG8246">
        <v>8</v>
      </c>
      <c r="AH8246" t="s">
        <v>139</v>
      </c>
      <c r="AI8246" t="s">
        <v>183</v>
      </c>
      <c r="AJ8246">
        <v>90</v>
      </c>
      <c r="AK8246" t="s">
        <v>139</v>
      </c>
      <c r="AL8246" t="s">
        <v>184</v>
      </c>
      <c r="AM8246">
        <v>1</v>
      </c>
      <c r="AN8246" t="s">
        <v>139</v>
      </c>
    </row>
    <row r="8247" spans="1:40" x14ac:dyDescent="0.2">
      <c r="A8247" s="26">
        <v>41904.564830023148</v>
      </c>
      <c r="B8247" t="s">
        <v>130</v>
      </c>
      <c r="C8247" t="s">
        <v>647</v>
      </c>
      <c r="D8247" t="s">
        <v>6359</v>
      </c>
      <c r="E8247" t="s">
        <v>133</v>
      </c>
      <c r="F8247" t="s">
        <v>134</v>
      </c>
      <c r="G8247" t="s">
        <v>135</v>
      </c>
      <c r="H8247" t="s">
        <v>186</v>
      </c>
      <c r="I8247">
        <v>33</v>
      </c>
      <c r="J8247" t="s">
        <v>139</v>
      </c>
      <c r="K8247" t="s">
        <v>187</v>
      </c>
      <c r="L8247">
        <v>33</v>
      </c>
      <c r="M8247" t="s">
        <v>139</v>
      </c>
      <c r="N8247" t="s">
        <v>188</v>
      </c>
      <c r="O8247">
        <v>34</v>
      </c>
      <c r="P8247" t="s">
        <v>139</v>
      </c>
      <c r="Q8247" t="s">
        <v>166</v>
      </c>
      <c r="R8247">
        <v>20</v>
      </c>
      <c r="S8247" t="s">
        <v>139</v>
      </c>
      <c r="T8247" t="s">
        <v>167</v>
      </c>
      <c r="U8247">
        <v>20</v>
      </c>
      <c r="V8247" t="s">
        <v>139</v>
      </c>
      <c r="W8247" t="s">
        <v>168</v>
      </c>
      <c r="X8247">
        <v>20</v>
      </c>
      <c r="Y8247" t="s">
        <v>139</v>
      </c>
      <c r="Z8247" t="s">
        <v>189</v>
      </c>
      <c r="AA8247">
        <v>20</v>
      </c>
      <c r="AB8247" t="s">
        <v>139</v>
      </c>
      <c r="AC8247" t="s">
        <v>190</v>
      </c>
      <c r="AD8247">
        <v>20</v>
      </c>
      <c r="AE8247" t="s">
        <v>139</v>
      </c>
      <c r="AF8247" t="s">
        <v>191</v>
      </c>
      <c r="AG8247">
        <v>20</v>
      </c>
      <c r="AH8247" t="s">
        <v>139</v>
      </c>
      <c r="AI8247" t="s">
        <v>170</v>
      </c>
      <c r="AJ8247">
        <v>115200</v>
      </c>
      <c r="AK8247" t="s">
        <v>139</v>
      </c>
      <c r="AL8247" t="s">
        <v>171</v>
      </c>
      <c r="AM8247">
        <v>12000</v>
      </c>
      <c r="AN8247" t="s">
        <v>139</v>
      </c>
    </row>
    <row r="8248" spans="1:40" x14ac:dyDescent="0.2">
      <c r="A8248" s="26">
        <v>41904.564830023148</v>
      </c>
      <c r="B8248" t="s">
        <v>130</v>
      </c>
      <c r="C8248" t="s">
        <v>647</v>
      </c>
      <c r="D8248" t="s">
        <v>6360</v>
      </c>
      <c r="E8248" t="s">
        <v>193</v>
      </c>
      <c r="F8248" t="s">
        <v>194</v>
      </c>
      <c r="G8248" t="s">
        <v>195</v>
      </c>
    </row>
    <row r="8249" spans="1:40" x14ac:dyDescent="0.2">
      <c r="A8249" s="26">
        <v>41904.564830023148</v>
      </c>
      <c r="B8249" t="s">
        <v>130</v>
      </c>
      <c r="C8249" t="s">
        <v>647</v>
      </c>
      <c r="D8249" t="s">
        <v>6361</v>
      </c>
      <c r="E8249" t="s">
        <v>193</v>
      </c>
      <c r="F8249" t="s">
        <v>6362</v>
      </c>
      <c r="G8249" t="s">
        <v>6363</v>
      </c>
      <c r="H8249" t="s">
        <v>6364</v>
      </c>
    </row>
    <row r="8250" spans="1:40" x14ac:dyDescent="0.2">
      <c r="A8250" s="26">
        <v>41904.564830034724</v>
      </c>
      <c r="B8250" t="s">
        <v>130</v>
      </c>
      <c r="C8250" t="s">
        <v>643</v>
      </c>
      <c r="D8250" t="s">
        <v>6365</v>
      </c>
      <c r="E8250" t="s">
        <v>193</v>
      </c>
      <c r="F8250" t="s">
        <v>194</v>
      </c>
      <c r="G8250" t="s">
        <v>195</v>
      </c>
    </row>
    <row r="8251" spans="1:40" x14ac:dyDescent="0.2">
      <c r="A8251" s="26">
        <v>41904.564830034724</v>
      </c>
      <c r="B8251" t="s">
        <v>130</v>
      </c>
      <c r="C8251" t="s">
        <v>643</v>
      </c>
      <c r="D8251" t="s">
        <v>6366</v>
      </c>
      <c r="E8251" t="s">
        <v>193</v>
      </c>
      <c r="F8251" t="s">
        <v>6367</v>
      </c>
      <c r="G8251" t="s">
        <v>6368</v>
      </c>
      <c r="H8251" t="s">
        <v>6369</v>
      </c>
    </row>
    <row r="8252" spans="1:40" x14ac:dyDescent="0.2">
      <c r="A8252" s="26">
        <v>41904.564830034724</v>
      </c>
      <c r="B8252" t="s">
        <v>130</v>
      </c>
      <c r="C8252" t="s">
        <v>643</v>
      </c>
      <c r="D8252" t="s">
        <v>6304</v>
      </c>
      <c r="E8252" t="s">
        <v>133</v>
      </c>
      <c r="F8252" t="s">
        <v>134</v>
      </c>
      <c r="G8252" t="s">
        <v>135</v>
      </c>
      <c r="H8252" t="s">
        <v>186</v>
      </c>
      <c r="I8252">
        <v>33</v>
      </c>
      <c r="J8252" t="s">
        <v>139</v>
      </c>
      <c r="K8252" t="s">
        <v>187</v>
      </c>
      <c r="L8252">
        <v>33</v>
      </c>
      <c r="M8252" t="s">
        <v>139</v>
      </c>
      <c r="N8252" t="s">
        <v>188</v>
      </c>
      <c r="O8252">
        <v>34</v>
      </c>
      <c r="P8252" t="s">
        <v>139</v>
      </c>
      <c r="Q8252" t="s">
        <v>166</v>
      </c>
      <c r="R8252">
        <v>20</v>
      </c>
      <c r="S8252" t="s">
        <v>139</v>
      </c>
      <c r="T8252" t="s">
        <v>167</v>
      </c>
      <c r="U8252">
        <v>20</v>
      </c>
      <c r="V8252" t="s">
        <v>139</v>
      </c>
      <c r="W8252" t="s">
        <v>168</v>
      </c>
      <c r="X8252">
        <v>20</v>
      </c>
      <c r="Y8252" t="s">
        <v>139</v>
      </c>
      <c r="Z8252" t="s">
        <v>189</v>
      </c>
      <c r="AA8252">
        <v>20</v>
      </c>
      <c r="AB8252" t="s">
        <v>139</v>
      </c>
      <c r="AC8252" t="s">
        <v>190</v>
      </c>
      <c r="AD8252">
        <v>20</v>
      </c>
      <c r="AE8252" t="s">
        <v>139</v>
      </c>
      <c r="AF8252" t="s">
        <v>191</v>
      </c>
      <c r="AG8252">
        <v>20</v>
      </c>
      <c r="AH8252" t="s">
        <v>139</v>
      </c>
      <c r="AI8252" t="s">
        <v>170</v>
      </c>
      <c r="AJ8252">
        <v>115200</v>
      </c>
      <c r="AK8252" t="s">
        <v>139</v>
      </c>
      <c r="AL8252" t="s">
        <v>171</v>
      </c>
      <c r="AM8252">
        <v>12000</v>
      </c>
      <c r="AN8252" t="s">
        <v>139</v>
      </c>
    </row>
    <row r="8253" spans="1:40" x14ac:dyDescent="0.2">
      <c r="A8253" s="26">
        <v>41904.564830162039</v>
      </c>
      <c r="B8253" t="s">
        <v>130</v>
      </c>
      <c r="C8253" t="s">
        <v>969</v>
      </c>
      <c r="D8253" t="s">
        <v>6370</v>
      </c>
    </row>
    <row r="8254" spans="1:40" x14ac:dyDescent="0.2">
      <c r="A8254" s="26">
        <v>41904.564830162039</v>
      </c>
      <c r="B8254" t="s">
        <v>130</v>
      </c>
      <c r="C8254" t="s">
        <v>969</v>
      </c>
      <c r="D8254" t="s">
        <v>6371</v>
      </c>
      <c r="E8254" t="s">
        <v>133</v>
      </c>
      <c r="F8254" t="s">
        <v>134</v>
      </c>
      <c r="G8254" t="s">
        <v>135</v>
      </c>
      <c r="H8254" t="s">
        <v>136</v>
      </c>
      <c r="I8254">
        <v>1900000</v>
      </c>
      <c r="J8254" t="s">
        <v>137</v>
      </c>
      <c r="K8254">
        <v>1900000</v>
      </c>
      <c r="L8254" t="s">
        <v>138</v>
      </c>
      <c r="M8254">
        <v>500</v>
      </c>
      <c r="N8254" t="s">
        <v>139</v>
      </c>
      <c r="O8254" t="s">
        <v>140</v>
      </c>
      <c r="P8254">
        <v>300</v>
      </c>
      <c r="Q8254" t="s">
        <v>139</v>
      </c>
    </row>
    <row r="8255" spans="1:40" x14ac:dyDescent="0.2">
      <c r="A8255" s="26">
        <v>41904.564830162039</v>
      </c>
      <c r="B8255" t="s">
        <v>130</v>
      </c>
      <c r="C8255" t="s">
        <v>969</v>
      </c>
      <c r="D8255" t="s">
        <v>6372</v>
      </c>
      <c r="E8255" t="s">
        <v>133</v>
      </c>
      <c r="F8255" t="s">
        <v>134</v>
      </c>
      <c r="G8255" t="s">
        <v>135</v>
      </c>
      <c r="H8255" t="s">
        <v>142</v>
      </c>
      <c r="I8255">
        <v>49</v>
      </c>
      <c r="J8255" t="s">
        <v>139</v>
      </c>
      <c r="K8255" t="s">
        <v>143</v>
      </c>
      <c r="L8255">
        <v>130</v>
      </c>
      <c r="M8255" t="s">
        <v>139</v>
      </c>
      <c r="N8255" t="s">
        <v>144</v>
      </c>
      <c r="O8255">
        <v>180</v>
      </c>
      <c r="P8255" t="s">
        <v>139</v>
      </c>
      <c r="Q8255" t="s">
        <v>145</v>
      </c>
      <c r="R8255">
        <v>140</v>
      </c>
      <c r="S8255" t="s">
        <v>139</v>
      </c>
      <c r="T8255" t="s">
        <v>146</v>
      </c>
      <c r="U8255">
        <v>80</v>
      </c>
      <c r="V8255" t="s">
        <v>139</v>
      </c>
      <c r="W8255" t="s">
        <v>147</v>
      </c>
      <c r="X8255">
        <v>101</v>
      </c>
      <c r="Y8255" t="s">
        <v>139</v>
      </c>
      <c r="Z8255" t="s">
        <v>148</v>
      </c>
      <c r="AA8255">
        <v>190</v>
      </c>
      <c r="AB8255" t="s">
        <v>139</v>
      </c>
      <c r="AC8255" t="s">
        <v>149</v>
      </c>
      <c r="AD8255">
        <v>20</v>
      </c>
      <c r="AE8255" t="s">
        <v>139</v>
      </c>
    </row>
    <row r="8256" spans="1:40" x14ac:dyDescent="0.2">
      <c r="A8256" s="26">
        <v>41904.564830162039</v>
      </c>
      <c r="B8256" t="s">
        <v>130</v>
      </c>
      <c r="C8256" t="s">
        <v>969</v>
      </c>
      <c r="D8256" t="s">
        <v>6373</v>
      </c>
    </row>
    <row r="8257" spans="1:40" x14ac:dyDescent="0.2">
      <c r="A8257" s="26">
        <v>41904.564830162039</v>
      </c>
      <c r="B8257" t="s">
        <v>130</v>
      </c>
      <c r="C8257" t="s">
        <v>969</v>
      </c>
      <c r="D8257" t="s">
        <v>6374</v>
      </c>
      <c r="E8257" t="s">
        <v>133</v>
      </c>
      <c r="F8257" t="s">
        <v>134</v>
      </c>
      <c r="G8257" t="s">
        <v>135</v>
      </c>
      <c r="H8257" t="s">
        <v>152</v>
      </c>
      <c r="I8257">
        <v>50</v>
      </c>
      <c r="J8257" t="s">
        <v>139</v>
      </c>
      <c r="K8257" t="s">
        <v>153</v>
      </c>
      <c r="L8257">
        <v>50</v>
      </c>
      <c r="M8257" t="s">
        <v>139</v>
      </c>
      <c r="N8257" t="s">
        <v>154</v>
      </c>
      <c r="O8257">
        <v>50</v>
      </c>
      <c r="P8257" t="s">
        <v>139</v>
      </c>
    </row>
    <row r="8258" spans="1:40" x14ac:dyDescent="0.2">
      <c r="A8258" s="26">
        <v>41904.564830162039</v>
      </c>
      <c r="B8258" t="s">
        <v>130</v>
      </c>
      <c r="C8258" t="s">
        <v>969</v>
      </c>
      <c r="D8258" t="s">
        <v>6375</v>
      </c>
      <c r="E8258" t="s">
        <v>133</v>
      </c>
      <c r="F8258" t="s">
        <v>134</v>
      </c>
      <c r="G8258" t="s">
        <v>135</v>
      </c>
      <c r="H8258" t="s">
        <v>156</v>
      </c>
      <c r="I8258">
        <v>35</v>
      </c>
      <c r="J8258" t="s">
        <v>139</v>
      </c>
      <c r="K8258" t="s">
        <v>157</v>
      </c>
      <c r="L8258">
        <v>5</v>
      </c>
      <c r="M8258" t="s">
        <v>139</v>
      </c>
      <c r="N8258" t="s">
        <v>158</v>
      </c>
      <c r="O8258">
        <v>60</v>
      </c>
      <c r="P8258" t="s">
        <v>139</v>
      </c>
    </row>
    <row r="8259" spans="1:40" x14ac:dyDescent="0.2">
      <c r="A8259" s="26">
        <v>41904.564830162039</v>
      </c>
      <c r="B8259" t="s">
        <v>130</v>
      </c>
      <c r="C8259" t="s">
        <v>969</v>
      </c>
      <c r="D8259" t="s">
        <v>6376</v>
      </c>
      <c r="E8259" t="s">
        <v>133</v>
      </c>
      <c r="F8259" t="s">
        <v>134</v>
      </c>
      <c r="G8259" t="s">
        <v>135</v>
      </c>
      <c r="H8259" t="s">
        <v>160</v>
      </c>
      <c r="I8259">
        <v>1</v>
      </c>
      <c r="J8259" t="s">
        <v>139</v>
      </c>
    </row>
    <row r="8260" spans="1:40" x14ac:dyDescent="0.2">
      <c r="A8260" s="26">
        <v>41904.564830162039</v>
      </c>
      <c r="B8260" t="s">
        <v>130</v>
      </c>
      <c r="C8260" t="s">
        <v>969</v>
      </c>
      <c r="D8260" t="s">
        <v>6377</v>
      </c>
      <c r="E8260" t="s">
        <v>133</v>
      </c>
      <c r="F8260" t="s">
        <v>134</v>
      </c>
      <c r="G8260" t="s">
        <v>135</v>
      </c>
      <c r="H8260" t="s">
        <v>162</v>
      </c>
      <c r="I8260">
        <v>30</v>
      </c>
      <c r="J8260" t="s">
        <v>139</v>
      </c>
      <c r="K8260" t="s">
        <v>163</v>
      </c>
      <c r="L8260">
        <v>30</v>
      </c>
      <c r="M8260" t="s">
        <v>139</v>
      </c>
      <c r="N8260" t="s">
        <v>164</v>
      </c>
      <c r="O8260">
        <v>30</v>
      </c>
      <c r="P8260" t="s">
        <v>139</v>
      </c>
      <c r="Q8260" t="s">
        <v>165</v>
      </c>
      <c r="R8260">
        <v>10</v>
      </c>
      <c r="S8260" t="s">
        <v>139</v>
      </c>
      <c r="T8260" t="s">
        <v>166</v>
      </c>
      <c r="U8260">
        <v>20</v>
      </c>
      <c r="V8260" t="s">
        <v>139</v>
      </c>
      <c r="W8260" t="s">
        <v>167</v>
      </c>
      <c r="X8260">
        <v>20</v>
      </c>
      <c r="Y8260" t="s">
        <v>139</v>
      </c>
      <c r="Z8260" t="s">
        <v>168</v>
      </c>
      <c r="AA8260">
        <v>20</v>
      </c>
      <c r="AB8260" t="s">
        <v>139</v>
      </c>
      <c r="AC8260" t="s">
        <v>169</v>
      </c>
      <c r="AD8260">
        <v>20</v>
      </c>
      <c r="AE8260" t="s">
        <v>139</v>
      </c>
      <c r="AF8260" t="s">
        <v>170</v>
      </c>
      <c r="AG8260">
        <v>115200</v>
      </c>
      <c r="AH8260" t="s">
        <v>139</v>
      </c>
      <c r="AI8260" t="s">
        <v>171</v>
      </c>
      <c r="AJ8260">
        <v>12000</v>
      </c>
      <c r="AK8260" t="s">
        <v>139</v>
      </c>
      <c r="AL8260" t="s">
        <v>172</v>
      </c>
      <c r="AM8260">
        <v>30000</v>
      </c>
      <c r="AN8260" t="s">
        <v>139</v>
      </c>
    </row>
    <row r="8261" spans="1:40" x14ac:dyDescent="0.2">
      <c r="A8261" s="26">
        <v>41904.564830162039</v>
      </c>
      <c r="B8261" t="s">
        <v>130</v>
      </c>
      <c r="C8261" t="s">
        <v>969</v>
      </c>
      <c r="D8261" t="s">
        <v>6378</v>
      </c>
      <c r="E8261" t="s">
        <v>133</v>
      </c>
      <c r="F8261" t="s">
        <v>134</v>
      </c>
      <c r="G8261" t="s">
        <v>135</v>
      </c>
      <c r="H8261" t="s">
        <v>174</v>
      </c>
      <c r="I8261">
        <v>60</v>
      </c>
      <c r="J8261" t="s">
        <v>139</v>
      </c>
      <c r="K8261" t="s">
        <v>175</v>
      </c>
      <c r="L8261">
        <v>40</v>
      </c>
      <c r="M8261" t="s">
        <v>139</v>
      </c>
      <c r="N8261" t="s">
        <v>176</v>
      </c>
      <c r="O8261">
        <v>50</v>
      </c>
      <c r="P8261" t="s">
        <v>139</v>
      </c>
      <c r="Q8261" t="s">
        <v>177</v>
      </c>
      <c r="R8261">
        <v>40</v>
      </c>
      <c r="S8261" t="s">
        <v>139</v>
      </c>
      <c r="T8261" t="s">
        <v>178</v>
      </c>
      <c r="U8261">
        <v>60</v>
      </c>
      <c r="V8261" t="s">
        <v>139</v>
      </c>
      <c r="W8261" t="s">
        <v>179</v>
      </c>
      <c r="X8261">
        <v>50</v>
      </c>
      <c r="Y8261" t="s">
        <v>139</v>
      </c>
      <c r="Z8261" t="s">
        <v>180</v>
      </c>
      <c r="AA8261">
        <v>50</v>
      </c>
      <c r="AB8261" t="s">
        <v>139</v>
      </c>
      <c r="AC8261" t="s">
        <v>181</v>
      </c>
      <c r="AD8261">
        <v>35</v>
      </c>
      <c r="AE8261" t="s">
        <v>139</v>
      </c>
      <c r="AF8261" t="s">
        <v>182</v>
      </c>
      <c r="AG8261">
        <v>8</v>
      </c>
      <c r="AH8261" t="s">
        <v>139</v>
      </c>
      <c r="AI8261" t="s">
        <v>183</v>
      </c>
      <c r="AJ8261">
        <v>90</v>
      </c>
      <c r="AK8261" t="s">
        <v>139</v>
      </c>
      <c r="AL8261" t="s">
        <v>184</v>
      </c>
      <c r="AM8261">
        <v>1</v>
      </c>
      <c r="AN8261" t="s">
        <v>139</v>
      </c>
    </row>
    <row r="8262" spans="1:40" x14ac:dyDescent="0.2">
      <c r="A8262" s="26">
        <v>41904.564830162039</v>
      </c>
      <c r="B8262" t="s">
        <v>130</v>
      </c>
      <c r="C8262" t="s">
        <v>969</v>
      </c>
      <c r="D8262" t="s">
        <v>6379</v>
      </c>
      <c r="E8262" t="s">
        <v>133</v>
      </c>
      <c r="F8262" t="s">
        <v>134</v>
      </c>
      <c r="G8262" t="s">
        <v>135</v>
      </c>
      <c r="H8262" t="s">
        <v>186</v>
      </c>
      <c r="I8262">
        <v>33</v>
      </c>
      <c r="J8262" t="s">
        <v>139</v>
      </c>
      <c r="K8262" t="s">
        <v>187</v>
      </c>
      <c r="L8262">
        <v>33</v>
      </c>
      <c r="M8262" t="s">
        <v>139</v>
      </c>
      <c r="N8262" t="s">
        <v>188</v>
      </c>
      <c r="O8262">
        <v>34</v>
      </c>
      <c r="P8262" t="s">
        <v>139</v>
      </c>
      <c r="Q8262" t="s">
        <v>166</v>
      </c>
      <c r="R8262">
        <v>20</v>
      </c>
      <c r="S8262" t="s">
        <v>139</v>
      </c>
      <c r="T8262" t="s">
        <v>167</v>
      </c>
      <c r="U8262">
        <v>20</v>
      </c>
      <c r="V8262" t="s">
        <v>139</v>
      </c>
      <c r="W8262" t="s">
        <v>168</v>
      </c>
      <c r="X8262">
        <v>20</v>
      </c>
      <c r="Y8262" t="s">
        <v>139</v>
      </c>
      <c r="Z8262" t="s">
        <v>189</v>
      </c>
      <c r="AA8262">
        <v>20</v>
      </c>
      <c r="AB8262" t="s">
        <v>139</v>
      </c>
      <c r="AC8262" t="s">
        <v>190</v>
      </c>
      <c r="AD8262">
        <v>20</v>
      </c>
      <c r="AE8262" t="s">
        <v>139</v>
      </c>
      <c r="AF8262" t="s">
        <v>191</v>
      </c>
      <c r="AG8262">
        <v>20</v>
      </c>
      <c r="AH8262" t="s">
        <v>139</v>
      </c>
      <c r="AI8262" t="s">
        <v>170</v>
      </c>
      <c r="AJ8262">
        <v>115200</v>
      </c>
      <c r="AK8262" t="s">
        <v>139</v>
      </c>
      <c r="AL8262" t="s">
        <v>171</v>
      </c>
      <c r="AM8262">
        <v>12000</v>
      </c>
      <c r="AN8262" t="s">
        <v>139</v>
      </c>
    </row>
    <row r="8263" spans="1:40" x14ac:dyDescent="0.2">
      <c r="A8263" s="26">
        <v>41904.564830162039</v>
      </c>
      <c r="B8263" t="s">
        <v>130</v>
      </c>
      <c r="C8263" t="s">
        <v>969</v>
      </c>
      <c r="D8263" t="s">
        <v>6372</v>
      </c>
      <c r="E8263" t="s">
        <v>133</v>
      </c>
      <c r="F8263" t="s">
        <v>134</v>
      </c>
      <c r="G8263" t="s">
        <v>135</v>
      </c>
      <c r="H8263" t="s">
        <v>142</v>
      </c>
      <c r="I8263">
        <v>49</v>
      </c>
      <c r="J8263" t="s">
        <v>139</v>
      </c>
      <c r="K8263" t="s">
        <v>143</v>
      </c>
      <c r="L8263">
        <v>130</v>
      </c>
      <c r="M8263" t="s">
        <v>139</v>
      </c>
      <c r="N8263" t="s">
        <v>144</v>
      </c>
      <c r="O8263">
        <v>180</v>
      </c>
      <c r="P8263" t="s">
        <v>139</v>
      </c>
      <c r="Q8263" t="s">
        <v>145</v>
      </c>
      <c r="R8263">
        <v>140</v>
      </c>
      <c r="S8263" t="s">
        <v>139</v>
      </c>
      <c r="T8263" t="s">
        <v>146</v>
      </c>
      <c r="U8263">
        <v>80</v>
      </c>
      <c r="V8263" t="s">
        <v>139</v>
      </c>
      <c r="W8263" t="s">
        <v>147</v>
      </c>
      <c r="X8263">
        <v>101</v>
      </c>
      <c r="Y8263" t="s">
        <v>139</v>
      </c>
      <c r="Z8263" t="s">
        <v>148</v>
      </c>
      <c r="AA8263">
        <v>190</v>
      </c>
      <c r="AB8263" t="s">
        <v>139</v>
      </c>
      <c r="AC8263" t="s">
        <v>149</v>
      </c>
      <c r="AD8263">
        <v>20</v>
      </c>
      <c r="AE8263" t="s">
        <v>139</v>
      </c>
    </row>
    <row r="8264" spans="1:40" x14ac:dyDescent="0.2">
      <c r="A8264" s="26">
        <v>41904.564830162039</v>
      </c>
      <c r="B8264" t="s">
        <v>130</v>
      </c>
      <c r="C8264" t="s">
        <v>969</v>
      </c>
      <c r="D8264" t="s">
        <v>6373</v>
      </c>
    </row>
    <row r="8265" spans="1:40" x14ac:dyDescent="0.2">
      <c r="A8265" s="26">
        <v>41904.564830162039</v>
      </c>
      <c r="B8265" t="s">
        <v>130</v>
      </c>
      <c r="C8265" t="s">
        <v>969</v>
      </c>
      <c r="D8265" t="s">
        <v>6374</v>
      </c>
      <c r="E8265" t="s">
        <v>133</v>
      </c>
      <c r="F8265" t="s">
        <v>134</v>
      </c>
      <c r="G8265" t="s">
        <v>135</v>
      </c>
      <c r="H8265" t="s">
        <v>152</v>
      </c>
      <c r="I8265">
        <v>50</v>
      </c>
      <c r="J8265" t="s">
        <v>139</v>
      </c>
      <c r="K8265" t="s">
        <v>153</v>
      </c>
      <c r="L8265">
        <v>50</v>
      </c>
      <c r="M8265" t="s">
        <v>139</v>
      </c>
      <c r="N8265" t="s">
        <v>154</v>
      </c>
      <c r="O8265">
        <v>50</v>
      </c>
      <c r="P8265" t="s">
        <v>139</v>
      </c>
    </row>
    <row r="8266" spans="1:40" x14ac:dyDescent="0.2">
      <c r="A8266" s="26">
        <v>41904.564830162039</v>
      </c>
      <c r="B8266" t="s">
        <v>130</v>
      </c>
      <c r="C8266" t="s">
        <v>969</v>
      </c>
      <c r="D8266" t="s">
        <v>6375</v>
      </c>
      <c r="E8266" t="s">
        <v>133</v>
      </c>
      <c r="F8266" t="s">
        <v>134</v>
      </c>
      <c r="G8266" t="s">
        <v>135</v>
      </c>
      <c r="H8266" t="s">
        <v>156</v>
      </c>
      <c r="I8266">
        <v>35</v>
      </c>
      <c r="J8266" t="s">
        <v>139</v>
      </c>
      <c r="K8266" t="s">
        <v>157</v>
      </c>
      <c r="L8266">
        <v>5</v>
      </c>
      <c r="M8266" t="s">
        <v>139</v>
      </c>
      <c r="N8266" t="s">
        <v>158</v>
      </c>
      <c r="O8266">
        <v>60</v>
      </c>
      <c r="P8266" t="s">
        <v>139</v>
      </c>
    </row>
    <row r="8267" spans="1:40" x14ac:dyDescent="0.2">
      <c r="A8267" s="26">
        <v>41904.564830162039</v>
      </c>
      <c r="B8267" t="s">
        <v>130</v>
      </c>
      <c r="C8267" t="s">
        <v>969</v>
      </c>
      <c r="D8267" t="s">
        <v>6376</v>
      </c>
      <c r="E8267" t="s">
        <v>133</v>
      </c>
      <c r="F8267" t="s">
        <v>134</v>
      </c>
      <c r="G8267" t="s">
        <v>135</v>
      </c>
      <c r="H8267" t="s">
        <v>160</v>
      </c>
      <c r="I8267">
        <v>1</v>
      </c>
      <c r="J8267" t="s">
        <v>139</v>
      </c>
    </row>
    <row r="8268" spans="1:40" x14ac:dyDescent="0.2">
      <c r="A8268" s="26">
        <v>41904.564830162039</v>
      </c>
      <c r="B8268" t="s">
        <v>130</v>
      </c>
      <c r="C8268" t="s">
        <v>969</v>
      </c>
      <c r="D8268" t="s">
        <v>6377</v>
      </c>
      <c r="E8268" t="s">
        <v>133</v>
      </c>
      <c r="F8268" t="s">
        <v>134</v>
      </c>
      <c r="G8268" t="s">
        <v>135</v>
      </c>
      <c r="H8268" t="s">
        <v>162</v>
      </c>
      <c r="I8268">
        <v>30</v>
      </c>
      <c r="J8268" t="s">
        <v>139</v>
      </c>
      <c r="K8268" t="s">
        <v>163</v>
      </c>
      <c r="L8268">
        <v>30</v>
      </c>
      <c r="M8268" t="s">
        <v>139</v>
      </c>
      <c r="N8268" t="s">
        <v>164</v>
      </c>
      <c r="O8268">
        <v>30</v>
      </c>
      <c r="P8268" t="s">
        <v>139</v>
      </c>
      <c r="Q8268" t="s">
        <v>165</v>
      </c>
      <c r="R8268">
        <v>10</v>
      </c>
      <c r="S8268" t="s">
        <v>139</v>
      </c>
      <c r="T8268" t="s">
        <v>166</v>
      </c>
      <c r="U8268">
        <v>20</v>
      </c>
      <c r="V8268" t="s">
        <v>139</v>
      </c>
      <c r="W8268" t="s">
        <v>167</v>
      </c>
      <c r="X8268">
        <v>20</v>
      </c>
      <c r="Y8268" t="s">
        <v>139</v>
      </c>
      <c r="Z8268" t="s">
        <v>168</v>
      </c>
      <c r="AA8268">
        <v>20</v>
      </c>
      <c r="AB8268" t="s">
        <v>139</v>
      </c>
      <c r="AC8268" t="s">
        <v>169</v>
      </c>
      <c r="AD8268">
        <v>20</v>
      </c>
      <c r="AE8268" t="s">
        <v>139</v>
      </c>
      <c r="AF8268" t="s">
        <v>170</v>
      </c>
      <c r="AG8268">
        <v>115200</v>
      </c>
      <c r="AH8268" t="s">
        <v>139</v>
      </c>
      <c r="AI8268" t="s">
        <v>171</v>
      </c>
      <c r="AJ8268">
        <v>12000</v>
      </c>
      <c r="AK8268" t="s">
        <v>139</v>
      </c>
      <c r="AL8268" t="s">
        <v>172</v>
      </c>
      <c r="AM8268">
        <v>30000</v>
      </c>
      <c r="AN8268" t="s">
        <v>139</v>
      </c>
    </row>
    <row r="8269" spans="1:40" x14ac:dyDescent="0.2">
      <c r="A8269" s="26">
        <v>41904.564830162039</v>
      </c>
      <c r="B8269" t="s">
        <v>130</v>
      </c>
      <c r="C8269" t="s">
        <v>969</v>
      </c>
      <c r="D8269" t="s">
        <v>6378</v>
      </c>
      <c r="E8269" t="s">
        <v>133</v>
      </c>
      <c r="F8269" t="s">
        <v>134</v>
      </c>
      <c r="G8269" t="s">
        <v>135</v>
      </c>
      <c r="H8269" t="s">
        <v>174</v>
      </c>
      <c r="I8269">
        <v>60</v>
      </c>
      <c r="J8269" t="s">
        <v>139</v>
      </c>
      <c r="K8269" t="s">
        <v>175</v>
      </c>
      <c r="L8269">
        <v>40</v>
      </c>
      <c r="M8269" t="s">
        <v>139</v>
      </c>
      <c r="N8269" t="s">
        <v>176</v>
      </c>
      <c r="O8269">
        <v>50</v>
      </c>
      <c r="P8269" t="s">
        <v>139</v>
      </c>
      <c r="Q8269" t="s">
        <v>177</v>
      </c>
      <c r="R8269">
        <v>40</v>
      </c>
      <c r="S8269" t="s">
        <v>139</v>
      </c>
      <c r="T8269" t="s">
        <v>178</v>
      </c>
      <c r="U8269">
        <v>60</v>
      </c>
      <c r="V8269" t="s">
        <v>139</v>
      </c>
      <c r="W8269" t="s">
        <v>179</v>
      </c>
      <c r="X8269">
        <v>50</v>
      </c>
      <c r="Y8269" t="s">
        <v>139</v>
      </c>
      <c r="Z8269" t="s">
        <v>180</v>
      </c>
      <c r="AA8269">
        <v>50</v>
      </c>
      <c r="AB8269" t="s">
        <v>139</v>
      </c>
      <c r="AC8269" t="s">
        <v>181</v>
      </c>
      <c r="AD8269">
        <v>35</v>
      </c>
      <c r="AE8269" t="s">
        <v>139</v>
      </c>
      <c r="AF8269" t="s">
        <v>182</v>
      </c>
      <c r="AG8269">
        <v>8</v>
      </c>
      <c r="AH8269" t="s">
        <v>139</v>
      </c>
      <c r="AI8269" t="s">
        <v>183</v>
      </c>
      <c r="AJ8269">
        <v>90</v>
      </c>
      <c r="AK8269" t="s">
        <v>139</v>
      </c>
      <c r="AL8269" t="s">
        <v>184</v>
      </c>
      <c r="AM8269">
        <v>1</v>
      </c>
      <c r="AN8269" t="s">
        <v>139</v>
      </c>
    </row>
    <row r="8270" spans="1:40" x14ac:dyDescent="0.2">
      <c r="A8270" s="26">
        <v>41904.564830162039</v>
      </c>
      <c r="B8270" t="s">
        <v>130</v>
      </c>
      <c r="C8270" t="s">
        <v>969</v>
      </c>
      <c r="D8270" t="s">
        <v>6379</v>
      </c>
      <c r="E8270" t="s">
        <v>133</v>
      </c>
      <c r="F8270" t="s">
        <v>134</v>
      </c>
      <c r="G8270" t="s">
        <v>135</v>
      </c>
      <c r="H8270" t="s">
        <v>186</v>
      </c>
      <c r="I8270">
        <v>33</v>
      </c>
      <c r="J8270" t="s">
        <v>139</v>
      </c>
      <c r="K8270" t="s">
        <v>187</v>
      </c>
      <c r="L8270">
        <v>33</v>
      </c>
      <c r="M8270" t="s">
        <v>139</v>
      </c>
      <c r="N8270" t="s">
        <v>188</v>
      </c>
      <c r="O8270">
        <v>34</v>
      </c>
      <c r="P8270" t="s">
        <v>139</v>
      </c>
      <c r="Q8270" t="s">
        <v>166</v>
      </c>
      <c r="R8270">
        <v>20</v>
      </c>
      <c r="S8270" t="s">
        <v>139</v>
      </c>
      <c r="T8270" t="s">
        <v>167</v>
      </c>
      <c r="U8270">
        <v>20</v>
      </c>
      <c r="V8270" t="s">
        <v>139</v>
      </c>
      <c r="W8270" t="s">
        <v>168</v>
      </c>
      <c r="X8270">
        <v>20</v>
      </c>
      <c r="Y8270" t="s">
        <v>139</v>
      </c>
      <c r="Z8270" t="s">
        <v>189</v>
      </c>
      <c r="AA8270">
        <v>20</v>
      </c>
      <c r="AB8270" t="s">
        <v>139</v>
      </c>
      <c r="AC8270" t="s">
        <v>190</v>
      </c>
      <c r="AD8270">
        <v>20</v>
      </c>
      <c r="AE8270" t="s">
        <v>139</v>
      </c>
      <c r="AF8270" t="s">
        <v>191</v>
      </c>
      <c r="AG8270">
        <v>20</v>
      </c>
      <c r="AH8270" t="s">
        <v>139</v>
      </c>
      <c r="AI8270" t="s">
        <v>170</v>
      </c>
      <c r="AJ8270">
        <v>115200</v>
      </c>
      <c r="AK8270" t="s">
        <v>139</v>
      </c>
      <c r="AL8270" t="s">
        <v>171</v>
      </c>
      <c r="AM8270">
        <v>12000</v>
      </c>
      <c r="AN8270" t="s">
        <v>139</v>
      </c>
    </row>
    <row r="8271" spans="1:40" x14ac:dyDescent="0.2">
      <c r="A8271" s="26">
        <v>41904.564830162039</v>
      </c>
      <c r="B8271" t="s">
        <v>130</v>
      </c>
      <c r="C8271" t="s">
        <v>969</v>
      </c>
      <c r="D8271" t="s">
        <v>6380</v>
      </c>
      <c r="E8271" t="s">
        <v>193</v>
      </c>
      <c r="F8271" t="s">
        <v>194</v>
      </c>
      <c r="G8271" t="s">
        <v>195</v>
      </c>
    </row>
    <row r="8272" spans="1:40" x14ac:dyDescent="0.2">
      <c r="A8272" s="26">
        <v>41904.564830162039</v>
      </c>
      <c r="B8272" t="s">
        <v>130</v>
      </c>
      <c r="C8272" t="s">
        <v>969</v>
      </c>
      <c r="D8272" t="s">
        <v>6381</v>
      </c>
      <c r="E8272" t="s">
        <v>193</v>
      </c>
      <c r="F8272" t="s">
        <v>6382</v>
      </c>
      <c r="G8272" t="s">
        <v>6383</v>
      </c>
      <c r="H8272" t="s">
        <v>6384</v>
      </c>
    </row>
    <row r="8273" spans="1:40" x14ac:dyDescent="0.2">
      <c r="A8273" s="26">
        <v>41904.564830196759</v>
      </c>
      <c r="B8273" t="s">
        <v>130</v>
      </c>
      <c r="C8273" t="s">
        <v>645</v>
      </c>
      <c r="D8273" t="s">
        <v>6385</v>
      </c>
    </row>
    <row r="8274" spans="1:40" x14ac:dyDescent="0.2">
      <c r="A8274" s="26">
        <v>41904.564830208335</v>
      </c>
      <c r="B8274" t="s">
        <v>130</v>
      </c>
      <c r="C8274" t="s">
        <v>643</v>
      </c>
      <c r="D8274" t="s">
        <v>6386</v>
      </c>
    </row>
    <row r="8275" spans="1:40" x14ac:dyDescent="0.2">
      <c r="A8275" s="26">
        <v>41904.564830208335</v>
      </c>
      <c r="B8275" t="s">
        <v>130</v>
      </c>
      <c r="C8275" t="s">
        <v>643</v>
      </c>
      <c r="D8275" t="s">
        <v>6387</v>
      </c>
      <c r="E8275" t="s">
        <v>133</v>
      </c>
      <c r="F8275" t="s">
        <v>134</v>
      </c>
      <c r="G8275" t="s">
        <v>135</v>
      </c>
      <c r="H8275" t="s">
        <v>136</v>
      </c>
      <c r="I8275">
        <v>1900000</v>
      </c>
      <c r="J8275" t="s">
        <v>137</v>
      </c>
      <c r="K8275">
        <v>1900000</v>
      </c>
      <c r="L8275" t="s">
        <v>138</v>
      </c>
      <c r="M8275">
        <v>500</v>
      </c>
      <c r="N8275" t="s">
        <v>139</v>
      </c>
      <c r="O8275" t="s">
        <v>140</v>
      </c>
      <c r="P8275">
        <v>300</v>
      </c>
      <c r="Q8275" t="s">
        <v>139</v>
      </c>
    </row>
    <row r="8276" spans="1:40" x14ac:dyDescent="0.2">
      <c r="A8276" s="26">
        <v>41904.564830208335</v>
      </c>
      <c r="B8276" t="s">
        <v>130</v>
      </c>
      <c r="C8276" t="s">
        <v>643</v>
      </c>
      <c r="D8276" t="s">
        <v>6388</v>
      </c>
      <c r="E8276" t="s">
        <v>133</v>
      </c>
      <c r="F8276" t="s">
        <v>134</v>
      </c>
      <c r="G8276" t="s">
        <v>135</v>
      </c>
      <c r="H8276" t="s">
        <v>142</v>
      </c>
      <c r="I8276">
        <v>49</v>
      </c>
      <c r="J8276" t="s">
        <v>139</v>
      </c>
      <c r="K8276" t="s">
        <v>143</v>
      </c>
      <c r="L8276">
        <v>130</v>
      </c>
      <c r="M8276" t="s">
        <v>139</v>
      </c>
      <c r="N8276" t="s">
        <v>144</v>
      </c>
      <c r="O8276">
        <v>180</v>
      </c>
      <c r="P8276" t="s">
        <v>139</v>
      </c>
      <c r="Q8276" t="s">
        <v>145</v>
      </c>
      <c r="R8276">
        <v>140</v>
      </c>
      <c r="S8276" t="s">
        <v>139</v>
      </c>
      <c r="T8276" t="s">
        <v>146</v>
      </c>
      <c r="U8276">
        <v>80</v>
      </c>
      <c r="V8276" t="s">
        <v>139</v>
      </c>
      <c r="W8276" t="s">
        <v>147</v>
      </c>
      <c r="X8276">
        <v>101</v>
      </c>
      <c r="Y8276" t="s">
        <v>139</v>
      </c>
      <c r="Z8276" t="s">
        <v>148</v>
      </c>
      <c r="AA8276">
        <v>190</v>
      </c>
      <c r="AB8276" t="s">
        <v>139</v>
      </c>
      <c r="AC8276" t="s">
        <v>149</v>
      </c>
      <c r="AD8276">
        <v>20</v>
      </c>
      <c r="AE8276" t="s">
        <v>139</v>
      </c>
    </row>
    <row r="8277" spans="1:40" x14ac:dyDescent="0.2">
      <c r="A8277" s="26">
        <v>41904.564830208335</v>
      </c>
      <c r="B8277" t="s">
        <v>130</v>
      </c>
      <c r="C8277" t="s">
        <v>643</v>
      </c>
      <c r="D8277" t="s">
        <v>6389</v>
      </c>
    </row>
    <row r="8278" spans="1:40" x14ac:dyDescent="0.2">
      <c r="A8278" s="26">
        <v>41904.564830208335</v>
      </c>
      <c r="B8278" t="s">
        <v>130</v>
      </c>
      <c r="C8278" t="s">
        <v>643</v>
      </c>
      <c r="D8278" t="s">
        <v>6390</v>
      </c>
      <c r="E8278" t="s">
        <v>133</v>
      </c>
      <c r="F8278" t="s">
        <v>134</v>
      </c>
      <c r="G8278" t="s">
        <v>135</v>
      </c>
      <c r="H8278" t="s">
        <v>152</v>
      </c>
      <c r="I8278">
        <v>50</v>
      </c>
      <c r="J8278" t="s">
        <v>139</v>
      </c>
      <c r="K8278" t="s">
        <v>153</v>
      </c>
      <c r="L8278">
        <v>50</v>
      </c>
      <c r="M8278" t="s">
        <v>139</v>
      </c>
      <c r="N8278" t="s">
        <v>154</v>
      </c>
      <c r="O8278">
        <v>50</v>
      </c>
      <c r="P8278" t="s">
        <v>139</v>
      </c>
    </row>
    <row r="8279" spans="1:40" x14ac:dyDescent="0.2">
      <c r="A8279" s="26">
        <v>41904.564830208335</v>
      </c>
      <c r="B8279" t="s">
        <v>130</v>
      </c>
      <c r="C8279" t="s">
        <v>643</v>
      </c>
      <c r="D8279" t="s">
        <v>6391</v>
      </c>
      <c r="E8279" t="s">
        <v>133</v>
      </c>
      <c r="F8279" t="s">
        <v>134</v>
      </c>
      <c r="G8279" t="s">
        <v>135</v>
      </c>
      <c r="H8279" t="s">
        <v>156</v>
      </c>
      <c r="I8279">
        <v>35</v>
      </c>
      <c r="J8279" t="s">
        <v>139</v>
      </c>
      <c r="K8279" t="s">
        <v>157</v>
      </c>
      <c r="L8279">
        <v>5</v>
      </c>
      <c r="M8279" t="s">
        <v>139</v>
      </c>
      <c r="N8279" t="s">
        <v>158</v>
      </c>
      <c r="O8279">
        <v>60</v>
      </c>
      <c r="P8279" t="s">
        <v>139</v>
      </c>
    </row>
    <row r="8280" spans="1:40" x14ac:dyDescent="0.2">
      <c r="A8280" s="26">
        <v>41904.564830208335</v>
      </c>
      <c r="B8280" t="s">
        <v>130</v>
      </c>
      <c r="C8280" t="s">
        <v>643</v>
      </c>
      <c r="D8280" t="s">
        <v>6392</v>
      </c>
      <c r="E8280" t="s">
        <v>133</v>
      </c>
      <c r="F8280" t="s">
        <v>134</v>
      </c>
      <c r="G8280" t="s">
        <v>135</v>
      </c>
      <c r="H8280" t="s">
        <v>160</v>
      </c>
      <c r="I8280">
        <v>1</v>
      </c>
      <c r="J8280" t="s">
        <v>139</v>
      </c>
    </row>
    <row r="8281" spans="1:40" x14ac:dyDescent="0.2">
      <c r="A8281" s="26">
        <v>41904.564830208335</v>
      </c>
      <c r="B8281" t="s">
        <v>130</v>
      </c>
      <c r="C8281" t="s">
        <v>643</v>
      </c>
      <c r="D8281" t="s">
        <v>6393</v>
      </c>
      <c r="E8281" t="s">
        <v>133</v>
      </c>
      <c r="F8281" t="s">
        <v>134</v>
      </c>
      <c r="G8281" t="s">
        <v>135</v>
      </c>
      <c r="H8281" t="s">
        <v>162</v>
      </c>
      <c r="I8281">
        <v>30</v>
      </c>
      <c r="J8281" t="s">
        <v>139</v>
      </c>
      <c r="K8281" t="s">
        <v>163</v>
      </c>
      <c r="L8281">
        <v>30</v>
      </c>
      <c r="M8281" t="s">
        <v>139</v>
      </c>
      <c r="N8281" t="s">
        <v>164</v>
      </c>
      <c r="O8281">
        <v>30</v>
      </c>
      <c r="P8281" t="s">
        <v>139</v>
      </c>
      <c r="Q8281" t="s">
        <v>165</v>
      </c>
      <c r="R8281">
        <v>10</v>
      </c>
      <c r="S8281" t="s">
        <v>139</v>
      </c>
      <c r="T8281" t="s">
        <v>166</v>
      </c>
      <c r="U8281">
        <v>20</v>
      </c>
      <c r="V8281" t="s">
        <v>139</v>
      </c>
      <c r="W8281" t="s">
        <v>167</v>
      </c>
      <c r="X8281">
        <v>20</v>
      </c>
      <c r="Y8281" t="s">
        <v>139</v>
      </c>
      <c r="Z8281" t="s">
        <v>168</v>
      </c>
      <c r="AA8281">
        <v>20</v>
      </c>
      <c r="AB8281" t="s">
        <v>139</v>
      </c>
      <c r="AC8281" t="s">
        <v>169</v>
      </c>
      <c r="AD8281">
        <v>20</v>
      </c>
      <c r="AE8281" t="s">
        <v>139</v>
      </c>
      <c r="AF8281" t="s">
        <v>170</v>
      </c>
      <c r="AG8281">
        <v>115200</v>
      </c>
      <c r="AH8281" t="s">
        <v>139</v>
      </c>
      <c r="AI8281" t="s">
        <v>171</v>
      </c>
      <c r="AJ8281">
        <v>12000</v>
      </c>
      <c r="AK8281" t="s">
        <v>139</v>
      </c>
      <c r="AL8281" t="s">
        <v>172</v>
      </c>
      <c r="AM8281">
        <v>30000</v>
      </c>
      <c r="AN8281" t="s">
        <v>139</v>
      </c>
    </row>
    <row r="8282" spans="1:40" x14ac:dyDescent="0.2">
      <c r="A8282" s="26">
        <v>41904.564830208335</v>
      </c>
      <c r="B8282" t="s">
        <v>130</v>
      </c>
      <c r="C8282" t="s">
        <v>643</v>
      </c>
      <c r="D8282" t="s">
        <v>6394</v>
      </c>
      <c r="E8282" t="s">
        <v>133</v>
      </c>
      <c r="F8282" t="s">
        <v>134</v>
      </c>
      <c r="G8282" t="s">
        <v>135</v>
      </c>
      <c r="H8282" t="s">
        <v>174</v>
      </c>
      <c r="I8282">
        <v>60</v>
      </c>
      <c r="J8282" t="s">
        <v>139</v>
      </c>
      <c r="K8282" t="s">
        <v>175</v>
      </c>
      <c r="L8282">
        <v>40</v>
      </c>
      <c r="M8282" t="s">
        <v>139</v>
      </c>
      <c r="N8282" t="s">
        <v>176</v>
      </c>
      <c r="O8282">
        <v>50</v>
      </c>
      <c r="P8282" t="s">
        <v>139</v>
      </c>
      <c r="Q8282" t="s">
        <v>177</v>
      </c>
      <c r="R8282">
        <v>40</v>
      </c>
      <c r="S8282" t="s">
        <v>139</v>
      </c>
      <c r="T8282" t="s">
        <v>178</v>
      </c>
      <c r="U8282">
        <v>60</v>
      </c>
      <c r="V8282" t="s">
        <v>139</v>
      </c>
      <c r="W8282" t="s">
        <v>179</v>
      </c>
      <c r="X8282">
        <v>50</v>
      </c>
      <c r="Y8282" t="s">
        <v>139</v>
      </c>
      <c r="Z8282" t="s">
        <v>180</v>
      </c>
      <c r="AA8282">
        <v>50</v>
      </c>
      <c r="AB8282" t="s">
        <v>139</v>
      </c>
      <c r="AC8282" t="s">
        <v>181</v>
      </c>
      <c r="AD8282">
        <v>35</v>
      </c>
      <c r="AE8282" t="s">
        <v>139</v>
      </c>
      <c r="AF8282" t="s">
        <v>182</v>
      </c>
      <c r="AG8282">
        <v>8</v>
      </c>
      <c r="AH8282" t="s">
        <v>139</v>
      </c>
      <c r="AI8282" t="s">
        <v>183</v>
      </c>
      <c r="AJ8282">
        <v>90</v>
      </c>
      <c r="AK8282" t="s">
        <v>139</v>
      </c>
      <c r="AL8282" t="s">
        <v>184</v>
      </c>
      <c r="AM8282">
        <v>1</v>
      </c>
      <c r="AN8282" t="s">
        <v>139</v>
      </c>
    </row>
    <row r="8283" spans="1:40" x14ac:dyDescent="0.2">
      <c r="A8283" s="26">
        <v>41904.564830208335</v>
      </c>
      <c r="B8283" t="s">
        <v>130</v>
      </c>
      <c r="C8283" t="s">
        <v>643</v>
      </c>
      <c r="D8283" t="s">
        <v>6395</v>
      </c>
      <c r="E8283" t="s">
        <v>133</v>
      </c>
      <c r="F8283" t="s">
        <v>134</v>
      </c>
      <c r="G8283" t="s">
        <v>135</v>
      </c>
      <c r="H8283" t="s">
        <v>186</v>
      </c>
      <c r="I8283">
        <v>33</v>
      </c>
      <c r="J8283" t="s">
        <v>139</v>
      </c>
      <c r="K8283" t="s">
        <v>187</v>
      </c>
      <c r="L8283">
        <v>33</v>
      </c>
      <c r="M8283" t="s">
        <v>139</v>
      </c>
      <c r="N8283" t="s">
        <v>188</v>
      </c>
      <c r="O8283">
        <v>34</v>
      </c>
      <c r="P8283" t="s">
        <v>139</v>
      </c>
      <c r="Q8283" t="s">
        <v>166</v>
      </c>
      <c r="R8283">
        <v>20</v>
      </c>
      <c r="S8283" t="s">
        <v>139</v>
      </c>
      <c r="T8283" t="s">
        <v>167</v>
      </c>
      <c r="U8283">
        <v>20</v>
      </c>
      <c r="V8283" t="s">
        <v>139</v>
      </c>
      <c r="W8283" t="s">
        <v>168</v>
      </c>
      <c r="X8283">
        <v>20</v>
      </c>
      <c r="Y8283" t="s">
        <v>139</v>
      </c>
      <c r="Z8283" t="s">
        <v>189</v>
      </c>
      <c r="AA8283">
        <v>20</v>
      </c>
      <c r="AB8283" t="s">
        <v>139</v>
      </c>
      <c r="AC8283" t="s">
        <v>190</v>
      </c>
      <c r="AD8283">
        <v>20</v>
      </c>
      <c r="AE8283" t="s">
        <v>139</v>
      </c>
      <c r="AF8283" t="s">
        <v>191</v>
      </c>
      <c r="AG8283">
        <v>20</v>
      </c>
      <c r="AH8283" t="s">
        <v>139</v>
      </c>
      <c r="AI8283" t="s">
        <v>170</v>
      </c>
      <c r="AJ8283">
        <v>115200</v>
      </c>
      <c r="AK8283" t="s">
        <v>139</v>
      </c>
      <c r="AL8283" t="s">
        <v>171</v>
      </c>
      <c r="AM8283">
        <v>12000</v>
      </c>
      <c r="AN8283" t="s">
        <v>139</v>
      </c>
    </row>
    <row r="8284" spans="1:40" x14ac:dyDescent="0.2">
      <c r="A8284" s="26">
        <v>41904.564830208335</v>
      </c>
      <c r="B8284" t="s">
        <v>130</v>
      </c>
      <c r="C8284" t="s">
        <v>643</v>
      </c>
      <c r="D8284" t="s">
        <v>6388</v>
      </c>
      <c r="E8284" t="s">
        <v>133</v>
      </c>
      <c r="F8284" t="s">
        <v>134</v>
      </c>
      <c r="G8284" t="s">
        <v>135</v>
      </c>
      <c r="H8284" t="s">
        <v>142</v>
      </c>
      <c r="I8284">
        <v>49</v>
      </c>
      <c r="J8284" t="s">
        <v>139</v>
      </c>
      <c r="K8284" t="s">
        <v>143</v>
      </c>
      <c r="L8284">
        <v>130</v>
      </c>
      <c r="M8284" t="s">
        <v>139</v>
      </c>
      <c r="N8284" t="s">
        <v>144</v>
      </c>
      <c r="O8284">
        <v>180</v>
      </c>
      <c r="P8284" t="s">
        <v>139</v>
      </c>
      <c r="Q8284" t="s">
        <v>145</v>
      </c>
      <c r="R8284">
        <v>140</v>
      </c>
      <c r="S8284" t="s">
        <v>139</v>
      </c>
      <c r="T8284" t="s">
        <v>146</v>
      </c>
      <c r="U8284">
        <v>80</v>
      </c>
      <c r="V8284" t="s">
        <v>139</v>
      </c>
      <c r="W8284" t="s">
        <v>147</v>
      </c>
      <c r="X8284">
        <v>101</v>
      </c>
      <c r="Y8284" t="s">
        <v>139</v>
      </c>
      <c r="Z8284" t="s">
        <v>148</v>
      </c>
      <c r="AA8284">
        <v>190</v>
      </c>
      <c r="AB8284" t="s">
        <v>139</v>
      </c>
      <c r="AC8284" t="s">
        <v>149</v>
      </c>
      <c r="AD8284">
        <v>20</v>
      </c>
      <c r="AE8284" t="s">
        <v>139</v>
      </c>
    </row>
    <row r="8285" spans="1:40" x14ac:dyDescent="0.2">
      <c r="A8285" s="26">
        <v>41904.564830208335</v>
      </c>
      <c r="B8285" t="s">
        <v>130</v>
      </c>
      <c r="C8285" t="s">
        <v>643</v>
      </c>
      <c r="D8285" t="s">
        <v>6389</v>
      </c>
    </row>
    <row r="8286" spans="1:40" x14ac:dyDescent="0.2">
      <c r="A8286" s="26">
        <v>41904.564830208335</v>
      </c>
      <c r="B8286" t="s">
        <v>130</v>
      </c>
      <c r="C8286" t="s">
        <v>643</v>
      </c>
      <c r="D8286" t="s">
        <v>6390</v>
      </c>
      <c r="E8286" t="s">
        <v>133</v>
      </c>
      <c r="F8286" t="s">
        <v>134</v>
      </c>
      <c r="G8286" t="s">
        <v>135</v>
      </c>
      <c r="H8286" t="s">
        <v>152</v>
      </c>
      <c r="I8286">
        <v>50</v>
      </c>
      <c r="J8286" t="s">
        <v>139</v>
      </c>
      <c r="K8286" t="s">
        <v>153</v>
      </c>
      <c r="L8286">
        <v>50</v>
      </c>
      <c r="M8286" t="s">
        <v>139</v>
      </c>
      <c r="N8286" t="s">
        <v>154</v>
      </c>
      <c r="O8286">
        <v>50</v>
      </c>
      <c r="P8286" t="s">
        <v>139</v>
      </c>
    </row>
    <row r="8287" spans="1:40" x14ac:dyDescent="0.2">
      <c r="A8287" s="26">
        <v>41904.564830208335</v>
      </c>
      <c r="B8287" t="s">
        <v>130</v>
      </c>
      <c r="C8287" t="s">
        <v>643</v>
      </c>
      <c r="D8287" t="s">
        <v>6391</v>
      </c>
      <c r="E8287" t="s">
        <v>133</v>
      </c>
      <c r="F8287" t="s">
        <v>134</v>
      </c>
      <c r="G8287" t="s">
        <v>135</v>
      </c>
      <c r="H8287" t="s">
        <v>156</v>
      </c>
      <c r="I8287">
        <v>35</v>
      </c>
      <c r="J8287" t="s">
        <v>139</v>
      </c>
      <c r="K8287" t="s">
        <v>157</v>
      </c>
      <c r="L8287">
        <v>5</v>
      </c>
      <c r="M8287" t="s">
        <v>139</v>
      </c>
      <c r="N8287" t="s">
        <v>158</v>
      </c>
      <c r="O8287">
        <v>60</v>
      </c>
      <c r="P8287" t="s">
        <v>139</v>
      </c>
    </row>
    <row r="8288" spans="1:40" x14ac:dyDescent="0.2">
      <c r="A8288" s="26">
        <v>41904.564830208335</v>
      </c>
      <c r="B8288" t="s">
        <v>130</v>
      </c>
      <c r="C8288" t="s">
        <v>643</v>
      </c>
      <c r="D8288" t="s">
        <v>6392</v>
      </c>
      <c r="E8288" t="s">
        <v>133</v>
      </c>
      <c r="F8288" t="s">
        <v>134</v>
      </c>
      <c r="G8288" t="s">
        <v>135</v>
      </c>
      <c r="H8288" t="s">
        <v>160</v>
      </c>
      <c r="I8288">
        <v>1</v>
      </c>
      <c r="J8288" t="s">
        <v>139</v>
      </c>
    </row>
    <row r="8289" spans="1:40" x14ac:dyDescent="0.2">
      <c r="A8289" s="26">
        <v>41904.564830208335</v>
      </c>
      <c r="B8289" t="s">
        <v>130</v>
      </c>
      <c r="C8289" t="s">
        <v>643</v>
      </c>
      <c r="D8289" t="s">
        <v>6393</v>
      </c>
      <c r="E8289" t="s">
        <v>133</v>
      </c>
      <c r="F8289" t="s">
        <v>134</v>
      </c>
      <c r="G8289" t="s">
        <v>135</v>
      </c>
      <c r="H8289" t="s">
        <v>162</v>
      </c>
      <c r="I8289">
        <v>30</v>
      </c>
      <c r="J8289" t="s">
        <v>139</v>
      </c>
      <c r="K8289" t="s">
        <v>163</v>
      </c>
      <c r="L8289">
        <v>30</v>
      </c>
      <c r="M8289" t="s">
        <v>139</v>
      </c>
      <c r="N8289" t="s">
        <v>164</v>
      </c>
      <c r="O8289">
        <v>30</v>
      </c>
      <c r="P8289" t="s">
        <v>139</v>
      </c>
      <c r="Q8289" t="s">
        <v>165</v>
      </c>
      <c r="R8289">
        <v>10</v>
      </c>
      <c r="S8289" t="s">
        <v>139</v>
      </c>
      <c r="T8289" t="s">
        <v>166</v>
      </c>
      <c r="U8289">
        <v>20</v>
      </c>
      <c r="V8289" t="s">
        <v>139</v>
      </c>
      <c r="W8289" t="s">
        <v>167</v>
      </c>
      <c r="X8289">
        <v>20</v>
      </c>
      <c r="Y8289" t="s">
        <v>139</v>
      </c>
      <c r="Z8289" t="s">
        <v>168</v>
      </c>
      <c r="AA8289">
        <v>20</v>
      </c>
      <c r="AB8289" t="s">
        <v>139</v>
      </c>
      <c r="AC8289" t="s">
        <v>169</v>
      </c>
      <c r="AD8289">
        <v>20</v>
      </c>
      <c r="AE8289" t="s">
        <v>139</v>
      </c>
      <c r="AF8289" t="s">
        <v>170</v>
      </c>
      <c r="AG8289">
        <v>115200</v>
      </c>
      <c r="AH8289" t="s">
        <v>139</v>
      </c>
      <c r="AI8289" t="s">
        <v>171</v>
      </c>
      <c r="AJ8289">
        <v>12000</v>
      </c>
      <c r="AK8289" t="s">
        <v>139</v>
      </c>
      <c r="AL8289" t="s">
        <v>172</v>
      </c>
      <c r="AM8289">
        <v>30000</v>
      </c>
      <c r="AN8289" t="s">
        <v>139</v>
      </c>
    </row>
    <row r="8290" spans="1:40" x14ac:dyDescent="0.2">
      <c r="A8290" s="26">
        <v>41904.564830208335</v>
      </c>
      <c r="B8290" t="s">
        <v>130</v>
      </c>
      <c r="C8290" t="s">
        <v>643</v>
      </c>
      <c r="D8290" t="s">
        <v>6394</v>
      </c>
      <c r="E8290" t="s">
        <v>133</v>
      </c>
      <c r="F8290" t="s">
        <v>134</v>
      </c>
      <c r="G8290" t="s">
        <v>135</v>
      </c>
      <c r="H8290" t="s">
        <v>174</v>
      </c>
      <c r="I8290">
        <v>60</v>
      </c>
      <c r="J8290" t="s">
        <v>139</v>
      </c>
      <c r="K8290" t="s">
        <v>175</v>
      </c>
      <c r="L8290">
        <v>40</v>
      </c>
      <c r="M8290" t="s">
        <v>139</v>
      </c>
      <c r="N8290" t="s">
        <v>176</v>
      </c>
      <c r="O8290">
        <v>50</v>
      </c>
      <c r="P8290" t="s">
        <v>139</v>
      </c>
      <c r="Q8290" t="s">
        <v>177</v>
      </c>
      <c r="R8290">
        <v>40</v>
      </c>
      <c r="S8290" t="s">
        <v>139</v>
      </c>
      <c r="T8290" t="s">
        <v>178</v>
      </c>
      <c r="U8290">
        <v>60</v>
      </c>
      <c r="V8290" t="s">
        <v>139</v>
      </c>
      <c r="W8290" t="s">
        <v>179</v>
      </c>
      <c r="X8290">
        <v>50</v>
      </c>
      <c r="Y8290" t="s">
        <v>139</v>
      </c>
      <c r="Z8290" t="s">
        <v>180</v>
      </c>
      <c r="AA8290">
        <v>50</v>
      </c>
      <c r="AB8290" t="s">
        <v>139</v>
      </c>
      <c r="AC8290" t="s">
        <v>181</v>
      </c>
      <c r="AD8290">
        <v>35</v>
      </c>
      <c r="AE8290" t="s">
        <v>139</v>
      </c>
      <c r="AF8290" t="s">
        <v>182</v>
      </c>
      <c r="AG8290">
        <v>8</v>
      </c>
      <c r="AH8290" t="s">
        <v>139</v>
      </c>
      <c r="AI8290" t="s">
        <v>183</v>
      </c>
      <c r="AJ8290">
        <v>90</v>
      </c>
      <c r="AK8290" t="s">
        <v>139</v>
      </c>
      <c r="AL8290" t="s">
        <v>184</v>
      </c>
      <c r="AM8290">
        <v>1</v>
      </c>
      <c r="AN8290" t="s">
        <v>139</v>
      </c>
    </row>
    <row r="8291" spans="1:40" x14ac:dyDescent="0.2">
      <c r="A8291" s="26">
        <v>41904.564830208335</v>
      </c>
      <c r="B8291" t="s">
        <v>130</v>
      </c>
      <c r="C8291" t="s">
        <v>643</v>
      </c>
      <c r="D8291" t="s">
        <v>6395</v>
      </c>
      <c r="E8291" t="s">
        <v>133</v>
      </c>
      <c r="F8291" t="s">
        <v>134</v>
      </c>
      <c r="G8291" t="s">
        <v>135</v>
      </c>
      <c r="H8291" t="s">
        <v>186</v>
      </c>
      <c r="I8291">
        <v>33</v>
      </c>
      <c r="J8291" t="s">
        <v>139</v>
      </c>
      <c r="K8291" t="s">
        <v>187</v>
      </c>
      <c r="L8291">
        <v>33</v>
      </c>
      <c r="M8291" t="s">
        <v>139</v>
      </c>
      <c r="N8291" t="s">
        <v>188</v>
      </c>
      <c r="O8291">
        <v>34</v>
      </c>
      <c r="P8291" t="s">
        <v>139</v>
      </c>
      <c r="Q8291" t="s">
        <v>166</v>
      </c>
      <c r="R8291">
        <v>20</v>
      </c>
      <c r="S8291" t="s">
        <v>139</v>
      </c>
      <c r="T8291" t="s">
        <v>167</v>
      </c>
      <c r="U8291">
        <v>20</v>
      </c>
      <c r="V8291" t="s">
        <v>139</v>
      </c>
      <c r="W8291" t="s">
        <v>168</v>
      </c>
      <c r="X8291">
        <v>20</v>
      </c>
      <c r="Y8291" t="s">
        <v>139</v>
      </c>
      <c r="Z8291" t="s">
        <v>189</v>
      </c>
      <c r="AA8291">
        <v>20</v>
      </c>
      <c r="AB8291" t="s">
        <v>139</v>
      </c>
      <c r="AC8291" t="s">
        <v>190</v>
      </c>
      <c r="AD8291">
        <v>20</v>
      </c>
      <c r="AE8291" t="s">
        <v>139</v>
      </c>
      <c r="AF8291" t="s">
        <v>191</v>
      </c>
      <c r="AG8291">
        <v>20</v>
      </c>
      <c r="AH8291" t="s">
        <v>139</v>
      </c>
      <c r="AI8291" t="s">
        <v>170</v>
      </c>
      <c r="AJ8291">
        <v>115200</v>
      </c>
      <c r="AK8291" t="s">
        <v>139</v>
      </c>
      <c r="AL8291" t="s">
        <v>171</v>
      </c>
      <c r="AM8291">
        <v>12000</v>
      </c>
      <c r="AN8291" t="s">
        <v>139</v>
      </c>
    </row>
    <row r="8292" spans="1:40" x14ac:dyDescent="0.2">
      <c r="A8292" s="26">
        <v>41904.564830208335</v>
      </c>
      <c r="B8292" t="s">
        <v>130</v>
      </c>
      <c r="C8292" t="s">
        <v>643</v>
      </c>
      <c r="D8292" t="s">
        <v>6396</v>
      </c>
      <c r="E8292" t="s">
        <v>193</v>
      </c>
      <c r="F8292" t="s">
        <v>194</v>
      </c>
      <c r="G8292" t="s">
        <v>195</v>
      </c>
    </row>
    <row r="8293" spans="1:40" x14ac:dyDescent="0.2">
      <c r="A8293" s="26">
        <v>41904.564830208335</v>
      </c>
      <c r="B8293" t="s">
        <v>130</v>
      </c>
      <c r="C8293" t="s">
        <v>643</v>
      </c>
      <c r="D8293" t="s">
        <v>6397</v>
      </c>
      <c r="E8293" t="s">
        <v>193</v>
      </c>
      <c r="F8293" t="s">
        <v>6398</v>
      </c>
      <c r="G8293" t="s">
        <v>6399</v>
      </c>
      <c r="H8293" t="s">
        <v>6400</v>
      </c>
    </row>
    <row r="8294" spans="1:40" x14ac:dyDescent="0.2">
      <c r="A8294" s="26">
        <v>41904.564830208335</v>
      </c>
      <c r="B8294" t="s">
        <v>130</v>
      </c>
      <c r="C8294" t="s">
        <v>645</v>
      </c>
      <c r="D8294" t="s">
        <v>6401</v>
      </c>
      <c r="E8294" t="s">
        <v>133</v>
      </c>
      <c r="F8294" t="s">
        <v>134</v>
      </c>
      <c r="G8294" t="s">
        <v>135</v>
      </c>
      <c r="H8294" t="s">
        <v>136</v>
      </c>
      <c r="I8294">
        <v>1900000</v>
      </c>
      <c r="J8294" t="s">
        <v>137</v>
      </c>
      <c r="K8294">
        <v>1900000</v>
      </c>
      <c r="L8294" t="s">
        <v>138</v>
      </c>
      <c r="M8294">
        <v>500</v>
      </c>
      <c r="N8294" t="s">
        <v>139</v>
      </c>
      <c r="O8294" t="s">
        <v>140</v>
      </c>
      <c r="P8294">
        <v>300</v>
      </c>
      <c r="Q8294" t="s">
        <v>139</v>
      </c>
    </row>
    <row r="8295" spans="1:40" x14ac:dyDescent="0.2">
      <c r="A8295" s="26">
        <v>41904.564830208335</v>
      </c>
      <c r="B8295" t="s">
        <v>130</v>
      </c>
      <c r="C8295" t="s">
        <v>645</v>
      </c>
      <c r="D8295" t="s">
        <v>6402</v>
      </c>
      <c r="E8295" t="s">
        <v>133</v>
      </c>
      <c r="F8295" t="s">
        <v>134</v>
      </c>
      <c r="G8295" t="s">
        <v>135</v>
      </c>
      <c r="H8295" t="s">
        <v>142</v>
      </c>
      <c r="I8295">
        <v>49</v>
      </c>
      <c r="J8295" t="s">
        <v>139</v>
      </c>
      <c r="K8295" t="s">
        <v>143</v>
      </c>
      <c r="L8295">
        <v>130</v>
      </c>
      <c r="M8295" t="s">
        <v>139</v>
      </c>
      <c r="N8295" t="s">
        <v>144</v>
      </c>
      <c r="O8295">
        <v>180</v>
      </c>
      <c r="P8295" t="s">
        <v>139</v>
      </c>
      <c r="Q8295" t="s">
        <v>145</v>
      </c>
      <c r="R8295">
        <v>140</v>
      </c>
      <c r="S8295" t="s">
        <v>139</v>
      </c>
      <c r="T8295" t="s">
        <v>146</v>
      </c>
      <c r="U8295">
        <v>80</v>
      </c>
      <c r="V8295" t="s">
        <v>139</v>
      </c>
      <c r="W8295" t="s">
        <v>147</v>
      </c>
      <c r="X8295">
        <v>101</v>
      </c>
      <c r="Y8295" t="s">
        <v>139</v>
      </c>
      <c r="Z8295" t="s">
        <v>148</v>
      </c>
      <c r="AA8295">
        <v>190</v>
      </c>
      <c r="AB8295" t="s">
        <v>139</v>
      </c>
      <c r="AC8295" t="s">
        <v>149</v>
      </c>
      <c r="AD8295">
        <v>20</v>
      </c>
      <c r="AE8295" t="s">
        <v>139</v>
      </c>
    </row>
    <row r="8296" spans="1:40" x14ac:dyDescent="0.2">
      <c r="A8296" s="26">
        <v>41904.564830208335</v>
      </c>
      <c r="B8296" t="s">
        <v>130</v>
      </c>
      <c r="C8296" t="s">
        <v>645</v>
      </c>
      <c r="D8296" t="s">
        <v>6403</v>
      </c>
    </row>
    <row r="8297" spans="1:40" x14ac:dyDescent="0.2">
      <c r="A8297" s="26">
        <v>41904.564830208335</v>
      </c>
      <c r="B8297" t="s">
        <v>130</v>
      </c>
      <c r="C8297" t="s">
        <v>645</v>
      </c>
      <c r="D8297" t="s">
        <v>6404</v>
      </c>
      <c r="E8297" t="s">
        <v>133</v>
      </c>
      <c r="F8297" t="s">
        <v>134</v>
      </c>
      <c r="G8297" t="s">
        <v>135</v>
      </c>
      <c r="H8297" t="s">
        <v>152</v>
      </c>
      <c r="I8297">
        <v>50</v>
      </c>
      <c r="J8297" t="s">
        <v>139</v>
      </c>
      <c r="K8297" t="s">
        <v>153</v>
      </c>
      <c r="L8297">
        <v>50</v>
      </c>
      <c r="M8297" t="s">
        <v>139</v>
      </c>
      <c r="N8297" t="s">
        <v>154</v>
      </c>
      <c r="O8297">
        <v>50</v>
      </c>
      <c r="P8297" t="s">
        <v>139</v>
      </c>
    </row>
    <row r="8298" spans="1:40" x14ac:dyDescent="0.2">
      <c r="A8298" s="26">
        <v>41904.564830208335</v>
      </c>
      <c r="B8298" t="s">
        <v>130</v>
      </c>
      <c r="C8298" t="s">
        <v>645</v>
      </c>
      <c r="D8298" t="s">
        <v>6405</v>
      </c>
      <c r="E8298" t="s">
        <v>133</v>
      </c>
      <c r="F8298" t="s">
        <v>134</v>
      </c>
      <c r="G8298" t="s">
        <v>135</v>
      </c>
      <c r="H8298" t="s">
        <v>156</v>
      </c>
      <c r="I8298">
        <v>35</v>
      </c>
      <c r="J8298" t="s">
        <v>139</v>
      </c>
      <c r="K8298" t="s">
        <v>157</v>
      </c>
      <c r="L8298">
        <v>5</v>
      </c>
      <c r="M8298" t="s">
        <v>139</v>
      </c>
      <c r="N8298" t="s">
        <v>158</v>
      </c>
      <c r="O8298">
        <v>60</v>
      </c>
      <c r="P8298" t="s">
        <v>139</v>
      </c>
    </row>
    <row r="8299" spans="1:40" x14ac:dyDescent="0.2">
      <c r="A8299" s="26">
        <v>41904.564830208335</v>
      </c>
      <c r="B8299" t="s">
        <v>130</v>
      </c>
      <c r="C8299" t="s">
        <v>645</v>
      </c>
      <c r="D8299" t="s">
        <v>6406</v>
      </c>
      <c r="E8299" t="s">
        <v>133</v>
      </c>
      <c r="F8299" t="s">
        <v>134</v>
      </c>
      <c r="G8299" t="s">
        <v>135</v>
      </c>
      <c r="H8299" t="s">
        <v>160</v>
      </c>
      <c r="I8299">
        <v>1</v>
      </c>
      <c r="J8299" t="s">
        <v>139</v>
      </c>
    </row>
    <row r="8300" spans="1:40" x14ac:dyDescent="0.2">
      <c r="A8300" s="26">
        <v>41904.564830208335</v>
      </c>
      <c r="B8300" t="s">
        <v>130</v>
      </c>
      <c r="C8300" t="s">
        <v>645</v>
      </c>
      <c r="D8300" t="s">
        <v>6407</v>
      </c>
      <c r="E8300" t="s">
        <v>133</v>
      </c>
      <c r="F8300" t="s">
        <v>134</v>
      </c>
      <c r="G8300" t="s">
        <v>135</v>
      </c>
      <c r="H8300" t="s">
        <v>162</v>
      </c>
      <c r="I8300">
        <v>30</v>
      </c>
      <c r="J8300" t="s">
        <v>139</v>
      </c>
      <c r="K8300" t="s">
        <v>163</v>
      </c>
      <c r="L8300">
        <v>30</v>
      </c>
      <c r="M8300" t="s">
        <v>139</v>
      </c>
      <c r="N8300" t="s">
        <v>164</v>
      </c>
      <c r="O8300">
        <v>30</v>
      </c>
      <c r="P8300" t="s">
        <v>139</v>
      </c>
      <c r="Q8300" t="s">
        <v>165</v>
      </c>
      <c r="R8300">
        <v>10</v>
      </c>
      <c r="S8300" t="s">
        <v>139</v>
      </c>
      <c r="T8300" t="s">
        <v>166</v>
      </c>
      <c r="U8300">
        <v>20</v>
      </c>
      <c r="V8300" t="s">
        <v>139</v>
      </c>
      <c r="W8300" t="s">
        <v>167</v>
      </c>
      <c r="X8300">
        <v>20</v>
      </c>
      <c r="Y8300" t="s">
        <v>139</v>
      </c>
      <c r="Z8300" t="s">
        <v>168</v>
      </c>
      <c r="AA8300">
        <v>20</v>
      </c>
      <c r="AB8300" t="s">
        <v>139</v>
      </c>
      <c r="AC8300" t="s">
        <v>169</v>
      </c>
      <c r="AD8300">
        <v>20</v>
      </c>
      <c r="AE8300" t="s">
        <v>139</v>
      </c>
      <c r="AF8300" t="s">
        <v>170</v>
      </c>
      <c r="AG8300">
        <v>115200</v>
      </c>
      <c r="AH8300" t="s">
        <v>139</v>
      </c>
      <c r="AI8300" t="s">
        <v>171</v>
      </c>
      <c r="AJ8300">
        <v>12000</v>
      </c>
      <c r="AK8300" t="s">
        <v>139</v>
      </c>
      <c r="AL8300" t="s">
        <v>172</v>
      </c>
      <c r="AM8300">
        <v>30000</v>
      </c>
      <c r="AN8300" t="s">
        <v>139</v>
      </c>
    </row>
    <row r="8301" spans="1:40" x14ac:dyDescent="0.2">
      <c r="A8301" s="26">
        <v>41904.564830208335</v>
      </c>
      <c r="B8301" t="s">
        <v>130</v>
      </c>
      <c r="C8301" t="s">
        <v>645</v>
      </c>
      <c r="D8301" t="s">
        <v>6408</v>
      </c>
      <c r="E8301" t="s">
        <v>133</v>
      </c>
      <c r="F8301" t="s">
        <v>134</v>
      </c>
      <c r="G8301" t="s">
        <v>135</v>
      </c>
      <c r="H8301" t="s">
        <v>174</v>
      </c>
      <c r="I8301">
        <v>60</v>
      </c>
      <c r="J8301" t="s">
        <v>139</v>
      </c>
      <c r="K8301" t="s">
        <v>175</v>
      </c>
      <c r="L8301">
        <v>40</v>
      </c>
      <c r="M8301" t="s">
        <v>139</v>
      </c>
      <c r="N8301" t="s">
        <v>176</v>
      </c>
      <c r="O8301">
        <v>50</v>
      </c>
      <c r="P8301" t="s">
        <v>139</v>
      </c>
      <c r="Q8301" t="s">
        <v>177</v>
      </c>
      <c r="R8301">
        <v>40</v>
      </c>
      <c r="S8301" t="s">
        <v>139</v>
      </c>
      <c r="T8301" t="s">
        <v>178</v>
      </c>
      <c r="U8301">
        <v>60</v>
      </c>
      <c r="V8301" t="s">
        <v>139</v>
      </c>
      <c r="W8301" t="s">
        <v>179</v>
      </c>
      <c r="X8301">
        <v>50</v>
      </c>
      <c r="Y8301" t="s">
        <v>139</v>
      </c>
      <c r="Z8301" t="s">
        <v>180</v>
      </c>
      <c r="AA8301">
        <v>50</v>
      </c>
      <c r="AB8301" t="s">
        <v>139</v>
      </c>
      <c r="AC8301" t="s">
        <v>181</v>
      </c>
      <c r="AD8301">
        <v>35</v>
      </c>
      <c r="AE8301" t="s">
        <v>139</v>
      </c>
      <c r="AF8301" t="s">
        <v>182</v>
      </c>
      <c r="AG8301">
        <v>8</v>
      </c>
      <c r="AH8301" t="s">
        <v>139</v>
      </c>
      <c r="AI8301" t="s">
        <v>183</v>
      </c>
      <c r="AJ8301">
        <v>90</v>
      </c>
      <c r="AK8301" t="s">
        <v>139</v>
      </c>
      <c r="AL8301" t="s">
        <v>184</v>
      </c>
      <c r="AM8301">
        <v>1</v>
      </c>
      <c r="AN8301" t="s">
        <v>139</v>
      </c>
    </row>
    <row r="8302" spans="1:40" x14ac:dyDescent="0.2">
      <c r="A8302" s="26">
        <v>41904.564830208335</v>
      </c>
      <c r="B8302" t="s">
        <v>130</v>
      </c>
      <c r="C8302" t="s">
        <v>645</v>
      </c>
      <c r="D8302" t="s">
        <v>6409</v>
      </c>
      <c r="E8302" t="s">
        <v>133</v>
      </c>
      <c r="F8302" t="s">
        <v>134</v>
      </c>
      <c r="G8302" t="s">
        <v>135</v>
      </c>
      <c r="H8302" t="s">
        <v>186</v>
      </c>
      <c r="I8302">
        <v>33</v>
      </c>
      <c r="J8302" t="s">
        <v>139</v>
      </c>
      <c r="K8302" t="s">
        <v>187</v>
      </c>
      <c r="L8302">
        <v>33</v>
      </c>
      <c r="M8302" t="s">
        <v>139</v>
      </c>
      <c r="N8302" t="s">
        <v>188</v>
      </c>
      <c r="O8302">
        <v>34</v>
      </c>
      <c r="P8302" t="s">
        <v>139</v>
      </c>
      <c r="Q8302" t="s">
        <v>166</v>
      </c>
      <c r="R8302">
        <v>20</v>
      </c>
      <c r="S8302" t="s">
        <v>139</v>
      </c>
      <c r="T8302" t="s">
        <v>167</v>
      </c>
      <c r="U8302">
        <v>20</v>
      </c>
      <c r="V8302" t="s">
        <v>139</v>
      </c>
      <c r="W8302" t="s">
        <v>168</v>
      </c>
      <c r="X8302">
        <v>20</v>
      </c>
      <c r="Y8302" t="s">
        <v>139</v>
      </c>
      <c r="Z8302" t="s">
        <v>189</v>
      </c>
      <c r="AA8302">
        <v>20</v>
      </c>
      <c r="AB8302" t="s">
        <v>139</v>
      </c>
      <c r="AC8302" t="s">
        <v>190</v>
      </c>
      <c r="AD8302">
        <v>20</v>
      </c>
      <c r="AE8302" t="s">
        <v>139</v>
      </c>
      <c r="AF8302" t="s">
        <v>191</v>
      </c>
      <c r="AG8302">
        <v>20</v>
      </c>
      <c r="AH8302" t="s">
        <v>139</v>
      </c>
      <c r="AI8302" t="s">
        <v>170</v>
      </c>
      <c r="AJ8302">
        <v>115200</v>
      </c>
      <c r="AK8302" t="s">
        <v>139</v>
      </c>
      <c r="AL8302" t="s">
        <v>171</v>
      </c>
      <c r="AM8302">
        <v>12000</v>
      </c>
      <c r="AN8302" t="s">
        <v>139</v>
      </c>
    </row>
    <row r="8303" spans="1:40" x14ac:dyDescent="0.2">
      <c r="A8303" s="26">
        <v>41904.564830208335</v>
      </c>
      <c r="B8303" t="s">
        <v>130</v>
      </c>
      <c r="C8303" t="s">
        <v>645</v>
      </c>
      <c r="D8303" t="s">
        <v>6402</v>
      </c>
      <c r="E8303" t="s">
        <v>133</v>
      </c>
      <c r="F8303" t="s">
        <v>134</v>
      </c>
      <c r="G8303" t="s">
        <v>135</v>
      </c>
      <c r="H8303" t="s">
        <v>142</v>
      </c>
      <c r="I8303">
        <v>49</v>
      </c>
      <c r="J8303" t="s">
        <v>139</v>
      </c>
      <c r="K8303" t="s">
        <v>143</v>
      </c>
      <c r="L8303">
        <v>130</v>
      </c>
      <c r="M8303" t="s">
        <v>139</v>
      </c>
      <c r="N8303" t="s">
        <v>144</v>
      </c>
      <c r="O8303">
        <v>180</v>
      </c>
      <c r="P8303" t="s">
        <v>139</v>
      </c>
      <c r="Q8303" t="s">
        <v>145</v>
      </c>
      <c r="R8303">
        <v>140</v>
      </c>
      <c r="S8303" t="s">
        <v>139</v>
      </c>
      <c r="T8303" t="s">
        <v>146</v>
      </c>
      <c r="U8303">
        <v>80</v>
      </c>
      <c r="V8303" t="s">
        <v>139</v>
      </c>
      <c r="W8303" t="s">
        <v>147</v>
      </c>
      <c r="X8303">
        <v>101</v>
      </c>
      <c r="Y8303" t="s">
        <v>139</v>
      </c>
      <c r="Z8303" t="s">
        <v>148</v>
      </c>
      <c r="AA8303">
        <v>190</v>
      </c>
      <c r="AB8303" t="s">
        <v>139</v>
      </c>
      <c r="AC8303" t="s">
        <v>149</v>
      </c>
      <c r="AD8303">
        <v>20</v>
      </c>
      <c r="AE8303" t="s">
        <v>139</v>
      </c>
    </row>
    <row r="8304" spans="1:40" x14ac:dyDescent="0.2">
      <c r="A8304" s="26">
        <v>41904.564830208335</v>
      </c>
      <c r="B8304" t="s">
        <v>130</v>
      </c>
      <c r="C8304" t="s">
        <v>645</v>
      </c>
      <c r="D8304" t="s">
        <v>6403</v>
      </c>
    </row>
    <row r="8305" spans="1:40" x14ac:dyDescent="0.2">
      <c r="A8305" s="26">
        <v>41904.564830208335</v>
      </c>
      <c r="B8305" t="s">
        <v>130</v>
      </c>
      <c r="C8305" t="s">
        <v>645</v>
      </c>
      <c r="D8305" t="s">
        <v>6404</v>
      </c>
      <c r="E8305" t="s">
        <v>133</v>
      </c>
      <c r="F8305" t="s">
        <v>134</v>
      </c>
      <c r="G8305" t="s">
        <v>135</v>
      </c>
      <c r="H8305" t="s">
        <v>152</v>
      </c>
      <c r="I8305">
        <v>50</v>
      </c>
      <c r="J8305" t="s">
        <v>139</v>
      </c>
      <c r="K8305" t="s">
        <v>153</v>
      </c>
      <c r="L8305">
        <v>50</v>
      </c>
      <c r="M8305" t="s">
        <v>139</v>
      </c>
      <c r="N8305" t="s">
        <v>154</v>
      </c>
      <c r="O8305">
        <v>50</v>
      </c>
      <c r="P8305" t="s">
        <v>139</v>
      </c>
    </row>
    <row r="8306" spans="1:40" x14ac:dyDescent="0.2">
      <c r="A8306" s="26">
        <v>41904.564830208335</v>
      </c>
      <c r="B8306" t="s">
        <v>130</v>
      </c>
      <c r="C8306" t="s">
        <v>645</v>
      </c>
      <c r="D8306" t="s">
        <v>6405</v>
      </c>
      <c r="E8306" t="s">
        <v>133</v>
      </c>
      <c r="F8306" t="s">
        <v>134</v>
      </c>
      <c r="G8306" t="s">
        <v>135</v>
      </c>
      <c r="H8306" t="s">
        <v>156</v>
      </c>
      <c r="I8306">
        <v>35</v>
      </c>
      <c r="J8306" t="s">
        <v>139</v>
      </c>
      <c r="K8306" t="s">
        <v>157</v>
      </c>
      <c r="L8306">
        <v>5</v>
      </c>
      <c r="M8306" t="s">
        <v>139</v>
      </c>
      <c r="N8306" t="s">
        <v>158</v>
      </c>
      <c r="O8306">
        <v>60</v>
      </c>
      <c r="P8306" t="s">
        <v>139</v>
      </c>
    </row>
    <row r="8307" spans="1:40" x14ac:dyDescent="0.2">
      <c r="A8307" s="26">
        <v>41904.564830208335</v>
      </c>
      <c r="B8307" t="s">
        <v>130</v>
      </c>
      <c r="C8307" t="s">
        <v>645</v>
      </c>
      <c r="D8307" t="s">
        <v>6406</v>
      </c>
      <c r="E8307" t="s">
        <v>133</v>
      </c>
      <c r="F8307" t="s">
        <v>134</v>
      </c>
      <c r="G8307" t="s">
        <v>135</v>
      </c>
      <c r="H8307" t="s">
        <v>160</v>
      </c>
      <c r="I8307">
        <v>1</v>
      </c>
      <c r="J8307" t="s">
        <v>139</v>
      </c>
    </row>
    <row r="8308" spans="1:40" x14ac:dyDescent="0.2">
      <c r="A8308" s="26">
        <v>41904.564830208335</v>
      </c>
      <c r="B8308" t="s">
        <v>130</v>
      </c>
      <c r="C8308" t="s">
        <v>645</v>
      </c>
      <c r="D8308" t="s">
        <v>6407</v>
      </c>
      <c r="E8308" t="s">
        <v>133</v>
      </c>
      <c r="F8308" t="s">
        <v>134</v>
      </c>
      <c r="G8308" t="s">
        <v>135</v>
      </c>
      <c r="H8308" t="s">
        <v>162</v>
      </c>
      <c r="I8308">
        <v>30</v>
      </c>
      <c r="J8308" t="s">
        <v>139</v>
      </c>
      <c r="K8308" t="s">
        <v>163</v>
      </c>
      <c r="L8308">
        <v>30</v>
      </c>
      <c r="M8308" t="s">
        <v>139</v>
      </c>
      <c r="N8308" t="s">
        <v>164</v>
      </c>
      <c r="O8308">
        <v>30</v>
      </c>
      <c r="P8308" t="s">
        <v>139</v>
      </c>
      <c r="Q8308" t="s">
        <v>165</v>
      </c>
      <c r="R8308">
        <v>10</v>
      </c>
      <c r="S8308" t="s">
        <v>139</v>
      </c>
      <c r="T8308" t="s">
        <v>166</v>
      </c>
      <c r="U8308">
        <v>20</v>
      </c>
      <c r="V8308" t="s">
        <v>139</v>
      </c>
      <c r="W8308" t="s">
        <v>167</v>
      </c>
      <c r="X8308">
        <v>20</v>
      </c>
      <c r="Y8308" t="s">
        <v>139</v>
      </c>
      <c r="Z8308" t="s">
        <v>168</v>
      </c>
      <c r="AA8308">
        <v>20</v>
      </c>
      <c r="AB8308" t="s">
        <v>139</v>
      </c>
      <c r="AC8308" t="s">
        <v>169</v>
      </c>
      <c r="AD8308">
        <v>20</v>
      </c>
      <c r="AE8308" t="s">
        <v>139</v>
      </c>
      <c r="AF8308" t="s">
        <v>170</v>
      </c>
      <c r="AG8308">
        <v>115200</v>
      </c>
      <c r="AH8308" t="s">
        <v>139</v>
      </c>
      <c r="AI8308" t="s">
        <v>171</v>
      </c>
      <c r="AJ8308">
        <v>12000</v>
      </c>
      <c r="AK8308" t="s">
        <v>139</v>
      </c>
      <c r="AL8308" t="s">
        <v>172</v>
      </c>
      <c r="AM8308">
        <v>30000</v>
      </c>
      <c r="AN8308" t="s">
        <v>139</v>
      </c>
    </row>
    <row r="8309" spans="1:40" x14ac:dyDescent="0.2">
      <c r="A8309" s="26">
        <v>41904.564830208335</v>
      </c>
      <c r="B8309" t="s">
        <v>130</v>
      </c>
      <c r="C8309" t="s">
        <v>645</v>
      </c>
      <c r="D8309" t="s">
        <v>6408</v>
      </c>
      <c r="E8309" t="s">
        <v>133</v>
      </c>
      <c r="F8309" t="s">
        <v>134</v>
      </c>
      <c r="G8309" t="s">
        <v>135</v>
      </c>
      <c r="H8309" t="s">
        <v>174</v>
      </c>
      <c r="I8309">
        <v>60</v>
      </c>
      <c r="J8309" t="s">
        <v>139</v>
      </c>
      <c r="K8309" t="s">
        <v>175</v>
      </c>
      <c r="L8309">
        <v>40</v>
      </c>
      <c r="M8309" t="s">
        <v>139</v>
      </c>
      <c r="N8309" t="s">
        <v>176</v>
      </c>
      <c r="O8309">
        <v>50</v>
      </c>
      <c r="P8309" t="s">
        <v>139</v>
      </c>
      <c r="Q8309" t="s">
        <v>177</v>
      </c>
      <c r="R8309">
        <v>40</v>
      </c>
      <c r="S8309" t="s">
        <v>139</v>
      </c>
      <c r="T8309" t="s">
        <v>178</v>
      </c>
      <c r="U8309">
        <v>60</v>
      </c>
      <c r="V8309" t="s">
        <v>139</v>
      </c>
      <c r="W8309" t="s">
        <v>179</v>
      </c>
      <c r="X8309">
        <v>50</v>
      </c>
      <c r="Y8309" t="s">
        <v>139</v>
      </c>
      <c r="Z8309" t="s">
        <v>180</v>
      </c>
      <c r="AA8309">
        <v>50</v>
      </c>
      <c r="AB8309" t="s">
        <v>139</v>
      </c>
      <c r="AC8309" t="s">
        <v>181</v>
      </c>
      <c r="AD8309">
        <v>35</v>
      </c>
      <c r="AE8309" t="s">
        <v>139</v>
      </c>
      <c r="AF8309" t="s">
        <v>182</v>
      </c>
      <c r="AG8309">
        <v>8</v>
      </c>
      <c r="AH8309" t="s">
        <v>139</v>
      </c>
      <c r="AI8309" t="s">
        <v>183</v>
      </c>
      <c r="AJ8309">
        <v>90</v>
      </c>
      <c r="AK8309" t="s">
        <v>139</v>
      </c>
      <c r="AL8309" t="s">
        <v>184</v>
      </c>
      <c r="AM8309">
        <v>1</v>
      </c>
      <c r="AN8309" t="s">
        <v>139</v>
      </c>
    </row>
    <row r="8310" spans="1:40" x14ac:dyDescent="0.2">
      <c r="A8310" s="26">
        <v>41904.564830208335</v>
      </c>
      <c r="B8310" t="s">
        <v>130</v>
      </c>
      <c r="C8310" t="s">
        <v>645</v>
      </c>
      <c r="D8310" t="s">
        <v>6409</v>
      </c>
      <c r="E8310" t="s">
        <v>133</v>
      </c>
      <c r="F8310" t="s">
        <v>134</v>
      </c>
      <c r="G8310" t="s">
        <v>135</v>
      </c>
      <c r="H8310" t="s">
        <v>186</v>
      </c>
      <c r="I8310">
        <v>33</v>
      </c>
      <c r="J8310" t="s">
        <v>139</v>
      </c>
      <c r="K8310" t="s">
        <v>187</v>
      </c>
      <c r="L8310">
        <v>33</v>
      </c>
      <c r="M8310" t="s">
        <v>139</v>
      </c>
      <c r="N8310" t="s">
        <v>188</v>
      </c>
      <c r="O8310">
        <v>34</v>
      </c>
      <c r="P8310" t="s">
        <v>139</v>
      </c>
      <c r="Q8310" t="s">
        <v>166</v>
      </c>
      <c r="R8310">
        <v>20</v>
      </c>
      <c r="S8310" t="s">
        <v>139</v>
      </c>
      <c r="T8310" t="s">
        <v>167</v>
      </c>
      <c r="U8310">
        <v>20</v>
      </c>
      <c r="V8310" t="s">
        <v>139</v>
      </c>
      <c r="W8310" t="s">
        <v>168</v>
      </c>
      <c r="X8310">
        <v>20</v>
      </c>
      <c r="Y8310" t="s">
        <v>139</v>
      </c>
      <c r="Z8310" t="s">
        <v>189</v>
      </c>
      <c r="AA8310">
        <v>20</v>
      </c>
      <c r="AB8310" t="s">
        <v>139</v>
      </c>
      <c r="AC8310" t="s">
        <v>190</v>
      </c>
      <c r="AD8310">
        <v>20</v>
      </c>
      <c r="AE8310" t="s">
        <v>139</v>
      </c>
      <c r="AF8310" t="s">
        <v>191</v>
      </c>
      <c r="AG8310">
        <v>20</v>
      </c>
      <c r="AH8310" t="s">
        <v>139</v>
      </c>
      <c r="AI8310" t="s">
        <v>170</v>
      </c>
      <c r="AJ8310">
        <v>115200</v>
      </c>
      <c r="AK8310" t="s">
        <v>139</v>
      </c>
      <c r="AL8310" t="s">
        <v>171</v>
      </c>
      <c r="AM8310">
        <v>12000</v>
      </c>
      <c r="AN8310" t="s">
        <v>139</v>
      </c>
    </row>
    <row r="8311" spans="1:40" x14ac:dyDescent="0.2">
      <c r="A8311" s="26">
        <v>41904.564830208335</v>
      </c>
      <c r="B8311" t="s">
        <v>130</v>
      </c>
      <c r="C8311" t="s">
        <v>645</v>
      </c>
      <c r="D8311" t="s">
        <v>6410</v>
      </c>
      <c r="E8311" t="s">
        <v>193</v>
      </c>
      <c r="F8311" t="s">
        <v>194</v>
      </c>
      <c r="G8311" t="s">
        <v>195</v>
      </c>
    </row>
    <row r="8312" spans="1:40" x14ac:dyDescent="0.2">
      <c r="A8312" s="26">
        <v>41904.564830208335</v>
      </c>
      <c r="B8312" t="s">
        <v>130</v>
      </c>
      <c r="C8312" t="s">
        <v>645</v>
      </c>
      <c r="D8312" t="s">
        <v>6411</v>
      </c>
      <c r="E8312" t="s">
        <v>193</v>
      </c>
      <c r="F8312" t="s">
        <v>6412</v>
      </c>
      <c r="G8312" t="s">
        <v>6413</v>
      </c>
      <c r="H8312" t="s">
        <v>6414</v>
      </c>
    </row>
    <row r="8313" spans="1:40" x14ac:dyDescent="0.2">
      <c r="A8313" s="26">
        <v>41904.564830208335</v>
      </c>
      <c r="B8313" t="s">
        <v>130</v>
      </c>
      <c r="C8313" t="s">
        <v>646</v>
      </c>
      <c r="D8313" t="s">
        <v>6415</v>
      </c>
    </row>
    <row r="8314" spans="1:40" x14ac:dyDescent="0.2">
      <c r="A8314" s="26">
        <v>41904.564830208335</v>
      </c>
      <c r="B8314" t="s">
        <v>130</v>
      </c>
      <c r="C8314" t="s">
        <v>646</v>
      </c>
      <c r="D8314" t="s">
        <v>6416</v>
      </c>
      <c r="E8314" t="s">
        <v>133</v>
      </c>
      <c r="F8314" t="s">
        <v>134</v>
      </c>
      <c r="G8314" t="s">
        <v>135</v>
      </c>
      <c r="H8314" t="s">
        <v>136</v>
      </c>
      <c r="I8314">
        <v>1900000</v>
      </c>
      <c r="J8314" t="s">
        <v>137</v>
      </c>
      <c r="K8314">
        <v>1900000</v>
      </c>
      <c r="L8314" t="s">
        <v>138</v>
      </c>
      <c r="M8314">
        <v>500</v>
      </c>
      <c r="N8314" t="s">
        <v>139</v>
      </c>
      <c r="O8314" t="s">
        <v>140</v>
      </c>
      <c r="P8314">
        <v>300</v>
      </c>
      <c r="Q8314" t="s">
        <v>139</v>
      </c>
    </row>
    <row r="8315" spans="1:40" x14ac:dyDescent="0.2">
      <c r="A8315" s="26">
        <v>41904.564830208335</v>
      </c>
      <c r="B8315" t="s">
        <v>130</v>
      </c>
      <c r="C8315" t="s">
        <v>646</v>
      </c>
      <c r="D8315" t="s">
        <v>6417</v>
      </c>
      <c r="E8315" t="s">
        <v>133</v>
      </c>
      <c r="F8315" t="s">
        <v>134</v>
      </c>
      <c r="G8315" t="s">
        <v>135</v>
      </c>
      <c r="H8315" t="s">
        <v>142</v>
      </c>
      <c r="I8315">
        <v>49</v>
      </c>
      <c r="J8315" t="s">
        <v>139</v>
      </c>
      <c r="K8315" t="s">
        <v>143</v>
      </c>
      <c r="L8315">
        <v>130</v>
      </c>
      <c r="M8315" t="s">
        <v>139</v>
      </c>
      <c r="N8315" t="s">
        <v>144</v>
      </c>
      <c r="O8315">
        <v>180</v>
      </c>
      <c r="P8315" t="s">
        <v>139</v>
      </c>
      <c r="Q8315" t="s">
        <v>145</v>
      </c>
      <c r="R8315">
        <v>140</v>
      </c>
      <c r="S8315" t="s">
        <v>139</v>
      </c>
      <c r="T8315" t="s">
        <v>146</v>
      </c>
      <c r="U8315">
        <v>80</v>
      </c>
      <c r="V8315" t="s">
        <v>139</v>
      </c>
      <c r="W8315" t="s">
        <v>147</v>
      </c>
      <c r="X8315">
        <v>101</v>
      </c>
      <c r="Y8315" t="s">
        <v>139</v>
      </c>
      <c r="Z8315" t="s">
        <v>148</v>
      </c>
      <c r="AA8315">
        <v>190</v>
      </c>
      <c r="AB8315" t="s">
        <v>139</v>
      </c>
      <c r="AC8315" t="s">
        <v>149</v>
      </c>
      <c r="AD8315">
        <v>20</v>
      </c>
      <c r="AE8315" t="s">
        <v>139</v>
      </c>
    </row>
    <row r="8316" spans="1:40" x14ac:dyDescent="0.2">
      <c r="A8316" s="26">
        <v>41904.564830208335</v>
      </c>
      <c r="B8316" t="s">
        <v>130</v>
      </c>
      <c r="C8316" t="s">
        <v>646</v>
      </c>
      <c r="D8316" t="s">
        <v>6418</v>
      </c>
    </row>
    <row r="8317" spans="1:40" x14ac:dyDescent="0.2">
      <c r="A8317" s="26">
        <v>41904.564830208335</v>
      </c>
      <c r="B8317" t="s">
        <v>130</v>
      </c>
      <c r="C8317" t="s">
        <v>646</v>
      </c>
      <c r="D8317" t="s">
        <v>6419</v>
      </c>
      <c r="E8317" t="s">
        <v>133</v>
      </c>
      <c r="F8317" t="s">
        <v>134</v>
      </c>
      <c r="G8317" t="s">
        <v>135</v>
      </c>
      <c r="H8317" t="s">
        <v>152</v>
      </c>
      <c r="I8317">
        <v>50</v>
      </c>
      <c r="J8317" t="s">
        <v>139</v>
      </c>
      <c r="K8317" t="s">
        <v>153</v>
      </c>
      <c r="L8317">
        <v>50</v>
      </c>
      <c r="M8317" t="s">
        <v>139</v>
      </c>
      <c r="N8317" t="s">
        <v>154</v>
      </c>
      <c r="O8317">
        <v>50</v>
      </c>
      <c r="P8317" t="s">
        <v>139</v>
      </c>
    </row>
    <row r="8318" spans="1:40" x14ac:dyDescent="0.2">
      <c r="A8318" s="26">
        <v>41904.564830208335</v>
      </c>
      <c r="B8318" t="s">
        <v>130</v>
      </c>
      <c r="C8318" t="s">
        <v>646</v>
      </c>
      <c r="D8318" t="s">
        <v>6420</v>
      </c>
      <c r="E8318" t="s">
        <v>133</v>
      </c>
      <c r="F8318" t="s">
        <v>134</v>
      </c>
      <c r="G8318" t="s">
        <v>135</v>
      </c>
      <c r="H8318" t="s">
        <v>156</v>
      </c>
      <c r="I8318">
        <v>35</v>
      </c>
      <c r="J8318" t="s">
        <v>139</v>
      </c>
      <c r="K8318" t="s">
        <v>157</v>
      </c>
      <c r="L8318">
        <v>5</v>
      </c>
      <c r="M8318" t="s">
        <v>139</v>
      </c>
      <c r="N8318" t="s">
        <v>158</v>
      </c>
      <c r="O8318">
        <v>60</v>
      </c>
      <c r="P8318" t="s">
        <v>139</v>
      </c>
    </row>
    <row r="8319" spans="1:40" x14ac:dyDescent="0.2">
      <c r="A8319" s="26">
        <v>41904.564830208335</v>
      </c>
      <c r="B8319" t="s">
        <v>130</v>
      </c>
      <c r="C8319" t="s">
        <v>646</v>
      </c>
      <c r="D8319" t="s">
        <v>6421</v>
      </c>
      <c r="E8319" t="s">
        <v>133</v>
      </c>
      <c r="F8319" t="s">
        <v>134</v>
      </c>
      <c r="G8319" t="s">
        <v>135</v>
      </c>
      <c r="H8319" t="s">
        <v>160</v>
      </c>
      <c r="I8319">
        <v>1</v>
      </c>
      <c r="J8319" t="s">
        <v>139</v>
      </c>
    </row>
    <row r="8320" spans="1:40" x14ac:dyDescent="0.2">
      <c r="A8320" s="26">
        <v>41904.564830208335</v>
      </c>
      <c r="B8320" t="s">
        <v>130</v>
      </c>
      <c r="C8320" t="s">
        <v>646</v>
      </c>
      <c r="D8320" t="s">
        <v>6422</v>
      </c>
      <c r="E8320" t="s">
        <v>133</v>
      </c>
      <c r="F8320" t="s">
        <v>134</v>
      </c>
      <c r="G8320" t="s">
        <v>135</v>
      </c>
      <c r="H8320" t="s">
        <v>162</v>
      </c>
      <c r="I8320">
        <v>30</v>
      </c>
      <c r="J8320" t="s">
        <v>139</v>
      </c>
      <c r="K8320" t="s">
        <v>163</v>
      </c>
      <c r="L8320">
        <v>30</v>
      </c>
      <c r="M8320" t="s">
        <v>139</v>
      </c>
      <c r="N8320" t="s">
        <v>164</v>
      </c>
      <c r="O8320">
        <v>30</v>
      </c>
      <c r="P8320" t="s">
        <v>139</v>
      </c>
      <c r="Q8320" t="s">
        <v>165</v>
      </c>
      <c r="R8320">
        <v>10</v>
      </c>
      <c r="S8320" t="s">
        <v>139</v>
      </c>
      <c r="T8320" t="s">
        <v>166</v>
      </c>
      <c r="U8320">
        <v>20</v>
      </c>
      <c r="V8320" t="s">
        <v>139</v>
      </c>
      <c r="W8320" t="s">
        <v>167</v>
      </c>
      <c r="X8320">
        <v>20</v>
      </c>
      <c r="Y8320" t="s">
        <v>139</v>
      </c>
      <c r="Z8320" t="s">
        <v>168</v>
      </c>
      <c r="AA8320">
        <v>20</v>
      </c>
      <c r="AB8320" t="s">
        <v>139</v>
      </c>
      <c r="AC8320" t="s">
        <v>169</v>
      </c>
      <c r="AD8320">
        <v>20</v>
      </c>
      <c r="AE8320" t="s">
        <v>139</v>
      </c>
      <c r="AF8320" t="s">
        <v>170</v>
      </c>
      <c r="AG8320">
        <v>115200</v>
      </c>
      <c r="AH8320" t="s">
        <v>139</v>
      </c>
      <c r="AI8320" t="s">
        <v>171</v>
      </c>
      <c r="AJ8320">
        <v>12000</v>
      </c>
      <c r="AK8320" t="s">
        <v>139</v>
      </c>
      <c r="AL8320" t="s">
        <v>172</v>
      </c>
      <c r="AM8320">
        <v>30000</v>
      </c>
      <c r="AN8320" t="s">
        <v>139</v>
      </c>
    </row>
    <row r="8321" spans="1:40" x14ac:dyDescent="0.2">
      <c r="A8321" s="26">
        <v>41904.564830208335</v>
      </c>
      <c r="B8321" t="s">
        <v>130</v>
      </c>
      <c r="C8321" t="s">
        <v>646</v>
      </c>
      <c r="D8321" t="s">
        <v>6423</v>
      </c>
      <c r="E8321" t="s">
        <v>133</v>
      </c>
      <c r="F8321" t="s">
        <v>134</v>
      </c>
      <c r="G8321" t="s">
        <v>135</v>
      </c>
      <c r="H8321" t="s">
        <v>174</v>
      </c>
      <c r="I8321">
        <v>60</v>
      </c>
      <c r="J8321" t="s">
        <v>139</v>
      </c>
      <c r="K8321" t="s">
        <v>175</v>
      </c>
      <c r="L8321">
        <v>40</v>
      </c>
      <c r="M8321" t="s">
        <v>139</v>
      </c>
      <c r="N8321" t="s">
        <v>176</v>
      </c>
      <c r="O8321">
        <v>50</v>
      </c>
      <c r="P8321" t="s">
        <v>139</v>
      </c>
      <c r="Q8321" t="s">
        <v>177</v>
      </c>
      <c r="R8321">
        <v>40</v>
      </c>
      <c r="S8321" t="s">
        <v>139</v>
      </c>
      <c r="T8321" t="s">
        <v>178</v>
      </c>
      <c r="U8321">
        <v>60</v>
      </c>
      <c r="V8321" t="s">
        <v>139</v>
      </c>
      <c r="W8321" t="s">
        <v>179</v>
      </c>
      <c r="X8321">
        <v>50</v>
      </c>
      <c r="Y8321" t="s">
        <v>139</v>
      </c>
      <c r="Z8321" t="s">
        <v>180</v>
      </c>
      <c r="AA8321">
        <v>50</v>
      </c>
      <c r="AB8321" t="s">
        <v>139</v>
      </c>
      <c r="AC8321" t="s">
        <v>181</v>
      </c>
      <c r="AD8321">
        <v>35</v>
      </c>
      <c r="AE8321" t="s">
        <v>139</v>
      </c>
      <c r="AF8321" t="s">
        <v>182</v>
      </c>
      <c r="AG8321">
        <v>8</v>
      </c>
      <c r="AH8321" t="s">
        <v>139</v>
      </c>
      <c r="AI8321" t="s">
        <v>183</v>
      </c>
      <c r="AJ8321">
        <v>90</v>
      </c>
      <c r="AK8321" t="s">
        <v>139</v>
      </c>
      <c r="AL8321" t="s">
        <v>184</v>
      </c>
      <c r="AM8321">
        <v>1</v>
      </c>
      <c r="AN8321" t="s">
        <v>139</v>
      </c>
    </row>
    <row r="8322" spans="1:40" x14ac:dyDescent="0.2">
      <c r="A8322" s="26">
        <v>41904.564830208335</v>
      </c>
      <c r="B8322" t="s">
        <v>130</v>
      </c>
      <c r="C8322" t="s">
        <v>646</v>
      </c>
      <c r="D8322" t="s">
        <v>6424</v>
      </c>
      <c r="E8322" t="s">
        <v>133</v>
      </c>
      <c r="F8322" t="s">
        <v>134</v>
      </c>
      <c r="G8322" t="s">
        <v>135</v>
      </c>
      <c r="H8322" t="s">
        <v>186</v>
      </c>
      <c r="I8322">
        <v>33</v>
      </c>
      <c r="J8322" t="s">
        <v>139</v>
      </c>
      <c r="K8322" t="s">
        <v>187</v>
      </c>
      <c r="L8322">
        <v>33</v>
      </c>
      <c r="M8322" t="s">
        <v>139</v>
      </c>
      <c r="N8322" t="s">
        <v>188</v>
      </c>
      <c r="O8322">
        <v>34</v>
      </c>
      <c r="P8322" t="s">
        <v>139</v>
      </c>
      <c r="Q8322" t="s">
        <v>166</v>
      </c>
      <c r="R8322">
        <v>20</v>
      </c>
      <c r="S8322" t="s">
        <v>139</v>
      </c>
      <c r="T8322" t="s">
        <v>167</v>
      </c>
      <c r="U8322">
        <v>20</v>
      </c>
      <c r="V8322" t="s">
        <v>139</v>
      </c>
      <c r="W8322" t="s">
        <v>168</v>
      </c>
      <c r="X8322">
        <v>20</v>
      </c>
      <c r="Y8322" t="s">
        <v>139</v>
      </c>
      <c r="Z8322" t="s">
        <v>189</v>
      </c>
      <c r="AA8322">
        <v>20</v>
      </c>
      <c r="AB8322" t="s">
        <v>139</v>
      </c>
      <c r="AC8322" t="s">
        <v>190</v>
      </c>
      <c r="AD8322">
        <v>20</v>
      </c>
      <c r="AE8322" t="s">
        <v>139</v>
      </c>
      <c r="AF8322" t="s">
        <v>191</v>
      </c>
      <c r="AG8322">
        <v>20</v>
      </c>
      <c r="AH8322" t="s">
        <v>139</v>
      </c>
      <c r="AI8322" t="s">
        <v>170</v>
      </c>
      <c r="AJ8322">
        <v>115200</v>
      </c>
      <c r="AK8322" t="s">
        <v>139</v>
      </c>
      <c r="AL8322" t="s">
        <v>171</v>
      </c>
      <c r="AM8322">
        <v>12000</v>
      </c>
      <c r="AN8322" t="s">
        <v>139</v>
      </c>
    </row>
    <row r="8323" spans="1:40" x14ac:dyDescent="0.2">
      <c r="A8323" s="26">
        <v>41904.564830208335</v>
      </c>
      <c r="B8323" t="s">
        <v>130</v>
      </c>
      <c r="C8323" t="s">
        <v>646</v>
      </c>
      <c r="D8323" t="s">
        <v>6417</v>
      </c>
      <c r="E8323" t="s">
        <v>133</v>
      </c>
      <c r="F8323" t="s">
        <v>134</v>
      </c>
      <c r="G8323" t="s">
        <v>135</v>
      </c>
      <c r="H8323" t="s">
        <v>142</v>
      </c>
      <c r="I8323">
        <v>49</v>
      </c>
      <c r="J8323" t="s">
        <v>139</v>
      </c>
      <c r="K8323" t="s">
        <v>143</v>
      </c>
      <c r="L8323">
        <v>130</v>
      </c>
      <c r="M8323" t="s">
        <v>139</v>
      </c>
      <c r="N8323" t="s">
        <v>144</v>
      </c>
      <c r="O8323">
        <v>180</v>
      </c>
      <c r="P8323" t="s">
        <v>139</v>
      </c>
      <c r="Q8323" t="s">
        <v>145</v>
      </c>
      <c r="R8323">
        <v>140</v>
      </c>
      <c r="S8323" t="s">
        <v>139</v>
      </c>
      <c r="T8323" t="s">
        <v>146</v>
      </c>
      <c r="U8323">
        <v>80</v>
      </c>
      <c r="V8323" t="s">
        <v>139</v>
      </c>
      <c r="W8323" t="s">
        <v>147</v>
      </c>
      <c r="X8323">
        <v>101</v>
      </c>
      <c r="Y8323" t="s">
        <v>139</v>
      </c>
      <c r="Z8323" t="s">
        <v>148</v>
      </c>
      <c r="AA8323">
        <v>190</v>
      </c>
      <c r="AB8323" t="s">
        <v>139</v>
      </c>
      <c r="AC8323" t="s">
        <v>149</v>
      </c>
      <c r="AD8323">
        <v>20</v>
      </c>
      <c r="AE8323" t="s">
        <v>139</v>
      </c>
    </row>
    <row r="8324" spans="1:40" x14ac:dyDescent="0.2">
      <c r="A8324" s="26">
        <v>41904.564830208335</v>
      </c>
      <c r="B8324" t="s">
        <v>130</v>
      </c>
      <c r="C8324" t="s">
        <v>646</v>
      </c>
      <c r="D8324" t="s">
        <v>6418</v>
      </c>
    </row>
    <row r="8325" spans="1:40" x14ac:dyDescent="0.2">
      <c r="A8325" s="26">
        <v>41904.564830208335</v>
      </c>
      <c r="B8325" t="s">
        <v>130</v>
      </c>
      <c r="C8325" t="s">
        <v>646</v>
      </c>
      <c r="D8325" t="s">
        <v>6419</v>
      </c>
      <c r="E8325" t="s">
        <v>133</v>
      </c>
      <c r="F8325" t="s">
        <v>134</v>
      </c>
      <c r="G8325" t="s">
        <v>135</v>
      </c>
      <c r="H8325" t="s">
        <v>152</v>
      </c>
      <c r="I8325">
        <v>50</v>
      </c>
      <c r="J8325" t="s">
        <v>139</v>
      </c>
      <c r="K8325" t="s">
        <v>153</v>
      </c>
      <c r="L8325">
        <v>50</v>
      </c>
      <c r="M8325" t="s">
        <v>139</v>
      </c>
      <c r="N8325" t="s">
        <v>154</v>
      </c>
      <c r="O8325">
        <v>50</v>
      </c>
      <c r="P8325" t="s">
        <v>139</v>
      </c>
    </row>
    <row r="8326" spans="1:40" x14ac:dyDescent="0.2">
      <c r="A8326" s="26">
        <v>41904.564830208335</v>
      </c>
      <c r="B8326" t="s">
        <v>130</v>
      </c>
      <c r="C8326" t="s">
        <v>646</v>
      </c>
      <c r="D8326" t="s">
        <v>6420</v>
      </c>
      <c r="E8326" t="s">
        <v>133</v>
      </c>
      <c r="F8326" t="s">
        <v>134</v>
      </c>
      <c r="G8326" t="s">
        <v>135</v>
      </c>
      <c r="H8326" t="s">
        <v>156</v>
      </c>
      <c r="I8326">
        <v>35</v>
      </c>
      <c r="J8326" t="s">
        <v>139</v>
      </c>
      <c r="K8326" t="s">
        <v>157</v>
      </c>
      <c r="L8326">
        <v>5</v>
      </c>
      <c r="M8326" t="s">
        <v>139</v>
      </c>
      <c r="N8326" t="s">
        <v>158</v>
      </c>
      <c r="O8326">
        <v>60</v>
      </c>
      <c r="P8326" t="s">
        <v>139</v>
      </c>
    </row>
    <row r="8327" spans="1:40" x14ac:dyDescent="0.2">
      <c r="A8327" s="26">
        <v>41904.564830208335</v>
      </c>
      <c r="B8327" t="s">
        <v>130</v>
      </c>
      <c r="C8327" t="s">
        <v>646</v>
      </c>
      <c r="D8327" t="s">
        <v>6421</v>
      </c>
      <c r="E8327" t="s">
        <v>133</v>
      </c>
      <c r="F8327" t="s">
        <v>134</v>
      </c>
      <c r="G8327" t="s">
        <v>135</v>
      </c>
      <c r="H8327" t="s">
        <v>160</v>
      </c>
      <c r="I8327">
        <v>1</v>
      </c>
      <c r="J8327" t="s">
        <v>139</v>
      </c>
    </row>
    <row r="8328" spans="1:40" x14ac:dyDescent="0.2">
      <c r="A8328" s="26">
        <v>41904.564830208335</v>
      </c>
      <c r="B8328" t="s">
        <v>130</v>
      </c>
      <c r="C8328" t="s">
        <v>646</v>
      </c>
      <c r="D8328" t="s">
        <v>6422</v>
      </c>
      <c r="E8328" t="s">
        <v>133</v>
      </c>
      <c r="F8328" t="s">
        <v>134</v>
      </c>
      <c r="G8328" t="s">
        <v>135</v>
      </c>
      <c r="H8328" t="s">
        <v>162</v>
      </c>
      <c r="I8328">
        <v>30</v>
      </c>
      <c r="J8328" t="s">
        <v>139</v>
      </c>
      <c r="K8328" t="s">
        <v>163</v>
      </c>
      <c r="L8328">
        <v>30</v>
      </c>
      <c r="M8328" t="s">
        <v>139</v>
      </c>
      <c r="N8328" t="s">
        <v>164</v>
      </c>
      <c r="O8328">
        <v>30</v>
      </c>
      <c r="P8328" t="s">
        <v>139</v>
      </c>
      <c r="Q8328" t="s">
        <v>165</v>
      </c>
      <c r="R8328">
        <v>10</v>
      </c>
      <c r="S8328" t="s">
        <v>139</v>
      </c>
      <c r="T8328" t="s">
        <v>166</v>
      </c>
      <c r="U8328">
        <v>20</v>
      </c>
      <c r="V8328" t="s">
        <v>139</v>
      </c>
      <c r="W8328" t="s">
        <v>167</v>
      </c>
      <c r="X8328">
        <v>20</v>
      </c>
      <c r="Y8328" t="s">
        <v>139</v>
      </c>
      <c r="Z8328" t="s">
        <v>168</v>
      </c>
      <c r="AA8328">
        <v>20</v>
      </c>
      <c r="AB8328" t="s">
        <v>139</v>
      </c>
      <c r="AC8328" t="s">
        <v>169</v>
      </c>
      <c r="AD8328">
        <v>20</v>
      </c>
      <c r="AE8328" t="s">
        <v>139</v>
      </c>
      <c r="AF8328" t="s">
        <v>170</v>
      </c>
      <c r="AG8328">
        <v>115200</v>
      </c>
      <c r="AH8328" t="s">
        <v>139</v>
      </c>
      <c r="AI8328" t="s">
        <v>171</v>
      </c>
      <c r="AJ8328">
        <v>12000</v>
      </c>
      <c r="AK8328" t="s">
        <v>139</v>
      </c>
      <c r="AL8328" t="s">
        <v>172</v>
      </c>
      <c r="AM8328">
        <v>30000</v>
      </c>
      <c r="AN8328" t="s">
        <v>139</v>
      </c>
    </row>
    <row r="8329" spans="1:40" x14ac:dyDescent="0.2">
      <c r="A8329" s="26">
        <v>41904.564830208335</v>
      </c>
      <c r="B8329" t="s">
        <v>130</v>
      </c>
      <c r="C8329" t="s">
        <v>646</v>
      </c>
      <c r="D8329" t="s">
        <v>6423</v>
      </c>
      <c r="E8329" t="s">
        <v>133</v>
      </c>
      <c r="F8329" t="s">
        <v>134</v>
      </c>
      <c r="G8329" t="s">
        <v>135</v>
      </c>
      <c r="H8329" t="s">
        <v>174</v>
      </c>
      <c r="I8329">
        <v>60</v>
      </c>
      <c r="J8329" t="s">
        <v>139</v>
      </c>
      <c r="K8329" t="s">
        <v>175</v>
      </c>
      <c r="L8329">
        <v>40</v>
      </c>
      <c r="M8329" t="s">
        <v>139</v>
      </c>
      <c r="N8329" t="s">
        <v>176</v>
      </c>
      <c r="O8329">
        <v>50</v>
      </c>
      <c r="P8329" t="s">
        <v>139</v>
      </c>
      <c r="Q8329" t="s">
        <v>177</v>
      </c>
      <c r="R8329">
        <v>40</v>
      </c>
      <c r="S8329" t="s">
        <v>139</v>
      </c>
      <c r="T8329" t="s">
        <v>178</v>
      </c>
      <c r="U8329">
        <v>60</v>
      </c>
      <c r="V8329" t="s">
        <v>139</v>
      </c>
      <c r="W8329" t="s">
        <v>179</v>
      </c>
      <c r="X8329">
        <v>50</v>
      </c>
      <c r="Y8329" t="s">
        <v>139</v>
      </c>
      <c r="Z8329" t="s">
        <v>180</v>
      </c>
      <c r="AA8329">
        <v>50</v>
      </c>
      <c r="AB8329" t="s">
        <v>139</v>
      </c>
      <c r="AC8329" t="s">
        <v>181</v>
      </c>
      <c r="AD8329">
        <v>35</v>
      </c>
      <c r="AE8329" t="s">
        <v>139</v>
      </c>
      <c r="AF8329" t="s">
        <v>182</v>
      </c>
      <c r="AG8329">
        <v>8</v>
      </c>
      <c r="AH8329" t="s">
        <v>139</v>
      </c>
      <c r="AI8329" t="s">
        <v>183</v>
      </c>
      <c r="AJ8329">
        <v>90</v>
      </c>
      <c r="AK8329" t="s">
        <v>139</v>
      </c>
      <c r="AL8329" t="s">
        <v>184</v>
      </c>
      <c r="AM8329">
        <v>1</v>
      </c>
      <c r="AN8329" t="s">
        <v>139</v>
      </c>
    </row>
    <row r="8330" spans="1:40" x14ac:dyDescent="0.2">
      <c r="A8330" s="26">
        <v>41904.564830208335</v>
      </c>
      <c r="B8330" t="s">
        <v>130</v>
      </c>
      <c r="C8330" t="s">
        <v>646</v>
      </c>
      <c r="D8330" t="s">
        <v>6424</v>
      </c>
      <c r="E8330" t="s">
        <v>133</v>
      </c>
      <c r="F8330" t="s">
        <v>134</v>
      </c>
      <c r="G8330" t="s">
        <v>135</v>
      </c>
      <c r="H8330" t="s">
        <v>186</v>
      </c>
      <c r="I8330">
        <v>33</v>
      </c>
      <c r="J8330" t="s">
        <v>139</v>
      </c>
      <c r="K8330" t="s">
        <v>187</v>
      </c>
      <c r="L8330">
        <v>33</v>
      </c>
      <c r="M8330" t="s">
        <v>139</v>
      </c>
      <c r="N8330" t="s">
        <v>188</v>
      </c>
      <c r="O8330">
        <v>34</v>
      </c>
      <c r="P8330" t="s">
        <v>139</v>
      </c>
      <c r="Q8330" t="s">
        <v>166</v>
      </c>
      <c r="R8330">
        <v>20</v>
      </c>
      <c r="S8330" t="s">
        <v>139</v>
      </c>
      <c r="T8330" t="s">
        <v>167</v>
      </c>
      <c r="U8330">
        <v>20</v>
      </c>
      <c r="V8330" t="s">
        <v>139</v>
      </c>
      <c r="W8330" t="s">
        <v>168</v>
      </c>
      <c r="X8330">
        <v>20</v>
      </c>
      <c r="Y8330" t="s">
        <v>139</v>
      </c>
      <c r="Z8330" t="s">
        <v>189</v>
      </c>
      <c r="AA8330">
        <v>20</v>
      </c>
      <c r="AB8330" t="s">
        <v>139</v>
      </c>
      <c r="AC8330" t="s">
        <v>190</v>
      </c>
      <c r="AD8330">
        <v>20</v>
      </c>
      <c r="AE8330" t="s">
        <v>139</v>
      </c>
      <c r="AF8330" t="s">
        <v>191</v>
      </c>
      <c r="AG8330">
        <v>20</v>
      </c>
      <c r="AH8330" t="s">
        <v>139</v>
      </c>
      <c r="AI8330" t="s">
        <v>170</v>
      </c>
      <c r="AJ8330">
        <v>115200</v>
      </c>
      <c r="AK8330" t="s">
        <v>139</v>
      </c>
      <c r="AL8330" t="s">
        <v>171</v>
      </c>
      <c r="AM8330">
        <v>12000</v>
      </c>
      <c r="AN8330" t="s">
        <v>139</v>
      </c>
    </row>
    <row r="8331" spans="1:40" x14ac:dyDescent="0.2">
      <c r="A8331" s="26">
        <v>41904.564830208335</v>
      </c>
      <c r="B8331" t="s">
        <v>130</v>
      </c>
      <c r="C8331" t="s">
        <v>646</v>
      </c>
      <c r="D8331" t="s">
        <v>6425</v>
      </c>
      <c r="E8331" t="s">
        <v>193</v>
      </c>
      <c r="F8331" t="s">
        <v>194</v>
      </c>
      <c r="G8331" t="s">
        <v>195</v>
      </c>
    </row>
    <row r="8332" spans="1:40" x14ac:dyDescent="0.2">
      <c r="A8332" s="26">
        <v>41904.564830208335</v>
      </c>
      <c r="B8332" t="s">
        <v>130</v>
      </c>
      <c r="C8332" t="s">
        <v>646</v>
      </c>
      <c r="D8332" t="s">
        <v>6426</v>
      </c>
      <c r="E8332" t="s">
        <v>193</v>
      </c>
      <c r="F8332" t="s">
        <v>6427</v>
      </c>
      <c r="G8332" t="s">
        <v>6428</v>
      </c>
      <c r="H8332" t="s">
        <v>6429</v>
      </c>
    </row>
    <row r="8333" spans="1:40" x14ac:dyDescent="0.2">
      <c r="A8333" s="26">
        <v>41904.564830208335</v>
      </c>
      <c r="B8333" t="s">
        <v>130</v>
      </c>
      <c r="C8333" t="s">
        <v>647</v>
      </c>
      <c r="D8333" t="s">
        <v>6430</v>
      </c>
    </row>
    <row r="8334" spans="1:40" x14ac:dyDescent="0.2">
      <c r="A8334" s="26">
        <v>41904.564830208335</v>
      </c>
      <c r="B8334" t="s">
        <v>130</v>
      </c>
      <c r="C8334" t="s">
        <v>647</v>
      </c>
      <c r="D8334" t="s">
        <v>6431</v>
      </c>
      <c r="E8334" t="s">
        <v>133</v>
      </c>
      <c r="F8334" t="s">
        <v>134</v>
      </c>
      <c r="G8334" t="s">
        <v>135</v>
      </c>
      <c r="H8334" t="s">
        <v>136</v>
      </c>
      <c r="I8334">
        <v>1900000</v>
      </c>
      <c r="J8334" t="s">
        <v>137</v>
      </c>
      <c r="K8334">
        <v>1900000</v>
      </c>
      <c r="L8334" t="s">
        <v>138</v>
      </c>
      <c r="M8334">
        <v>500</v>
      </c>
      <c r="N8334" t="s">
        <v>139</v>
      </c>
      <c r="O8334" t="s">
        <v>140</v>
      </c>
      <c r="P8334">
        <v>300</v>
      </c>
      <c r="Q8334" t="s">
        <v>139</v>
      </c>
    </row>
    <row r="8335" spans="1:40" x14ac:dyDescent="0.2">
      <c r="A8335" s="26">
        <v>41904.564830208335</v>
      </c>
      <c r="B8335" t="s">
        <v>130</v>
      </c>
      <c r="C8335" t="s">
        <v>647</v>
      </c>
      <c r="D8335" t="s">
        <v>6432</v>
      </c>
      <c r="E8335" t="s">
        <v>133</v>
      </c>
      <c r="F8335" t="s">
        <v>134</v>
      </c>
      <c r="G8335" t="s">
        <v>135</v>
      </c>
      <c r="H8335" t="s">
        <v>142</v>
      </c>
      <c r="I8335">
        <v>49</v>
      </c>
      <c r="J8335" t="s">
        <v>139</v>
      </c>
      <c r="K8335" t="s">
        <v>143</v>
      </c>
      <c r="L8335">
        <v>130</v>
      </c>
      <c r="M8335" t="s">
        <v>139</v>
      </c>
      <c r="N8335" t="s">
        <v>144</v>
      </c>
      <c r="O8335">
        <v>180</v>
      </c>
      <c r="P8335" t="s">
        <v>139</v>
      </c>
      <c r="Q8335" t="s">
        <v>145</v>
      </c>
      <c r="R8335">
        <v>140</v>
      </c>
      <c r="S8335" t="s">
        <v>139</v>
      </c>
      <c r="T8335" t="s">
        <v>146</v>
      </c>
      <c r="U8335">
        <v>80</v>
      </c>
      <c r="V8335" t="s">
        <v>139</v>
      </c>
      <c r="W8335" t="s">
        <v>147</v>
      </c>
      <c r="X8335">
        <v>101</v>
      </c>
      <c r="Y8335" t="s">
        <v>139</v>
      </c>
      <c r="Z8335" t="s">
        <v>148</v>
      </c>
      <c r="AA8335">
        <v>190</v>
      </c>
      <c r="AB8335" t="s">
        <v>139</v>
      </c>
      <c r="AC8335" t="s">
        <v>149</v>
      </c>
      <c r="AD8335">
        <v>20</v>
      </c>
      <c r="AE8335" t="s">
        <v>139</v>
      </c>
    </row>
    <row r="8336" spans="1:40" x14ac:dyDescent="0.2">
      <c r="A8336" s="26">
        <v>41904.564830208335</v>
      </c>
      <c r="B8336" t="s">
        <v>130</v>
      </c>
      <c r="C8336" t="s">
        <v>647</v>
      </c>
      <c r="D8336" t="s">
        <v>6433</v>
      </c>
    </row>
    <row r="8337" spans="1:40" x14ac:dyDescent="0.2">
      <c r="A8337" s="26">
        <v>41904.564830208335</v>
      </c>
      <c r="B8337" t="s">
        <v>130</v>
      </c>
      <c r="C8337" t="s">
        <v>647</v>
      </c>
      <c r="D8337" t="s">
        <v>6434</v>
      </c>
      <c r="E8337" t="s">
        <v>133</v>
      </c>
      <c r="F8337" t="s">
        <v>134</v>
      </c>
      <c r="G8337" t="s">
        <v>135</v>
      </c>
      <c r="H8337" t="s">
        <v>152</v>
      </c>
      <c r="I8337">
        <v>50</v>
      </c>
      <c r="J8337" t="s">
        <v>139</v>
      </c>
      <c r="K8337" t="s">
        <v>153</v>
      </c>
      <c r="L8337">
        <v>50</v>
      </c>
      <c r="M8337" t="s">
        <v>139</v>
      </c>
      <c r="N8337" t="s">
        <v>154</v>
      </c>
      <c r="O8337">
        <v>50</v>
      </c>
      <c r="P8337" t="s">
        <v>139</v>
      </c>
    </row>
    <row r="8338" spans="1:40" x14ac:dyDescent="0.2">
      <c r="A8338" s="26">
        <v>41904.564830208335</v>
      </c>
      <c r="B8338" t="s">
        <v>130</v>
      </c>
      <c r="C8338" t="s">
        <v>647</v>
      </c>
      <c r="D8338" t="s">
        <v>6435</v>
      </c>
      <c r="E8338" t="s">
        <v>133</v>
      </c>
      <c r="F8338" t="s">
        <v>134</v>
      </c>
      <c r="G8338" t="s">
        <v>135</v>
      </c>
      <c r="H8338" t="s">
        <v>156</v>
      </c>
      <c r="I8338">
        <v>35</v>
      </c>
      <c r="J8338" t="s">
        <v>139</v>
      </c>
      <c r="K8338" t="s">
        <v>157</v>
      </c>
      <c r="L8338">
        <v>5</v>
      </c>
      <c r="M8338" t="s">
        <v>139</v>
      </c>
      <c r="N8338" t="s">
        <v>158</v>
      </c>
      <c r="O8338">
        <v>60</v>
      </c>
      <c r="P8338" t="s">
        <v>139</v>
      </c>
    </row>
    <row r="8339" spans="1:40" x14ac:dyDescent="0.2">
      <c r="A8339" s="26">
        <v>41904.564830208335</v>
      </c>
      <c r="B8339" t="s">
        <v>130</v>
      </c>
      <c r="C8339" t="s">
        <v>647</v>
      </c>
      <c r="D8339" t="s">
        <v>6436</v>
      </c>
      <c r="E8339" t="s">
        <v>133</v>
      </c>
      <c r="F8339" t="s">
        <v>134</v>
      </c>
      <c r="G8339" t="s">
        <v>135</v>
      </c>
      <c r="H8339" t="s">
        <v>160</v>
      </c>
      <c r="I8339">
        <v>1</v>
      </c>
      <c r="J8339" t="s">
        <v>139</v>
      </c>
    </row>
    <row r="8340" spans="1:40" x14ac:dyDescent="0.2">
      <c r="A8340" s="26">
        <v>41904.564830208335</v>
      </c>
      <c r="B8340" t="s">
        <v>130</v>
      </c>
      <c r="C8340" t="s">
        <v>647</v>
      </c>
      <c r="D8340" t="s">
        <v>6437</v>
      </c>
      <c r="E8340" t="s">
        <v>133</v>
      </c>
      <c r="F8340" t="s">
        <v>134</v>
      </c>
      <c r="G8340" t="s">
        <v>135</v>
      </c>
      <c r="H8340" t="s">
        <v>162</v>
      </c>
      <c r="I8340">
        <v>30</v>
      </c>
      <c r="J8340" t="s">
        <v>139</v>
      </c>
      <c r="K8340" t="s">
        <v>163</v>
      </c>
      <c r="L8340">
        <v>30</v>
      </c>
      <c r="M8340" t="s">
        <v>139</v>
      </c>
      <c r="N8340" t="s">
        <v>164</v>
      </c>
      <c r="O8340">
        <v>30</v>
      </c>
      <c r="P8340" t="s">
        <v>139</v>
      </c>
      <c r="Q8340" t="s">
        <v>165</v>
      </c>
      <c r="R8340">
        <v>10</v>
      </c>
      <c r="S8340" t="s">
        <v>139</v>
      </c>
      <c r="T8340" t="s">
        <v>166</v>
      </c>
      <c r="U8340">
        <v>20</v>
      </c>
      <c r="V8340" t="s">
        <v>139</v>
      </c>
      <c r="W8340" t="s">
        <v>167</v>
      </c>
      <c r="X8340">
        <v>20</v>
      </c>
      <c r="Y8340" t="s">
        <v>139</v>
      </c>
      <c r="Z8340" t="s">
        <v>168</v>
      </c>
      <c r="AA8340">
        <v>20</v>
      </c>
      <c r="AB8340" t="s">
        <v>139</v>
      </c>
      <c r="AC8340" t="s">
        <v>169</v>
      </c>
      <c r="AD8340">
        <v>20</v>
      </c>
      <c r="AE8340" t="s">
        <v>139</v>
      </c>
      <c r="AF8340" t="s">
        <v>170</v>
      </c>
      <c r="AG8340">
        <v>115200</v>
      </c>
      <c r="AH8340" t="s">
        <v>139</v>
      </c>
      <c r="AI8340" t="s">
        <v>171</v>
      </c>
      <c r="AJ8340">
        <v>12000</v>
      </c>
      <c r="AK8340" t="s">
        <v>139</v>
      </c>
      <c r="AL8340" t="s">
        <v>172</v>
      </c>
      <c r="AM8340">
        <v>30000</v>
      </c>
      <c r="AN8340" t="s">
        <v>139</v>
      </c>
    </row>
    <row r="8341" spans="1:40" x14ac:dyDescent="0.2">
      <c r="A8341" s="26">
        <v>41904.564830208335</v>
      </c>
      <c r="B8341" t="s">
        <v>130</v>
      </c>
      <c r="C8341" t="s">
        <v>647</v>
      </c>
      <c r="D8341" t="s">
        <v>6438</v>
      </c>
      <c r="E8341" t="s">
        <v>133</v>
      </c>
      <c r="F8341" t="s">
        <v>134</v>
      </c>
      <c r="G8341" t="s">
        <v>135</v>
      </c>
      <c r="H8341" t="s">
        <v>174</v>
      </c>
      <c r="I8341">
        <v>60</v>
      </c>
      <c r="J8341" t="s">
        <v>139</v>
      </c>
      <c r="K8341" t="s">
        <v>175</v>
      </c>
      <c r="L8341">
        <v>40</v>
      </c>
      <c r="M8341" t="s">
        <v>139</v>
      </c>
      <c r="N8341" t="s">
        <v>176</v>
      </c>
      <c r="O8341">
        <v>50</v>
      </c>
      <c r="P8341" t="s">
        <v>139</v>
      </c>
      <c r="Q8341" t="s">
        <v>177</v>
      </c>
      <c r="R8341">
        <v>40</v>
      </c>
      <c r="S8341" t="s">
        <v>139</v>
      </c>
      <c r="T8341" t="s">
        <v>178</v>
      </c>
      <c r="U8341">
        <v>60</v>
      </c>
      <c r="V8341" t="s">
        <v>139</v>
      </c>
      <c r="W8341" t="s">
        <v>179</v>
      </c>
      <c r="X8341">
        <v>50</v>
      </c>
      <c r="Y8341" t="s">
        <v>139</v>
      </c>
      <c r="Z8341" t="s">
        <v>180</v>
      </c>
      <c r="AA8341">
        <v>50</v>
      </c>
      <c r="AB8341" t="s">
        <v>139</v>
      </c>
      <c r="AC8341" t="s">
        <v>181</v>
      </c>
      <c r="AD8341">
        <v>35</v>
      </c>
      <c r="AE8341" t="s">
        <v>139</v>
      </c>
      <c r="AF8341" t="s">
        <v>182</v>
      </c>
      <c r="AG8341">
        <v>8</v>
      </c>
      <c r="AH8341" t="s">
        <v>139</v>
      </c>
      <c r="AI8341" t="s">
        <v>183</v>
      </c>
      <c r="AJ8341">
        <v>90</v>
      </c>
      <c r="AK8341" t="s">
        <v>139</v>
      </c>
      <c r="AL8341" t="s">
        <v>184</v>
      </c>
      <c r="AM8341">
        <v>1</v>
      </c>
      <c r="AN8341" t="s">
        <v>139</v>
      </c>
    </row>
    <row r="8342" spans="1:40" x14ac:dyDescent="0.2">
      <c r="A8342" s="26">
        <v>41904.564830208335</v>
      </c>
      <c r="B8342" t="s">
        <v>130</v>
      </c>
      <c r="C8342" t="s">
        <v>647</v>
      </c>
      <c r="D8342" t="s">
        <v>6439</v>
      </c>
      <c r="E8342" t="s">
        <v>133</v>
      </c>
      <c r="F8342" t="s">
        <v>134</v>
      </c>
      <c r="G8342" t="s">
        <v>135</v>
      </c>
      <c r="H8342" t="s">
        <v>186</v>
      </c>
      <c r="I8342">
        <v>33</v>
      </c>
      <c r="J8342" t="s">
        <v>139</v>
      </c>
      <c r="K8342" t="s">
        <v>187</v>
      </c>
      <c r="L8342">
        <v>33</v>
      </c>
      <c r="M8342" t="s">
        <v>139</v>
      </c>
      <c r="N8342" t="s">
        <v>188</v>
      </c>
      <c r="O8342">
        <v>34</v>
      </c>
      <c r="P8342" t="s">
        <v>139</v>
      </c>
      <c r="Q8342" t="s">
        <v>166</v>
      </c>
      <c r="R8342">
        <v>20</v>
      </c>
      <c r="S8342" t="s">
        <v>139</v>
      </c>
      <c r="T8342" t="s">
        <v>167</v>
      </c>
      <c r="U8342">
        <v>20</v>
      </c>
      <c r="V8342" t="s">
        <v>139</v>
      </c>
      <c r="W8342" t="s">
        <v>168</v>
      </c>
      <c r="X8342">
        <v>20</v>
      </c>
      <c r="Y8342" t="s">
        <v>139</v>
      </c>
      <c r="Z8342" t="s">
        <v>189</v>
      </c>
      <c r="AA8342">
        <v>20</v>
      </c>
      <c r="AB8342" t="s">
        <v>139</v>
      </c>
      <c r="AC8342" t="s">
        <v>190</v>
      </c>
      <c r="AD8342">
        <v>20</v>
      </c>
      <c r="AE8342" t="s">
        <v>139</v>
      </c>
      <c r="AF8342" t="s">
        <v>191</v>
      </c>
      <c r="AG8342">
        <v>20</v>
      </c>
      <c r="AH8342" t="s">
        <v>139</v>
      </c>
      <c r="AI8342" t="s">
        <v>170</v>
      </c>
      <c r="AJ8342">
        <v>115200</v>
      </c>
      <c r="AK8342" t="s">
        <v>139</v>
      </c>
      <c r="AL8342" t="s">
        <v>171</v>
      </c>
      <c r="AM8342">
        <v>12000</v>
      </c>
      <c r="AN8342" t="s">
        <v>139</v>
      </c>
    </row>
    <row r="8343" spans="1:40" x14ac:dyDescent="0.2">
      <c r="A8343" s="26">
        <v>41904.564830208335</v>
      </c>
      <c r="B8343" t="s">
        <v>130</v>
      </c>
      <c r="C8343" t="s">
        <v>647</v>
      </c>
      <c r="D8343" t="s">
        <v>6432</v>
      </c>
      <c r="E8343" t="s">
        <v>133</v>
      </c>
      <c r="F8343" t="s">
        <v>134</v>
      </c>
      <c r="G8343" t="s">
        <v>135</v>
      </c>
      <c r="H8343" t="s">
        <v>142</v>
      </c>
      <c r="I8343">
        <v>49</v>
      </c>
      <c r="J8343" t="s">
        <v>139</v>
      </c>
      <c r="K8343" t="s">
        <v>143</v>
      </c>
      <c r="L8343">
        <v>130</v>
      </c>
      <c r="M8343" t="s">
        <v>139</v>
      </c>
      <c r="N8343" t="s">
        <v>144</v>
      </c>
      <c r="O8343">
        <v>180</v>
      </c>
      <c r="P8343" t="s">
        <v>139</v>
      </c>
      <c r="Q8343" t="s">
        <v>145</v>
      </c>
      <c r="R8343">
        <v>140</v>
      </c>
      <c r="S8343" t="s">
        <v>139</v>
      </c>
      <c r="T8343" t="s">
        <v>146</v>
      </c>
      <c r="U8343">
        <v>80</v>
      </c>
      <c r="V8343" t="s">
        <v>139</v>
      </c>
      <c r="W8343" t="s">
        <v>147</v>
      </c>
      <c r="X8343">
        <v>101</v>
      </c>
      <c r="Y8343" t="s">
        <v>139</v>
      </c>
      <c r="Z8343" t="s">
        <v>148</v>
      </c>
      <c r="AA8343">
        <v>190</v>
      </c>
      <c r="AB8343" t="s">
        <v>139</v>
      </c>
      <c r="AC8343" t="s">
        <v>149</v>
      </c>
      <c r="AD8343">
        <v>20</v>
      </c>
      <c r="AE8343" t="s">
        <v>139</v>
      </c>
    </row>
    <row r="8344" spans="1:40" x14ac:dyDescent="0.2">
      <c r="A8344" s="26">
        <v>41904.564830208335</v>
      </c>
      <c r="B8344" t="s">
        <v>130</v>
      </c>
      <c r="C8344" t="s">
        <v>647</v>
      </c>
      <c r="D8344" t="s">
        <v>6433</v>
      </c>
    </row>
    <row r="8345" spans="1:40" x14ac:dyDescent="0.2">
      <c r="A8345" s="26">
        <v>41904.564830208335</v>
      </c>
      <c r="B8345" t="s">
        <v>130</v>
      </c>
      <c r="C8345" t="s">
        <v>647</v>
      </c>
      <c r="D8345" t="s">
        <v>6434</v>
      </c>
      <c r="E8345" t="s">
        <v>133</v>
      </c>
      <c r="F8345" t="s">
        <v>134</v>
      </c>
      <c r="G8345" t="s">
        <v>135</v>
      </c>
      <c r="H8345" t="s">
        <v>152</v>
      </c>
      <c r="I8345">
        <v>50</v>
      </c>
      <c r="J8345" t="s">
        <v>139</v>
      </c>
      <c r="K8345" t="s">
        <v>153</v>
      </c>
      <c r="L8345">
        <v>50</v>
      </c>
      <c r="M8345" t="s">
        <v>139</v>
      </c>
      <c r="N8345" t="s">
        <v>154</v>
      </c>
      <c r="O8345">
        <v>50</v>
      </c>
      <c r="P8345" t="s">
        <v>139</v>
      </c>
    </row>
    <row r="8346" spans="1:40" x14ac:dyDescent="0.2">
      <c r="A8346" s="26">
        <v>41904.564830208335</v>
      </c>
      <c r="B8346" t="s">
        <v>130</v>
      </c>
      <c r="C8346" t="s">
        <v>647</v>
      </c>
      <c r="D8346" t="s">
        <v>6435</v>
      </c>
      <c r="E8346" t="s">
        <v>133</v>
      </c>
      <c r="F8346" t="s">
        <v>134</v>
      </c>
      <c r="G8346" t="s">
        <v>135</v>
      </c>
      <c r="H8346" t="s">
        <v>156</v>
      </c>
      <c r="I8346">
        <v>35</v>
      </c>
      <c r="J8346" t="s">
        <v>139</v>
      </c>
      <c r="K8346" t="s">
        <v>157</v>
      </c>
      <c r="L8346">
        <v>5</v>
      </c>
      <c r="M8346" t="s">
        <v>139</v>
      </c>
      <c r="N8346" t="s">
        <v>158</v>
      </c>
      <c r="O8346">
        <v>60</v>
      </c>
      <c r="P8346" t="s">
        <v>139</v>
      </c>
    </row>
    <row r="8347" spans="1:40" x14ac:dyDescent="0.2">
      <c r="A8347" s="26">
        <v>41904.564830208335</v>
      </c>
      <c r="B8347" t="s">
        <v>130</v>
      </c>
      <c r="C8347" t="s">
        <v>647</v>
      </c>
      <c r="D8347" t="s">
        <v>6436</v>
      </c>
      <c r="E8347" t="s">
        <v>133</v>
      </c>
      <c r="F8347" t="s">
        <v>134</v>
      </c>
      <c r="G8347" t="s">
        <v>135</v>
      </c>
      <c r="H8347" t="s">
        <v>160</v>
      </c>
      <c r="I8347">
        <v>1</v>
      </c>
      <c r="J8347" t="s">
        <v>139</v>
      </c>
    </row>
    <row r="8348" spans="1:40" x14ac:dyDescent="0.2">
      <c r="A8348" s="26">
        <v>41904.564830208335</v>
      </c>
      <c r="B8348" t="s">
        <v>130</v>
      </c>
      <c r="C8348" t="s">
        <v>647</v>
      </c>
      <c r="D8348" t="s">
        <v>6437</v>
      </c>
      <c r="E8348" t="s">
        <v>133</v>
      </c>
      <c r="F8348" t="s">
        <v>134</v>
      </c>
      <c r="G8348" t="s">
        <v>135</v>
      </c>
      <c r="H8348" t="s">
        <v>162</v>
      </c>
      <c r="I8348">
        <v>30</v>
      </c>
      <c r="J8348" t="s">
        <v>139</v>
      </c>
      <c r="K8348" t="s">
        <v>163</v>
      </c>
      <c r="L8348">
        <v>30</v>
      </c>
      <c r="M8348" t="s">
        <v>139</v>
      </c>
      <c r="N8348" t="s">
        <v>164</v>
      </c>
      <c r="O8348">
        <v>30</v>
      </c>
      <c r="P8348" t="s">
        <v>139</v>
      </c>
      <c r="Q8348" t="s">
        <v>165</v>
      </c>
      <c r="R8348">
        <v>10</v>
      </c>
      <c r="S8348" t="s">
        <v>139</v>
      </c>
      <c r="T8348" t="s">
        <v>166</v>
      </c>
      <c r="U8348">
        <v>20</v>
      </c>
      <c r="V8348" t="s">
        <v>139</v>
      </c>
      <c r="W8348" t="s">
        <v>167</v>
      </c>
      <c r="X8348">
        <v>20</v>
      </c>
      <c r="Y8348" t="s">
        <v>139</v>
      </c>
      <c r="Z8348" t="s">
        <v>168</v>
      </c>
      <c r="AA8348">
        <v>20</v>
      </c>
      <c r="AB8348" t="s">
        <v>139</v>
      </c>
      <c r="AC8348" t="s">
        <v>169</v>
      </c>
      <c r="AD8348">
        <v>20</v>
      </c>
      <c r="AE8348" t="s">
        <v>139</v>
      </c>
      <c r="AF8348" t="s">
        <v>170</v>
      </c>
      <c r="AG8348">
        <v>115200</v>
      </c>
      <c r="AH8348" t="s">
        <v>139</v>
      </c>
      <c r="AI8348" t="s">
        <v>171</v>
      </c>
      <c r="AJ8348">
        <v>12000</v>
      </c>
      <c r="AK8348" t="s">
        <v>139</v>
      </c>
      <c r="AL8348" t="s">
        <v>172</v>
      </c>
      <c r="AM8348">
        <v>30000</v>
      </c>
      <c r="AN8348" t="s">
        <v>139</v>
      </c>
    </row>
    <row r="8349" spans="1:40" x14ac:dyDescent="0.2">
      <c r="A8349" s="26">
        <v>41904.564830208335</v>
      </c>
      <c r="B8349" t="s">
        <v>130</v>
      </c>
      <c r="C8349" t="s">
        <v>647</v>
      </c>
      <c r="D8349" t="s">
        <v>6438</v>
      </c>
      <c r="E8349" t="s">
        <v>133</v>
      </c>
      <c r="F8349" t="s">
        <v>134</v>
      </c>
      <c r="G8349" t="s">
        <v>135</v>
      </c>
      <c r="H8349" t="s">
        <v>174</v>
      </c>
      <c r="I8349">
        <v>60</v>
      </c>
      <c r="J8349" t="s">
        <v>139</v>
      </c>
      <c r="K8349" t="s">
        <v>175</v>
      </c>
      <c r="L8349">
        <v>40</v>
      </c>
      <c r="M8349" t="s">
        <v>139</v>
      </c>
      <c r="N8349" t="s">
        <v>176</v>
      </c>
      <c r="O8349">
        <v>50</v>
      </c>
      <c r="P8349" t="s">
        <v>139</v>
      </c>
      <c r="Q8349" t="s">
        <v>177</v>
      </c>
      <c r="R8349">
        <v>40</v>
      </c>
      <c r="S8349" t="s">
        <v>139</v>
      </c>
      <c r="T8349" t="s">
        <v>178</v>
      </c>
      <c r="U8349">
        <v>60</v>
      </c>
      <c r="V8349" t="s">
        <v>139</v>
      </c>
      <c r="W8349" t="s">
        <v>179</v>
      </c>
      <c r="X8349">
        <v>50</v>
      </c>
      <c r="Y8349" t="s">
        <v>139</v>
      </c>
      <c r="Z8349" t="s">
        <v>180</v>
      </c>
      <c r="AA8349">
        <v>50</v>
      </c>
      <c r="AB8349" t="s">
        <v>139</v>
      </c>
      <c r="AC8349" t="s">
        <v>181</v>
      </c>
      <c r="AD8349">
        <v>35</v>
      </c>
      <c r="AE8349" t="s">
        <v>139</v>
      </c>
      <c r="AF8349" t="s">
        <v>182</v>
      </c>
      <c r="AG8349">
        <v>8</v>
      </c>
      <c r="AH8349" t="s">
        <v>139</v>
      </c>
      <c r="AI8349" t="s">
        <v>183</v>
      </c>
      <c r="AJ8349">
        <v>90</v>
      </c>
      <c r="AK8349" t="s">
        <v>139</v>
      </c>
      <c r="AL8349" t="s">
        <v>184</v>
      </c>
      <c r="AM8349">
        <v>1</v>
      </c>
      <c r="AN8349" t="s">
        <v>139</v>
      </c>
    </row>
    <row r="8350" spans="1:40" x14ac:dyDescent="0.2">
      <c r="A8350" s="26">
        <v>41904.564830208335</v>
      </c>
      <c r="B8350" t="s">
        <v>130</v>
      </c>
      <c r="C8350" t="s">
        <v>647</v>
      </c>
      <c r="D8350" t="s">
        <v>6439</v>
      </c>
      <c r="E8350" t="s">
        <v>133</v>
      </c>
      <c r="F8350" t="s">
        <v>134</v>
      </c>
      <c r="G8350" t="s">
        <v>135</v>
      </c>
      <c r="H8350" t="s">
        <v>186</v>
      </c>
      <c r="I8350">
        <v>33</v>
      </c>
      <c r="J8350" t="s">
        <v>139</v>
      </c>
      <c r="K8350" t="s">
        <v>187</v>
      </c>
      <c r="L8350">
        <v>33</v>
      </c>
      <c r="M8350" t="s">
        <v>139</v>
      </c>
      <c r="N8350" t="s">
        <v>188</v>
      </c>
      <c r="O8350">
        <v>34</v>
      </c>
      <c r="P8350" t="s">
        <v>139</v>
      </c>
      <c r="Q8350" t="s">
        <v>166</v>
      </c>
      <c r="R8350">
        <v>20</v>
      </c>
      <c r="S8350" t="s">
        <v>139</v>
      </c>
      <c r="T8350" t="s">
        <v>167</v>
      </c>
      <c r="U8350">
        <v>20</v>
      </c>
      <c r="V8350" t="s">
        <v>139</v>
      </c>
      <c r="W8350" t="s">
        <v>168</v>
      </c>
      <c r="X8350">
        <v>20</v>
      </c>
      <c r="Y8350" t="s">
        <v>139</v>
      </c>
      <c r="Z8350" t="s">
        <v>189</v>
      </c>
      <c r="AA8350">
        <v>20</v>
      </c>
      <c r="AB8350" t="s">
        <v>139</v>
      </c>
      <c r="AC8350" t="s">
        <v>190</v>
      </c>
      <c r="AD8350">
        <v>20</v>
      </c>
      <c r="AE8350" t="s">
        <v>139</v>
      </c>
      <c r="AF8350" t="s">
        <v>191</v>
      </c>
      <c r="AG8350">
        <v>20</v>
      </c>
      <c r="AH8350" t="s">
        <v>139</v>
      </c>
      <c r="AI8350" t="s">
        <v>170</v>
      </c>
      <c r="AJ8350">
        <v>115200</v>
      </c>
      <c r="AK8350" t="s">
        <v>139</v>
      </c>
      <c r="AL8350" t="s">
        <v>171</v>
      </c>
      <c r="AM8350">
        <v>12000</v>
      </c>
      <c r="AN8350" t="s">
        <v>139</v>
      </c>
    </row>
    <row r="8351" spans="1:40" x14ac:dyDescent="0.2">
      <c r="A8351" s="26">
        <v>41904.564830208335</v>
      </c>
      <c r="B8351" t="s">
        <v>130</v>
      </c>
      <c r="C8351" t="s">
        <v>647</v>
      </c>
      <c r="D8351" t="s">
        <v>6440</v>
      </c>
      <c r="E8351" t="s">
        <v>193</v>
      </c>
      <c r="F8351" t="s">
        <v>194</v>
      </c>
      <c r="G8351" t="s">
        <v>195</v>
      </c>
    </row>
    <row r="8352" spans="1:40" x14ac:dyDescent="0.2">
      <c r="A8352" s="26">
        <v>41904.564830208335</v>
      </c>
      <c r="B8352" t="s">
        <v>130</v>
      </c>
      <c r="C8352" t="s">
        <v>647</v>
      </c>
      <c r="D8352" t="s">
        <v>6441</v>
      </c>
      <c r="E8352" t="s">
        <v>193</v>
      </c>
      <c r="F8352" t="s">
        <v>6442</v>
      </c>
      <c r="G8352" t="s">
        <v>6443</v>
      </c>
      <c r="H8352" t="s">
        <v>6444</v>
      </c>
    </row>
    <row r="8353" spans="1:40" x14ac:dyDescent="0.2">
      <c r="A8353" s="26">
        <v>41904.56483033565</v>
      </c>
      <c r="B8353" t="s">
        <v>130</v>
      </c>
      <c r="C8353" t="s">
        <v>969</v>
      </c>
      <c r="D8353" t="s">
        <v>6445</v>
      </c>
      <c r="E8353" t="s">
        <v>133</v>
      </c>
      <c r="F8353" t="s">
        <v>134</v>
      </c>
      <c r="G8353" t="s">
        <v>135</v>
      </c>
      <c r="H8353" t="s">
        <v>136</v>
      </c>
      <c r="I8353">
        <v>1900000</v>
      </c>
      <c r="J8353" t="s">
        <v>137</v>
      </c>
      <c r="K8353">
        <v>1900000</v>
      </c>
      <c r="L8353" t="s">
        <v>138</v>
      </c>
      <c r="M8353">
        <v>500</v>
      </c>
      <c r="N8353" t="s">
        <v>139</v>
      </c>
      <c r="O8353" t="s">
        <v>140</v>
      </c>
      <c r="P8353">
        <v>300</v>
      </c>
      <c r="Q8353" t="s">
        <v>139</v>
      </c>
    </row>
    <row r="8354" spans="1:40" x14ac:dyDescent="0.2">
      <c r="A8354" s="26">
        <v>41904.56483033565</v>
      </c>
      <c r="B8354" t="s">
        <v>130</v>
      </c>
      <c r="C8354" t="s">
        <v>969</v>
      </c>
      <c r="D8354" t="s">
        <v>6446</v>
      </c>
      <c r="E8354" t="s">
        <v>133</v>
      </c>
      <c r="F8354" t="s">
        <v>134</v>
      </c>
      <c r="G8354" t="s">
        <v>135</v>
      </c>
      <c r="H8354" t="s">
        <v>142</v>
      </c>
      <c r="I8354">
        <v>49</v>
      </c>
      <c r="J8354" t="s">
        <v>139</v>
      </c>
      <c r="K8354" t="s">
        <v>143</v>
      </c>
      <c r="L8354">
        <v>130</v>
      </c>
      <c r="M8354" t="s">
        <v>139</v>
      </c>
      <c r="N8354" t="s">
        <v>144</v>
      </c>
      <c r="O8354">
        <v>180</v>
      </c>
      <c r="P8354" t="s">
        <v>139</v>
      </c>
      <c r="Q8354" t="s">
        <v>145</v>
      </c>
      <c r="R8354">
        <v>140</v>
      </c>
      <c r="S8354" t="s">
        <v>139</v>
      </c>
      <c r="T8354" t="s">
        <v>146</v>
      </c>
      <c r="U8354">
        <v>80</v>
      </c>
      <c r="V8354" t="s">
        <v>139</v>
      </c>
      <c r="W8354" t="s">
        <v>147</v>
      </c>
      <c r="X8354">
        <v>101</v>
      </c>
      <c r="Y8354" t="s">
        <v>139</v>
      </c>
      <c r="Z8354" t="s">
        <v>148</v>
      </c>
      <c r="AA8354">
        <v>190</v>
      </c>
      <c r="AB8354" t="s">
        <v>139</v>
      </c>
      <c r="AC8354" t="s">
        <v>149</v>
      </c>
      <c r="AD8354">
        <v>20</v>
      </c>
      <c r="AE8354" t="s">
        <v>139</v>
      </c>
    </row>
    <row r="8355" spans="1:40" x14ac:dyDescent="0.2">
      <c r="A8355" s="26">
        <v>41904.56483033565</v>
      </c>
      <c r="B8355" t="s">
        <v>130</v>
      </c>
      <c r="C8355" t="s">
        <v>969</v>
      </c>
      <c r="D8355" t="s">
        <v>6447</v>
      </c>
    </row>
    <row r="8356" spans="1:40" x14ac:dyDescent="0.2">
      <c r="A8356" s="26">
        <v>41904.564830347219</v>
      </c>
      <c r="B8356" t="s">
        <v>130</v>
      </c>
      <c r="C8356" t="s">
        <v>969</v>
      </c>
      <c r="D8356" t="s">
        <v>6448</v>
      </c>
    </row>
    <row r="8357" spans="1:40" x14ac:dyDescent="0.2">
      <c r="A8357" s="26">
        <v>41904.564830347219</v>
      </c>
      <c r="B8357" t="s">
        <v>130</v>
      </c>
      <c r="C8357" t="s">
        <v>969</v>
      </c>
      <c r="D8357" t="s">
        <v>6449</v>
      </c>
      <c r="E8357" t="s">
        <v>133</v>
      </c>
      <c r="F8357" t="s">
        <v>134</v>
      </c>
      <c r="G8357" t="s">
        <v>135</v>
      </c>
      <c r="H8357" t="s">
        <v>152</v>
      </c>
      <c r="I8357">
        <v>50</v>
      </c>
      <c r="J8357" t="s">
        <v>139</v>
      </c>
      <c r="K8357" t="s">
        <v>153</v>
      </c>
      <c r="L8357">
        <v>50</v>
      </c>
      <c r="M8357" t="s">
        <v>139</v>
      </c>
      <c r="N8357" t="s">
        <v>154</v>
      </c>
      <c r="O8357">
        <v>50</v>
      </c>
      <c r="P8357" t="s">
        <v>139</v>
      </c>
    </row>
    <row r="8358" spans="1:40" x14ac:dyDescent="0.2">
      <c r="A8358" s="26">
        <v>41904.564830347219</v>
      </c>
      <c r="B8358" t="s">
        <v>130</v>
      </c>
      <c r="C8358" t="s">
        <v>969</v>
      </c>
      <c r="D8358" t="s">
        <v>6450</v>
      </c>
      <c r="E8358" t="s">
        <v>133</v>
      </c>
      <c r="F8358" t="s">
        <v>134</v>
      </c>
      <c r="G8358" t="s">
        <v>135</v>
      </c>
      <c r="H8358" t="s">
        <v>156</v>
      </c>
      <c r="I8358">
        <v>35</v>
      </c>
      <c r="J8358" t="s">
        <v>139</v>
      </c>
      <c r="K8358" t="s">
        <v>157</v>
      </c>
      <c r="L8358">
        <v>5</v>
      </c>
      <c r="M8358" t="s">
        <v>139</v>
      </c>
      <c r="N8358" t="s">
        <v>158</v>
      </c>
      <c r="O8358">
        <v>60</v>
      </c>
      <c r="P8358" t="s">
        <v>139</v>
      </c>
    </row>
    <row r="8359" spans="1:40" x14ac:dyDescent="0.2">
      <c r="A8359" s="26">
        <v>41904.564830347219</v>
      </c>
      <c r="B8359" t="s">
        <v>130</v>
      </c>
      <c r="C8359" t="s">
        <v>969</v>
      </c>
      <c r="D8359" t="s">
        <v>6451</v>
      </c>
      <c r="E8359" t="s">
        <v>133</v>
      </c>
      <c r="F8359" t="s">
        <v>134</v>
      </c>
      <c r="G8359" t="s">
        <v>135</v>
      </c>
      <c r="H8359" t="s">
        <v>160</v>
      </c>
      <c r="I8359">
        <v>1</v>
      </c>
      <c r="J8359" t="s">
        <v>139</v>
      </c>
    </row>
    <row r="8360" spans="1:40" x14ac:dyDescent="0.2">
      <c r="A8360" s="26">
        <v>41904.564830347219</v>
      </c>
      <c r="B8360" t="s">
        <v>130</v>
      </c>
      <c r="C8360" t="s">
        <v>969</v>
      </c>
      <c r="D8360" t="s">
        <v>6452</v>
      </c>
      <c r="E8360" t="s">
        <v>133</v>
      </c>
      <c r="F8360" t="s">
        <v>134</v>
      </c>
      <c r="G8360" t="s">
        <v>135</v>
      </c>
      <c r="H8360" t="s">
        <v>162</v>
      </c>
      <c r="I8360">
        <v>30</v>
      </c>
      <c r="J8360" t="s">
        <v>139</v>
      </c>
      <c r="K8360" t="s">
        <v>163</v>
      </c>
      <c r="L8360">
        <v>30</v>
      </c>
      <c r="M8360" t="s">
        <v>139</v>
      </c>
      <c r="N8360" t="s">
        <v>164</v>
      </c>
      <c r="O8360">
        <v>30</v>
      </c>
      <c r="P8360" t="s">
        <v>139</v>
      </c>
      <c r="Q8360" t="s">
        <v>165</v>
      </c>
      <c r="R8360">
        <v>10</v>
      </c>
      <c r="S8360" t="s">
        <v>139</v>
      </c>
      <c r="T8360" t="s">
        <v>166</v>
      </c>
      <c r="U8360">
        <v>20</v>
      </c>
      <c r="V8360" t="s">
        <v>139</v>
      </c>
      <c r="W8360" t="s">
        <v>167</v>
      </c>
      <c r="X8360">
        <v>20</v>
      </c>
      <c r="Y8360" t="s">
        <v>139</v>
      </c>
      <c r="Z8360" t="s">
        <v>168</v>
      </c>
      <c r="AA8360">
        <v>20</v>
      </c>
      <c r="AB8360" t="s">
        <v>139</v>
      </c>
      <c r="AC8360" t="s">
        <v>169</v>
      </c>
      <c r="AD8360">
        <v>20</v>
      </c>
      <c r="AE8360" t="s">
        <v>139</v>
      </c>
      <c r="AF8360" t="s">
        <v>170</v>
      </c>
      <c r="AG8360">
        <v>115200</v>
      </c>
      <c r="AH8360" t="s">
        <v>139</v>
      </c>
      <c r="AI8360" t="s">
        <v>171</v>
      </c>
      <c r="AJ8360">
        <v>12000</v>
      </c>
      <c r="AK8360" t="s">
        <v>139</v>
      </c>
      <c r="AL8360" t="s">
        <v>172</v>
      </c>
      <c r="AM8360">
        <v>30000</v>
      </c>
      <c r="AN8360" t="s">
        <v>139</v>
      </c>
    </row>
    <row r="8361" spans="1:40" x14ac:dyDescent="0.2">
      <c r="A8361" s="26">
        <v>41904.564830347219</v>
      </c>
      <c r="B8361" t="s">
        <v>130</v>
      </c>
      <c r="C8361" t="s">
        <v>969</v>
      </c>
      <c r="D8361" t="s">
        <v>6453</v>
      </c>
      <c r="E8361" t="s">
        <v>133</v>
      </c>
      <c r="F8361" t="s">
        <v>134</v>
      </c>
      <c r="G8361" t="s">
        <v>135</v>
      </c>
      <c r="H8361" t="s">
        <v>174</v>
      </c>
      <c r="I8361">
        <v>60</v>
      </c>
      <c r="J8361" t="s">
        <v>139</v>
      </c>
      <c r="K8361" t="s">
        <v>175</v>
      </c>
      <c r="L8361">
        <v>40</v>
      </c>
      <c r="M8361" t="s">
        <v>139</v>
      </c>
      <c r="N8361" t="s">
        <v>176</v>
      </c>
      <c r="O8361">
        <v>50</v>
      </c>
      <c r="P8361" t="s">
        <v>139</v>
      </c>
      <c r="Q8361" t="s">
        <v>177</v>
      </c>
      <c r="R8361">
        <v>40</v>
      </c>
      <c r="S8361" t="s">
        <v>139</v>
      </c>
      <c r="T8361" t="s">
        <v>178</v>
      </c>
      <c r="U8361">
        <v>60</v>
      </c>
      <c r="V8361" t="s">
        <v>139</v>
      </c>
      <c r="W8361" t="s">
        <v>179</v>
      </c>
      <c r="X8361">
        <v>50</v>
      </c>
      <c r="Y8361" t="s">
        <v>139</v>
      </c>
      <c r="Z8361" t="s">
        <v>180</v>
      </c>
      <c r="AA8361">
        <v>50</v>
      </c>
      <c r="AB8361" t="s">
        <v>139</v>
      </c>
      <c r="AC8361" t="s">
        <v>181</v>
      </c>
      <c r="AD8361">
        <v>35</v>
      </c>
      <c r="AE8361" t="s">
        <v>139</v>
      </c>
      <c r="AF8361" t="s">
        <v>182</v>
      </c>
      <c r="AG8361">
        <v>8</v>
      </c>
      <c r="AH8361" t="s">
        <v>139</v>
      </c>
      <c r="AI8361" t="s">
        <v>183</v>
      </c>
      <c r="AJ8361">
        <v>90</v>
      </c>
      <c r="AK8361" t="s">
        <v>139</v>
      </c>
      <c r="AL8361" t="s">
        <v>184</v>
      </c>
      <c r="AM8361">
        <v>1</v>
      </c>
      <c r="AN8361" t="s">
        <v>139</v>
      </c>
    </row>
    <row r="8362" spans="1:40" x14ac:dyDescent="0.2">
      <c r="A8362" s="26">
        <v>41904.564830347219</v>
      </c>
      <c r="B8362" t="s">
        <v>130</v>
      </c>
      <c r="C8362" t="s">
        <v>969</v>
      </c>
      <c r="D8362" t="s">
        <v>6454</v>
      </c>
      <c r="E8362" t="s">
        <v>133</v>
      </c>
      <c r="F8362" t="s">
        <v>134</v>
      </c>
      <c r="G8362" t="s">
        <v>135</v>
      </c>
      <c r="H8362" t="s">
        <v>186</v>
      </c>
      <c r="I8362">
        <v>33</v>
      </c>
      <c r="J8362" t="s">
        <v>139</v>
      </c>
      <c r="K8362" t="s">
        <v>187</v>
      </c>
      <c r="L8362">
        <v>33</v>
      </c>
      <c r="M8362" t="s">
        <v>139</v>
      </c>
      <c r="N8362" t="s">
        <v>188</v>
      </c>
      <c r="O8362">
        <v>34</v>
      </c>
      <c r="P8362" t="s">
        <v>139</v>
      </c>
      <c r="Q8362" t="s">
        <v>166</v>
      </c>
      <c r="R8362">
        <v>20</v>
      </c>
      <c r="S8362" t="s">
        <v>139</v>
      </c>
      <c r="T8362" t="s">
        <v>167</v>
      </c>
      <c r="U8362">
        <v>20</v>
      </c>
      <c r="V8362" t="s">
        <v>139</v>
      </c>
      <c r="W8362" t="s">
        <v>168</v>
      </c>
      <c r="X8362">
        <v>20</v>
      </c>
      <c r="Y8362" t="s">
        <v>139</v>
      </c>
      <c r="Z8362" t="s">
        <v>189</v>
      </c>
      <c r="AA8362">
        <v>20</v>
      </c>
      <c r="AB8362" t="s">
        <v>139</v>
      </c>
      <c r="AC8362" t="s">
        <v>190</v>
      </c>
      <c r="AD8362">
        <v>20</v>
      </c>
      <c r="AE8362" t="s">
        <v>139</v>
      </c>
      <c r="AF8362" t="s">
        <v>191</v>
      </c>
      <c r="AG8362">
        <v>20</v>
      </c>
      <c r="AH8362" t="s">
        <v>139</v>
      </c>
      <c r="AI8362" t="s">
        <v>170</v>
      </c>
      <c r="AJ8362">
        <v>115200</v>
      </c>
      <c r="AK8362" t="s">
        <v>139</v>
      </c>
      <c r="AL8362" t="s">
        <v>171</v>
      </c>
      <c r="AM8362">
        <v>12000</v>
      </c>
      <c r="AN8362" t="s">
        <v>139</v>
      </c>
    </row>
    <row r="8363" spans="1:40" x14ac:dyDescent="0.2">
      <c r="A8363" s="26">
        <v>41904.564830347219</v>
      </c>
      <c r="B8363" t="s">
        <v>130</v>
      </c>
      <c r="C8363" t="s">
        <v>969</v>
      </c>
      <c r="D8363" t="s">
        <v>6446</v>
      </c>
      <c r="E8363" t="s">
        <v>133</v>
      </c>
      <c r="F8363" t="s">
        <v>134</v>
      </c>
      <c r="G8363" t="s">
        <v>135</v>
      </c>
      <c r="H8363" t="s">
        <v>142</v>
      </c>
      <c r="I8363">
        <v>49</v>
      </c>
      <c r="J8363" t="s">
        <v>139</v>
      </c>
      <c r="K8363" t="s">
        <v>143</v>
      </c>
      <c r="L8363">
        <v>130</v>
      </c>
      <c r="M8363" t="s">
        <v>139</v>
      </c>
      <c r="N8363" t="s">
        <v>144</v>
      </c>
      <c r="O8363">
        <v>180</v>
      </c>
      <c r="P8363" t="s">
        <v>139</v>
      </c>
      <c r="Q8363" t="s">
        <v>145</v>
      </c>
      <c r="R8363">
        <v>140</v>
      </c>
      <c r="S8363" t="s">
        <v>139</v>
      </c>
      <c r="T8363" t="s">
        <v>146</v>
      </c>
      <c r="U8363">
        <v>80</v>
      </c>
      <c r="V8363" t="s">
        <v>139</v>
      </c>
      <c r="W8363" t="s">
        <v>147</v>
      </c>
      <c r="X8363">
        <v>101</v>
      </c>
      <c r="Y8363" t="s">
        <v>139</v>
      </c>
      <c r="Z8363" t="s">
        <v>148</v>
      </c>
      <c r="AA8363">
        <v>190</v>
      </c>
      <c r="AB8363" t="s">
        <v>139</v>
      </c>
      <c r="AC8363" t="s">
        <v>149</v>
      </c>
      <c r="AD8363">
        <v>20</v>
      </c>
      <c r="AE8363" t="s">
        <v>139</v>
      </c>
    </row>
    <row r="8364" spans="1:40" x14ac:dyDescent="0.2">
      <c r="A8364" s="26">
        <v>41904.564830347219</v>
      </c>
      <c r="B8364" t="s">
        <v>130</v>
      </c>
      <c r="C8364" t="s">
        <v>969</v>
      </c>
      <c r="D8364" t="s">
        <v>6448</v>
      </c>
    </row>
    <row r="8365" spans="1:40" x14ac:dyDescent="0.2">
      <c r="A8365" s="26">
        <v>41904.564830347219</v>
      </c>
      <c r="B8365" t="s">
        <v>130</v>
      </c>
      <c r="C8365" t="s">
        <v>969</v>
      </c>
      <c r="D8365" t="s">
        <v>6449</v>
      </c>
      <c r="E8365" t="s">
        <v>133</v>
      </c>
      <c r="F8365" t="s">
        <v>134</v>
      </c>
      <c r="G8365" t="s">
        <v>135</v>
      </c>
      <c r="H8365" t="s">
        <v>152</v>
      </c>
      <c r="I8365">
        <v>50</v>
      </c>
      <c r="J8365" t="s">
        <v>139</v>
      </c>
      <c r="K8365" t="s">
        <v>153</v>
      </c>
      <c r="L8365">
        <v>50</v>
      </c>
      <c r="M8365" t="s">
        <v>139</v>
      </c>
      <c r="N8365" t="s">
        <v>154</v>
      </c>
      <c r="O8365">
        <v>50</v>
      </c>
      <c r="P8365" t="s">
        <v>139</v>
      </c>
    </row>
    <row r="8366" spans="1:40" x14ac:dyDescent="0.2">
      <c r="A8366" s="26">
        <v>41904.564830347219</v>
      </c>
      <c r="B8366" t="s">
        <v>130</v>
      </c>
      <c r="C8366" t="s">
        <v>969</v>
      </c>
      <c r="D8366" t="s">
        <v>6450</v>
      </c>
      <c r="E8366" t="s">
        <v>133</v>
      </c>
      <c r="F8366" t="s">
        <v>134</v>
      </c>
      <c r="G8366" t="s">
        <v>135</v>
      </c>
      <c r="H8366" t="s">
        <v>156</v>
      </c>
      <c r="I8366">
        <v>35</v>
      </c>
      <c r="J8366" t="s">
        <v>139</v>
      </c>
      <c r="K8366" t="s">
        <v>157</v>
      </c>
      <c r="L8366">
        <v>5</v>
      </c>
      <c r="M8366" t="s">
        <v>139</v>
      </c>
      <c r="N8366" t="s">
        <v>158</v>
      </c>
      <c r="O8366">
        <v>60</v>
      </c>
      <c r="P8366" t="s">
        <v>139</v>
      </c>
    </row>
    <row r="8367" spans="1:40" x14ac:dyDescent="0.2">
      <c r="A8367" s="26">
        <v>41904.564830347219</v>
      </c>
      <c r="B8367" t="s">
        <v>130</v>
      </c>
      <c r="C8367" t="s">
        <v>969</v>
      </c>
      <c r="D8367" t="s">
        <v>6451</v>
      </c>
      <c r="E8367" t="s">
        <v>133</v>
      </c>
      <c r="F8367" t="s">
        <v>134</v>
      </c>
      <c r="G8367" t="s">
        <v>135</v>
      </c>
      <c r="H8367" t="s">
        <v>160</v>
      </c>
      <c r="I8367">
        <v>1</v>
      </c>
      <c r="J8367" t="s">
        <v>139</v>
      </c>
    </row>
    <row r="8368" spans="1:40" x14ac:dyDescent="0.2">
      <c r="A8368" s="26">
        <v>41904.564830347219</v>
      </c>
      <c r="B8368" t="s">
        <v>130</v>
      </c>
      <c r="C8368" t="s">
        <v>969</v>
      </c>
      <c r="D8368" t="s">
        <v>6452</v>
      </c>
      <c r="E8368" t="s">
        <v>133</v>
      </c>
      <c r="F8368" t="s">
        <v>134</v>
      </c>
      <c r="G8368" t="s">
        <v>135</v>
      </c>
      <c r="H8368" t="s">
        <v>162</v>
      </c>
      <c r="I8368">
        <v>30</v>
      </c>
      <c r="J8368" t="s">
        <v>139</v>
      </c>
      <c r="K8368" t="s">
        <v>163</v>
      </c>
      <c r="L8368">
        <v>30</v>
      </c>
      <c r="M8368" t="s">
        <v>139</v>
      </c>
      <c r="N8368" t="s">
        <v>164</v>
      </c>
      <c r="O8368">
        <v>30</v>
      </c>
      <c r="P8368" t="s">
        <v>139</v>
      </c>
      <c r="Q8368" t="s">
        <v>165</v>
      </c>
      <c r="R8368">
        <v>10</v>
      </c>
      <c r="S8368" t="s">
        <v>139</v>
      </c>
      <c r="T8368" t="s">
        <v>166</v>
      </c>
      <c r="U8368">
        <v>20</v>
      </c>
      <c r="V8368" t="s">
        <v>139</v>
      </c>
      <c r="W8368" t="s">
        <v>167</v>
      </c>
      <c r="X8368">
        <v>20</v>
      </c>
      <c r="Y8368" t="s">
        <v>139</v>
      </c>
      <c r="Z8368" t="s">
        <v>168</v>
      </c>
      <c r="AA8368">
        <v>20</v>
      </c>
      <c r="AB8368" t="s">
        <v>139</v>
      </c>
      <c r="AC8368" t="s">
        <v>169</v>
      </c>
      <c r="AD8368">
        <v>20</v>
      </c>
      <c r="AE8368" t="s">
        <v>139</v>
      </c>
      <c r="AF8368" t="s">
        <v>170</v>
      </c>
      <c r="AG8368">
        <v>115200</v>
      </c>
      <c r="AH8368" t="s">
        <v>139</v>
      </c>
      <c r="AI8368" t="s">
        <v>171</v>
      </c>
      <c r="AJ8368">
        <v>12000</v>
      </c>
      <c r="AK8368" t="s">
        <v>139</v>
      </c>
      <c r="AL8368" t="s">
        <v>172</v>
      </c>
      <c r="AM8368">
        <v>30000</v>
      </c>
      <c r="AN8368" t="s">
        <v>139</v>
      </c>
    </row>
    <row r="8369" spans="1:40" x14ac:dyDescent="0.2">
      <c r="A8369" s="26">
        <v>41904.564830347219</v>
      </c>
      <c r="B8369" t="s">
        <v>130</v>
      </c>
      <c r="C8369" t="s">
        <v>969</v>
      </c>
      <c r="D8369" t="s">
        <v>6453</v>
      </c>
      <c r="E8369" t="s">
        <v>133</v>
      </c>
      <c r="F8369" t="s">
        <v>134</v>
      </c>
      <c r="G8369" t="s">
        <v>135</v>
      </c>
      <c r="H8369" t="s">
        <v>174</v>
      </c>
      <c r="I8369">
        <v>60</v>
      </c>
      <c r="J8369" t="s">
        <v>139</v>
      </c>
      <c r="K8369" t="s">
        <v>175</v>
      </c>
      <c r="L8369">
        <v>40</v>
      </c>
      <c r="M8369" t="s">
        <v>139</v>
      </c>
      <c r="N8369" t="s">
        <v>176</v>
      </c>
      <c r="O8369">
        <v>50</v>
      </c>
      <c r="P8369" t="s">
        <v>139</v>
      </c>
      <c r="Q8369" t="s">
        <v>177</v>
      </c>
      <c r="R8369">
        <v>40</v>
      </c>
      <c r="S8369" t="s">
        <v>139</v>
      </c>
      <c r="T8369" t="s">
        <v>178</v>
      </c>
      <c r="U8369">
        <v>60</v>
      </c>
      <c r="V8369" t="s">
        <v>139</v>
      </c>
      <c r="W8369" t="s">
        <v>179</v>
      </c>
      <c r="X8369">
        <v>50</v>
      </c>
      <c r="Y8369" t="s">
        <v>139</v>
      </c>
      <c r="Z8369" t="s">
        <v>180</v>
      </c>
      <c r="AA8369">
        <v>50</v>
      </c>
      <c r="AB8369" t="s">
        <v>139</v>
      </c>
      <c r="AC8369" t="s">
        <v>181</v>
      </c>
      <c r="AD8369">
        <v>35</v>
      </c>
      <c r="AE8369" t="s">
        <v>139</v>
      </c>
      <c r="AF8369" t="s">
        <v>182</v>
      </c>
      <c r="AG8369">
        <v>8</v>
      </c>
      <c r="AH8369" t="s">
        <v>139</v>
      </c>
      <c r="AI8369" t="s">
        <v>183</v>
      </c>
      <c r="AJ8369">
        <v>90</v>
      </c>
      <c r="AK8369" t="s">
        <v>139</v>
      </c>
      <c r="AL8369" t="s">
        <v>184</v>
      </c>
      <c r="AM8369">
        <v>1</v>
      </c>
      <c r="AN8369" t="s">
        <v>139</v>
      </c>
    </row>
    <row r="8370" spans="1:40" x14ac:dyDescent="0.2">
      <c r="A8370" s="26">
        <v>41904.564830347219</v>
      </c>
      <c r="B8370" t="s">
        <v>130</v>
      </c>
      <c r="C8370" t="s">
        <v>969</v>
      </c>
      <c r="D8370" t="s">
        <v>6454</v>
      </c>
      <c r="E8370" t="s">
        <v>133</v>
      </c>
      <c r="F8370" t="s">
        <v>134</v>
      </c>
      <c r="G8370" t="s">
        <v>135</v>
      </c>
      <c r="H8370" t="s">
        <v>186</v>
      </c>
      <c r="I8370">
        <v>33</v>
      </c>
      <c r="J8370" t="s">
        <v>139</v>
      </c>
      <c r="K8370" t="s">
        <v>187</v>
      </c>
      <c r="L8370">
        <v>33</v>
      </c>
      <c r="M8370" t="s">
        <v>139</v>
      </c>
      <c r="N8370" t="s">
        <v>188</v>
      </c>
      <c r="O8370">
        <v>34</v>
      </c>
      <c r="P8370" t="s">
        <v>139</v>
      </c>
      <c r="Q8370" t="s">
        <v>166</v>
      </c>
      <c r="R8370">
        <v>20</v>
      </c>
      <c r="S8370" t="s">
        <v>139</v>
      </c>
      <c r="T8370" t="s">
        <v>167</v>
      </c>
      <c r="U8370">
        <v>20</v>
      </c>
      <c r="V8370" t="s">
        <v>139</v>
      </c>
      <c r="W8370" t="s">
        <v>168</v>
      </c>
      <c r="X8370">
        <v>20</v>
      </c>
      <c r="Y8370" t="s">
        <v>139</v>
      </c>
      <c r="Z8370" t="s">
        <v>189</v>
      </c>
      <c r="AA8370">
        <v>20</v>
      </c>
      <c r="AB8370" t="s">
        <v>139</v>
      </c>
      <c r="AC8370" t="s">
        <v>190</v>
      </c>
      <c r="AD8370">
        <v>20</v>
      </c>
      <c r="AE8370" t="s">
        <v>139</v>
      </c>
      <c r="AF8370" t="s">
        <v>191</v>
      </c>
      <c r="AG8370">
        <v>20</v>
      </c>
      <c r="AH8370" t="s">
        <v>139</v>
      </c>
      <c r="AI8370" t="s">
        <v>170</v>
      </c>
      <c r="AJ8370">
        <v>115200</v>
      </c>
      <c r="AK8370" t="s">
        <v>139</v>
      </c>
      <c r="AL8370" t="s">
        <v>171</v>
      </c>
      <c r="AM8370">
        <v>12000</v>
      </c>
      <c r="AN8370" t="s">
        <v>139</v>
      </c>
    </row>
    <row r="8371" spans="1:40" x14ac:dyDescent="0.2">
      <c r="A8371" s="26">
        <v>41904.564830347219</v>
      </c>
      <c r="B8371" t="s">
        <v>130</v>
      </c>
      <c r="C8371" t="s">
        <v>969</v>
      </c>
      <c r="D8371" t="s">
        <v>6455</v>
      </c>
      <c r="E8371" t="s">
        <v>193</v>
      </c>
      <c r="F8371" t="s">
        <v>194</v>
      </c>
      <c r="G8371" t="s">
        <v>195</v>
      </c>
    </row>
    <row r="8372" spans="1:40" x14ac:dyDescent="0.2">
      <c r="A8372" s="26">
        <v>41904.564830347219</v>
      </c>
      <c r="B8372" t="s">
        <v>130</v>
      </c>
      <c r="C8372" t="s">
        <v>969</v>
      </c>
      <c r="D8372" t="s">
        <v>6456</v>
      </c>
      <c r="E8372" t="s">
        <v>193</v>
      </c>
      <c r="F8372" t="s">
        <v>6457</v>
      </c>
      <c r="G8372" t="s">
        <v>6458</v>
      </c>
      <c r="H8372" t="s">
        <v>6459</v>
      </c>
    </row>
    <row r="8373" spans="1:40" x14ac:dyDescent="0.2">
      <c r="A8373" s="26">
        <v>41904.564830381947</v>
      </c>
      <c r="B8373" t="s">
        <v>130</v>
      </c>
      <c r="C8373" t="s">
        <v>643</v>
      </c>
      <c r="D8373" t="s">
        <v>6460</v>
      </c>
    </row>
    <row r="8374" spans="1:40" x14ac:dyDescent="0.2">
      <c r="A8374" s="26">
        <v>41904.564830381947</v>
      </c>
      <c r="B8374" t="s">
        <v>130</v>
      </c>
      <c r="C8374" t="s">
        <v>643</v>
      </c>
      <c r="D8374" t="s">
        <v>6461</v>
      </c>
      <c r="E8374" t="s">
        <v>133</v>
      </c>
      <c r="F8374" t="s">
        <v>134</v>
      </c>
      <c r="G8374" t="s">
        <v>135</v>
      </c>
      <c r="H8374" t="s">
        <v>136</v>
      </c>
      <c r="I8374">
        <v>1900000</v>
      </c>
      <c r="J8374" t="s">
        <v>137</v>
      </c>
      <c r="K8374">
        <v>1900000</v>
      </c>
      <c r="L8374" t="s">
        <v>138</v>
      </c>
      <c r="M8374">
        <v>500</v>
      </c>
      <c r="N8374" t="s">
        <v>139</v>
      </c>
      <c r="O8374" t="s">
        <v>140</v>
      </c>
      <c r="P8374">
        <v>300</v>
      </c>
      <c r="Q8374" t="s">
        <v>139</v>
      </c>
    </row>
    <row r="8375" spans="1:40" x14ac:dyDescent="0.2">
      <c r="A8375" s="26">
        <v>41904.564830381947</v>
      </c>
      <c r="B8375" t="s">
        <v>130</v>
      </c>
      <c r="C8375" t="s">
        <v>643</v>
      </c>
      <c r="D8375" t="s">
        <v>6462</v>
      </c>
      <c r="E8375" t="s">
        <v>133</v>
      </c>
      <c r="F8375" t="s">
        <v>134</v>
      </c>
      <c r="G8375" t="s">
        <v>135</v>
      </c>
      <c r="H8375" t="s">
        <v>142</v>
      </c>
      <c r="I8375">
        <v>49</v>
      </c>
      <c r="J8375" t="s">
        <v>139</v>
      </c>
      <c r="K8375" t="s">
        <v>143</v>
      </c>
      <c r="L8375">
        <v>130</v>
      </c>
      <c r="M8375" t="s">
        <v>139</v>
      </c>
      <c r="N8375" t="s">
        <v>144</v>
      </c>
      <c r="O8375">
        <v>180</v>
      </c>
      <c r="P8375" t="s">
        <v>139</v>
      </c>
      <c r="Q8375" t="s">
        <v>145</v>
      </c>
      <c r="R8375">
        <v>140</v>
      </c>
      <c r="S8375" t="s">
        <v>139</v>
      </c>
      <c r="T8375" t="s">
        <v>146</v>
      </c>
      <c r="U8375">
        <v>80</v>
      </c>
      <c r="V8375" t="s">
        <v>139</v>
      </c>
      <c r="W8375" t="s">
        <v>147</v>
      </c>
      <c r="X8375">
        <v>101</v>
      </c>
      <c r="Y8375" t="s">
        <v>139</v>
      </c>
      <c r="Z8375" t="s">
        <v>148</v>
      </c>
      <c r="AA8375">
        <v>190</v>
      </c>
      <c r="AB8375" t="s">
        <v>139</v>
      </c>
      <c r="AC8375" t="s">
        <v>149</v>
      </c>
      <c r="AD8375">
        <v>20</v>
      </c>
      <c r="AE8375" t="s">
        <v>139</v>
      </c>
    </row>
    <row r="8376" spans="1:40" x14ac:dyDescent="0.2">
      <c r="A8376" s="26">
        <v>41904.564830381947</v>
      </c>
      <c r="B8376" t="s">
        <v>130</v>
      </c>
      <c r="C8376" t="s">
        <v>643</v>
      </c>
      <c r="D8376" t="s">
        <v>6463</v>
      </c>
    </row>
    <row r="8377" spans="1:40" x14ac:dyDescent="0.2">
      <c r="A8377" s="26">
        <v>41904.564830381947</v>
      </c>
      <c r="B8377" t="s">
        <v>130</v>
      </c>
      <c r="C8377" t="s">
        <v>643</v>
      </c>
      <c r="D8377" t="s">
        <v>6464</v>
      </c>
      <c r="E8377" t="s">
        <v>133</v>
      </c>
      <c r="F8377" t="s">
        <v>134</v>
      </c>
      <c r="G8377" t="s">
        <v>135</v>
      </c>
      <c r="H8377" t="s">
        <v>152</v>
      </c>
      <c r="I8377">
        <v>50</v>
      </c>
      <c r="J8377" t="s">
        <v>139</v>
      </c>
      <c r="K8377" t="s">
        <v>153</v>
      </c>
      <c r="L8377">
        <v>50</v>
      </c>
      <c r="M8377" t="s">
        <v>139</v>
      </c>
      <c r="N8377" t="s">
        <v>154</v>
      </c>
      <c r="O8377">
        <v>50</v>
      </c>
      <c r="P8377" t="s">
        <v>139</v>
      </c>
    </row>
    <row r="8378" spans="1:40" x14ac:dyDescent="0.2">
      <c r="A8378" s="26">
        <v>41904.564830381947</v>
      </c>
      <c r="B8378" t="s">
        <v>130</v>
      </c>
      <c r="C8378" t="s">
        <v>643</v>
      </c>
      <c r="D8378" t="s">
        <v>6465</v>
      </c>
      <c r="E8378" t="s">
        <v>133</v>
      </c>
      <c r="F8378" t="s">
        <v>134</v>
      </c>
      <c r="G8378" t="s">
        <v>135</v>
      </c>
      <c r="H8378" t="s">
        <v>156</v>
      </c>
      <c r="I8378">
        <v>35</v>
      </c>
      <c r="J8378" t="s">
        <v>139</v>
      </c>
      <c r="K8378" t="s">
        <v>157</v>
      </c>
      <c r="L8378">
        <v>5</v>
      </c>
      <c r="M8378" t="s">
        <v>139</v>
      </c>
      <c r="N8378" t="s">
        <v>158</v>
      </c>
      <c r="O8378">
        <v>60</v>
      </c>
      <c r="P8378" t="s">
        <v>139</v>
      </c>
    </row>
    <row r="8379" spans="1:40" x14ac:dyDescent="0.2">
      <c r="A8379" s="26">
        <v>41904.564830381947</v>
      </c>
      <c r="B8379" t="s">
        <v>130</v>
      </c>
      <c r="C8379" t="s">
        <v>643</v>
      </c>
      <c r="D8379" t="s">
        <v>6466</v>
      </c>
      <c r="E8379" t="s">
        <v>133</v>
      </c>
      <c r="F8379" t="s">
        <v>134</v>
      </c>
      <c r="G8379" t="s">
        <v>135</v>
      </c>
      <c r="H8379" t="s">
        <v>160</v>
      </c>
      <c r="I8379">
        <v>1</v>
      </c>
      <c r="J8379" t="s">
        <v>139</v>
      </c>
    </row>
    <row r="8380" spans="1:40" x14ac:dyDescent="0.2">
      <c r="A8380" s="26">
        <v>41904.564830381947</v>
      </c>
      <c r="B8380" t="s">
        <v>130</v>
      </c>
      <c r="C8380" t="s">
        <v>643</v>
      </c>
      <c r="D8380" t="s">
        <v>6467</v>
      </c>
      <c r="E8380" t="s">
        <v>133</v>
      </c>
      <c r="F8380" t="s">
        <v>134</v>
      </c>
      <c r="G8380" t="s">
        <v>135</v>
      </c>
      <c r="H8380" t="s">
        <v>162</v>
      </c>
      <c r="I8380">
        <v>30</v>
      </c>
      <c r="J8380" t="s">
        <v>139</v>
      </c>
      <c r="K8380" t="s">
        <v>163</v>
      </c>
      <c r="L8380">
        <v>30</v>
      </c>
      <c r="M8380" t="s">
        <v>139</v>
      </c>
      <c r="N8380" t="s">
        <v>164</v>
      </c>
      <c r="O8380">
        <v>30</v>
      </c>
      <c r="P8380" t="s">
        <v>139</v>
      </c>
      <c r="Q8380" t="s">
        <v>165</v>
      </c>
      <c r="R8380">
        <v>10</v>
      </c>
      <c r="S8380" t="s">
        <v>139</v>
      </c>
      <c r="T8380" t="s">
        <v>166</v>
      </c>
      <c r="U8380">
        <v>20</v>
      </c>
      <c r="V8380" t="s">
        <v>139</v>
      </c>
      <c r="W8380" t="s">
        <v>167</v>
      </c>
      <c r="X8380">
        <v>20</v>
      </c>
      <c r="Y8380" t="s">
        <v>139</v>
      </c>
      <c r="Z8380" t="s">
        <v>168</v>
      </c>
      <c r="AA8380">
        <v>20</v>
      </c>
      <c r="AB8380" t="s">
        <v>139</v>
      </c>
      <c r="AC8380" t="s">
        <v>169</v>
      </c>
      <c r="AD8380">
        <v>20</v>
      </c>
      <c r="AE8380" t="s">
        <v>139</v>
      </c>
      <c r="AF8380" t="s">
        <v>170</v>
      </c>
      <c r="AG8380">
        <v>115200</v>
      </c>
      <c r="AH8380" t="s">
        <v>139</v>
      </c>
      <c r="AI8380" t="s">
        <v>171</v>
      </c>
      <c r="AJ8380">
        <v>12000</v>
      </c>
      <c r="AK8380" t="s">
        <v>139</v>
      </c>
      <c r="AL8380" t="s">
        <v>172</v>
      </c>
      <c r="AM8380">
        <v>30000</v>
      </c>
      <c r="AN8380" t="s">
        <v>139</v>
      </c>
    </row>
    <row r="8381" spans="1:40" x14ac:dyDescent="0.2">
      <c r="A8381" s="26">
        <v>41904.564830381947</v>
      </c>
      <c r="B8381" t="s">
        <v>130</v>
      </c>
      <c r="C8381" t="s">
        <v>643</v>
      </c>
      <c r="D8381" t="s">
        <v>6468</v>
      </c>
      <c r="E8381" t="s">
        <v>133</v>
      </c>
      <c r="F8381" t="s">
        <v>134</v>
      </c>
      <c r="G8381" t="s">
        <v>135</v>
      </c>
      <c r="H8381" t="s">
        <v>174</v>
      </c>
      <c r="I8381">
        <v>60</v>
      </c>
      <c r="J8381" t="s">
        <v>139</v>
      </c>
      <c r="K8381" t="s">
        <v>175</v>
      </c>
      <c r="L8381">
        <v>40</v>
      </c>
      <c r="M8381" t="s">
        <v>139</v>
      </c>
      <c r="N8381" t="s">
        <v>176</v>
      </c>
      <c r="O8381">
        <v>50</v>
      </c>
      <c r="P8381" t="s">
        <v>139</v>
      </c>
      <c r="Q8381" t="s">
        <v>177</v>
      </c>
      <c r="R8381">
        <v>40</v>
      </c>
      <c r="S8381" t="s">
        <v>139</v>
      </c>
      <c r="T8381" t="s">
        <v>178</v>
      </c>
      <c r="U8381">
        <v>60</v>
      </c>
      <c r="V8381" t="s">
        <v>139</v>
      </c>
      <c r="W8381" t="s">
        <v>179</v>
      </c>
      <c r="X8381">
        <v>50</v>
      </c>
      <c r="Y8381" t="s">
        <v>139</v>
      </c>
      <c r="Z8381" t="s">
        <v>180</v>
      </c>
      <c r="AA8381">
        <v>50</v>
      </c>
      <c r="AB8381" t="s">
        <v>139</v>
      </c>
      <c r="AC8381" t="s">
        <v>181</v>
      </c>
      <c r="AD8381">
        <v>35</v>
      </c>
      <c r="AE8381" t="s">
        <v>139</v>
      </c>
      <c r="AF8381" t="s">
        <v>182</v>
      </c>
      <c r="AG8381">
        <v>8</v>
      </c>
      <c r="AH8381" t="s">
        <v>139</v>
      </c>
      <c r="AI8381" t="s">
        <v>183</v>
      </c>
      <c r="AJ8381">
        <v>90</v>
      </c>
      <c r="AK8381" t="s">
        <v>139</v>
      </c>
      <c r="AL8381" t="s">
        <v>184</v>
      </c>
      <c r="AM8381">
        <v>1</v>
      </c>
      <c r="AN8381" t="s">
        <v>139</v>
      </c>
    </row>
    <row r="8382" spans="1:40" x14ac:dyDescent="0.2">
      <c r="A8382" s="26">
        <v>41904.564830381947</v>
      </c>
      <c r="B8382" t="s">
        <v>130</v>
      </c>
      <c r="C8382" t="s">
        <v>645</v>
      </c>
      <c r="D8382" t="s">
        <v>6469</v>
      </c>
    </row>
    <row r="8383" spans="1:40" x14ac:dyDescent="0.2">
      <c r="A8383" s="26">
        <v>41904.564830381947</v>
      </c>
      <c r="B8383" t="s">
        <v>130</v>
      </c>
      <c r="C8383" t="s">
        <v>645</v>
      </c>
      <c r="D8383" t="s">
        <v>6470</v>
      </c>
      <c r="E8383" t="s">
        <v>133</v>
      </c>
      <c r="F8383" t="s">
        <v>134</v>
      </c>
      <c r="G8383" t="s">
        <v>135</v>
      </c>
      <c r="H8383" t="s">
        <v>136</v>
      </c>
      <c r="I8383">
        <v>1900000</v>
      </c>
      <c r="J8383" t="s">
        <v>137</v>
      </c>
      <c r="K8383">
        <v>1900000</v>
      </c>
      <c r="L8383" t="s">
        <v>138</v>
      </c>
      <c r="M8383">
        <v>500</v>
      </c>
      <c r="N8383" t="s">
        <v>139</v>
      </c>
      <c r="O8383" t="s">
        <v>140</v>
      </c>
      <c r="P8383">
        <v>300</v>
      </c>
      <c r="Q8383" t="s">
        <v>139</v>
      </c>
    </row>
    <row r="8384" spans="1:40" x14ac:dyDescent="0.2">
      <c r="A8384" s="26">
        <v>41904.564830381947</v>
      </c>
      <c r="B8384" t="s">
        <v>130</v>
      </c>
      <c r="C8384" t="s">
        <v>645</v>
      </c>
      <c r="D8384" t="s">
        <v>6471</v>
      </c>
      <c r="E8384" t="s">
        <v>133</v>
      </c>
      <c r="F8384" t="s">
        <v>134</v>
      </c>
      <c r="G8384" t="s">
        <v>135</v>
      </c>
      <c r="H8384" t="s">
        <v>142</v>
      </c>
      <c r="I8384">
        <v>49</v>
      </c>
      <c r="J8384" t="s">
        <v>139</v>
      </c>
      <c r="K8384" t="s">
        <v>143</v>
      </c>
      <c r="L8384">
        <v>130</v>
      </c>
      <c r="M8384" t="s">
        <v>139</v>
      </c>
      <c r="N8384" t="s">
        <v>144</v>
      </c>
      <c r="O8384">
        <v>180</v>
      </c>
      <c r="P8384" t="s">
        <v>139</v>
      </c>
      <c r="Q8384" t="s">
        <v>145</v>
      </c>
      <c r="R8384">
        <v>140</v>
      </c>
      <c r="S8384" t="s">
        <v>139</v>
      </c>
      <c r="T8384" t="s">
        <v>146</v>
      </c>
      <c r="U8384">
        <v>80</v>
      </c>
      <c r="V8384" t="s">
        <v>139</v>
      </c>
      <c r="W8384" t="s">
        <v>147</v>
      </c>
      <c r="X8384">
        <v>101</v>
      </c>
      <c r="Y8384" t="s">
        <v>139</v>
      </c>
      <c r="Z8384" t="s">
        <v>148</v>
      </c>
      <c r="AA8384">
        <v>190</v>
      </c>
      <c r="AB8384" t="s">
        <v>139</v>
      </c>
      <c r="AC8384" t="s">
        <v>149</v>
      </c>
      <c r="AD8384">
        <v>20</v>
      </c>
      <c r="AE8384" t="s">
        <v>139</v>
      </c>
    </row>
    <row r="8385" spans="1:40" x14ac:dyDescent="0.2">
      <c r="A8385" s="26">
        <v>41904.564830381947</v>
      </c>
      <c r="B8385" t="s">
        <v>130</v>
      </c>
      <c r="C8385" t="s">
        <v>645</v>
      </c>
      <c r="D8385" t="s">
        <v>6472</v>
      </c>
    </row>
    <row r="8386" spans="1:40" x14ac:dyDescent="0.2">
      <c r="A8386" s="26">
        <v>41904.564830381947</v>
      </c>
      <c r="B8386" t="s">
        <v>130</v>
      </c>
      <c r="C8386" t="s">
        <v>645</v>
      </c>
      <c r="D8386" t="s">
        <v>6473</v>
      </c>
      <c r="E8386" t="s">
        <v>133</v>
      </c>
      <c r="F8386" t="s">
        <v>134</v>
      </c>
      <c r="G8386" t="s">
        <v>135</v>
      </c>
      <c r="H8386" t="s">
        <v>152</v>
      </c>
      <c r="I8386">
        <v>50</v>
      </c>
      <c r="J8386" t="s">
        <v>139</v>
      </c>
      <c r="K8386" t="s">
        <v>153</v>
      </c>
      <c r="L8386">
        <v>50</v>
      </c>
      <c r="M8386" t="s">
        <v>139</v>
      </c>
      <c r="N8386" t="s">
        <v>154</v>
      </c>
      <c r="O8386">
        <v>50</v>
      </c>
      <c r="P8386" t="s">
        <v>139</v>
      </c>
    </row>
    <row r="8387" spans="1:40" x14ac:dyDescent="0.2">
      <c r="A8387" s="26">
        <v>41904.564830381947</v>
      </c>
      <c r="B8387" t="s">
        <v>130</v>
      </c>
      <c r="C8387" t="s">
        <v>645</v>
      </c>
      <c r="D8387" t="s">
        <v>6474</v>
      </c>
      <c r="E8387" t="s">
        <v>133</v>
      </c>
      <c r="F8387" t="s">
        <v>134</v>
      </c>
      <c r="G8387" t="s">
        <v>135</v>
      </c>
      <c r="H8387" t="s">
        <v>156</v>
      </c>
      <c r="I8387">
        <v>35</v>
      </c>
      <c r="J8387" t="s">
        <v>139</v>
      </c>
      <c r="K8387" t="s">
        <v>157</v>
      </c>
      <c r="L8387">
        <v>5</v>
      </c>
      <c r="M8387" t="s">
        <v>139</v>
      </c>
      <c r="N8387" t="s">
        <v>158</v>
      </c>
      <c r="O8387">
        <v>60</v>
      </c>
      <c r="P8387" t="s">
        <v>139</v>
      </c>
    </row>
    <row r="8388" spans="1:40" x14ac:dyDescent="0.2">
      <c r="A8388" s="26">
        <v>41904.564830381947</v>
      </c>
      <c r="B8388" t="s">
        <v>130</v>
      </c>
      <c r="C8388" t="s">
        <v>645</v>
      </c>
      <c r="D8388" t="s">
        <v>6475</v>
      </c>
      <c r="E8388" t="s">
        <v>133</v>
      </c>
      <c r="F8388" t="s">
        <v>134</v>
      </c>
      <c r="G8388" t="s">
        <v>135</v>
      </c>
      <c r="H8388" t="s">
        <v>160</v>
      </c>
      <c r="I8388">
        <v>1</v>
      </c>
      <c r="J8388" t="s">
        <v>139</v>
      </c>
    </row>
    <row r="8389" spans="1:40" x14ac:dyDescent="0.2">
      <c r="A8389" s="26">
        <v>41904.564830381947</v>
      </c>
      <c r="B8389" t="s">
        <v>130</v>
      </c>
      <c r="C8389" t="s">
        <v>645</v>
      </c>
      <c r="D8389" t="s">
        <v>6476</v>
      </c>
      <c r="E8389" t="s">
        <v>133</v>
      </c>
      <c r="F8389" t="s">
        <v>134</v>
      </c>
      <c r="G8389" t="s">
        <v>135</v>
      </c>
      <c r="H8389" t="s">
        <v>162</v>
      </c>
      <c r="I8389">
        <v>30</v>
      </c>
      <c r="J8389" t="s">
        <v>139</v>
      </c>
      <c r="K8389" t="s">
        <v>163</v>
      </c>
      <c r="L8389">
        <v>30</v>
      </c>
      <c r="M8389" t="s">
        <v>139</v>
      </c>
      <c r="N8389" t="s">
        <v>164</v>
      </c>
      <c r="O8389">
        <v>30</v>
      </c>
      <c r="P8389" t="s">
        <v>139</v>
      </c>
      <c r="Q8389" t="s">
        <v>165</v>
      </c>
      <c r="R8389">
        <v>10</v>
      </c>
      <c r="S8389" t="s">
        <v>139</v>
      </c>
      <c r="T8389" t="s">
        <v>166</v>
      </c>
      <c r="U8389">
        <v>20</v>
      </c>
      <c r="V8389" t="s">
        <v>139</v>
      </c>
      <c r="W8389" t="s">
        <v>167</v>
      </c>
      <c r="X8389">
        <v>20</v>
      </c>
      <c r="Y8389" t="s">
        <v>139</v>
      </c>
      <c r="Z8389" t="s">
        <v>168</v>
      </c>
      <c r="AA8389">
        <v>20</v>
      </c>
      <c r="AB8389" t="s">
        <v>139</v>
      </c>
      <c r="AC8389" t="s">
        <v>169</v>
      </c>
      <c r="AD8389">
        <v>20</v>
      </c>
      <c r="AE8389" t="s">
        <v>139</v>
      </c>
      <c r="AF8389" t="s">
        <v>170</v>
      </c>
      <c r="AG8389">
        <v>115200</v>
      </c>
      <c r="AH8389" t="s">
        <v>139</v>
      </c>
      <c r="AI8389" t="s">
        <v>171</v>
      </c>
      <c r="AJ8389">
        <v>12000</v>
      </c>
      <c r="AK8389" t="s">
        <v>139</v>
      </c>
      <c r="AL8389" t="s">
        <v>172</v>
      </c>
      <c r="AM8389">
        <v>30000</v>
      </c>
      <c r="AN8389" t="s">
        <v>139</v>
      </c>
    </row>
    <row r="8390" spans="1:40" x14ac:dyDescent="0.2">
      <c r="A8390" s="26">
        <v>41904.564830381947</v>
      </c>
      <c r="B8390" t="s">
        <v>130</v>
      </c>
      <c r="C8390" t="s">
        <v>645</v>
      </c>
      <c r="D8390" t="s">
        <v>6477</v>
      </c>
      <c r="E8390" t="s">
        <v>133</v>
      </c>
      <c r="F8390" t="s">
        <v>134</v>
      </c>
      <c r="G8390" t="s">
        <v>135</v>
      </c>
      <c r="H8390" t="s">
        <v>174</v>
      </c>
      <c r="I8390">
        <v>60</v>
      </c>
      <c r="J8390" t="s">
        <v>139</v>
      </c>
      <c r="K8390" t="s">
        <v>175</v>
      </c>
      <c r="L8390">
        <v>40</v>
      </c>
      <c r="M8390" t="s">
        <v>139</v>
      </c>
      <c r="N8390" t="s">
        <v>176</v>
      </c>
      <c r="O8390">
        <v>50</v>
      </c>
      <c r="P8390" t="s">
        <v>139</v>
      </c>
      <c r="Q8390" t="s">
        <v>177</v>
      </c>
      <c r="R8390">
        <v>40</v>
      </c>
      <c r="S8390" t="s">
        <v>139</v>
      </c>
      <c r="T8390" t="s">
        <v>178</v>
      </c>
      <c r="U8390">
        <v>60</v>
      </c>
      <c r="V8390" t="s">
        <v>139</v>
      </c>
      <c r="W8390" t="s">
        <v>179</v>
      </c>
      <c r="X8390">
        <v>50</v>
      </c>
      <c r="Y8390" t="s">
        <v>139</v>
      </c>
      <c r="Z8390" t="s">
        <v>180</v>
      </c>
      <c r="AA8390">
        <v>50</v>
      </c>
      <c r="AB8390" t="s">
        <v>139</v>
      </c>
      <c r="AC8390" t="s">
        <v>181</v>
      </c>
      <c r="AD8390">
        <v>35</v>
      </c>
      <c r="AE8390" t="s">
        <v>139</v>
      </c>
      <c r="AF8390" t="s">
        <v>182</v>
      </c>
      <c r="AG8390">
        <v>8</v>
      </c>
      <c r="AH8390" t="s">
        <v>139</v>
      </c>
      <c r="AI8390" t="s">
        <v>183</v>
      </c>
      <c r="AJ8390">
        <v>90</v>
      </c>
      <c r="AK8390" t="s">
        <v>139</v>
      </c>
      <c r="AL8390" t="s">
        <v>184</v>
      </c>
      <c r="AM8390">
        <v>1</v>
      </c>
      <c r="AN8390" t="s">
        <v>139</v>
      </c>
    </row>
    <row r="8391" spans="1:40" x14ac:dyDescent="0.2">
      <c r="A8391" s="26">
        <v>41904.564830381947</v>
      </c>
      <c r="B8391" t="s">
        <v>130</v>
      </c>
      <c r="C8391" t="s">
        <v>645</v>
      </c>
      <c r="D8391" t="s">
        <v>6478</v>
      </c>
      <c r="E8391" t="s">
        <v>133</v>
      </c>
      <c r="F8391" t="s">
        <v>134</v>
      </c>
      <c r="G8391" t="s">
        <v>135</v>
      </c>
      <c r="H8391" t="s">
        <v>186</v>
      </c>
      <c r="I8391">
        <v>33</v>
      </c>
      <c r="J8391" t="s">
        <v>139</v>
      </c>
      <c r="K8391" t="s">
        <v>187</v>
      </c>
      <c r="L8391">
        <v>33</v>
      </c>
      <c r="M8391" t="s">
        <v>139</v>
      </c>
      <c r="N8391" t="s">
        <v>188</v>
      </c>
      <c r="O8391">
        <v>34</v>
      </c>
      <c r="P8391" t="s">
        <v>139</v>
      </c>
      <c r="Q8391" t="s">
        <v>166</v>
      </c>
      <c r="R8391">
        <v>20</v>
      </c>
      <c r="S8391" t="s">
        <v>139</v>
      </c>
      <c r="T8391" t="s">
        <v>167</v>
      </c>
      <c r="U8391">
        <v>20</v>
      </c>
      <c r="V8391" t="s">
        <v>139</v>
      </c>
      <c r="W8391" t="s">
        <v>168</v>
      </c>
      <c r="X8391">
        <v>20</v>
      </c>
      <c r="Y8391" t="s">
        <v>139</v>
      </c>
      <c r="Z8391" t="s">
        <v>189</v>
      </c>
      <c r="AA8391">
        <v>20</v>
      </c>
      <c r="AB8391" t="s">
        <v>139</v>
      </c>
      <c r="AC8391" t="s">
        <v>190</v>
      </c>
      <c r="AD8391">
        <v>20</v>
      </c>
      <c r="AE8391" t="s">
        <v>139</v>
      </c>
      <c r="AF8391" t="s">
        <v>191</v>
      </c>
      <c r="AG8391">
        <v>20</v>
      </c>
      <c r="AH8391" t="s">
        <v>139</v>
      </c>
      <c r="AI8391" t="s">
        <v>170</v>
      </c>
      <c r="AJ8391">
        <v>115200</v>
      </c>
      <c r="AK8391" t="s">
        <v>139</v>
      </c>
      <c r="AL8391" t="s">
        <v>171</v>
      </c>
      <c r="AM8391">
        <v>12000</v>
      </c>
      <c r="AN8391" t="s">
        <v>139</v>
      </c>
    </row>
    <row r="8392" spans="1:40" x14ac:dyDescent="0.2">
      <c r="A8392" s="26">
        <v>41904.564830381947</v>
      </c>
      <c r="B8392" t="s">
        <v>130</v>
      </c>
      <c r="C8392" t="s">
        <v>645</v>
      </c>
      <c r="D8392" t="s">
        <v>6471</v>
      </c>
      <c r="E8392" t="s">
        <v>133</v>
      </c>
      <c r="F8392" t="s">
        <v>134</v>
      </c>
      <c r="G8392" t="s">
        <v>135</v>
      </c>
      <c r="H8392" t="s">
        <v>142</v>
      </c>
      <c r="I8392">
        <v>49</v>
      </c>
      <c r="J8392" t="s">
        <v>139</v>
      </c>
      <c r="K8392" t="s">
        <v>143</v>
      </c>
      <c r="L8392">
        <v>130</v>
      </c>
      <c r="M8392" t="s">
        <v>139</v>
      </c>
      <c r="N8392" t="s">
        <v>144</v>
      </c>
      <c r="O8392">
        <v>180</v>
      </c>
      <c r="P8392" t="s">
        <v>139</v>
      </c>
      <c r="Q8392" t="s">
        <v>145</v>
      </c>
      <c r="R8392">
        <v>140</v>
      </c>
      <c r="S8392" t="s">
        <v>139</v>
      </c>
      <c r="T8392" t="s">
        <v>146</v>
      </c>
      <c r="U8392">
        <v>80</v>
      </c>
      <c r="V8392" t="s">
        <v>139</v>
      </c>
      <c r="W8392" t="s">
        <v>147</v>
      </c>
      <c r="X8392">
        <v>101</v>
      </c>
      <c r="Y8392" t="s">
        <v>139</v>
      </c>
      <c r="Z8392" t="s">
        <v>148</v>
      </c>
      <c r="AA8392">
        <v>190</v>
      </c>
      <c r="AB8392" t="s">
        <v>139</v>
      </c>
      <c r="AC8392" t="s">
        <v>149</v>
      </c>
      <c r="AD8392">
        <v>20</v>
      </c>
      <c r="AE8392" t="s">
        <v>139</v>
      </c>
    </row>
    <row r="8393" spans="1:40" x14ac:dyDescent="0.2">
      <c r="A8393" s="26">
        <v>41904.564830381947</v>
      </c>
      <c r="B8393" t="s">
        <v>130</v>
      </c>
      <c r="C8393" t="s">
        <v>645</v>
      </c>
      <c r="D8393" t="s">
        <v>6472</v>
      </c>
    </row>
    <row r="8394" spans="1:40" x14ac:dyDescent="0.2">
      <c r="A8394" s="26">
        <v>41904.564830381947</v>
      </c>
      <c r="B8394" t="s">
        <v>130</v>
      </c>
      <c r="C8394" t="s">
        <v>645</v>
      </c>
      <c r="D8394" t="s">
        <v>6473</v>
      </c>
      <c r="E8394" t="s">
        <v>133</v>
      </c>
      <c r="F8394" t="s">
        <v>134</v>
      </c>
      <c r="G8394" t="s">
        <v>135</v>
      </c>
      <c r="H8394" t="s">
        <v>152</v>
      </c>
      <c r="I8394">
        <v>50</v>
      </c>
      <c r="J8394" t="s">
        <v>139</v>
      </c>
      <c r="K8394" t="s">
        <v>153</v>
      </c>
      <c r="L8394">
        <v>50</v>
      </c>
      <c r="M8394" t="s">
        <v>139</v>
      </c>
      <c r="N8394" t="s">
        <v>154</v>
      </c>
      <c r="O8394">
        <v>50</v>
      </c>
      <c r="P8394" t="s">
        <v>139</v>
      </c>
    </row>
    <row r="8395" spans="1:40" x14ac:dyDescent="0.2">
      <c r="A8395" s="26">
        <v>41904.564830381947</v>
      </c>
      <c r="B8395" t="s">
        <v>130</v>
      </c>
      <c r="C8395" t="s">
        <v>645</v>
      </c>
      <c r="D8395" t="s">
        <v>6474</v>
      </c>
      <c r="E8395" t="s">
        <v>133</v>
      </c>
      <c r="F8395" t="s">
        <v>134</v>
      </c>
      <c r="G8395" t="s">
        <v>135</v>
      </c>
      <c r="H8395" t="s">
        <v>156</v>
      </c>
      <c r="I8395">
        <v>35</v>
      </c>
      <c r="J8395" t="s">
        <v>139</v>
      </c>
      <c r="K8395" t="s">
        <v>157</v>
      </c>
      <c r="L8395">
        <v>5</v>
      </c>
      <c r="M8395" t="s">
        <v>139</v>
      </c>
      <c r="N8395" t="s">
        <v>158</v>
      </c>
      <c r="O8395">
        <v>60</v>
      </c>
      <c r="P8395" t="s">
        <v>139</v>
      </c>
    </row>
    <row r="8396" spans="1:40" x14ac:dyDescent="0.2">
      <c r="A8396" s="26">
        <v>41904.564830381947</v>
      </c>
      <c r="B8396" t="s">
        <v>130</v>
      </c>
      <c r="C8396" t="s">
        <v>645</v>
      </c>
      <c r="D8396" t="s">
        <v>6475</v>
      </c>
      <c r="E8396" t="s">
        <v>133</v>
      </c>
      <c r="F8396" t="s">
        <v>134</v>
      </c>
      <c r="G8396" t="s">
        <v>135</v>
      </c>
      <c r="H8396" t="s">
        <v>160</v>
      </c>
      <c r="I8396">
        <v>1</v>
      </c>
      <c r="J8396" t="s">
        <v>139</v>
      </c>
    </row>
    <row r="8397" spans="1:40" x14ac:dyDescent="0.2">
      <c r="A8397" s="26">
        <v>41904.564830381947</v>
      </c>
      <c r="B8397" t="s">
        <v>130</v>
      </c>
      <c r="C8397" t="s">
        <v>645</v>
      </c>
      <c r="D8397" t="s">
        <v>6476</v>
      </c>
      <c r="E8397" t="s">
        <v>133</v>
      </c>
      <c r="F8397" t="s">
        <v>134</v>
      </c>
      <c r="G8397" t="s">
        <v>135</v>
      </c>
      <c r="H8397" t="s">
        <v>162</v>
      </c>
      <c r="I8397">
        <v>30</v>
      </c>
      <c r="J8397" t="s">
        <v>139</v>
      </c>
      <c r="K8397" t="s">
        <v>163</v>
      </c>
      <c r="L8397">
        <v>30</v>
      </c>
      <c r="M8397" t="s">
        <v>139</v>
      </c>
      <c r="N8397" t="s">
        <v>164</v>
      </c>
      <c r="O8397">
        <v>30</v>
      </c>
      <c r="P8397" t="s">
        <v>139</v>
      </c>
      <c r="Q8397" t="s">
        <v>165</v>
      </c>
      <c r="R8397">
        <v>10</v>
      </c>
      <c r="S8397" t="s">
        <v>139</v>
      </c>
      <c r="T8397" t="s">
        <v>166</v>
      </c>
      <c r="U8397">
        <v>20</v>
      </c>
      <c r="V8397" t="s">
        <v>139</v>
      </c>
      <c r="W8397" t="s">
        <v>167</v>
      </c>
      <c r="X8397">
        <v>20</v>
      </c>
      <c r="Y8397" t="s">
        <v>139</v>
      </c>
      <c r="Z8397" t="s">
        <v>168</v>
      </c>
      <c r="AA8397">
        <v>20</v>
      </c>
      <c r="AB8397" t="s">
        <v>139</v>
      </c>
      <c r="AC8397" t="s">
        <v>169</v>
      </c>
      <c r="AD8397">
        <v>20</v>
      </c>
      <c r="AE8397" t="s">
        <v>139</v>
      </c>
      <c r="AF8397" t="s">
        <v>170</v>
      </c>
      <c r="AG8397">
        <v>115200</v>
      </c>
      <c r="AH8397" t="s">
        <v>139</v>
      </c>
      <c r="AI8397" t="s">
        <v>171</v>
      </c>
      <c r="AJ8397">
        <v>12000</v>
      </c>
      <c r="AK8397" t="s">
        <v>139</v>
      </c>
      <c r="AL8397" t="s">
        <v>172</v>
      </c>
      <c r="AM8397">
        <v>30000</v>
      </c>
      <c r="AN8397" t="s">
        <v>139</v>
      </c>
    </row>
    <row r="8398" spans="1:40" x14ac:dyDescent="0.2">
      <c r="A8398" s="26">
        <v>41904.564830381947</v>
      </c>
      <c r="B8398" t="s">
        <v>130</v>
      </c>
      <c r="C8398" t="s">
        <v>645</v>
      </c>
      <c r="D8398" t="s">
        <v>6477</v>
      </c>
      <c r="E8398" t="s">
        <v>133</v>
      </c>
      <c r="F8398" t="s">
        <v>134</v>
      </c>
      <c r="G8398" t="s">
        <v>135</v>
      </c>
      <c r="H8398" t="s">
        <v>174</v>
      </c>
      <c r="I8398">
        <v>60</v>
      </c>
      <c r="J8398" t="s">
        <v>139</v>
      </c>
      <c r="K8398" t="s">
        <v>175</v>
      </c>
      <c r="L8398">
        <v>40</v>
      </c>
      <c r="M8398" t="s">
        <v>139</v>
      </c>
      <c r="N8398" t="s">
        <v>176</v>
      </c>
      <c r="O8398">
        <v>50</v>
      </c>
      <c r="P8398" t="s">
        <v>139</v>
      </c>
      <c r="Q8398" t="s">
        <v>177</v>
      </c>
      <c r="R8398">
        <v>40</v>
      </c>
      <c r="S8398" t="s">
        <v>139</v>
      </c>
      <c r="T8398" t="s">
        <v>178</v>
      </c>
      <c r="U8398">
        <v>60</v>
      </c>
      <c r="V8398" t="s">
        <v>139</v>
      </c>
      <c r="W8398" t="s">
        <v>179</v>
      </c>
      <c r="X8398">
        <v>50</v>
      </c>
      <c r="Y8398" t="s">
        <v>139</v>
      </c>
      <c r="Z8398" t="s">
        <v>180</v>
      </c>
      <c r="AA8398">
        <v>50</v>
      </c>
      <c r="AB8398" t="s">
        <v>139</v>
      </c>
      <c r="AC8398" t="s">
        <v>181</v>
      </c>
      <c r="AD8398">
        <v>35</v>
      </c>
      <c r="AE8398" t="s">
        <v>139</v>
      </c>
      <c r="AF8398" t="s">
        <v>182</v>
      </c>
      <c r="AG8398">
        <v>8</v>
      </c>
      <c r="AH8398" t="s">
        <v>139</v>
      </c>
      <c r="AI8398" t="s">
        <v>183</v>
      </c>
      <c r="AJ8398">
        <v>90</v>
      </c>
      <c r="AK8398" t="s">
        <v>139</v>
      </c>
      <c r="AL8398" t="s">
        <v>184</v>
      </c>
      <c r="AM8398">
        <v>1</v>
      </c>
      <c r="AN8398" t="s">
        <v>139</v>
      </c>
    </row>
    <row r="8399" spans="1:40" x14ac:dyDescent="0.2">
      <c r="A8399" s="26">
        <v>41904.564830381947</v>
      </c>
      <c r="B8399" t="s">
        <v>130</v>
      </c>
      <c r="C8399" t="s">
        <v>645</v>
      </c>
      <c r="D8399" t="s">
        <v>6478</v>
      </c>
      <c r="E8399" t="s">
        <v>133</v>
      </c>
      <c r="F8399" t="s">
        <v>134</v>
      </c>
      <c r="G8399" t="s">
        <v>135</v>
      </c>
      <c r="H8399" t="s">
        <v>186</v>
      </c>
      <c r="I8399">
        <v>33</v>
      </c>
      <c r="J8399" t="s">
        <v>139</v>
      </c>
      <c r="K8399" t="s">
        <v>187</v>
      </c>
      <c r="L8399">
        <v>33</v>
      </c>
      <c r="M8399" t="s">
        <v>139</v>
      </c>
      <c r="N8399" t="s">
        <v>188</v>
      </c>
      <c r="O8399">
        <v>34</v>
      </c>
      <c r="P8399" t="s">
        <v>139</v>
      </c>
      <c r="Q8399" t="s">
        <v>166</v>
      </c>
      <c r="R8399">
        <v>20</v>
      </c>
      <c r="S8399" t="s">
        <v>139</v>
      </c>
      <c r="T8399" t="s">
        <v>167</v>
      </c>
      <c r="U8399">
        <v>20</v>
      </c>
      <c r="V8399" t="s">
        <v>139</v>
      </c>
      <c r="W8399" t="s">
        <v>168</v>
      </c>
      <c r="X8399">
        <v>20</v>
      </c>
      <c r="Y8399" t="s">
        <v>139</v>
      </c>
      <c r="Z8399" t="s">
        <v>189</v>
      </c>
      <c r="AA8399">
        <v>20</v>
      </c>
      <c r="AB8399" t="s">
        <v>139</v>
      </c>
      <c r="AC8399" t="s">
        <v>190</v>
      </c>
      <c r="AD8399">
        <v>20</v>
      </c>
      <c r="AE8399" t="s">
        <v>139</v>
      </c>
      <c r="AF8399" t="s">
        <v>191</v>
      </c>
      <c r="AG8399">
        <v>20</v>
      </c>
      <c r="AH8399" t="s">
        <v>139</v>
      </c>
      <c r="AI8399" t="s">
        <v>170</v>
      </c>
      <c r="AJ8399">
        <v>115200</v>
      </c>
      <c r="AK8399" t="s">
        <v>139</v>
      </c>
      <c r="AL8399" t="s">
        <v>171</v>
      </c>
      <c r="AM8399">
        <v>12000</v>
      </c>
      <c r="AN8399" t="s">
        <v>139</v>
      </c>
    </row>
    <row r="8400" spans="1:40" x14ac:dyDescent="0.2">
      <c r="A8400" s="26">
        <v>41904.564830381947</v>
      </c>
      <c r="B8400" t="s">
        <v>130</v>
      </c>
      <c r="C8400" t="s">
        <v>645</v>
      </c>
      <c r="D8400" t="s">
        <v>6479</v>
      </c>
      <c r="E8400" t="s">
        <v>193</v>
      </c>
      <c r="F8400" t="s">
        <v>194</v>
      </c>
      <c r="G8400" t="s">
        <v>195</v>
      </c>
    </row>
    <row r="8401" spans="1:40" x14ac:dyDescent="0.2">
      <c r="A8401" s="26">
        <v>41904.564830381947</v>
      </c>
      <c r="B8401" t="s">
        <v>130</v>
      </c>
      <c r="C8401" t="s">
        <v>645</v>
      </c>
      <c r="D8401" t="s">
        <v>6480</v>
      </c>
      <c r="E8401" t="s">
        <v>193</v>
      </c>
      <c r="F8401" t="s">
        <v>6481</v>
      </c>
      <c r="G8401" t="s">
        <v>6482</v>
      </c>
      <c r="H8401" t="s">
        <v>6483</v>
      </c>
    </row>
    <row r="8402" spans="1:40" x14ac:dyDescent="0.2">
      <c r="A8402" s="26">
        <v>41904.564830381947</v>
      </c>
      <c r="B8402" t="s">
        <v>130</v>
      </c>
      <c r="C8402" t="s">
        <v>646</v>
      </c>
      <c r="D8402" t="s">
        <v>6484</v>
      </c>
    </row>
    <row r="8403" spans="1:40" x14ac:dyDescent="0.2">
      <c r="A8403" s="26">
        <v>41904.564830381947</v>
      </c>
      <c r="B8403" t="s">
        <v>130</v>
      </c>
      <c r="C8403" t="s">
        <v>646</v>
      </c>
      <c r="D8403" t="s">
        <v>6485</v>
      </c>
      <c r="E8403" t="s">
        <v>133</v>
      </c>
      <c r="F8403" t="s">
        <v>134</v>
      </c>
      <c r="G8403" t="s">
        <v>135</v>
      </c>
      <c r="H8403" t="s">
        <v>136</v>
      </c>
      <c r="I8403">
        <v>1900000</v>
      </c>
      <c r="J8403" t="s">
        <v>137</v>
      </c>
      <c r="K8403">
        <v>1900000</v>
      </c>
      <c r="L8403" t="s">
        <v>138</v>
      </c>
      <c r="M8403">
        <v>500</v>
      </c>
      <c r="N8403" t="s">
        <v>139</v>
      </c>
      <c r="O8403" t="s">
        <v>140</v>
      </c>
      <c r="P8403">
        <v>300</v>
      </c>
      <c r="Q8403" t="s">
        <v>139</v>
      </c>
    </row>
    <row r="8404" spans="1:40" x14ac:dyDescent="0.2">
      <c r="A8404" s="26">
        <v>41904.564830381947</v>
      </c>
      <c r="B8404" t="s">
        <v>130</v>
      </c>
      <c r="C8404" t="s">
        <v>646</v>
      </c>
      <c r="D8404" t="s">
        <v>6486</v>
      </c>
      <c r="E8404" t="s">
        <v>133</v>
      </c>
      <c r="F8404" t="s">
        <v>134</v>
      </c>
      <c r="G8404" t="s">
        <v>135</v>
      </c>
      <c r="H8404" t="s">
        <v>142</v>
      </c>
      <c r="I8404">
        <v>49</v>
      </c>
      <c r="J8404" t="s">
        <v>139</v>
      </c>
      <c r="K8404" t="s">
        <v>143</v>
      </c>
      <c r="L8404">
        <v>130</v>
      </c>
      <c r="M8404" t="s">
        <v>139</v>
      </c>
      <c r="N8404" t="s">
        <v>144</v>
      </c>
      <c r="O8404">
        <v>180</v>
      </c>
      <c r="P8404" t="s">
        <v>139</v>
      </c>
      <c r="Q8404" t="s">
        <v>145</v>
      </c>
      <c r="R8404">
        <v>140</v>
      </c>
      <c r="S8404" t="s">
        <v>139</v>
      </c>
      <c r="T8404" t="s">
        <v>146</v>
      </c>
      <c r="U8404">
        <v>80</v>
      </c>
      <c r="V8404" t="s">
        <v>139</v>
      </c>
      <c r="W8404" t="s">
        <v>147</v>
      </c>
      <c r="X8404">
        <v>101</v>
      </c>
      <c r="Y8404" t="s">
        <v>139</v>
      </c>
      <c r="Z8404" t="s">
        <v>148</v>
      </c>
      <c r="AA8404">
        <v>190</v>
      </c>
      <c r="AB8404" t="s">
        <v>139</v>
      </c>
      <c r="AC8404" t="s">
        <v>149</v>
      </c>
      <c r="AD8404">
        <v>20</v>
      </c>
      <c r="AE8404" t="s">
        <v>139</v>
      </c>
    </row>
    <row r="8405" spans="1:40" x14ac:dyDescent="0.2">
      <c r="A8405" s="26">
        <v>41904.564830381947</v>
      </c>
      <c r="B8405" t="s">
        <v>130</v>
      </c>
      <c r="C8405" t="s">
        <v>646</v>
      </c>
      <c r="D8405" t="s">
        <v>6487</v>
      </c>
    </row>
    <row r="8406" spans="1:40" x14ac:dyDescent="0.2">
      <c r="A8406" s="26">
        <v>41904.564830381947</v>
      </c>
      <c r="B8406" t="s">
        <v>130</v>
      </c>
      <c r="C8406" t="s">
        <v>646</v>
      </c>
      <c r="D8406" t="s">
        <v>6488</v>
      </c>
      <c r="E8406" t="s">
        <v>133</v>
      </c>
      <c r="F8406" t="s">
        <v>134</v>
      </c>
      <c r="G8406" t="s">
        <v>135</v>
      </c>
      <c r="H8406" t="s">
        <v>152</v>
      </c>
      <c r="I8406">
        <v>50</v>
      </c>
      <c r="J8406" t="s">
        <v>139</v>
      </c>
      <c r="K8406" t="s">
        <v>153</v>
      </c>
      <c r="L8406">
        <v>50</v>
      </c>
      <c r="M8406" t="s">
        <v>139</v>
      </c>
      <c r="N8406" t="s">
        <v>154</v>
      </c>
      <c r="O8406">
        <v>50</v>
      </c>
      <c r="P8406" t="s">
        <v>139</v>
      </c>
    </row>
    <row r="8407" spans="1:40" x14ac:dyDescent="0.2">
      <c r="A8407" s="26">
        <v>41904.564830381947</v>
      </c>
      <c r="B8407" t="s">
        <v>130</v>
      </c>
      <c r="C8407" t="s">
        <v>646</v>
      </c>
      <c r="D8407" t="s">
        <v>6489</v>
      </c>
      <c r="E8407" t="s">
        <v>133</v>
      </c>
      <c r="F8407" t="s">
        <v>134</v>
      </c>
      <c r="G8407" t="s">
        <v>135</v>
      </c>
      <c r="H8407" t="s">
        <v>156</v>
      </c>
      <c r="I8407">
        <v>35</v>
      </c>
      <c r="J8407" t="s">
        <v>139</v>
      </c>
      <c r="K8407" t="s">
        <v>157</v>
      </c>
      <c r="L8407">
        <v>5</v>
      </c>
      <c r="M8407" t="s">
        <v>139</v>
      </c>
      <c r="N8407" t="s">
        <v>158</v>
      </c>
      <c r="O8407">
        <v>60</v>
      </c>
      <c r="P8407" t="s">
        <v>139</v>
      </c>
    </row>
    <row r="8408" spans="1:40" x14ac:dyDescent="0.2">
      <c r="A8408" s="26">
        <v>41904.564830381947</v>
      </c>
      <c r="B8408" t="s">
        <v>130</v>
      </c>
      <c r="C8408" t="s">
        <v>646</v>
      </c>
      <c r="D8408" t="s">
        <v>6490</v>
      </c>
      <c r="E8408" t="s">
        <v>133</v>
      </c>
      <c r="F8408" t="s">
        <v>134</v>
      </c>
      <c r="G8408" t="s">
        <v>135</v>
      </c>
      <c r="H8408" t="s">
        <v>160</v>
      </c>
      <c r="I8408">
        <v>1</v>
      </c>
      <c r="J8408" t="s">
        <v>139</v>
      </c>
    </row>
    <row r="8409" spans="1:40" x14ac:dyDescent="0.2">
      <c r="A8409" s="26">
        <v>41904.564830381947</v>
      </c>
      <c r="B8409" t="s">
        <v>130</v>
      </c>
      <c r="C8409" t="s">
        <v>646</v>
      </c>
      <c r="D8409" t="s">
        <v>6491</v>
      </c>
      <c r="E8409" t="s">
        <v>133</v>
      </c>
      <c r="F8409" t="s">
        <v>134</v>
      </c>
      <c r="G8409" t="s">
        <v>135</v>
      </c>
      <c r="H8409" t="s">
        <v>162</v>
      </c>
      <c r="I8409">
        <v>30</v>
      </c>
      <c r="J8409" t="s">
        <v>139</v>
      </c>
      <c r="K8409" t="s">
        <v>163</v>
      </c>
      <c r="L8409">
        <v>30</v>
      </c>
      <c r="M8409" t="s">
        <v>139</v>
      </c>
      <c r="N8409" t="s">
        <v>164</v>
      </c>
      <c r="O8409">
        <v>30</v>
      </c>
      <c r="P8409" t="s">
        <v>139</v>
      </c>
      <c r="Q8409" t="s">
        <v>165</v>
      </c>
      <c r="R8409">
        <v>10</v>
      </c>
      <c r="S8409" t="s">
        <v>139</v>
      </c>
      <c r="T8409" t="s">
        <v>166</v>
      </c>
      <c r="U8409">
        <v>20</v>
      </c>
      <c r="V8409" t="s">
        <v>139</v>
      </c>
      <c r="W8409" t="s">
        <v>167</v>
      </c>
      <c r="X8409">
        <v>20</v>
      </c>
      <c r="Y8409" t="s">
        <v>139</v>
      </c>
      <c r="Z8409" t="s">
        <v>168</v>
      </c>
      <c r="AA8409">
        <v>20</v>
      </c>
      <c r="AB8409" t="s">
        <v>139</v>
      </c>
      <c r="AC8409" t="s">
        <v>169</v>
      </c>
      <c r="AD8409">
        <v>20</v>
      </c>
      <c r="AE8409" t="s">
        <v>139</v>
      </c>
      <c r="AF8409" t="s">
        <v>170</v>
      </c>
      <c r="AG8409">
        <v>115200</v>
      </c>
      <c r="AH8409" t="s">
        <v>139</v>
      </c>
      <c r="AI8409" t="s">
        <v>171</v>
      </c>
      <c r="AJ8409">
        <v>12000</v>
      </c>
      <c r="AK8409" t="s">
        <v>139</v>
      </c>
      <c r="AL8409" t="s">
        <v>172</v>
      </c>
      <c r="AM8409">
        <v>30000</v>
      </c>
      <c r="AN8409" t="s">
        <v>139</v>
      </c>
    </row>
    <row r="8410" spans="1:40" x14ac:dyDescent="0.2">
      <c r="A8410" s="26">
        <v>41904.564830381947</v>
      </c>
      <c r="B8410" t="s">
        <v>130</v>
      </c>
      <c r="C8410" t="s">
        <v>646</v>
      </c>
      <c r="D8410" t="s">
        <v>6492</v>
      </c>
      <c r="E8410" t="s">
        <v>133</v>
      </c>
      <c r="F8410" t="s">
        <v>134</v>
      </c>
      <c r="G8410" t="s">
        <v>135</v>
      </c>
      <c r="H8410" t="s">
        <v>174</v>
      </c>
      <c r="I8410">
        <v>60</v>
      </c>
      <c r="J8410" t="s">
        <v>139</v>
      </c>
      <c r="K8410" t="s">
        <v>175</v>
      </c>
      <c r="L8410">
        <v>40</v>
      </c>
      <c r="M8410" t="s">
        <v>139</v>
      </c>
      <c r="N8410" t="s">
        <v>176</v>
      </c>
      <c r="O8410">
        <v>50</v>
      </c>
      <c r="P8410" t="s">
        <v>139</v>
      </c>
      <c r="Q8410" t="s">
        <v>177</v>
      </c>
      <c r="R8410">
        <v>40</v>
      </c>
      <c r="S8410" t="s">
        <v>139</v>
      </c>
      <c r="T8410" t="s">
        <v>178</v>
      </c>
      <c r="U8410">
        <v>60</v>
      </c>
      <c r="V8410" t="s">
        <v>139</v>
      </c>
      <c r="W8410" t="s">
        <v>179</v>
      </c>
      <c r="X8410">
        <v>50</v>
      </c>
      <c r="Y8410" t="s">
        <v>139</v>
      </c>
      <c r="Z8410" t="s">
        <v>180</v>
      </c>
      <c r="AA8410">
        <v>50</v>
      </c>
      <c r="AB8410" t="s">
        <v>139</v>
      </c>
      <c r="AC8410" t="s">
        <v>181</v>
      </c>
      <c r="AD8410">
        <v>35</v>
      </c>
      <c r="AE8410" t="s">
        <v>139</v>
      </c>
      <c r="AF8410" t="s">
        <v>182</v>
      </c>
      <c r="AG8410">
        <v>8</v>
      </c>
      <c r="AH8410" t="s">
        <v>139</v>
      </c>
      <c r="AI8410" t="s">
        <v>183</v>
      </c>
      <c r="AJ8410">
        <v>90</v>
      </c>
      <c r="AK8410" t="s">
        <v>139</v>
      </c>
      <c r="AL8410" t="s">
        <v>184</v>
      </c>
      <c r="AM8410">
        <v>1</v>
      </c>
      <c r="AN8410" t="s">
        <v>139</v>
      </c>
    </row>
    <row r="8411" spans="1:40" x14ac:dyDescent="0.2">
      <c r="A8411" s="26">
        <v>41904.564830381947</v>
      </c>
      <c r="B8411" t="s">
        <v>130</v>
      </c>
      <c r="C8411" t="s">
        <v>646</v>
      </c>
      <c r="D8411" t="s">
        <v>6493</v>
      </c>
      <c r="E8411" t="s">
        <v>133</v>
      </c>
      <c r="F8411" t="s">
        <v>134</v>
      </c>
      <c r="G8411" t="s">
        <v>135</v>
      </c>
      <c r="H8411" t="s">
        <v>186</v>
      </c>
      <c r="I8411">
        <v>33</v>
      </c>
      <c r="J8411" t="s">
        <v>139</v>
      </c>
      <c r="K8411" t="s">
        <v>187</v>
      </c>
      <c r="L8411">
        <v>33</v>
      </c>
      <c r="M8411" t="s">
        <v>139</v>
      </c>
      <c r="N8411" t="s">
        <v>188</v>
      </c>
      <c r="O8411">
        <v>34</v>
      </c>
      <c r="P8411" t="s">
        <v>139</v>
      </c>
      <c r="Q8411" t="s">
        <v>166</v>
      </c>
      <c r="R8411">
        <v>20</v>
      </c>
      <c r="S8411" t="s">
        <v>139</v>
      </c>
      <c r="T8411" t="s">
        <v>167</v>
      </c>
      <c r="U8411">
        <v>20</v>
      </c>
      <c r="V8411" t="s">
        <v>139</v>
      </c>
      <c r="W8411" t="s">
        <v>168</v>
      </c>
      <c r="X8411">
        <v>20</v>
      </c>
      <c r="Y8411" t="s">
        <v>139</v>
      </c>
      <c r="Z8411" t="s">
        <v>189</v>
      </c>
      <c r="AA8411">
        <v>20</v>
      </c>
      <c r="AB8411" t="s">
        <v>139</v>
      </c>
      <c r="AC8411" t="s">
        <v>190</v>
      </c>
      <c r="AD8411">
        <v>20</v>
      </c>
      <c r="AE8411" t="s">
        <v>139</v>
      </c>
      <c r="AF8411" t="s">
        <v>191</v>
      </c>
      <c r="AG8411">
        <v>20</v>
      </c>
      <c r="AH8411" t="s">
        <v>139</v>
      </c>
      <c r="AI8411" t="s">
        <v>170</v>
      </c>
      <c r="AJ8411">
        <v>115200</v>
      </c>
      <c r="AK8411" t="s">
        <v>139</v>
      </c>
      <c r="AL8411" t="s">
        <v>171</v>
      </c>
      <c r="AM8411">
        <v>12000</v>
      </c>
      <c r="AN8411" t="s">
        <v>139</v>
      </c>
    </row>
    <row r="8412" spans="1:40" x14ac:dyDescent="0.2">
      <c r="A8412" s="26">
        <v>41904.564830381947</v>
      </c>
      <c r="B8412" t="s">
        <v>130</v>
      </c>
      <c r="C8412" t="s">
        <v>646</v>
      </c>
      <c r="D8412" t="s">
        <v>6486</v>
      </c>
      <c r="E8412" t="s">
        <v>133</v>
      </c>
      <c r="F8412" t="s">
        <v>134</v>
      </c>
      <c r="G8412" t="s">
        <v>135</v>
      </c>
      <c r="H8412" t="s">
        <v>142</v>
      </c>
      <c r="I8412">
        <v>49</v>
      </c>
      <c r="J8412" t="s">
        <v>139</v>
      </c>
      <c r="K8412" t="s">
        <v>143</v>
      </c>
      <c r="L8412">
        <v>130</v>
      </c>
      <c r="M8412" t="s">
        <v>139</v>
      </c>
      <c r="N8412" t="s">
        <v>144</v>
      </c>
      <c r="O8412">
        <v>180</v>
      </c>
      <c r="P8412" t="s">
        <v>139</v>
      </c>
      <c r="Q8412" t="s">
        <v>145</v>
      </c>
      <c r="R8412">
        <v>140</v>
      </c>
      <c r="S8412" t="s">
        <v>139</v>
      </c>
      <c r="T8412" t="s">
        <v>146</v>
      </c>
      <c r="U8412">
        <v>80</v>
      </c>
      <c r="V8412" t="s">
        <v>139</v>
      </c>
      <c r="W8412" t="s">
        <v>147</v>
      </c>
      <c r="X8412">
        <v>101</v>
      </c>
      <c r="Y8412" t="s">
        <v>139</v>
      </c>
      <c r="Z8412" t="s">
        <v>148</v>
      </c>
      <c r="AA8412">
        <v>190</v>
      </c>
      <c r="AB8412" t="s">
        <v>139</v>
      </c>
      <c r="AC8412" t="s">
        <v>149</v>
      </c>
      <c r="AD8412">
        <v>20</v>
      </c>
      <c r="AE8412" t="s">
        <v>139</v>
      </c>
    </row>
    <row r="8413" spans="1:40" x14ac:dyDescent="0.2">
      <c r="A8413" s="26">
        <v>41904.564830381947</v>
      </c>
      <c r="B8413" t="s">
        <v>130</v>
      </c>
      <c r="C8413" t="s">
        <v>646</v>
      </c>
      <c r="D8413" t="s">
        <v>6487</v>
      </c>
    </row>
    <row r="8414" spans="1:40" x14ac:dyDescent="0.2">
      <c r="A8414" s="26">
        <v>41904.564830381947</v>
      </c>
      <c r="B8414" t="s">
        <v>130</v>
      </c>
      <c r="C8414" t="s">
        <v>646</v>
      </c>
      <c r="D8414" t="s">
        <v>6488</v>
      </c>
      <c r="E8414" t="s">
        <v>133</v>
      </c>
      <c r="F8414" t="s">
        <v>134</v>
      </c>
      <c r="G8414" t="s">
        <v>135</v>
      </c>
      <c r="H8414" t="s">
        <v>152</v>
      </c>
      <c r="I8414">
        <v>50</v>
      </c>
      <c r="J8414" t="s">
        <v>139</v>
      </c>
      <c r="K8414" t="s">
        <v>153</v>
      </c>
      <c r="L8414">
        <v>50</v>
      </c>
      <c r="M8414" t="s">
        <v>139</v>
      </c>
      <c r="N8414" t="s">
        <v>154</v>
      </c>
      <c r="O8414">
        <v>50</v>
      </c>
      <c r="P8414" t="s">
        <v>139</v>
      </c>
    </row>
    <row r="8415" spans="1:40" x14ac:dyDescent="0.2">
      <c r="A8415" s="26">
        <v>41904.564830381947</v>
      </c>
      <c r="B8415" t="s">
        <v>130</v>
      </c>
      <c r="C8415" t="s">
        <v>646</v>
      </c>
      <c r="D8415" t="s">
        <v>6489</v>
      </c>
      <c r="E8415" t="s">
        <v>133</v>
      </c>
      <c r="F8415" t="s">
        <v>134</v>
      </c>
      <c r="G8415" t="s">
        <v>135</v>
      </c>
      <c r="H8415" t="s">
        <v>156</v>
      </c>
      <c r="I8415">
        <v>35</v>
      </c>
      <c r="J8415" t="s">
        <v>139</v>
      </c>
      <c r="K8415" t="s">
        <v>157</v>
      </c>
      <c r="L8415">
        <v>5</v>
      </c>
      <c r="M8415" t="s">
        <v>139</v>
      </c>
      <c r="N8415" t="s">
        <v>158</v>
      </c>
      <c r="O8415">
        <v>60</v>
      </c>
      <c r="P8415" t="s">
        <v>139</v>
      </c>
    </row>
    <row r="8416" spans="1:40" x14ac:dyDescent="0.2">
      <c r="A8416" s="26">
        <v>41904.564830381947</v>
      </c>
      <c r="B8416" t="s">
        <v>130</v>
      </c>
      <c r="C8416" t="s">
        <v>646</v>
      </c>
      <c r="D8416" t="s">
        <v>6490</v>
      </c>
      <c r="E8416" t="s">
        <v>133</v>
      </c>
      <c r="F8416" t="s">
        <v>134</v>
      </c>
      <c r="G8416" t="s">
        <v>135</v>
      </c>
      <c r="H8416" t="s">
        <v>160</v>
      </c>
      <c r="I8416">
        <v>1</v>
      </c>
      <c r="J8416" t="s">
        <v>139</v>
      </c>
    </row>
    <row r="8417" spans="1:40" x14ac:dyDescent="0.2">
      <c r="A8417" s="26">
        <v>41904.564830381947</v>
      </c>
      <c r="B8417" t="s">
        <v>130</v>
      </c>
      <c r="C8417" t="s">
        <v>646</v>
      </c>
      <c r="D8417" t="s">
        <v>6491</v>
      </c>
      <c r="E8417" t="s">
        <v>133</v>
      </c>
      <c r="F8417" t="s">
        <v>134</v>
      </c>
      <c r="G8417" t="s">
        <v>135</v>
      </c>
      <c r="H8417" t="s">
        <v>162</v>
      </c>
      <c r="I8417">
        <v>30</v>
      </c>
      <c r="J8417" t="s">
        <v>139</v>
      </c>
      <c r="K8417" t="s">
        <v>163</v>
      </c>
      <c r="L8417">
        <v>30</v>
      </c>
      <c r="M8417" t="s">
        <v>139</v>
      </c>
      <c r="N8417" t="s">
        <v>164</v>
      </c>
      <c r="O8417">
        <v>30</v>
      </c>
      <c r="P8417" t="s">
        <v>139</v>
      </c>
      <c r="Q8417" t="s">
        <v>165</v>
      </c>
      <c r="R8417">
        <v>10</v>
      </c>
      <c r="S8417" t="s">
        <v>139</v>
      </c>
      <c r="T8417" t="s">
        <v>166</v>
      </c>
      <c r="U8417">
        <v>20</v>
      </c>
      <c r="V8417" t="s">
        <v>139</v>
      </c>
      <c r="W8417" t="s">
        <v>167</v>
      </c>
      <c r="X8417">
        <v>20</v>
      </c>
      <c r="Y8417" t="s">
        <v>139</v>
      </c>
      <c r="Z8417" t="s">
        <v>168</v>
      </c>
      <c r="AA8417">
        <v>20</v>
      </c>
      <c r="AB8417" t="s">
        <v>139</v>
      </c>
      <c r="AC8417" t="s">
        <v>169</v>
      </c>
      <c r="AD8417">
        <v>20</v>
      </c>
      <c r="AE8417" t="s">
        <v>139</v>
      </c>
      <c r="AF8417" t="s">
        <v>170</v>
      </c>
      <c r="AG8417">
        <v>115200</v>
      </c>
      <c r="AH8417" t="s">
        <v>139</v>
      </c>
      <c r="AI8417" t="s">
        <v>171</v>
      </c>
      <c r="AJ8417">
        <v>12000</v>
      </c>
      <c r="AK8417" t="s">
        <v>139</v>
      </c>
      <c r="AL8417" t="s">
        <v>172</v>
      </c>
      <c r="AM8417">
        <v>30000</v>
      </c>
      <c r="AN8417" t="s">
        <v>139</v>
      </c>
    </row>
    <row r="8418" spans="1:40" x14ac:dyDescent="0.2">
      <c r="A8418" s="26">
        <v>41904.564830381947</v>
      </c>
      <c r="B8418" t="s">
        <v>130</v>
      </c>
      <c r="C8418" t="s">
        <v>646</v>
      </c>
      <c r="D8418" t="s">
        <v>6492</v>
      </c>
      <c r="E8418" t="s">
        <v>133</v>
      </c>
      <c r="F8418" t="s">
        <v>134</v>
      </c>
      <c r="G8418" t="s">
        <v>135</v>
      </c>
      <c r="H8418" t="s">
        <v>174</v>
      </c>
      <c r="I8418">
        <v>60</v>
      </c>
      <c r="J8418" t="s">
        <v>139</v>
      </c>
      <c r="K8418" t="s">
        <v>175</v>
      </c>
      <c r="L8418">
        <v>40</v>
      </c>
      <c r="M8418" t="s">
        <v>139</v>
      </c>
      <c r="N8418" t="s">
        <v>176</v>
      </c>
      <c r="O8418">
        <v>50</v>
      </c>
      <c r="P8418" t="s">
        <v>139</v>
      </c>
      <c r="Q8418" t="s">
        <v>177</v>
      </c>
      <c r="R8418">
        <v>40</v>
      </c>
      <c r="S8418" t="s">
        <v>139</v>
      </c>
      <c r="T8418" t="s">
        <v>178</v>
      </c>
      <c r="U8418">
        <v>60</v>
      </c>
      <c r="V8418" t="s">
        <v>139</v>
      </c>
      <c r="W8418" t="s">
        <v>179</v>
      </c>
      <c r="X8418">
        <v>50</v>
      </c>
      <c r="Y8418" t="s">
        <v>139</v>
      </c>
      <c r="Z8418" t="s">
        <v>180</v>
      </c>
      <c r="AA8418">
        <v>50</v>
      </c>
      <c r="AB8418" t="s">
        <v>139</v>
      </c>
      <c r="AC8418" t="s">
        <v>181</v>
      </c>
      <c r="AD8418">
        <v>35</v>
      </c>
      <c r="AE8418" t="s">
        <v>139</v>
      </c>
      <c r="AF8418" t="s">
        <v>182</v>
      </c>
      <c r="AG8418">
        <v>8</v>
      </c>
      <c r="AH8418" t="s">
        <v>139</v>
      </c>
      <c r="AI8418" t="s">
        <v>183</v>
      </c>
      <c r="AJ8418">
        <v>90</v>
      </c>
      <c r="AK8418" t="s">
        <v>139</v>
      </c>
      <c r="AL8418" t="s">
        <v>184</v>
      </c>
      <c r="AM8418">
        <v>1</v>
      </c>
      <c r="AN8418" t="s">
        <v>139</v>
      </c>
    </row>
    <row r="8419" spans="1:40" x14ac:dyDescent="0.2">
      <c r="A8419" s="26">
        <v>41904.564830381947</v>
      </c>
      <c r="B8419" t="s">
        <v>130</v>
      </c>
      <c r="C8419" t="s">
        <v>647</v>
      </c>
      <c r="D8419" t="s">
        <v>6494</v>
      </c>
    </row>
    <row r="8420" spans="1:40" x14ac:dyDescent="0.2">
      <c r="A8420" s="26">
        <v>41904.564830381947</v>
      </c>
      <c r="B8420" t="s">
        <v>130</v>
      </c>
      <c r="C8420" t="s">
        <v>647</v>
      </c>
      <c r="D8420" t="s">
        <v>6495</v>
      </c>
      <c r="E8420" t="s">
        <v>133</v>
      </c>
      <c r="F8420" t="s">
        <v>134</v>
      </c>
      <c r="G8420" t="s">
        <v>135</v>
      </c>
      <c r="H8420" t="s">
        <v>136</v>
      </c>
      <c r="I8420">
        <v>1900000</v>
      </c>
      <c r="J8420" t="s">
        <v>137</v>
      </c>
      <c r="K8420">
        <v>1900000</v>
      </c>
      <c r="L8420" t="s">
        <v>138</v>
      </c>
      <c r="M8420">
        <v>500</v>
      </c>
      <c r="N8420" t="s">
        <v>139</v>
      </c>
      <c r="O8420" t="s">
        <v>140</v>
      </c>
      <c r="P8420">
        <v>300</v>
      </c>
      <c r="Q8420" t="s">
        <v>139</v>
      </c>
    </row>
    <row r="8421" spans="1:40" x14ac:dyDescent="0.2">
      <c r="A8421" s="26">
        <v>41904.564830381947</v>
      </c>
      <c r="B8421" t="s">
        <v>130</v>
      </c>
      <c r="C8421" t="s">
        <v>647</v>
      </c>
      <c r="D8421" t="s">
        <v>6496</v>
      </c>
      <c r="E8421" t="s">
        <v>133</v>
      </c>
      <c r="F8421" t="s">
        <v>134</v>
      </c>
      <c r="G8421" t="s">
        <v>135</v>
      </c>
      <c r="H8421" t="s">
        <v>142</v>
      </c>
      <c r="I8421">
        <v>49</v>
      </c>
      <c r="J8421" t="s">
        <v>139</v>
      </c>
      <c r="K8421" t="s">
        <v>143</v>
      </c>
      <c r="L8421">
        <v>130</v>
      </c>
      <c r="M8421" t="s">
        <v>139</v>
      </c>
      <c r="N8421" t="s">
        <v>144</v>
      </c>
      <c r="O8421">
        <v>180</v>
      </c>
      <c r="P8421" t="s">
        <v>139</v>
      </c>
      <c r="Q8421" t="s">
        <v>145</v>
      </c>
      <c r="R8421">
        <v>140</v>
      </c>
      <c r="S8421" t="s">
        <v>139</v>
      </c>
      <c r="T8421" t="s">
        <v>146</v>
      </c>
      <c r="U8421">
        <v>80</v>
      </c>
      <c r="V8421" t="s">
        <v>139</v>
      </c>
      <c r="W8421" t="s">
        <v>147</v>
      </c>
      <c r="X8421">
        <v>101</v>
      </c>
      <c r="Y8421" t="s">
        <v>139</v>
      </c>
      <c r="Z8421" t="s">
        <v>148</v>
      </c>
      <c r="AA8421">
        <v>190</v>
      </c>
      <c r="AB8421" t="s">
        <v>139</v>
      </c>
      <c r="AC8421" t="s">
        <v>149</v>
      </c>
      <c r="AD8421">
        <v>20</v>
      </c>
      <c r="AE8421" t="s">
        <v>139</v>
      </c>
    </row>
    <row r="8422" spans="1:40" x14ac:dyDescent="0.2">
      <c r="A8422" s="26">
        <v>41904.564830381947</v>
      </c>
      <c r="B8422" t="s">
        <v>130</v>
      </c>
      <c r="C8422" t="s">
        <v>647</v>
      </c>
      <c r="D8422" t="s">
        <v>6497</v>
      </c>
    </row>
    <row r="8423" spans="1:40" x14ac:dyDescent="0.2">
      <c r="A8423" s="26">
        <v>41904.564830381947</v>
      </c>
      <c r="B8423" t="s">
        <v>130</v>
      </c>
      <c r="C8423" t="s">
        <v>647</v>
      </c>
      <c r="D8423" t="s">
        <v>6498</v>
      </c>
      <c r="E8423" t="s">
        <v>133</v>
      </c>
      <c r="F8423" t="s">
        <v>134</v>
      </c>
      <c r="G8423" t="s">
        <v>135</v>
      </c>
      <c r="H8423" t="s">
        <v>152</v>
      </c>
      <c r="I8423">
        <v>50</v>
      </c>
      <c r="J8423" t="s">
        <v>139</v>
      </c>
      <c r="K8423" t="s">
        <v>153</v>
      </c>
      <c r="L8423">
        <v>50</v>
      </c>
      <c r="M8423" t="s">
        <v>139</v>
      </c>
      <c r="N8423" t="s">
        <v>154</v>
      </c>
      <c r="O8423">
        <v>50</v>
      </c>
      <c r="P8423" t="s">
        <v>139</v>
      </c>
    </row>
    <row r="8424" spans="1:40" x14ac:dyDescent="0.2">
      <c r="A8424" s="26">
        <v>41904.564830381947</v>
      </c>
      <c r="B8424" t="s">
        <v>130</v>
      </c>
      <c r="C8424" t="s">
        <v>647</v>
      </c>
      <c r="D8424" t="s">
        <v>6499</v>
      </c>
      <c r="E8424" t="s">
        <v>133</v>
      </c>
      <c r="F8424" t="s">
        <v>134</v>
      </c>
      <c r="G8424" t="s">
        <v>135</v>
      </c>
      <c r="H8424" t="s">
        <v>156</v>
      </c>
      <c r="I8424">
        <v>35</v>
      </c>
      <c r="J8424" t="s">
        <v>139</v>
      </c>
      <c r="K8424" t="s">
        <v>157</v>
      </c>
      <c r="L8424">
        <v>5</v>
      </c>
      <c r="M8424" t="s">
        <v>139</v>
      </c>
      <c r="N8424" t="s">
        <v>158</v>
      </c>
      <c r="O8424">
        <v>60</v>
      </c>
      <c r="P8424" t="s">
        <v>139</v>
      </c>
    </row>
    <row r="8425" spans="1:40" x14ac:dyDescent="0.2">
      <c r="A8425" s="26">
        <v>41904.564830381947</v>
      </c>
      <c r="B8425" t="s">
        <v>130</v>
      </c>
      <c r="C8425" t="s">
        <v>647</v>
      </c>
      <c r="D8425" t="s">
        <v>6500</v>
      </c>
      <c r="E8425" t="s">
        <v>133</v>
      </c>
      <c r="F8425" t="s">
        <v>134</v>
      </c>
      <c r="G8425" t="s">
        <v>135</v>
      </c>
      <c r="H8425" t="s">
        <v>160</v>
      </c>
      <c r="I8425">
        <v>1</v>
      </c>
      <c r="J8425" t="s">
        <v>139</v>
      </c>
    </row>
    <row r="8426" spans="1:40" x14ac:dyDescent="0.2">
      <c r="A8426" s="26">
        <v>41904.564830381947</v>
      </c>
      <c r="B8426" t="s">
        <v>130</v>
      </c>
      <c r="C8426" t="s">
        <v>647</v>
      </c>
      <c r="D8426" t="s">
        <v>6501</v>
      </c>
      <c r="E8426" t="s">
        <v>133</v>
      </c>
      <c r="F8426" t="s">
        <v>134</v>
      </c>
      <c r="G8426" t="s">
        <v>135</v>
      </c>
      <c r="H8426" t="s">
        <v>162</v>
      </c>
      <c r="I8426">
        <v>30</v>
      </c>
      <c r="J8426" t="s">
        <v>139</v>
      </c>
      <c r="K8426" t="s">
        <v>163</v>
      </c>
      <c r="L8426">
        <v>30</v>
      </c>
      <c r="M8426" t="s">
        <v>139</v>
      </c>
      <c r="N8426" t="s">
        <v>164</v>
      </c>
      <c r="O8426">
        <v>30</v>
      </c>
      <c r="P8426" t="s">
        <v>139</v>
      </c>
      <c r="Q8426" t="s">
        <v>165</v>
      </c>
      <c r="R8426">
        <v>10</v>
      </c>
      <c r="S8426" t="s">
        <v>139</v>
      </c>
      <c r="T8426" t="s">
        <v>166</v>
      </c>
      <c r="U8426">
        <v>20</v>
      </c>
      <c r="V8426" t="s">
        <v>139</v>
      </c>
      <c r="W8426" t="s">
        <v>167</v>
      </c>
      <c r="X8426">
        <v>20</v>
      </c>
      <c r="Y8426" t="s">
        <v>139</v>
      </c>
      <c r="Z8426" t="s">
        <v>168</v>
      </c>
      <c r="AA8426">
        <v>20</v>
      </c>
      <c r="AB8426" t="s">
        <v>139</v>
      </c>
      <c r="AC8426" t="s">
        <v>169</v>
      </c>
      <c r="AD8426">
        <v>20</v>
      </c>
      <c r="AE8426" t="s">
        <v>139</v>
      </c>
      <c r="AF8426" t="s">
        <v>170</v>
      </c>
      <c r="AG8426">
        <v>115200</v>
      </c>
      <c r="AH8426" t="s">
        <v>139</v>
      </c>
      <c r="AI8426" t="s">
        <v>171</v>
      </c>
      <c r="AJ8426">
        <v>12000</v>
      </c>
      <c r="AK8426" t="s">
        <v>139</v>
      </c>
      <c r="AL8426" t="s">
        <v>172</v>
      </c>
      <c r="AM8426">
        <v>30000</v>
      </c>
      <c r="AN8426" t="s">
        <v>139</v>
      </c>
    </row>
    <row r="8427" spans="1:40" x14ac:dyDescent="0.2">
      <c r="A8427" s="26">
        <v>41904.564830381947</v>
      </c>
      <c r="B8427" t="s">
        <v>130</v>
      </c>
      <c r="C8427" t="s">
        <v>647</v>
      </c>
      <c r="D8427" t="s">
        <v>6502</v>
      </c>
      <c r="E8427" t="s">
        <v>133</v>
      </c>
      <c r="F8427" t="s">
        <v>134</v>
      </c>
      <c r="G8427" t="s">
        <v>135</v>
      </c>
      <c r="H8427" t="s">
        <v>174</v>
      </c>
      <c r="I8427">
        <v>60</v>
      </c>
      <c r="J8427" t="s">
        <v>139</v>
      </c>
      <c r="K8427" t="s">
        <v>175</v>
      </c>
      <c r="L8427">
        <v>40</v>
      </c>
      <c r="M8427" t="s">
        <v>139</v>
      </c>
      <c r="N8427" t="s">
        <v>176</v>
      </c>
      <c r="O8427">
        <v>50</v>
      </c>
      <c r="P8427" t="s">
        <v>139</v>
      </c>
      <c r="Q8427" t="s">
        <v>177</v>
      </c>
      <c r="R8427">
        <v>40</v>
      </c>
      <c r="S8427" t="s">
        <v>139</v>
      </c>
      <c r="T8427" t="s">
        <v>178</v>
      </c>
      <c r="U8427">
        <v>60</v>
      </c>
      <c r="V8427" t="s">
        <v>139</v>
      </c>
      <c r="W8427" t="s">
        <v>179</v>
      </c>
      <c r="X8427">
        <v>50</v>
      </c>
      <c r="Y8427" t="s">
        <v>139</v>
      </c>
      <c r="Z8427" t="s">
        <v>180</v>
      </c>
      <c r="AA8427">
        <v>50</v>
      </c>
      <c r="AB8427" t="s">
        <v>139</v>
      </c>
      <c r="AC8427" t="s">
        <v>181</v>
      </c>
      <c r="AD8427">
        <v>35</v>
      </c>
      <c r="AE8427" t="s">
        <v>139</v>
      </c>
      <c r="AF8427" t="s">
        <v>182</v>
      </c>
      <c r="AG8427">
        <v>8</v>
      </c>
      <c r="AH8427" t="s">
        <v>139</v>
      </c>
      <c r="AI8427" t="s">
        <v>183</v>
      </c>
      <c r="AJ8427">
        <v>90</v>
      </c>
      <c r="AK8427" t="s">
        <v>139</v>
      </c>
      <c r="AL8427" t="s">
        <v>184</v>
      </c>
      <c r="AM8427">
        <v>1</v>
      </c>
      <c r="AN8427" t="s">
        <v>139</v>
      </c>
    </row>
    <row r="8428" spans="1:40" x14ac:dyDescent="0.2">
      <c r="A8428" s="26">
        <v>41904.564830381947</v>
      </c>
      <c r="B8428" t="s">
        <v>130</v>
      </c>
      <c r="C8428" t="s">
        <v>647</v>
      </c>
      <c r="D8428" t="s">
        <v>6503</v>
      </c>
      <c r="E8428" t="s">
        <v>133</v>
      </c>
      <c r="F8428" t="s">
        <v>134</v>
      </c>
      <c r="G8428" t="s">
        <v>135</v>
      </c>
      <c r="H8428" t="s">
        <v>186</v>
      </c>
      <c r="I8428">
        <v>33</v>
      </c>
      <c r="J8428" t="s">
        <v>139</v>
      </c>
      <c r="K8428" t="s">
        <v>187</v>
      </c>
      <c r="L8428">
        <v>33</v>
      </c>
      <c r="M8428" t="s">
        <v>139</v>
      </c>
      <c r="N8428" t="s">
        <v>188</v>
      </c>
      <c r="O8428">
        <v>34</v>
      </c>
      <c r="P8428" t="s">
        <v>139</v>
      </c>
      <c r="Q8428" t="s">
        <v>166</v>
      </c>
      <c r="R8428">
        <v>20</v>
      </c>
      <c r="S8428" t="s">
        <v>139</v>
      </c>
      <c r="T8428" t="s">
        <v>167</v>
      </c>
      <c r="U8428">
        <v>20</v>
      </c>
      <c r="V8428" t="s">
        <v>139</v>
      </c>
      <c r="W8428" t="s">
        <v>168</v>
      </c>
      <c r="X8428">
        <v>20</v>
      </c>
      <c r="Y8428" t="s">
        <v>139</v>
      </c>
      <c r="Z8428" t="s">
        <v>189</v>
      </c>
      <c r="AA8428">
        <v>20</v>
      </c>
      <c r="AB8428" t="s">
        <v>139</v>
      </c>
      <c r="AC8428" t="s">
        <v>190</v>
      </c>
      <c r="AD8428">
        <v>20</v>
      </c>
      <c r="AE8428" t="s">
        <v>139</v>
      </c>
      <c r="AF8428" t="s">
        <v>191</v>
      </c>
      <c r="AG8428">
        <v>20</v>
      </c>
      <c r="AH8428" t="s">
        <v>139</v>
      </c>
      <c r="AI8428" t="s">
        <v>170</v>
      </c>
      <c r="AJ8428">
        <v>115200</v>
      </c>
      <c r="AK8428" t="s">
        <v>139</v>
      </c>
      <c r="AL8428" t="s">
        <v>171</v>
      </c>
      <c r="AM8428">
        <v>12000</v>
      </c>
      <c r="AN8428" t="s">
        <v>139</v>
      </c>
    </row>
    <row r="8429" spans="1:40" x14ac:dyDescent="0.2">
      <c r="A8429" s="26">
        <v>41904.564830381947</v>
      </c>
      <c r="B8429" t="s">
        <v>130</v>
      </c>
      <c r="C8429" t="s">
        <v>647</v>
      </c>
      <c r="D8429" t="s">
        <v>6496</v>
      </c>
      <c r="E8429" t="s">
        <v>133</v>
      </c>
      <c r="F8429" t="s">
        <v>134</v>
      </c>
      <c r="G8429" t="s">
        <v>135</v>
      </c>
      <c r="H8429" t="s">
        <v>142</v>
      </c>
      <c r="I8429">
        <v>49</v>
      </c>
      <c r="J8429" t="s">
        <v>139</v>
      </c>
      <c r="K8429" t="s">
        <v>143</v>
      </c>
      <c r="L8429">
        <v>130</v>
      </c>
      <c r="M8429" t="s">
        <v>139</v>
      </c>
      <c r="N8429" t="s">
        <v>144</v>
      </c>
      <c r="O8429">
        <v>180</v>
      </c>
      <c r="P8429" t="s">
        <v>139</v>
      </c>
      <c r="Q8429" t="s">
        <v>145</v>
      </c>
      <c r="R8429">
        <v>140</v>
      </c>
      <c r="S8429" t="s">
        <v>139</v>
      </c>
      <c r="T8429" t="s">
        <v>146</v>
      </c>
      <c r="U8429">
        <v>80</v>
      </c>
      <c r="V8429" t="s">
        <v>139</v>
      </c>
      <c r="W8429" t="s">
        <v>147</v>
      </c>
      <c r="X8429">
        <v>101</v>
      </c>
      <c r="Y8429" t="s">
        <v>139</v>
      </c>
      <c r="Z8429" t="s">
        <v>148</v>
      </c>
      <c r="AA8429">
        <v>190</v>
      </c>
      <c r="AB8429" t="s">
        <v>139</v>
      </c>
      <c r="AC8429" t="s">
        <v>149</v>
      </c>
      <c r="AD8429">
        <v>20</v>
      </c>
      <c r="AE8429" t="s">
        <v>139</v>
      </c>
    </row>
    <row r="8430" spans="1:40" x14ac:dyDescent="0.2">
      <c r="A8430" s="26">
        <v>41904.564830381947</v>
      </c>
      <c r="B8430" t="s">
        <v>130</v>
      </c>
      <c r="C8430" t="s">
        <v>647</v>
      </c>
      <c r="D8430" t="s">
        <v>6497</v>
      </c>
    </row>
    <row r="8431" spans="1:40" x14ac:dyDescent="0.2">
      <c r="A8431" s="26">
        <v>41904.564830381947</v>
      </c>
      <c r="B8431" t="s">
        <v>130</v>
      </c>
      <c r="C8431" t="s">
        <v>647</v>
      </c>
      <c r="D8431" t="s">
        <v>6498</v>
      </c>
      <c r="E8431" t="s">
        <v>133</v>
      </c>
      <c r="F8431" t="s">
        <v>134</v>
      </c>
      <c r="G8431" t="s">
        <v>135</v>
      </c>
      <c r="H8431" t="s">
        <v>152</v>
      </c>
      <c r="I8431">
        <v>50</v>
      </c>
      <c r="J8431" t="s">
        <v>139</v>
      </c>
      <c r="K8431" t="s">
        <v>153</v>
      </c>
      <c r="L8431">
        <v>50</v>
      </c>
      <c r="M8431" t="s">
        <v>139</v>
      </c>
      <c r="N8431" t="s">
        <v>154</v>
      </c>
      <c r="O8431">
        <v>50</v>
      </c>
      <c r="P8431" t="s">
        <v>139</v>
      </c>
    </row>
    <row r="8432" spans="1:40" x14ac:dyDescent="0.2">
      <c r="A8432" s="26">
        <v>41904.564830381947</v>
      </c>
      <c r="B8432" t="s">
        <v>130</v>
      </c>
      <c r="C8432" t="s">
        <v>647</v>
      </c>
      <c r="D8432" t="s">
        <v>6499</v>
      </c>
      <c r="E8432" t="s">
        <v>133</v>
      </c>
      <c r="F8432" t="s">
        <v>134</v>
      </c>
      <c r="G8432" t="s">
        <v>135</v>
      </c>
      <c r="H8432" t="s">
        <v>156</v>
      </c>
      <c r="I8432">
        <v>35</v>
      </c>
      <c r="J8432" t="s">
        <v>139</v>
      </c>
      <c r="K8432" t="s">
        <v>157</v>
      </c>
      <c r="L8432">
        <v>5</v>
      </c>
      <c r="M8432" t="s">
        <v>139</v>
      </c>
      <c r="N8432" t="s">
        <v>158</v>
      </c>
      <c r="O8432">
        <v>60</v>
      </c>
      <c r="P8432" t="s">
        <v>139</v>
      </c>
    </row>
    <row r="8433" spans="1:40" x14ac:dyDescent="0.2">
      <c r="A8433" s="26">
        <v>41904.564830381947</v>
      </c>
      <c r="B8433" t="s">
        <v>130</v>
      </c>
      <c r="C8433" t="s">
        <v>647</v>
      </c>
      <c r="D8433" t="s">
        <v>6500</v>
      </c>
      <c r="E8433" t="s">
        <v>133</v>
      </c>
      <c r="F8433" t="s">
        <v>134</v>
      </c>
      <c r="G8433" t="s">
        <v>135</v>
      </c>
      <c r="H8433" t="s">
        <v>160</v>
      </c>
      <c r="I8433">
        <v>1</v>
      </c>
      <c r="J8433" t="s">
        <v>139</v>
      </c>
    </row>
    <row r="8434" spans="1:40" x14ac:dyDescent="0.2">
      <c r="A8434" s="26">
        <v>41904.564830381947</v>
      </c>
      <c r="B8434" t="s">
        <v>130</v>
      </c>
      <c r="C8434" t="s">
        <v>647</v>
      </c>
      <c r="D8434" t="s">
        <v>6501</v>
      </c>
      <c r="E8434" t="s">
        <v>133</v>
      </c>
      <c r="F8434" t="s">
        <v>134</v>
      </c>
      <c r="G8434" t="s">
        <v>135</v>
      </c>
      <c r="H8434" t="s">
        <v>162</v>
      </c>
      <c r="I8434">
        <v>30</v>
      </c>
      <c r="J8434" t="s">
        <v>139</v>
      </c>
      <c r="K8434" t="s">
        <v>163</v>
      </c>
      <c r="L8434">
        <v>30</v>
      </c>
      <c r="M8434" t="s">
        <v>139</v>
      </c>
      <c r="N8434" t="s">
        <v>164</v>
      </c>
      <c r="O8434">
        <v>30</v>
      </c>
      <c r="P8434" t="s">
        <v>139</v>
      </c>
      <c r="Q8434" t="s">
        <v>165</v>
      </c>
      <c r="R8434">
        <v>10</v>
      </c>
      <c r="S8434" t="s">
        <v>139</v>
      </c>
      <c r="T8434" t="s">
        <v>166</v>
      </c>
      <c r="U8434">
        <v>20</v>
      </c>
      <c r="V8434" t="s">
        <v>139</v>
      </c>
      <c r="W8434" t="s">
        <v>167</v>
      </c>
      <c r="X8434">
        <v>20</v>
      </c>
      <c r="Y8434" t="s">
        <v>139</v>
      </c>
      <c r="Z8434" t="s">
        <v>168</v>
      </c>
      <c r="AA8434">
        <v>20</v>
      </c>
      <c r="AB8434" t="s">
        <v>139</v>
      </c>
      <c r="AC8434" t="s">
        <v>169</v>
      </c>
      <c r="AD8434">
        <v>20</v>
      </c>
      <c r="AE8434" t="s">
        <v>139</v>
      </c>
      <c r="AF8434" t="s">
        <v>170</v>
      </c>
      <c r="AG8434">
        <v>115200</v>
      </c>
      <c r="AH8434" t="s">
        <v>139</v>
      </c>
      <c r="AI8434" t="s">
        <v>171</v>
      </c>
      <c r="AJ8434">
        <v>12000</v>
      </c>
      <c r="AK8434" t="s">
        <v>139</v>
      </c>
      <c r="AL8434" t="s">
        <v>172</v>
      </c>
      <c r="AM8434">
        <v>30000</v>
      </c>
      <c r="AN8434" t="s">
        <v>139</v>
      </c>
    </row>
    <row r="8435" spans="1:40" x14ac:dyDescent="0.2">
      <c r="A8435" s="26">
        <v>41904.564830381947</v>
      </c>
      <c r="B8435" t="s">
        <v>130</v>
      </c>
      <c r="C8435" t="s">
        <v>647</v>
      </c>
      <c r="D8435" t="s">
        <v>6502</v>
      </c>
      <c r="E8435" t="s">
        <v>133</v>
      </c>
      <c r="F8435" t="s">
        <v>134</v>
      </c>
      <c r="G8435" t="s">
        <v>135</v>
      </c>
      <c r="H8435" t="s">
        <v>174</v>
      </c>
      <c r="I8435">
        <v>60</v>
      </c>
      <c r="J8435" t="s">
        <v>139</v>
      </c>
      <c r="K8435" t="s">
        <v>175</v>
      </c>
      <c r="L8435">
        <v>40</v>
      </c>
      <c r="M8435" t="s">
        <v>139</v>
      </c>
      <c r="N8435" t="s">
        <v>176</v>
      </c>
      <c r="O8435">
        <v>50</v>
      </c>
      <c r="P8435" t="s">
        <v>139</v>
      </c>
      <c r="Q8435" t="s">
        <v>177</v>
      </c>
      <c r="R8435">
        <v>40</v>
      </c>
      <c r="S8435" t="s">
        <v>139</v>
      </c>
      <c r="T8435" t="s">
        <v>178</v>
      </c>
      <c r="U8435">
        <v>60</v>
      </c>
      <c r="V8435" t="s">
        <v>139</v>
      </c>
      <c r="W8435" t="s">
        <v>179</v>
      </c>
      <c r="X8435">
        <v>50</v>
      </c>
      <c r="Y8435" t="s">
        <v>139</v>
      </c>
      <c r="Z8435" t="s">
        <v>180</v>
      </c>
      <c r="AA8435">
        <v>50</v>
      </c>
      <c r="AB8435" t="s">
        <v>139</v>
      </c>
      <c r="AC8435" t="s">
        <v>181</v>
      </c>
      <c r="AD8435">
        <v>35</v>
      </c>
      <c r="AE8435" t="s">
        <v>139</v>
      </c>
      <c r="AF8435" t="s">
        <v>182</v>
      </c>
      <c r="AG8435">
        <v>8</v>
      </c>
      <c r="AH8435" t="s">
        <v>139</v>
      </c>
      <c r="AI8435" t="s">
        <v>183</v>
      </c>
      <c r="AJ8435">
        <v>90</v>
      </c>
      <c r="AK8435" t="s">
        <v>139</v>
      </c>
      <c r="AL8435" t="s">
        <v>184</v>
      </c>
      <c r="AM8435">
        <v>1</v>
      </c>
      <c r="AN8435" t="s">
        <v>139</v>
      </c>
    </row>
    <row r="8436" spans="1:40" x14ac:dyDescent="0.2">
      <c r="A8436" s="26">
        <v>41904.564830393516</v>
      </c>
      <c r="B8436" t="s">
        <v>130</v>
      </c>
      <c r="C8436" t="s">
        <v>643</v>
      </c>
      <c r="D8436" t="s">
        <v>6504</v>
      </c>
      <c r="E8436" t="s">
        <v>133</v>
      </c>
      <c r="F8436" t="s">
        <v>134</v>
      </c>
      <c r="G8436" t="s">
        <v>135</v>
      </c>
      <c r="H8436" t="s">
        <v>186</v>
      </c>
      <c r="I8436">
        <v>33</v>
      </c>
      <c r="J8436" t="s">
        <v>139</v>
      </c>
      <c r="K8436" t="s">
        <v>187</v>
      </c>
      <c r="L8436">
        <v>33</v>
      </c>
      <c r="M8436" t="s">
        <v>139</v>
      </c>
      <c r="N8436" t="s">
        <v>188</v>
      </c>
      <c r="O8436">
        <v>34</v>
      </c>
      <c r="P8436" t="s">
        <v>139</v>
      </c>
      <c r="Q8436" t="s">
        <v>166</v>
      </c>
      <c r="R8436">
        <v>20</v>
      </c>
      <c r="S8436" t="s">
        <v>139</v>
      </c>
      <c r="T8436" t="s">
        <v>167</v>
      </c>
      <c r="U8436">
        <v>20</v>
      </c>
      <c r="V8436" t="s">
        <v>139</v>
      </c>
      <c r="W8436" t="s">
        <v>168</v>
      </c>
      <c r="X8436">
        <v>20</v>
      </c>
      <c r="Y8436" t="s">
        <v>139</v>
      </c>
      <c r="Z8436" t="s">
        <v>189</v>
      </c>
      <c r="AA8436">
        <v>20</v>
      </c>
      <c r="AB8436" t="s">
        <v>139</v>
      </c>
      <c r="AC8436" t="s">
        <v>190</v>
      </c>
      <c r="AD8436">
        <v>20</v>
      </c>
      <c r="AE8436" t="s">
        <v>139</v>
      </c>
      <c r="AF8436" t="s">
        <v>191</v>
      </c>
      <c r="AG8436">
        <v>20</v>
      </c>
      <c r="AH8436" t="s">
        <v>139</v>
      </c>
      <c r="AI8436" t="s">
        <v>170</v>
      </c>
      <c r="AJ8436">
        <v>115200</v>
      </c>
      <c r="AK8436" t="s">
        <v>139</v>
      </c>
      <c r="AL8436" t="s">
        <v>171</v>
      </c>
      <c r="AM8436">
        <v>12000</v>
      </c>
      <c r="AN8436" t="s">
        <v>139</v>
      </c>
    </row>
    <row r="8437" spans="1:40" x14ac:dyDescent="0.2">
      <c r="A8437" s="26">
        <v>41904.564830393516</v>
      </c>
      <c r="B8437" t="s">
        <v>130</v>
      </c>
      <c r="C8437" t="s">
        <v>643</v>
      </c>
      <c r="D8437" t="s">
        <v>6462</v>
      </c>
      <c r="E8437" t="s">
        <v>133</v>
      </c>
      <c r="F8437" t="s">
        <v>134</v>
      </c>
      <c r="G8437" t="s">
        <v>135</v>
      </c>
      <c r="H8437" t="s">
        <v>142</v>
      </c>
      <c r="I8437">
        <v>49</v>
      </c>
      <c r="J8437" t="s">
        <v>139</v>
      </c>
      <c r="K8437" t="s">
        <v>143</v>
      </c>
      <c r="L8437">
        <v>130</v>
      </c>
      <c r="M8437" t="s">
        <v>139</v>
      </c>
      <c r="N8437" t="s">
        <v>144</v>
      </c>
      <c r="O8437">
        <v>180</v>
      </c>
      <c r="P8437" t="s">
        <v>139</v>
      </c>
      <c r="Q8437" t="s">
        <v>145</v>
      </c>
      <c r="R8437">
        <v>140</v>
      </c>
      <c r="S8437" t="s">
        <v>139</v>
      </c>
      <c r="T8437" t="s">
        <v>146</v>
      </c>
      <c r="U8437">
        <v>80</v>
      </c>
      <c r="V8437" t="s">
        <v>139</v>
      </c>
      <c r="W8437" t="s">
        <v>147</v>
      </c>
      <c r="X8437">
        <v>101</v>
      </c>
      <c r="Y8437" t="s">
        <v>139</v>
      </c>
      <c r="Z8437" t="s">
        <v>148</v>
      </c>
      <c r="AA8437">
        <v>190</v>
      </c>
      <c r="AB8437" t="s">
        <v>139</v>
      </c>
      <c r="AC8437" t="s">
        <v>149</v>
      </c>
      <c r="AD8437">
        <v>20</v>
      </c>
      <c r="AE8437" t="s">
        <v>139</v>
      </c>
    </row>
    <row r="8438" spans="1:40" x14ac:dyDescent="0.2">
      <c r="A8438" s="26">
        <v>41904.564830393516</v>
      </c>
      <c r="B8438" t="s">
        <v>130</v>
      </c>
      <c r="C8438" t="s">
        <v>643</v>
      </c>
      <c r="D8438" t="s">
        <v>6463</v>
      </c>
    </row>
    <row r="8439" spans="1:40" x14ac:dyDescent="0.2">
      <c r="A8439" s="26">
        <v>41904.564830393516</v>
      </c>
      <c r="B8439" t="s">
        <v>130</v>
      </c>
      <c r="C8439" t="s">
        <v>643</v>
      </c>
      <c r="D8439" t="s">
        <v>6464</v>
      </c>
      <c r="E8439" t="s">
        <v>133</v>
      </c>
      <c r="F8439" t="s">
        <v>134</v>
      </c>
      <c r="G8439" t="s">
        <v>135</v>
      </c>
      <c r="H8439" t="s">
        <v>152</v>
      </c>
      <c r="I8439">
        <v>50</v>
      </c>
      <c r="J8439" t="s">
        <v>139</v>
      </c>
      <c r="K8439" t="s">
        <v>153</v>
      </c>
      <c r="L8439">
        <v>50</v>
      </c>
      <c r="M8439" t="s">
        <v>139</v>
      </c>
      <c r="N8439" t="s">
        <v>154</v>
      </c>
      <c r="O8439">
        <v>50</v>
      </c>
      <c r="P8439" t="s">
        <v>139</v>
      </c>
    </row>
    <row r="8440" spans="1:40" x14ac:dyDescent="0.2">
      <c r="A8440" s="26">
        <v>41904.564830393516</v>
      </c>
      <c r="B8440" t="s">
        <v>130</v>
      </c>
      <c r="C8440" t="s">
        <v>643</v>
      </c>
      <c r="D8440" t="s">
        <v>6465</v>
      </c>
      <c r="E8440" t="s">
        <v>133</v>
      </c>
      <c r="F8440" t="s">
        <v>134</v>
      </c>
      <c r="G8440" t="s">
        <v>135</v>
      </c>
      <c r="H8440" t="s">
        <v>156</v>
      </c>
      <c r="I8440">
        <v>35</v>
      </c>
      <c r="J8440" t="s">
        <v>139</v>
      </c>
      <c r="K8440" t="s">
        <v>157</v>
      </c>
      <c r="L8440">
        <v>5</v>
      </c>
      <c r="M8440" t="s">
        <v>139</v>
      </c>
      <c r="N8440" t="s">
        <v>158</v>
      </c>
      <c r="O8440">
        <v>60</v>
      </c>
      <c r="P8440" t="s">
        <v>139</v>
      </c>
    </row>
    <row r="8441" spans="1:40" x14ac:dyDescent="0.2">
      <c r="A8441" s="26">
        <v>41904.564830393516</v>
      </c>
      <c r="B8441" t="s">
        <v>130</v>
      </c>
      <c r="C8441" t="s">
        <v>643</v>
      </c>
      <c r="D8441" t="s">
        <v>6466</v>
      </c>
      <c r="E8441" t="s">
        <v>133</v>
      </c>
      <c r="F8441" t="s">
        <v>134</v>
      </c>
      <c r="G8441" t="s">
        <v>135</v>
      </c>
      <c r="H8441" t="s">
        <v>160</v>
      </c>
      <c r="I8441">
        <v>1</v>
      </c>
      <c r="J8441" t="s">
        <v>139</v>
      </c>
    </row>
    <row r="8442" spans="1:40" x14ac:dyDescent="0.2">
      <c r="A8442" s="26">
        <v>41904.564830393516</v>
      </c>
      <c r="B8442" t="s">
        <v>130</v>
      </c>
      <c r="C8442" t="s">
        <v>643</v>
      </c>
      <c r="D8442" t="s">
        <v>6467</v>
      </c>
      <c r="E8442" t="s">
        <v>133</v>
      </c>
      <c r="F8442" t="s">
        <v>134</v>
      </c>
      <c r="G8442" t="s">
        <v>135</v>
      </c>
      <c r="H8442" t="s">
        <v>162</v>
      </c>
      <c r="I8442">
        <v>30</v>
      </c>
      <c r="J8442" t="s">
        <v>139</v>
      </c>
      <c r="K8442" t="s">
        <v>163</v>
      </c>
      <c r="L8442">
        <v>30</v>
      </c>
      <c r="M8442" t="s">
        <v>139</v>
      </c>
      <c r="N8442" t="s">
        <v>164</v>
      </c>
      <c r="O8442">
        <v>30</v>
      </c>
      <c r="P8442" t="s">
        <v>139</v>
      </c>
      <c r="Q8442" t="s">
        <v>165</v>
      </c>
      <c r="R8442">
        <v>10</v>
      </c>
      <c r="S8442" t="s">
        <v>139</v>
      </c>
      <c r="T8442" t="s">
        <v>166</v>
      </c>
      <c r="U8442">
        <v>20</v>
      </c>
      <c r="V8442" t="s">
        <v>139</v>
      </c>
      <c r="W8442" t="s">
        <v>167</v>
      </c>
      <c r="X8442">
        <v>20</v>
      </c>
      <c r="Y8442" t="s">
        <v>139</v>
      </c>
      <c r="Z8442" t="s">
        <v>168</v>
      </c>
      <c r="AA8442">
        <v>20</v>
      </c>
      <c r="AB8442" t="s">
        <v>139</v>
      </c>
      <c r="AC8442" t="s">
        <v>169</v>
      </c>
      <c r="AD8442">
        <v>20</v>
      </c>
      <c r="AE8442" t="s">
        <v>139</v>
      </c>
      <c r="AF8442" t="s">
        <v>170</v>
      </c>
      <c r="AG8442">
        <v>115200</v>
      </c>
      <c r="AH8442" t="s">
        <v>139</v>
      </c>
      <c r="AI8442" t="s">
        <v>171</v>
      </c>
      <c r="AJ8442">
        <v>12000</v>
      </c>
      <c r="AK8442" t="s">
        <v>139</v>
      </c>
      <c r="AL8442" t="s">
        <v>172</v>
      </c>
      <c r="AM8442">
        <v>30000</v>
      </c>
      <c r="AN8442" t="s">
        <v>139</v>
      </c>
    </row>
    <row r="8443" spans="1:40" x14ac:dyDescent="0.2">
      <c r="A8443" s="26">
        <v>41904.564830393516</v>
      </c>
      <c r="B8443" t="s">
        <v>130</v>
      </c>
      <c r="C8443" t="s">
        <v>643</v>
      </c>
      <c r="D8443" t="s">
        <v>6468</v>
      </c>
      <c r="E8443" t="s">
        <v>133</v>
      </c>
      <c r="F8443" t="s">
        <v>134</v>
      </c>
      <c r="G8443" t="s">
        <v>135</v>
      </c>
      <c r="H8443" t="s">
        <v>174</v>
      </c>
      <c r="I8443">
        <v>60</v>
      </c>
      <c r="J8443" t="s">
        <v>139</v>
      </c>
      <c r="K8443" t="s">
        <v>175</v>
      </c>
      <c r="L8443">
        <v>40</v>
      </c>
      <c r="M8443" t="s">
        <v>139</v>
      </c>
      <c r="N8443" t="s">
        <v>176</v>
      </c>
      <c r="O8443">
        <v>50</v>
      </c>
      <c r="P8443" t="s">
        <v>139</v>
      </c>
      <c r="Q8443" t="s">
        <v>177</v>
      </c>
      <c r="R8443">
        <v>40</v>
      </c>
      <c r="S8443" t="s">
        <v>139</v>
      </c>
      <c r="T8443" t="s">
        <v>178</v>
      </c>
      <c r="U8443">
        <v>60</v>
      </c>
      <c r="V8443" t="s">
        <v>139</v>
      </c>
      <c r="W8443" t="s">
        <v>179</v>
      </c>
      <c r="X8443">
        <v>50</v>
      </c>
      <c r="Y8443" t="s">
        <v>139</v>
      </c>
      <c r="Z8443" t="s">
        <v>180</v>
      </c>
      <c r="AA8443">
        <v>50</v>
      </c>
      <c r="AB8443" t="s">
        <v>139</v>
      </c>
      <c r="AC8443" t="s">
        <v>181</v>
      </c>
      <c r="AD8443">
        <v>35</v>
      </c>
      <c r="AE8443" t="s">
        <v>139</v>
      </c>
      <c r="AF8443" t="s">
        <v>182</v>
      </c>
      <c r="AG8443">
        <v>8</v>
      </c>
      <c r="AH8443" t="s">
        <v>139</v>
      </c>
      <c r="AI8443" t="s">
        <v>183</v>
      </c>
      <c r="AJ8443">
        <v>90</v>
      </c>
      <c r="AK8443" t="s">
        <v>139</v>
      </c>
      <c r="AL8443" t="s">
        <v>184</v>
      </c>
      <c r="AM8443">
        <v>1</v>
      </c>
      <c r="AN8443" t="s">
        <v>139</v>
      </c>
    </row>
    <row r="8444" spans="1:40" x14ac:dyDescent="0.2">
      <c r="A8444" s="26">
        <v>41904.564830393516</v>
      </c>
      <c r="B8444" t="s">
        <v>130</v>
      </c>
      <c r="C8444" t="s">
        <v>643</v>
      </c>
      <c r="D8444" t="s">
        <v>6504</v>
      </c>
      <c r="E8444" t="s">
        <v>133</v>
      </c>
      <c r="F8444" t="s">
        <v>134</v>
      </c>
      <c r="G8444" t="s">
        <v>135</v>
      </c>
      <c r="H8444" t="s">
        <v>186</v>
      </c>
      <c r="I8444">
        <v>33</v>
      </c>
      <c r="J8444" t="s">
        <v>139</v>
      </c>
      <c r="K8444" t="s">
        <v>187</v>
      </c>
      <c r="L8444">
        <v>33</v>
      </c>
      <c r="M8444" t="s">
        <v>139</v>
      </c>
      <c r="N8444" t="s">
        <v>188</v>
      </c>
      <c r="O8444">
        <v>34</v>
      </c>
      <c r="P8444" t="s">
        <v>139</v>
      </c>
      <c r="Q8444" t="s">
        <v>166</v>
      </c>
      <c r="R8444">
        <v>20</v>
      </c>
      <c r="S8444" t="s">
        <v>139</v>
      </c>
      <c r="T8444" t="s">
        <v>167</v>
      </c>
      <c r="U8444">
        <v>20</v>
      </c>
      <c r="V8444" t="s">
        <v>139</v>
      </c>
      <c r="W8444" t="s">
        <v>168</v>
      </c>
      <c r="X8444">
        <v>20</v>
      </c>
      <c r="Y8444" t="s">
        <v>139</v>
      </c>
      <c r="Z8444" t="s">
        <v>189</v>
      </c>
      <c r="AA8444">
        <v>20</v>
      </c>
      <c r="AB8444" t="s">
        <v>139</v>
      </c>
      <c r="AC8444" t="s">
        <v>190</v>
      </c>
      <c r="AD8444">
        <v>20</v>
      </c>
      <c r="AE8444" t="s">
        <v>139</v>
      </c>
      <c r="AF8444" t="s">
        <v>191</v>
      </c>
      <c r="AG8444">
        <v>20</v>
      </c>
      <c r="AH8444" t="s">
        <v>139</v>
      </c>
      <c r="AI8444" t="s">
        <v>170</v>
      </c>
      <c r="AJ8444">
        <v>115200</v>
      </c>
      <c r="AK8444" t="s">
        <v>139</v>
      </c>
      <c r="AL8444" t="s">
        <v>171</v>
      </c>
      <c r="AM8444">
        <v>12000</v>
      </c>
      <c r="AN8444" t="s">
        <v>139</v>
      </c>
    </row>
    <row r="8445" spans="1:40" x14ac:dyDescent="0.2">
      <c r="A8445" s="26">
        <v>41904.564830393516</v>
      </c>
      <c r="B8445" t="s">
        <v>130</v>
      </c>
      <c r="C8445" t="s">
        <v>643</v>
      </c>
      <c r="D8445" t="s">
        <v>6505</v>
      </c>
      <c r="E8445" t="s">
        <v>193</v>
      </c>
      <c r="F8445" t="s">
        <v>194</v>
      </c>
      <c r="G8445" t="s">
        <v>195</v>
      </c>
    </row>
    <row r="8446" spans="1:40" x14ac:dyDescent="0.2">
      <c r="A8446" s="26">
        <v>41904.564830393516</v>
      </c>
      <c r="B8446" t="s">
        <v>130</v>
      </c>
      <c r="C8446" t="s">
        <v>643</v>
      </c>
      <c r="D8446" t="s">
        <v>6506</v>
      </c>
      <c r="E8446" t="s">
        <v>193</v>
      </c>
      <c r="F8446" t="s">
        <v>6507</v>
      </c>
      <c r="G8446" t="s">
        <v>6508</v>
      </c>
      <c r="H8446" t="s">
        <v>6509</v>
      </c>
    </row>
    <row r="8447" spans="1:40" x14ac:dyDescent="0.2">
      <c r="A8447" s="26">
        <v>41904.564830393516</v>
      </c>
      <c r="B8447" t="s">
        <v>130</v>
      </c>
      <c r="C8447" t="s">
        <v>646</v>
      </c>
      <c r="D8447" t="s">
        <v>6510</v>
      </c>
      <c r="E8447" t="s">
        <v>193</v>
      </c>
      <c r="F8447" t="s">
        <v>194</v>
      </c>
      <c r="G8447" t="s">
        <v>195</v>
      </c>
    </row>
    <row r="8448" spans="1:40" x14ac:dyDescent="0.2">
      <c r="A8448" s="26">
        <v>41904.564830393516</v>
      </c>
      <c r="B8448" t="s">
        <v>130</v>
      </c>
      <c r="C8448" t="s">
        <v>646</v>
      </c>
      <c r="D8448" t="s">
        <v>6511</v>
      </c>
      <c r="E8448" t="s">
        <v>193</v>
      </c>
      <c r="F8448" t="s">
        <v>6512</v>
      </c>
      <c r="G8448" t="s">
        <v>6513</v>
      </c>
      <c r="H8448" t="s">
        <v>6514</v>
      </c>
    </row>
    <row r="8449" spans="1:40" x14ac:dyDescent="0.2">
      <c r="A8449" s="26">
        <v>41904.564830393516</v>
      </c>
      <c r="B8449" t="s">
        <v>130</v>
      </c>
      <c r="C8449" t="s">
        <v>646</v>
      </c>
      <c r="D8449" t="s">
        <v>6493</v>
      </c>
      <c r="E8449" t="s">
        <v>133</v>
      </c>
      <c r="F8449" t="s">
        <v>134</v>
      </c>
      <c r="G8449" t="s">
        <v>135</v>
      </c>
      <c r="H8449" t="s">
        <v>186</v>
      </c>
      <c r="I8449">
        <v>33</v>
      </c>
      <c r="J8449" t="s">
        <v>139</v>
      </c>
      <c r="K8449" t="s">
        <v>187</v>
      </c>
      <c r="L8449">
        <v>33</v>
      </c>
      <c r="M8449" t="s">
        <v>139</v>
      </c>
      <c r="N8449" t="s">
        <v>188</v>
      </c>
      <c r="O8449">
        <v>34</v>
      </c>
      <c r="P8449" t="s">
        <v>139</v>
      </c>
      <c r="Q8449" t="s">
        <v>166</v>
      </c>
      <c r="R8449">
        <v>20</v>
      </c>
      <c r="S8449" t="s">
        <v>139</v>
      </c>
      <c r="T8449" t="s">
        <v>167</v>
      </c>
      <c r="U8449">
        <v>20</v>
      </c>
      <c r="V8449" t="s">
        <v>139</v>
      </c>
      <c r="W8449" t="s">
        <v>168</v>
      </c>
      <c r="X8449">
        <v>20</v>
      </c>
      <c r="Y8449" t="s">
        <v>139</v>
      </c>
      <c r="Z8449" t="s">
        <v>189</v>
      </c>
      <c r="AA8449">
        <v>20</v>
      </c>
      <c r="AB8449" t="s">
        <v>139</v>
      </c>
      <c r="AC8449" t="s">
        <v>190</v>
      </c>
      <c r="AD8449">
        <v>20</v>
      </c>
      <c r="AE8449" t="s">
        <v>139</v>
      </c>
      <c r="AF8449" t="s">
        <v>191</v>
      </c>
      <c r="AG8449">
        <v>20</v>
      </c>
      <c r="AH8449" t="s">
        <v>139</v>
      </c>
      <c r="AI8449" t="s">
        <v>170</v>
      </c>
      <c r="AJ8449">
        <v>115200</v>
      </c>
      <c r="AK8449" t="s">
        <v>139</v>
      </c>
      <c r="AL8449" t="s">
        <v>171</v>
      </c>
      <c r="AM8449">
        <v>12000</v>
      </c>
      <c r="AN8449" t="s">
        <v>139</v>
      </c>
    </row>
    <row r="8450" spans="1:40" x14ac:dyDescent="0.2">
      <c r="A8450" s="26">
        <v>41904.564830393516</v>
      </c>
      <c r="B8450" t="s">
        <v>130</v>
      </c>
      <c r="C8450" t="s">
        <v>647</v>
      </c>
      <c r="D8450" t="s">
        <v>6515</v>
      </c>
      <c r="E8450" t="s">
        <v>193</v>
      </c>
      <c r="F8450" t="s">
        <v>194</v>
      </c>
      <c r="G8450" t="s">
        <v>195</v>
      </c>
    </row>
    <row r="8451" spans="1:40" x14ac:dyDescent="0.2">
      <c r="A8451" s="26">
        <v>41904.564830393516</v>
      </c>
      <c r="B8451" t="s">
        <v>130</v>
      </c>
      <c r="C8451" t="s">
        <v>647</v>
      </c>
      <c r="D8451" t="s">
        <v>6516</v>
      </c>
      <c r="E8451" t="s">
        <v>193</v>
      </c>
      <c r="F8451" t="s">
        <v>6517</v>
      </c>
      <c r="G8451" t="s">
        <v>6518</v>
      </c>
      <c r="H8451" t="s">
        <v>6519</v>
      </c>
    </row>
    <row r="8452" spans="1:40" x14ac:dyDescent="0.2">
      <c r="A8452" s="26">
        <v>41904.564830393516</v>
      </c>
      <c r="B8452" t="s">
        <v>130</v>
      </c>
      <c r="C8452" t="s">
        <v>647</v>
      </c>
      <c r="D8452" t="s">
        <v>6503</v>
      </c>
      <c r="E8452" t="s">
        <v>133</v>
      </c>
      <c r="F8452" t="s">
        <v>134</v>
      </c>
      <c r="G8452" t="s">
        <v>135</v>
      </c>
      <c r="H8452" t="s">
        <v>186</v>
      </c>
      <c r="I8452">
        <v>33</v>
      </c>
      <c r="J8452" t="s">
        <v>139</v>
      </c>
      <c r="K8452" t="s">
        <v>187</v>
      </c>
      <c r="L8452">
        <v>33</v>
      </c>
      <c r="M8452" t="s">
        <v>139</v>
      </c>
      <c r="N8452" t="s">
        <v>188</v>
      </c>
      <c r="O8452">
        <v>34</v>
      </c>
      <c r="P8452" t="s">
        <v>139</v>
      </c>
      <c r="Q8452" t="s">
        <v>166</v>
      </c>
      <c r="R8452">
        <v>20</v>
      </c>
      <c r="S8452" t="s">
        <v>139</v>
      </c>
      <c r="T8452" t="s">
        <v>167</v>
      </c>
      <c r="U8452">
        <v>20</v>
      </c>
      <c r="V8452" t="s">
        <v>139</v>
      </c>
      <c r="W8452" t="s">
        <v>168</v>
      </c>
      <c r="X8452">
        <v>20</v>
      </c>
      <c r="Y8452" t="s">
        <v>139</v>
      </c>
      <c r="Z8452" t="s">
        <v>189</v>
      </c>
      <c r="AA8452">
        <v>20</v>
      </c>
      <c r="AB8452" t="s">
        <v>139</v>
      </c>
      <c r="AC8452" t="s">
        <v>190</v>
      </c>
      <c r="AD8452">
        <v>20</v>
      </c>
      <c r="AE8452" t="s">
        <v>139</v>
      </c>
      <c r="AF8452" t="s">
        <v>191</v>
      </c>
      <c r="AG8452">
        <v>20</v>
      </c>
      <c r="AH8452" t="s">
        <v>139</v>
      </c>
      <c r="AI8452" t="s">
        <v>170</v>
      </c>
      <c r="AJ8452">
        <v>115200</v>
      </c>
      <c r="AK8452" t="s">
        <v>139</v>
      </c>
      <c r="AL8452" t="s">
        <v>171</v>
      </c>
      <c r="AM8452">
        <v>12000</v>
      </c>
      <c r="AN8452" t="s">
        <v>139</v>
      </c>
    </row>
    <row r="8453" spans="1:40" x14ac:dyDescent="0.2">
      <c r="A8453" s="26">
        <v>41904.564830520831</v>
      </c>
      <c r="B8453" t="s">
        <v>130</v>
      </c>
      <c r="C8453" t="s">
        <v>969</v>
      </c>
      <c r="D8453" t="s">
        <v>6520</v>
      </c>
    </row>
    <row r="8454" spans="1:40" x14ac:dyDescent="0.2">
      <c r="A8454" s="26">
        <v>41904.564830520831</v>
      </c>
      <c r="B8454" t="s">
        <v>130</v>
      </c>
      <c r="C8454" t="s">
        <v>969</v>
      </c>
      <c r="D8454" t="s">
        <v>6521</v>
      </c>
      <c r="E8454" t="s">
        <v>133</v>
      </c>
      <c r="F8454" t="s">
        <v>134</v>
      </c>
      <c r="G8454" t="s">
        <v>135</v>
      </c>
      <c r="H8454" t="s">
        <v>136</v>
      </c>
      <c r="I8454">
        <v>1900000</v>
      </c>
      <c r="J8454" t="s">
        <v>137</v>
      </c>
      <c r="K8454">
        <v>1900000</v>
      </c>
      <c r="L8454" t="s">
        <v>138</v>
      </c>
      <c r="M8454">
        <v>500</v>
      </c>
      <c r="N8454" t="s">
        <v>139</v>
      </c>
      <c r="O8454" t="s">
        <v>140</v>
      </c>
      <c r="P8454">
        <v>300</v>
      </c>
      <c r="Q8454" t="s">
        <v>139</v>
      </c>
    </row>
    <row r="8455" spans="1:40" x14ac:dyDescent="0.2">
      <c r="A8455" s="26">
        <v>41904.564830520831</v>
      </c>
      <c r="B8455" t="s">
        <v>130</v>
      </c>
      <c r="C8455" t="s">
        <v>969</v>
      </c>
      <c r="D8455" t="s">
        <v>6522</v>
      </c>
      <c r="E8455" t="s">
        <v>133</v>
      </c>
      <c r="F8455" t="s">
        <v>134</v>
      </c>
      <c r="G8455" t="s">
        <v>135</v>
      </c>
      <c r="H8455" t="s">
        <v>142</v>
      </c>
      <c r="I8455">
        <v>49</v>
      </c>
      <c r="J8455" t="s">
        <v>139</v>
      </c>
      <c r="K8455" t="s">
        <v>143</v>
      </c>
      <c r="L8455">
        <v>130</v>
      </c>
      <c r="M8455" t="s">
        <v>139</v>
      </c>
      <c r="N8455" t="s">
        <v>144</v>
      </c>
      <c r="O8455">
        <v>180</v>
      </c>
      <c r="P8455" t="s">
        <v>139</v>
      </c>
      <c r="Q8455" t="s">
        <v>145</v>
      </c>
      <c r="R8455">
        <v>140</v>
      </c>
      <c r="S8455" t="s">
        <v>139</v>
      </c>
      <c r="T8455" t="s">
        <v>146</v>
      </c>
      <c r="U8455">
        <v>80</v>
      </c>
      <c r="V8455" t="s">
        <v>139</v>
      </c>
      <c r="W8455" t="s">
        <v>147</v>
      </c>
      <c r="X8455">
        <v>101</v>
      </c>
      <c r="Y8455" t="s">
        <v>139</v>
      </c>
      <c r="Z8455" t="s">
        <v>148</v>
      </c>
      <c r="AA8455">
        <v>190</v>
      </c>
      <c r="AB8455" t="s">
        <v>139</v>
      </c>
      <c r="AC8455" t="s">
        <v>149</v>
      </c>
      <c r="AD8455">
        <v>20</v>
      </c>
      <c r="AE8455" t="s">
        <v>139</v>
      </c>
    </row>
    <row r="8456" spans="1:40" x14ac:dyDescent="0.2">
      <c r="A8456" s="26">
        <v>41904.564830520831</v>
      </c>
      <c r="B8456" t="s">
        <v>130</v>
      </c>
      <c r="C8456" t="s">
        <v>969</v>
      </c>
      <c r="D8456" t="s">
        <v>6523</v>
      </c>
    </row>
    <row r="8457" spans="1:40" x14ac:dyDescent="0.2">
      <c r="A8457" s="26">
        <v>41904.564830520831</v>
      </c>
      <c r="B8457" t="s">
        <v>130</v>
      </c>
      <c r="C8457" t="s">
        <v>969</v>
      </c>
      <c r="D8457" t="s">
        <v>6524</v>
      </c>
      <c r="E8457" t="s">
        <v>133</v>
      </c>
      <c r="F8457" t="s">
        <v>134</v>
      </c>
      <c r="G8457" t="s">
        <v>135</v>
      </c>
      <c r="H8457" t="s">
        <v>152</v>
      </c>
      <c r="I8457">
        <v>50</v>
      </c>
      <c r="J8457" t="s">
        <v>139</v>
      </c>
      <c r="K8457" t="s">
        <v>153</v>
      </c>
      <c r="L8457">
        <v>50</v>
      </c>
      <c r="M8457" t="s">
        <v>139</v>
      </c>
      <c r="N8457" t="s">
        <v>154</v>
      </c>
      <c r="O8457">
        <v>50</v>
      </c>
      <c r="P8457" t="s">
        <v>139</v>
      </c>
    </row>
    <row r="8458" spans="1:40" x14ac:dyDescent="0.2">
      <c r="A8458" s="26">
        <v>41904.564830520831</v>
      </c>
      <c r="B8458" t="s">
        <v>130</v>
      </c>
      <c r="C8458" t="s">
        <v>969</v>
      </c>
      <c r="D8458" t="s">
        <v>6525</v>
      </c>
      <c r="E8458" t="s">
        <v>133</v>
      </c>
      <c r="F8458" t="s">
        <v>134</v>
      </c>
      <c r="G8458" t="s">
        <v>135</v>
      </c>
      <c r="H8458" t="s">
        <v>156</v>
      </c>
      <c r="I8458">
        <v>35</v>
      </c>
      <c r="J8458" t="s">
        <v>139</v>
      </c>
      <c r="K8458" t="s">
        <v>157</v>
      </c>
      <c r="L8458">
        <v>5</v>
      </c>
      <c r="M8458" t="s">
        <v>139</v>
      </c>
      <c r="N8458" t="s">
        <v>158</v>
      </c>
      <c r="O8458">
        <v>60</v>
      </c>
      <c r="P8458" t="s">
        <v>139</v>
      </c>
    </row>
    <row r="8459" spans="1:40" x14ac:dyDescent="0.2">
      <c r="A8459" s="26">
        <v>41904.564830520831</v>
      </c>
      <c r="B8459" t="s">
        <v>130</v>
      </c>
      <c r="C8459" t="s">
        <v>969</v>
      </c>
      <c r="D8459" t="s">
        <v>6526</v>
      </c>
      <c r="E8459" t="s">
        <v>133</v>
      </c>
      <c r="F8459" t="s">
        <v>134</v>
      </c>
      <c r="G8459" t="s">
        <v>135</v>
      </c>
      <c r="H8459" t="s">
        <v>160</v>
      </c>
      <c r="I8459">
        <v>1</v>
      </c>
      <c r="J8459" t="s">
        <v>139</v>
      </c>
    </row>
    <row r="8460" spans="1:40" x14ac:dyDescent="0.2">
      <c r="A8460" s="26">
        <v>41904.564830520831</v>
      </c>
      <c r="B8460" t="s">
        <v>130</v>
      </c>
      <c r="C8460" t="s">
        <v>969</v>
      </c>
      <c r="D8460" t="s">
        <v>6527</v>
      </c>
      <c r="E8460" t="s">
        <v>133</v>
      </c>
      <c r="F8460" t="s">
        <v>134</v>
      </c>
      <c r="G8460" t="s">
        <v>135</v>
      </c>
      <c r="H8460" t="s">
        <v>162</v>
      </c>
      <c r="I8460">
        <v>30</v>
      </c>
      <c r="J8460" t="s">
        <v>139</v>
      </c>
      <c r="K8460" t="s">
        <v>163</v>
      </c>
      <c r="L8460">
        <v>30</v>
      </c>
      <c r="M8460" t="s">
        <v>139</v>
      </c>
      <c r="N8460" t="s">
        <v>164</v>
      </c>
      <c r="O8460">
        <v>30</v>
      </c>
      <c r="P8460" t="s">
        <v>139</v>
      </c>
      <c r="Q8460" t="s">
        <v>165</v>
      </c>
      <c r="R8460">
        <v>10</v>
      </c>
      <c r="S8460" t="s">
        <v>139</v>
      </c>
      <c r="T8460" t="s">
        <v>166</v>
      </c>
      <c r="U8460">
        <v>20</v>
      </c>
      <c r="V8460" t="s">
        <v>139</v>
      </c>
      <c r="W8460" t="s">
        <v>167</v>
      </c>
      <c r="X8460">
        <v>20</v>
      </c>
      <c r="Y8460" t="s">
        <v>139</v>
      </c>
      <c r="Z8460" t="s">
        <v>168</v>
      </c>
      <c r="AA8460">
        <v>20</v>
      </c>
      <c r="AB8460" t="s">
        <v>139</v>
      </c>
      <c r="AC8460" t="s">
        <v>169</v>
      </c>
      <c r="AD8460">
        <v>20</v>
      </c>
      <c r="AE8460" t="s">
        <v>139</v>
      </c>
      <c r="AF8460" t="s">
        <v>170</v>
      </c>
      <c r="AG8460">
        <v>115200</v>
      </c>
      <c r="AH8460" t="s">
        <v>139</v>
      </c>
      <c r="AI8460" t="s">
        <v>171</v>
      </c>
      <c r="AJ8460">
        <v>12000</v>
      </c>
      <c r="AK8460" t="s">
        <v>139</v>
      </c>
      <c r="AL8460" t="s">
        <v>172</v>
      </c>
      <c r="AM8460">
        <v>30000</v>
      </c>
      <c r="AN8460" t="s">
        <v>139</v>
      </c>
    </row>
    <row r="8461" spans="1:40" x14ac:dyDescent="0.2">
      <c r="A8461" s="26">
        <v>41904.564830520831</v>
      </c>
      <c r="B8461" t="s">
        <v>130</v>
      </c>
      <c r="C8461" t="s">
        <v>969</v>
      </c>
      <c r="D8461" t="s">
        <v>6528</v>
      </c>
      <c r="E8461" t="s">
        <v>133</v>
      </c>
      <c r="F8461" t="s">
        <v>134</v>
      </c>
      <c r="G8461" t="s">
        <v>135</v>
      </c>
      <c r="H8461" t="s">
        <v>174</v>
      </c>
      <c r="I8461">
        <v>60</v>
      </c>
      <c r="J8461" t="s">
        <v>139</v>
      </c>
      <c r="K8461" t="s">
        <v>175</v>
      </c>
      <c r="L8461">
        <v>40</v>
      </c>
      <c r="M8461" t="s">
        <v>139</v>
      </c>
      <c r="N8461" t="s">
        <v>176</v>
      </c>
      <c r="O8461">
        <v>50</v>
      </c>
      <c r="P8461" t="s">
        <v>139</v>
      </c>
      <c r="Q8461" t="s">
        <v>177</v>
      </c>
      <c r="R8461">
        <v>40</v>
      </c>
      <c r="S8461" t="s">
        <v>139</v>
      </c>
      <c r="T8461" t="s">
        <v>178</v>
      </c>
      <c r="U8461">
        <v>60</v>
      </c>
      <c r="V8461" t="s">
        <v>139</v>
      </c>
      <c r="W8461" t="s">
        <v>179</v>
      </c>
      <c r="X8461">
        <v>50</v>
      </c>
      <c r="Y8461" t="s">
        <v>139</v>
      </c>
      <c r="Z8461" t="s">
        <v>180</v>
      </c>
      <c r="AA8461">
        <v>50</v>
      </c>
      <c r="AB8461" t="s">
        <v>139</v>
      </c>
      <c r="AC8461" t="s">
        <v>181</v>
      </c>
      <c r="AD8461">
        <v>35</v>
      </c>
      <c r="AE8461" t="s">
        <v>139</v>
      </c>
      <c r="AF8461" t="s">
        <v>182</v>
      </c>
      <c r="AG8461">
        <v>8</v>
      </c>
      <c r="AH8461" t="s">
        <v>139</v>
      </c>
      <c r="AI8461" t="s">
        <v>183</v>
      </c>
      <c r="AJ8461">
        <v>90</v>
      </c>
      <c r="AK8461" t="s">
        <v>139</v>
      </c>
      <c r="AL8461" t="s">
        <v>184</v>
      </c>
      <c r="AM8461">
        <v>1</v>
      </c>
      <c r="AN8461" t="s">
        <v>139</v>
      </c>
    </row>
    <row r="8462" spans="1:40" x14ac:dyDescent="0.2">
      <c r="A8462" s="26">
        <v>41904.564830520831</v>
      </c>
      <c r="B8462" t="s">
        <v>130</v>
      </c>
      <c r="C8462" t="s">
        <v>969</v>
      </c>
      <c r="D8462" t="s">
        <v>6529</v>
      </c>
      <c r="E8462" t="s">
        <v>133</v>
      </c>
      <c r="F8462" t="s">
        <v>134</v>
      </c>
      <c r="G8462" t="s">
        <v>135</v>
      </c>
      <c r="H8462" t="s">
        <v>186</v>
      </c>
      <c r="I8462">
        <v>33</v>
      </c>
      <c r="J8462" t="s">
        <v>139</v>
      </c>
      <c r="K8462" t="s">
        <v>187</v>
      </c>
      <c r="L8462">
        <v>33</v>
      </c>
      <c r="M8462" t="s">
        <v>139</v>
      </c>
      <c r="N8462" t="s">
        <v>188</v>
      </c>
      <c r="O8462">
        <v>34</v>
      </c>
      <c r="P8462" t="s">
        <v>139</v>
      </c>
      <c r="Q8462" t="s">
        <v>166</v>
      </c>
      <c r="R8462">
        <v>20</v>
      </c>
      <c r="S8462" t="s">
        <v>139</v>
      </c>
      <c r="T8462" t="s">
        <v>167</v>
      </c>
      <c r="U8462">
        <v>20</v>
      </c>
      <c r="V8462" t="s">
        <v>139</v>
      </c>
      <c r="W8462" t="s">
        <v>168</v>
      </c>
      <c r="X8462">
        <v>20</v>
      </c>
      <c r="Y8462" t="s">
        <v>139</v>
      </c>
      <c r="Z8462" t="s">
        <v>189</v>
      </c>
      <c r="AA8462">
        <v>20</v>
      </c>
      <c r="AB8462" t="s">
        <v>139</v>
      </c>
      <c r="AC8462" t="s">
        <v>190</v>
      </c>
      <c r="AD8462">
        <v>20</v>
      </c>
      <c r="AE8462" t="s">
        <v>139</v>
      </c>
      <c r="AF8462" t="s">
        <v>191</v>
      </c>
      <c r="AG8462">
        <v>20</v>
      </c>
      <c r="AH8462" t="s">
        <v>139</v>
      </c>
      <c r="AI8462" t="s">
        <v>170</v>
      </c>
      <c r="AJ8462">
        <v>115200</v>
      </c>
      <c r="AK8462" t="s">
        <v>139</v>
      </c>
      <c r="AL8462" t="s">
        <v>171</v>
      </c>
      <c r="AM8462">
        <v>12000</v>
      </c>
      <c r="AN8462" t="s">
        <v>139</v>
      </c>
    </row>
    <row r="8463" spans="1:40" x14ac:dyDescent="0.2">
      <c r="A8463" s="26">
        <v>41904.564830520831</v>
      </c>
      <c r="B8463" t="s">
        <v>130</v>
      </c>
      <c r="C8463" t="s">
        <v>969</v>
      </c>
      <c r="D8463" t="s">
        <v>6522</v>
      </c>
      <c r="E8463" t="s">
        <v>133</v>
      </c>
      <c r="F8463" t="s">
        <v>134</v>
      </c>
      <c r="G8463" t="s">
        <v>135</v>
      </c>
      <c r="H8463" t="s">
        <v>142</v>
      </c>
      <c r="I8463">
        <v>49</v>
      </c>
      <c r="J8463" t="s">
        <v>139</v>
      </c>
      <c r="K8463" t="s">
        <v>143</v>
      </c>
      <c r="L8463">
        <v>130</v>
      </c>
      <c r="M8463" t="s">
        <v>139</v>
      </c>
      <c r="N8463" t="s">
        <v>144</v>
      </c>
      <c r="O8463">
        <v>180</v>
      </c>
      <c r="P8463" t="s">
        <v>139</v>
      </c>
      <c r="Q8463" t="s">
        <v>145</v>
      </c>
      <c r="R8463">
        <v>140</v>
      </c>
      <c r="S8463" t="s">
        <v>139</v>
      </c>
      <c r="T8463" t="s">
        <v>146</v>
      </c>
      <c r="U8463">
        <v>80</v>
      </c>
      <c r="V8463" t="s">
        <v>139</v>
      </c>
      <c r="W8463" t="s">
        <v>147</v>
      </c>
      <c r="X8463">
        <v>101</v>
      </c>
      <c r="Y8463" t="s">
        <v>139</v>
      </c>
      <c r="Z8463" t="s">
        <v>148</v>
      </c>
      <c r="AA8463">
        <v>190</v>
      </c>
      <c r="AB8463" t="s">
        <v>139</v>
      </c>
      <c r="AC8463" t="s">
        <v>149</v>
      </c>
      <c r="AD8463">
        <v>20</v>
      </c>
      <c r="AE8463" t="s">
        <v>139</v>
      </c>
    </row>
    <row r="8464" spans="1:40" x14ac:dyDescent="0.2">
      <c r="A8464" s="26">
        <v>41904.564830520831</v>
      </c>
      <c r="B8464" t="s">
        <v>130</v>
      </c>
      <c r="C8464" t="s">
        <v>969</v>
      </c>
      <c r="D8464" t="s">
        <v>6523</v>
      </c>
    </row>
    <row r="8465" spans="1:40" x14ac:dyDescent="0.2">
      <c r="A8465" s="26">
        <v>41904.564830520831</v>
      </c>
      <c r="B8465" t="s">
        <v>130</v>
      </c>
      <c r="C8465" t="s">
        <v>969</v>
      </c>
      <c r="D8465" t="s">
        <v>6524</v>
      </c>
      <c r="E8465" t="s">
        <v>133</v>
      </c>
      <c r="F8465" t="s">
        <v>134</v>
      </c>
      <c r="G8465" t="s">
        <v>135</v>
      </c>
      <c r="H8465" t="s">
        <v>152</v>
      </c>
      <c r="I8465">
        <v>50</v>
      </c>
      <c r="J8465" t="s">
        <v>139</v>
      </c>
      <c r="K8465" t="s">
        <v>153</v>
      </c>
      <c r="L8465">
        <v>50</v>
      </c>
      <c r="M8465" t="s">
        <v>139</v>
      </c>
      <c r="N8465" t="s">
        <v>154</v>
      </c>
      <c r="O8465">
        <v>50</v>
      </c>
      <c r="P8465" t="s">
        <v>139</v>
      </c>
    </row>
    <row r="8466" spans="1:40" x14ac:dyDescent="0.2">
      <c r="A8466" s="26">
        <v>41904.564830520831</v>
      </c>
      <c r="B8466" t="s">
        <v>130</v>
      </c>
      <c r="C8466" t="s">
        <v>969</v>
      </c>
      <c r="D8466" t="s">
        <v>6525</v>
      </c>
      <c r="E8466" t="s">
        <v>133</v>
      </c>
      <c r="F8466" t="s">
        <v>134</v>
      </c>
      <c r="G8466" t="s">
        <v>135</v>
      </c>
      <c r="H8466" t="s">
        <v>156</v>
      </c>
      <c r="I8466">
        <v>35</v>
      </c>
      <c r="J8466" t="s">
        <v>139</v>
      </c>
      <c r="K8466" t="s">
        <v>157</v>
      </c>
      <c r="L8466">
        <v>5</v>
      </c>
      <c r="M8466" t="s">
        <v>139</v>
      </c>
      <c r="N8466" t="s">
        <v>158</v>
      </c>
      <c r="O8466">
        <v>60</v>
      </c>
      <c r="P8466" t="s">
        <v>139</v>
      </c>
    </row>
    <row r="8467" spans="1:40" x14ac:dyDescent="0.2">
      <c r="A8467" s="26">
        <v>41904.564830520831</v>
      </c>
      <c r="B8467" t="s">
        <v>130</v>
      </c>
      <c r="C8467" t="s">
        <v>969</v>
      </c>
      <c r="D8467" t="s">
        <v>6526</v>
      </c>
      <c r="E8467" t="s">
        <v>133</v>
      </c>
      <c r="F8467" t="s">
        <v>134</v>
      </c>
      <c r="G8467" t="s">
        <v>135</v>
      </c>
      <c r="H8467" t="s">
        <v>160</v>
      </c>
      <c r="I8467">
        <v>1</v>
      </c>
      <c r="J8467" t="s">
        <v>139</v>
      </c>
    </row>
    <row r="8468" spans="1:40" x14ac:dyDescent="0.2">
      <c r="A8468" s="26">
        <v>41904.564830520831</v>
      </c>
      <c r="B8468" t="s">
        <v>130</v>
      </c>
      <c r="C8468" t="s">
        <v>969</v>
      </c>
      <c r="D8468" t="s">
        <v>6527</v>
      </c>
      <c r="E8468" t="s">
        <v>133</v>
      </c>
      <c r="F8468" t="s">
        <v>134</v>
      </c>
      <c r="G8468" t="s">
        <v>135</v>
      </c>
      <c r="H8468" t="s">
        <v>162</v>
      </c>
      <c r="I8468">
        <v>30</v>
      </c>
      <c r="J8468" t="s">
        <v>139</v>
      </c>
      <c r="K8468" t="s">
        <v>163</v>
      </c>
      <c r="L8468">
        <v>30</v>
      </c>
      <c r="M8468" t="s">
        <v>139</v>
      </c>
      <c r="N8468" t="s">
        <v>164</v>
      </c>
      <c r="O8468">
        <v>30</v>
      </c>
      <c r="P8468" t="s">
        <v>139</v>
      </c>
      <c r="Q8468" t="s">
        <v>165</v>
      </c>
      <c r="R8468">
        <v>10</v>
      </c>
      <c r="S8468" t="s">
        <v>139</v>
      </c>
      <c r="T8468" t="s">
        <v>166</v>
      </c>
      <c r="U8468">
        <v>20</v>
      </c>
      <c r="V8468" t="s">
        <v>139</v>
      </c>
      <c r="W8468" t="s">
        <v>167</v>
      </c>
      <c r="X8468">
        <v>20</v>
      </c>
      <c r="Y8468" t="s">
        <v>139</v>
      </c>
      <c r="Z8468" t="s">
        <v>168</v>
      </c>
      <c r="AA8468">
        <v>20</v>
      </c>
      <c r="AB8468" t="s">
        <v>139</v>
      </c>
      <c r="AC8468" t="s">
        <v>169</v>
      </c>
      <c r="AD8468">
        <v>20</v>
      </c>
      <c r="AE8468" t="s">
        <v>139</v>
      </c>
      <c r="AF8468" t="s">
        <v>170</v>
      </c>
      <c r="AG8468">
        <v>115200</v>
      </c>
      <c r="AH8468" t="s">
        <v>139</v>
      </c>
      <c r="AI8468" t="s">
        <v>171</v>
      </c>
      <c r="AJ8468">
        <v>12000</v>
      </c>
      <c r="AK8468" t="s">
        <v>139</v>
      </c>
      <c r="AL8468" t="s">
        <v>172</v>
      </c>
      <c r="AM8468">
        <v>30000</v>
      </c>
      <c r="AN8468" t="s">
        <v>139</v>
      </c>
    </row>
    <row r="8469" spans="1:40" x14ac:dyDescent="0.2">
      <c r="A8469" s="26">
        <v>41904.564830520831</v>
      </c>
      <c r="B8469" t="s">
        <v>130</v>
      </c>
      <c r="C8469" t="s">
        <v>969</v>
      </c>
      <c r="D8469" t="s">
        <v>6528</v>
      </c>
      <c r="E8469" t="s">
        <v>133</v>
      </c>
      <c r="F8469" t="s">
        <v>134</v>
      </c>
      <c r="G8469" t="s">
        <v>135</v>
      </c>
      <c r="H8469" t="s">
        <v>174</v>
      </c>
      <c r="I8469">
        <v>60</v>
      </c>
      <c r="J8469" t="s">
        <v>139</v>
      </c>
      <c r="K8469" t="s">
        <v>175</v>
      </c>
      <c r="L8469">
        <v>40</v>
      </c>
      <c r="M8469" t="s">
        <v>139</v>
      </c>
      <c r="N8469" t="s">
        <v>176</v>
      </c>
      <c r="O8469">
        <v>50</v>
      </c>
      <c r="P8469" t="s">
        <v>139</v>
      </c>
      <c r="Q8469" t="s">
        <v>177</v>
      </c>
      <c r="R8469">
        <v>40</v>
      </c>
      <c r="S8469" t="s">
        <v>139</v>
      </c>
      <c r="T8469" t="s">
        <v>178</v>
      </c>
      <c r="U8469">
        <v>60</v>
      </c>
      <c r="V8469" t="s">
        <v>139</v>
      </c>
      <c r="W8469" t="s">
        <v>179</v>
      </c>
      <c r="X8469">
        <v>50</v>
      </c>
      <c r="Y8469" t="s">
        <v>139</v>
      </c>
      <c r="Z8469" t="s">
        <v>180</v>
      </c>
      <c r="AA8469">
        <v>50</v>
      </c>
      <c r="AB8469" t="s">
        <v>139</v>
      </c>
      <c r="AC8469" t="s">
        <v>181</v>
      </c>
      <c r="AD8469">
        <v>35</v>
      </c>
      <c r="AE8469" t="s">
        <v>139</v>
      </c>
      <c r="AF8469" t="s">
        <v>182</v>
      </c>
      <c r="AG8469">
        <v>8</v>
      </c>
      <c r="AH8469" t="s">
        <v>139</v>
      </c>
      <c r="AI8469" t="s">
        <v>183</v>
      </c>
      <c r="AJ8469">
        <v>90</v>
      </c>
      <c r="AK8469" t="s">
        <v>139</v>
      </c>
      <c r="AL8469" t="s">
        <v>184</v>
      </c>
      <c r="AM8469">
        <v>1</v>
      </c>
      <c r="AN8469" t="s">
        <v>139</v>
      </c>
    </row>
    <row r="8470" spans="1:40" x14ac:dyDescent="0.2">
      <c r="A8470" s="26">
        <v>41904.564830520831</v>
      </c>
      <c r="B8470" t="s">
        <v>130</v>
      </c>
      <c r="C8470" t="s">
        <v>969</v>
      </c>
      <c r="D8470" t="s">
        <v>6529</v>
      </c>
      <c r="E8470" t="s">
        <v>133</v>
      </c>
      <c r="F8470" t="s">
        <v>134</v>
      </c>
      <c r="G8470" t="s">
        <v>135</v>
      </c>
      <c r="H8470" t="s">
        <v>186</v>
      </c>
      <c r="I8470">
        <v>33</v>
      </c>
      <c r="J8470" t="s">
        <v>139</v>
      </c>
      <c r="K8470" t="s">
        <v>187</v>
      </c>
      <c r="L8470">
        <v>33</v>
      </c>
      <c r="M8470" t="s">
        <v>139</v>
      </c>
      <c r="N8470" t="s">
        <v>188</v>
      </c>
      <c r="O8470">
        <v>34</v>
      </c>
      <c r="P8470" t="s">
        <v>139</v>
      </c>
      <c r="Q8470" t="s">
        <v>166</v>
      </c>
      <c r="R8470">
        <v>20</v>
      </c>
      <c r="S8470" t="s">
        <v>139</v>
      </c>
      <c r="T8470" t="s">
        <v>167</v>
      </c>
      <c r="U8470">
        <v>20</v>
      </c>
      <c r="V8470" t="s">
        <v>139</v>
      </c>
      <c r="W8470" t="s">
        <v>168</v>
      </c>
      <c r="X8470">
        <v>20</v>
      </c>
      <c r="Y8470" t="s">
        <v>139</v>
      </c>
      <c r="Z8470" t="s">
        <v>189</v>
      </c>
      <c r="AA8470">
        <v>20</v>
      </c>
      <c r="AB8470" t="s">
        <v>139</v>
      </c>
      <c r="AC8470" t="s">
        <v>190</v>
      </c>
      <c r="AD8470">
        <v>20</v>
      </c>
      <c r="AE8470" t="s">
        <v>139</v>
      </c>
      <c r="AF8470" t="s">
        <v>191</v>
      </c>
      <c r="AG8470">
        <v>20</v>
      </c>
      <c r="AH8470" t="s">
        <v>139</v>
      </c>
      <c r="AI8470" t="s">
        <v>170</v>
      </c>
      <c r="AJ8470">
        <v>115200</v>
      </c>
      <c r="AK8470" t="s">
        <v>139</v>
      </c>
      <c r="AL8470" t="s">
        <v>171</v>
      </c>
      <c r="AM8470">
        <v>12000</v>
      </c>
      <c r="AN8470" t="s">
        <v>139</v>
      </c>
    </row>
    <row r="8471" spans="1:40" x14ac:dyDescent="0.2">
      <c r="A8471" s="26">
        <v>41904.564830520831</v>
      </c>
      <c r="B8471" t="s">
        <v>130</v>
      </c>
      <c r="C8471" t="s">
        <v>969</v>
      </c>
      <c r="D8471" t="s">
        <v>6530</v>
      </c>
      <c r="E8471" t="s">
        <v>193</v>
      </c>
      <c r="F8471" t="s">
        <v>194</v>
      </c>
      <c r="G8471" t="s">
        <v>195</v>
      </c>
    </row>
    <row r="8472" spans="1:40" x14ac:dyDescent="0.2">
      <c r="A8472" s="26">
        <v>41904.564830520831</v>
      </c>
      <c r="B8472" t="s">
        <v>130</v>
      </c>
      <c r="C8472" t="s">
        <v>969</v>
      </c>
      <c r="D8472" t="s">
        <v>6531</v>
      </c>
      <c r="E8472" t="s">
        <v>193</v>
      </c>
      <c r="F8472" t="s">
        <v>6532</v>
      </c>
      <c r="G8472" t="s">
        <v>6533</v>
      </c>
      <c r="H8472" t="s">
        <v>6534</v>
      </c>
    </row>
    <row r="8473" spans="1:40" x14ac:dyDescent="0.2">
      <c r="A8473" s="26">
        <v>41904.564830567128</v>
      </c>
      <c r="B8473" t="s">
        <v>130</v>
      </c>
      <c r="C8473" t="s">
        <v>643</v>
      </c>
      <c r="D8473" t="s">
        <v>6535</v>
      </c>
    </row>
    <row r="8474" spans="1:40" x14ac:dyDescent="0.2">
      <c r="A8474" s="26">
        <v>41904.564830567128</v>
      </c>
      <c r="B8474" t="s">
        <v>130</v>
      </c>
      <c r="C8474" t="s">
        <v>643</v>
      </c>
      <c r="D8474" t="s">
        <v>6536</v>
      </c>
      <c r="E8474" t="s">
        <v>133</v>
      </c>
      <c r="F8474" t="s">
        <v>134</v>
      </c>
      <c r="G8474" t="s">
        <v>135</v>
      </c>
      <c r="H8474" t="s">
        <v>136</v>
      </c>
      <c r="I8474">
        <v>1900000</v>
      </c>
      <c r="J8474" t="s">
        <v>137</v>
      </c>
      <c r="K8474">
        <v>1900000</v>
      </c>
      <c r="L8474" t="s">
        <v>138</v>
      </c>
      <c r="M8474">
        <v>500</v>
      </c>
      <c r="N8474" t="s">
        <v>139</v>
      </c>
      <c r="O8474" t="s">
        <v>140</v>
      </c>
      <c r="P8474">
        <v>300</v>
      </c>
      <c r="Q8474" t="s">
        <v>139</v>
      </c>
    </row>
    <row r="8475" spans="1:40" x14ac:dyDescent="0.2">
      <c r="A8475" s="26">
        <v>41904.564830567128</v>
      </c>
      <c r="B8475" t="s">
        <v>130</v>
      </c>
      <c r="C8475" t="s">
        <v>643</v>
      </c>
      <c r="D8475" t="s">
        <v>6537</v>
      </c>
      <c r="E8475" t="s">
        <v>133</v>
      </c>
      <c r="F8475" t="s">
        <v>134</v>
      </c>
      <c r="G8475" t="s">
        <v>135</v>
      </c>
      <c r="H8475" t="s">
        <v>142</v>
      </c>
      <c r="I8475">
        <v>49</v>
      </c>
      <c r="J8475" t="s">
        <v>139</v>
      </c>
      <c r="K8475" t="s">
        <v>143</v>
      </c>
      <c r="L8475">
        <v>130</v>
      </c>
      <c r="M8475" t="s">
        <v>139</v>
      </c>
      <c r="N8475" t="s">
        <v>144</v>
      </c>
      <c r="O8475">
        <v>180</v>
      </c>
      <c r="P8475" t="s">
        <v>139</v>
      </c>
      <c r="Q8475" t="s">
        <v>145</v>
      </c>
      <c r="R8475">
        <v>140</v>
      </c>
      <c r="S8475" t="s">
        <v>139</v>
      </c>
      <c r="T8475" t="s">
        <v>146</v>
      </c>
      <c r="U8475">
        <v>80</v>
      </c>
      <c r="V8475" t="s">
        <v>139</v>
      </c>
      <c r="W8475" t="s">
        <v>147</v>
      </c>
      <c r="X8475">
        <v>101</v>
      </c>
      <c r="Y8475" t="s">
        <v>139</v>
      </c>
      <c r="Z8475" t="s">
        <v>148</v>
      </c>
      <c r="AA8475">
        <v>190</v>
      </c>
      <c r="AB8475" t="s">
        <v>139</v>
      </c>
      <c r="AC8475" t="s">
        <v>149</v>
      </c>
      <c r="AD8475">
        <v>20</v>
      </c>
      <c r="AE8475" t="s">
        <v>139</v>
      </c>
    </row>
    <row r="8476" spans="1:40" x14ac:dyDescent="0.2">
      <c r="A8476" s="26">
        <v>41904.564830567128</v>
      </c>
      <c r="B8476" t="s">
        <v>130</v>
      </c>
      <c r="C8476" t="s">
        <v>643</v>
      </c>
      <c r="D8476" t="s">
        <v>6538</v>
      </c>
    </row>
    <row r="8477" spans="1:40" x14ac:dyDescent="0.2">
      <c r="A8477" s="26">
        <v>41904.564830567128</v>
      </c>
      <c r="B8477" t="s">
        <v>130</v>
      </c>
      <c r="C8477" t="s">
        <v>643</v>
      </c>
      <c r="D8477" t="s">
        <v>6539</v>
      </c>
      <c r="E8477" t="s">
        <v>133</v>
      </c>
      <c r="F8477" t="s">
        <v>134</v>
      </c>
      <c r="G8477" t="s">
        <v>135</v>
      </c>
      <c r="H8477" t="s">
        <v>152</v>
      </c>
      <c r="I8477">
        <v>50</v>
      </c>
      <c r="J8477" t="s">
        <v>139</v>
      </c>
      <c r="K8477" t="s">
        <v>153</v>
      </c>
      <c r="L8477">
        <v>50</v>
      </c>
      <c r="M8477" t="s">
        <v>139</v>
      </c>
      <c r="N8477" t="s">
        <v>154</v>
      </c>
      <c r="O8477">
        <v>50</v>
      </c>
      <c r="P8477" t="s">
        <v>139</v>
      </c>
    </row>
    <row r="8478" spans="1:40" x14ac:dyDescent="0.2">
      <c r="A8478" s="26">
        <v>41904.564830567128</v>
      </c>
      <c r="B8478" t="s">
        <v>130</v>
      </c>
      <c r="C8478" t="s">
        <v>643</v>
      </c>
      <c r="D8478" t="s">
        <v>6540</v>
      </c>
      <c r="E8478" t="s">
        <v>133</v>
      </c>
      <c r="F8478" t="s">
        <v>134</v>
      </c>
      <c r="G8478" t="s">
        <v>135</v>
      </c>
      <c r="H8478" t="s">
        <v>156</v>
      </c>
      <c r="I8478">
        <v>35</v>
      </c>
      <c r="J8478" t="s">
        <v>139</v>
      </c>
      <c r="K8478" t="s">
        <v>157</v>
      </c>
      <c r="L8478">
        <v>5</v>
      </c>
      <c r="M8478" t="s">
        <v>139</v>
      </c>
      <c r="N8478" t="s">
        <v>158</v>
      </c>
      <c r="O8478">
        <v>60</v>
      </c>
      <c r="P8478" t="s">
        <v>139</v>
      </c>
    </row>
    <row r="8479" spans="1:40" x14ac:dyDescent="0.2">
      <c r="A8479" s="26">
        <v>41904.564830567128</v>
      </c>
      <c r="B8479" t="s">
        <v>130</v>
      </c>
      <c r="C8479" t="s">
        <v>643</v>
      </c>
      <c r="D8479" t="s">
        <v>6541</v>
      </c>
      <c r="E8479" t="s">
        <v>133</v>
      </c>
      <c r="F8479" t="s">
        <v>134</v>
      </c>
      <c r="G8479" t="s">
        <v>135</v>
      </c>
      <c r="H8479" t="s">
        <v>160</v>
      </c>
      <c r="I8479">
        <v>1</v>
      </c>
      <c r="J8479" t="s">
        <v>139</v>
      </c>
    </row>
    <row r="8480" spans="1:40" x14ac:dyDescent="0.2">
      <c r="A8480" s="26">
        <v>41904.564830567128</v>
      </c>
      <c r="B8480" t="s">
        <v>130</v>
      </c>
      <c r="C8480" t="s">
        <v>643</v>
      </c>
      <c r="D8480" t="s">
        <v>6542</v>
      </c>
      <c r="E8480" t="s">
        <v>133</v>
      </c>
      <c r="F8480" t="s">
        <v>134</v>
      </c>
      <c r="G8480" t="s">
        <v>135</v>
      </c>
      <c r="H8480" t="s">
        <v>162</v>
      </c>
      <c r="I8480">
        <v>30</v>
      </c>
      <c r="J8480" t="s">
        <v>139</v>
      </c>
      <c r="K8480" t="s">
        <v>163</v>
      </c>
      <c r="L8480">
        <v>30</v>
      </c>
      <c r="M8480" t="s">
        <v>139</v>
      </c>
      <c r="N8480" t="s">
        <v>164</v>
      </c>
      <c r="O8480">
        <v>30</v>
      </c>
      <c r="P8480" t="s">
        <v>139</v>
      </c>
      <c r="Q8480" t="s">
        <v>165</v>
      </c>
      <c r="R8480">
        <v>10</v>
      </c>
      <c r="S8480" t="s">
        <v>139</v>
      </c>
      <c r="T8480" t="s">
        <v>166</v>
      </c>
      <c r="U8480">
        <v>20</v>
      </c>
      <c r="V8480" t="s">
        <v>139</v>
      </c>
      <c r="W8480" t="s">
        <v>167</v>
      </c>
      <c r="X8480">
        <v>20</v>
      </c>
      <c r="Y8480" t="s">
        <v>139</v>
      </c>
      <c r="Z8480" t="s">
        <v>168</v>
      </c>
      <c r="AA8480">
        <v>20</v>
      </c>
      <c r="AB8480" t="s">
        <v>139</v>
      </c>
      <c r="AC8480" t="s">
        <v>169</v>
      </c>
      <c r="AD8480">
        <v>20</v>
      </c>
      <c r="AE8480" t="s">
        <v>139</v>
      </c>
      <c r="AF8480" t="s">
        <v>170</v>
      </c>
      <c r="AG8480">
        <v>115200</v>
      </c>
      <c r="AH8480" t="s">
        <v>139</v>
      </c>
      <c r="AI8480" t="s">
        <v>171</v>
      </c>
      <c r="AJ8480">
        <v>12000</v>
      </c>
      <c r="AK8480" t="s">
        <v>139</v>
      </c>
      <c r="AL8480" t="s">
        <v>172</v>
      </c>
      <c r="AM8480">
        <v>30000</v>
      </c>
      <c r="AN8480" t="s">
        <v>139</v>
      </c>
    </row>
    <row r="8481" spans="1:40" x14ac:dyDescent="0.2">
      <c r="A8481" s="26">
        <v>41904.564830567128</v>
      </c>
      <c r="B8481" t="s">
        <v>130</v>
      </c>
      <c r="C8481" t="s">
        <v>643</v>
      </c>
      <c r="D8481" t="s">
        <v>6543</v>
      </c>
      <c r="E8481" t="s">
        <v>133</v>
      </c>
      <c r="F8481" t="s">
        <v>134</v>
      </c>
      <c r="G8481" t="s">
        <v>135</v>
      </c>
      <c r="H8481" t="s">
        <v>174</v>
      </c>
      <c r="I8481">
        <v>60</v>
      </c>
      <c r="J8481" t="s">
        <v>139</v>
      </c>
      <c r="K8481" t="s">
        <v>175</v>
      </c>
      <c r="L8481">
        <v>40</v>
      </c>
      <c r="M8481" t="s">
        <v>139</v>
      </c>
      <c r="N8481" t="s">
        <v>176</v>
      </c>
      <c r="O8481">
        <v>50</v>
      </c>
      <c r="P8481" t="s">
        <v>139</v>
      </c>
      <c r="Q8481" t="s">
        <v>177</v>
      </c>
      <c r="R8481">
        <v>40</v>
      </c>
      <c r="S8481" t="s">
        <v>139</v>
      </c>
      <c r="T8481" t="s">
        <v>178</v>
      </c>
      <c r="U8481">
        <v>60</v>
      </c>
      <c r="V8481" t="s">
        <v>139</v>
      </c>
      <c r="W8481" t="s">
        <v>179</v>
      </c>
      <c r="X8481">
        <v>50</v>
      </c>
      <c r="Y8481" t="s">
        <v>139</v>
      </c>
      <c r="Z8481" t="s">
        <v>180</v>
      </c>
      <c r="AA8481">
        <v>50</v>
      </c>
      <c r="AB8481" t="s">
        <v>139</v>
      </c>
      <c r="AC8481" t="s">
        <v>181</v>
      </c>
      <c r="AD8481">
        <v>35</v>
      </c>
      <c r="AE8481" t="s">
        <v>139</v>
      </c>
      <c r="AF8481" t="s">
        <v>182</v>
      </c>
      <c r="AG8481">
        <v>8</v>
      </c>
      <c r="AH8481" t="s">
        <v>139</v>
      </c>
      <c r="AI8481" t="s">
        <v>183</v>
      </c>
      <c r="AJ8481">
        <v>90</v>
      </c>
      <c r="AK8481" t="s">
        <v>139</v>
      </c>
      <c r="AL8481" t="s">
        <v>184</v>
      </c>
      <c r="AM8481">
        <v>1</v>
      </c>
      <c r="AN8481" t="s">
        <v>139</v>
      </c>
    </row>
    <row r="8482" spans="1:40" x14ac:dyDescent="0.2">
      <c r="A8482" s="26">
        <v>41904.564830567128</v>
      </c>
      <c r="B8482" t="s">
        <v>130</v>
      </c>
      <c r="C8482" t="s">
        <v>643</v>
      </c>
      <c r="D8482" t="s">
        <v>6544</v>
      </c>
      <c r="E8482" t="s">
        <v>133</v>
      </c>
      <c r="F8482" t="s">
        <v>134</v>
      </c>
      <c r="G8482" t="s">
        <v>135</v>
      </c>
      <c r="H8482" t="s">
        <v>186</v>
      </c>
      <c r="I8482">
        <v>33</v>
      </c>
      <c r="J8482" t="s">
        <v>139</v>
      </c>
      <c r="K8482" t="s">
        <v>187</v>
      </c>
      <c r="L8482">
        <v>33</v>
      </c>
      <c r="M8482" t="s">
        <v>139</v>
      </c>
      <c r="N8482" t="s">
        <v>188</v>
      </c>
      <c r="O8482">
        <v>34</v>
      </c>
      <c r="P8482" t="s">
        <v>139</v>
      </c>
      <c r="Q8482" t="s">
        <v>166</v>
      </c>
      <c r="R8482">
        <v>20</v>
      </c>
      <c r="S8482" t="s">
        <v>139</v>
      </c>
      <c r="T8482" t="s">
        <v>167</v>
      </c>
      <c r="U8482">
        <v>20</v>
      </c>
      <c r="V8482" t="s">
        <v>139</v>
      </c>
      <c r="W8482" t="s">
        <v>168</v>
      </c>
      <c r="X8482">
        <v>20</v>
      </c>
      <c r="Y8482" t="s">
        <v>139</v>
      </c>
      <c r="Z8482" t="s">
        <v>189</v>
      </c>
      <c r="AA8482">
        <v>20</v>
      </c>
      <c r="AB8482" t="s">
        <v>139</v>
      </c>
      <c r="AC8482" t="s">
        <v>190</v>
      </c>
      <c r="AD8482">
        <v>20</v>
      </c>
      <c r="AE8482" t="s">
        <v>139</v>
      </c>
      <c r="AF8482" t="s">
        <v>191</v>
      </c>
      <c r="AG8482">
        <v>20</v>
      </c>
      <c r="AH8482" t="s">
        <v>139</v>
      </c>
      <c r="AI8482" t="s">
        <v>170</v>
      </c>
      <c r="AJ8482">
        <v>115200</v>
      </c>
      <c r="AK8482" t="s">
        <v>139</v>
      </c>
      <c r="AL8482" t="s">
        <v>171</v>
      </c>
      <c r="AM8482">
        <v>12000</v>
      </c>
      <c r="AN8482" t="s">
        <v>139</v>
      </c>
    </row>
    <row r="8483" spans="1:40" x14ac:dyDescent="0.2">
      <c r="A8483" s="26">
        <v>41904.564830567128</v>
      </c>
      <c r="B8483" t="s">
        <v>130</v>
      </c>
      <c r="C8483" t="s">
        <v>643</v>
      </c>
      <c r="D8483" t="s">
        <v>6537</v>
      </c>
      <c r="E8483" t="s">
        <v>133</v>
      </c>
      <c r="F8483" t="s">
        <v>134</v>
      </c>
      <c r="G8483" t="s">
        <v>135</v>
      </c>
      <c r="H8483" t="s">
        <v>142</v>
      </c>
      <c r="I8483">
        <v>49</v>
      </c>
      <c r="J8483" t="s">
        <v>139</v>
      </c>
      <c r="K8483" t="s">
        <v>143</v>
      </c>
      <c r="L8483">
        <v>130</v>
      </c>
      <c r="M8483" t="s">
        <v>139</v>
      </c>
      <c r="N8483" t="s">
        <v>144</v>
      </c>
      <c r="O8483">
        <v>180</v>
      </c>
      <c r="P8483" t="s">
        <v>139</v>
      </c>
      <c r="Q8483" t="s">
        <v>145</v>
      </c>
      <c r="R8483">
        <v>140</v>
      </c>
      <c r="S8483" t="s">
        <v>139</v>
      </c>
      <c r="T8483" t="s">
        <v>146</v>
      </c>
      <c r="U8483">
        <v>80</v>
      </c>
      <c r="V8483" t="s">
        <v>139</v>
      </c>
      <c r="W8483" t="s">
        <v>147</v>
      </c>
      <c r="X8483">
        <v>101</v>
      </c>
      <c r="Y8483" t="s">
        <v>139</v>
      </c>
      <c r="Z8483" t="s">
        <v>148</v>
      </c>
      <c r="AA8483">
        <v>190</v>
      </c>
      <c r="AB8483" t="s">
        <v>139</v>
      </c>
      <c r="AC8483" t="s">
        <v>149</v>
      </c>
      <c r="AD8483">
        <v>20</v>
      </c>
      <c r="AE8483" t="s">
        <v>139</v>
      </c>
    </row>
    <row r="8484" spans="1:40" x14ac:dyDescent="0.2">
      <c r="A8484" s="26">
        <v>41904.564830567128</v>
      </c>
      <c r="B8484" t="s">
        <v>130</v>
      </c>
      <c r="C8484" t="s">
        <v>643</v>
      </c>
      <c r="D8484" t="s">
        <v>6538</v>
      </c>
    </row>
    <row r="8485" spans="1:40" x14ac:dyDescent="0.2">
      <c r="A8485" s="26">
        <v>41904.564830567128</v>
      </c>
      <c r="B8485" t="s">
        <v>130</v>
      </c>
      <c r="C8485" t="s">
        <v>643</v>
      </c>
      <c r="D8485" t="s">
        <v>6539</v>
      </c>
      <c r="E8485" t="s">
        <v>133</v>
      </c>
      <c r="F8485" t="s">
        <v>134</v>
      </c>
      <c r="G8485" t="s">
        <v>135</v>
      </c>
      <c r="H8485" t="s">
        <v>152</v>
      </c>
      <c r="I8485">
        <v>50</v>
      </c>
      <c r="J8485" t="s">
        <v>139</v>
      </c>
      <c r="K8485" t="s">
        <v>153</v>
      </c>
      <c r="L8485">
        <v>50</v>
      </c>
      <c r="M8485" t="s">
        <v>139</v>
      </c>
      <c r="N8485" t="s">
        <v>154</v>
      </c>
      <c r="O8485">
        <v>50</v>
      </c>
      <c r="P8485" t="s">
        <v>139</v>
      </c>
    </row>
    <row r="8486" spans="1:40" x14ac:dyDescent="0.2">
      <c r="A8486" s="26">
        <v>41904.564830567128</v>
      </c>
      <c r="B8486" t="s">
        <v>130</v>
      </c>
      <c r="C8486" t="s">
        <v>643</v>
      </c>
      <c r="D8486" t="s">
        <v>6540</v>
      </c>
      <c r="E8486" t="s">
        <v>133</v>
      </c>
      <c r="F8486" t="s">
        <v>134</v>
      </c>
      <c r="G8486" t="s">
        <v>135</v>
      </c>
      <c r="H8486" t="s">
        <v>156</v>
      </c>
      <c r="I8486">
        <v>35</v>
      </c>
      <c r="J8486" t="s">
        <v>139</v>
      </c>
      <c r="K8486" t="s">
        <v>157</v>
      </c>
      <c r="L8486">
        <v>5</v>
      </c>
      <c r="M8486" t="s">
        <v>139</v>
      </c>
      <c r="N8486" t="s">
        <v>158</v>
      </c>
      <c r="O8486">
        <v>60</v>
      </c>
      <c r="P8486" t="s">
        <v>139</v>
      </c>
    </row>
    <row r="8487" spans="1:40" x14ac:dyDescent="0.2">
      <c r="A8487" s="26">
        <v>41904.564830567128</v>
      </c>
      <c r="B8487" t="s">
        <v>130</v>
      </c>
      <c r="C8487" t="s">
        <v>643</v>
      </c>
      <c r="D8487" t="s">
        <v>6541</v>
      </c>
      <c r="E8487" t="s">
        <v>133</v>
      </c>
      <c r="F8487" t="s">
        <v>134</v>
      </c>
      <c r="G8487" t="s">
        <v>135</v>
      </c>
      <c r="H8487" t="s">
        <v>160</v>
      </c>
      <c r="I8487">
        <v>1</v>
      </c>
      <c r="J8487" t="s">
        <v>139</v>
      </c>
    </row>
    <row r="8488" spans="1:40" x14ac:dyDescent="0.2">
      <c r="A8488" s="26">
        <v>41904.564830567128</v>
      </c>
      <c r="B8488" t="s">
        <v>130</v>
      </c>
      <c r="C8488" t="s">
        <v>643</v>
      </c>
      <c r="D8488" t="s">
        <v>6542</v>
      </c>
      <c r="E8488" t="s">
        <v>133</v>
      </c>
      <c r="F8488" t="s">
        <v>134</v>
      </c>
      <c r="G8488" t="s">
        <v>135</v>
      </c>
      <c r="H8488" t="s">
        <v>162</v>
      </c>
      <c r="I8488">
        <v>30</v>
      </c>
      <c r="J8488" t="s">
        <v>139</v>
      </c>
      <c r="K8488" t="s">
        <v>163</v>
      </c>
      <c r="L8488">
        <v>30</v>
      </c>
      <c r="M8488" t="s">
        <v>139</v>
      </c>
      <c r="N8488" t="s">
        <v>164</v>
      </c>
      <c r="O8488">
        <v>30</v>
      </c>
      <c r="P8488" t="s">
        <v>139</v>
      </c>
      <c r="Q8488" t="s">
        <v>165</v>
      </c>
      <c r="R8488">
        <v>10</v>
      </c>
      <c r="S8488" t="s">
        <v>139</v>
      </c>
      <c r="T8488" t="s">
        <v>166</v>
      </c>
      <c r="U8488">
        <v>20</v>
      </c>
      <c r="V8488" t="s">
        <v>139</v>
      </c>
      <c r="W8488" t="s">
        <v>167</v>
      </c>
      <c r="X8488">
        <v>20</v>
      </c>
      <c r="Y8488" t="s">
        <v>139</v>
      </c>
      <c r="Z8488" t="s">
        <v>168</v>
      </c>
      <c r="AA8488">
        <v>20</v>
      </c>
      <c r="AB8488" t="s">
        <v>139</v>
      </c>
      <c r="AC8488" t="s">
        <v>169</v>
      </c>
      <c r="AD8488">
        <v>20</v>
      </c>
      <c r="AE8488" t="s">
        <v>139</v>
      </c>
      <c r="AF8488" t="s">
        <v>170</v>
      </c>
      <c r="AG8488">
        <v>115200</v>
      </c>
      <c r="AH8488" t="s">
        <v>139</v>
      </c>
      <c r="AI8488" t="s">
        <v>171</v>
      </c>
      <c r="AJ8488">
        <v>12000</v>
      </c>
      <c r="AK8488" t="s">
        <v>139</v>
      </c>
      <c r="AL8488" t="s">
        <v>172</v>
      </c>
      <c r="AM8488">
        <v>30000</v>
      </c>
      <c r="AN8488" t="s">
        <v>139</v>
      </c>
    </row>
    <row r="8489" spans="1:40" x14ac:dyDescent="0.2">
      <c r="A8489" s="26">
        <v>41904.564830567128</v>
      </c>
      <c r="B8489" t="s">
        <v>130</v>
      </c>
      <c r="C8489" t="s">
        <v>643</v>
      </c>
      <c r="D8489" t="s">
        <v>6543</v>
      </c>
      <c r="E8489" t="s">
        <v>133</v>
      </c>
      <c r="F8489" t="s">
        <v>134</v>
      </c>
      <c r="G8489" t="s">
        <v>135</v>
      </c>
      <c r="H8489" t="s">
        <v>174</v>
      </c>
      <c r="I8489">
        <v>60</v>
      </c>
      <c r="J8489" t="s">
        <v>139</v>
      </c>
      <c r="K8489" t="s">
        <v>175</v>
      </c>
      <c r="L8489">
        <v>40</v>
      </c>
      <c r="M8489" t="s">
        <v>139</v>
      </c>
      <c r="N8489" t="s">
        <v>176</v>
      </c>
      <c r="O8489">
        <v>50</v>
      </c>
      <c r="P8489" t="s">
        <v>139</v>
      </c>
      <c r="Q8489" t="s">
        <v>177</v>
      </c>
      <c r="R8489">
        <v>40</v>
      </c>
      <c r="S8489" t="s">
        <v>139</v>
      </c>
      <c r="T8489" t="s">
        <v>178</v>
      </c>
      <c r="U8489">
        <v>60</v>
      </c>
      <c r="V8489" t="s">
        <v>139</v>
      </c>
      <c r="W8489" t="s">
        <v>179</v>
      </c>
      <c r="X8489">
        <v>50</v>
      </c>
      <c r="Y8489" t="s">
        <v>139</v>
      </c>
      <c r="Z8489" t="s">
        <v>180</v>
      </c>
      <c r="AA8489">
        <v>50</v>
      </c>
      <c r="AB8489" t="s">
        <v>139</v>
      </c>
      <c r="AC8489" t="s">
        <v>181</v>
      </c>
      <c r="AD8489">
        <v>35</v>
      </c>
      <c r="AE8489" t="s">
        <v>139</v>
      </c>
      <c r="AF8489" t="s">
        <v>182</v>
      </c>
      <c r="AG8489">
        <v>8</v>
      </c>
      <c r="AH8489" t="s">
        <v>139</v>
      </c>
      <c r="AI8489" t="s">
        <v>183</v>
      </c>
      <c r="AJ8489">
        <v>90</v>
      </c>
      <c r="AK8489" t="s">
        <v>139</v>
      </c>
      <c r="AL8489" t="s">
        <v>184</v>
      </c>
      <c r="AM8489">
        <v>1</v>
      </c>
      <c r="AN8489" t="s">
        <v>139</v>
      </c>
    </row>
    <row r="8490" spans="1:40" x14ac:dyDescent="0.2">
      <c r="A8490" s="26">
        <v>41904.564830567128</v>
      </c>
      <c r="B8490" t="s">
        <v>130</v>
      </c>
      <c r="C8490" t="s">
        <v>643</v>
      </c>
      <c r="D8490" t="s">
        <v>6544</v>
      </c>
      <c r="E8490" t="s">
        <v>133</v>
      </c>
      <c r="F8490" t="s">
        <v>134</v>
      </c>
      <c r="G8490" t="s">
        <v>135</v>
      </c>
      <c r="H8490" t="s">
        <v>186</v>
      </c>
      <c r="I8490">
        <v>33</v>
      </c>
      <c r="J8490" t="s">
        <v>139</v>
      </c>
      <c r="K8490" t="s">
        <v>187</v>
      </c>
      <c r="L8490">
        <v>33</v>
      </c>
      <c r="M8490" t="s">
        <v>139</v>
      </c>
      <c r="N8490" t="s">
        <v>188</v>
      </c>
      <c r="O8490">
        <v>34</v>
      </c>
      <c r="P8490" t="s">
        <v>139</v>
      </c>
      <c r="Q8490" t="s">
        <v>166</v>
      </c>
      <c r="R8490">
        <v>20</v>
      </c>
      <c r="S8490" t="s">
        <v>139</v>
      </c>
      <c r="T8490" t="s">
        <v>167</v>
      </c>
      <c r="U8490">
        <v>20</v>
      </c>
      <c r="V8490" t="s">
        <v>139</v>
      </c>
      <c r="W8490" t="s">
        <v>168</v>
      </c>
      <c r="X8490">
        <v>20</v>
      </c>
      <c r="Y8490" t="s">
        <v>139</v>
      </c>
      <c r="Z8490" t="s">
        <v>189</v>
      </c>
      <c r="AA8490">
        <v>20</v>
      </c>
      <c r="AB8490" t="s">
        <v>139</v>
      </c>
      <c r="AC8490" t="s">
        <v>190</v>
      </c>
      <c r="AD8490">
        <v>20</v>
      </c>
      <c r="AE8490" t="s">
        <v>139</v>
      </c>
      <c r="AF8490" t="s">
        <v>191</v>
      </c>
      <c r="AG8490">
        <v>20</v>
      </c>
      <c r="AH8490" t="s">
        <v>139</v>
      </c>
      <c r="AI8490" t="s">
        <v>170</v>
      </c>
      <c r="AJ8490">
        <v>115200</v>
      </c>
      <c r="AK8490" t="s">
        <v>139</v>
      </c>
      <c r="AL8490" t="s">
        <v>171</v>
      </c>
      <c r="AM8490">
        <v>12000</v>
      </c>
      <c r="AN8490" t="s">
        <v>139</v>
      </c>
    </row>
    <row r="8491" spans="1:40" x14ac:dyDescent="0.2">
      <c r="A8491" s="26">
        <v>41904.564830567128</v>
      </c>
      <c r="B8491" t="s">
        <v>130</v>
      </c>
      <c r="C8491" t="s">
        <v>643</v>
      </c>
      <c r="D8491" t="s">
        <v>6545</v>
      </c>
      <c r="E8491" t="s">
        <v>193</v>
      </c>
      <c r="F8491" t="s">
        <v>194</v>
      </c>
      <c r="G8491" t="s">
        <v>195</v>
      </c>
    </row>
    <row r="8492" spans="1:40" x14ac:dyDescent="0.2">
      <c r="A8492" s="26">
        <v>41904.564830567128</v>
      </c>
      <c r="B8492" t="s">
        <v>130</v>
      </c>
      <c r="C8492" t="s">
        <v>643</v>
      </c>
      <c r="D8492" t="s">
        <v>6546</v>
      </c>
      <c r="E8492" t="s">
        <v>193</v>
      </c>
      <c r="F8492" t="s">
        <v>6547</v>
      </c>
      <c r="G8492" t="s">
        <v>6548</v>
      </c>
      <c r="H8492" t="s">
        <v>6549</v>
      </c>
    </row>
    <row r="8493" spans="1:40" x14ac:dyDescent="0.2">
      <c r="A8493" s="26">
        <v>41904.564830567128</v>
      </c>
      <c r="B8493" t="s">
        <v>130</v>
      </c>
      <c r="C8493" t="s">
        <v>645</v>
      </c>
      <c r="D8493" t="s">
        <v>6550</v>
      </c>
    </row>
    <row r="8494" spans="1:40" x14ac:dyDescent="0.2">
      <c r="A8494" s="26">
        <v>41904.564830567128</v>
      </c>
      <c r="B8494" t="s">
        <v>130</v>
      </c>
      <c r="C8494" t="s">
        <v>645</v>
      </c>
      <c r="D8494" t="s">
        <v>6551</v>
      </c>
      <c r="E8494" t="s">
        <v>133</v>
      </c>
      <c r="F8494" t="s">
        <v>134</v>
      </c>
      <c r="G8494" t="s">
        <v>135</v>
      </c>
      <c r="H8494" t="s">
        <v>136</v>
      </c>
      <c r="I8494">
        <v>1900000</v>
      </c>
      <c r="J8494" t="s">
        <v>137</v>
      </c>
      <c r="K8494">
        <v>1900000</v>
      </c>
      <c r="L8494" t="s">
        <v>138</v>
      </c>
      <c r="M8494">
        <v>500</v>
      </c>
      <c r="N8494" t="s">
        <v>139</v>
      </c>
      <c r="O8494" t="s">
        <v>140</v>
      </c>
      <c r="P8494">
        <v>300</v>
      </c>
      <c r="Q8494" t="s">
        <v>139</v>
      </c>
    </row>
    <row r="8495" spans="1:40" x14ac:dyDescent="0.2">
      <c r="A8495" s="26">
        <v>41904.564830567128</v>
      </c>
      <c r="B8495" t="s">
        <v>130</v>
      </c>
      <c r="C8495" t="s">
        <v>645</v>
      </c>
      <c r="D8495" t="s">
        <v>6552</v>
      </c>
      <c r="E8495" t="s">
        <v>133</v>
      </c>
      <c r="F8495" t="s">
        <v>134</v>
      </c>
      <c r="G8495" t="s">
        <v>135</v>
      </c>
      <c r="H8495" t="s">
        <v>142</v>
      </c>
      <c r="I8495">
        <v>49</v>
      </c>
      <c r="J8495" t="s">
        <v>139</v>
      </c>
      <c r="K8495" t="s">
        <v>143</v>
      </c>
      <c r="L8495">
        <v>130</v>
      </c>
      <c r="M8495" t="s">
        <v>139</v>
      </c>
      <c r="N8495" t="s">
        <v>144</v>
      </c>
      <c r="O8495">
        <v>180</v>
      </c>
      <c r="P8495" t="s">
        <v>139</v>
      </c>
      <c r="Q8495" t="s">
        <v>145</v>
      </c>
      <c r="R8495">
        <v>140</v>
      </c>
      <c r="S8495" t="s">
        <v>139</v>
      </c>
      <c r="T8495" t="s">
        <v>146</v>
      </c>
      <c r="U8495">
        <v>80</v>
      </c>
      <c r="V8495" t="s">
        <v>139</v>
      </c>
      <c r="W8495" t="s">
        <v>147</v>
      </c>
      <c r="X8495">
        <v>101</v>
      </c>
      <c r="Y8495" t="s">
        <v>139</v>
      </c>
      <c r="Z8495" t="s">
        <v>148</v>
      </c>
      <c r="AA8495">
        <v>190</v>
      </c>
      <c r="AB8495" t="s">
        <v>139</v>
      </c>
      <c r="AC8495" t="s">
        <v>149</v>
      </c>
      <c r="AD8495">
        <v>20</v>
      </c>
      <c r="AE8495" t="s">
        <v>139</v>
      </c>
    </row>
    <row r="8496" spans="1:40" x14ac:dyDescent="0.2">
      <c r="A8496" s="26">
        <v>41904.564830567128</v>
      </c>
      <c r="B8496" t="s">
        <v>130</v>
      </c>
      <c r="C8496" t="s">
        <v>645</v>
      </c>
      <c r="D8496" t="s">
        <v>6553</v>
      </c>
    </row>
    <row r="8497" spans="1:40" x14ac:dyDescent="0.2">
      <c r="A8497" s="26">
        <v>41904.564830567128</v>
      </c>
      <c r="B8497" t="s">
        <v>130</v>
      </c>
      <c r="C8497" t="s">
        <v>645</v>
      </c>
      <c r="D8497" t="s">
        <v>6554</v>
      </c>
      <c r="E8497" t="s">
        <v>133</v>
      </c>
      <c r="F8497" t="s">
        <v>134</v>
      </c>
      <c r="G8497" t="s">
        <v>135</v>
      </c>
      <c r="H8497" t="s">
        <v>152</v>
      </c>
      <c r="I8497">
        <v>50</v>
      </c>
      <c r="J8497" t="s">
        <v>139</v>
      </c>
      <c r="K8497" t="s">
        <v>153</v>
      </c>
      <c r="L8497">
        <v>50</v>
      </c>
      <c r="M8497" t="s">
        <v>139</v>
      </c>
      <c r="N8497" t="s">
        <v>154</v>
      </c>
      <c r="O8497">
        <v>50</v>
      </c>
      <c r="P8497" t="s">
        <v>139</v>
      </c>
    </row>
    <row r="8498" spans="1:40" x14ac:dyDescent="0.2">
      <c r="A8498" s="26">
        <v>41904.564830567128</v>
      </c>
      <c r="B8498" t="s">
        <v>130</v>
      </c>
      <c r="C8498" t="s">
        <v>645</v>
      </c>
      <c r="D8498" t="s">
        <v>6555</v>
      </c>
      <c r="E8498" t="s">
        <v>133</v>
      </c>
      <c r="F8498" t="s">
        <v>134</v>
      </c>
      <c r="G8498" t="s">
        <v>135</v>
      </c>
      <c r="H8498" t="s">
        <v>156</v>
      </c>
      <c r="I8498">
        <v>35</v>
      </c>
      <c r="J8498" t="s">
        <v>139</v>
      </c>
      <c r="K8498" t="s">
        <v>157</v>
      </c>
      <c r="L8498">
        <v>5</v>
      </c>
      <c r="M8498" t="s">
        <v>139</v>
      </c>
      <c r="N8498" t="s">
        <v>158</v>
      </c>
      <c r="O8498">
        <v>60</v>
      </c>
      <c r="P8498" t="s">
        <v>139</v>
      </c>
    </row>
    <row r="8499" spans="1:40" x14ac:dyDescent="0.2">
      <c r="A8499" s="26">
        <v>41904.564830567128</v>
      </c>
      <c r="B8499" t="s">
        <v>130</v>
      </c>
      <c r="C8499" t="s">
        <v>645</v>
      </c>
      <c r="D8499" t="s">
        <v>6556</v>
      </c>
      <c r="E8499" t="s">
        <v>133</v>
      </c>
      <c r="F8499" t="s">
        <v>134</v>
      </c>
      <c r="G8499" t="s">
        <v>135</v>
      </c>
      <c r="H8499" t="s">
        <v>160</v>
      </c>
      <c r="I8499">
        <v>1</v>
      </c>
      <c r="J8499" t="s">
        <v>139</v>
      </c>
    </row>
    <row r="8500" spans="1:40" x14ac:dyDescent="0.2">
      <c r="A8500" s="26">
        <v>41904.564830567128</v>
      </c>
      <c r="B8500" t="s">
        <v>130</v>
      </c>
      <c r="C8500" t="s">
        <v>645</v>
      </c>
      <c r="D8500" t="s">
        <v>6557</v>
      </c>
      <c r="E8500" t="s">
        <v>133</v>
      </c>
      <c r="F8500" t="s">
        <v>134</v>
      </c>
      <c r="G8500" t="s">
        <v>135</v>
      </c>
      <c r="H8500" t="s">
        <v>162</v>
      </c>
      <c r="I8500">
        <v>30</v>
      </c>
      <c r="J8500" t="s">
        <v>139</v>
      </c>
      <c r="K8500" t="s">
        <v>163</v>
      </c>
      <c r="L8500">
        <v>30</v>
      </c>
      <c r="M8500" t="s">
        <v>139</v>
      </c>
      <c r="N8500" t="s">
        <v>164</v>
      </c>
      <c r="O8500">
        <v>30</v>
      </c>
      <c r="P8500" t="s">
        <v>139</v>
      </c>
      <c r="Q8500" t="s">
        <v>165</v>
      </c>
      <c r="R8500">
        <v>10</v>
      </c>
      <c r="S8500" t="s">
        <v>139</v>
      </c>
      <c r="T8500" t="s">
        <v>166</v>
      </c>
      <c r="U8500">
        <v>20</v>
      </c>
      <c r="V8500" t="s">
        <v>139</v>
      </c>
      <c r="W8500" t="s">
        <v>167</v>
      </c>
      <c r="X8500">
        <v>20</v>
      </c>
      <c r="Y8500" t="s">
        <v>139</v>
      </c>
      <c r="Z8500" t="s">
        <v>168</v>
      </c>
      <c r="AA8500">
        <v>20</v>
      </c>
      <c r="AB8500" t="s">
        <v>139</v>
      </c>
      <c r="AC8500" t="s">
        <v>169</v>
      </c>
      <c r="AD8500">
        <v>20</v>
      </c>
      <c r="AE8500" t="s">
        <v>139</v>
      </c>
      <c r="AF8500" t="s">
        <v>170</v>
      </c>
      <c r="AG8500">
        <v>115200</v>
      </c>
      <c r="AH8500" t="s">
        <v>139</v>
      </c>
      <c r="AI8500" t="s">
        <v>171</v>
      </c>
      <c r="AJ8500">
        <v>12000</v>
      </c>
      <c r="AK8500" t="s">
        <v>139</v>
      </c>
      <c r="AL8500" t="s">
        <v>172</v>
      </c>
      <c r="AM8500">
        <v>30000</v>
      </c>
      <c r="AN8500" t="s">
        <v>139</v>
      </c>
    </row>
    <row r="8501" spans="1:40" x14ac:dyDescent="0.2">
      <c r="A8501" s="26">
        <v>41904.564830567128</v>
      </c>
      <c r="B8501" t="s">
        <v>130</v>
      </c>
      <c r="C8501" t="s">
        <v>645</v>
      </c>
      <c r="D8501" t="s">
        <v>6558</v>
      </c>
      <c r="E8501" t="s">
        <v>133</v>
      </c>
      <c r="F8501" t="s">
        <v>134</v>
      </c>
      <c r="G8501" t="s">
        <v>135</v>
      </c>
      <c r="H8501" t="s">
        <v>174</v>
      </c>
      <c r="I8501">
        <v>60</v>
      </c>
      <c r="J8501" t="s">
        <v>139</v>
      </c>
      <c r="K8501" t="s">
        <v>175</v>
      </c>
      <c r="L8501">
        <v>40</v>
      </c>
      <c r="M8501" t="s">
        <v>139</v>
      </c>
      <c r="N8501" t="s">
        <v>176</v>
      </c>
      <c r="O8501">
        <v>50</v>
      </c>
      <c r="P8501" t="s">
        <v>139</v>
      </c>
      <c r="Q8501" t="s">
        <v>177</v>
      </c>
      <c r="R8501">
        <v>40</v>
      </c>
      <c r="S8501" t="s">
        <v>139</v>
      </c>
      <c r="T8501" t="s">
        <v>178</v>
      </c>
      <c r="U8501">
        <v>60</v>
      </c>
      <c r="V8501" t="s">
        <v>139</v>
      </c>
      <c r="W8501" t="s">
        <v>179</v>
      </c>
      <c r="X8501">
        <v>50</v>
      </c>
      <c r="Y8501" t="s">
        <v>139</v>
      </c>
      <c r="Z8501" t="s">
        <v>180</v>
      </c>
      <c r="AA8501">
        <v>50</v>
      </c>
      <c r="AB8501" t="s">
        <v>139</v>
      </c>
      <c r="AC8501" t="s">
        <v>181</v>
      </c>
      <c r="AD8501">
        <v>35</v>
      </c>
      <c r="AE8501" t="s">
        <v>139</v>
      </c>
      <c r="AF8501" t="s">
        <v>182</v>
      </c>
      <c r="AG8501">
        <v>8</v>
      </c>
      <c r="AH8501" t="s">
        <v>139</v>
      </c>
      <c r="AI8501" t="s">
        <v>183</v>
      </c>
      <c r="AJ8501">
        <v>90</v>
      </c>
      <c r="AK8501" t="s">
        <v>139</v>
      </c>
      <c r="AL8501" t="s">
        <v>184</v>
      </c>
      <c r="AM8501">
        <v>1</v>
      </c>
      <c r="AN8501" t="s">
        <v>139</v>
      </c>
    </row>
    <row r="8502" spans="1:40" x14ac:dyDescent="0.2">
      <c r="A8502" s="26">
        <v>41904.564830567128</v>
      </c>
      <c r="B8502" t="s">
        <v>130</v>
      </c>
      <c r="C8502" t="s">
        <v>645</v>
      </c>
      <c r="D8502" t="s">
        <v>6559</v>
      </c>
      <c r="E8502" t="s">
        <v>133</v>
      </c>
      <c r="F8502" t="s">
        <v>134</v>
      </c>
      <c r="G8502" t="s">
        <v>135</v>
      </c>
      <c r="H8502" t="s">
        <v>186</v>
      </c>
      <c r="I8502">
        <v>33</v>
      </c>
      <c r="J8502" t="s">
        <v>139</v>
      </c>
      <c r="K8502" t="s">
        <v>187</v>
      </c>
      <c r="L8502">
        <v>33</v>
      </c>
      <c r="M8502" t="s">
        <v>139</v>
      </c>
      <c r="N8502" t="s">
        <v>188</v>
      </c>
      <c r="O8502">
        <v>34</v>
      </c>
      <c r="P8502" t="s">
        <v>139</v>
      </c>
      <c r="Q8502" t="s">
        <v>166</v>
      </c>
      <c r="R8502">
        <v>20</v>
      </c>
      <c r="S8502" t="s">
        <v>139</v>
      </c>
      <c r="T8502" t="s">
        <v>167</v>
      </c>
      <c r="U8502">
        <v>20</v>
      </c>
      <c r="V8502" t="s">
        <v>139</v>
      </c>
      <c r="W8502" t="s">
        <v>168</v>
      </c>
      <c r="X8502">
        <v>20</v>
      </c>
      <c r="Y8502" t="s">
        <v>139</v>
      </c>
      <c r="Z8502" t="s">
        <v>189</v>
      </c>
      <c r="AA8502">
        <v>20</v>
      </c>
      <c r="AB8502" t="s">
        <v>139</v>
      </c>
      <c r="AC8502" t="s">
        <v>190</v>
      </c>
      <c r="AD8502">
        <v>20</v>
      </c>
      <c r="AE8502" t="s">
        <v>139</v>
      </c>
      <c r="AF8502" t="s">
        <v>191</v>
      </c>
      <c r="AG8502">
        <v>20</v>
      </c>
      <c r="AH8502" t="s">
        <v>139</v>
      </c>
      <c r="AI8502" t="s">
        <v>170</v>
      </c>
      <c r="AJ8502">
        <v>115200</v>
      </c>
      <c r="AK8502" t="s">
        <v>139</v>
      </c>
      <c r="AL8502" t="s">
        <v>171</v>
      </c>
      <c r="AM8502">
        <v>12000</v>
      </c>
      <c r="AN8502" t="s">
        <v>139</v>
      </c>
    </row>
    <row r="8503" spans="1:40" x14ac:dyDescent="0.2">
      <c r="A8503" s="26">
        <v>41904.564830567128</v>
      </c>
      <c r="B8503" t="s">
        <v>130</v>
      </c>
      <c r="C8503" t="s">
        <v>645</v>
      </c>
      <c r="D8503" t="s">
        <v>6552</v>
      </c>
      <c r="E8503" t="s">
        <v>133</v>
      </c>
      <c r="F8503" t="s">
        <v>134</v>
      </c>
      <c r="G8503" t="s">
        <v>135</v>
      </c>
      <c r="H8503" t="s">
        <v>142</v>
      </c>
      <c r="I8503">
        <v>49</v>
      </c>
      <c r="J8503" t="s">
        <v>139</v>
      </c>
      <c r="K8503" t="s">
        <v>143</v>
      </c>
      <c r="L8503">
        <v>130</v>
      </c>
      <c r="M8503" t="s">
        <v>139</v>
      </c>
      <c r="N8503" t="s">
        <v>144</v>
      </c>
      <c r="O8503">
        <v>180</v>
      </c>
      <c r="P8503" t="s">
        <v>139</v>
      </c>
      <c r="Q8503" t="s">
        <v>145</v>
      </c>
      <c r="R8503">
        <v>140</v>
      </c>
      <c r="S8503" t="s">
        <v>139</v>
      </c>
      <c r="T8503" t="s">
        <v>146</v>
      </c>
      <c r="U8503">
        <v>80</v>
      </c>
      <c r="V8503" t="s">
        <v>139</v>
      </c>
      <c r="W8503" t="s">
        <v>147</v>
      </c>
      <c r="X8503">
        <v>101</v>
      </c>
      <c r="Y8503" t="s">
        <v>139</v>
      </c>
      <c r="Z8503" t="s">
        <v>148</v>
      </c>
      <c r="AA8503">
        <v>190</v>
      </c>
      <c r="AB8503" t="s">
        <v>139</v>
      </c>
      <c r="AC8503" t="s">
        <v>149</v>
      </c>
      <c r="AD8503">
        <v>20</v>
      </c>
      <c r="AE8503" t="s">
        <v>139</v>
      </c>
    </row>
    <row r="8504" spans="1:40" x14ac:dyDescent="0.2">
      <c r="A8504" s="26">
        <v>41904.564830567128</v>
      </c>
      <c r="B8504" t="s">
        <v>130</v>
      </c>
      <c r="C8504" t="s">
        <v>645</v>
      </c>
      <c r="D8504" t="s">
        <v>6553</v>
      </c>
    </row>
    <row r="8505" spans="1:40" x14ac:dyDescent="0.2">
      <c r="A8505" s="26">
        <v>41904.564830567128</v>
      </c>
      <c r="B8505" t="s">
        <v>130</v>
      </c>
      <c r="C8505" t="s">
        <v>645</v>
      </c>
      <c r="D8505" t="s">
        <v>6554</v>
      </c>
      <c r="E8505" t="s">
        <v>133</v>
      </c>
      <c r="F8505" t="s">
        <v>134</v>
      </c>
      <c r="G8505" t="s">
        <v>135</v>
      </c>
      <c r="H8505" t="s">
        <v>152</v>
      </c>
      <c r="I8505">
        <v>50</v>
      </c>
      <c r="J8505" t="s">
        <v>139</v>
      </c>
      <c r="K8505" t="s">
        <v>153</v>
      </c>
      <c r="L8505">
        <v>50</v>
      </c>
      <c r="M8505" t="s">
        <v>139</v>
      </c>
      <c r="N8505" t="s">
        <v>154</v>
      </c>
      <c r="O8505">
        <v>50</v>
      </c>
      <c r="P8505" t="s">
        <v>139</v>
      </c>
    </row>
    <row r="8506" spans="1:40" x14ac:dyDescent="0.2">
      <c r="A8506" s="26">
        <v>41904.564830567128</v>
      </c>
      <c r="B8506" t="s">
        <v>130</v>
      </c>
      <c r="C8506" t="s">
        <v>645</v>
      </c>
      <c r="D8506" t="s">
        <v>6555</v>
      </c>
      <c r="E8506" t="s">
        <v>133</v>
      </c>
      <c r="F8506" t="s">
        <v>134</v>
      </c>
      <c r="G8506" t="s">
        <v>135</v>
      </c>
      <c r="H8506" t="s">
        <v>156</v>
      </c>
      <c r="I8506">
        <v>35</v>
      </c>
      <c r="J8506" t="s">
        <v>139</v>
      </c>
      <c r="K8506" t="s">
        <v>157</v>
      </c>
      <c r="L8506">
        <v>5</v>
      </c>
      <c r="M8506" t="s">
        <v>139</v>
      </c>
      <c r="N8506" t="s">
        <v>158</v>
      </c>
      <c r="O8506">
        <v>60</v>
      </c>
      <c r="P8506" t="s">
        <v>139</v>
      </c>
    </row>
    <row r="8507" spans="1:40" x14ac:dyDescent="0.2">
      <c r="A8507" s="26">
        <v>41904.564830567128</v>
      </c>
      <c r="B8507" t="s">
        <v>130</v>
      </c>
      <c r="C8507" t="s">
        <v>645</v>
      </c>
      <c r="D8507" t="s">
        <v>6556</v>
      </c>
      <c r="E8507" t="s">
        <v>133</v>
      </c>
      <c r="F8507" t="s">
        <v>134</v>
      </c>
      <c r="G8507" t="s">
        <v>135</v>
      </c>
      <c r="H8507" t="s">
        <v>160</v>
      </c>
      <c r="I8507">
        <v>1</v>
      </c>
      <c r="J8507" t="s">
        <v>139</v>
      </c>
    </row>
    <row r="8508" spans="1:40" x14ac:dyDescent="0.2">
      <c r="A8508" s="26">
        <v>41904.564830567128</v>
      </c>
      <c r="B8508" t="s">
        <v>130</v>
      </c>
      <c r="C8508" t="s">
        <v>645</v>
      </c>
      <c r="D8508" t="s">
        <v>6557</v>
      </c>
      <c r="E8508" t="s">
        <v>133</v>
      </c>
      <c r="F8508" t="s">
        <v>134</v>
      </c>
      <c r="G8508" t="s">
        <v>135</v>
      </c>
      <c r="H8508" t="s">
        <v>162</v>
      </c>
      <c r="I8508">
        <v>30</v>
      </c>
      <c r="J8508" t="s">
        <v>139</v>
      </c>
      <c r="K8508" t="s">
        <v>163</v>
      </c>
      <c r="L8508">
        <v>30</v>
      </c>
      <c r="M8508" t="s">
        <v>139</v>
      </c>
      <c r="N8508" t="s">
        <v>164</v>
      </c>
      <c r="O8508">
        <v>30</v>
      </c>
      <c r="P8508" t="s">
        <v>139</v>
      </c>
      <c r="Q8508" t="s">
        <v>165</v>
      </c>
      <c r="R8508">
        <v>10</v>
      </c>
      <c r="S8508" t="s">
        <v>139</v>
      </c>
      <c r="T8508" t="s">
        <v>166</v>
      </c>
      <c r="U8508">
        <v>20</v>
      </c>
      <c r="V8508" t="s">
        <v>139</v>
      </c>
      <c r="W8508" t="s">
        <v>167</v>
      </c>
      <c r="X8508">
        <v>20</v>
      </c>
      <c r="Y8508" t="s">
        <v>139</v>
      </c>
      <c r="Z8508" t="s">
        <v>168</v>
      </c>
      <c r="AA8508">
        <v>20</v>
      </c>
      <c r="AB8508" t="s">
        <v>139</v>
      </c>
      <c r="AC8508" t="s">
        <v>169</v>
      </c>
      <c r="AD8508">
        <v>20</v>
      </c>
      <c r="AE8508" t="s">
        <v>139</v>
      </c>
      <c r="AF8508" t="s">
        <v>170</v>
      </c>
      <c r="AG8508">
        <v>115200</v>
      </c>
      <c r="AH8508" t="s">
        <v>139</v>
      </c>
      <c r="AI8508" t="s">
        <v>171</v>
      </c>
      <c r="AJ8508">
        <v>12000</v>
      </c>
      <c r="AK8508" t="s">
        <v>139</v>
      </c>
      <c r="AL8508" t="s">
        <v>172</v>
      </c>
      <c r="AM8508">
        <v>30000</v>
      </c>
      <c r="AN8508" t="s">
        <v>139</v>
      </c>
    </row>
    <row r="8509" spans="1:40" x14ac:dyDescent="0.2">
      <c r="A8509" s="26">
        <v>41904.564830567128</v>
      </c>
      <c r="B8509" t="s">
        <v>130</v>
      </c>
      <c r="C8509" t="s">
        <v>645</v>
      </c>
      <c r="D8509" t="s">
        <v>6558</v>
      </c>
      <c r="E8509" t="s">
        <v>133</v>
      </c>
      <c r="F8509" t="s">
        <v>134</v>
      </c>
      <c r="G8509" t="s">
        <v>135</v>
      </c>
      <c r="H8509" t="s">
        <v>174</v>
      </c>
      <c r="I8509">
        <v>60</v>
      </c>
      <c r="J8509" t="s">
        <v>139</v>
      </c>
      <c r="K8509" t="s">
        <v>175</v>
      </c>
      <c r="L8509">
        <v>40</v>
      </c>
      <c r="M8509" t="s">
        <v>139</v>
      </c>
      <c r="N8509" t="s">
        <v>176</v>
      </c>
      <c r="O8509">
        <v>50</v>
      </c>
      <c r="P8509" t="s">
        <v>139</v>
      </c>
      <c r="Q8509" t="s">
        <v>177</v>
      </c>
      <c r="R8509">
        <v>40</v>
      </c>
      <c r="S8509" t="s">
        <v>139</v>
      </c>
      <c r="T8509" t="s">
        <v>178</v>
      </c>
      <c r="U8509">
        <v>60</v>
      </c>
      <c r="V8509" t="s">
        <v>139</v>
      </c>
      <c r="W8509" t="s">
        <v>179</v>
      </c>
      <c r="X8509">
        <v>50</v>
      </c>
      <c r="Y8509" t="s">
        <v>139</v>
      </c>
      <c r="Z8509" t="s">
        <v>180</v>
      </c>
      <c r="AA8509">
        <v>50</v>
      </c>
      <c r="AB8509" t="s">
        <v>139</v>
      </c>
      <c r="AC8509" t="s">
        <v>181</v>
      </c>
      <c r="AD8509">
        <v>35</v>
      </c>
      <c r="AE8509" t="s">
        <v>139</v>
      </c>
      <c r="AF8509" t="s">
        <v>182</v>
      </c>
      <c r="AG8509">
        <v>8</v>
      </c>
      <c r="AH8509" t="s">
        <v>139</v>
      </c>
      <c r="AI8509" t="s">
        <v>183</v>
      </c>
      <c r="AJ8509">
        <v>90</v>
      </c>
      <c r="AK8509" t="s">
        <v>139</v>
      </c>
      <c r="AL8509" t="s">
        <v>184</v>
      </c>
      <c r="AM8509">
        <v>1</v>
      </c>
      <c r="AN8509" t="s">
        <v>139</v>
      </c>
    </row>
    <row r="8510" spans="1:40" x14ac:dyDescent="0.2">
      <c r="A8510" s="26">
        <v>41904.564830567128</v>
      </c>
      <c r="B8510" t="s">
        <v>130</v>
      </c>
      <c r="C8510" t="s">
        <v>645</v>
      </c>
      <c r="D8510" t="s">
        <v>6559</v>
      </c>
      <c r="E8510" t="s">
        <v>133</v>
      </c>
      <c r="F8510" t="s">
        <v>134</v>
      </c>
      <c r="G8510" t="s">
        <v>135</v>
      </c>
      <c r="H8510" t="s">
        <v>186</v>
      </c>
      <c r="I8510">
        <v>33</v>
      </c>
      <c r="J8510" t="s">
        <v>139</v>
      </c>
      <c r="K8510" t="s">
        <v>187</v>
      </c>
      <c r="L8510">
        <v>33</v>
      </c>
      <c r="M8510" t="s">
        <v>139</v>
      </c>
      <c r="N8510" t="s">
        <v>188</v>
      </c>
      <c r="O8510">
        <v>34</v>
      </c>
      <c r="P8510" t="s">
        <v>139</v>
      </c>
      <c r="Q8510" t="s">
        <v>166</v>
      </c>
      <c r="R8510">
        <v>20</v>
      </c>
      <c r="S8510" t="s">
        <v>139</v>
      </c>
      <c r="T8510" t="s">
        <v>167</v>
      </c>
      <c r="U8510">
        <v>20</v>
      </c>
      <c r="V8510" t="s">
        <v>139</v>
      </c>
      <c r="W8510" t="s">
        <v>168</v>
      </c>
      <c r="X8510">
        <v>20</v>
      </c>
      <c r="Y8510" t="s">
        <v>139</v>
      </c>
      <c r="Z8510" t="s">
        <v>189</v>
      </c>
      <c r="AA8510">
        <v>20</v>
      </c>
      <c r="AB8510" t="s">
        <v>139</v>
      </c>
      <c r="AC8510" t="s">
        <v>190</v>
      </c>
      <c r="AD8510">
        <v>20</v>
      </c>
      <c r="AE8510" t="s">
        <v>139</v>
      </c>
      <c r="AF8510" t="s">
        <v>191</v>
      </c>
      <c r="AG8510">
        <v>20</v>
      </c>
      <c r="AH8510" t="s">
        <v>139</v>
      </c>
      <c r="AI8510" t="s">
        <v>170</v>
      </c>
      <c r="AJ8510">
        <v>115200</v>
      </c>
      <c r="AK8510" t="s">
        <v>139</v>
      </c>
      <c r="AL8510" t="s">
        <v>171</v>
      </c>
      <c r="AM8510">
        <v>12000</v>
      </c>
      <c r="AN8510" t="s">
        <v>139</v>
      </c>
    </row>
    <row r="8511" spans="1:40" x14ac:dyDescent="0.2">
      <c r="A8511" s="26">
        <v>41904.564830567128</v>
      </c>
      <c r="B8511" t="s">
        <v>130</v>
      </c>
      <c r="C8511" t="s">
        <v>645</v>
      </c>
      <c r="D8511" t="s">
        <v>6560</v>
      </c>
      <c r="E8511" t="s">
        <v>193</v>
      </c>
      <c r="F8511" t="s">
        <v>194</v>
      </c>
      <c r="G8511" t="s">
        <v>195</v>
      </c>
    </row>
    <row r="8512" spans="1:40" x14ac:dyDescent="0.2">
      <c r="A8512" s="26">
        <v>41904.564830567128</v>
      </c>
      <c r="B8512" t="s">
        <v>130</v>
      </c>
      <c r="C8512" t="s">
        <v>645</v>
      </c>
      <c r="D8512" t="s">
        <v>6561</v>
      </c>
      <c r="E8512" t="s">
        <v>193</v>
      </c>
      <c r="F8512" t="s">
        <v>6562</v>
      </c>
      <c r="G8512" t="s">
        <v>6563</v>
      </c>
      <c r="H8512" t="s">
        <v>6564</v>
      </c>
    </row>
    <row r="8513" spans="1:40" x14ac:dyDescent="0.2">
      <c r="A8513" s="26">
        <v>41904.564830567128</v>
      </c>
      <c r="B8513" t="s">
        <v>130</v>
      </c>
      <c r="C8513" t="s">
        <v>646</v>
      </c>
      <c r="D8513" t="s">
        <v>6565</v>
      </c>
    </row>
    <row r="8514" spans="1:40" x14ac:dyDescent="0.2">
      <c r="A8514" s="26">
        <v>41904.564830567128</v>
      </c>
      <c r="B8514" t="s">
        <v>130</v>
      </c>
      <c r="C8514" t="s">
        <v>646</v>
      </c>
      <c r="D8514" t="s">
        <v>6566</v>
      </c>
      <c r="E8514" t="s">
        <v>133</v>
      </c>
      <c r="F8514" t="s">
        <v>134</v>
      </c>
      <c r="G8514" t="s">
        <v>135</v>
      </c>
      <c r="H8514" t="s">
        <v>136</v>
      </c>
      <c r="I8514">
        <v>1900000</v>
      </c>
      <c r="J8514" t="s">
        <v>137</v>
      </c>
      <c r="K8514">
        <v>1900000</v>
      </c>
      <c r="L8514" t="s">
        <v>138</v>
      </c>
      <c r="M8514">
        <v>500</v>
      </c>
      <c r="N8514" t="s">
        <v>139</v>
      </c>
      <c r="O8514" t="s">
        <v>140</v>
      </c>
      <c r="P8514">
        <v>300</v>
      </c>
      <c r="Q8514" t="s">
        <v>139</v>
      </c>
    </row>
    <row r="8515" spans="1:40" x14ac:dyDescent="0.2">
      <c r="A8515" s="26">
        <v>41904.564830567128</v>
      </c>
      <c r="B8515" t="s">
        <v>130</v>
      </c>
      <c r="C8515" t="s">
        <v>646</v>
      </c>
      <c r="D8515" t="s">
        <v>6567</v>
      </c>
      <c r="E8515" t="s">
        <v>133</v>
      </c>
      <c r="F8515" t="s">
        <v>134</v>
      </c>
      <c r="G8515" t="s">
        <v>135</v>
      </c>
      <c r="H8515" t="s">
        <v>142</v>
      </c>
      <c r="I8515">
        <v>49</v>
      </c>
      <c r="J8515" t="s">
        <v>139</v>
      </c>
      <c r="K8515" t="s">
        <v>143</v>
      </c>
      <c r="L8515">
        <v>130</v>
      </c>
      <c r="M8515" t="s">
        <v>139</v>
      </c>
      <c r="N8515" t="s">
        <v>144</v>
      </c>
      <c r="O8515">
        <v>180</v>
      </c>
      <c r="P8515" t="s">
        <v>139</v>
      </c>
      <c r="Q8515" t="s">
        <v>145</v>
      </c>
      <c r="R8515">
        <v>140</v>
      </c>
      <c r="S8515" t="s">
        <v>139</v>
      </c>
      <c r="T8515" t="s">
        <v>146</v>
      </c>
      <c r="U8515">
        <v>80</v>
      </c>
      <c r="V8515" t="s">
        <v>139</v>
      </c>
      <c r="W8515" t="s">
        <v>147</v>
      </c>
      <c r="X8515">
        <v>101</v>
      </c>
      <c r="Y8515" t="s">
        <v>139</v>
      </c>
      <c r="Z8515" t="s">
        <v>148</v>
      </c>
      <c r="AA8515">
        <v>190</v>
      </c>
      <c r="AB8515" t="s">
        <v>139</v>
      </c>
      <c r="AC8515" t="s">
        <v>149</v>
      </c>
      <c r="AD8515">
        <v>20</v>
      </c>
      <c r="AE8515" t="s">
        <v>139</v>
      </c>
    </row>
    <row r="8516" spans="1:40" x14ac:dyDescent="0.2">
      <c r="A8516" s="26">
        <v>41904.564830567128</v>
      </c>
      <c r="B8516" t="s">
        <v>130</v>
      </c>
      <c r="C8516" t="s">
        <v>646</v>
      </c>
      <c r="D8516" t="s">
        <v>6568</v>
      </c>
    </row>
    <row r="8517" spans="1:40" x14ac:dyDescent="0.2">
      <c r="A8517" s="26">
        <v>41904.564830567128</v>
      </c>
      <c r="B8517" t="s">
        <v>130</v>
      </c>
      <c r="C8517" t="s">
        <v>646</v>
      </c>
      <c r="D8517" t="s">
        <v>6569</v>
      </c>
      <c r="E8517" t="s">
        <v>133</v>
      </c>
      <c r="F8517" t="s">
        <v>134</v>
      </c>
      <c r="G8517" t="s">
        <v>135</v>
      </c>
      <c r="H8517" t="s">
        <v>152</v>
      </c>
      <c r="I8517">
        <v>50</v>
      </c>
      <c r="J8517" t="s">
        <v>139</v>
      </c>
      <c r="K8517" t="s">
        <v>153</v>
      </c>
      <c r="L8517">
        <v>50</v>
      </c>
      <c r="M8517" t="s">
        <v>139</v>
      </c>
      <c r="N8517" t="s">
        <v>154</v>
      </c>
      <c r="O8517">
        <v>50</v>
      </c>
      <c r="P8517" t="s">
        <v>139</v>
      </c>
    </row>
    <row r="8518" spans="1:40" x14ac:dyDescent="0.2">
      <c r="A8518" s="26">
        <v>41904.564830567128</v>
      </c>
      <c r="B8518" t="s">
        <v>130</v>
      </c>
      <c r="C8518" t="s">
        <v>646</v>
      </c>
      <c r="D8518" t="s">
        <v>6570</v>
      </c>
      <c r="E8518" t="s">
        <v>133</v>
      </c>
      <c r="F8518" t="s">
        <v>134</v>
      </c>
      <c r="G8518" t="s">
        <v>135</v>
      </c>
      <c r="H8518" t="s">
        <v>156</v>
      </c>
      <c r="I8518">
        <v>35</v>
      </c>
      <c r="J8518" t="s">
        <v>139</v>
      </c>
      <c r="K8518" t="s">
        <v>157</v>
      </c>
      <c r="L8518">
        <v>5</v>
      </c>
      <c r="M8518" t="s">
        <v>139</v>
      </c>
      <c r="N8518" t="s">
        <v>158</v>
      </c>
      <c r="O8518">
        <v>60</v>
      </c>
      <c r="P8518" t="s">
        <v>139</v>
      </c>
    </row>
    <row r="8519" spans="1:40" x14ac:dyDescent="0.2">
      <c r="A8519" s="26">
        <v>41904.564830567128</v>
      </c>
      <c r="B8519" t="s">
        <v>130</v>
      </c>
      <c r="C8519" t="s">
        <v>646</v>
      </c>
      <c r="D8519" t="s">
        <v>6571</v>
      </c>
      <c r="E8519" t="s">
        <v>133</v>
      </c>
      <c r="F8519" t="s">
        <v>134</v>
      </c>
      <c r="G8519" t="s">
        <v>135</v>
      </c>
      <c r="H8519" t="s">
        <v>160</v>
      </c>
      <c r="I8519">
        <v>1</v>
      </c>
      <c r="J8519" t="s">
        <v>139</v>
      </c>
    </row>
    <row r="8520" spans="1:40" x14ac:dyDescent="0.2">
      <c r="A8520" s="26">
        <v>41904.564830567128</v>
      </c>
      <c r="B8520" t="s">
        <v>130</v>
      </c>
      <c r="C8520" t="s">
        <v>646</v>
      </c>
      <c r="D8520" t="s">
        <v>6572</v>
      </c>
      <c r="E8520" t="s">
        <v>133</v>
      </c>
      <c r="F8520" t="s">
        <v>134</v>
      </c>
      <c r="G8520" t="s">
        <v>135</v>
      </c>
      <c r="H8520" t="s">
        <v>162</v>
      </c>
      <c r="I8520">
        <v>30</v>
      </c>
      <c r="J8520" t="s">
        <v>139</v>
      </c>
      <c r="K8520" t="s">
        <v>163</v>
      </c>
      <c r="L8520">
        <v>30</v>
      </c>
      <c r="M8520" t="s">
        <v>139</v>
      </c>
      <c r="N8520" t="s">
        <v>164</v>
      </c>
      <c r="O8520">
        <v>30</v>
      </c>
      <c r="P8520" t="s">
        <v>139</v>
      </c>
      <c r="Q8520" t="s">
        <v>165</v>
      </c>
      <c r="R8520">
        <v>10</v>
      </c>
      <c r="S8520" t="s">
        <v>139</v>
      </c>
      <c r="T8520" t="s">
        <v>166</v>
      </c>
      <c r="U8520">
        <v>20</v>
      </c>
      <c r="V8520" t="s">
        <v>139</v>
      </c>
      <c r="W8520" t="s">
        <v>167</v>
      </c>
      <c r="X8520">
        <v>20</v>
      </c>
      <c r="Y8520" t="s">
        <v>139</v>
      </c>
      <c r="Z8520" t="s">
        <v>168</v>
      </c>
      <c r="AA8520">
        <v>20</v>
      </c>
      <c r="AB8520" t="s">
        <v>139</v>
      </c>
      <c r="AC8520" t="s">
        <v>169</v>
      </c>
      <c r="AD8520">
        <v>20</v>
      </c>
      <c r="AE8520" t="s">
        <v>139</v>
      </c>
      <c r="AF8520" t="s">
        <v>170</v>
      </c>
      <c r="AG8520">
        <v>115200</v>
      </c>
      <c r="AH8520" t="s">
        <v>139</v>
      </c>
      <c r="AI8520" t="s">
        <v>171</v>
      </c>
      <c r="AJ8520">
        <v>12000</v>
      </c>
      <c r="AK8520" t="s">
        <v>139</v>
      </c>
      <c r="AL8520" t="s">
        <v>172</v>
      </c>
      <c r="AM8520">
        <v>30000</v>
      </c>
      <c r="AN8520" t="s">
        <v>139</v>
      </c>
    </row>
    <row r="8521" spans="1:40" x14ac:dyDescent="0.2">
      <c r="A8521" s="26">
        <v>41904.564830567128</v>
      </c>
      <c r="B8521" t="s">
        <v>130</v>
      </c>
      <c r="C8521" t="s">
        <v>646</v>
      </c>
      <c r="D8521" t="s">
        <v>6573</v>
      </c>
      <c r="E8521" t="s">
        <v>133</v>
      </c>
      <c r="F8521" t="s">
        <v>134</v>
      </c>
      <c r="G8521" t="s">
        <v>135</v>
      </c>
      <c r="H8521" t="s">
        <v>174</v>
      </c>
      <c r="I8521">
        <v>60</v>
      </c>
      <c r="J8521" t="s">
        <v>139</v>
      </c>
      <c r="K8521" t="s">
        <v>175</v>
      </c>
      <c r="L8521">
        <v>40</v>
      </c>
      <c r="M8521" t="s">
        <v>139</v>
      </c>
      <c r="N8521" t="s">
        <v>176</v>
      </c>
      <c r="O8521">
        <v>50</v>
      </c>
      <c r="P8521" t="s">
        <v>139</v>
      </c>
      <c r="Q8521" t="s">
        <v>177</v>
      </c>
      <c r="R8521">
        <v>40</v>
      </c>
      <c r="S8521" t="s">
        <v>139</v>
      </c>
      <c r="T8521" t="s">
        <v>178</v>
      </c>
      <c r="U8521">
        <v>60</v>
      </c>
      <c r="V8521" t="s">
        <v>139</v>
      </c>
      <c r="W8521" t="s">
        <v>179</v>
      </c>
      <c r="X8521">
        <v>50</v>
      </c>
      <c r="Y8521" t="s">
        <v>139</v>
      </c>
      <c r="Z8521" t="s">
        <v>180</v>
      </c>
      <c r="AA8521">
        <v>50</v>
      </c>
      <c r="AB8521" t="s">
        <v>139</v>
      </c>
      <c r="AC8521" t="s">
        <v>181</v>
      </c>
      <c r="AD8521">
        <v>35</v>
      </c>
      <c r="AE8521" t="s">
        <v>139</v>
      </c>
      <c r="AF8521" t="s">
        <v>182</v>
      </c>
      <c r="AG8521">
        <v>8</v>
      </c>
      <c r="AH8521" t="s">
        <v>139</v>
      </c>
      <c r="AI8521" t="s">
        <v>183</v>
      </c>
      <c r="AJ8521">
        <v>90</v>
      </c>
      <c r="AK8521" t="s">
        <v>139</v>
      </c>
      <c r="AL8521" t="s">
        <v>184</v>
      </c>
      <c r="AM8521">
        <v>1</v>
      </c>
      <c r="AN8521" t="s">
        <v>139</v>
      </c>
    </row>
    <row r="8522" spans="1:40" x14ac:dyDescent="0.2">
      <c r="A8522" s="26">
        <v>41904.564830567128</v>
      </c>
      <c r="B8522" t="s">
        <v>130</v>
      </c>
      <c r="C8522" t="s">
        <v>646</v>
      </c>
      <c r="D8522" t="s">
        <v>6574</v>
      </c>
      <c r="E8522" t="s">
        <v>133</v>
      </c>
      <c r="F8522" t="s">
        <v>134</v>
      </c>
      <c r="G8522" t="s">
        <v>135</v>
      </c>
      <c r="H8522" t="s">
        <v>186</v>
      </c>
      <c r="I8522">
        <v>33</v>
      </c>
      <c r="J8522" t="s">
        <v>139</v>
      </c>
      <c r="K8522" t="s">
        <v>187</v>
      </c>
      <c r="L8522">
        <v>33</v>
      </c>
      <c r="M8522" t="s">
        <v>139</v>
      </c>
      <c r="N8522" t="s">
        <v>188</v>
      </c>
      <c r="O8522">
        <v>34</v>
      </c>
      <c r="P8522" t="s">
        <v>139</v>
      </c>
      <c r="Q8522" t="s">
        <v>166</v>
      </c>
      <c r="R8522">
        <v>20</v>
      </c>
      <c r="S8522" t="s">
        <v>139</v>
      </c>
      <c r="T8522" t="s">
        <v>167</v>
      </c>
      <c r="U8522">
        <v>20</v>
      </c>
      <c r="V8522" t="s">
        <v>139</v>
      </c>
      <c r="W8522" t="s">
        <v>168</v>
      </c>
      <c r="X8522">
        <v>20</v>
      </c>
      <c r="Y8522" t="s">
        <v>139</v>
      </c>
      <c r="Z8522" t="s">
        <v>189</v>
      </c>
      <c r="AA8522">
        <v>20</v>
      </c>
      <c r="AB8522" t="s">
        <v>139</v>
      </c>
      <c r="AC8522" t="s">
        <v>190</v>
      </c>
      <c r="AD8522">
        <v>20</v>
      </c>
      <c r="AE8522" t="s">
        <v>139</v>
      </c>
      <c r="AF8522" t="s">
        <v>191</v>
      </c>
      <c r="AG8522">
        <v>20</v>
      </c>
      <c r="AH8522" t="s">
        <v>139</v>
      </c>
      <c r="AI8522" t="s">
        <v>170</v>
      </c>
      <c r="AJ8522">
        <v>115200</v>
      </c>
      <c r="AK8522" t="s">
        <v>139</v>
      </c>
      <c r="AL8522" t="s">
        <v>171</v>
      </c>
      <c r="AM8522">
        <v>12000</v>
      </c>
      <c r="AN8522" t="s">
        <v>139</v>
      </c>
    </row>
    <row r="8523" spans="1:40" x14ac:dyDescent="0.2">
      <c r="A8523" s="26">
        <v>41904.564830567128</v>
      </c>
      <c r="B8523" t="s">
        <v>130</v>
      </c>
      <c r="C8523" t="s">
        <v>646</v>
      </c>
      <c r="D8523" t="s">
        <v>6567</v>
      </c>
      <c r="E8523" t="s">
        <v>133</v>
      </c>
      <c r="F8523" t="s">
        <v>134</v>
      </c>
      <c r="G8523" t="s">
        <v>135</v>
      </c>
      <c r="H8523" t="s">
        <v>142</v>
      </c>
      <c r="I8523">
        <v>49</v>
      </c>
      <c r="J8523" t="s">
        <v>139</v>
      </c>
      <c r="K8523" t="s">
        <v>143</v>
      </c>
      <c r="L8523">
        <v>130</v>
      </c>
      <c r="M8523" t="s">
        <v>139</v>
      </c>
      <c r="N8523" t="s">
        <v>144</v>
      </c>
      <c r="O8523">
        <v>180</v>
      </c>
      <c r="P8523" t="s">
        <v>139</v>
      </c>
      <c r="Q8523" t="s">
        <v>145</v>
      </c>
      <c r="R8523">
        <v>140</v>
      </c>
      <c r="S8523" t="s">
        <v>139</v>
      </c>
      <c r="T8523" t="s">
        <v>146</v>
      </c>
      <c r="U8523">
        <v>80</v>
      </c>
      <c r="V8523" t="s">
        <v>139</v>
      </c>
      <c r="W8523" t="s">
        <v>147</v>
      </c>
      <c r="X8523">
        <v>101</v>
      </c>
      <c r="Y8523" t="s">
        <v>139</v>
      </c>
      <c r="Z8523" t="s">
        <v>148</v>
      </c>
      <c r="AA8523">
        <v>190</v>
      </c>
      <c r="AB8523" t="s">
        <v>139</v>
      </c>
      <c r="AC8523" t="s">
        <v>149</v>
      </c>
      <c r="AD8523">
        <v>20</v>
      </c>
      <c r="AE8523" t="s">
        <v>139</v>
      </c>
    </row>
    <row r="8524" spans="1:40" x14ac:dyDescent="0.2">
      <c r="A8524" s="26">
        <v>41904.564830567128</v>
      </c>
      <c r="B8524" t="s">
        <v>130</v>
      </c>
      <c r="C8524" t="s">
        <v>646</v>
      </c>
      <c r="D8524" t="s">
        <v>6568</v>
      </c>
    </row>
    <row r="8525" spans="1:40" x14ac:dyDescent="0.2">
      <c r="A8525" s="26">
        <v>41904.564830567128</v>
      </c>
      <c r="B8525" t="s">
        <v>130</v>
      </c>
      <c r="C8525" t="s">
        <v>646</v>
      </c>
      <c r="D8525" t="s">
        <v>6569</v>
      </c>
      <c r="E8525" t="s">
        <v>133</v>
      </c>
      <c r="F8525" t="s">
        <v>134</v>
      </c>
      <c r="G8525" t="s">
        <v>135</v>
      </c>
      <c r="H8525" t="s">
        <v>152</v>
      </c>
      <c r="I8525">
        <v>50</v>
      </c>
      <c r="J8525" t="s">
        <v>139</v>
      </c>
      <c r="K8525" t="s">
        <v>153</v>
      </c>
      <c r="L8525">
        <v>50</v>
      </c>
      <c r="M8525" t="s">
        <v>139</v>
      </c>
      <c r="N8525" t="s">
        <v>154</v>
      </c>
      <c r="O8525">
        <v>50</v>
      </c>
      <c r="P8525" t="s">
        <v>139</v>
      </c>
    </row>
    <row r="8526" spans="1:40" x14ac:dyDescent="0.2">
      <c r="A8526" s="26">
        <v>41904.564830567128</v>
      </c>
      <c r="B8526" t="s">
        <v>130</v>
      </c>
      <c r="C8526" t="s">
        <v>646</v>
      </c>
      <c r="D8526" t="s">
        <v>6570</v>
      </c>
      <c r="E8526" t="s">
        <v>133</v>
      </c>
      <c r="F8526" t="s">
        <v>134</v>
      </c>
      <c r="G8526" t="s">
        <v>135</v>
      </c>
      <c r="H8526" t="s">
        <v>156</v>
      </c>
      <c r="I8526">
        <v>35</v>
      </c>
      <c r="J8526" t="s">
        <v>139</v>
      </c>
      <c r="K8526" t="s">
        <v>157</v>
      </c>
      <c r="L8526">
        <v>5</v>
      </c>
      <c r="M8526" t="s">
        <v>139</v>
      </c>
      <c r="N8526" t="s">
        <v>158</v>
      </c>
      <c r="O8526">
        <v>60</v>
      </c>
      <c r="P8526" t="s">
        <v>139</v>
      </c>
    </row>
    <row r="8527" spans="1:40" x14ac:dyDescent="0.2">
      <c r="A8527" s="26">
        <v>41904.564830567128</v>
      </c>
      <c r="B8527" t="s">
        <v>130</v>
      </c>
      <c r="C8527" t="s">
        <v>646</v>
      </c>
      <c r="D8527" t="s">
        <v>6571</v>
      </c>
      <c r="E8527" t="s">
        <v>133</v>
      </c>
      <c r="F8527" t="s">
        <v>134</v>
      </c>
      <c r="G8527" t="s">
        <v>135</v>
      </c>
      <c r="H8527" t="s">
        <v>160</v>
      </c>
      <c r="I8527">
        <v>1</v>
      </c>
      <c r="J8527" t="s">
        <v>139</v>
      </c>
    </row>
    <row r="8528" spans="1:40" x14ac:dyDescent="0.2">
      <c r="A8528" s="26">
        <v>41904.564830567128</v>
      </c>
      <c r="B8528" t="s">
        <v>130</v>
      </c>
      <c r="C8528" t="s">
        <v>646</v>
      </c>
      <c r="D8528" t="s">
        <v>6572</v>
      </c>
      <c r="E8528" t="s">
        <v>133</v>
      </c>
      <c r="F8528" t="s">
        <v>134</v>
      </c>
      <c r="G8528" t="s">
        <v>135</v>
      </c>
      <c r="H8528" t="s">
        <v>162</v>
      </c>
      <c r="I8528">
        <v>30</v>
      </c>
      <c r="J8528" t="s">
        <v>139</v>
      </c>
      <c r="K8528" t="s">
        <v>163</v>
      </c>
      <c r="L8528">
        <v>30</v>
      </c>
      <c r="M8528" t="s">
        <v>139</v>
      </c>
      <c r="N8528" t="s">
        <v>164</v>
      </c>
      <c r="O8528">
        <v>30</v>
      </c>
      <c r="P8528" t="s">
        <v>139</v>
      </c>
      <c r="Q8528" t="s">
        <v>165</v>
      </c>
      <c r="R8528">
        <v>10</v>
      </c>
      <c r="S8528" t="s">
        <v>139</v>
      </c>
      <c r="T8528" t="s">
        <v>166</v>
      </c>
      <c r="U8528">
        <v>20</v>
      </c>
      <c r="V8528" t="s">
        <v>139</v>
      </c>
      <c r="W8528" t="s">
        <v>167</v>
      </c>
      <c r="X8528">
        <v>20</v>
      </c>
      <c r="Y8528" t="s">
        <v>139</v>
      </c>
      <c r="Z8528" t="s">
        <v>168</v>
      </c>
      <c r="AA8528">
        <v>20</v>
      </c>
      <c r="AB8528" t="s">
        <v>139</v>
      </c>
      <c r="AC8528" t="s">
        <v>169</v>
      </c>
      <c r="AD8528">
        <v>20</v>
      </c>
      <c r="AE8528" t="s">
        <v>139</v>
      </c>
      <c r="AF8528" t="s">
        <v>170</v>
      </c>
      <c r="AG8528">
        <v>115200</v>
      </c>
      <c r="AH8528" t="s">
        <v>139</v>
      </c>
      <c r="AI8528" t="s">
        <v>171</v>
      </c>
      <c r="AJ8528">
        <v>12000</v>
      </c>
      <c r="AK8528" t="s">
        <v>139</v>
      </c>
      <c r="AL8528" t="s">
        <v>172</v>
      </c>
      <c r="AM8528">
        <v>30000</v>
      </c>
      <c r="AN8528" t="s">
        <v>139</v>
      </c>
    </row>
    <row r="8529" spans="1:40" x14ac:dyDescent="0.2">
      <c r="A8529" s="26">
        <v>41904.564830567128</v>
      </c>
      <c r="B8529" t="s">
        <v>130</v>
      </c>
      <c r="C8529" t="s">
        <v>646</v>
      </c>
      <c r="D8529" t="s">
        <v>6573</v>
      </c>
      <c r="E8529" t="s">
        <v>133</v>
      </c>
      <c r="F8529" t="s">
        <v>134</v>
      </c>
      <c r="G8529" t="s">
        <v>135</v>
      </c>
      <c r="H8529" t="s">
        <v>174</v>
      </c>
      <c r="I8529">
        <v>60</v>
      </c>
      <c r="J8529" t="s">
        <v>139</v>
      </c>
      <c r="K8529" t="s">
        <v>175</v>
      </c>
      <c r="L8529">
        <v>40</v>
      </c>
      <c r="M8529" t="s">
        <v>139</v>
      </c>
      <c r="N8529" t="s">
        <v>176</v>
      </c>
      <c r="O8529">
        <v>50</v>
      </c>
      <c r="P8529" t="s">
        <v>139</v>
      </c>
      <c r="Q8529" t="s">
        <v>177</v>
      </c>
      <c r="R8529">
        <v>40</v>
      </c>
      <c r="S8529" t="s">
        <v>139</v>
      </c>
      <c r="T8529" t="s">
        <v>178</v>
      </c>
      <c r="U8529">
        <v>60</v>
      </c>
      <c r="V8529" t="s">
        <v>139</v>
      </c>
      <c r="W8529" t="s">
        <v>179</v>
      </c>
      <c r="X8529">
        <v>50</v>
      </c>
      <c r="Y8529" t="s">
        <v>139</v>
      </c>
      <c r="Z8529" t="s">
        <v>180</v>
      </c>
      <c r="AA8529">
        <v>50</v>
      </c>
      <c r="AB8529" t="s">
        <v>139</v>
      </c>
      <c r="AC8529" t="s">
        <v>181</v>
      </c>
      <c r="AD8529">
        <v>35</v>
      </c>
      <c r="AE8529" t="s">
        <v>139</v>
      </c>
      <c r="AF8529" t="s">
        <v>182</v>
      </c>
      <c r="AG8529">
        <v>8</v>
      </c>
      <c r="AH8529" t="s">
        <v>139</v>
      </c>
      <c r="AI8529" t="s">
        <v>183</v>
      </c>
      <c r="AJ8529">
        <v>90</v>
      </c>
      <c r="AK8529" t="s">
        <v>139</v>
      </c>
      <c r="AL8529" t="s">
        <v>184</v>
      </c>
      <c r="AM8529">
        <v>1</v>
      </c>
      <c r="AN8529" t="s">
        <v>139</v>
      </c>
    </row>
    <row r="8530" spans="1:40" x14ac:dyDescent="0.2">
      <c r="A8530" s="26">
        <v>41904.564830567128</v>
      </c>
      <c r="B8530" t="s">
        <v>130</v>
      </c>
      <c r="C8530" t="s">
        <v>646</v>
      </c>
      <c r="D8530" t="s">
        <v>6574</v>
      </c>
      <c r="E8530" t="s">
        <v>133</v>
      </c>
      <c r="F8530" t="s">
        <v>134</v>
      </c>
      <c r="G8530" t="s">
        <v>135</v>
      </c>
      <c r="H8530" t="s">
        <v>186</v>
      </c>
      <c r="I8530">
        <v>33</v>
      </c>
      <c r="J8530" t="s">
        <v>139</v>
      </c>
      <c r="K8530" t="s">
        <v>187</v>
      </c>
      <c r="L8530">
        <v>33</v>
      </c>
      <c r="M8530" t="s">
        <v>139</v>
      </c>
      <c r="N8530" t="s">
        <v>188</v>
      </c>
      <c r="O8530">
        <v>34</v>
      </c>
      <c r="P8530" t="s">
        <v>139</v>
      </c>
      <c r="Q8530" t="s">
        <v>166</v>
      </c>
      <c r="R8530">
        <v>20</v>
      </c>
      <c r="S8530" t="s">
        <v>139</v>
      </c>
      <c r="T8530" t="s">
        <v>167</v>
      </c>
      <c r="U8530">
        <v>20</v>
      </c>
      <c r="V8530" t="s">
        <v>139</v>
      </c>
      <c r="W8530" t="s">
        <v>168</v>
      </c>
      <c r="X8530">
        <v>20</v>
      </c>
      <c r="Y8530" t="s">
        <v>139</v>
      </c>
      <c r="Z8530" t="s">
        <v>189</v>
      </c>
      <c r="AA8530">
        <v>20</v>
      </c>
      <c r="AB8530" t="s">
        <v>139</v>
      </c>
      <c r="AC8530" t="s">
        <v>190</v>
      </c>
      <c r="AD8530">
        <v>20</v>
      </c>
      <c r="AE8530" t="s">
        <v>139</v>
      </c>
      <c r="AF8530" t="s">
        <v>191</v>
      </c>
      <c r="AG8530">
        <v>20</v>
      </c>
      <c r="AH8530" t="s">
        <v>139</v>
      </c>
      <c r="AI8530" t="s">
        <v>170</v>
      </c>
      <c r="AJ8530">
        <v>115200</v>
      </c>
      <c r="AK8530" t="s">
        <v>139</v>
      </c>
      <c r="AL8530" t="s">
        <v>171</v>
      </c>
      <c r="AM8530">
        <v>12000</v>
      </c>
      <c r="AN8530" t="s">
        <v>139</v>
      </c>
    </row>
    <row r="8531" spans="1:40" x14ac:dyDescent="0.2">
      <c r="A8531" s="26">
        <v>41904.564830567128</v>
      </c>
      <c r="B8531" t="s">
        <v>130</v>
      </c>
      <c r="C8531" t="s">
        <v>646</v>
      </c>
      <c r="D8531" t="s">
        <v>6575</v>
      </c>
      <c r="E8531" t="s">
        <v>193</v>
      </c>
      <c r="F8531" t="s">
        <v>194</v>
      </c>
      <c r="G8531" t="s">
        <v>195</v>
      </c>
    </row>
    <row r="8532" spans="1:40" x14ac:dyDescent="0.2">
      <c r="A8532" s="26">
        <v>41904.564830567128</v>
      </c>
      <c r="B8532" t="s">
        <v>130</v>
      </c>
      <c r="C8532" t="s">
        <v>646</v>
      </c>
      <c r="D8532" t="s">
        <v>6576</v>
      </c>
      <c r="E8532" t="s">
        <v>193</v>
      </c>
      <c r="F8532" t="s">
        <v>6577</v>
      </c>
      <c r="G8532" t="s">
        <v>6578</v>
      </c>
      <c r="H8532" t="s">
        <v>6579</v>
      </c>
    </row>
    <row r="8533" spans="1:40" x14ac:dyDescent="0.2">
      <c r="A8533" s="26">
        <v>41904.564830567128</v>
      </c>
      <c r="B8533" t="s">
        <v>130</v>
      </c>
      <c r="C8533" t="s">
        <v>647</v>
      </c>
      <c r="D8533" t="s">
        <v>6580</v>
      </c>
    </row>
    <row r="8534" spans="1:40" x14ac:dyDescent="0.2">
      <c r="A8534" s="26">
        <v>41904.564830567128</v>
      </c>
      <c r="B8534" t="s">
        <v>130</v>
      </c>
      <c r="C8534" t="s">
        <v>647</v>
      </c>
      <c r="D8534" t="s">
        <v>6581</v>
      </c>
      <c r="E8534" t="s">
        <v>133</v>
      </c>
      <c r="F8534" t="s">
        <v>134</v>
      </c>
      <c r="G8534" t="s">
        <v>135</v>
      </c>
      <c r="H8534" t="s">
        <v>136</v>
      </c>
      <c r="I8534">
        <v>1900000</v>
      </c>
      <c r="J8534" t="s">
        <v>137</v>
      </c>
      <c r="K8534">
        <v>1900000</v>
      </c>
      <c r="L8534" t="s">
        <v>138</v>
      </c>
      <c r="M8534">
        <v>500</v>
      </c>
      <c r="N8534" t="s">
        <v>139</v>
      </c>
      <c r="O8534" t="s">
        <v>140</v>
      </c>
      <c r="P8534">
        <v>300</v>
      </c>
      <c r="Q8534" t="s">
        <v>139</v>
      </c>
    </row>
    <row r="8535" spans="1:40" x14ac:dyDescent="0.2">
      <c r="A8535" s="26">
        <v>41904.564830567128</v>
      </c>
      <c r="B8535" t="s">
        <v>130</v>
      </c>
      <c r="C8535" t="s">
        <v>647</v>
      </c>
      <c r="D8535" t="s">
        <v>6582</v>
      </c>
      <c r="E8535" t="s">
        <v>133</v>
      </c>
      <c r="F8535" t="s">
        <v>134</v>
      </c>
      <c r="G8535" t="s">
        <v>135</v>
      </c>
      <c r="H8535" t="s">
        <v>142</v>
      </c>
      <c r="I8535">
        <v>49</v>
      </c>
      <c r="J8535" t="s">
        <v>139</v>
      </c>
      <c r="K8535" t="s">
        <v>143</v>
      </c>
      <c r="L8535">
        <v>130</v>
      </c>
      <c r="M8535" t="s">
        <v>139</v>
      </c>
      <c r="N8535" t="s">
        <v>144</v>
      </c>
      <c r="O8535">
        <v>180</v>
      </c>
      <c r="P8535" t="s">
        <v>139</v>
      </c>
      <c r="Q8535" t="s">
        <v>145</v>
      </c>
      <c r="R8535">
        <v>140</v>
      </c>
      <c r="S8535" t="s">
        <v>139</v>
      </c>
      <c r="T8535" t="s">
        <v>146</v>
      </c>
      <c r="U8535">
        <v>80</v>
      </c>
      <c r="V8535" t="s">
        <v>139</v>
      </c>
      <c r="W8535" t="s">
        <v>147</v>
      </c>
      <c r="X8535">
        <v>101</v>
      </c>
      <c r="Y8535" t="s">
        <v>139</v>
      </c>
      <c r="Z8535" t="s">
        <v>148</v>
      </c>
      <c r="AA8535">
        <v>190</v>
      </c>
      <c r="AB8535" t="s">
        <v>139</v>
      </c>
      <c r="AC8535" t="s">
        <v>149</v>
      </c>
      <c r="AD8535">
        <v>20</v>
      </c>
      <c r="AE8535" t="s">
        <v>139</v>
      </c>
    </row>
    <row r="8536" spans="1:40" x14ac:dyDescent="0.2">
      <c r="A8536" s="26">
        <v>41904.564830567128</v>
      </c>
      <c r="B8536" t="s">
        <v>130</v>
      </c>
      <c r="C8536" t="s">
        <v>647</v>
      </c>
      <c r="D8536" t="s">
        <v>6583</v>
      </c>
    </row>
    <row r="8537" spans="1:40" x14ac:dyDescent="0.2">
      <c r="A8537" s="26">
        <v>41904.564830567128</v>
      </c>
      <c r="B8537" t="s">
        <v>130</v>
      </c>
      <c r="C8537" t="s">
        <v>647</v>
      </c>
      <c r="D8537" t="s">
        <v>6584</v>
      </c>
      <c r="E8537" t="s">
        <v>133</v>
      </c>
      <c r="F8537" t="s">
        <v>134</v>
      </c>
      <c r="G8537" t="s">
        <v>135</v>
      </c>
      <c r="H8537" t="s">
        <v>152</v>
      </c>
      <c r="I8537">
        <v>50</v>
      </c>
      <c r="J8537" t="s">
        <v>139</v>
      </c>
      <c r="K8537" t="s">
        <v>153</v>
      </c>
      <c r="L8537">
        <v>50</v>
      </c>
      <c r="M8537" t="s">
        <v>139</v>
      </c>
      <c r="N8537" t="s">
        <v>154</v>
      </c>
      <c r="O8537">
        <v>50</v>
      </c>
      <c r="P8537" t="s">
        <v>139</v>
      </c>
    </row>
    <row r="8538" spans="1:40" x14ac:dyDescent="0.2">
      <c r="A8538" s="26">
        <v>41904.564830567128</v>
      </c>
      <c r="B8538" t="s">
        <v>130</v>
      </c>
      <c r="C8538" t="s">
        <v>647</v>
      </c>
      <c r="D8538" t="s">
        <v>6585</v>
      </c>
      <c r="E8538" t="s">
        <v>133</v>
      </c>
      <c r="F8538" t="s">
        <v>134</v>
      </c>
      <c r="G8538" t="s">
        <v>135</v>
      </c>
      <c r="H8538" t="s">
        <v>156</v>
      </c>
      <c r="I8538">
        <v>35</v>
      </c>
      <c r="J8538" t="s">
        <v>139</v>
      </c>
      <c r="K8538" t="s">
        <v>157</v>
      </c>
      <c r="L8538">
        <v>5</v>
      </c>
      <c r="M8538" t="s">
        <v>139</v>
      </c>
      <c r="N8538" t="s">
        <v>158</v>
      </c>
      <c r="O8538">
        <v>60</v>
      </c>
      <c r="P8538" t="s">
        <v>139</v>
      </c>
    </row>
    <row r="8539" spans="1:40" x14ac:dyDescent="0.2">
      <c r="A8539" s="26">
        <v>41904.564830567128</v>
      </c>
      <c r="B8539" t="s">
        <v>130</v>
      </c>
      <c r="C8539" t="s">
        <v>647</v>
      </c>
      <c r="D8539" t="s">
        <v>6586</v>
      </c>
      <c r="E8539" t="s">
        <v>133</v>
      </c>
      <c r="F8539" t="s">
        <v>134</v>
      </c>
      <c r="G8539" t="s">
        <v>135</v>
      </c>
      <c r="H8539" t="s">
        <v>160</v>
      </c>
      <c r="I8539">
        <v>1</v>
      </c>
      <c r="J8539" t="s">
        <v>139</v>
      </c>
    </row>
    <row r="8540" spans="1:40" x14ac:dyDescent="0.2">
      <c r="A8540" s="26">
        <v>41904.564830567128</v>
      </c>
      <c r="B8540" t="s">
        <v>130</v>
      </c>
      <c r="C8540" t="s">
        <v>647</v>
      </c>
      <c r="D8540" t="s">
        <v>6587</v>
      </c>
      <c r="E8540" t="s">
        <v>133</v>
      </c>
      <c r="F8540" t="s">
        <v>134</v>
      </c>
      <c r="G8540" t="s">
        <v>135</v>
      </c>
      <c r="H8540" t="s">
        <v>162</v>
      </c>
      <c r="I8540">
        <v>30</v>
      </c>
      <c r="J8540" t="s">
        <v>139</v>
      </c>
      <c r="K8540" t="s">
        <v>163</v>
      </c>
      <c r="L8540">
        <v>30</v>
      </c>
      <c r="M8540" t="s">
        <v>139</v>
      </c>
      <c r="N8540" t="s">
        <v>164</v>
      </c>
      <c r="O8540">
        <v>30</v>
      </c>
      <c r="P8540" t="s">
        <v>139</v>
      </c>
      <c r="Q8540" t="s">
        <v>165</v>
      </c>
      <c r="R8540">
        <v>10</v>
      </c>
      <c r="S8540" t="s">
        <v>139</v>
      </c>
      <c r="T8540" t="s">
        <v>166</v>
      </c>
      <c r="U8540">
        <v>20</v>
      </c>
      <c r="V8540" t="s">
        <v>139</v>
      </c>
      <c r="W8540" t="s">
        <v>167</v>
      </c>
      <c r="X8540">
        <v>20</v>
      </c>
      <c r="Y8540" t="s">
        <v>139</v>
      </c>
      <c r="Z8540" t="s">
        <v>168</v>
      </c>
      <c r="AA8540">
        <v>20</v>
      </c>
      <c r="AB8540" t="s">
        <v>139</v>
      </c>
      <c r="AC8540" t="s">
        <v>169</v>
      </c>
      <c r="AD8540">
        <v>20</v>
      </c>
      <c r="AE8540" t="s">
        <v>139</v>
      </c>
      <c r="AF8540" t="s">
        <v>170</v>
      </c>
      <c r="AG8540">
        <v>115200</v>
      </c>
      <c r="AH8540" t="s">
        <v>139</v>
      </c>
      <c r="AI8540" t="s">
        <v>171</v>
      </c>
      <c r="AJ8540">
        <v>12000</v>
      </c>
      <c r="AK8540" t="s">
        <v>139</v>
      </c>
      <c r="AL8540" t="s">
        <v>172</v>
      </c>
      <c r="AM8540">
        <v>30000</v>
      </c>
      <c r="AN8540" t="s">
        <v>139</v>
      </c>
    </row>
    <row r="8541" spans="1:40" x14ac:dyDescent="0.2">
      <c r="A8541" s="26">
        <v>41904.564830567128</v>
      </c>
      <c r="B8541" t="s">
        <v>130</v>
      </c>
      <c r="C8541" t="s">
        <v>647</v>
      </c>
      <c r="D8541" t="s">
        <v>6588</v>
      </c>
      <c r="E8541" t="s">
        <v>133</v>
      </c>
      <c r="F8541" t="s">
        <v>134</v>
      </c>
      <c r="G8541" t="s">
        <v>135</v>
      </c>
      <c r="H8541" t="s">
        <v>174</v>
      </c>
      <c r="I8541">
        <v>60</v>
      </c>
      <c r="J8541" t="s">
        <v>139</v>
      </c>
      <c r="K8541" t="s">
        <v>175</v>
      </c>
      <c r="L8541">
        <v>40</v>
      </c>
      <c r="M8541" t="s">
        <v>139</v>
      </c>
      <c r="N8541" t="s">
        <v>176</v>
      </c>
      <c r="O8541">
        <v>50</v>
      </c>
      <c r="P8541" t="s">
        <v>139</v>
      </c>
      <c r="Q8541" t="s">
        <v>177</v>
      </c>
      <c r="R8541">
        <v>40</v>
      </c>
      <c r="S8541" t="s">
        <v>139</v>
      </c>
      <c r="T8541" t="s">
        <v>178</v>
      </c>
      <c r="U8541">
        <v>60</v>
      </c>
      <c r="V8541" t="s">
        <v>139</v>
      </c>
      <c r="W8541" t="s">
        <v>179</v>
      </c>
      <c r="X8541">
        <v>50</v>
      </c>
      <c r="Y8541" t="s">
        <v>139</v>
      </c>
      <c r="Z8541" t="s">
        <v>180</v>
      </c>
      <c r="AA8541">
        <v>50</v>
      </c>
      <c r="AB8541" t="s">
        <v>139</v>
      </c>
      <c r="AC8541" t="s">
        <v>181</v>
      </c>
      <c r="AD8541">
        <v>35</v>
      </c>
      <c r="AE8541" t="s">
        <v>139</v>
      </c>
      <c r="AF8541" t="s">
        <v>182</v>
      </c>
      <c r="AG8541">
        <v>8</v>
      </c>
      <c r="AH8541" t="s">
        <v>139</v>
      </c>
      <c r="AI8541" t="s">
        <v>183</v>
      </c>
      <c r="AJ8541">
        <v>90</v>
      </c>
      <c r="AK8541" t="s">
        <v>139</v>
      </c>
      <c r="AL8541" t="s">
        <v>184</v>
      </c>
      <c r="AM8541">
        <v>1</v>
      </c>
      <c r="AN8541" t="s">
        <v>139</v>
      </c>
    </row>
    <row r="8542" spans="1:40" x14ac:dyDescent="0.2">
      <c r="A8542" s="26">
        <v>41904.564830567128</v>
      </c>
      <c r="B8542" t="s">
        <v>130</v>
      </c>
      <c r="C8542" t="s">
        <v>647</v>
      </c>
      <c r="D8542" t="s">
        <v>6589</v>
      </c>
      <c r="E8542" t="s">
        <v>133</v>
      </c>
      <c r="F8542" t="s">
        <v>134</v>
      </c>
      <c r="G8542" t="s">
        <v>135</v>
      </c>
      <c r="H8542" t="s">
        <v>186</v>
      </c>
      <c r="I8542">
        <v>33</v>
      </c>
      <c r="J8542" t="s">
        <v>139</v>
      </c>
      <c r="K8542" t="s">
        <v>187</v>
      </c>
      <c r="L8542">
        <v>33</v>
      </c>
      <c r="M8542" t="s">
        <v>139</v>
      </c>
      <c r="N8542" t="s">
        <v>188</v>
      </c>
      <c r="O8542">
        <v>34</v>
      </c>
      <c r="P8542" t="s">
        <v>139</v>
      </c>
      <c r="Q8542" t="s">
        <v>166</v>
      </c>
      <c r="R8542">
        <v>20</v>
      </c>
      <c r="S8542" t="s">
        <v>139</v>
      </c>
      <c r="T8542" t="s">
        <v>167</v>
      </c>
      <c r="U8542">
        <v>20</v>
      </c>
      <c r="V8542" t="s">
        <v>139</v>
      </c>
      <c r="W8542" t="s">
        <v>168</v>
      </c>
      <c r="X8542">
        <v>20</v>
      </c>
      <c r="Y8542" t="s">
        <v>139</v>
      </c>
      <c r="Z8542" t="s">
        <v>189</v>
      </c>
      <c r="AA8542">
        <v>20</v>
      </c>
      <c r="AB8542" t="s">
        <v>139</v>
      </c>
      <c r="AC8542" t="s">
        <v>190</v>
      </c>
      <c r="AD8542">
        <v>20</v>
      </c>
      <c r="AE8542" t="s">
        <v>139</v>
      </c>
      <c r="AF8542" t="s">
        <v>191</v>
      </c>
      <c r="AG8542">
        <v>20</v>
      </c>
      <c r="AH8542" t="s">
        <v>139</v>
      </c>
      <c r="AI8542" t="s">
        <v>170</v>
      </c>
      <c r="AJ8542">
        <v>115200</v>
      </c>
      <c r="AK8542" t="s">
        <v>139</v>
      </c>
      <c r="AL8542" t="s">
        <v>171</v>
      </c>
      <c r="AM8542">
        <v>12000</v>
      </c>
      <c r="AN8542" t="s">
        <v>139</v>
      </c>
    </row>
    <row r="8543" spans="1:40" x14ac:dyDescent="0.2">
      <c r="A8543" s="26">
        <v>41904.564830567128</v>
      </c>
      <c r="B8543" t="s">
        <v>130</v>
      </c>
      <c r="C8543" t="s">
        <v>647</v>
      </c>
      <c r="D8543" t="s">
        <v>6582</v>
      </c>
      <c r="E8543" t="s">
        <v>133</v>
      </c>
      <c r="F8543" t="s">
        <v>134</v>
      </c>
      <c r="G8543" t="s">
        <v>135</v>
      </c>
      <c r="H8543" t="s">
        <v>142</v>
      </c>
      <c r="I8543">
        <v>49</v>
      </c>
      <c r="J8543" t="s">
        <v>139</v>
      </c>
      <c r="K8543" t="s">
        <v>143</v>
      </c>
      <c r="L8543">
        <v>130</v>
      </c>
      <c r="M8543" t="s">
        <v>139</v>
      </c>
      <c r="N8543" t="s">
        <v>144</v>
      </c>
      <c r="O8543">
        <v>180</v>
      </c>
      <c r="P8543" t="s">
        <v>139</v>
      </c>
      <c r="Q8543" t="s">
        <v>145</v>
      </c>
      <c r="R8543">
        <v>140</v>
      </c>
      <c r="S8543" t="s">
        <v>139</v>
      </c>
      <c r="T8543" t="s">
        <v>146</v>
      </c>
      <c r="U8543">
        <v>80</v>
      </c>
      <c r="V8543" t="s">
        <v>139</v>
      </c>
      <c r="W8543" t="s">
        <v>147</v>
      </c>
      <c r="X8543">
        <v>101</v>
      </c>
      <c r="Y8543" t="s">
        <v>139</v>
      </c>
      <c r="Z8543" t="s">
        <v>148</v>
      </c>
      <c r="AA8543">
        <v>190</v>
      </c>
      <c r="AB8543" t="s">
        <v>139</v>
      </c>
      <c r="AC8543" t="s">
        <v>149</v>
      </c>
      <c r="AD8543">
        <v>20</v>
      </c>
      <c r="AE8543" t="s">
        <v>139</v>
      </c>
    </row>
    <row r="8544" spans="1:40" x14ac:dyDescent="0.2">
      <c r="A8544" s="26">
        <v>41904.564830567128</v>
      </c>
      <c r="B8544" t="s">
        <v>130</v>
      </c>
      <c r="C8544" t="s">
        <v>647</v>
      </c>
      <c r="D8544" t="s">
        <v>6583</v>
      </c>
    </row>
    <row r="8545" spans="1:40" x14ac:dyDescent="0.2">
      <c r="A8545" s="26">
        <v>41904.564830567128</v>
      </c>
      <c r="B8545" t="s">
        <v>130</v>
      </c>
      <c r="C8545" t="s">
        <v>647</v>
      </c>
      <c r="D8545" t="s">
        <v>6584</v>
      </c>
      <c r="E8545" t="s">
        <v>133</v>
      </c>
      <c r="F8545" t="s">
        <v>134</v>
      </c>
      <c r="G8545" t="s">
        <v>135</v>
      </c>
      <c r="H8545" t="s">
        <v>152</v>
      </c>
      <c r="I8545">
        <v>50</v>
      </c>
      <c r="J8545" t="s">
        <v>139</v>
      </c>
      <c r="K8545" t="s">
        <v>153</v>
      </c>
      <c r="L8545">
        <v>50</v>
      </c>
      <c r="M8545" t="s">
        <v>139</v>
      </c>
      <c r="N8545" t="s">
        <v>154</v>
      </c>
      <c r="O8545">
        <v>50</v>
      </c>
      <c r="P8545" t="s">
        <v>139</v>
      </c>
    </row>
    <row r="8546" spans="1:40" x14ac:dyDescent="0.2">
      <c r="A8546" s="26">
        <v>41904.564830567128</v>
      </c>
      <c r="B8546" t="s">
        <v>130</v>
      </c>
      <c r="C8546" t="s">
        <v>647</v>
      </c>
      <c r="D8546" t="s">
        <v>6585</v>
      </c>
      <c r="E8546" t="s">
        <v>133</v>
      </c>
      <c r="F8546" t="s">
        <v>134</v>
      </c>
      <c r="G8546" t="s">
        <v>135</v>
      </c>
      <c r="H8546" t="s">
        <v>156</v>
      </c>
      <c r="I8546">
        <v>35</v>
      </c>
      <c r="J8546" t="s">
        <v>139</v>
      </c>
      <c r="K8546" t="s">
        <v>157</v>
      </c>
      <c r="L8546">
        <v>5</v>
      </c>
      <c r="M8546" t="s">
        <v>139</v>
      </c>
      <c r="N8546" t="s">
        <v>158</v>
      </c>
      <c r="O8546">
        <v>60</v>
      </c>
      <c r="P8546" t="s">
        <v>139</v>
      </c>
    </row>
    <row r="8547" spans="1:40" x14ac:dyDescent="0.2">
      <c r="A8547" s="26">
        <v>41904.564830567128</v>
      </c>
      <c r="B8547" t="s">
        <v>130</v>
      </c>
      <c r="C8547" t="s">
        <v>647</v>
      </c>
      <c r="D8547" t="s">
        <v>6586</v>
      </c>
      <c r="E8547" t="s">
        <v>133</v>
      </c>
      <c r="F8547" t="s">
        <v>134</v>
      </c>
      <c r="G8547" t="s">
        <v>135</v>
      </c>
      <c r="H8547" t="s">
        <v>160</v>
      </c>
      <c r="I8547">
        <v>1</v>
      </c>
      <c r="J8547" t="s">
        <v>139</v>
      </c>
    </row>
    <row r="8548" spans="1:40" x14ac:dyDescent="0.2">
      <c r="A8548" s="26">
        <v>41904.564830567128</v>
      </c>
      <c r="B8548" t="s">
        <v>130</v>
      </c>
      <c r="C8548" t="s">
        <v>647</v>
      </c>
      <c r="D8548" t="s">
        <v>6587</v>
      </c>
      <c r="E8548" t="s">
        <v>133</v>
      </c>
      <c r="F8548" t="s">
        <v>134</v>
      </c>
      <c r="G8548" t="s">
        <v>135</v>
      </c>
      <c r="H8548" t="s">
        <v>162</v>
      </c>
      <c r="I8548">
        <v>30</v>
      </c>
      <c r="J8548" t="s">
        <v>139</v>
      </c>
      <c r="K8548" t="s">
        <v>163</v>
      </c>
      <c r="L8548">
        <v>30</v>
      </c>
      <c r="M8548" t="s">
        <v>139</v>
      </c>
      <c r="N8548" t="s">
        <v>164</v>
      </c>
      <c r="O8548">
        <v>30</v>
      </c>
      <c r="P8548" t="s">
        <v>139</v>
      </c>
      <c r="Q8548" t="s">
        <v>165</v>
      </c>
      <c r="R8548">
        <v>10</v>
      </c>
      <c r="S8548" t="s">
        <v>139</v>
      </c>
      <c r="T8548" t="s">
        <v>166</v>
      </c>
      <c r="U8548">
        <v>20</v>
      </c>
      <c r="V8548" t="s">
        <v>139</v>
      </c>
      <c r="W8548" t="s">
        <v>167</v>
      </c>
      <c r="X8548">
        <v>20</v>
      </c>
      <c r="Y8548" t="s">
        <v>139</v>
      </c>
      <c r="Z8548" t="s">
        <v>168</v>
      </c>
      <c r="AA8548">
        <v>20</v>
      </c>
      <c r="AB8548" t="s">
        <v>139</v>
      </c>
      <c r="AC8548" t="s">
        <v>169</v>
      </c>
      <c r="AD8548">
        <v>20</v>
      </c>
      <c r="AE8548" t="s">
        <v>139</v>
      </c>
      <c r="AF8548" t="s">
        <v>170</v>
      </c>
      <c r="AG8548">
        <v>115200</v>
      </c>
      <c r="AH8548" t="s">
        <v>139</v>
      </c>
      <c r="AI8548" t="s">
        <v>171</v>
      </c>
      <c r="AJ8548">
        <v>12000</v>
      </c>
      <c r="AK8548" t="s">
        <v>139</v>
      </c>
      <c r="AL8548" t="s">
        <v>172</v>
      </c>
      <c r="AM8548">
        <v>30000</v>
      </c>
      <c r="AN8548" t="s">
        <v>139</v>
      </c>
    </row>
    <row r="8549" spans="1:40" x14ac:dyDescent="0.2">
      <c r="A8549" s="26">
        <v>41904.564830567128</v>
      </c>
      <c r="B8549" t="s">
        <v>130</v>
      </c>
      <c r="C8549" t="s">
        <v>647</v>
      </c>
      <c r="D8549" t="s">
        <v>6588</v>
      </c>
      <c r="E8549" t="s">
        <v>133</v>
      </c>
      <c r="F8549" t="s">
        <v>134</v>
      </c>
      <c r="G8549" t="s">
        <v>135</v>
      </c>
      <c r="H8549" t="s">
        <v>174</v>
      </c>
      <c r="I8549">
        <v>60</v>
      </c>
      <c r="J8549" t="s">
        <v>139</v>
      </c>
      <c r="K8549" t="s">
        <v>175</v>
      </c>
      <c r="L8549">
        <v>40</v>
      </c>
      <c r="M8549" t="s">
        <v>139</v>
      </c>
      <c r="N8549" t="s">
        <v>176</v>
      </c>
      <c r="O8549">
        <v>50</v>
      </c>
      <c r="P8549" t="s">
        <v>139</v>
      </c>
      <c r="Q8549" t="s">
        <v>177</v>
      </c>
      <c r="R8549">
        <v>40</v>
      </c>
      <c r="S8549" t="s">
        <v>139</v>
      </c>
      <c r="T8549" t="s">
        <v>178</v>
      </c>
      <c r="U8549">
        <v>60</v>
      </c>
      <c r="V8549" t="s">
        <v>139</v>
      </c>
      <c r="W8549" t="s">
        <v>179</v>
      </c>
      <c r="X8549">
        <v>50</v>
      </c>
      <c r="Y8549" t="s">
        <v>139</v>
      </c>
      <c r="Z8549" t="s">
        <v>180</v>
      </c>
      <c r="AA8549">
        <v>50</v>
      </c>
      <c r="AB8549" t="s">
        <v>139</v>
      </c>
      <c r="AC8549" t="s">
        <v>181</v>
      </c>
      <c r="AD8549">
        <v>35</v>
      </c>
      <c r="AE8549" t="s">
        <v>139</v>
      </c>
      <c r="AF8549" t="s">
        <v>182</v>
      </c>
      <c r="AG8549">
        <v>8</v>
      </c>
      <c r="AH8549" t="s">
        <v>139</v>
      </c>
      <c r="AI8549" t="s">
        <v>183</v>
      </c>
      <c r="AJ8549">
        <v>90</v>
      </c>
      <c r="AK8549" t="s">
        <v>139</v>
      </c>
      <c r="AL8549" t="s">
        <v>184</v>
      </c>
      <c r="AM8549">
        <v>1</v>
      </c>
      <c r="AN8549" t="s">
        <v>139</v>
      </c>
    </row>
    <row r="8550" spans="1:40" x14ac:dyDescent="0.2">
      <c r="A8550" s="26">
        <v>41904.564830567128</v>
      </c>
      <c r="B8550" t="s">
        <v>130</v>
      </c>
      <c r="C8550" t="s">
        <v>647</v>
      </c>
      <c r="D8550" t="s">
        <v>6589</v>
      </c>
      <c r="E8550" t="s">
        <v>133</v>
      </c>
      <c r="F8550" t="s">
        <v>134</v>
      </c>
      <c r="G8550" t="s">
        <v>135</v>
      </c>
      <c r="H8550" t="s">
        <v>186</v>
      </c>
      <c r="I8550">
        <v>33</v>
      </c>
      <c r="J8550" t="s">
        <v>139</v>
      </c>
      <c r="K8550" t="s">
        <v>187</v>
      </c>
      <c r="L8550">
        <v>33</v>
      </c>
      <c r="M8550" t="s">
        <v>139</v>
      </c>
      <c r="N8550" t="s">
        <v>188</v>
      </c>
      <c r="O8550">
        <v>34</v>
      </c>
      <c r="P8550" t="s">
        <v>139</v>
      </c>
      <c r="Q8550" t="s">
        <v>166</v>
      </c>
      <c r="R8550">
        <v>20</v>
      </c>
      <c r="S8550" t="s">
        <v>139</v>
      </c>
      <c r="T8550" t="s">
        <v>167</v>
      </c>
      <c r="U8550">
        <v>20</v>
      </c>
      <c r="V8550" t="s">
        <v>139</v>
      </c>
      <c r="W8550" t="s">
        <v>168</v>
      </c>
      <c r="X8550">
        <v>20</v>
      </c>
      <c r="Y8550" t="s">
        <v>139</v>
      </c>
      <c r="Z8550" t="s">
        <v>189</v>
      </c>
      <c r="AA8550">
        <v>20</v>
      </c>
      <c r="AB8550" t="s">
        <v>139</v>
      </c>
      <c r="AC8550" t="s">
        <v>190</v>
      </c>
      <c r="AD8550">
        <v>20</v>
      </c>
      <c r="AE8550" t="s">
        <v>139</v>
      </c>
      <c r="AF8550" t="s">
        <v>191</v>
      </c>
      <c r="AG8550">
        <v>20</v>
      </c>
      <c r="AH8550" t="s">
        <v>139</v>
      </c>
      <c r="AI8550" t="s">
        <v>170</v>
      </c>
      <c r="AJ8550">
        <v>115200</v>
      </c>
      <c r="AK8550" t="s">
        <v>139</v>
      </c>
      <c r="AL8550" t="s">
        <v>171</v>
      </c>
      <c r="AM8550">
        <v>12000</v>
      </c>
      <c r="AN8550" t="s">
        <v>139</v>
      </c>
    </row>
    <row r="8551" spans="1:40" x14ac:dyDescent="0.2">
      <c r="A8551" s="26">
        <v>41904.564830567128</v>
      </c>
      <c r="B8551" t="s">
        <v>130</v>
      </c>
      <c r="C8551" t="s">
        <v>647</v>
      </c>
      <c r="D8551" t="s">
        <v>6590</v>
      </c>
      <c r="E8551" t="s">
        <v>193</v>
      </c>
      <c r="F8551" t="s">
        <v>194</v>
      </c>
      <c r="G8551" t="s">
        <v>195</v>
      </c>
    </row>
    <row r="8552" spans="1:40" x14ac:dyDescent="0.2">
      <c r="A8552" s="26">
        <v>41904.564830567128</v>
      </c>
      <c r="B8552" t="s">
        <v>130</v>
      </c>
      <c r="C8552" t="s">
        <v>647</v>
      </c>
      <c r="D8552" t="s">
        <v>6591</v>
      </c>
      <c r="E8552" t="s">
        <v>193</v>
      </c>
      <c r="F8552" t="s">
        <v>6592</v>
      </c>
      <c r="G8552" t="s">
        <v>6593</v>
      </c>
      <c r="H8552" t="s">
        <v>6594</v>
      </c>
    </row>
    <row r="8553" spans="1:40" x14ac:dyDescent="0.2">
      <c r="A8553" s="26">
        <v>41904.564830706018</v>
      </c>
      <c r="B8553" t="s">
        <v>130</v>
      </c>
      <c r="C8553" t="s">
        <v>969</v>
      </c>
      <c r="D8553" t="s">
        <v>6595</v>
      </c>
    </row>
    <row r="8554" spans="1:40" x14ac:dyDescent="0.2">
      <c r="A8554" s="26">
        <v>41904.564830706018</v>
      </c>
      <c r="B8554" t="s">
        <v>130</v>
      </c>
      <c r="C8554" t="s">
        <v>969</v>
      </c>
      <c r="D8554" t="s">
        <v>6596</v>
      </c>
      <c r="E8554" t="s">
        <v>133</v>
      </c>
      <c r="F8554" t="s">
        <v>134</v>
      </c>
      <c r="G8554" t="s">
        <v>135</v>
      </c>
      <c r="H8554" t="s">
        <v>136</v>
      </c>
      <c r="I8554">
        <v>1900000</v>
      </c>
      <c r="J8554" t="s">
        <v>137</v>
      </c>
      <c r="K8554">
        <v>1900000</v>
      </c>
      <c r="L8554" t="s">
        <v>138</v>
      </c>
      <c r="M8554">
        <v>500</v>
      </c>
      <c r="N8554" t="s">
        <v>139</v>
      </c>
      <c r="O8554" t="s">
        <v>140</v>
      </c>
      <c r="P8554">
        <v>300</v>
      </c>
      <c r="Q8554" t="s">
        <v>139</v>
      </c>
    </row>
    <row r="8555" spans="1:40" x14ac:dyDescent="0.2">
      <c r="A8555" s="26">
        <v>41904.564830706018</v>
      </c>
      <c r="B8555" t="s">
        <v>130</v>
      </c>
      <c r="C8555" t="s">
        <v>969</v>
      </c>
      <c r="D8555" t="s">
        <v>6597</v>
      </c>
      <c r="E8555" t="s">
        <v>133</v>
      </c>
      <c r="F8555" t="s">
        <v>134</v>
      </c>
      <c r="G8555" t="s">
        <v>135</v>
      </c>
      <c r="H8555" t="s">
        <v>142</v>
      </c>
      <c r="I8555">
        <v>49</v>
      </c>
      <c r="J8555" t="s">
        <v>139</v>
      </c>
      <c r="K8555" t="s">
        <v>143</v>
      </c>
      <c r="L8555">
        <v>130</v>
      </c>
      <c r="M8555" t="s">
        <v>139</v>
      </c>
      <c r="N8555" t="s">
        <v>144</v>
      </c>
      <c r="O8555">
        <v>180</v>
      </c>
      <c r="P8555" t="s">
        <v>139</v>
      </c>
      <c r="Q8555" t="s">
        <v>145</v>
      </c>
      <c r="R8555">
        <v>140</v>
      </c>
      <c r="S8555" t="s">
        <v>139</v>
      </c>
      <c r="T8555" t="s">
        <v>146</v>
      </c>
      <c r="U8555">
        <v>80</v>
      </c>
      <c r="V8555" t="s">
        <v>139</v>
      </c>
      <c r="W8555" t="s">
        <v>147</v>
      </c>
      <c r="X8555">
        <v>101</v>
      </c>
      <c r="Y8555" t="s">
        <v>139</v>
      </c>
      <c r="Z8555" t="s">
        <v>148</v>
      </c>
      <c r="AA8555">
        <v>190</v>
      </c>
      <c r="AB8555" t="s">
        <v>139</v>
      </c>
      <c r="AC8555" t="s">
        <v>149</v>
      </c>
      <c r="AD8555">
        <v>20</v>
      </c>
      <c r="AE8555" t="s">
        <v>139</v>
      </c>
    </row>
    <row r="8556" spans="1:40" x14ac:dyDescent="0.2">
      <c r="A8556" s="26">
        <v>41904.564830706018</v>
      </c>
      <c r="B8556" t="s">
        <v>130</v>
      </c>
      <c r="C8556" t="s">
        <v>969</v>
      </c>
      <c r="D8556" t="s">
        <v>6598</v>
      </c>
    </row>
    <row r="8557" spans="1:40" x14ac:dyDescent="0.2">
      <c r="A8557" s="26">
        <v>41904.564830706018</v>
      </c>
      <c r="B8557" t="s">
        <v>130</v>
      </c>
      <c r="C8557" t="s">
        <v>969</v>
      </c>
      <c r="D8557" t="s">
        <v>6599</v>
      </c>
      <c r="E8557" t="s">
        <v>133</v>
      </c>
      <c r="F8557" t="s">
        <v>134</v>
      </c>
      <c r="G8557" t="s">
        <v>135</v>
      </c>
      <c r="H8557" t="s">
        <v>152</v>
      </c>
      <c r="I8557">
        <v>50</v>
      </c>
      <c r="J8557" t="s">
        <v>139</v>
      </c>
      <c r="K8557" t="s">
        <v>153</v>
      </c>
      <c r="L8557">
        <v>50</v>
      </c>
      <c r="M8557" t="s">
        <v>139</v>
      </c>
      <c r="N8557" t="s">
        <v>154</v>
      </c>
      <c r="O8557">
        <v>50</v>
      </c>
      <c r="P8557" t="s">
        <v>139</v>
      </c>
    </row>
    <row r="8558" spans="1:40" x14ac:dyDescent="0.2">
      <c r="A8558" s="26">
        <v>41904.564830706018</v>
      </c>
      <c r="B8558" t="s">
        <v>130</v>
      </c>
      <c r="C8558" t="s">
        <v>969</v>
      </c>
      <c r="D8558" t="s">
        <v>6600</v>
      </c>
      <c r="E8558" t="s">
        <v>133</v>
      </c>
      <c r="F8558" t="s">
        <v>134</v>
      </c>
      <c r="G8558" t="s">
        <v>135</v>
      </c>
      <c r="H8558" t="s">
        <v>156</v>
      </c>
      <c r="I8558">
        <v>35</v>
      </c>
      <c r="J8558" t="s">
        <v>139</v>
      </c>
      <c r="K8558" t="s">
        <v>157</v>
      </c>
      <c r="L8558">
        <v>5</v>
      </c>
      <c r="M8558" t="s">
        <v>139</v>
      </c>
      <c r="N8558" t="s">
        <v>158</v>
      </c>
      <c r="O8558">
        <v>60</v>
      </c>
      <c r="P8558" t="s">
        <v>139</v>
      </c>
    </row>
    <row r="8559" spans="1:40" x14ac:dyDescent="0.2">
      <c r="A8559" s="26">
        <v>41904.564830706018</v>
      </c>
      <c r="B8559" t="s">
        <v>130</v>
      </c>
      <c r="C8559" t="s">
        <v>969</v>
      </c>
      <c r="D8559" t="s">
        <v>6601</v>
      </c>
      <c r="E8559" t="s">
        <v>133</v>
      </c>
      <c r="F8559" t="s">
        <v>134</v>
      </c>
      <c r="G8559" t="s">
        <v>135</v>
      </c>
      <c r="H8559" t="s">
        <v>160</v>
      </c>
      <c r="I8559">
        <v>1</v>
      </c>
      <c r="J8559" t="s">
        <v>139</v>
      </c>
    </row>
    <row r="8560" spans="1:40" x14ac:dyDescent="0.2">
      <c r="A8560" s="26">
        <v>41904.564830706018</v>
      </c>
      <c r="B8560" t="s">
        <v>130</v>
      </c>
      <c r="C8560" t="s">
        <v>969</v>
      </c>
      <c r="D8560" t="s">
        <v>6602</v>
      </c>
      <c r="E8560" t="s">
        <v>133</v>
      </c>
      <c r="F8560" t="s">
        <v>134</v>
      </c>
      <c r="G8560" t="s">
        <v>135</v>
      </c>
      <c r="H8560" t="s">
        <v>162</v>
      </c>
      <c r="I8560">
        <v>30</v>
      </c>
      <c r="J8560" t="s">
        <v>139</v>
      </c>
      <c r="K8560" t="s">
        <v>163</v>
      </c>
      <c r="L8560">
        <v>30</v>
      </c>
      <c r="M8560" t="s">
        <v>139</v>
      </c>
      <c r="N8560" t="s">
        <v>164</v>
      </c>
      <c r="O8560">
        <v>30</v>
      </c>
      <c r="P8560" t="s">
        <v>139</v>
      </c>
      <c r="Q8560" t="s">
        <v>165</v>
      </c>
      <c r="R8560">
        <v>10</v>
      </c>
      <c r="S8560" t="s">
        <v>139</v>
      </c>
      <c r="T8560" t="s">
        <v>166</v>
      </c>
      <c r="U8560">
        <v>20</v>
      </c>
      <c r="V8560" t="s">
        <v>139</v>
      </c>
      <c r="W8560" t="s">
        <v>167</v>
      </c>
      <c r="X8560">
        <v>20</v>
      </c>
      <c r="Y8560" t="s">
        <v>139</v>
      </c>
      <c r="Z8560" t="s">
        <v>168</v>
      </c>
      <c r="AA8560">
        <v>20</v>
      </c>
      <c r="AB8560" t="s">
        <v>139</v>
      </c>
      <c r="AC8560" t="s">
        <v>169</v>
      </c>
      <c r="AD8560">
        <v>20</v>
      </c>
      <c r="AE8560" t="s">
        <v>139</v>
      </c>
      <c r="AF8560" t="s">
        <v>170</v>
      </c>
      <c r="AG8560">
        <v>115200</v>
      </c>
      <c r="AH8560" t="s">
        <v>139</v>
      </c>
      <c r="AI8560" t="s">
        <v>171</v>
      </c>
      <c r="AJ8560">
        <v>12000</v>
      </c>
      <c r="AK8560" t="s">
        <v>139</v>
      </c>
      <c r="AL8560" t="s">
        <v>172</v>
      </c>
      <c r="AM8560">
        <v>30000</v>
      </c>
      <c r="AN8560" t="s">
        <v>139</v>
      </c>
    </row>
    <row r="8561" spans="1:40" x14ac:dyDescent="0.2">
      <c r="A8561" s="26">
        <v>41904.564830706018</v>
      </c>
      <c r="B8561" t="s">
        <v>130</v>
      </c>
      <c r="C8561" t="s">
        <v>969</v>
      </c>
      <c r="D8561" t="s">
        <v>6603</v>
      </c>
      <c r="E8561" t="s">
        <v>133</v>
      </c>
      <c r="F8561" t="s">
        <v>134</v>
      </c>
      <c r="G8561" t="s">
        <v>135</v>
      </c>
      <c r="H8561" t="s">
        <v>174</v>
      </c>
      <c r="I8561">
        <v>60</v>
      </c>
      <c r="J8561" t="s">
        <v>139</v>
      </c>
      <c r="K8561" t="s">
        <v>175</v>
      </c>
      <c r="L8561">
        <v>40</v>
      </c>
      <c r="M8561" t="s">
        <v>139</v>
      </c>
      <c r="N8561" t="s">
        <v>176</v>
      </c>
      <c r="O8561">
        <v>50</v>
      </c>
      <c r="P8561" t="s">
        <v>139</v>
      </c>
      <c r="Q8561" t="s">
        <v>177</v>
      </c>
      <c r="R8561">
        <v>40</v>
      </c>
      <c r="S8561" t="s">
        <v>139</v>
      </c>
      <c r="T8561" t="s">
        <v>178</v>
      </c>
      <c r="U8561">
        <v>60</v>
      </c>
      <c r="V8561" t="s">
        <v>139</v>
      </c>
      <c r="W8561" t="s">
        <v>179</v>
      </c>
      <c r="X8561">
        <v>50</v>
      </c>
      <c r="Y8561" t="s">
        <v>139</v>
      </c>
      <c r="Z8561" t="s">
        <v>180</v>
      </c>
      <c r="AA8561">
        <v>50</v>
      </c>
      <c r="AB8561" t="s">
        <v>139</v>
      </c>
      <c r="AC8561" t="s">
        <v>181</v>
      </c>
      <c r="AD8561">
        <v>35</v>
      </c>
      <c r="AE8561" t="s">
        <v>139</v>
      </c>
      <c r="AF8561" t="s">
        <v>182</v>
      </c>
      <c r="AG8561">
        <v>8</v>
      </c>
      <c r="AH8561" t="s">
        <v>139</v>
      </c>
      <c r="AI8561" t="s">
        <v>183</v>
      </c>
      <c r="AJ8561">
        <v>90</v>
      </c>
      <c r="AK8561" t="s">
        <v>139</v>
      </c>
      <c r="AL8561" t="s">
        <v>184</v>
      </c>
      <c r="AM8561">
        <v>1</v>
      </c>
      <c r="AN8561" t="s">
        <v>139</v>
      </c>
    </row>
    <row r="8562" spans="1:40" x14ac:dyDescent="0.2">
      <c r="A8562" s="26">
        <v>41904.564830706018</v>
      </c>
      <c r="B8562" t="s">
        <v>130</v>
      </c>
      <c r="C8562" t="s">
        <v>969</v>
      </c>
      <c r="D8562" t="s">
        <v>6604</v>
      </c>
      <c r="E8562" t="s">
        <v>133</v>
      </c>
      <c r="F8562" t="s">
        <v>134</v>
      </c>
      <c r="G8562" t="s">
        <v>135</v>
      </c>
      <c r="H8562" t="s">
        <v>186</v>
      </c>
      <c r="I8562">
        <v>33</v>
      </c>
      <c r="J8562" t="s">
        <v>139</v>
      </c>
      <c r="K8562" t="s">
        <v>187</v>
      </c>
      <c r="L8562">
        <v>33</v>
      </c>
      <c r="M8562" t="s">
        <v>139</v>
      </c>
      <c r="N8562" t="s">
        <v>188</v>
      </c>
      <c r="O8562">
        <v>34</v>
      </c>
      <c r="P8562" t="s">
        <v>139</v>
      </c>
      <c r="Q8562" t="s">
        <v>166</v>
      </c>
      <c r="R8562">
        <v>20</v>
      </c>
      <c r="S8562" t="s">
        <v>139</v>
      </c>
      <c r="T8562" t="s">
        <v>167</v>
      </c>
      <c r="U8562">
        <v>20</v>
      </c>
      <c r="V8562" t="s">
        <v>139</v>
      </c>
      <c r="W8562" t="s">
        <v>168</v>
      </c>
      <c r="X8562">
        <v>20</v>
      </c>
      <c r="Y8562" t="s">
        <v>139</v>
      </c>
      <c r="Z8562" t="s">
        <v>189</v>
      </c>
      <c r="AA8562">
        <v>20</v>
      </c>
      <c r="AB8562" t="s">
        <v>139</v>
      </c>
      <c r="AC8562" t="s">
        <v>190</v>
      </c>
      <c r="AD8562">
        <v>20</v>
      </c>
      <c r="AE8562" t="s">
        <v>139</v>
      </c>
      <c r="AF8562" t="s">
        <v>191</v>
      </c>
      <c r="AG8562">
        <v>20</v>
      </c>
      <c r="AH8562" t="s">
        <v>139</v>
      </c>
      <c r="AI8562" t="s">
        <v>170</v>
      </c>
      <c r="AJ8562">
        <v>115200</v>
      </c>
      <c r="AK8562" t="s">
        <v>139</v>
      </c>
      <c r="AL8562" t="s">
        <v>171</v>
      </c>
      <c r="AM8562">
        <v>12000</v>
      </c>
      <c r="AN8562" t="s">
        <v>139</v>
      </c>
    </row>
    <row r="8563" spans="1:40" x14ac:dyDescent="0.2">
      <c r="A8563" s="26">
        <v>41904.564830706018</v>
      </c>
      <c r="B8563" t="s">
        <v>130</v>
      </c>
      <c r="C8563" t="s">
        <v>969</v>
      </c>
      <c r="D8563" t="s">
        <v>6597</v>
      </c>
      <c r="E8563" t="s">
        <v>133</v>
      </c>
      <c r="F8563" t="s">
        <v>134</v>
      </c>
      <c r="G8563" t="s">
        <v>135</v>
      </c>
      <c r="H8563" t="s">
        <v>142</v>
      </c>
      <c r="I8563">
        <v>49</v>
      </c>
      <c r="J8563" t="s">
        <v>139</v>
      </c>
      <c r="K8563" t="s">
        <v>143</v>
      </c>
      <c r="L8563">
        <v>130</v>
      </c>
      <c r="M8563" t="s">
        <v>139</v>
      </c>
      <c r="N8563" t="s">
        <v>144</v>
      </c>
      <c r="O8563">
        <v>180</v>
      </c>
      <c r="P8563" t="s">
        <v>139</v>
      </c>
      <c r="Q8563" t="s">
        <v>145</v>
      </c>
      <c r="R8563">
        <v>140</v>
      </c>
      <c r="S8563" t="s">
        <v>139</v>
      </c>
      <c r="T8563" t="s">
        <v>146</v>
      </c>
      <c r="U8563">
        <v>80</v>
      </c>
      <c r="V8563" t="s">
        <v>139</v>
      </c>
      <c r="W8563" t="s">
        <v>147</v>
      </c>
      <c r="X8563">
        <v>101</v>
      </c>
      <c r="Y8563" t="s">
        <v>139</v>
      </c>
      <c r="Z8563" t="s">
        <v>148</v>
      </c>
      <c r="AA8563">
        <v>190</v>
      </c>
      <c r="AB8563" t="s">
        <v>139</v>
      </c>
      <c r="AC8563" t="s">
        <v>149</v>
      </c>
      <c r="AD8563">
        <v>20</v>
      </c>
      <c r="AE8563" t="s">
        <v>139</v>
      </c>
    </row>
    <row r="8564" spans="1:40" x14ac:dyDescent="0.2">
      <c r="A8564" s="26">
        <v>41904.564830706018</v>
      </c>
      <c r="B8564" t="s">
        <v>130</v>
      </c>
      <c r="C8564" t="s">
        <v>969</v>
      </c>
      <c r="D8564" t="s">
        <v>6598</v>
      </c>
    </row>
    <row r="8565" spans="1:40" x14ac:dyDescent="0.2">
      <c r="A8565" s="26">
        <v>41904.564830706018</v>
      </c>
      <c r="B8565" t="s">
        <v>130</v>
      </c>
      <c r="C8565" t="s">
        <v>969</v>
      </c>
      <c r="D8565" t="s">
        <v>6599</v>
      </c>
      <c r="E8565" t="s">
        <v>133</v>
      </c>
      <c r="F8565" t="s">
        <v>134</v>
      </c>
      <c r="G8565" t="s">
        <v>135</v>
      </c>
      <c r="H8565" t="s">
        <v>152</v>
      </c>
      <c r="I8565">
        <v>50</v>
      </c>
      <c r="J8565" t="s">
        <v>139</v>
      </c>
      <c r="K8565" t="s">
        <v>153</v>
      </c>
      <c r="L8565">
        <v>50</v>
      </c>
      <c r="M8565" t="s">
        <v>139</v>
      </c>
      <c r="N8565" t="s">
        <v>154</v>
      </c>
      <c r="O8565">
        <v>50</v>
      </c>
      <c r="P8565" t="s">
        <v>139</v>
      </c>
    </row>
    <row r="8566" spans="1:40" x14ac:dyDescent="0.2">
      <c r="A8566" s="26">
        <v>41904.564830706018</v>
      </c>
      <c r="B8566" t="s">
        <v>130</v>
      </c>
      <c r="C8566" t="s">
        <v>969</v>
      </c>
      <c r="D8566" t="s">
        <v>6600</v>
      </c>
      <c r="E8566" t="s">
        <v>133</v>
      </c>
      <c r="F8566" t="s">
        <v>134</v>
      </c>
      <c r="G8566" t="s">
        <v>135</v>
      </c>
      <c r="H8566" t="s">
        <v>156</v>
      </c>
      <c r="I8566">
        <v>35</v>
      </c>
      <c r="J8566" t="s">
        <v>139</v>
      </c>
      <c r="K8566" t="s">
        <v>157</v>
      </c>
      <c r="L8566">
        <v>5</v>
      </c>
      <c r="M8566" t="s">
        <v>139</v>
      </c>
      <c r="N8566" t="s">
        <v>158</v>
      </c>
      <c r="O8566">
        <v>60</v>
      </c>
      <c r="P8566" t="s">
        <v>139</v>
      </c>
    </row>
    <row r="8567" spans="1:40" x14ac:dyDescent="0.2">
      <c r="A8567" s="26">
        <v>41904.564830706018</v>
      </c>
      <c r="B8567" t="s">
        <v>130</v>
      </c>
      <c r="C8567" t="s">
        <v>969</v>
      </c>
      <c r="D8567" t="s">
        <v>6601</v>
      </c>
      <c r="E8567" t="s">
        <v>133</v>
      </c>
      <c r="F8567" t="s">
        <v>134</v>
      </c>
      <c r="G8567" t="s">
        <v>135</v>
      </c>
      <c r="H8567" t="s">
        <v>160</v>
      </c>
      <c r="I8567">
        <v>1</v>
      </c>
      <c r="J8567" t="s">
        <v>139</v>
      </c>
    </row>
    <row r="8568" spans="1:40" x14ac:dyDescent="0.2">
      <c r="A8568" s="26">
        <v>41904.564830706018</v>
      </c>
      <c r="B8568" t="s">
        <v>130</v>
      </c>
      <c r="C8568" t="s">
        <v>969</v>
      </c>
      <c r="D8568" t="s">
        <v>6602</v>
      </c>
      <c r="E8568" t="s">
        <v>133</v>
      </c>
      <c r="F8568" t="s">
        <v>134</v>
      </c>
      <c r="G8568" t="s">
        <v>135</v>
      </c>
      <c r="H8568" t="s">
        <v>162</v>
      </c>
      <c r="I8568">
        <v>30</v>
      </c>
      <c r="J8568" t="s">
        <v>139</v>
      </c>
      <c r="K8568" t="s">
        <v>163</v>
      </c>
      <c r="L8568">
        <v>30</v>
      </c>
      <c r="M8568" t="s">
        <v>139</v>
      </c>
      <c r="N8568" t="s">
        <v>164</v>
      </c>
      <c r="O8568">
        <v>30</v>
      </c>
      <c r="P8568" t="s">
        <v>139</v>
      </c>
      <c r="Q8568" t="s">
        <v>165</v>
      </c>
      <c r="R8568">
        <v>10</v>
      </c>
      <c r="S8568" t="s">
        <v>139</v>
      </c>
      <c r="T8568" t="s">
        <v>166</v>
      </c>
      <c r="U8568">
        <v>20</v>
      </c>
      <c r="V8568" t="s">
        <v>139</v>
      </c>
      <c r="W8568" t="s">
        <v>167</v>
      </c>
      <c r="X8568">
        <v>20</v>
      </c>
      <c r="Y8568" t="s">
        <v>139</v>
      </c>
      <c r="Z8568" t="s">
        <v>168</v>
      </c>
      <c r="AA8568">
        <v>20</v>
      </c>
      <c r="AB8568" t="s">
        <v>139</v>
      </c>
      <c r="AC8568" t="s">
        <v>169</v>
      </c>
      <c r="AD8568">
        <v>20</v>
      </c>
      <c r="AE8568" t="s">
        <v>139</v>
      </c>
      <c r="AF8568" t="s">
        <v>170</v>
      </c>
      <c r="AG8568">
        <v>115200</v>
      </c>
      <c r="AH8568" t="s">
        <v>139</v>
      </c>
      <c r="AI8568" t="s">
        <v>171</v>
      </c>
      <c r="AJ8568">
        <v>12000</v>
      </c>
      <c r="AK8568" t="s">
        <v>139</v>
      </c>
      <c r="AL8568" t="s">
        <v>172</v>
      </c>
      <c r="AM8568">
        <v>30000</v>
      </c>
      <c r="AN8568" t="s">
        <v>139</v>
      </c>
    </row>
    <row r="8569" spans="1:40" x14ac:dyDescent="0.2">
      <c r="A8569" s="26">
        <v>41904.564830706018</v>
      </c>
      <c r="B8569" t="s">
        <v>130</v>
      </c>
      <c r="C8569" t="s">
        <v>969</v>
      </c>
      <c r="D8569" t="s">
        <v>6603</v>
      </c>
      <c r="E8569" t="s">
        <v>133</v>
      </c>
      <c r="F8569" t="s">
        <v>134</v>
      </c>
      <c r="G8569" t="s">
        <v>135</v>
      </c>
      <c r="H8569" t="s">
        <v>174</v>
      </c>
      <c r="I8569">
        <v>60</v>
      </c>
      <c r="J8569" t="s">
        <v>139</v>
      </c>
      <c r="K8569" t="s">
        <v>175</v>
      </c>
      <c r="L8569">
        <v>40</v>
      </c>
      <c r="M8569" t="s">
        <v>139</v>
      </c>
      <c r="N8569" t="s">
        <v>176</v>
      </c>
      <c r="O8569">
        <v>50</v>
      </c>
      <c r="P8569" t="s">
        <v>139</v>
      </c>
      <c r="Q8569" t="s">
        <v>177</v>
      </c>
      <c r="R8569">
        <v>40</v>
      </c>
      <c r="S8569" t="s">
        <v>139</v>
      </c>
      <c r="T8569" t="s">
        <v>178</v>
      </c>
      <c r="U8569">
        <v>60</v>
      </c>
      <c r="V8569" t="s">
        <v>139</v>
      </c>
      <c r="W8569" t="s">
        <v>179</v>
      </c>
      <c r="X8569">
        <v>50</v>
      </c>
      <c r="Y8569" t="s">
        <v>139</v>
      </c>
      <c r="Z8569" t="s">
        <v>180</v>
      </c>
      <c r="AA8569">
        <v>50</v>
      </c>
      <c r="AB8569" t="s">
        <v>139</v>
      </c>
      <c r="AC8569" t="s">
        <v>181</v>
      </c>
      <c r="AD8569">
        <v>35</v>
      </c>
      <c r="AE8569" t="s">
        <v>139</v>
      </c>
      <c r="AF8569" t="s">
        <v>182</v>
      </c>
      <c r="AG8569">
        <v>8</v>
      </c>
      <c r="AH8569" t="s">
        <v>139</v>
      </c>
      <c r="AI8569" t="s">
        <v>183</v>
      </c>
      <c r="AJ8569">
        <v>90</v>
      </c>
      <c r="AK8569" t="s">
        <v>139</v>
      </c>
      <c r="AL8569" t="s">
        <v>184</v>
      </c>
      <c r="AM8569">
        <v>1</v>
      </c>
      <c r="AN8569" t="s">
        <v>139</v>
      </c>
    </row>
    <row r="8570" spans="1:40" x14ac:dyDescent="0.2">
      <c r="A8570" s="26">
        <v>41904.564830706018</v>
      </c>
      <c r="B8570" t="s">
        <v>130</v>
      </c>
      <c r="C8570" t="s">
        <v>969</v>
      </c>
      <c r="D8570" t="s">
        <v>6604</v>
      </c>
      <c r="E8570" t="s">
        <v>133</v>
      </c>
      <c r="F8570" t="s">
        <v>134</v>
      </c>
      <c r="G8570" t="s">
        <v>135</v>
      </c>
      <c r="H8570" t="s">
        <v>186</v>
      </c>
      <c r="I8570">
        <v>33</v>
      </c>
      <c r="J8570" t="s">
        <v>139</v>
      </c>
      <c r="K8570" t="s">
        <v>187</v>
      </c>
      <c r="L8570">
        <v>33</v>
      </c>
      <c r="M8570" t="s">
        <v>139</v>
      </c>
      <c r="N8570" t="s">
        <v>188</v>
      </c>
      <c r="O8570">
        <v>34</v>
      </c>
      <c r="P8570" t="s">
        <v>139</v>
      </c>
      <c r="Q8570" t="s">
        <v>166</v>
      </c>
      <c r="R8570">
        <v>20</v>
      </c>
      <c r="S8570" t="s">
        <v>139</v>
      </c>
      <c r="T8570" t="s">
        <v>167</v>
      </c>
      <c r="U8570">
        <v>20</v>
      </c>
      <c r="V8570" t="s">
        <v>139</v>
      </c>
      <c r="W8570" t="s">
        <v>168</v>
      </c>
      <c r="X8570">
        <v>20</v>
      </c>
      <c r="Y8570" t="s">
        <v>139</v>
      </c>
      <c r="Z8570" t="s">
        <v>189</v>
      </c>
      <c r="AA8570">
        <v>20</v>
      </c>
      <c r="AB8570" t="s">
        <v>139</v>
      </c>
      <c r="AC8570" t="s">
        <v>190</v>
      </c>
      <c r="AD8570">
        <v>20</v>
      </c>
      <c r="AE8570" t="s">
        <v>139</v>
      </c>
      <c r="AF8570" t="s">
        <v>191</v>
      </c>
      <c r="AG8570">
        <v>20</v>
      </c>
      <c r="AH8570" t="s">
        <v>139</v>
      </c>
      <c r="AI8570" t="s">
        <v>170</v>
      </c>
      <c r="AJ8570">
        <v>115200</v>
      </c>
      <c r="AK8570" t="s">
        <v>139</v>
      </c>
      <c r="AL8570" t="s">
        <v>171</v>
      </c>
      <c r="AM8570">
        <v>12000</v>
      </c>
      <c r="AN8570" t="s">
        <v>139</v>
      </c>
    </row>
    <row r="8571" spans="1:40" x14ac:dyDescent="0.2">
      <c r="A8571" s="26">
        <v>41904.564830706018</v>
      </c>
      <c r="B8571" t="s">
        <v>130</v>
      </c>
      <c r="C8571" t="s">
        <v>969</v>
      </c>
      <c r="D8571" t="s">
        <v>6605</v>
      </c>
      <c r="E8571" t="s">
        <v>193</v>
      </c>
      <c r="F8571" t="s">
        <v>194</v>
      </c>
      <c r="G8571" t="s">
        <v>195</v>
      </c>
    </row>
    <row r="8572" spans="1:40" x14ac:dyDescent="0.2">
      <c r="A8572" s="26">
        <v>41904.564830706018</v>
      </c>
      <c r="B8572" t="s">
        <v>130</v>
      </c>
      <c r="C8572" t="s">
        <v>969</v>
      </c>
      <c r="D8572" t="s">
        <v>6606</v>
      </c>
      <c r="E8572" t="s">
        <v>193</v>
      </c>
      <c r="F8572" t="s">
        <v>6607</v>
      </c>
      <c r="G8572" t="s">
        <v>6608</v>
      </c>
      <c r="H8572" t="s">
        <v>6609</v>
      </c>
    </row>
    <row r="8573" spans="1:40" x14ac:dyDescent="0.2">
      <c r="A8573" s="26">
        <v>41904.564830740739</v>
      </c>
      <c r="B8573" t="s">
        <v>130</v>
      </c>
      <c r="C8573" t="s">
        <v>645</v>
      </c>
      <c r="D8573" t="s">
        <v>6610</v>
      </c>
    </row>
    <row r="8574" spans="1:40" x14ac:dyDescent="0.2">
      <c r="A8574" s="26">
        <v>41904.564830740739</v>
      </c>
      <c r="B8574" t="s">
        <v>130</v>
      </c>
      <c r="C8574" t="s">
        <v>645</v>
      </c>
      <c r="D8574" t="s">
        <v>6611</v>
      </c>
      <c r="E8574" t="s">
        <v>133</v>
      </c>
      <c r="F8574" t="s">
        <v>134</v>
      </c>
      <c r="G8574" t="s">
        <v>135</v>
      </c>
      <c r="H8574" t="s">
        <v>136</v>
      </c>
      <c r="I8574">
        <v>1900000</v>
      </c>
      <c r="J8574" t="s">
        <v>137</v>
      </c>
      <c r="K8574">
        <v>1900000</v>
      </c>
      <c r="L8574" t="s">
        <v>138</v>
      </c>
      <c r="M8574">
        <v>500</v>
      </c>
      <c r="N8574" t="s">
        <v>139</v>
      </c>
      <c r="O8574" t="s">
        <v>140</v>
      </c>
      <c r="P8574">
        <v>300</v>
      </c>
      <c r="Q8574" t="s">
        <v>139</v>
      </c>
    </row>
    <row r="8575" spans="1:40" x14ac:dyDescent="0.2">
      <c r="A8575" s="26">
        <v>41904.564830740739</v>
      </c>
      <c r="B8575" t="s">
        <v>130</v>
      </c>
      <c r="C8575" t="s">
        <v>645</v>
      </c>
      <c r="D8575" t="s">
        <v>6612</v>
      </c>
      <c r="E8575" t="s">
        <v>133</v>
      </c>
      <c r="F8575" t="s">
        <v>134</v>
      </c>
      <c r="G8575" t="s">
        <v>135</v>
      </c>
      <c r="H8575" t="s">
        <v>142</v>
      </c>
      <c r="I8575">
        <v>49</v>
      </c>
      <c r="J8575" t="s">
        <v>139</v>
      </c>
      <c r="K8575" t="s">
        <v>143</v>
      </c>
      <c r="L8575">
        <v>130</v>
      </c>
      <c r="M8575" t="s">
        <v>139</v>
      </c>
      <c r="N8575" t="s">
        <v>144</v>
      </c>
      <c r="O8575">
        <v>180</v>
      </c>
      <c r="P8575" t="s">
        <v>139</v>
      </c>
      <c r="Q8575" t="s">
        <v>145</v>
      </c>
      <c r="R8575">
        <v>140</v>
      </c>
      <c r="S8575" t="s">
        <v>139</v>
      </c>
      <c r="T8575" t="s">
        <v>146</v>
      </c>
      <c r="U8575">
        <v>80</v>
      </c>
      <c r="V8575" t="s">
        <v>139</v>
      </c>
      <c r="W8575" t="s">
        <v>147</v>
      </c>
      <c r="X8575">
        <v>101</v>
      </c>
      <c r="Y8575" t="s">
        <v>139</v>
      </c>
      <c r="Z8575" t="s">
        <v>148</v>
      </c>
      <c r="AA8575">
        <v>190</v>
      </c>
      <c r="AB8575" t="s">
        <v>139</v>
      </c>
      <c r="AC8575" t="s">
        <v>149</v>
      </c>
      <c r="AD8575">
        <v>20</v>
      </c>
      <c r="AE8575" t="s">
        <v>139</v>
      </c>
    </row>
    <row r="8576" spans="1:40" x14ac:dyDescent="0.2">
      <c r="A8576" s="26">
        <v>41904.564830740739</v>
      </c>
      <c r="B8576" t="s">
        <v>130</v>
      </c>
      <c r="C8576" t="s">
        <v>645</v>
      </c>
      <c r="D8576" t="s">
        <v>6613</v>
      </c>
    </row>
    <row r="8577" spans="1:40" x14ac:dyDescent="0.2">
      <c r="A8577" s="26">
        <v>41904.564830740739</v>
      </c>
      <c r="B8577" t="s">
        <v>130</v>
      </c>
      <c r="C8577" t="s">
        <v>645</v>
      </c>
      <c r="D8577" t="s">
        <v>6614</v>
      </c>
      <c r="E8577" t="s">
        <v>133</v>
      </c>
      <c r="F8577" t="s">
        <v>134</v>
      </c>
      <c r="G8577" t="s">
        <v>135</v>
      </c>
      <c r="H8577" t="s">
        <v>152</v>
      </c>
      <c r="I8577">
        <v>50</v>
      </c>
      <c r="J8577" t="s">
        <v>139</v>
      </c>
      <c r="K8577" t="s">
        <v>153</v>
      </c>
      <c r="L8577">
        <v>50</v>
      </c>
      <c r="M8577" t="s">
        <v>139</v>
      </c>
      <c r="N8577" t="s">
        <v>154</v>
      </c>
      <c r="O8577">
        <v>50</v>
      </c>
      <c r="P8577" t="s">
        <v>139</v>
      </c>
    </row>
    <row r="8578" spans="1:40" x14ac:dyDescent="0.2">
      <c r="A8578" s="26">
        <v>41904.564830740739</v>
      </c>
      <c r="B8578" t="s">
        <v>130</v>
      </c>
      <c r="C8578" t="s">
        <v>645</v>
      </c>
      <c r="D8578" t="s">
        <v>6615</v>
      </c>
      <c r="E8578" t="s">
        <v>133</v>
      </c>
      <c r="F8578" t="s">
        <v>134</v>
      </c>
      <c r="G8578" t="s">
        <v>135</v>
      </c>
      <c r="H8578" t="s">
        <v>156</v>
      </c>
      <c r="I8578">
        <v>35</v>
      </c>
      <c r="J8578" t="s">
        <v>139</v>
      </c>
      <c r="K8578" t="s">
        <v>157</v>
      </c>
      <c r="L8578">
        <v>5</v>
      </c>
      <c r="M8578" t="s">
        <v>139</v>
      </c>
      <c r="N8578" t="s">
        <v>158</v>
      </c>
      <c r="O8578">
        <v>60</v>
      </c>
      <c r="P8578" t="s">
        <v>139</v>
      </c>
    </row>
    <row r="8579" spans="1:40" x14ac:dyDescent="0.2">
      <c r="A8579" s="26">
        <v>41904.564830740739</v>
      </c>
      <c r="B8579" t="s">
        <v>130</v>
      </c>
      <c r="C8579" t="s">
        <v>645</v>
      </c>
      <c r="D8579" t="s">
        <v>6616</v>
      </c>
      <c r="E8579" t="s">
        <v>133</v>
      </c>
      <c r="F8579" t="s">
        <v>134</v>
      </c>
      <c r="G8579" t="s">
        <v>135</v>
      </c>
      <c r="H8579" t="s">
        <v>160</v>
      </c>
      <c r="I8579">
        <v>1</v>
      </c>
      <c r="J8579" t="s">
        <v>139</v>
      </c>
    </row>
    <row r="8580" spans="1:40" x14ac:dyDescent="0.2">
      <c r="A8580" s="26">
        <v>41904.564830740739</v>
      </c>
      <c r="B8580" t="s">
        <v>130</v>
      </c>
      <c r="C8580" t="s">
        <v>645</v>
      </c>
      <c r="D8580" t="s">
        <v>6617</v>
      </c>
      <c r="E8580" t="s">
        <v>133</v>
      </c>
      <c r="F8580" t="s">
        <v>134</v>
      </c>
      <c r="G8580" t="s">
        <v>135</v>
      </c>
      <c r="H8580" t="s">
        <v>162</v>
      </c>
      <c r="I8580">
        <v>30</v>
      </c>
      <c r="J8580" t="s">
        <v>139</v>
      </c>
      <c r="K8580" t="s">
        <v>163</v>
      </c>
      <c r="L8580">
        <v>30</v>
      </c>
      <c r="M8580" t="s">
        <v>139</v>
      </c>
      <c r="N8580" t="s">
        <v>164</v>
      </c>
      <c r="O8580">
        <v>30</v>
      </c>
      <c r="P8580" t="s">
        <v>139</v>
      </c>
      <c r="Q8580" t="s">
        <v>165</v>
      </c>
      <c r="R8580">
        <v>10</v>
      </c>
      <c r="S8580" t="s">
        <v>139</v>
      </c>
      <c r="T8580" t="s">
        <v>166</v>
      </c>
      <c r="U8580">
        <v>20</v>
      </c>
      <c r="V8580" t="s">
        <v>139</v>
      </c>
      <c r="W8580" t="s">
        <v>167</v>
      </c>
      <c r="X8580">
        <v>20</v>
      </c>
      <c r="Y8580" t="s">
        <v>139</v>
      </c>
      <c r="Z8580" t="s">
        <v>168</v>
      </c>
      <c r="AA8580">
        <v>20</v>
      </c>
      <c r="AB8580" t="s">
        <v>139</v>
      </c>
      <c r="AC8580" t="s">
        <v>169</v>
      </c>
      <c r="AD8580">
        <v>20</v>
      </c>
      <c r="AE8580" t="s">
        <v>139</v>
      </c>
      <c r="AF8580" t="s">
        <v>170</v>
      </c>
      <c r="AG8580">
        <v>115200</v>
      </c>
      <c r="AH8580" t="s">
        <v>139</v>
      </c>
      <c r="AI8580" t="s">
        <v>171</v>
      </c>
      <c r="AJ8580">
        <v>12000</v>
      </c>
      <c r="AK8580" t="s">
        <v>139</v>
      </c>
      <c r="AL8580" t="s">
        <v>172</v>
      </c>
      <c r="AM8580">
        <v>30000</v>
      </c>
      <c r="AN8580" t="s">
        <v>139</v>
      </c>
    </row>
    <row r="8581" spans="1:40" x14ac:dyDescent="0.2">
      <c r="A8581" s="26">
        <v>41904.564830740739</v>
      </c>
      <c r="B8581" t="s">
        <v>130</v>
      </c>
      <c r="C8581" t="s">
        <v>645</v>
      </c>
      <c r="D8581" t="s">
        <v>6618</v>
      </c>
      <c r="E8581" t="s">
        <v>133</v>
      </c>
      <c r="F8581" t="s">
        <v>134</v>
      </c>
      <c r="G8581" t="s">
        <v>135</v>
      </c>
      <c r="H8581" t="s">
        <v>174</v>
      </c>
      <c r="I8581">
        <v>60</v>
      </c>
      <c r="J8581" t="s">
        <v>139</v>
      </c>
      <c r="K8581" t="s">
        <v>175</v>
      </c>
      <c r="L8581">
        <v>40</v>
      </c>
      <c r="M8581" t="s">
        <v>139</v>
      </c>
      <c r="N8581" t="s">
        <v>176</v>
      </c>
      <c r="O8581">
        <v>50</v>
      </c>
      <c r="P8581" t="s">
        <v>139</v>
      </c>
      <c r="Q8581" t="s">
        <v>177</v>
      </c>
      <c r="R8581">
        <v>40</v>
      </c>
      <c r="S8581" t="s">
        <v>139</v>
      </c>
      <c r="T8581" t="s">
        <v>178</v>
      </c>
      <c r="U8581">
        <v>60</v>
      </c>
      <c r="V8581" t="s">
        <v>139</v>
      </c>
      <c r="W8581" t="s">
        <v>179</v>
      </c>
      <c r="X8581">
        <v>50</v>
      </c>
      <c r="Y8581" t="s">
        <v>139</v>
      </c>
      <c r="Z8581" t="s">
        <v>180</v>
      </c>
      <c r="AA8581">
        <v>50</v>
      </c>
      <c r="AB8581" t="s">
        <v>139</v>
      </c>
      <c r="AC8581" t="s">
        <v>181</v>
      </c>
      <c r="AD8581">
        <v>35</v>
      </c>
      <c r="AE8581" t="s">
        <v>139</v>
      </c>
      <c r="AF8581" t="s">
        <v>182</v>
      </c>
      <c r="AG8581">
        <v>8</v>
      </c>
      <c r="AH8581" t="s">
        <v>139</v>
      </c>
      <c r="AI8581" t="s">
        <v>183</v>
      </c>
      <c r="AJ8581">
        <v>90</v>
      </c>
      <c r="AK8581" t="s">
        <v>139</v>
      </c>
      <c r="AL8581" t="s">
        <v>184</v>
      </c>
      <c r="AM8581">
        <v>1</v>
      </c>
      <c r="AN8581" t="s">
        <v>139</v>
      </c>
    </row>
    <row r="8582" spans="1:40" x14ac:dyDescent="0.2">
      <c r="A8582" s="26">
        <v>41904.564830740739</v>
      </c>
      <c r="B8582" t="s">
        <v>130</v>
      </c>
      <c r="C8582" t="s">
        <v>645</v>
      </c>
      <c r="D8582" t="s">
        <v>6619</v>
      </c>
      <c r="E8582" t="s">
        <v>133</v>
      </c>
      <c r="F8582" t="s">
        <v>134</v>
      </c>
      <c r="G8582" t="s">
        <v>135</v>
      </c>
      <c r="H8582" t="s">
        <v>186</v>
      </c>
      <c r="I8582">
        <v>33</v>
      </c>
      <c r="J8582" t="s">
        <v>139</v>
      </c>
      <c r="K8582" t="s">
        <v>187</v>
      </c>
      <c r="L8582">
        <v>33</v>
      </c>
      <c r="M8582" t="s">
        <v>139</v>
      </c>
      <c r="N8582" t="s">
        <v>188</v>
      </c>
      <c r="O8582">
        <v>34</v>
      </c>
      <c r="P8582" t="s">
        <v>139</v>
      </c>
      <c r="Q8582" t="s">
        <v>166</v>
      </c>
      <c r="R8582">
        <v>20</v>
      </c>
      <c r="S8582" t="s">
        <v>139</v>
      </c>
      <c r="T8582" t="s">
        <v>167</v>
      </c>
      <c r="U8582">
        <v>20</v>
      </c>
      <c r="V8582" t="s">
        <v>139</v>
      </c>
      <c r="W8582" t="s">
        <v>168</v>
      </c>
      <c r="X8582">
        <v>20</v>
      </c>
      <c r="Y8582" t="s">
        <v>139</v>
      </c>
      <c r="Z8582" t="s">
        <v>189</v>
      </c>
      <c r="AA8582">
        <v>20</v>
      </c>
      <c r="AB8582" t="s">
        <v>139</v>
      </c>
      <c r="AC8582" t="s">
        <v>190</v>
      </c>
      <c r="AD8582">
        <v>20</v>
      </c>
      <c r="AE8582" t="s">
        <v>139</v>
      </c>
      <c r="AF8582" t="s">
        <v>191</v>
      </c>
      <c r="AG8582">
        <v>20</v>
      </c>
      <c r="AH8582" t="s">
        <v>139</v>
      </c>
      <c r="AI8582" t="s">
        <v>170</v>
      </c>
      <c r="AJ8582">
        <v>115200</v>
      </c>
      <c r="AK8582" t="s">
        <v>139</v>
      </c>
      <c r="AL8582" t="s">
        <v>171</v>
      </c>
      <c r="AM8582">
        <v>12000</v>
      </c>
      <c r="AN8582" t="s">
        <v>139</v>
      </c>
    </row>
    <row r="8583" spans="1:40" x14ac:dyDescent="0.2">
      <c r="A8583" s="26">
        <v>41904.564830740739</v>
      </c>
      <c r="B8583" t="s">
        <v>130</v>
      </c>
      <c r="C8583" t="s">
        <v>645</v>
      </c>
      <c r="D8583" t="s">
        <v>6612</v>
      </c>
      <c r="E8583" t="s">
        <v>133</v>
      </c>
      <c r="F8583" t="s">
        <v>134</v>
      </c>
      <c r="G8583" t="s">
        <v>135</v>
      </c>
      <c r="H8583" t="s">
        <v>142</v>
      </c>
      <c r="I8583">
        <v>49</v>
      </c>
      <c r="J8583" t="s">
        <v>139</v>
      </c>
      <c r="K8583" t="s">
        <v>143</v>
      </c>
      <c r="L8583">
        <v>130</v>
      </c>
      <c r="M8583" t="s">
        <v>139</v>
      </c>
      <c r="N8583" t="s">
        <v>144</v>
      </c>
      <c r="O8583">
        <v>180</v>
      </c>
      <c r="P8583" t="s">
        <v>139</v>
      </c>
      <c r="Q8583" t="s">
        <v>145</v>
      </c>
      <c r="R8583">
        <v>140</v>
      </c>
      <c r="S8583" t="s">
        <v>139</v>
      </c>
      <c r="T8583" t="s">
        <v>146</v>
      </c>
      <c r="U8583">
        <v>80</v>
      </c>
      <c r="V8583" t="s">
        <v>139</v>
      </c>
      <c r="W8583" t="s">
        <v>147</v>
      </c>
      <c r="X8583">
        <v>101</v>
      </c>
      <c r="Y8583" t="s">
        <v>139</v>
      </c>
      <c r="Z8583" t="s">
        <v>148</v>
      </c>
      <c r="AA8583">
        <v>190</v>
      </c>
      <c r="AB8583" t="s">
        <v>139</v>
      </c>
      <c r="AC8583" t="s">
        <v>149</v>
      </c>
      <c r="AD8583">
        <v>20</v>
      </c>
      <c r="AE8583" t="s">
        <v>139</v>
      </c>
    </row>
    <row r="8584" spans="1:40" x14ac:dyDescent="0.2">
      <c r="A8584" s="26">
        <v>41904.564830740739</v>
      </c>
      <c r="B8584" t="s">
        <v>130</v>
      </c>
      <c r="C8584" t="s">
        <v>645</v>
      </c>
      <c r="D8584" t="s">
        <v>6613</v>
      </c>
    </row>
    <row r="8585" spans="1:40" x14ac:dyDescent="0.2">
      <c r="A8585" s="26">
        <v>41904.564830740739</v>
      </c>
      <c r="B8585" t="s">
        <v>130</v>
      </c>
      <c r="C8585" t="s">
        <v>645</v>
      </c>
      <c r="D8585" t="s">
        <v>6614</v>
      </c>
      <c r="E8585" t="s">
        <v>133</v>
      </c>
      <c r="F8585" t="s">
        <v>134</v>
      </c>
      <c r="G8585" t="s">
        <v>135</v>
      </c>
      <c r="H8585" t="s">
        <v>152</v>
      </c>
      <c r="I8585">
        <v>50</v>
      </c>
      <c r="J8585" t="s">
        <v>139</v>
      </c>
      <c r="K8585" t="s">
        <v>153</v>
      </c>
      <c r="L8585">
        <v>50</v>
      </c>
      <c r="M8585" t="s">
        <v>139</v>
      </c>
      <c r="N8585" t="s">
        <v>154</v>
      </c>
      <c r="O8585">
        <v>50</v>
      </c>
      <c r="P8585" t="s">
        <v>139</v>
      </c>
    </row>
    <row r="8586" spans="1:40" x14ac:dyDescent="0.2">
      <c r="A8586" s="26">
        <v>41904.564830740739</v>
      </c>
      <c r="B8586" t="s">
        <v>130</v>
      </c>
      <c r="C8586" t="s">
        <v>646</v>
      </c>
      <c r="D8586" t="s">
        <v>6620</v>
      </c>
      <c r="E8586" t="s">
        <v>133</v>
      </c>
      <c r="F8586" t="s">
        <v>134</v>
      </c>
      <c r="G8586" t="s">
        <v>135</v>
      </c>
      <c r="H8586" t="s">
        <v>136</v>
      </c>
      <c r="I8586">
        <v>1900000</v>
      </c>
      <c r="J8586" t="s">
        <v>137</v>
      </c>
      <c r="K8586">
        <v>1900000</v>
      </c>
      <c r="L8586" t="s">
        <v>138</v>
      </c>
      <c r="M8586">
        <v>500</v>
      </c>
      <c r="N8586" t="s">
        <v>139</v>
      </c>
      <c r="O8586" t="s">
        <v>140</v>
      </c>
      <c r="P8586">
        <v>300</v>
      </c>
      <c r="Q8586" t="s">
        <v>139</v>
      </c>
    </row>
    <row r="8587" spans="1:40" x14ac:dyDescent="0.2">
      <c r="A8587" s="26">
        <v>41904.564830740739</v>
      </c>
      <c r="B8587" t="s">
        <v>130</v>
      </c>
      <c r="C8587" t="s">
        <v>646</v>
      </c>
      <c r="D8587" t="s">
        <v>6621</v>
      </c>
      <c r="E8587" t="s">
        <v>133</v>
      </c>
      <c r="F8587" t="s">
        <v>134</v>
      </c>
      <c r="G8587" t="s">
        <v>135</v>
      </c>
      <c r="H8587" t="s">
        <v>142</v>
      </c>
      <c r="I8587">
        <v>49</v>
      </c>
      <c r="J8587" t="s">
        <v>139</v>
      </c>
      <c r="K8587" t="s">
        <v>143</v>
      </c>
      <c r="L8587">
        <v>130</v>
      </c>
      <c r="M8587" t="s">
        <v>139</v>
      </c>
      <c r="N8587" t="s">
        <v>144</v>
      </c>
      <c r="O8587">
        <v>180</v>
      </c>
      <c r="P8587" t="s">
        <v>139</v>
      </c>
      <c r="Q8587" t="s">
        <v>145</v>
      </c>
      <c r="R8587">
        <v>140</v>
      </c>
      <c r="S8587" t="s">
        <v>139</v>
      </c>
      <c r="T8587" t="s">
        <v>146</v>
      </c>
      <c r="U8587">
        <v>80</v>
      </c>
      <c r="V8587" t="s">
        <v>139</v>
      </c>
      <c r="W8587" t="s">
        <v>147</v>
      </c>
      <c r="X8587">
        <v>101</v>
      </c>
      <c r="Y8587" t="s">
        <v>139</v>
      </c>
      <c r="Z8587" t="s">
        <v>148</v>
      </c>
      <c r="AA8587">
        <v>190</v>
      </c>
      <c r="AB8587" t="s">
        <v>139</v>
      </c>
      <c r="AC8587" t="s">
        <v>149</v>
      </c>
      <c r="AD8587">
        <v>20</v>
      </c>
      <c r="AE8587" t="s">
        <v>139</v>
      </c>
    </row>
    <row r="8588" spans="1:40" x14ac:dyDescent="0.2">
      <c r="A8588" s="26">
        <v>41904.564830740739</v>
      </c>
      <c r="B8588" t="s">
        <v>130</v>
      </c>
      <c r="C8588" t="s">
        <v>646</v>
      </c>
      <c r="D8588" t="s">
        <v>6622</v>
      </c>
    </row>
    <row r="8589" spans="1:40" x14ac:dyDescent="0.2">
      <c r="A8589" s="26">
        <v>41904.564830740739</v>
      </c>
      <c r="B8589" t="s">
        <v>130</v>
      </c>
      <c r="C8589" t="s">
        <v>646</v>
      </c>
      <c r="D8589" t="s">
        <v>6623</v>
      </c>
      <c r="E8589" t="s">
        <v>133</v>
      </c>
      <c r="F8589" t="s">
        <v>134</v>
      </c>
      <c r="G8589" t="s">
        <v>135</v>
      </c>
      <c r="H8589" t="s">
        <v>152</v>
      </c>
      <c r="I8589">
        <v>50</v>
      </c>
      <c r="J8589" t="s">
        <v>139</v>
      </c>
      <c r="K8589" t="s">
        <v>153</v>
      </c>
      <c r="L8589">
        <v>50</v>
      </c>
      <c r="M8589" t="s">
        <v>139</v>
      </c>
      <c r="N8589" t="s">
        <v>154</v>
      </c>
      <c r="O8589">
        <v>50</v>
      </c>
      <c r="P8589" t="s">
        <v>139</v>
      </c>
    </row>
    <row r="8590" spans="1:40" x14ac:dyDescent="0.2">
      <c r="A8590" s="26">
        <v>41904.564830740739</v>
      </c>
      <c r="B8590" t="s">
        <v>130</v>
      </c>
      <c r="C8590" t="s">
        <v>646</v>
      </c>
      <c r="D8590" t="s">
        <v>6624</v>
      </c>
      <c r="E8590" t="s">
        <v>133</v>
      </c>
      <c r="F8590" t="s">
        <v>134</v>
      </c>
      <c r="G8590" t="s">
        <v>135</v>
      </c>
      <c r="H8590" t="s">
        <v>156</v>
      </c>
      <c r="I8590">
        <v>35</v>
      </c>
      <c r="J8590" t="s">
        <v>139</v>
      </c>
      <c r="K8590" t="s">
        <v>157</v>
      </c>
      <c r="L8590">
        <v>5</v>
      </c>
      <c r="M8590" t="s">
        <v>139</v>
      </c>
      <c r="N8590" t="s">
        <v>158</v>
      </c>
      <c r="O8590">
        <v>60</v>
      </c>
      <c r="P8590" t="s">
        <v>139</v>
      </c>
    </row>
    <row r="8591" spans="1:40" x14ac:dyDescent="0.2">
      <c r="A8591" s="26">
        <v>41904.564830740739</v>
      </c>
      <c r="B8591" t="s">
        <v>130</v>
      </c>
      <c r="C8591" t="s">
        <v>646</v>
      </c>
      <c r="D8591" t="s">
        <v>6625</v>
      </c>
      <c r="E8591" t="s">
        <v>133</v>
      </c>
      <c r="F8591" t="s">
        <v>134</v>
      </c>
      <c r="G8591" t="s">
        <v>135</v>
      </c>
      <c r="H8591" t="s">
        <v>160</v>
      </c>
      <c r="I8591">
        <v>1</v>
      </c>
      <c r="J8591" t="s">
        <v>139</v>
      </c>
    </row>
    <row r="8592" spans="1:40" x14ac:dyDescent="0.2">
      <c r="A8592" s="26">
        <v>41904.564830740739</v>
      </c>
      <c r="B8592" t="s">
        <v>130</v>
      </c>
      <c r="C8592" t="s">
        <v>646</v>
      </c>
      <c r="D8592" t="s">
        <v>6626</v>
      </c>
      <c r="E8592" t="s">
        <v>133</v>
      </c>
      <c r="F8592" t="s">
        <v>134</v>
      </c>
      <c r="G8592" t="s">
        <v>135</v>
      </c>
      <c r="H8592" t="s">
        <v>162</v>
      </c>
      <c r="I8592">
        <v>30</v>
      </c>
      <c r="J8592" t="s">
        <v>139</v>
      </c>
      <c r="K8592" t="s">
        <v>163</v>
      </c>
      <c r="L8592">
        <v>30</v>
      </c>
      <c r="M8592" t="s">
        <v>139</v>
      </c>
      <c r="N8592" t="s">
        <v>164</v>
      </c>
      <c r="O8592">
        <v>30</v>
      </c>
      <c r="P8592" t="s">
        <v>139</v>
      </c>
      <c r="Q8592" t="s">
        <v>165</v>
      </c>
      <c r="R8592">
        <v>10</v>
      </c>
      <c r="S8592" t="s">
        <v>139</v>
      </c>
      <c r="T8592" t="s">
        <v>166</v>
      </c>
      <c r="U8592">
        <v>20</v>
      </c>
      <c r="V8592" t="s">
        <v>139</v>
      </c>
      <c r="W8592" t="s">
        <v>167</v>
      </c>
      <c r="X8592">
        <v>20</v>
      </c>
      <c r="Y8592" t="s">
        <v>139</v>
      </c>
      <c r="Z8592" t="s">
        <v>168</v>
      </c>
      <c r="AA8592">
        <v>20</v>
      </c>
      <c r="AB8592" t="s">
        <v>139</v>
      </c>
      <c r="AC8592" t="s">
        <v>169</v>
      </c>
      <c r="AD8592">
        <v>20</v>
      </c>
      <c r="AE8592" t="s">
        <v>139</v>
      </c>
      <c r="AF8592" t="s">
        <v>170</v>
      </c>
      <c r="AG8592">
        <v>115200</v>
      </c>
      <c r="AH8592" t="s">
        <v>139</v>
      </c>
      <c r="AI8592" t="s">
        <v>171</v>
      </c>
      <c r="AJ8592">
        <v>12000</v>
      </c>
      <c r="AK8592" t="s">
        <v>139</v>
      </c>
      <c r="AL8592" t="s">
        <v>172</v>
      </c>
      <c r="AM8592">
        <v>30000</v>
      </c>
      <c r="AN8592" t="s">
        <v>139</v>
      </c>
    </row>
    <row r="8593" spans="1:40" x14ac:dyDescent="0.2">
      <c r="A8593" s="26">
        <v>41904.564830740739</v>
      </c>
      <c r="B8593" t="s">
        <v>130</v>
      </c>
      <c r="C8593" t="s">
        <v>646</v>
      </c>
      <c r="D8593" t="s">
        <v>6627</v>
      </c>
    </row>
    <row r="8594" spans="1:40" x14ac:dyDescent="0.2">
      <c r="A8594" s="26">
        <v>41904.564830740739</v>
      </c>
      <c r="B8594" t="s">
        <v>130</v>
      </c>
      <c r="C8594" t="s">
        <v>647</v>
      </c>
      <c r="D8594" t="s">
        <v>6628</v>
      </c>
    </row>
    <row r="8595" spans="1:40" x14ac:dyDescent="0.2">
      <c r="A8595" s="26">
        <v>41904.564830740739</v>
      </c>
      <c r="B8595" t="s">
        <v>130</v>
      </c>
      <c r="C8595" t="s">
        <v>647</v>
      </c>
      <c r="D8595" t="s">
        <v>6629</v>
      </c>
      <c r="E8595" t="s">
        <v>133</v>
      </c>
      <c r="F8595" t="s">
        <v>134</v>
      </c>
      <c r="G8595" t="s">
        <v>135</v>
      </c>
      <c r="H8595" t="s">
        <v>136</v>
      </c>
      <c r="I8595">
        <v>1900000</v>
      </c>
      <c r="J8595" t="s">
        <v>137</v>
      </c>
      <c r="K8595">
        <v>1900000</v>
      </c>
      <c r="L8595" t="s">
        <v>138</v>
      </c>
      <c r="M8595">
        <v>500</v>
      </c>
      <c r="N8595" t="s">
        <v>139</v>
      </c>
      <c r="O8595" t="s">
        <v>140</v>
      </c>
      <c r="P8595">
        <v>300</v>
      </c>
      <c r="Q8595" t="s">
        <v>139</v>
      </c>
    </row>
    <row r="8596" spans="1:40" x14ac:dyDescent="0.2">
      <c r="A8596" s="26">
        <v>41904.564830740739</v>
      </c>
      <c r="B8596" t="s">
        <v>130</v>
      </c>
      <c r="C8596" t="s">
        <v>647</v>
      </c>
      <c r="D8596" t="s">
        <v>6630</v>
      </c>
      <c r="E8596" t="s">
        <v>133</v>
      </c>
      <c r="F8596" t="s">
        <v>134</v>
      </c>
      <c r="G8596" t="s">
        <v>135</v>
      </c>
      <c r="H8596" t="s">
        <v>142</v>
      </c>
      <c r="I8596">
        <v>49</v>
      </c>
      <c r="J8596" t="s">
        <v>139</v>
      </c>
      <c r="K8596" t="s">
        <v>143</v>
      </c>
      <c r="L8596">
        <v>130</v>
      </c>
      <c r="M8596" t="s">
        <v>139</v>
      </c>
      <c r="N8596" t="s">
        <v>144</v>
      </c>
      <c r="O8596">
        <v>180</v>
      </c>
      <c r="P8596" t="s">
        <v>139</v>
      </c>
      <c r="Q8596" t="s">
        <v>145</v>
      </c>
      <c r="R8596">
        <v>140</v>
      </c>
      <c r="S8596" t="s">
        <v>139</v>
      </c>
      <c r="T8596" t="s">
        <v>146</v>
      </c>
      <c r="U8596">
        <v>80</v>
      </c>
      <c r="V8596" t="s">
        <v>139</v>
      </c>
      <c r="W8596" t="s">
        <v>147</v>
      </c>
      <c r="X8596">
        <v>101</v>
      </c>
      <c r="Y8596" t="s">
        <v>139</v>
      </c>
      <c r="Z8596" t="s">
        <v>148</v>
      </c>
      <c r="AA8596">
        <v>190</v>
      </c>
      <c r="AB8596" t="s">
        <v>139</v>
      </c>
      <c r="AC8596" t="s">
        <v>149</v>
      </c>
      <c r="AD8596">
        <v>20</v>
      </c>
      <c r="AE8596" t="s">
        <v>139</v>
      </c>
    </row>
    <row r="8597" spans="1:40" x14ac:dyDescent="0.2">
      <c r="A8597" s="26">
        <v>41904.564830740739</v>
      </c>
      <c r="B8597" t="s">
        <v>130</v>
      </c>
      <c r="C8597" t="s">
        <v>647</v>
      </c>
      <c r="D8597" t="s">
        <v>6631</v>
      </c>
    </row>
    <row r="8598" spans="1:40" x14ac:dyDescent="0.2">
      <c r="A8598" s="26">
        <v>41904.564830740739</v>
      </c>
      <c r="B8598" t="s">
        <v>130</v>
      </c>
      <c r="C8598" t="s">
        <v>647</v>
      </c>
      <c r="D8598" t="s">
        <v>6632</v>
      </c>
      <c r="E8598" t="s">
        <v>133</v>
      </c>
      <c r="F8598" t="s">
        <v>134</v>
      </c>
      <c r="G8598" t="s">
        <v>135</v>
      </c>
      <c r="H8598" t="s">
        <v>152</v>
      </c>
      <c r="I8598">
        <v>50</v>
      </c>
      <c r="J8598" t="s">
        <v>139</v>
      </c>
      <c r="K8598" t="s">
        <v>153</v>
      </c>
      <c r="L8598">
        <v>50</v>
      </c>
      <c r="M8598" t="s">
        <v>139</v>
      </c>
      <c r="N8598" t="s">
        <v>154</v>
      </c>
      <c r="O8598">
        <v>50</v>
      </c>
      <c r="P8598" t="s">
        <v>139</v>
      </c>
    </row>
    <row r="8599" spans="1:40" x14ac:dyDescent="0.2">
      <c r="A8599" s="26">
        <v>41904.564830740739</v>
      </c>
      <c r="B8599" t="s">
        <v>130</v>
      </c>
      <c r="C8599" t="s">
        <v>647</v>
      </c>
      <c r="D8599" t="s">
        <v>6633</v>
      </c>
      <c r="E8599" t="s">
        <v>133</v>
      </c>
      <c r="F8599" t="s">
        <v>134</v>
      </c>
      <c r="G8599" t="s">
        <v>135</v>
      </c>
      <c r="H8599" t="s">
        <v>156</v>
      </c>
      <c r="I8599">
        <v>35</v>
      </c>
      <c r="J8599" t="s">
        <v>139</v>
      </c>
      <c r="K8599" t="s">
        <v>157</v>
      </c>
      <c r="L8599">
        <v>5</v>
      </c>
      <c r="M8599" t="s">
        <v>139</v>
      </c>
      <c r="N8599" t="s">
        <v>158</v>
      </c>
      <c r="O8599">
        <v>60</v>
      </c>
      <c r="P8599" t="s">
        <v>139</v>
      </c>
    </row>
    <row r="8600" spans="1:40" x14ac:dyDescent="0.2">
      <c r="A8600" s="26">
        <v>41904.564830740739</v>
      </c>
      <c r="B8600" t="s">
        <v>130</v>
      </c>
      <c r="C8600" t="s">
        <v>647</v>
      </c>
      <c r="D8600" t="s">
        <v>6634</v>
      </c>
      <c r="E8600" t="s">
        <v>133</v>
      </c>
      <c r="F8600" t="s">
        <v>134</v>
      </c>
      <c r="G8600" t="s">
        <v>135</v>
      </c>
      <c r="H8600" t="s">
        <v>160</v>
      </c>
      <c r="I8600">
        <v>1</v>
      </c>
      <c r="J8600" t="s">
        <v>139</v>
      </c>
    </row>
    <row r="8601" spans="1:40" x14ac:dyDescent="0.2">
      <c r="A8601" s="26">
        <v>41904.564830740739</v>
      </c>
      <c r="B8601" t="s">
        <v>130</v>
      </c>
      <c r="C8601" t="s">
        <v>647</v>
      </c>
      <c r="D8601" t="s">
        <v>6635</v>
      </c>
      <c r="E8601" t="s">
        <v>133</v>
      </c>
      <c r="F8601" t="s">
        <v>134</v>
      </c>
      <c r="G8601" t="s">
        <v>135</v>
      </c>
      <c r="H8601" t="s">
        <v>162</v>
      </c>
      <c r="I8601">
        <v>30</v>
      </c>
      <c r="J8601" t="s">
        <v>139</v>
      </c>
      <c r="K8601" t="s">
        <v>163</v>
      </c>
      <c r="L8601">
        <v>30</v>
      </c>
      <c r="M8601" t="s">
        <v>139</v>
      </c>
      <c r="N8601" t="s">
        <v>164</v>
      </c>
      <c r="O8601">
        <v>30</v>
      </c>
      <c r="P8601" t="s">
        <v>139</v>
      </c>
      <c r="Q8601" t="s">
        <v>165</v>
      </c>
      <c r="R8601">
        <v>10</v>
      </c>
      <c r="S8601" t="s">
        <v>139</v>
      </c>
      <c r="T8601" t="s">
        <v>166</v>
      </c>
      <c r="U8601">
        <v>20</v>
      </c>
      <c r="V8601" t="s">
        <v>139</v>
      </c>
      <c r="W8601" t="s">
        <v>167</v>
      </c>
      <c r="X8601">
        <v>20</v>
      </c>
      <c r="Y8601" t="s">
        <v>139</v>
      </c>
      <c r="Z8601" t="s">
        <v>168</v>
      </c>
      <c r="AA8601">
        <v>20</v>
      </c>
      <c r="AB8601" t="s">
        <v>139</v>
      </c>
      <c r="AC8601" t="s">
        <v>169</v>
      </c>
      <c r="AD8601">
        <v>20</v>
      </c>
      <c r="AE8601" t="s">
        <v>139</v>
      </c>
      <c r="AF8601" t="s">
        <v>170</v>
      </c>
      <c r="AG8601">
        <v>115200</v>
      </c>
      <c r="AH8601" t="s">
        <v>139</v>
      </c>
      <c r="AI8601" t="s">
        <v>171</v>
      </c>
      <c r="AJ8601">
        <v>12000</v>
      </c>
      <c r="AK8601" t="s">
        <v>139</v>
      </c>
      <c r="AL8601" t="s">
        <v>172</v>
      </c>
      <c r="AM8601">
        <v>30000</v>
      </c>
      <c r="AN8601" t="s">
        <v>139</v>
      </c>
    </row>
    <row r="8602" spans="1:40" x14ac:dyDescent="0.2">
      <c r="A8602" s="26">
        <v>41904.564830740739</v>
      </c>
      <c r="B8602" t="s">
        <v>130</v>
      </c>
      <c r="C8602" t="s">
        <v>647</v>
      </c>
      <c r="D8602" t="s">
        <v>6636</v>
      </c>
      <c r="E8602" t="s">
        <v>133</v>
      </c>
      <c r="F8602" t="s">
        <v>134</v>
      </c>
      <c r="G8602" t="s">
        <v>135</v>
      </c>
      <c r="H8602" t="s">
        <v>174</v>
      </c>
      <c r="I8602">
        <v>60</v>
      </c>
      <c r="J8602" t="s">
        <v>139</v>
      </c>
      <c r="K8602" t="s">
        <v>175</v>
      </c>
      <c r="L8602">
        <v>40</v>
      </c>
      <c r="M8602" t="s">
        <v>139</v>
      </c>
      <c r="N8602" t="s">
        <v>176</v>
      </c>
      <c r="O8602">
        <v>50</v>
      </c>
      <c r="P8602" t="s">
        <v>139</v>
      </c>
      <c r="Q8602" t="s">
        <v>177</v>
      </c>
      <c r="R8602">
        <v>40</v>
      </c>
      <c r="S8602" t="s">
        <v>139</v>
      </c>
      <c r="T8602" t="s">
        <v>178</v>
      </c>
      <c r="U8602">
        <v>60</v>
      </c>
      <c r="V8602" t="s">
        <v>139</v>
      </c>
      <c r="W8602" t="s">
        <v>179</v>
      </c>
      <c r="X8602">
        <v>50</v>
      </c>
      <c r="Y8602" t="s">
        <v>139</v>
      </c>
      <c r="Z8602" t="s">
        <v>180</v>
      </c>
      <c r="AA8602">
        <v>50</v>
      </c>
      <c r="AB8602" t="s">
        <v>139</v>
      </c>
      <c r="AC8602" t="s">
        <v>181</v>
      </c>
      <c r="AD8602">
        <v>35</v>
      </c>
      <c r="AE8602" t="s">
        <v>139</v>
      </c>
      <c r="AF8602" t="s">
        <v>182</v>
      </c>
      <c r="AG8602">
        <v>8</v>
      </c>
      <c r="AH8602" t="s">
        <v>139</v>
      </c>
      <c r="AI8602" t="s">
        <v>183</v>
      </c>
      <c r="AJ8602">
        <v>90</v>
      </c>
      <c r="AK8602" t="s">
        <v>139</v>
      </c>
      <c r="AL8602" t="s">
        <v>184</v>
      </c>
      <c r="AM8602">
        <v>1</v>
      </c>
      <c r="AN8602" t="s">
        <v>139</v>
      </c>
    </row>
    <row r="8603" spans="1:40" x14ac:dyDescent="0.2">
      <c r="A8603" s="26">
        <v>41904.564830752315</v>
      </c>
      <c r="B8603" t="s">
        <v>130</v>
      </c>
      <c r="C8603" t="s">
        <v>643</v>
      </c>
      <c r="D8603" t="s">
        <v>6637</v>
      </c>
    </row>
    <row r="8604" spans="1:40" x14ac:dyDescent="0.2">
      <c r="A8604" s="26">
        <v>41904.564830752315</v>
      </c>
      <c r="B8604" t="s">
        <v>130</v>
      </c>
      <c r="C8604" t="s">
        <v>643</v>
      </c>
      <c r="D8604" t="s">
        <v>6638</v>
      </c>
      <c r="E8604" t="s">
        <v>133</v>
      </c>
      <c r="F8604" t="s">
        <v>134</v>
      </c>
      <c r="G8604" t="s">
        <v>135</v>
      </c>
      <c r="H8604" t="s">
        <v>136</v>
      </c>
      <c r="I8604">
        <v>1900000</v>
      </c>
      <c r="J8604" t="s">
        <v>137</v>
      </c>
      <c r="K8604">
        <v>1900000</v>
      </c>
      <c r="L8604" t="s">
        <v>138</v>
      </c>
      <c r="M8604">
        <v>500</v>
      </c>
      <c r="N8604" t="s">
        <v>139</v>
      </c>
      <c r="O8604" t="s">
        <v>140</v>
      </c>
      <c r="P8604">
        <v>300</v>
      </c>
      <c r="Q8604" t="s">
        <v>139</v>
      </c>
    </row>
    <row r="8605" spans="1:40" x14ac:dyDescent="0.2">
      <c r="A8605" s="26">
        <v>41904.564830752315</v>
      </c>
      <c r="B8605" t="s">
        <v>130</v>
      </c>
      <c r="C8605" t="s">
        <v>643</v>
      </c>
      <c r="D8605" t="s">
        <v>6639</v>
      </c>
      <c r="E8605" t="s">
        <v>133</v>
      </c>
      <c r="F8605" t="s">
        <v>134</v>
      </c>
      <c r="G8605" t="s">
        <v>135</v>
      </c>
      <c r="H8605" t="s">
        <v>142</v>
      </c>
      <c r="I8605">
        <v>49</v>
      </c>
      <c r="J8605" t="s">
        <v>139</v>
      </c>
      <c r="K8605" t="s">
        <v>143</v>
      </c>
      <c r="L8605">
        <v>130</v>
      </c>
      <c r="M8605" t="s">
        <v>139</v>
      </c>
      <c r="N8605" t="s">
        <v>144</v>
      </c>
      <c r="O8605">
        <v>180</v>
      </c>
      <c r="P8605" t="s">
        <v>139</v>
      </c>
      <c r="Q8605" t="s">
        <v>145</v>
      </c>
      <c r="R8605">
        <v>140</v>
      </c>
      <c r="S8605" t="s">
        <v>139</v>
      </c>
      <c r="T8605" t="s">
        <v>146</v>
      </c>
      <c r="U8605">
        <v>80</v>
      </c>
      <c r="V8605" t="s">
        <v>139</v>
      </c>
      <c r="W8605" t="s">
        <v>147</v>
      </c>
      <c r="X8605">
        <v>101</v>
      </c>
      <c r="Y8605" t="s">
        <v>139</v>
      </c>
      <c r="Z8605" t="s">
        <v>148</v>
      </c>
      <c r="AA8605">
        <v>190</v>
      </c>
      <c r="AB8605" t="s">
        <v>139</v>
      </c>
      <c r="AC8605" t="s">
        <v>149</v>
      </c>
      <c r="AD8605">
        <v>20</v>
      </c>
      <c r="AE8605" t="s">
        <v>139</v>
      </c>
    </row>
    <row r="8606" spans="1:40" x14ac:dyDescent="0.2">
      <c r="A8606" s="26">
        <v>41904.564830752315</v>
      </c>
      <c r="B8606" t="s">
        <v>130</v>
      </c>
      <c r="C8606" t="s">
        <v>643</v>
      </c>
      <c r="D8606" t="s">
        <v>6640</v>
      </c>
    </row>
    <row r="8607" spans="1:40" x14ac:dyDescent="0.2">
      <c r="A8607" s="26">
        <v>41904.564830752315</v>
      </c>
      <c r="B8607" t="s">
        <v>130</v>
      </c>
      <c r="C8607" t="s">
        <v>643</v>
      </c>
      <c r="D8607" t="s">
        <v>6641</v>
      </c>
      <c r="E8607" t="s">
        <v>133</v>
      </c>
      <c r="F8607" t="s">
        <v>134</v>
      </c>
      <c r="G8607" t="s">
        <v>135</v>
      </c>
      <c r="H8607" t="s">
        <v>152</v>
      </c>
      <c r="I8607">
        <v>50</v>
      </c>
      <c r="J8607" t="s">
        <v>139</v>
      </c>
      <c r="K8607" t="s">
        <v>153</v>
      </c>
      <c r="L8607">
        <v>50</v>
      </c>
      <c r="M8607" t="s">
        <v>139</v>
      </c>
      <c r="N8607" t="s">
        <v>154</v>
      </c>
      <c r="O8607">
        <v>50</v>
      </c>
      <c r="P8607" t="s">
        <v>139</v>
      </c>
    </row>
    <row r="8608" spans="1:40" x14ac:dyDescent="0.2">
      <c r="A8608" s="26">
        <v>41904.564830752315</v>
      </c>
      <c r="B8608" t="s">
        <v>130</v>
      </c>
      <c r="C8608" t="s">
        <v>643</v>
      </c>
      <c r="D8608" t="s">
        <v>6642</v>
      </c>
      <c r="E8608" t="s">
        <v>133</v>
      </c>
      <c r="F8608" t="s">
        <v>134</v>
      </c>
      <c r="G8608" t="s">
        <v>135</v>
      </c>
      <c r="H8608" t="s">
        <v>156</v>
      </c>
      <c r="I8608">
        <v>35</v>
      </c>
      <c r="J8608" t="s">
        <v>139</v>
      </c>
      <c r="K8608" t="s">
        <v>157</v>
      </c>
      <c r="L8608">
        <v>5</v>
      </c>
      <c r="M8608" t="s">
        <v>139</v>
      </c>
      <c r="N8608" t="s">
        <v>158</v>
      </c>
      <c r="O8608">
        <v>60</v>
      </c>
      <c r="P8608" t="s">
        <v>139</v>
      </c>
    </row>
    <row r="8609" spans="1:40" x14ac:dyDescent="0.2">
      <c r="A8609" s="26">
        <v>41904.564830752315</v>
      </c>
      <c r="B8609" t="s">
        <v>130</v>
      </c>
      <c r="C8609" t="s">
        <v>643</v>
      </c>
      <c r="D8609" t="s">
        <v>6643</v>
      </c>
      <c r="E8609" t="s">
        <v>133</v>
      </c>
      <c r="F8609" t="s">
        <v>134</v>
      </c>
      <c r="G8609" t="s">
        <v>135</v>
      </c>
      <c r="H8609" t="s">
        <v>160</v>
      </c>
      <c r="I8609">
        <v>1</v>
      </c>
      <c r="J8609" t="s">
        <v>139</v>
      </c>
    </row>
    <row r="8610" spans="1:40" x14ac:dyDescent="0.2">
      <c r="A8610" s="26">
        <v>41904.564830752315</v>
      </c>
      <c r="B8610" t="s">
        <v>130</v>
      </c>
      <c r="C8610" t="s">
        <v>643</v>
      </c>
      <c r="D8610" t="s">
        <v>6644</v>
      </c>
      <c r="E8610" t="s">
        <v>133</v>
      </c>
      <c r="F8610" t="s">
        <v>134</v>
      </c>
      <c r="G8610" t="s">
        <v>135</v>
      </c>
      <c r="H8610" t="s">
        <v>162</v>
      </c>
      <c r="I8610">
        <v>30</v>
      </c>
      <c r="J8610" t="s">
        <v>139</v>
      </c>
      <c r="K8610" t="s">
        <v>163</v>
      </c>
      <c r="L8610">
        <v>30</v>
      </c>
      <c r="M8610" t="s">
        <v>139</v>
      </c>
      <c r="N8610" t="s">
        <v>164</v>
      </c>
      <c r="O8610">
        <v>30</v>
      </c>
      <c r="P8610" t="s">
        <v>139</v>
      </c>
      <c r="Q8610" t="s">
        <v>165</v>
      </c>
      <c r="R8610">
        <v>10</v>
      </c>
      <c r="S8610" t="s">
        <v>139</v>
      </c>
      <c r="T8610" t="s">
        <v>166</v>
      </c>
      <c r="U8610">
        <v>20</v>
      </c>
      <c r="V8610" t="s">
        <v>139</v>
      </c>
      <c r="W8610" t="s">
        <v>167</v>
      </c>
      <c r="X8610">
        <v>20</v>
      </c>
      <c r="Y8610" t="s">
        <v>139</v>
      </c>
      <c r="Z8610" t="s">
        <v>168</v>
      </c>
      <c r="AA8610">
        <v>20</v>
      </c>
      <c r="AB8610" t="s">
        <v>139</v>
      </c>
      <c r="AC8610" t="s">
        <v>169</v>
      </c>
      <c r="AD8610">
        <v>20</v>
      </c>
      <c r="AE8610" t="s">
        <v>139</v>
      </c>
      <c r="AF8610" t="s">
        <v>170</v>
      </c>
      <c r="AG8610">
        <v>115200</v>
      </c>
      <c r="AH8610" t="s">
        <v>139</v>
      </c>
      <c r="AI8610" t="s">
        <v>171</v>
      </c>
      <c r="AJ8610">
        <v>12000</v>
      </c>
      <c r="AK8610" t="s">
        <v>139</v>
      </c>
      <c r="AL8610" t="s">
        <v>172</v>
      </c>
      <c r="AM8610">
        <v>30000</v>
      </c>
      <c r="AN8610" t="s">
        <v>139</v>
      </c>
    </row>
    <row r="8611" spans="1:40" x14ac:dyDescent="0.2">
      <c r="A8611" s="26">
        <v>41904.564830752315</v>
      </c>
      <c r="B8611" t="s">
        <v>130</v>
      </c>
      <c r="C8611" t="s">
        <v>643</v>
      </c>
      <c r="D8611" t="s">
        <v>6645</v>
      </c>
      <c r="E8611" t="s">
        <v>133</v>
      </c>
      <c r="F8611" t="s">
        <v>134</v>
      </c>
      <c r="G8611" t="s">
        <v>135</v>
      </c>
      <c r="H8611" t="s">
        <v>174</v>
      </c>
      <c r="I8611">
        <v>60</v>
      </c>
      <c r="J8611" t="s">
        <v>139</v>
      </c>
      <c r="K8611" t="s">
        <v>175</v>
      </c>
      <c r="L8611">
        <v>40</v>
      </c>
      <c r="M8611" t="s">
        <v>139</v>
      </c>
      <c r="N8611" t="s">
        <v>176</v>
      </c>
      <c r="O8611">
        <v>50</v>
      </c>
      <c r="P8611" t="s">
        <v>139</v>
      </c>
      <c r="Q8611" t="s">
        <v>177</v>
      </c>
      <c r="R8611">
        <v>40</v>
      </c>
      <c r="S8611" t="s">
        <v>139</v>
      </c>
      <c r="T8611" t="s">
        <v>178</v>
      </c>
      <c r="U8611">
        <v>60</v>
      </c>
      <c r="V8611" t="s">
        <v>139</v>
      </c>
      <c r="W8611" t="s">
        <v>179</v>
      </c>
      <c r="X8611">
        <v>50</v>
      </c>
      <c r="Y8611" t="s">
        <v>139</v>
      </c>
      <c r="Z8611" t="s">
        <v>180</v>
      </c>
      <c r="AA8611">
        <v>50</v>
      </c>
      <c r="AB8611" t="s">
        <v>139</v>
      </c>
      <c r="AC8611" t="s">
        <v>181</v>
      </c>
      <c r="AD8611">
        <v>35</v>
      </c>
      <c r="AE8611" t="s">
        <v>139</v>
      </c>
      <c r="AF8611" t="s">
        <v>182</v>
      </c>
      <c r="AG8611">
        <v>8</v>
      </c>
      <c r="AH8611" t="s">
        <v>139</v>
      </c>
      <c r="AI8611" t="s">
        <v>183</v>
      </c>
      <c r="AJ8611">
        <v>90</v>
      </c>
      <c r="AK8611" t="s">
        <v>139</v>
      </c>
      <c r="AL8611" t="s">
        <v>184</v>
      </c>
      <c r="AM8611">
        <v>1</v>
      </c>
      <c r="AN8611" t="s">
        <v>139</v>
      </c>
    </row>
    <row r="8612" spans="1:40" x14ac:dyDescent="0.2">
      <c r="A8612" s="26">
        <v>41904.564830752315</v>
      </c>
      <c r="B8612" t="s">
        <v>130</v>
      </c>
      <c r="C8612" t="s">
        <v>643</v>
      </c>
      <c r="D8612" t="s">
        <v>6646</v>
      </c>
      <c r="E8612" t="s">
        <v>133</v>
      </c>
      <c r="F8612" t="s">
        <v>134</v>
      </c>
      <c r="G8612" t="s">
        <v>135</v>
      </c>
      <c r="H8612" t="s">
        <v>186</v>
      </c>
      <c r="I8612">
        <v>33</v>
      </c>
      <c r="J8612" t="s">
        <v>139</v>
      </c>
      <c r="K8612" t="s">
        <v>187</v>
      </c>
      <c r="L8612">
        <v>33</v>
      </c>
      <c r="M8612" t="s">
        <v>139</v>
      </c>
      <c r="N8612" t="s">
        <v>188</v>
      </c>
      <c r="O8612">
        <v>34</v>
      </c>
      <c r="P8612" t="s">
        <v>139</v>
      </c>
      <c r="Q8612" t="s">
        <v>166</v>
      </c>
      <c r="R8612">
        <v>20</v>
      </c>
      <c r="S8612" t="s">
        <v>139</v>
      </c>
      <c r="T8612" t="s">
        <v>167</v>
      </c>
      <c r="U8612">
        <v>20</v>
      </c>
      <c r="V8612" t="s">
        <v>139</v>
      </c>
      <c r="W8612" t="s">
        <v>168</v>
      </c>
      <c r="X8612">
        <v>20</v>
      </c>
      <c r="Y8612" t="s">
        <v>139</v>
      </c>
      <c r="Z8612" t="s">
        <v>189</v>
      </c>
      <c r="AA8612">
        <v>20</v>
      </c>
      <c r="AB8612" t="s">
        <v>139</v>
      </c>
      <c r="AC8612" t="s">
        <v>190</v>
      </c>
      <c r="AD8612">
        <v>20</v>
      </c>
      <c r="AE8612" t="s">
        <v>139</v>
      </c>
      <c r="AF8612" t="s">
        <v>191</v>
      </c>
      <c r="AG8612">
        <v>20</v>
      </c>
      <c r="AH8612" t="s">
        <v>139</v>
      </c>
      <c r="AI8612" t="s">
        <v>170</v>
      </c>
      <c r="AJ8612">
        <v>115200</v>
      </c>
      <c r="AK8612" t="s">
        <v>139</v>
      </c>
      <c r="AL8612" t="s">
        <v>171</v>
      </c>
      <c r="AM8612">
        <v>12000</v>
      </c>
      <c r="AN8612" t="s">
        <v>139</v>
      </c>
    </row>
    <row r="8613" spans="1:40" x14ac:dyDescent="0.2">
      <c r="A8613" s="26">
        <v>41904.564830752315</v>
      </c>
      <c r="B8613" t="s">
        <v>130</v>
      </c>
      <c r="C8613" t="s">
        <v>643</v>
      </c>
      <c r="D8613" t="s">
        <v>6639</v>
      </c>
      <c r="E8613" t="s">
        <v>133</v>
      </c>
      <c r="F8613" t="s">
        <v>134</v>
      </c>
      <c r="G8613" t="s">
        <v>135</v>
      </c>
      <c r="H8613" t="s">
        <v>142</v>
      </c>
      <c r="I8613">
        <v>49</v>
      </c>
      <c r="J8613" t="s">
        <v>139</v>
      </c>
      <c r="K8613" t="s">
        <v>143</v>
      </c>
      <c r="L8613">
        <v>130</v>
      </c>
      <c r="M8613" t="s">
        <v>139</v>
      </c>
      <c r="N8613" t="s">
        <v>144</v>
      </c>
      <c r="O8613">
        <v>180</v>
      </c>
      <c r="P8613" t="s">
        <v>139</v>
      </c>
      <c r="Q8613" t="s">
        <v>145</v>
      </c>
      <c r="R8613">
        <v>140</v>
      </c>
      <c r="S8613" t="s">
        <v>139</v>
      </c>
      <c r="T8613" t="s">
        <v>146</v>
      </c>
      <c r="U8613">
        <v>80</v>
      </c>
      <c r="V8613" t="s">
        <v>139</v>
      </c>
      <c r="W8613" t="s">
        <v>147</v>
      </c>
      <c r="X8613">
        <v>101</v>
      </c>
      <c r="Y8613" t="s">
        <v>139</v>
      </c>
      <c r="Z8613" t="s">
        <v>148</v>
      </c>
      <c r="AA8613">
        <v>190</v>
      </c>
      <c r="AB8613" t="s">
        <v>139</v>
      </c>
      <c r="AC8613" t="s">
        <v>149</v>
      </c>
      <c r="AD8613">
        <v>20</v>
      </c>
      <c r="AE8613" t="s">
        <v>139</v>
      </c>
    </row>
    <row r="8614" spans="1:40" x14ac:dyDescent="0.2">
      <c r="A8614" s="26">
        <v>41904.564830752315</v>
      </c>
      <c r="B8614" t="s">
        <v>130</v>
      </c>
      <c r="C8614" t="s">
        <v>643</v>
      </c>
      <c r="D8614" t="s">
        <v>6640</v>
      </c>
    </row>
    <row r="8615" spans="1:40" x14ac:dyDescent="0.2">
      <c r="A8615" s="26">
        <v>41904.564830752315</v>
      </c>
      <c r="B8615" t="s">
        <v>130</v>
      </c>
      <c r="C8615" t="s">
        <v>643</v>
      </c>
      <c r="D8615" t="s">
        <v>6641</v>
      </c>
      <c r="E8615" t="s">
        <v>133</v>
      </c>
      <c r="F8615" t="s">
        <v>134</v>
      </c>
      <c r="G8615" t="s">
        <v>135</v>
      </c>
      <c r="H8615" t="s">
        <v>152</v>
      </c>
      <c r="I8615">
        <v>50</v>
      </c>
      <c r="J8615" t="s">
        <v>139</v>
      </c>
      <c r="K8615" t="s">
        <v>153</v>
      </c>
      <c r="L8615">
        <v>50</v>
      </c>
      <c r="M8615" t="s">
        <v>139</v>
      </c>
      <c r="N8615" t="s">
        <v>154</v>
      </c>
      <c r="O8615">
        <v>50</v>
      </c>
      <c r="P8615" t="s">
        <v>139</v>
      </c>
    </row>
    <row r="8616" spans="1:40" x14ac:dyDescent="0.2">
      <c r="A8616" s="26">
        <v>41904.564830752315</v>
      </c>
      <c r="B8616" t="s">
        <v>130</v>
      </c>
      <c r="C8616" t="s">
        <v>643</v>
      </c>
      <c r="D8616" t="s">
        <v>6642</v>
      </c>
      <c r="E8616" t="s">
        <v>133</v>
      </c>
      <c r="F8616" t="s">
        <v>134</v>
      </c>
      <c r="G8616" t="s">
        <v>135</v>
      </c>
      <c r="H8616" t="s">
        <v>156</v>
      </c>
      <c r="I8616">
        <v>35</v>
      </c>
      <c r="J8616" t="s">
        <v>139</v>
      </c>
      <c r="K8616" t="s">
        <v>157</v>
      </c>
      <c r="L8616">
        <v>5</v>
      </c>
      <c r="M8616" t="s">
        <v>139</v>
      </c>
      <c r="N8616" t="s">
        <v>158</v>
      </c>
      <c r="O8616">
        <v>60</v>
      </c>
      <c r="P8616" t="s">
        <v>139</v>
      </c>
    </row>
    <row r="8617" spans="1:40" x14ac:dyDescent="0.2">
      <c r="A8617" s="26">
        <v>41904.564830752315</v>
      </c>
      <c r="B8617" t="s">
        <v>130</v>
      </c>
      <c r="C8617" t="s">
        <v>643</v>
      </c>
      <c r="D8617" t="s">
        <v>6643</v>
      </c>
      <c r="E8617" t="s">
        <v>133</v>
      </c>
      <c r="F8617" t="s">
        <v>134</v>
      </c>
      <c r="G8617" t="s">
        <v>135</v>
      </c>
      <c r="H8617" t="s">
        <v>160</v>
      </c>
      <c r="I8617">
        <v>1</v>
      </c>
      <c r="J8617" t="s">
        <v>139</v>
      </c>
    </row>
    <row r="8618" spans="1:40" x14ac:dyDescent="0.2">
      <c r="A8618" s="26">
        <v>41904.564830752315</v>
      </c>
      <c r="B8618" t="s">
        <v>130</v>
      </c>
      <c r="C8618" t="s">
        <v>643</v>
      </c>
      <c r="D8618" t="s">
        <v>6644</v>
      </c>
      <c r="E8618" t="s">
        <v>133</v>
      </c>
      <c r="F8618" t="s">
        <v>134</v>
      </c>
      <c r="G8618" t="s">
        <v>135</v>
      </c>
      <c r="H8618" t="s">
        <v>162</v>
      </c>
      <c r="I8618">
        <v>30</v>
      </c>
      <c r="J8618" t="s">
        <v>139</v>
      </c>
      <c r="K8618" t="s">
        <v>163</v>
      </c>
      <c r="L8618">
        <v>30</v>
      </c>
      <c r="M8618" t="s">
        <v>139</v>
      </c>
      <c r="N8618" t="s">
        <v>164</v>
      </c>
      <c r="O8618">
        <v>30</v>
      </c>
      <c r="P8618" t="s">
        <v>139</v>
      </c>
      <c r="Q8618" t="s">
        <v>165</v>
      </c>
      <c r="R8618">
        <v>10</v>
      </c>
      <c r="S8618" t="s">
        <v>139</v>
      </c>
      <c r="T8618" t="s">
        <v>166</v>
      </c>
      <c r="U8618">
        <v>20</v>
      </c>
      <c r="V8618" t="s">
        <v>139</v>
      </c>
      <c r="W8618" t="s">
        <v>167</v>
      </c>
      <c r="X8618">
        <v>20</v>
      </c>
      <c r="Y8618" t="s">
        <v>139</v>
      </c>
      <c r="Z8618" t="s">
        <v>168</v>
      </c>
      <c r="AA8618">
        <v>20</v>
      </c>
      <c r="AB8618" t="s">
        <v>139</v>
      </c>
      <c r="AC8618" t="s">
        <v>169</v>
      </c>
      <c r="AD8618">
        <v>20</v>
      </c>
      <c r="AE8618" t="s">
        <v>139</v>
      </c>
      <c r="AF8618" t="s">
        <v>170</v>
      </c>
      <c r="AG8618">
        <v>115200</v>
      </c>
      <c r="AH8618" t="s">
        <v>139</v>
      </c>
      <c r="AI8618" t="s">
        <v>171</v>
      </c>
      <c r="AJ8618">
        <v>12000</v>
      </c>
      <c r="AK8618" t="s">
        <v>139</v>
      </c>
      <c r="AL8618" t="s">
        <v>172</v>
      </c>
      <c r="AM8618">
        <v>30000</v>
      </c>
      <c r="AN8618" t="s">
        <v>139</v>
      </c>
    </row>
    <row r="8619" spans="1:40" x14ac:dyDescent="0.2">
      <c r="A8619" s="26">
        <v>41904.564830752315</v>
      </c>
      <c r="B8619" t="s">
        <v>130</v>
      </c>
      <c r="C8619" t="s">
        <v>643</v>
      </c>
      <c r="D8619" t="s">
        <v>6645</v>
      </c>
      <c r="E8619" t="s">
        <v>133</v>
      </c>
      <c r="F8619" t="s">
        <v>134</v>
      </c>
      <c r="G8619" t="s">
        <v>135</v>
      </c>
      <c r="H8619" t="s">
        <v>174</v>
      </c>
      <c r="I8619">
        <v>60</v>
      </c>
      <c r="J8619" t="s">
        <v>139</v>
      </c>
      <c r="K8619" t="s">
        <v>175</v>
      </c>
      <c r="L8619">
        <v>40</v>
      </c>
      <c r="M8619" t="s">
        <v>139</v>
      </c>
      <c r="N8619" t="s">
        <v>176</v>
      </c>
      <c r="O8619">
        <v>50</v>
      </c>
      <c r="P8619" t="s">
        <v>139</v>
      </c>
      <c r="Q8619" t="s">
        <v>177</v>
      </c>
      <c r="R8619">
        <v>40</v>
      </c>
      <c r="S8619" t="s">
        <v>139</v>
      </c>
      <c r="T8619" t="s">
        <v>178</v>
      </c>
      <c r="U8619">
        <v>60</v>
      </c>
      <c r="V8619" t="s">
        <v>139</v>
      </c>
      <c r="W8619" t="s">
        <v>179</v>
      </c>
      <c r="X8619">
        <v>50</v>
      </c>
      <c r="Y8619" t="s">
        <v>139</v>
      </c>
      <c r="Z8619" t="s">
        <v>180</v>
      </c>
      <c r="AA8619">
        <v>50</v>
      </c>
      <c r="AB8619" t="s">
        <v>139</v>
      </c>
      <c r="AC8619" t="s">
        <v>181</v>
      </c>
      <c r="AD8619">
        <v>35</v>
      </c>
      <c r="AE8619" t="s">
        <v>139</v>
      </c>
      <c r="AF8619" t="s">
        <v>182</v>
      </c>
      <c r="AG8619">
        <v>8</v>
      </c>
      <c r="AH8619" t="s">
        <v>139</v>
      </c>
      <c r="AI8619" t="s">
        <v>183</v>
      </c>
      <c r="AJ8619">
        <v>90</v>
      </c>
      <c r="AK8619" t="s">
        <v>139</v>
      </c>
      <c r="AL8619" t="s">
        <v>184</v>
      </c>
      <c r="AM8619">
        <v>1</v>
      </c>
      <c r="AN8619" t="s">
        <v>139</v>
      </c>
    </row>
    <row r="8620" spans="1:40" x14ac:dyDescent="0.2">
      <c r="A8620" s="26">
        <v>41904.564830752315</v>
      </c>
      <c r="B8620" t="s">
        <v>130</v>
      </c>
      <c r="C8620" t="s">
        <v>643</v>
      </c>
      <c r="D8620" t="s">
        <v>6646</v>
      </c>
      <c r="E8620" t="s">
        <v>133</v>
      </c>
      <c r="F8620" t="s">
        <v>134</v>
      </c>
      <c r="G8620" t="s">
        <v>135</v>
      </c>
      <c r="H8620" t="s">
        <v>186</v>
      </c>
      <c r="I8620">
        <v>33</v>
      </c>
      <c r="J8620" t="s">
        <v>139</v>
      </c>
      <c r="K8620" t="s">
        <v>187</v>
      </c>
      <c r="L8620">
        <v>33</v>
      </c>
      <c r="M8620" t="s">
        <v>139</v>
      </c>
      <c r="N8620" t="s">
        <v>188</v>
      </c>
      <c r="O8620">
        <v>34</v>
      </c>
      <c r="P8620" t="s">
        <v>139</v>
      </c>
      <c r="Q8620" t="s">
        <v>166</v>
      </c>
      <c r="R8620">
        <v>20</v>
      </c>
      <c r="S8620" t="s">
        <v>139</v>
      </c>
      <c r="T8620" t="s">
        <v>167</v>
      </c>
      <c r="U8620">
        <v>20</v>
      </c>
      <c r="V8620" t="s">
        <v>139</v>
      </c>
      <c r="W8620" t="s">
        <v>168</v>
      </c>
      <c r="X8620">
        <v>20</v>
      </c>
      <c r="Y8620" t="s">
        <v>139</v>
      </c>
      <c r="Z8620" t="s">
        <v>189</v>
      </c>
      <c r="AA8620">
        <v>20</v>
      </c>
      <c r="AB8620" t="s">
        <v>139</v>
      </c>
      <c r="AC8620" t="s">
        <v>190</v>
      </c>
      <c r="AD8620">
        <v>20</v>
      </c>
      <c r="AE8620" t="s">
        <v>139</v>
      </c>
      <c r="AF8620" t="s">
        <v>191</v>
      </c>
      <c r="AG8620">
        <v>20</v>
      </c>
      <c r="AH8620" t="s">
        <v>139</v>
      </c>
      <c r="AI8620" t="s">
        <v>170</v>
      </c>
      <c r="AJ8620">
        <v>115200</v>
      </c>
      <c r="AK8620" t="s">
        <v>139</v>
      </c>
      <c r="AL8620" t="s">
        <v>171</v>
      </c>
      <c r="AM8620">
        <v>12000</v>
      </c>
      <c r="AN8620" t="s">
        <v>139</v>
      </c>
    </row>
    <row r="8621" spans="1:40" x14ac:dyDescent="0.2">
      <c r="A8621" s="26">
        <v>41904.564830752315</v>
      </c>
      <c r="B8621" t="s">
        <v>130</v>
      </c>
      <c r="C8621" t="s">
        <v>643</v>
      </c>
      <c r="D8621" t="s">
        <v>6647</v>
      </c>
      <c r="E8621" t="s">
        <v>193</v>
      </c>
      <c r="F8621" t="s">
        <v>194</v>
      </c>
      <c r="G8621" t="s">
        <v>195</v>
      </c>
    </row>
    <row r="8622" spans="1:40" x14ac:dyDescent="0.2">
      <c r="A8622" s="26">
        <v>41904.564830752315</v>
      </c>
      <c r="B8622" t="s">
        <v>130</v>
      </c>
      <c r="C8622" t="s">
        <v>643</v>
      </c>
      <c r="D8622" t="s">
        <v>6648</v>
      </c>
      <c r="E8622" t="s">
        <v>193</v>
      </c>
      <c r="F8622" t="s">
        <v>6649</v>
      </c>
      <c r="G8622" t="s">
        <v>6650</v>
      </c>
      <c r="H8622" t="s">
        <v>6651</v>
      </c>
    </row>
    <row r="8623" spans="1:40" x14ac:dyDescent="0.2">
      <c r="A8623" s="26">
        <v>41904.564830752315</v>
      </c>
      <c r="B8623" t="s">
        <v>130</v>
      </c>
      <c r="C8623" t="s">
        <v>645</v>
      </c>
      <c r="D8623" t="s">
        <v>6616</v>
      </c>
      <c r="E8623" t="s">
        <v>133</v>
      </c>
      <c r="F8623" t="s">
        <v>134</v>
      </c>
      <c r="G8623" t="s">
        <v>135</v>
      </c>
      <c r="H8623" t="s">
        <v>160</v>
      </c>
      <c r="I8623">
        <v>1</v>
      </c>
      <c r="J8623" t="s">
        <v>139</v>
      </c>
    </row>
    <row r="8624" spans="1:40" x14ac:dyDescent="0.2">
      <c r="A8624" s="26">
        <v>41904.564830752315</v>
      </c>
      <c r="B8624" t="s">
        <v>130</v>
      </c>
      <c r="C8624" t="s">
        <v>645</v>
      </c>
      <c r="D8624" t="s">
        <v>6617</v>
      </c>
      <c r="E8624" t="s">
        <v>133</v>
      </c>
      <c r="F8624" t="s">
        <v>134</v>
      </c>
      <c r="G8624" t="s">
        <v>135</v>
      </c>
      <c r="H8624" t="s">
        <v>162</v>
      </c>
      <c r="I8624">
        <v>30</v>
      </c>
      <c r="J8624" t="s">
        <v>139</v>
      </c>
      <c r="K8624" t="s">
        <v>163</v>
      </c>
      <c r="L8624">
        <v>30</v>
      </c>
      <c r="M8624" t="s">
        <v>139</v>
      </c>
      <c r="N8624" t="s">
        <v>164</v>
      </c>
      <c r="O8624">
        <v>30</v>
      </c>
      <c r="P8624" t="s">
        <v>139</v>
      </c>
      <c r="Q8624" t="s">
        <v>165</v>
      </c>
      <c r="R8624">
        <v>10</v>
      </c>
      <c r="S8624" t="s">
        <v>139</v>
      </c>
      <c r="T8624" t="s">
        <v>166</v>
      </c>
      <c r="U8624">
        <v>20</v>
      </c>
      <c r="V8624" t="s">
        <v>139</v>
      </c>
      <c r="W8624" t="s">
        <v>167</v>
      </c>
      <c r="X8624">
        <v>20</v>
      </c>
      <c r="Y8624" t="s">
        <v>139</v>
      </c>
      <c r="Z8624" t="s">
        <v>168</v>
      </c>
      <c r="AA8624">
        <v>20</v>
      </c>
      <c r="AB8624" t="s">
        <v>139</v>
      </c>
      <c r="AC8624" t="s">
        <v>169</v>
      </c>
      <c r="AD8624">
        <v>20</v>
      </c>
      <c r="AE8624" t="s">
        <v>139</v>
      </c>
      <c r="AF8624" t="s">
        <v>170</v>
      </c>
      <c r="AG8624">
        <v>115200</v>
      </c>
      <c r="AH8624" t="s">
        <v>139</v>
      </c>
      <c r="AI8624" t="s">
        <v>171</v>
      </c>
      <c r="AJ8624">
        <v>12000</v>
      </c>
      <c r="AK8624" t="s">
        <v>139</v>
      </c>
      <c r="AL8624" t="s">
        <v>172</v>
      </c>
      <c r="AM8624">
        <v>30000</v>
      </c>
      <c r="AN8624" t="s">
        <v>139</v>
      </c>
    </row>
    <row r="8625" spans="1:40" x14ac:dyDescent="0.2">
      <c r="A8625" s="26">
        <v>41904.564830752315</v>
      </c>
      <c r="B8625" t="s">
        <v>130</v>
      </c>
      <c r="C8625" t="s">
        <v>645</v>
      </c>
      <c r="D8625" t="s">
        <v>6618</v>
      </c>
      <c r="E8625" t="s">
        <v>133</v>
      </c>
      <c r="F8625" t="s">
        <v>134</v>
      </c>
      <c r="G8625" t="s">
        <v>135</v>
      </c>
      <c r="H8625" t="s">
        <v>174</v>
      </c>
      <c r="I8625">
        <v>60</v>
      </c>
      <c r="J8625" t="s">
        <v>139</v>
      </c>
      <c r="K8625" t="s">
        <v>175</v>
      </c>
      <c r="L8625">
        <v>40</v>
      </c>
      <c r="M8625" t="s">
        <v>139</v>
      </c>
      <c r="N8625" t="s">
        <v>176</v>
      </c>
      <c r="O8625">
        <v>50</v>
      </c>
      <c r="P8625" t="s">
        <v>139</v>
      </c>
      <c r="Q8625" t="s">
        <v>177</v>
      </c>
      <c r="R8625">
        <v>40</v>
      </c>
      <c r="S8625" t="s">
        <v>139</v>
      </c>
      <c r="T8625" t="s">
        <v>178</v>
      </c>
      <c r="U8625">
        <v>60</v>
      </c>
      <c r="V8625" t="s">
        <v>139</v>
      </c>
      <c r="W8625" t="s">
        <v>179</v>
      </c>
      <c r="X8625">
        <v>50</v>
      </c>
      <c r="Y8625" t="s">
        <v>139</v>
      </c>
      <c r="Z8625" t="s">
        <v>180</v>
      </c>
      <c r="AA8625">
        <v>50</v>
      </c>
      <c r="AB8625" t="s">
        <v>139</v>
      </c>
      <c r="AC8625" t="s">
        <v>181</v>
      </c>
      <c r="AD8625">
        <v>35</v>
      </c>
      <c r="AE8625" t="s">
        <v>139</v>
      </c>
      <c r="AF8625" t="s">
        <v>182</v>
      </c>
      <c r="AG8625">
        <v>8</v>
      </c>
      <c r="AH8625" t="s">
        <v>139</v>
      </c>
      <c r="AI8625" t="s">
        <v>183</v>
      </c>
      <c r="AJ8625">
        <v>90</v>
      </c>
      <c r="AK8625" t="s">
        <v>139</v>
      </c>
      <c r="AL8625" t="s">
        <v>184</v>
      </c>
      <c r="AM8625">
        <v>1</v>
      </c>
      <c r="AN8625" t="s">
        <v>139</v>
      </c>
    </row>
    <row r="8626" spans="1:40" x14ac:dyDescent="0.2">
      <c r="A8626" s="26">
        <v>41904.564830752315</v>
      </c>
      <c r="B8626" t="s">
        <v>130</v>
      </c>
      <c r="C8626" t="s">
        <v>645</v>
      </c>
      <c r="D8626" t="s">
        <v>6619</v>
      </c>
      <c r="E8626" t="s">
        <v>133</v>
      </c>
      <c r="F8626" t="s">
        <v>134</v>
      </c>
      <c r="G8626" t="s">
        <v>135</v>
      </c>
      <c r="H8626" t="s">
        <v>186</v>
      </c>
      <c r="I8626">
        <v>33</v>
      </c>
      <c r="J8626" t="s">
        <v>139</v>
      </c>
      <c r="K8626" t="s">
        <v>187</v>
      </c>
      <c r="L8626">
        <v>33</v>
      </c>
      <c r="M8626" t="s">
        <v>139</v>
      </c>
      <c r="N8626" t="s">
        <v>188</v>
      </c>
      <c r="O8626">
        <v>34</v>
      </c>
      <c r="P8626" t="s">
        <v>139</v>
      </c>
      <c r="Q8626" t="s">
        <v>166</v>
      </c>
      <c r="R8626">
        <v>20</v>
      </c>
      <c r="S8626" t="s">
        <v>139</v>
      </c>
      <c r="T8626" t="s">
        <v>167</v>
      </c>
      <c r="U8626">
        <v>20</v>
      </c>
      <c r="V8626" t="s">
        <v>139</v>
      </c>
      <c r="W8626" t="s">
        <v>168</v>
      </c>
      <c r="X8626">
        <v>20</v>
      </c>
      <c r="Y8626" t="s">
        <v>139</v>
      </c>
      <c r="Z8626" t="s">
        <v>189</v>
      </c>
      <c r="AA8626">
        <v>20</v>
      </c>
      <c r="AB8626" t="s">
        <v>139</v>
      </c>
      <c r="AC8626" t="s">
        <v>190</v>
      </c>
      <c r="AD8626">
        <v>20</v>
      </c>
      <c r="AE8626" t="s">
        <v>139</v>
      </c>
      <c r="AF8626" t="s">
        <v>191</v>
      </c>
      <c r="AG8626">
        <v>20</v>
      </c>
      <c r="AH8626" t="s">
        <v>139</v>
      </c>
      <c r="AI8626" t="s">
        <v>170</v>
      </c>
      <c r="AJ8626">
        <v>115200</v>
      </c>
      <c r="AK8626" t="s">
        <v>139</v>
      </c>
      <c r="AL8626" t="s">
        <v>171</v>
      </c>
      <c r="AM8626">
        <v>12000</v>
      </c>
      <c r="AN8626" t="s">
        <v>139</v>
      </c>
    </row>
    <row r="8627" spans="1:40" x14ac:dyDescent="0.2">
      <c r="A8627" s="26">
        <v>41904.564830752315</v>
      </c>
      <c r="B8627" t="s">
        <v>130</v>
      </c>
      <c r="C8627" t="s">
        <v>645</v>
      </c>
      <c r="D8627" t="s">
        <v>6652</v>
      </c>
      <c r="E8627" t="s">
        <v>193</v>
      </c>
      <c r="F8627" t="s">
        <v>194</v>
      </c>
      <c r="G8627" t="s">
        <v>195</v>
      </c>
    </row>
    <row r="8628" spans="1:40" x14ac:dyDescent="0.2">
      <c r="A8628" s="26">
        <v>41904.564830752315</v>
      </c>
      <c r="B8628" t="s">
        <v>130</v>
      </c>
      <c r="C8628" t="s">
        <v>645</v>
      </c>
      <c r="D8628" t="s">
        <v>6653</v>
      </c>
      <c r="E8628" t="s">
        <v>193</v>
      </c>
      <c r="F8628" t="s">
        <v>6654</v>
      </c>
      <c r="G8628" t="s">
        <v>6655</v>
      </c>
      <c r="H8628" t="s">
        <v>6656</v>
      </c>
    </row>
    <row r="8629" spans="1:40" x14ac:dyDescent="0.2">
      <c r="A8629" s="26">
        <v>41904.564830752315</v>
      </c>
      <c r="B8629" t="s">
        <v>130</v>
      </c>
      <c r="C8629" t="s">
        <v>645</v>
      </c>
      <c r="D8629" t="s">
        <v>6615</v>
      </c>
      <c r="E8629" t="s">
        <v>133</v>
      </c>
      <c r="F8629" t="s">
        <v>134</v>
      </c>
      <c r="G8629" t="s">
        <v>135</v>
      </c>
      <c r="H8629" t="s">
        <v>156</v>
      </c>
      <c r="I8629">
        <v>35</v>
      </c>
      <c r="J8629" t="s">
        <v>139</v>
      </c>
      <c r="K8629" t="s">
        <v>157</v>
      </c>
      <c r="L8629">
        <v>5</v>
      </c>
      <c r="M8629" t="s">
        <v>139</v>
      </c>
      <c r="N8629" t="s">
        <v>158</v>
      </c>
      <c r="O8629">
        <v>60</v>
      </c>
      <c r="P8629" t="s">
        <v>139</v>
      </c>
    </row>
    <row r="8630" spans="1:40" x14ac:dyDescent="0.2">
      <c r="A8630" s="26">
        <v>41904.564830752315</v>
      </c>
      <c r="B8630" t="s">
        <v>130</v>
      </c>
      <c r="C8630" t="s">
        <v>646</v>
      </c>
      <c r="D8630" t="s">
        <v>6657</v>
      </c>
      <c r="E8630" t="s">
        <v>133</v>
      </c>
      <c r="F8630" t="s">
        <v>134</v>
      </c>
      <c r="G8630" t="s">
        <v>135</v>
      </c>
      <c r="H8630" t="s">
        <v>174</v>
      </c>
      <c r="I8630">
        <v>60</v>
      </c>
      <c r="J8630" t="s">
        <v>139</v>
      </c>
      <c r="K8630" t="s">
        <v>175</v>
      </c>
      <c r="L8630">
        <v>40</v>
      </c>
      <c r="M8630" t="s">
        <v>139</v>
      </c>
      <c r="N8630" t="s">
        <v>176</v>
      </c>
      <c r="O8630">
        <v>50</v>
      </c>
      <c r="P8630" t="s">
        <v>139</v>
      </c>
      <c r="Q8630" t="s">
        <v>177</v>
      </c>
      <c r="R8630">
        <v>40</v>
      </c>
      <c r="S8630" t="s">
        <v>139</v>
      </c>
      <c r="T8630" t="s">
        <v>178</v>
      </c>
      <c r="U8630">
        <v>60</v>
      </c>
      <c r="V8630" t="s">
        <v>139</v>
      </c>
      <c r="W8630" t="s">
        <v>179</v>
      </c>
      <c r="X8630">
        <v>50</v>
      </c>
      <c r="Y8630" t="s">
        <v>139</v>
      </c>
      <c r="Z8630" t="s">
        <v>180</v>
      </c>
      <c r="AA8630">
        <v>50</v>
      </c>
      <c r="AB8630" t="s">
        <v>139</v>
      </c>
      <c r="AC8630" t="s">
        <v>181</v>
      </c>
      <c r="AD8630">
        <v>35</v>
      </c>
      <c r="AE8630" t="s">
        <v>139</v>
      </c>
      <c r="AF8630" t="s">
        <v>182</v>
      </c>
      <c r="AG8630">
        <v>8</v>
      </c>
      <c r="AH8630" t="s">
        <v>139</v>
      </c>
      <c r="AI8630" t="s">
        <v>183</v>
      </c>
      <c r="AJ8630">
        <v>90</v>
      </c>
      <c r="AK8630" t="s">
        <v>139</v>
      </c>
      <c r="AL8630" t="s">
        <v>184</v>
      </c>
      <c r="AM8630">
        <v>1</v>
      </c>
      <c r="AN8630" t="s">
        <v>139</v>
      </c>
    </row>
    <row r="8631" spans="1:40" x14ac:dyDescent="0.2">
      <c r="A8631" s="26">
        <v>41904.564830752315</v>
      </c>
      <c r="B8631" t="s">
        <v>130</v>
      </c>
      <c r="C8631" t="s">
        <v>646</v>
      </c>
      <c r="D8631" t="s">
        <v>6658</v>
      </c>
      <c r="E8631" t="s">
        <v>133</v>
      </c>
      <c r="F8631" t="s">
        <v>134</v>
      </c>
      <c r="G8631" t="s">
        <v>135</v>
      </c>
      <c r="H8631" t="s">
        <v>186</v>
      </c>
      <c r="I8631">
        <v>33</v>
      </c>
      <c r="J8631" t="s">
        <v>139</v>
      </c>
      <c r="K8631" t="s">
        <v>187</v>
      </c>
      <c r="L8631">
        <v>33</v>
      </c>
      <c r="M8631" t="s">
        <v>139</v>
      </c>
      <c r="N8631" t="s">
        <v>188</v>
      </c>
      <c r="O8631">
        <v>34</v>
      </c>
      <c r="P8631" t="s">
        <v>139</v>
      </c>
      <c r="Q8631" t="s">
        <v>166</v>
      </c>
      <c r="R8631">
        <v>20</v>
      </c>
      <c r="S8631" t="s">
        <v>139</v>
      </c>
      <c r="T8631" t="s">
        <v>167</v>
      </c>
      <c r="U8631">
        <v>20</v>
      </c>
      <c r="V8631" t="s">
        <v>139</v>
      </c>
      <c r="W8631" t="s">
        <v>168</v>
      </c>
      <c r="X8631">
        <v>20</v>
      </c>
      <c r="Y8631" t="s">
        <v>139</v>
      </c>
      <c r="Z8631" t="s">
        <v>189</v>
      </c>
      <c r="AA8631">
        <v>20</v>
      </c>
      <c r="AB8631" t="s">
        <v>139</v>
      </c>
      <c r="AC8631" t="s">
        <v>190</v>
      </c>
      <c r="AD8631">
        <v>20</v>
      </c>
      <c r="AE8631" t="s">
        <v>139</v>
      </c>
      <c r="AF8631" t="s">
        <v>191</v>
      </c>
      <c r="AG8631">
        <v>20</v>
      </c>
      <c r="AH8631" t="s">
        <v>139</v>
      </c>
      <c r="AI8631" t="s">
        <v>170</v>
      </c>
      <c r="AJ8631">
        <v>115200</v>
      </c>
      <c r="AK8631" t="s">
        <v>139</v>
      </c>
      <c r="AL8631" t="s">
        <v>171</v>
      </c>
      <c r="AM8631">
        <v>12000</v>
      </c>
      <c r="AN8631" t="s">
        <v>139</v>
      </c>
    </row>
    <row r="8632" spans="1:40" x14ac:dyDescent="0.2">
      <c r="A8632" s="26">
        <v>41904.564830752315</v>
      </c>
      <c r="B8632" t="s">
        <v>130</v>
      </c>
      <c r="C8632" t="s">
        <v>646</v>
      </c>
      <c r="D8632" t="s">
        <v>6621</v>
      </c>
      <c r="E8632" t="s">
        <v>133</v>
      </c>
      <c r="F8632" t="s">
        <v>134</v>
      </c>
      <c r="G8632" t="s">
        <v>135</v>
      </c>
      <c r="H8632" t="s">
        <v>142</v>
      </c>
      <c r="I8632">
        <v>49</v>
      </c>
      <c r="J8632" t="s">
        <v>139</v>
      </c>
      <c r="K8632" t="s">
        <v>143</v>
      </c>
      <c r="L8632">
        <v>130</v>
      </c>
      <c r="M8632" t="s">
        <v>139</v>
      </c>
      <c r="N8632" t="s">
        <v>144</v>
      </c>
      <c r="O8632">
        <v>180</v>
      </c>
      <c r="P8632" t="s">
        <v>139</v>
      </c>
      <c r="Q8632" t="s">
        <v>145</v>
      </c>
      <c r="R8632">
        <v>140</v>
      </c>
      <c r="S8632" t="s">
        <v>139</v>
      </c>
      <c r="T8632" t="s">
        <v>146</v>
      </c>
      <c r="U8632">
        <v>80</v>
      </c>
      <c r="V8632" t="s">
        <v>139</v>
      </c>
      <c r="W8632" t="s">
        <v>147</v>
      </c>
      <c r="X8632">
        <v>101</v>
      </c>
      <c r="Y8632" t="s">
        <v>139</v>
      </c>
      <c r="Z8632" t="s">
        <v>148</v>
      </c>
      <c r="AA8632">
        <v>190</v>
      </c>
      <c r="AB8632" t="s">
        <v>139</v>
      </c>
      <c r="AC8632" t="s">
        <v>149</v>
      </c>
      <c r="AD8632">
        <v>20</v>
      </c>
      <c r="AE8632" t="s">
        <v>139</v>
      </c>
    </row>
    <row r="8633" spans="1:40" x14ac:dyDescent="0.2">
      <c r="A8633" s="26">
        <v>41904.564830752315</v>
      </c>
      <c r="B8633" t="s">
        <v>130</v>
      </c>
      <c r="C8633" t="s">
        <v>646</v>
      </c>
      <c r="D8633" t="s">
        <v>6622</v>
      </c>
    </row>
    <row r="8634" spans="1:40" x14ac:dyDescent="0.2">
      <c r="A8634" s="26">
        <v>41904.564830752315</v>
      </c>
      <c r="B8634" t="s">
        <v>130</v>
      </c>
      <c r="C8634" t="s">
        <v>646</v>
      </c>
      <c r="D8634" t="s">
        <v>6623</v>
      </c>
      <c r="E8634" t="s">
        <v>133</v>
      </c>
      <c r="F8634" t="s">
        <v>134</v>
      </c>
      <c r="G8634" t="s">
        <v>135</v>
      </c>
      <c r="H8634" t="s">
        <v>152</v>
      </c>
      <c r="I8634">
        <v>50</v>
      </c>
      <c r="J8634" t="s">
        <v>139</v>
      </c>
      <c r="K8634" t="s">
        <v>153</v>
      </c>
      <c r="L8634">
        <v>50</v>
      </c>
      <c r="M8634" t="s">
        <v>139</v>
      </c>
      <c r="N8634" t="s">
        <v>154</v>
      </c>
      <c r="O8634">
        <v>50</v>
      </c>
      <c r="P8634" t="s">
        <v>139</v>
      </c>
    </row>
    <row r="8635" spans="1:40" x14ac:dyDescent="0.2">
      <c r="A8635" s="26">
        <v>41904.564830752315</v>
      </c>
      <c r="B8635" t="s">
        <v>130</v>
      </c>
      <c r="C8635" t="s">
        <v>646</v>
      </c>
      <c r="D8635" t="s">
        <v>6624</v>
      </c>
      <c r="E8635" t="s">
        <v>133</v>
      </c>
      <c r="F8635" t="s">
        <v>134</v>
      </c>
      <c r="G8635" t="s">
        <v>135</v>
      </c>
      <c r="H8635" t="s">
        <v>156</v>
      </c>
      <c r="I8635">
        <v>35</v>
      </c>
      <c r="J8635" t="s">
        <v>139</v>
      </c>
      <c r="K8635" t="s">
        <v>157</v>
      </c>
      <c r="L8635">
        <v>5</v>
      </c>
      <c r="M8635" t="s">
        <v>139</v>
      </c>
      <c r="N8635" t="s">
        <v>158</v>
      </c>
      <c r="O8635">
        <v>60</v>
      </c>
      <c r="P8635" t="s">
        <v>139</v>
      </c>
    </row>
    <row r="8636" spans="1:40" x14ac:dyDescent="0.2">
      <c r="A8636" s="26">
        <v>41904.564830752315</v>
      </c>
      <c r="B8636" t="s">
        <v>130</v>
      </c>
      <c r="C8636" t="s">
        <v>646</v>
      </c>
      <c r="D8636" t="s">
        <v>6625</v>
      </c>
      <c r="E8636" t="s">
        <v>133</v>
      </c>
      <c r="F8636" t="s">
        <v>134</v>
      </c>
      <c r="G8636" t="s">
        <v>135</v>
      </c>
      <c r="H8636" t="s">
        <v>160</v>
      </c>
      <c r="I8636">
        <v>1</v>
      </c>
      <c r="J8636" t="s">
        <v>139</v>
      </c>
    </row>
    <row r="8637" spans="1:40" x14ac:dyDescent="0.2">
      <c r="A8637" s="26">
        <v>41904.564830752315</v>
      </c>
      <c r="B8637" t="s">
        <v>130</v>
      </c>
      <c r="C8637" t="s">
        <v>646</v>
      </c>
      <c r="D8637" t="s">
        <v>6626</v>
      </c>
      <c r="E8637" t="s">
        <v>133</v>
      </c>
      <c r="F8637" t="s">
        <v>134</v>
      </c>
      <c r="G8637" t="s">
        <v>135</v>
      </c>
      <c r="H8637" t="s">
        <v>162</v>
      </c>
      <c r="I8637">
        <v>30</v>
      </c>
      <c r="J8637" t="s">
        <v>139</v>
      </c>
      <c r="K8637" t="s">
        <v>163</v>
      </c>
      <c r="L8637">
        <v>30</v>
      </c>
      <c r="M8637" t="s">
        <v>139</v>
      </c>
      <c r="N8637" t="s">
        <v>164</v>
      </c>
      <c r="O8637">
        <v>30</v>
      </c>
      <c r="P8637" t="s">
        <v>139</v>
      </c>
      <c r="Q8637" t="s">
        <v>165</v>
      </c>
      <c r="R8637">
        <v>10</v>
      </c>
      <c r="S8637" t="s">
        <v>139</v>
      </c>
      <c r="T8637" t="s">
        <v>166</v>
      </c>
      <c r="U8637">
        <v>20</v>
      </c>
      <c r="V8637" t="s">
        <v>139</v>
      </c>
      <c r="W8637" t="s">
        <v>167</v>
      </c>
      <c r="X8637">
        <v>20</v>
      </c>
      <c r="Y8637" t="s">
        <v>139</v>
      </c>
      <c r="Z8637" t="s">
        <v>168</v>
      </c>
      <c r="AA8637">
        <v>20</v>
      </c>
      <c r="AB8637" t="s">
        <v>139</v>
      </c>
      <c r="AC8637" t="s">
        <v>169</v>
      </c>
      <c r="AD8637">
        <v>20</v>
      </c>
      <c r="AE8637" t="s">
        <v>139</v>
      </c>
      <c r="AF8637" t="s">
        <v>170</v>
      </c>
      <c r="AG8637">
        <v>115200</v>
      </c>
      <c r="AH8637" t="s">
        <v>139</v>
      </c>
      <c r="AI8637" t="s">
        <v>171</v>
      </c>
      <c r="AJ8637">
        <v>12000</v>
      </c>
      <c r="AK8637" t="s">
        <v>139</v>
      </c>
      <c r="AL8637" t="s">
        <v>172</v>
      </c>
      <c r="AM8637">
        <v>30000</v>
      </c>
      <c r="AN8637" t="s">
        <v>139</v>
      </c>
    </row>
    <row r="8638" spans="1:40" x14ac:dyDescent="0.2">
      <c r="A8638" s="26">
        <v>41904.564830752315</v>
      </c>
      <c r="B8638" t="s">
        <v>130</v>
      </c>
      <c r="C8638" t="s">
        <v>646</v>
      </c>
      <c r="D8638" t="s">
        <v>6657</v>
      </c>
      <c r="E8638" t="s">
        <v>133</v>
      </c>
      <c r="F8638" t="s">
        <v>134</v>
      </c>
      <c r="G8638" t="s">
        <v>135</v>
      </c>
      <c r="H8638" t="s">
        <v>174</v>
      </c>
      <c r="I8638">
        <v>60</v>
      </c>
      <c r="J8638" t="s">
        <v>139</v>
      </c>
      <c r="K8638" t="s">
        <v>175</v>
      </c>
      <c r="L8638">
        <v>40</v>
      </c>
      <c r="M8638" t="s">
        <v>139</v>
      </c>
      <c r="N8638" t="s">
        <v>176</v>
      </c>
      <c r="O8638">
        <v>50</v>
      </c>
      <c r="P8638" t="s">
        <v>139</v>
      </c>
      <c r="Q8638" t="s">
        <v>177</v>
      </c>
      <c r="R8638">
        <v>40</v>
      </c>
      <c r="S8638" t="s">
        <v>139</v>
      </c>
      <c r="T8638" t="s">
        <v>178</v>
      </c>
      <c r="U8638">
        <v>60</v>
      </c>
      <c r="V8638" t="s">
        <v>139</v>
      </c>
      <c r="W8638" t="s">
        <v>179</v>
      </c>
      <c r="X8638">
        <v>50</v>
      </c>
      <c r="Y8638" t="s">
        <v>139</v>
      </c>
      <c r="Z8638" t="s">
        <v>180</v>
      </c>
      <c r="AA8638">
        <v>50</v>
      </c>
      <c r="AB8638" t="s">
        <v>139</v>
      </c>
      <c r="AC8638" t="s">
        <v>181</v>
      </c>
      <c r="AD8638">
        <v>35</v>
      </c>
      <c r="AE8638" t="s">
        <v>139</v>
      </c>
      <c r="AF8638" t="s">
        <v>182</v>
      </c>
      <c r="AG8638">
        <v>8</v>
      </c>
      <c r="AH8638" t="s">
        <v>139</v>
      </c>
      <c r="AI8638" t="s">
        <v>183</v>
      </c>
      <c r="AJ8638">
        <v>90</v>
      </c>
      <c r="AK8638" t="s">
        <v>139</v>
      </c>
      <c r="AL8638" t="s">
        <v>184</v>
      </c>
      <c r="AM8638">
        <v>1</v>
      </c>
      <c r="AN8638" t="s">
        <v>139</v>
      </c>
    </row>
    <row r="8639" spans="1:40" x14ac:dyDescent="0.2">
      <c r="A8639" s="26">
        <v>41904.564830752315</v>
      </c>
      <c r="B8639" t="s">
        <v>130</v>
      </c>
      <c r="C8639" t="s">
        <v>646</v>
      </c>
      <c r="D8639" t="s">
        <v>6658</v>
      </c>
      <c r="E8639" t="s">
        <v>133</v>
      </c>
      <c r="F8639" t="s">
        <v>134</v>
      </c>
      <c r="G8639" t="s">
        <v>135</v>
      </c>
      <c r="H8639" t="s">
        <v>186</v>
      </c>
      <c r="I8639">
        <v>33</v>
      </c>
      <c r="J8639" t="s">
        <v>139</v>
      </c>
      <c r="K8639" t="s">
        <v>187</v>
      </c>
      <c r="L8639">
        <v>33</v>
      </c>
      <c r="M8639" t="s">
        <v>139</v>
      </c>
      <c r="N8639" t="s">
        <v>188</v>
      </c>
      <c r="O8639">
        <v>34</v>
      </c>
      <c r="P8639" t="s">
        <v>139</v>
      </c>
      <c r="Q8639" t="s">
        <v>166</v>
      </c>
      <c r="R8639">
        <v>20</v>
      </c>
      <c r="S8639" t="s">
        <v>139</v>
      </c>
      <c r="T8639" t="s">
        <v>167</v>
      </c>
      <c r="U8639">
        <v>20</v>
      </c>
      <c r="V8639" t="s">
        <v>139</v>
      </c>
      <c r="W8639" t="s">
        <v>168</v>
      </c>
      <c r="X8639">
        <v>20</v>
      </c>
      <c r="Y8639" t="s">
        <v>139</v>
      </c>
      <c r="Z8639" t="s">
        <v>189</v>
      </c>
      <c r="AA8639">
        <v>20</v>
      </c>
      <c r="AB8639" t="s">
        <v>139</v>
      </c>
      <c r="AC8639" t="s">
        <v>190</v>
      </c>
      <c r="AD8639">
        <v>20</v>
      </c>
      <c r="AE8639" t="s">
        <v>139</v>
      </c>
      <c r="AF8639" t="s">
        <v>191</v>
      </c>
      <c r="AG8639">
        <v>20</v>
      </c>
      <c r="AH8639" t="s">
        <v>139</v>
      </c>
      <c r="AI8639" t="s">
        <v>170</v>
      </c>
      <c r="AJ8639">
        <v>115200</v>
      </c>
      <c r="AK8639" t="s">
        <v>139</v>
      </c>
      <c r="AL8639" t="s">
        <v>171</v>
      </c>
      <c r="AM8639">
        <v>12000</v>
      </c>
      <c r="AN8639" t="s">
        <v>139</v>
      </c>
    </row>
    <row r="8640" spans="1:40" x14ac:dyDescent="0.2">
      <c r="A8640" s="26">
        <v>41904.564830752315</v>
      </c>
      <c r="B8640" t="s">
        <v>130</v>
      </c>
      <c r="C8640" t="s">
        <v>646</v>
      </c>
      <c r="D8640" t="s">
        <v>6659</v>
      </c>
      <c r="E8640" t="s">
        <v>193</v>
      </c>
      <c r="F8640" t="s">
        <v>194</v>
      </c>
      <c r="G8640" t="s">
        <v>195</v>
      </c>
    </row>
    <row r="8641" spans="1:40" x14ac:dyDescent="0.2">
      <c r="A8641" s="26">
        <v>41904.564830752315</v>
      </c>
      <c r="B8641" t="s">
        <v>130</v>
      </c>
      <c r="C8641" t="s">
        <v>646</v>
      </c>
      <c r="D8641" t="s">
        <v>6660</v>
      </c>
      <c r="E8641" t="s">
        <v>193</v>
      </c>
      <c r="F8641" t="s">
        <v>6661</v>
      </c>
      <c r="G8641" t="s">
        <v>6662</v>
      </c>
      <c r="H8641" t="s">
        <v>6663</v>
      </c>
    </row>
    <row r="8642" spans="1:40" x14ac:dyDescent="0.2">
      <c r="A8642" s="26">
        <v>41904.564830752315</v>
      </c>
      <c r="B8642" t="s">
        <v>130</v>
      </c>
      <c r="C8642" t="s">
        <v>647</v>
      </c>
      <c r="D8642" t="s">
        <v>6664</v>
      </c>
      <c r="E8642" t="s">
        <v>133</v>
      </c>
      <c r="F8642" t="s">
        <v>134</v>
      </c>
      <c r="G8642" t="s">
        <v>135</v>
      </c>
      <c r="H8642" t="s">
        <v>186</v>
      </c>
      <c r="I8642">
        <v>33</v>
      </c>
      <c r="J8642" t="s">
        <v>139</v>
      </c>
      <c r="K8642" t="s">
        <v>187</v>
      </c>
      <c r="L8642">
        <v>33</v>
      </c>
      <c r="M8642" t="s">
        <v>139</v>
      </c>
      <c r="N8642" t="s">
        <v>188</v>
      </c>
      <c r="O8642">
        <v>34</v>
      </c>
      <c r="P8642" t="s">
        <v>139</v>
      </c>
      <c r="Q8642" t="s">
        <v>166</v>
      </c>
      <c r="R8642">
        <v>20</v>
      </c>
      <c r="S8642" t="s">
        <v>139</v>
      </c>
      <c r="T8642" t="s">
        <v>167</v>
      </c>
      <c r="U8642">
        <v>20</v>
      </c>
      <c r="V8642" t="s">
        <v>139</v>
      </c>
      <c r="W8642" t="s">
        <v>168</v>
      </c>
      <c r="X8642">
        <v>20</v>
      </c>
      <c r="Y8642" t="s">
        <v>139</v>
      </c>
      <c r="Z8642" t="s">
        <v>189</v>
      </c>
      <c r="AA8642">
        <v>20</v>
      </c>
      <c r="AB8642" t="s">
        <v>139</v>
      </c>
      <c r="AC8642" t="s">
        <v>190</v>
      </c>
      <c r="AD8642">
        <v>20</v>
      </c>
      <c r="AE8642" t="s">
        <v>139</v>
      </c>
      <c r="AF8642" t="s">
        <v>191</v>
      </c>
      <c r="AG8642">
        <v>20</v>
      </c>
      <c r="AH8642" t="s">
        <v>139</v>
      </c>
      <c r="AI8642" t="s">
        <v>170</v>
      </c>
      <c r="AJ8642">
        <v>115200</v>
      </c>
      <c r="AK8642" t="s">
        <v>139</v>
      </c>
      <c r="AL8642" t="s">
        <v>171</v>
      </c>
      <c r="AM8642">
        <v>12000</v>
      </c>
      <c r="AN8642" t="s">
        <v>139</v>
      </c>
    </row>
    <row r="8643" spans="1:40" x14ac:dyDescent="0.2">
      <c r="A8643" s="26">
        <v>41904.564830752315</v>
      </c>
      <c r="B8643" t="s">
        <v>130</v>
      </c>
      <c r="C8643" t="s">
        <v>647</v>
      </c>
      <c r="D8643" t="s">
        <v>6630</v>
      </c>
      <c r="E8643" t="s">
        <v>133</v>
      </c>
      <c r="F8643" t="s">
        <v>134</v>
      </c>
      <c r="G8643" t="s">
        <v>135</v>
      </c>
      <c r="H8643" t="s">
        <v>142</v>
      </c>
      <c r="I8643">
        <v>49</v>
      </c>
      <c r="J8643" t="s">
        <v>139</v>
      </c>
      <c r="K8643" t="s">
        <v>143</v>
      </c>
      <c r="L8643">
        <v>130</v>
      </c>
      <c r="M8643" t="s">
        <v>139</v>
      </c>
      <c r="N8643" t="s">
        <v>144</v>
      </c>
      <c r="O8643">
        <v>180</v>
      </c>
      <c r="P8643" t="s">
        <v>139</v>
      </c>
      <c r="Q8643" t="s">
        <v>145</v>
      </c>
      <c r="R8643">
        <v>140</v>
      </c>
      <c r="S8643" t="s">
        <v>139</v>
      </c>
      <c r="T8643" t="s">
        <v>146</v>
      </c>
      <c r="U8643">
        <v>80</v>
      </c>
      <c r="V8643" t="s">
        <v>139</v>
      </c>
      <c r="W8643" t="s">
        <v>147</v>
      </c>
      <c r="X8643">
        <v>101</v>
      </c>
      <c r="Y8643" t="s">
        <v>139</v>
      </c>
      <c r="Z8643" t="s">
        <v>148</v>
      </c>
      <c r="AA8643">
        <v>190</v>
      </c>
      <c r="AB8643" t="s">
        <v>139</v>
      </c>
      <c r="AC8643" t="s">
        <v>149</v>
      </c>
      <c r="AD8643">
        <v>20</v>
      </c>
      <c r="AE8643" t="s">
        <v>139</v>
      </c>
    </row>
    <row r="8644" spans="1:40" x14ac:dyDescent="0.2">
      <c r="A8644" s="26">
        <v>41904.564830752315</v>
      </c>
      <c r="B8644" t="s">
        <v>130</v>
      </c>
      <c r="C8644" t="s">
        <v>647</v>
      </c>
      <c r="D8644" t="s">
        <v>6631</v>
      </c>
    </row>
    <row r="8645" spans="1:40" x14ac:dyDescent="0.2">
      <c r="A8645" s="26">
        <v>41904.564830752315</v>
      </c>
      <c r="B8645" t="s">
        <v>130</v>
      </c>
      <c r="C8645" t="s">
        <v>647</v>
      </c>
      <c r="D8645" t="s">
        <v>6632</v>
      </c>
      <c r="E8645" t="s">
        <v>133</v>
      </c>
      <c r="F8645" t="s">
        <v>134</v>
      </c>
      <c r="G8645" t="s">
        <v>135</v>
      </c>
      <c r="H8645" t="s">
        <v>152</v>
      </c>
      <c r="I8645">
        <v>50</v>
      </c>
      <c r="J8645" t="s">
        <v>139</v>
      </c>
      <c r="K8645" t="s">
        <v>153</v>
      </c>
      <c r="L8645">
        <v>50</v>
      </c>
      <c r="M8645" t="s">
        <v>139</v>
      </c>
      <c r="N8645" t="s">
        <v>154</v>
      </c>
      <c r="O8645">
        <v>50</v>
      </c>
      <c r="P8645" t="s">
        <v>139</v>
      </c>
    </row>
    <row r="8646" spans="1:40" x14ac:dyDescent="0.2">
      <c r="A8646" s="26">
        <v>41904.564830752315</v>
      </c>
      <c r="B8646" t="s">
        <v>130</v>
      </c>
      <c r="C8646" t="s">
        <v>647</v>
      </c>
      <c r="D8646" t="s">
        <v>6633</v>
      </c>
      <c r="E8646" t="s">
        <v>133</v>
      </c>
      <c r="F8646" t="s">
        <v>134</v>
      </c>
      <c r="G8646" t="s">
        <v>135</v>
      </c>
      <c r="H8646" t="s">
        <v>156</v>
      </c>
      <c r="I8646">
        <v>35</v>
      </c>
      <c r="J8646" t="s">
        <v>139</v>
      </c>
      <c r="K8646" t="s">
        <v>157</v>
      </c>
      <c r="L8646">
        <v>5</v>
      </c>
      <c r="M8646" t="s">
        <v>139</v>
      </c>
      <c r="N8646" t="s">
        <v>158</v>
      </c>
      <c r="O8646">
        <v>60</v>
      </c>
      <c r="P8646" t="s">
        <v>139</v>
      </c>
    </row>
    <row r="8647" spans="1:40" x14ac:dyDescent="0.2">
      <c r="A8647" s="26">
        <v>41904.564830752315</v>
      </c>
      <c r="B8647" t="s">
        <v>130</v>
      </c>
      <c r="C8647" t="s">
        <v>647</v>
      </c>
      <c r="D8647" t="s">
        <v>6634</v>
      </c>
      <c r="E8647" t="s">
        <v>133</v>
      </c>
      <c r="F8647" t="s">
        <v>134</v>
      </c>
      <c r="G8647" t="s">
        <v>135</v>
      </c>
      <c r="H8647" t="s">
        <v>160</v>
      </c>
      <c r="I8647">
        <v>1</v>
      </c>
      <c r="J8647" t="s">
        <v>139</v>
      </c>
    </row>
    <row r="8648" spans="1:40" x14ac:dyDescent="0.2">
      <c r="A8648" s="26">
        <v>41904.564830752315</v>
      </c>
      <c r="B8648" t="s">
        <v>130</v>
      </c>
      <c r="C8648" t="s">
        <v>647</v>
      </c>
      <c r="D8648" t="s">
        <v>6635</v>
      </c>
      <c r="E8648" t="s">
        <v>133</v>
      </c>
      <c r="F8648" t="s">
        <v>134</v>
      </c>
      <c r="G8648" t="s">
        <v>135</v>
      </c>
      <c r="H8648" t="s">
        <v>162</v>
      </c>
      <c r="I8648">
        <v>30</v>
      </c>
      <c r="J8648" t="s">
        <v>139</v>
      </c>
      <c r="K8648" t="s">
        <v>163</v>
      </c>
      <c r="L8648">
        <v>30</v>
      </c>
      <c r="M8648" t="s">
        <v>139</v>
      </c>
      <c r="N8648" t="s">
        <v>164</v>
      </c>
      <c r="O8648">
        <v>30</v>
      </c>
      <c r="P8648" t="s">
        <v>139</v>
      </c>
      <c r="Q8648" t="s">
        <v>165</v>
      </c>
      <c r="R8648">
        <v>10</v>
      </c>
      <c r="S8648" t="s">
        <v>139</v>
      </c>
      <c r="T8648" t="s">
        <v>166</v>
      </c>
      <c r="U8648">
        <v>20</v>
      </c>
      <c r="V8648" t="s">
        <v>139</v>
      </c>
      <c r="W8648" t="s">
        <v>167</v>
      </c>
      <c r="X8648">
        <v>20</v>
      </c>
      <c r="Y8648" t="s">
        <v>139</v>
      </c>
      <c r="Z8648" t="s">
        <v>168</v>
      </c>
      <c r="AA8648">
        <v>20</v>
      </c>
      <c r="AB8648" t="s">
        <v>139</v>
      </c>
      <c r="AC8648" t="s">
        <v>169</v>
      </c>
      <c r="AD8648">
        <v>20</v>
      </c>
      <c r="AE8648" t="s">
        <v>139</v>
      </c>
      <c r="AF8648" t="s">
        <v>170</v>
      </c>
      <c r="AG8648">
        <v>115200</v>
      </c>
      <c r="AH8648" t="s">
        <v>139</v>
      </c>
      <c r="AI8648" t="s">
        <v>171</v>
      </c>
      <c r="AJ8648">
        <v>12000</v>
      </c>
      <c r="AK8648" t="s">
        <v>139</v>
      </c>
      <c r="AL8648" t="s">
        <v>172</v>
      </c>
      <c r="AM8648">
        <v>30000</v>
      </c>
      <c r="AN8648" t="s">
        <v>139</v>
      </c>
    </row>
    <row r="8649" spans="1:40" x14ac:dyDescent="0.2">
      <c r="A8649" s="26">
        <v>41904.564830752315</v>
      </c>
      <c r="B8649" t="s">
        <v>130</v>
      </c>
      <c r="C8649" t="s">
        <v>647</v>
      </c>
      <c r="D8649" t="s">
        <v>6636</v>
      </c>
      <c r="E8649" t="s">
        <v>133</v>
      </c>
      <c r="F8649" t="s">
        <v>134</v>
      </c>
      <c r="G8649" t="s">
        <v>135</v>
      </c>
      <c r="H8649" t="s">
        <v>174</v>
      </c>
      <c r="I8649">
        <v>60</v>
      </c>
      <c r="J8649" t="s">
        <v>139</v>
      </c>
      <c r="K8649" t="s">
        <v>175</v>
      </c>
      <c r="L8649">
        <v>40</v>
      </c>
      <c r="M8649" t="s">
        <v>139</v>
      </c>
      <c r="N8649" t="s">
        <v>176</v>
      </c>
      <c r="O8649">
        <v>50</v>
      </c>
      <c r="P8649" t="s">
        <v>139</v>
      </c>
      <c r="Q8649" t="s">
        <v>177</v>
      </c>
      <c r="R8649">
        <v>40</v>
      </c>
      <c r="S8649" t="s">
        <v>139</v>
      </c>
      <c r="T8649" t="s">
        <v>178</v>
      </c>
      <c r="U8649">
        <v>60</v>
      </c>
      <c r="V8649" t="s">
        <v>139</v>
      </c>
      <c r="W8649" t="s">
        <v>179</v>
      </c>
      <c r="X8649">
        <v>50</v>
      </c>
      <c r="Y8649" t="s">
        <v>139</v>
      </c>
      <c r="Z8649" t="s">
        <v>180</v>
      </c>
      <c r="AA8649">
        <v>50</v>
      </c>
      <c r="AB8649" t="s">
        <v>139</v>
      </c>
      <c r="AC8649" t="s">
        <v>181</v>
      </c>
      <c r="AD8649">
        <v>35</v>
      </c>
      <c r="AE8649" t="s">
        <v>139</v>
      </c>
      <c r="AF8649" t="s">
        <v>182</v>
      </c>
      <c r="AG8649">
        <v>8</v>
      </c>
      <c r="AH8649" t="s">
        <v>139</v>
      </c>
      <c r="AI8649" t="s">
        <v>183</v>
      </c>
      <c r="AJ8649">
        <v>90</v>
      </c>
      <c r="AK8649" t="s">
        <v>139</v>
      </c>
      <c r="AL8649" t="s">
        <v>184</v>
      </c>
      <c r="AM8649">
        <v>1</v>
      </c>
      <c r="AN8649" t="s">
        <v>139</v>
      </c>
    </row>
    <row r="8650" spans="1:40" x14ac:dyDescent="0.2">
      <c r="A8650" s="26">
        <v>41904.564830752315</v>
      </c>
      <c r="B8650" t="s">
        <v>130</v>
      </c>
      <c r="C8650" t="s">
        <v>647</v>
      </c>
      <c r="D8650" t="s">
        <v>6664</v>
      </c>
      <c r="E8650" t="s">
        <v>133</v>
      </c>
      <c r="F8650" t="s">
        <v>134</v>
      </c>
      <c r="G8650" t="s">
        <v>135</v>
      </c>
      <c r="H8650" t="s">
        <v>186</v>
      </c>
      <c r="I8650">
        <v>33</v>
      </c>
      <c r="J8650" t="s">
        <v>139</v>
      </c>
      <c r="K8650" t="s">
        <v>187</v>
      </c>
      <c r="L8650">
        <v>33</v>
      </c>
      <c r="M8650" t="s">
        <v>139</v>
      </c>
      <c r="N8650" t="s">
        <v>188</v>
      </c>
      <c r="O8650">
        <v>34</v>
      </c>
      <c r="P8650" t="s">
        <v>139</v>
      </c>
      <c r="Q8650" t="s">
        <v>166</v>
      </c>
      <c r="R8650">
        <v>20</v>
      </c>
      <c r="S8650" t="s">
        <v>139</v>
      </c>
      <c r="T8650" t="s">
        <v>167</v>
      </c>
      <c r="U8650">
        <v>20</v>
      </c>
      <c r="V8650" t="s">
        <v>139</v>
      </c>
      <c r="W8650" t="s">
        <v>168</v>
      </c>
      <c r="X8650">
        <v>20</v>
      </c>
      <c r="Y8650" t="s">
        <v>139</v>
      </c>
      <c r="Z8650" t="s">
        <v>189</v>
      </c>
      <c r="AA8650">
        <v>20</v>
      </c>
      <c r="AB8650" t="s">
        <v>139</v>
      </c>
      <c r="AC8650" t="s">
        <v>190</v>
      </c>
      <c r="AD8650">
        <v>20</v>
      </c>
      <c r="AE8650" t="s">
        <v>139</v>
      </c>
      <c r="AF8650" t="s">
        <v>191</v>
      </c>
      <c r="AG8650">
        <v>20</v>
      </c>
      <c r="AH8650" t="s">
        <v>139</v>
      </c>
      <c r="AI8650" t="s">
        <v>170</v>
      </c>
      <c r="AJ8650">
        <v>115200</v>
      </c>
      <c r="AK8650" t="s">
        <v>139</v>
      </c>
      <c r="AL8650" t="s">
        <v>171</v>
      </c>
      <c r="AM8650">
        <v>12000</v>
      </c>
      <c r="AN8650" t="s">
        <v>139</v>
      </c>
    </row>
    <row r="8651" spans="1:40" x14ac:dyDescent="0.2">
      <c r="A8651" s="26">
        <v>41904.564830752315</v>
      </c>
      <c r="B8651" t="s">
        <v>130</v>
      </c>
      <c r="C8651" t="s">
        <v>647</v>
      </c>
      <c r="D8651" t="s">
        <v>6665</v>
      </c>
      <c r="E8651" t="s">
        <v>193</v>
      </c>
      <c r="F8651" t="s">
        <v>194</v>
      </c>
      <c r="G8651" t="s">
        <v>195</v>
      </c>
    </row>
    <row r="8652" spans="1:40" x14ac:dyDescent="0.2">
      <c r="A8652" s="26">
        <v>41904.564830752315</v>
      </c>
      <c r="B8652" t="s">
        <v>130</v>
      </c>
      <c r="C8652" t="s">
        <v>647</v>
      </c>
      <c r="D8652" t="s">
        <v>6666</v>
      </c>
      <c r="E8652" t="s">
        <v>193</v>
      </c>
      <c r="F8652" t="s">
        <v>6667</v>
      </c>
      <c r="G8652" t="s">
        <v>6668</v>
      </c>
      <c r="H8652" t="s">
        <v>6669</v>
      </c>
    </row>
    <row r="8653" spans="1:40" x14ac:dyDescent="0.2">
      <c r="A8653" s="26">
        <v>41904.56483087963</v>
      </c>
      <c r="B8653" t="s">
        <v>130</v>
      </c>
      <c r="C8653" t="s">
        <v>969</v>
      </c>
      <c r="D8653" t="s">
        <v>6670</v>
      </c>
    </row>
    <row r="8654" spans="1:40" x14ac:dyDescent="0.2">
      <c r="A8654" s="26">
        <v>41904.56483087963</v>
      </c>
      <c r="B8654" t="s">
        <v>130</v>
      </c>
      <c r="C8654" t="s">
        <v>969</v>
      </c>
      <c r="D8654" t="s">
        <v>6671</v>
      </c>
      <c r="E8654" t="s">
        <v>133</v>
      </c>
      <c r="F8654" t="s">
        <v>134</v>
      </c>
      <c r="G8654" t="s">
        <v>135</v>
      </c>
      <c r="H8654" t="s">
        <v>136</v>
      </c>
      <c r="I8654">
        <v>1900000</v>
      </c>
      <c r="J8654" t="s">
        <v>137</v>
      </c>
      <c r="K8654">
        <v>1900000</v>
      </c>
      <c r="L8654" t="s">
        <v>138</v>
      </c>
      <c r="M8654">
        <v>500</v>
      </c>
      <c r="N8654" t="s">
        <v>139</v>
      </c>
      <c r="O8654" t="s">
        <v>140</v>
      </c>
      <c r="P8654">
        <v>300</v>
      </c>
      <c r="Q8654" t="s">
        <v>139</v>
      </c>
    </row>
    <row r="8655" spans="1:40" x14ac:dyDescent="0.2">
      <c r="A8655" s="26">
        <v>41904.56483087963</v>
      </c>
      <c r="B8655" t="s">
        <v>130</v>
      </c>
      <c r="C8655" t="s">
        <v>969</v>
      </c>
      <c r="D8655" t="s">
        <v>6672</v>
      </c>
      <c r="E8655" t="s">
        <v>133</v>
      </c>
      <c r="F8655" t="s">
        <v>134</v>
      </c>
      <c r="G8655" t="s">
        <v>135</v>
      </c>
      <c r="H8655" t="s">
        <v>142</v>
      </c>
      <c r="I8655">
        <v>49</v>
      </c>
      <c r="J8655" t="s">
        <v>139</v>
      </c>
      <c r="K8655" t="s">
        <v>143</v>
      </c>
      <c r="L8655">
        <v>130</v>
      </c>
      <c r="M8655" t="s">
        <v>139</v>
      </c>
      <c r="N8655" t="s">
        <v>144</v>
      </c>
      <c r="O8655">
        <v>180</v>
      </c>
      <c r="P8655" t="s">
        <v>139</v>
      </c>
      <c r="Q8655" t="s">
        <v>145</v>
      </c>
      <c r="R8655">
        <v>140</v>
      </c>
      <c r="S8655" t="s">
        <v>139</v>
      </c>
      <c r="T8655" t="s">
        <v>146</v>
      </c>
      <c r="U8655">
        <v>80</v>
      </c>
      <c r="V8655" t="s">
        <v>139</v>
      </c>
      <c r="W8655" t="s">
        <v>147</v>
      </c>
      <c r="X8655">
        <v>101</v>
      </c>
      <c r="Y8655" t="s">
        <v>139</v>
      </c>
      <c r="Z8655" t="s">
        <v>148</v>
      </c>
      <c r="AA8655">
        <v>190</v>
      </c>
      <c r="AB8655" t="s">
        <v>139</v>
      </c>
      <c r="AC8655" t="s">
        <v>149</v>
      </c>
      <c r="AD8655">
        <v>20</v>
      </c>
      <c r="AE8655" t="s">
        <v>139</v>
      </c>
    </row>
    <row r="8656" spans="1:40" x14ac:dyDescent="0.2">
      <c r="A8656" s="26">
        <v>41904.56483087963</v>
      </c>
      <c r="B8656" t="s">
        <v>130</v>
      </c>
      <c r="C8656" t="s">
        <v>969</v>
      </c>
      <c r="D8656" t="s">
        <v>6673</v>
      </c>
    </row>
    <row r="8657" spans="1:40" x14ac:dyDescent="0.2">
      <c r="A8657" s="26">
        <v>41904.56483087963</v>
      </c>
      <c r="B8657" t="s">
        <v>130</v>
      </c>
      <c r="C8657" t="s">
        <v>969</v>
      </c>
      <c r="D8657" t="s">
        <v>6674</v>
      </c>
      <c r="E8657" t="s">
        <v>133</v>
      </c>
      <c r="F8657" t="s">
        <v>134</v>
      </c>
      <c r="G8657" t="s">
        <v>135</v>
      </c>
      <c r="H8657" t="s">
        <v>152</v>
      </c>
      <c r="I8657">
        <v>50</v>
      </c>
      <c r="J8657" t="s">
        <v>139</v>
      </c>
      <c r="K8657" t="s">
        <v>153</v>
      </c>
      <c r="L8657">
        <v>50</v>
      </c>
      <c r="M8657" t="s">
        <v>139</v>
      </c>
      <c r="N8657" t="s">
        <v>154</v>
      </c>
      <c r="O8657">
        <v>50</v>
      </c>
      <c r="P8657" t="s">
        <v>139</v>
      </c>
    </row>
    <row r="8658" spans="1:40" x14ac:dyDescent="0.2">
      <c r="A8658" s="26">
        <v>41904.56483087963</v>
      </c>
      <c r="B8658" t="s">
        <v>130</v>
      </c>
      <c r="C8658" t="s">
        <v>969</v>
      </c>
      <c r="D8658" t="s">
        <v>6675</v>
      </c>
      <c r="E8658" t="s">
        <v>133</v>
      </c>
      <c r="F8658" t="s">
        <v>134</v>
      </c>
      <c r="G8658" t="s">
        <v>135</v>
      </c>
      <c r="H8658" t="s">
        <v>156</v>
      </c>
      <c r="I8658">
        <v>35</v>
      </c>
      <c r="J8658" t="s">
        <v>139</v>
      </c>
      <c r="K8658" t="s">
        <v>157</v>
      </c>
      <c r="L8658">
        <v>5</v>
      </c>
      <c r="M8658" t="s">
        <v>139</v>
      </c>
      <c r="N8658" t="s">
        <v>158</v>
      </c>
      <c r="O8658">
        <v>60</v>
      </c>
      <c r="P8658" t="s">
        <v>139</v>
      </c>
    </row>
    <row r="8659" spans="1:40" x14ac:dyDescent="0.2">
      <c r="A8659" s="26">
        <v>41904.56483087963</v>
      </c>
      <c r="B8659" t="s">
        <v>130</v>
      </c>
      <c r="C8659" t="s">
        <v>969</v>
      </c>
      <c r="D8659" t="s">
        <v>6676</v>
      </c>
      <c r="E8659" t="s">
        <v>133</v>
      </c>
      <c r="F8659" t="s">
        <v>134</v>
      </c>
      <c r="G8659" t="s">
        <v>135</v>
      </c>
      <c r="H8659" t="s">
        <v>160</v>
      </c>
      <c r="I8659">
        <v>1</v>
      </c>
      <c r="J8659" t="s">
        <v>139</v>
      </c>
    </row>
    <row r="8660" spans="1:40" x14ac:dyDescent="0.2">
      <c r="A8660" s="26">
        <v>41904.56483087963</v>
      </c>
      <c r="B8660" t="s">
        <v>130</v>
      </c>
      <c r="C8660" t="s">
        <v>969</v>
      </c>
      <c r="D8660" t="s">
        <v>6677</v>
      </c>
      <c r="E8660" t="s">
        <v>133</v>
      </c>
      <c r="F8660" t="s">
        <v>134</v>
      </c>
      <c r="G8660" t="s">
        <v>135</v>
      </c>
      <c r="H8660" t="s">
        <v>162</v>
      </c>
      <c r="I8660">
        <v>30</v>
      </c>
      <c r="J8660" t="s">
        <v>139</v>
      </c>
      <c r="K8660" t="s">
        <v>163</v>
      </c>
      <c r="L8660">
        <v>30</v>
      </c>
      <c r="M8660" t="s">
        <v>139</v>
      </c>
      <c r="N8660" t="s">
        <v>164</v>
      </c>
      <c r="O8660">
        <v>30</v>
      </c>
      <c r="P8660" t="s">
        <v>139</v>
      </c>
      <c r="Q8660" t="s">
        <v>165</v>
      </c>
      <c r="R8660">
        <v>10</v>
      </c>
      <c r="S8660" t="s">
        <v>139</v>
      </c>
      <c r="T8660" t="s">
        <v>166</v>
      </c>
      <c r="U8660">
        <v>20</v>
      </c>
      <c r="V8660" t="s">
        <v>139</v>
      </c>
      <c r="W8660" t="s">
        <v>167</v>
      </c>
      <c r="X8660">
        <v>20</v>
      </c>
      <c r="Y8660" t="s">
        <v>139</v>
      </c>
      <c r="Z8660" t="s">
        <v>168</v>
      </c>
      <c r="AA8660">
        <v>20</v>
      </c>
      <c r="AB8660" t="s">
        <v>139</v>
      </c>
      <c r="AC8660" t="s">
        <v>169</v>
      </c>
      <c r="AD8660">
        <v>20</v>
      </c>
      <c r="AE8660" t="s">
        <v>139</v>
      </c>
      <c r="AF8660" t="s">
        <v>170</v>
      </c>
      <c r="AG8660">
        <v>115200</v>
      </c>
      <c r="AH8660" t="s">
        <v>139</v>
      </c>
      <c r="AI8660" t="s">
        <v>171</v>
      </c>
      <c r="AJ8660">
        <v>12000</v>
      </c>
      <c r="AK8660" t="s">
        <v>139</v>
      </c>
      <c r="AL8660" t="s">
        <v>172</v>
      </c>
      <c r="AM8660">
        <v>30000</v>
      </c>
      <c r="AN8660" t="s">
        <v>139</v>
      </c>
    </row>
    <row r="8661" spans="1:40" x14ac:dyDescent="0.2">
      <c r="A8661" s="26">
        <v>41904.56483087963</v>
      </c>
      <c r="B8661" t="s">
        <v>130</v>
      </c>
      <c r="C8661" t="s">
        <v>969</v>
      </c>
      <c r="D8661" t="s">
        <v>6678</v>
      </c>
      <c r="E8661" t="s">
        <v>133</v>
      </c>
      <c r="F8661" t="s">
        <v>134</v>
      </c>
      <c r="G8661" t="s">
        <v>135</v>
      </c>
      <c r="H8661" t="s">
        <v>174</v>
      </c>
      <c r="I8661">
        <v>60</v>
      </c>
      <c r="J8661" t="s">
        <v>139</v>
      </c>
      <c r="K8661" t="s">
        <v>175</v>
      </c>
      <c r="L8661">
        <v>40</v>
      </c>
      <c r="M8661" t="s">
        <v>139</v>
      </c>
      <c r="N8661" t="s">
        <v>176</v>
      </c>
      <c r="O8661">
        <v>50</v>
      </c>
      <c r="P8661" t="s">
        <v>139</v>
      </c>
      <c r="Q8661" t="s">
        <v>177</v>
      </c>
      <c r="R8661">
        <v>40</v>
      </c>
      <c r="S8661" t="s">
        <v>139</v>
      </c>
      <c r="T8661" t="s">
        <v>178</v>
      </c>
      <c r="U8661">
        <v>60</v>
      </c>
      <c r="V8661" t="s">
        <v>139</v>
      </c>
      <c r="W8661" t="s">
        <v>179</v>
      </c>
      <c r="X8661">
        <v>50</v>
      </c>
      <c r="Y8661" t="s">
        <v>139</v>
      </c>
      <c r="Z8661" t="s">
        <v>180</v>
      </c>
      <c r="AA8661">
        <v>50</v>
      </c>
      <c r="AB8661" t="s">
        <v>139</v>
      </c>
      <c r="AC8661" t="s">
        <v>181</v>
      </c>
      <c r="AD8661">
        <v>35</v>
      </c>
      <c r="AE8661" t="s">
        <v>139</v>
      </c>
      <c r="AF8661" t="s">
        <v>182</v>
      </c>
      <c r="AG8661">
        <v>8</v>
      </c>
      <c r="AH8661" t="s">
        <v>139</v>
      </c>
      <c r="AI8661" t="s">
        <v>183</v>
      </c>
      <c r="AJ8661">
        <v>90</v>
      </c>
      <c r="AK8661" t="s">
        <v>139</v>
      </c>
      <c r="AL8661" t="s">
        <v>184</v>
      </c>
      <c r="AM8661">
        <v>1</v>
      </c>
      <c r="AN8661" t="s">
        <v>139</v>
      </c>
    </row>
    <row r="8662" spans="1:40" x14ac:dyDescent="0.2">
      <c r="A8662" s="26">
        <v>41904.56483087963</v>
      </c>
      <c r="B8662" t="s">
        <v>130</v>
      </c>
      <c r="C8662" t="s">
        <v>969</v>
      </c>
      <c r="D8662" t="s">
        <v>6679</v>
      </c>
      <c r="E8662" t="s">
        <v>133</v>
      </c>
      <c r="F8662" t="s">
        <v>134</v>
      </c>
      <c r="G8662" t="s">
        <v>135</v>
      </c>
      <c r="H8662" t="s">
        <v>186</v>
      </c>
      <c r="I8662">
        <v>33</v>
      </c>
      <c r="J8662" t="s">
        <v>139</v>
      </c>
      <c r="K8662" t="s">
        <v>187</v>
      </c>
      <c r="L8662">
        <v>33</v>
      </c>
      <c r="M8662" t="s">
        <v>139</v>
      </c>
      <c r="N8662" t="s">
        <v>188</v>
      </c>
      <c r="O8662">
        <v>34</v>
      </c>
      <c r="P8662" t="s">
        <v>139</v>
      </c>
      <c r="Q8662" t="s">
        <v>166</v>
      </c>
      <c r="R8662">
        <v>20</v>
      </c>
      <c r="S8662" t="s">
        <v>139</v>
      </c>
      <c r="T8662" t="s">
        <v>167</v>
      </c>
      <c r="U8662">
        <v>20</v>
      </c>
      <c r="V8662" t="s">
        <v>139</v>
      </c>
      <c r="W8662" t="s">
        <v>168</v>
      </c>
      <c r="X8662">
        <v>20</v>
      </c>
      <c r="Y8662" t="s">
        <v>139</v>
      </c>
      <c r="Z8662" t="s">
        <v>189</v>
      </c>
      <c r="AA8662">
        <v>20</v>
      </c>
      <c r="AB8662" t="s">
        <v>139</v>
      </c>
      <c r="AC8662" t="s">
        <v>190</v>
      </c>
      <c r="AD8662">
        <v>20</v>
      </c>
      <c r="AE8662" t="s">
        <v>139</v>
      </c>
      <c r="AF8662" t="s">
        <v>191</v>
      </c>
      <c r="AG8662">
        <v>20</v>
      </c>
      <c r="AH8662" t="s">
        <v>139</v>
      </c>
      <c r="AI8662" t="s">
        <v>170</v>
      </c>
      <c r="AJ8662">
        <v>115200</v>
      </c>
      <c r="AK8662" t="s">
        <v>139</v>
      </c>
      <c r="AL8662" t="s">
        <v>171</v>
      </c>
      <c r="AM8662">
        <v>12000</v>
      </c>
      <c r="AN8662" t="s">
        <v>139</v>
      </c>
    </row>
    <row r="8663" spans="1:40" x14ac:dyDescent="0.2">
      <c r="A8663" s="26">
        <v>41904.56483087963</v>
      </c>
      <c r="B8663" t="s">
        <v>130</v>
      </c>
      <c r="C8663" t="s">
        <v>969</v>
      </c>
      <c r="D8663" t="s">
        <v>6672</v>
      </c>
      <c r="E8663" t="s">
        <v>133</v>
      </c>
      <c r="F8663" t="s">
        <v>134</v>
      </c>
      <c r="G8663" t="s">
        <v>135</v>
      </c>
      <c r="H8663" t="s">
        <v>142</v>
      </c>
      <c r="I8663">
        <v>49</v>
      </c>
      <c r="J8663" t="s">
        <v>139</v>
      </c>
      <c r="K8663" t="s">
        <v>143</v>
      </c>
      <c r="L8663">
        <v>130</v>
      </c>
      <c r="M8663" t="s">
        <v>139</v>
      </c>
      <c r="N8663" t="s">
        <v>144</v>
      </c>
      <c r="O8663">
        <v>180</v>
      </c>
      <c r="P8663" t="s">
        <v>139</v>
      </c>
      <c r="Q8663" t="s">
        <v>145</v>
      </c>
      <c r="R8663">
        <v>140</v>
      </c>
      <c r="S8663" t="s">
        <v>139</v>
      </c>
      <c r="T8663" t="s">
        <v>146</v>
      </c>
      <c r="U8663">
        <v>80</v>
      </c>
      <c r="V8663" t="s">
        <v>139</v>
      </c>
      <c r="W8663" t="s">
        <v>147</v>
      </c>
      <c r="X8663">
        <v>101</v>
      </c>
      <c r="Y8663" t="s">
        <v>139</v>
      </c>
      <c r="Z8663" t="s">
        <v>148</v>
      </c>
      <c r="AA8663">
        <v>190</v>
      </c>
      <c r="AB8663" t="s">
        <v>139</v>
      </c>
      <c r="AC8663" t="s">
        <v>149</v>
      </c>
      <c r="AD8663">
        <v>20</v>
      </c>
      <c r="AE8663" t="s">
        <v>139</v>
      </c>
    </row>
    <row r="8664" spans="1:40" x14ac:dyDescent="0.2">
      <c r="A8664" s="26">
        <v>41904.56483087963</v>
      </c>
      <c r="B8664" t="s">
        <v>130</v>
      </c>
      <c r="C8664" t="s">
        <v>969</v>
      </c>
      <c r="D8664" t="s">
        <v>6673</v>
      </c>
    </row>
    <row r="8665" spans="1:40" x14ac:dyDescent="0.2">
      <c r="A8665" s="26">
        <v>41904.56483087963</v>
      </c>
      <c r="B8665" t="s">
        <v>130</v>
      </c>
      <c r="C8665" t="s">
        <v>969</v>
      </c>
      <c r="D8665" t="s">
        <v>6674</v>
      </c>
      <c r="E8665" t="s">
        <v>133</v>
      </c>
      <c r="F8665" t="s">
        <v>134</v>
      </c>
      <c r="G8665" t="s">
        <v>135</v>
      </c>
      <c r="H8665" t="s">
        <v>152</v>
      </c>
      <c r="I8665">
        <v>50</v>
      </c>
      <c r="J8665" t="s">
        <v>139</v>
      </c>
      <c r="K8665" t="s">
        <v>153</v>
      </c>
      <c r="L8665">
        <v>50</v>
      </c>
      <c r="M8665" t="s">
        <v>139</v>
      </c>
      <c r="N8665" t="s">
        <v>154</v>
      </c>
      <c r="O8665">
        <v>50</v>
      </c>
      <c r="P8665" t="s">
        <v>139</v>
      </c>
    </row>
    <row r="8666" spans="1:40" x14ac:dyDescent="0.2">
      <c r="A8666" s="26">
        <v>41904.564830891206</v>
      </c>
      <c r="B8666" t="s">
        <v>130</v>
      </c>
      <c r="C8666" t="s">
        <v>969</v>
      </c>
      <c r="D8666" t="s">
        <v>6676</v>
      </c>
      <c r="E8666" t="s">
        <v>133</v>
      </c>
      <c r="F8666" t="s">
        <v>134</v>
      </c>
      <c r="G8666" t="s">
        <v>135</v>
      </c>
      <c r="H8666" t="s">
        <v>160</v>
      </c>
      <c r="I8666">
        <v>1</v>
      </c>
      <c r="J8666" t="s">
        <v>139</v>
      </c>
    </row>
    <row r="8667" spans="1:40" x14ac:dyDescent="0.2">
      <c r="A8667" s="26">
        <v>41904.564830891206</v>
      </c>
      <c r="B8667" t="s">
        <v>130</v>
      </c>
      <c r="C8667" t="s">
        <v>969</v>
      </c>
      <c r="D8667" t="s">
        <v>6677</v>
      </c>
      <c r="E8667" t="s">
        <v>133</v>
      </c>
      <c r="F8667" t="s">
        <v>134</v>
      </c>
      <c r="G8667" t="s">
        <v>135</v>
      </c>
      <c r="H8667" t="s">
        <v>162</v>
      </c>
      <c r="I8667">
        <v>30</v>
      </c>
      <c r="J8667" t="s">
        <v>139</v>
      </c>
      <c r="K8667" t="s">
        <v>163</v>
      </c>
      <c r="L8667">
        <v>30</v>
      </c>
      <c r="M8667" t="s">
        <v>139</v>
      </c>
      <c r="N8667" t="s">
        <v>164</v>
      </c>
      <c r="O8667">
        <v>30</v>
      </c>
      <c r="P8667" t="s">
        <v>139</v>
      </c>
      <c r="Q8667" t="s">
        <v>165</v>
      </c>
      <c r="R8667">
        <v>10</v>
      </c>
      <c r="S8667" t="s">
        <v>139</v>
      </c>
      <c r="T8667" t="s">
        <v>166</v>
      </c>
      <c r="U8667">
        <v>20</v>
      </c>
      <c r="V8667" t="s">
        <v>139</v>
      </c>
      <c r="W8667" t="s">
        <v>167</v>
      </c>
      <c r="X8667">
        <v>20</v>
      </c>
      <c r="Y8667" t="s">
        <v>139</v>
      </c>
      <c r="Z8667" t="s">
        <v>168</v>
      </c>
      <c r="AA8667">
        <v>20</v>
      </c>
      <c r="AB8667" t="s">
        <v>139</v>
      </c>
      <c r="AC8667" t="s">
        <v>169</v>
      </c>
      <c r="AD8667">
        <v>20</v>
      </c>
      <c r="AE8667" t="s">
        <v>139</v>
      </c>
      <c r="AF8667" t="s">
        <v>170</v>
      </c>
      <c r="AG8667">
        <v>115200</v>
      </c>
      <c r="AH8667" t="s">
        <v>139</v>
      </c>
      <c r="AI8667" t="s">
        <v>171</v>
      </c>
      <c r="AJ8667">
        <v>12000</v>
      </c>
      <c r="AK8667" t="s">
        <v>139</v>
      </c>
      <c r="AL8667" t="s">
        <v>172</v>
      </c>
      <c r="AM8667">
        <v>30000</v>
      </c>
      <c r="AN8667" t="s">
        <v>139</v>
      </c>
    </row>
    <row r="8668" spans="1:40" x14ac:dyDescent="0.2">
      <c r="A8668" s="26">
        <v>41904.564830891206</v>
      </c>
      <c r="B8668" t="s">
        <v>130</v>
      </c>
      <c r="C8668" t="s">
        <v>969</v>
      </c>
      <c r="D8668" t="s">
        <v>6678</v>
      </c>
      <c r="E8668" t="s">
        <v>133</v>
      </c>
      <c r="F8668" t="s">
        <v>134</v>
      </c>
      <c r="G8668" t="s">
        <v>135</v>
      </c>
      <c r="H8668" t="s">
        <v>174</v>
      </c>
      <c r="I8668">
        <v>60</v>
      </c>
      <c r="J8668" t="s">
        <v>139</v>
      </c>
      <c r="K8668" t="s">
        <v>175</v>
      </c>
      <c r="L8668">
        <v>40</v>
      </c>
      <c r="M8668" t="s">
        <v>139</v>
      </c>
      <c r="N8668" t="s">
        <v>176</v>
      </c>
      <c r="O8668">
        <v>50</v>
      </c>
      <c r="P8668" t="s">
        <v>139</v>
      </c>
      <c r="Q8668" t="s">
        <v>177</v>
      </c>
      <c r="R8668">
        <v>40</v>
      </c>
      <c r="S8668" t="s">
        <v>139</v>
      </c>
      <c r="T8668" t="s">
        <v>178</v>
      </c>
      <c r="U8668">
        <v>60</v>
      </c>
      <c r="V8668" t="s">
        <v>139</v>
      </c>
      <c r="W8668" t="s">
        <v>179</v>
      </c>
      <c r="X8668">
        <v>50</v>
      </c>
      <c r="Y8668" t="s">
        <v>139</v>
      </c>
      <c r="Z8668" t="s">
        <v>180</v>
      </c>
      <c r="AA8668">
        <v>50</v>
      </c>
      <c r="AB8668" t="s">
        <v>139</v>
      </c>
      <c r="AC8668" t="s">
        <v>181</v>
      </c>
      <c r="AD8668">
        <v>35</v>
      </c>
      <c r="AE8668" t="s">
        <v>139</v>
      </c>
      <c r="AF8668" t="s">
        <v>182</v>
      </c>
      <c r="AG8668">
        <v>8</v>
      </c>
      <c r="AH8668" t="s">
        <v>139</v>
      </c>
      <c r="AI8668" t="s">
        <v>183</v>
      </c>
      <c r="AJ8668">
        <v>90</v>
      </c>
      <c r="AK8668" t="s">
        <v>139</v>
      </c>
      <c r="AL8668" t="s">
        <v>184</v>
      </c>
      <c r="AM8668">
        <v>1</v>
      </c>
      <c r="AN8668" t="s">
        <v>139</v>
      </c>
    </row>
    <row r="8669" spans="1:40" x14ac:dyDescent="0.2">
      <c r="A8669" s="26">
        <v>41904.564830891206</v>
      </c>
      <c r="B8669" t="s">
        <v>130</v>
      </c>
      <c r="C8669" t="s">
        <v>969</v>
      </c>
      <c r="D8669" t="s">
        <v>6679</v>
      </c>
      <c r="E8669" t="s">
        <v>133</v>
      </c>
      <c r="F8669" t="s">
        <v>134</v>
      </c>
      <c r="G8669" t="s">
        <v>135</v>
      </c>
      <c r="H8669" t="s">
        <v>186</v>
      </c>
      <c r="I8669">
        <v>33</v>
      </c>
      <c r="J8669" t="s">
        <v>139</v>
      </c>
      <c r="K8669" t="s">
        <v>187</v>
      </c>
      <c r="L8669">
        <v>33</v>
      </c>
      <c r="M8669" t="s">
        <v>139</v>
      </c>
      <c r="N8669" t="s">
        <v>188</v>
      </c>
      <c r="O8669">
        <v>34</v>
      </c>
      <c r="P8669" t="s">
        <v>139</v>
      </c>
      <c r="Q8669" t="s">
        <v>166</v>
      </c>
      <c r="R8669">
        <v>20</v>
      </c>
      <c r="S8669" t="s">
        <v>139</v>
      </c>
      <c r="T8669" t="s">
        <v>167</v>
      </c>
      <c r="U8669">
        <v>20</v>
      </c>
      <c r="V8669" t="s">
        <v>139</v>
      </c>
      <c r="W8669" t="s">
        <v>168</v>
      </c>
      <c r="X8669">
        <v>20</v>
      </c>
      <c r="Y8669" t="s">
        <v>139</v>
      </c>
      <c r="Z8669" t="s">
        <v>189</v>
      </c>
      <c r="AA8669">
        <v>20</v>
      </c>
      <c r="AB8669" t="s">
        <v>139</v>
      </c>
      <c r="AC8669" t="s">
        <v>190</v>
      </c>
      <c r="AD8669">
        <v>20</v>
      </c>
      <c r="AE8669" t="s">
        <v>139</v>
      </c>
      <c r="AF8669" t="s">
        <v>191</v>
      </c>
      <c r="AG8669">
        <v>20</v>
      </c>
      <c r="AH8669" t="s">
        <v>139</v>
      </c>
      <c r="AI8669" t="s">
        <v>170</v>
      </c>
      <c r="AJ8669">
        <v>115200</v>
      </c>
      <c r="AK8669" t="s">
        <v>139</v>
      </c>
      <c r="AL8669" t="s">
        <v>171</v>
      </c>
      <c r="AM8669">
        <v>12000</v>
      </c>
      <c r="AN8669" t="s">
        <v>139</v>
      </c>
    </row>
    <row r="8670" spans="1:40" x14ac:dyDescent="0.2">
      <c r="A8670" s="26">
        <v>41904.564830891206</v>
      </c>
      <c r="B8670" t="s">
        <v>130</v>
      </c>
      <c r="C8670" t="s">
        <v>969</v>
      </c>
      <c r="D8670" t="s">
        <v>6680</v>
      </c>
      <c r="E8670" t="s">
        <v>193</v>
      </c>
      <c r="F8670" t="s">
        <v>194</v>
      </c>
      <c r="G8670" t="s">
        <v>195</v>
      </c>
    </row>
    <row r="8671" spans="1:40" x14ac:dyDescent="0.2">
      <c r="A8671" s="26">
        <v>41904.564830891206</v>
      </c>
      <c r="B8671" t="s">
        <v>130</v>
      </c>
      <c r="C8671" t="s">
        <v>969</v>
      </c>
      <c r="D8671" t="s">
        <v>6681</v>
      </c>
      <c r="E8671" t="s">
        <v>193</v>
      </c>
      <c r="F8671" t="s">
        <v>6682</v>
      </c>
      <c r="G8671" t="s">
        <v>6683</v>
      </c>
      <c r="H8671" t="s">
        <v>6684</v>
      </c>
    </row>
    <row r="8672" spans="1:40" x14ac:dyDescent="0.2">
      <c r="A8672" s="26">
        <v>41904.564830891206</v>
      </c>
      <c r="B8672" t="s">
        <v>130</v>
      </c>
      <c r="C8672" t="s">
        <v>969</v>
      </c>
      <c r="D8672" t="s">
        <v>6675</v>
      </c>
      <c r="E8672" t="s">
        <v>133</v>
      </c>
      <c r="F8672" t="s">
        <v>134</v>
      </c>
      <c r="G8672" t="s">
        <v>135</v>
      </c>
      <c r="H8672" t="s">
        <v>156</v>
      </c>
      <c r="I8672">
        <v>35</v>
      </c>
      <c r="J8672" t="s">
        <v>139</v>
      </c>
      <c r="K8672" t="s">
        <v>157</v>
      </c>
      <c r="L8672">
        <v>5</v>
      </c>
      <c r="M8672" t="s">
        <v>139</v>
      </c>
      <c r="N8672" t="s">
        <v>158</v>
      </c>
      <c r="O8672">
        <v>60</v>
      </c>
      <c r="P8672" t="s">
        <v>139</v>
      </c>
    </row>
    <row r="8673" spans="1:40" x14ac:dyDescent="0.2">
      <c r="A8673" s="26">
        <v>41904.564830925927</v>
      </c>
      <c r="B8673" t="s">
        <v>130</v>
      </c>
      <c r="C8673" t="s">
        <v>643</v>
      </c>
      <c r="D8673" t="s">
        <v>6685</v>
      </c>
    </row>
    <row r="8674" spans="1:40" x14ac:dyDescent="0.2">
      <c r="A8674" s="26">
        <v>41904.564830925927</v>
      </c>
      <c r="B8674" t="s">
        <v>130</v>
      </c>
      <c r="C8674" t="s">
        <v>643</v>
      </c>
      <c r="D8674" t="s">
        <v>6686</v>
      </c>
      <c r="E8674" t="s">
        <v>133</v>
      </c>
      <c r="F8674" t="s">
        <v>134</v>
      </c>
      <c r="G8674" t="s">
        <v>135</v>
      </c>
      <c r="H8674" t="s">
        <v>136</v>
      </c>
      <c r="I8674">
        <v>1900000</v>
      </c>
      <c r="J8674" t="s">
        <v>137</v>
      </c>
      <c r="K8674">
        <v>1900000</v>
      </c>
      <c r="L8674" t="s">
        <v>138</v>
      </c>
      <c r="M8674">
        <v>500</v>
      </c>
      <c r="N8674" t="s">
        <v>139</v>
      </c>
      <c r="O8674" t="s">
        <v>140</v>
      </c>
      <c r="P8674">
        <v>300</v>
      </c>
      <c r="Q8674" t="s">
        <v>139</v>
      </c>
    </row>
    <row r="8675" spans="1:40" x14ac:dyDescent="0.2">
      <c r="A8675" s="26">
        <v>41904.564830925927</v>
      </c>
      <c r="B8675" t="s">
        <v>130</v>
      </c>
      <c r="C8675" t="s">
        <v>643</v>
      </c>
      <c r="D8675" t="s">
        <v>6687</v>
      </c>
      <c r="E8675" t="s">
        <v>133</v>
      </c>
      <c r="F8675" t="s">
        <v>134</v>
      </c>
      <c r="G8675" t="s">
        <v>135</v>
      </c>
      <c r="H8675" t="s">
        <v>142</v>
      </c>
      <c r="I8675">
        <v>49</v>
      </c>
      <c r="J8675" t="s">
        <v>139</v>
      </c>
      <c r="K8675" t="s">
        <v>143</v>
      </c>
      <c r="L8675">
        <v>130</v>
      </c>
      <c r="M8675" t="s">
        <v>139</v>
      </c>
      <c r="N8675" t="s">
        <v>144</v>
      </c>
      <c r="O8675">
        <v>180</v>
      </c>
      <c r="P8675" t="s">
        <v>139</v>
      </c>
      <c r="Q8675" t="s">
        <v>145</v>
      </c>
      <c r="R8675">
        <v>140</v>
      </c>
      <c r="S8675" t="s">
        <v>139</v>
      </c>
      <c r="T8675" t="s">
        <v>146</v>
      </c>
      <c r="U8675">
        <v>80</v>
      </c>
      <c r="V8675" t="s">
        <v>139</v>
      </c>
      <c r="W8675" t="s">
        <v>147</v>
      </c>
      <c r="X8675">
        <v>101</v>
      </c>
      <c r="Y8675" t="s">
        <v>139</v>
      </c>
      <c r="Z8675" t="s">
        <v>148</v>
      </c>
      <c r="AA8675">
        <v>190</v>
      </c>
      <c r="AB8675" t="s">
        <v>139</v>
      </c>
      <c r="AC8675" t="s">
        <v>149</v>
      </c>
      <c r="AD8675">
        <v>20</v>
      </c>
      <c r="AE8675" t="s">
        <v>139</v>
      </c>
    </row>
    <row r="8676" spans="1:40" x14ac:dyDescent="0.2">
      <c r="A8676" s="26">
        <v>41904.564830925927</v>
      </c>
      <c r="B8676" t="s">
        <v>130</v>
      </c>
      <c r="C8676" t="s">
        <v>643</v>
      </c>
      <c r="D8676" t="s">
        <v>6688</v>
      </c>
    </row>
    <row r="8677" spans="1:40" x14ac:dyDescent="0.2">
      <c r="A8677" s="26">
        <v>41904.564830925927</v>
      </c>
      <c r="B8677" t="s">
        <v>130</v>
      </c>
      <c r="C8677" t="s">
        <v>643</v>
      </c>
      <c r="D8677" t="s">
        <v>6689</v>
      </c>
      <c r="E8677" t="s">
        <v>133</v>
      </c>
      <c r="F8677" t="s">
        <v>134</v>
      </c>
      <c r="G8677" t="s">
        <v>135</v>
      </c>
      <c r="H8677" t="s">
        <v>152</v>
      </c>
      <c r="I8677">
        <v>50</v>
      </c>
      <c r="J8677" t="s">
        <v>139</v>
      </c>
      <c r="K8677" t="s">
        <v>153</v>
      </c>
      <c r="L8677">
        <v>50</v>
      </c>
      <c r="M8677" t="s">
        <v>139</v>
      </c>
      <c r="N8677" t="s">
        <v>154</v>
      </c>
      <c r="O8677">
        <v>50</v>
      </c>
      <c r="P8677" t="s">
        <v>139</v>
      </c>
    </row>
    <row r="8678" spans="1:40" x14ac:dyDescent="0.2">
      <c r="A8678" s="26">
        <v>41904.564830925927</v>
      </c>
      <c r="B8678" t="s">
        <v>130</v>
      </c>
      <c r="C8678" t="s">
        <v>643</v>
      </c>
      <c r="D8678" t="s">
        <v>6690</v>
      </c>
      <c r="E8678" t="s">
        <v>133</v>
      </c>
      <c r="F8678" t="s">
        <v>134</v>
      </c>
      <c r="G8678" t="s">
        <v>135</v>
      </c>
      <c r="H8678" t="s">
        <v>156</v>
      </c>
      <c r="I8678">
        <v>35</v>
      </c>
      <c r="J8678" t="s">
        <v>139</v>
      </c>
      <c r="K8678" t="s">
        <v>157</v>
      </c>
      <c r="L8678">
        <v>5</v>
      </c>
      <c r="M8678" t="s">
        <v>139</v>
      </c>
      <c r="N8678" t="s">
        <v>158</v>
      </c>
      <c r="O8678">
        <v>60</v>
      </c>
      <c r="P8678" t="s">
        <v>139</v>
      </c>
    </row>
    <row r="8679" spans="1:40" x14ac:dyDescent="0.2">
      <c r="A8679" s="26">
        <v>41904.564830925927</v>
      </c>
      <c r="B8679" t="s">
        <v>130</v>
      </c>
      <c r="C8679" t="s">
        <v>643</v>
      </c>
      <c r="D8679" t="s">
        <v>6691</v>
      </c>
      <c r="E8679" t="s">
        <v>133</v>
      </c>
      <c r="F8679" t="s">
        <v>134</v>
      </c>
      <c r="G8679" t="s">
        <v>135</v>
      </c>
      <c r="H8679" t="s">
        <v>160</v>
      </c>
      <c r="I8679">
        <v>1</v>
      </c>
      <c r="J8679" t="s">
        <v>139</v>
      </c>
    </row>
    <row r="8680" spans="1:40" x14ac:dyDescent="0.2">
      <c r="A8680" s="26">
        <v>41904.564830925927</v>
      </c>
      <c r="B8680" t="s">
        <v>130</v>
      </c>
      <c r="C8680" t="s">
        <v>643</v>
      </c>
      <c r="D8680" t="s">
        <v>6692</v>
      </c>
      <c r="E8680" t="s">
        <v>133</v>
      </c>
      <c r="F8680" t="s">
        <v>134</v>
      </c>
      <c r="G8680" t="s">
        <v>135</v>
      </c>
      <c r="H8680" t="s">
        <v>162</v>
      </c>
      <c r="I8680">
        <v>30</v>
      </c>
      <c r="J8680" t="s">
        <v>139</v>
      </c>
      <c r="K8680" t="s">
        <v>163</v>
      </c>
      <c r="L8680">
        <v>30</v>
      </c>
      <c r="M8680" t="s">
        <v>139</v>
      </c>
      <c r="N8680" t="s">
        <v>164</v>
      </c>
      <c r="O8680">
        <v>30</v>
      </c>
      <c r="P8680" t="s">
        <v>139</v>
      </c>
      <c r="Q8680" t="s">
        <v>165</v>
      </c>
      <c r="R8680">
        <v>10</v>
      </c>
      <c r="S8680" t="s">
        <v>139</v>
      </c>
      <c r="T8680" t="s">
        <v>166</v>
      </c>
      <c r="U8680">
        <v>20</v>
      </c>
      <c r="V8680" t="s">
        <v>139</v>
      </c>
      <c r="W8680" t="s">
        <v>167</v>
      </c>
      <c r="X8680">
        <v>20</v>
      </c>
      <c r="Y8680" t="s">
        <v>139</v>
      </c>
      <c r="Z8680" t="s">
        <v>168</v>
      </c>
      <c r="AA8680">
        <v>20</v>
      </c>
      <c r="AB8680" t="s">
        <v>139</v>
      </c>
      <c r="AC8680" t="s">
        <v>169</v>
      </c>
      <c r="AD8680">
        <v>20</v>
      </c>
      <c r="AE8680" t="s">
        <v>139</v>
      </c>
      <c r="AF8680" t="s">
        <v>170</v>
      </c>
      <c r="AG8680">
        <v>115200</v>
      </c>
      <c r="AH8680" t="s">
        <v>139</v>
      </c>
      <c r="AI8680" t="s">
        <v>171</v>
      </c>
      <c r="AJ8680">
        <v>12000</v>
      </c>
      <c r="AK8680" t="s">
        <v>139</v>
      </c>
      <c r="AL8680" t="s">
        <v>172</v>
      </c>
      <c r="AM8680">
        <v>30000</v>
      </c>
      <c r="AN8680" t="s">
        <v>139</v>
      </c>
    </row>
    <row r="8681" spans="1:40" x14ac:dyDescent="0.2">
      <c r="A8681" s="26">
        <v>41904.564830925927</v>
      </c>
      <c r="B8681" t="s">
        <v>130</v>
      </c>
      <c r="C8681" t="s">
        <v>643</v>
      </c>
      <c r="D8681" t="s">
        <v>6693</v>
      </c>
      <c r="E8681" t="s">
        <v>133</v>
      </c>
      <c r="F8681" t="s">
        <v>134</v>
      </c>
      <c r="G8681" t="s">
        <v>135</v>
      </c>
      <c r="H8681" t="s">
        <v>174</v>
      </c>
      <c r="I8681">
        <v>60</v>
      </c>
      <c r="J8681" t="s">
        <v>139</v>
      </c>
      <c r="K8681" t="s">
        <v>175</v>
      </c>
      <c r="L8681">
        <v>40</v>
      </c>
      <c r="M8681" t="s">
        <v>139</v>
      </c>
      <c r="N8681" t="s">
        <v>176</v>
      </c>
      <c r="O8681">
        <v>50</v>
      </c>
      <c r="P8681" t="s">
        <v>139</v>
      </c>
      <c r="Q8681" t="s">
        <v>177</v>
      </c>
      <c r="R8681">
        <v>40</v>
      </c>
      <c r="S8681" t="s">
        <v>139</v>
      </c>
      <c r="T8681" t="s">
        <v>178</v>
      </c>
      <c r="U8681">
        <v>60</v>
      </c>
      <c r="V8681" t="s">
        <v>139</v>
      </c>
      <c r="W8681" t="s">
        <v>179</v>
      </c>
      <c r="X8681">
        <v>50</v>
      </c>
      <c r="Y8681" t="s">
        <v>139</v>
      </c>
      <c r="Z8681" t="s">
        <v>180</v>
      </c>
      <c r="AA8681">
        <v>50</v>
      </c>
      <c r="AB8681" t="s">
        <v>139</v>
      </c>
      <c r="AC8681" t="s">
        <v>181</v>
      </c>
      <c r="AD8681">
        <v>35</v>
      </c>
      <c r="AE8681" t="s">
        <v>139</v>
      </c>
      <c r="AF8681" t="s">
        <v>182</v>
      </c>
      <c r="AG8681">
        <v>8</v>
      </c>
      <c r="AH8681" t="s">
        <v>139</v>
      </c>
      <c r="AI8681" t="s">
        <v>183</v>
      </c>
      <c r="AJ8681">
        <v>90</v>
      </c>
      <c r="AK8681" t="s">
        <v>139</v>
      </c>
      <c r="AL8681" t="s">
        <v>184</v>
      </c>
      <c r="AM8681">
        <v>1</v>
      </c>
      <c r="AN8681" t="s">
        <v>139</v>
      </c>
    </row>
    <row r="8682" spans="1:40" x14ac:dyDescent="0.2">
      <c r="A8682" s="26">
        <v>41904.564830925927</v>
      </c>
      <c r="B8682" t="s">
        <v>130</v>
      </c>
      <c r="C8682" t="s">
        <v>643</v>
      </c>
      <c r="D8682" t="s">
        <v>6694</v>
      </c>
      <c r="E8682" t="s">
        <v>133</v>
      </c>
      <c r="F8682" t="s">
        <v>134</v>
      </c>
      <c r="G8682" t="s">
        <v>135</v>
      </c>
      <c r="H8682" t="s">
        <v>186</v>
      </c>
      <c r="I8682">
        <v>33</v>
      </c>
      <c r="J8682" t="s">
        <v>139</v>
      </c>
      <c r="K8682" t="s">
        <v>187</v>
      </c>
      <c r="L8682">
        <v>33</v>
      </c>
      <c r="M8682" t="s">
        <v>139</v>
      </c>
      <c r="N8682" t="s">
        <v>188</v>
      </c>
      <c r="O8682">
        <v>34</v>
      </c>
      <c r="P8682" t="s">
        <v>139</v>
      </c>
      <c r="Q8682" t="s">
        <v>166</v>
      </c>
      <c r="R8682">
        <v>20</v>
      </c>
      <c r="S8682" t="s">
        <v>139</v>
      </c>
      <c r="T8682" t="s">
        <v>167</v>
      </c>
      <c r="U8682">
        <v>20</v>
      </c>
      <c r="V8682" t="s">
        <v>139</v>
      </c>
      <c r="W8682" t="s">
        <v>168</v>
      </c>
      <c r="X8682">
        <v>20</v>
      </c>
      <c r="Y8682" t="s">
        <v>139</v>
      </c>
      <c r="Z8682" t="s">
        <v>189</v>
      </c>
      <c r="AA8682">
        <v>20</v>
      </c>
      <c r="AB8682" t="s">
        <v>139</v>
      </c>
      <c r="AC8682" t="s">
        <v>190</v>
      </c>
      <c r="AD8682">
        <v>20</v>
      </c>
      <c r="AE8682" t="s">
        <v>139</v>
      </c>
      <c r="AF8682" t="s">
        <v>191</v>
      </c>
      <c r="AG8682">
        <v>20</v>
      </c>
      <c r="AH8682" t="s">
        <v>139</v>
      </c>
      <c r="AI8682" t="s">
        <v>170</v>
      </c>
      <c r="AJ8682">
        <v>115200</v>
      </c>
      <c r="AK8682" t="s">
        <v>139</v>
      </c>
      <c r="AL8682" t="s">
        <v>171</v>
      </c>
      <c r="AM8682">
        <v>12000</v>
      </c>
      <c r="AN8682" t="s">
        <v>139</v>
      </c>
    </row>
    <row r="8683" spans="1:40" x14ac:dyDescent="0.2">
      <c r="A8683" s="26">
        <v>41904.564830925927</v>
      </c>
      <c r="B8683" t="s">
        <v>130</v>
      </c>
      <c r="C8683" t="s">
        <v>643</v>
      </c>
      <c r="D8683" t="s">
        <v>6687</v>
      </c>
      <c r="E8683" t="s">
        <v>133</v>
      </c>
      <c r="F8683" t="s">
        <v>134</v>
      </c>
      <c r="G8683" t="s">
        <v>135</v>
      </c>
      <c r="H8683" t="s">
        <v>142</v>
      </c>
      <c r="I8683">
        <v>49</v>
      </c>
      <c r="J8683" t="s">
        <v>139</v>
      </c>
      <c r="K8683" t="s">
        <v>143</v>
      </c>
      <c r="L8683">
        <v>130</v>
      </c>
      <c r="M8683" t="s">
        <v>139</v>
      </c>
      <c r="N8683" t="s">
        <v>144</v>
      </c>
      <c r="O8683">
        <v>180</v>
      </c>
      <c r="P8683" t="s">
        <v>139</v>
      </c>
      <c r="Q8683" t="s">
        <v>145</v>
      </c>
      <c r="R8683">
        <v>140</v>
      </c>
      <c r="S8683" t="s">
        <v>139</v>
      </c>
      <c r="T8683" t="s">
        <v>146</v>
      </c>
      <c r="U8683">
        <v>80</v>
      </c>
      <c r="V8683" t="s">
        <v>139</v>
      </c>
      <c r="W8683" t="s">
        <v>147</v>
      </c>
      <c r="X8683">
        <v>101</v>
      </c>
      <c r="Y8683" t="s">
        <v>139</v>
      </c>
      <c r="Z8683" t="s">
        <v>148</v>
      </c>
      <c r="AA8683">
        <v>190</v>
      </c>
      <c r="AB8683" t="s">
        <v>139</v>
      </c>
      <c r="AC8683" t="s">
        <v>149</v>
      </c>
      <c r="AD8683">
        <v>20</v>
      </c>
      <c r="AE8683" t="s">
        <v>139</v>
      </c>
    </row>
    <row r="8684" spans="1:40" x14ac:dyDescent="0.2">
      <c r="A8684" s="26">
        <v>41904.564830925927</v>
      </c>
      <c r="B8684" t="s">
        <v>130</v>
      </c>
      <c r="C8684" t="s">
        <v>643</v>
      </c>
      <c r="D8684" t="s">
        <v>6688</v>
      </c>
    </row>
    <row r="8685" spans="1:40" x14ac:dyDescent="0.2">
      <c r="A8685" s="26">
        <v>41904.564830925927</v>
      </c>
      <c r="B8685" t="s">
        <v>130</v>
      </c>
      <c r="C8685" t="s">
        <v>643</v>
      </c>
      <c r="D8685" t="s">
        <v>6689</v>
      </c>
      <c r="E8685" t="s">
        <v>133</v>
      </c>
      <c r="F8685" t="s">
        <v>134</v>
      </c>
      <c r="G8685" t="s">
        <v>135</v>
      </c>
      <c r="H8685" t="s">
        <v>152</v>
      </c>
      <c r="I8685">
        <v>50</v>
      </c>
      <c r="J8685" t="s">
        <v>139</v>
      </c>
      <c r="K8685" t="s">
        <v>153</v>
      </c>
      <c r="L8685">
        <v>50</v>
      </c>
      <c r="M8685" t="s">
        <v>139</v>
      </c>
      <c r="N8685" t="s">
        <v>154</v>
      </c>
      <c r="O8685">
        <v>50</v>
      </c>
      <c r="P8685" t="s">
        <v>139</v>
      </c>
    </row>
    <row r="8686" spans="1:40" x14ac:dyDescent="0.2">
      <c r="A8686" s="26">
        <v>41904.564830925927</v>
      </c>
      <c r="B8686" t="s">
        <v>130</v>
      </c>
      <c r="C8686" t="s">
        <v>643</v>
      </c>
      <c r="D8686" t="s">
        <v>6690</v>
      </c>
      <c r="E8686" t="s">
        <v>133</v>
      </c>
      <c r="F8686" t="s">
        <v>134</v>
      </c>
      <c r="G8686" t="s">
        <v>135</v>
      </c>
      <c r="H8686" t="s">
        <v>156</v>
      </c>
      <c r="I8686">
        <v>35</v>
      </c>
      <c r="J8686" t="s">
        <v>139</v>
      </c>
      <c r="K8686" t="s">
        <v>157</v>
      </c>
      <c r="L8686">
        <v>5</v>
      </c>
      <c r="M8686" t="s">
        <v>139</v>
      </c>
      <c r="N8686" t="s">
        <v>158</v>
      </c>
      <c r="O8686">
        <v>60</v>
      </c>
      <c r="P8686" t="s">
        <v>139</v>
      </c>
    </row>
    <row r="8687" spans="1:40" x14ac:dyDescent="0.2">
      <c r="A8687" s="26">
        <v>41904.564830925927</v>
      </c>
      <c r="B8687" t="s">
        <v>130</v>
      </c>
      <c r="C8687" t="s">
        <v>643</v>
      </c>
      <c r="D8687" t="s">
        <v>6691</v>
      </c>
      <c r="E8687" t="s">
        <v>133</v>
      </c>
      <c r="F8687" t="s">
        <v>134</v>
      </c>
      <c r="G8687" t="s">
        <v>135</v>
      </c>
      <c r="H8687" t="s">
        <v>160</v>
      </c>
      <c r="I8687">
        <v>1</v>
      </c>
      <c r="J8687" t="s">
        <v>139</v>
      </c>
    </row>
    <row r="8688" spans="1:40" x14ac:dyDescent="0.2">
      <c r="A8688" s="26">
        <v>41904.564830925927</v>
      </c>
      <c r="B8688" t="s">
        <v>130</v>
      </c>
      <c r="C8688" t="s">
        <v>643</v>
      </c>
      <c r="D8688" t="s">
        <v>6692</v>
      </c>
      <c r="E8688" t="s">
        <v>133</v>
      </c>
      <c r="F8688" t="s">
        <v>134</v>
      </c>
      <c r="G8688" t="s">
        <v>135</v>
      </c>
      <c r="H8688" t="s">
        <v>162</v>
      </c>
      <c r="I8688">
        <v>30</v>
      </c>
      <c r="J8688" t="s">
        <v>139</v>
      </c>
      <c r="K8688" t="s">
        <v>163</v>
      </c>
      <c r="L8688">
        <v>30</v>
      </c>
      <c r="M8688" t="s">
        <v>139</v>
      </c>
      <c r="N8688" t="s">
        <v>164</v>
      </c>
      <c r="O8688">
        <v>30</v>
      </c>
      <c r="P8688" t="s">
        <v>139</v>
      </c>
      <c r="Q8688" t="s">
        <v>165</v>
      </c>
      <c r="R8688">
        <v>10</v>
      </c>
      <c r="S8688" t="s">
        <v>139</v>
      </c>
      <c r="T8688" t="s">
        <v>166</v>
      </c>
      <c r="U8688">
        <v>20</v>
      </c>
      <c r="V8688" t="s">
        <v>139</v>
      </c>
      <c r="W8688" t="s">
        <v>167</v>
      </c>
      <c r="X8688">
        <v>20</v>
      </c>
      <c r="Y8688" t="s">
        <v>139</v>
      </c>
      <c r="Z8688" t="s">
        <v>168</v>
      </c>
      <c r="AA8688">
        <v>20</v>
      </c>
      <c r="AB8688" t="s">
        <v>139</v>
      </c>
      <c r="AC8688" t="s">
        <v>169</v>
      </c>
      <c r="AD8688">
        <v>20</v>
      </c>
      <c r="AE8688" t="s">
        <v>139</v>
      </c>
      <c r="AF8688" t="s">
        <v>170</v>
      </c>
      <c r="AG8688">
        <v>115200</v>
      </c>
      <c r="AH8688" t="s">
        <v>139</v>
      </c>
      <c r="AI8688" t="s">
        <v>171</v>
      </c>
      <c r="AJ8688">
        <v>12000</v>
      </c>
      <c r="AK8688" t="s">
        <v>139</v>
      </c>
      <c r="AL8688" t="s">
        <v>172</v>
      </c>
      <c r="AM8688">
        <v>30000</v>
      </c>
      <c r="AN8688" t="s">
        <v>139</v>
      </c>
    </row>
    <row r="8689" spans="1:40" x14ac:dyDescent="0.2">
      <c r="A8689" s="26">
        <v>41904.564830925927</v>
      </c>
      <c r="B8689" t="s">
        <v>130</v>
      </c>
      <c r="C8689" t="s">
        <v>643</v>
      </c>
      <c r="D8689" t="s">
        <v>6693</v>
      </c>
      <c r="E8689" t="s">
        <v>133</v>
      </c>
      <c r="F8689" t="s">
        <v>134</v>
      </c>
      <c r="G8689" t="s">
        <v>135</v>
      </c>
      <c r="H8689" t="s">
        <v>174</v>
      </c>
      <c r="I8689">
        <v>60</v>
      </c>
      <c r="J8689" t="s">
        <v>139</v>
      </c>
      <c r="K8689" t="s">
        <v>175</v>
      </c>
      <c r="L8689">
        <v>40</v>
      </c>
      <c r="M8689" t="s">
        <v>139</v>
      </c>
      <c r="N8689" t="s">
        <v>176</v>
      </c>
      <c r="O8689">
        <v>50</v>
      </c>
      <c r="P8689" t="s">
        <v>139</v>
      </c>
      <c r="Q8689" t="s">
        <v>177</v>
      </c>
      <c r="R8689">
        <v>40</v>
      </c>
      <c r="S8689" t="s">
        <v>139</v>
      </c>
      <c r="T8689" t="s">
        <v>178</v>
      </c>
      <c r="U8689">
        <v>60</v>
      </c>
      <c r="V8689" t="s">
        <v>139</v>
      </c>
      <c r="W8689" t="s">
        <v>179</v>
      </c>
      <c r="X8689">
        <v>50</v>
      </c>
      <c r="Y8689" t="s">
        <v>139</v>
      </c>
      <c r="Z8689" t="s">
        <v>180</v>
      </c>
      <c r="AA8689">
        <v>50</v>
      </c>
      <c r="AB8689" t="s">
        <v>139</v>
      </c>
      <c r="AC8689" t="s">
        <v>181</v>
      </c>
      <c r="AD8689">
        <v>35</v>
      </c>
      <c r="AE8689" t="s">
        <v>139</v>
      </c>
      <c r="AF8689" t="s">
        <v>182</v>
      </c>
      <c r="AG8689">
        <v>8</v>
      </c>
      <c r="AH8689" t="s">
        <v>139</v>
      </c>
      <c r="AI8689" t="s">
        <v>183</v>
      </c>
      <c r="AJ8689">
        <v>90</v>
      </c>
      <c r="AK8689" t="s">
        <v>139</v>
      </c>
      <c r="AL8689" t="s">
        <v>184</v>
      </c>
      <c r="AM8689">
        <v>1</v>
      </c>
      <c r="AN8689" t="s">
        <v>139</v>
      </c>
    </row>
    <row r="8690" spans="1:40" x14ac:dyDescent="0.2">
      <c r="A8690" s="26">
        <v>41904.564830925927</v>
      </c>
      <c r="B8690" t="s">
        <v>130</v>
      </c>
      <c r="C8690" t="s">
        <v>643</v>
      </c>
      <c r="D8690" t="s">
        <v>6694</v>
      </c>
      <c r="E8690" t="s">
        <v>133</v>
      </c>
      <c r="F8690" t="s">
        <v>134</v>
      </c>
      <c r="G8690" t="s">
        <v>135</v>
      </c>
      <c r="H8690" t="s">
        <v>186</v>
      </c>
      <c r="I8690">
        <v>33</v>
      </c>
      <c r="J8690" t="s">
        <v>139</v>
      </c>
      <c r="K8690" t="s">
        <v>187</v>
      </c>
      <c r="L8690">
        <v>33</v>
      </c>
      <c r="M8690" t="s">
        <v>139</v>
      </c>
      <c r="N8690" t="s">
        <v>188</v>
      </c>
      <c r="O8690">
        <v>34</v>
      </c>
      <c r="P8690" t="s">
        <v>139</v>
      </c>
      <c r="Q8690" t="s">
        <v>166</v>
      </c>
      <c r="R8690">
        <v>20</v>
      </c>
      <c r="S8690" t="s">
        <v>139</v>
      </c>
      <c r="T8690" t="s">
        <v>167</v>
      </c>
      <c r="U8690">
        <v>20</v>
      </c>
      <c r="V8690" t="s">
        <v>139</v>
      </c>
      <c r="W8690" t="s">
        <v>168</v>
      </c>
      <c r="X8690">
        <v>20</v>
      </c>
      <c r="Y8690" t="s">
        <v>139</v>
      </c>
      <c r="Z8690" t="s">
        <v>189</v>
      </c>
      <c r="AA8690">
        <v>20</v>
      </c>
      <c r="AB8690" t="s">
        <v>139</v>
      </c>
      <c r="AC8690" t="s">
        <v>190</v>
      </c>
      <c r="AD8690">
        <v>20</v>
      </c>
      <c r="AE8690" t="s">
        <v>139</v>
      </c>
      <c r="AF8690" t="s">
        <v>191</v>
      </c>
      <c r="AG8690">
        <v>20</v>
      </c>
      <c r="AH8690" t="s">
        <v>139</v>
      </c>
      <c r="AI8690" t="s">
        <v>170</v>
      </c>
      <c r="AJ8690">
        <v>115200</v>
      </c>
      <c r="AK8690" t="s">
        <v>139</v>
      </c>
      <c r="AL8690" t="s">
        <v>171</v>
      </c>
      <c r="AM8690">
        <v>12000</v>
      </c>
      <c r="AN8690" t="s">
        <v>139</v>
      </c>
    </row>
    <row r="8691" spans="1:40" x14ac:dyDescent="0.2">
      <c r="A8691" s="26">
        <v>41904.564830925927</v>
      </c>
      <c r="B8691" t="s">
        <v>130</v>
      </c>
      <c r="C8691" t="s">
        <v>645</v>
      </c>
      <c r="D8691" t="s">
        <v>6695</v>
      </c>
    </row>
    <row r="8692" spans="1:40" x14ac:dyDescent="0.2">
      <c r="A8692" s="26">
        <v>41904.564830925927</v>
      </c>
      <c r="B8692" t="s">
        <v>130</v>
      </c>
      <c r="C8692" t="s">
        <v>645</v>
      </c>
      <c r="D8692" t="s">
        <v>6696</v>
      </c>
      <c r="E8692" t="s">
        <v>133</v>
      </c>
      <c r="F8692" t="s">
        <v>134</v>
      </c>
      <c r="G8692" t="s">
        <v>135</v>
      </c>
      <c r="H8692" t="s">
        <v>136</v>
      </c>
      <c r="I8692">
        <v>1900000</v>
      </c>
      <c r="J8692" t="s">
        <v>137</v>
      </c>
      <c r="K8692">
        <v>1900000</v>
      </c>
      <c r="L8692" t="s">
        <v>138</v>
      </c>
      <c r="M8692">
        <v>500</v>
      </c>
      <c r="N8692" t="s">
        <v>139</v>
      </c>
      <c r="O8692" t="s">
        <v>140</v>
      </c>
      <c r="P8692">
        <v>300</v>
      </c>
      <c r="Q8692" t="s">
        <v>139</v>
      </c>
    </row>
    <row r="8693" spans="1:40" x14ac:dyDescent="0.2">
      <c r="A8693" s="26">
        <v>41904.564830925927</v>
      </c>
      <c r="B8693" t="s">
        <v>130</v>
      </c>
      <c r="C8693" t="s">
        <v>645</v>
      </c>
      <c r="D8693" t="s">
        <v>6697</v>
      </c>
      <c r="E8693" t="s">
        <v>133</v>
      </c>
      <c r="F8693" t="s">
        <v>134</v>
      </c>
      <c r="G8693" t="s">
        <v>135</v>
      </c>
      <c r="H8693" t="s">
        <v>142</v>
      </c>
      <c r="I8693">
        <v>49</v>
      </c>
      <c r="J8693" t="s">
        <v>139</v>
      </c>
      <c r="K8693" t="s">
        <v>143</v>
      </c>
      <c r="L8693">
        <v>130</v>
      </c>
      <c r="M8693" t="s">
        <v>139</v>
      </c>
      <c r="N8693" t="s">
        <v>144</v>
      </c>
      <c r="O8693">
        <v>180</v>
      </c>
      <c r="P8693" t="s">
        <v>139</v>
      </c>
      <c r="Q8693" t="s">
        <v>145</v>
      </c>
      <c r="R8693">
        <v>140</v>
      </c>
      <c r="S8693" t="s">
        <v>139</v>
      </c>
      <c r="T8693" t="s">
        <v>146</v>
      </c>
      <c r="U8693">
        <v>80</v>
      </c>
      <c r="V8693" t="s">
        <v>139</v>
      </c>
      <c r="W8693" t="s">
        <v>147</v>
      </c>
      <c r="X8693">
        <v>101</v>
      </c>
      <c r="Y8693" t="s">
        <v>139</v>
      </c>
      <c r="Z8693" t="s">
        <v>148</v>
      </c>
      <c r="AA8693">
        <v>190</v>
      </c>
      <c r="AB8693" t="s">
        <v>139</v>
      </c>
      <c r="AC8693" t="s">
        <v>149</v>
      </c>
      <c r="AD8693">
        <v>20</v>
      </c>
      <c r="AE8693" t="s">
        <v>139</v>
      </c>
    </row>
    <row r="8694" spans="1:40" x14ac:dyDescent="0.2">
      <c r="A8694" s="26">
        <v>41904.564830925927</v>
      </c>
      <c r="B8694" t="s">
        <v>130</v>
      </c>
      <c r="C8694" t="s">
        <v>645</v>
      </c>
      <c r="D8694" t="s">
        <v>6698</v>
      </c>
    </row>
    <row r="8695" spans="1:40" x14ac:dyDescent="0.2">
      <c r="A8695" s="26">
        <v>41904.564830925927</v>
      </c>
      <c r="B8695" t="s">
        <v>130</v>
      </c>
      <c r="C8695" t="s">
        <v>645</v>
      </c>
      <c r="D8695" t="s">
        <v>6699</v>
      </c>
      <c r="E8695" t="s">
        <v>133</v>
      </c>
      <c r="F8695" t="s">
        <v>134</v>
      </c>
      <c r="G8695" t="s">
        <v>135</v>
      </c>
      <c r="H8695" t="s">
        <v>152</v>
      </c>
      <c r="I8695">
        <v>50</v>
      </c>
      <c r="J8695" t="s">
        <v>139</v>
      </c>
      <c r="K8695" t="s">
        <v>153</v>
      </c>
      <c r="L8695">
        <v>50</v>
      </c>
      <c r="M8695" t="s">
        <v>139</v>
      </c>
      <c r="N8695" t="s">
        <v>154</v>
      </c>
      <c r="O8695">
        <v>50</v>
      </c>
      <c r="P8695" t="s">
        <v>139</v>
      </c>
    </row>
    <row r="8696" spans="1:40" x14ac:dyDescent="0.2">
      <c r="A8696" s="26">
        <v>41904.564830925927</v>
      </c>
      <c r="B8696" t="s">
        <v>130</v>
      </c>
      <c r="C8696" t="s">
        <v>645</v>
      </c>
      <c r="D8696" t="s">
        <v>6700</v>
      </c>
      <c r="E8696" t="s">
        <v>133</v>
      </c>
      <c r="F8696" t="s">
        <v>134</v>
      </c>
      <c r="G8696" t="s">
        <v>135</v>
      </c>
      <c r="H8696" t="s">
        <v>156</v>
      </c>
      <c r="I8696">
        <v>35</v>
      </c>
      <c r="J8696" t="s">
        <v>139</v>
      </c>
      <c r="K8696" t="s">
        <v>157</v>
      </c>
      <c r="L8696">
        <v>5</v>
      </c>
      <c r="M8696" t="s">
        <v>139</v>
      </c>
      <c r="N8696" t="s">
        <v>158</v>
      </c>
      <c r="O8696">
        <v>60</v>
      </c>
      <c r="P8696" t="s">
        <v>139</v>
      </c>
    </row>
    <row r="8697" spans="1:40" x14ac:dyDescent="0.2">
      <c r="A8697" s="26">
        <v>41904.564830925927</v>
      </c>
      <c r="B8697" t="s">
        <v>130</v>
      </c>
      <c r="C8697" t="s">
        <v>645</v>
      </c>
      <c r="D8697" t="s">
        <v>6701</v>
      </c>
      <c r="E8697" t="s">
        <v>133</v>
      </c>
      <c r="F8697" t="s">
        <v>134</v>
      </c>
      <c r="G8697" t="s">
        <v>135</v>
      </c>
      <c r="H8697" t="s">
        <v>160</v>
      </c>
      <c r="I8697">
        <v>1</v>
      </c>
      <c r="J8697" t="s">
        <v>139</v>
      </c>
    </row>
    <row r="8698" spans="1:40" x14ac:dyDescent="0.2">
      <c r="A8698" s="26">
        <v>41904.564830925927</v>
      </c>
      <c r="B8698" t="s">
        <v>130</v>
      </c>
      <c r="C8698" t="s">
        <v>645</v>
      </c>
      <c r="D8698" t="s">
        <v>6702</v>
      </c>
      <c r="E8698" t="s">
        <v>133</v>
      </c>
      <c r="F8698" t="s">
        <v>134</v>
      </c>
      <c r="G8698" t="s">
        <v>135</v>
      </c>
      <c r="H8698" t="s">
        <v>162</v>
      </c>
      <c r="I8698">
        <v>30</v>
      </c>
      <c r="J8698" t="s">
        <v>139</v>
      </c>
      <c r="K8698" t="s">
        <v>163</v>
      </c>
      <c r="L8698">
        <v>30</v>
      </c>
      <c r="M8698" t="s">
        <v>139</v>
      </c>
      <c r="N8698" t="s">
        <v>164</v>
      </c>
      <c r="O8698">
        <v>30</v>
      </c>
      <c r="P8698" t="s">
        <v>139</v>
      </c>
      <c r="Q8698" t="s">
        <v>165</v>
      </c>
      <c r="R8698">
        <v>10</v>
      </c>
      <c r="S8698" t="s">
        <v>139</v>
      </c>
      <c r="T8698" t="s">
        <v>166</v>
      </c>
      <c r="U8698">
        <v>20</v>
      </c>
      <c r="V8698" t="s">
        <v>139</v>
      </c>
      <c r="W8698" t="s">
        <v>167</v>
      </c>
      <c r="X8698">
        <v>20</v>
      </c>
      <c r="Y8698" t="s">
        <v>139</v>
      </c>
      <c r="Z8698" t="s">
        <v>168</v>
      </c>
      <c r="AA8698">
        <v>20</v>
      </c>
      <c r="AB8698" t="s">
        <v>139</v>
      </c>
      <c r="AC8698" t="s">
        <v>169</v>
      </c>
      <c r="AD8698">
        <v>20</v>
      </c>
      <c r="AE8698" t="s">
        <v>139</v>
      </c>
      <c r="AF8698" t="s">
        <v>170</v>
      </c>
      <c r="AG8698">
        <v>115200</v>
      </c>
      <c r="AH8698" t="s">
        <v>139</v>
      </c>
      <c r="AI8698" t="s">
        <v>171</v>
      </c>
      <c r="AJ8698">
        <v>12000</v>
      </c>
      <c r="AK8698" t="s">
        <v>139</v>
      </c>
      <c r="AL8698" t="s">
        <v>172</v>
      </c>
      <c r="AM8698">
        <v>30000</v>
      </c>
      <c r="AN8698" t="s">
        <v>139</v>
      </c>
    </row>
    <row r="8699" spans="1:40" x14ac:dyDescent="0.2">
      <c r="A8699" s="26">
        <v>41904.564830925927</v>
      </c>
      <c r="B8699" t="s">
        <v>130</v>
      </c>
      <c r="C8699" t="s">
        <v>645</v>
      </c>
      <c r="D8699" t="s">
        <v>6703</v>
      </c>
      <c r="E8699" t="s">
        <v>133</v>
      </c>
      <c r="F8699" t="s">
        <v>134</v>
      </c>
      <c r="G8699" t="s">
        <v>135</v>
      </c>
      <c r="H8699" t="s">
        <v>174</v>
      </c>
      <c r="I8699">
        <v>60</v>
      </c>
      <c r="J8699" t="s">
        <v>139</v>
      </c>
      <c r="K8699" t="s">
        <v>175</v>
      </c>
      <c r="L8699">
        <v>40</v>
      </c>
      <c r="M8699" t="s">
        <v>139</v>
      </c>
      <c r="N8699" t="s">
        <v>176</v>
      </c>
      <c r="O8699">
        <v>50</v>
      </c>
      <c r="P8699" t="s">
        <v>139</v>
      </c>
      <c r="Q8699" t="s">
        <v>177</v>
      </c>
      <c r="R8699">
        <v>40</v>
      </c>
      <c r="S8699" t="s">
        <v>139</v>
      </c>
      <c r="T8699" t="s">
        <v>178</v>
      </c>
      <c r="U8699">
        <v>60</v>
      </c>
      <c r="V8699" t="s">
        <v>139</v>
      </c>
      <c r="W8699" t="s">
        <v>179</v>
      </c>
      <c r="X8699">
        <v>50</v>
      </c>
      <c r="Y8699" t="s">
        <v>139</v>
      </c>
      <c r="Z8699" t="s">
        <v>180</v>
      </c>
      <c r="AA8699">
        <v>50</v>
      </c>
      <c r="AB8699" t="s">
        <v>139</v>
      </c>
      <c r="AC8699" t="s">
        <v>181</v>
      </c>
      <c r="AD8699">
        <v>35</v>
      </c>
      <c r="AE8699" t="s">
        <v>139</v>
      </c>
      <c r="AF8699" t="s">
        <v>182</v>
      </c>
      <c r="AG8699">
        <v>8</v>
      </c>
      <c r="AH8699" t="s">
        <v>139</v>
      </c>
      <c r="AI8699" t="s">
        <v>183</v>
      </c>
      <c r="AJ8699">
        <v>90</v>
      </c>
      <c r="AK8699" t="s">
        <v>139</v>
      </c>
      <c r="AL8699" t="s">
        <v>184</v>
      </c>
      <c r="AM8699">
        <v>1</v>
      </c>
      <c r="AN8699" t="s">
        <v>139</v>
      </c>
    </row>
    <row r="8700" spans="1:40" x14ac:dyDescent="0.2">
      <c r="A8700" s="26">
        <v>41904.564830925927</v>
      </c>
      <c r="B8700" t="s">
        <v>130</v>
      </c>
      <c r="C8700" t="s">
        <v>645</v>
      </c>
      <c r="D8700" t="s">
        <v>6704</v>
      </c>
      <c r="E8700" t="s">
        <v>133</v>
      </c>
      <c r="F8700" t="s">
        <v>134</v>
      </c>
      <c r="G8700" t="s">
        <v>135</v>
      </c>
      <c r="H8700" t="s">
        <v>186</v>
      </c>
      <c r="I8700">
        <v>33</v>
      </c>
      <c r="J8700" t="s">
        <v>139</v>
      </c>
      <c r="K8700" t="s">
        <v>187</v>
      </c>
      <c r="L8700">
        <v>33</v>
      </c>
      <c r="M8700" t="s">
        <v>139</v>
      </c>
      <c r="N8700" t="s">
        <v>188</v>
      </c>
      <c r="O8700">
        <v>34</v>
      </c>
      <c r="P8700" t="s">
        <v>139</v>
      </c>
      <c r="Q8700" t="s">
        <v>166</v>
      </c>
      <c r="R8700">
        <v>20</v>
      </c>
      <c r="S8700" t="s">
        <v>139</v>
      </c>
      <c r="T8700" t="s">
        <v>167</v>
      </c>
      <c r="U8700">
        <v>20</v>
      </c>
      <c r="V8700" t="s">
        <v>139</v>
      </c>
      <c r="W8700" t="s">
        <v>168</v>
      </c>
      <c r="X8700">
        <v>20</v>
      </c>
      <c r="Y8700" t="s">
        <v>139</v>
      </c>
      <c r="Z8700" t="s">
        <v>189</v>
      </c>
      <c r="AA8700">
        <v>20</v>
      </c>
      <c r="AB8700" t="s">
        <v>139</v>
      </c>
      <c r="AC8700" t="s">
        <v>190</v>
      </c>
      <c r="AD8700">
        <v>20</v>
      </c>
      <c r="AE8700" t="s">
        <v>139</v>
      </c>
      <c r="AF8700" t="s">
        <v>191</v>
      </c>
      <c r="AG8700">
        <v>20</v>
      </c>
      <c r="AH8700" t="s">
        <v>139</v>
      </c>
      <c r="AI8700" t="s">
        <v>170</v>
      </c>
      <c r="AJ8700">
        <v>115200</v>
      </c>
      <c r="AK8700" t="s">
        <v>139</v>
      </c>
      <c r="AL8700" t="s">
        <v>171</v>
      </c>
      <c r="AM8700">
        <v>12000</v>
      </c>
      <c r="AN8700" t="s">
        <v>139</v>
      </c>
    </row>
    <row r="8701" spans="1:40" x14ac:dyDescent="0.2">
      <c r="A8701" s="26">
        <v>41904.564830925927</v>
      </c>
      <c r="B8701" t="s">
        <v>130</v>
      </c>
      <c r="C8701" t="s">
        <v>645</v>
      </c>
      <c r="D8701" t="s">
        <v>6697</v>
      </c>
      <c r="E8701" t="s">
        <v>133</v>
      </c>
      <c r="F8701" t="s">
        <v>134</v>
      </c>
      <c r="G8701" t="s">
        <v>135</v>
      </c>
      <c r="H8701" t="s">
        <v>142</v>
      </c>
      <c r="I8701">
        <v>49</v>
      </c>
      <c r="J8701" t="s">
        <v>139</v>
      </c>
      <c r="K8701" t="s">
        <v>143</v>
      </c>
      <c r="L8701">
        <v>130</v>
      </c>
      <c r="M8701" t="s">
        <v>139</v>
      </c>
      <c r="N8701" t="s">
        <v>144</v>
      </c>
      <c r="O8701">
        <v>180</v>
      </c>
      <c r="P8701" t="s">
        <v>139</v>
      </c>
      <c r="Q8701" t="s">
        <v>145</v>
      </c>
      <c r="R8701">
        <v>140</v>
      </c>
      <c r="S8701" t="s">
        <v>139</v>
      </c>
      <c r="T8701" t="s">
        <v>146</v>
      </c>
      <c r="U8701">
        <v>80</v>
      </c>
      <c r="V8701" t="s">
        <v>139</v>
      </c>
      <c r="W8701" t="s">
        <v>147</v>
      </c>
      <c r="X8701">
        <v>101</v>
      </c>
      <c r="Y8701" t="s">
        <v>139</v>
      </c>
      <c r="Z8701" t="s">
        <v>148</v>
      </c>
      <c r="AA8701">
        <v>190</v>
      </c>
      <c r="AB8701" t="s">
        <v>139</v>
      </c>
      <c r="AC8701" t="s">
        <v>149</v>
      </c>
      <c r="AD8701">
        <v>20</v>
      </c>
      <c r="AE8701" t="s">
        <v>139</v>
      </c>
    </row>
    <row r="8702" spans="1:40" x14ac:dyDescent="0.2">
      <c r="A8702" s="26">
        <v>41904.564830925927</v>
      </c>
      <c r="B8702" t="s">
        <v>130</v>
      </c>
      <c r="C8702" t="s">
        <v>645</v>
      </c>
      <c r="D8702" t="s">
        <v>6698</v>
      </c>
    </row>
    <row r="8703" spans="1:40" x14ac:dyDescent="0.2">
      <c r="A8703" s="26">
        <v>41904.564830925927</v>
      </c>
      <c r="B8703" t="s">
        <v>130</v>
      </c>
      <c r="C8703" t="s">
        <v>645</v>
      </c>
      <c r="D8703" t="s">
        <v>6699</v>
      </c>
      <c r="E8703" t="s">
        <v>133</v>
      </c>
      <c r="F8703" t="s">
        <v>134</v>
      </c>
      <c r="G8703" t="s">
        <v>135</v>
      </c>
      <c r="H8703" t="s">
        <v>152</v>
      </c>
      <c r="I8703">
        <v>50</v>
      </c>
      <c r="J8703" t="s">
        <v>139</v>
      </c>
      <c r="K8703" t="s">
        <v>153</v>
      </c>
      <c r="L8703">
        <v>50</v>
      </c>
      <c r="M8703" t="s">
        <v>139</v>
      </c>
      <c r="N8703" t="s">
        <v>154</v>
      </c>
      <c r="O8703">
        <v>50</v>
      </c>
      <c r="P8703" t="s">
        <v>139</v>
      </c>
    </row>
    <row r="8704" spans="1:40" x14ac:dyDescent="0.2">
      <c r="A8704" s="26">
        <v>41904.564830925927</v>
      </c>
      <c r="B8704" t="s">
        <v>130</v>
      </c>
      <c r="C8704" t="s">
        <v>645</v>
      </c>
      <c r="D8704" t="s">
        <v>6700</v>
      </c>
      <c r="E8704" t="s">
        <v>133</v>
      </c>
      <c r="F8704" t="s">
        <v>134</v>
      </c>
      <c r="G8704" t="s">
        <v>135</v>
      </c>
      <c r="H8704" t="s">
        <v>156</v>
      </c>
      <c r="I8704">
        <v>35</v>
      </c>
      <c r="J8704" t="s">
        <v>139</v>
      </c>
      <c r="K8704" t="s">
        <v>157</v>
      </c>
      <c r="L8704">
        <v>5</v>
      </c>
      <c r="M8704" t="s">
        <v>139</v>
      </c>
      <c r="N8704" t="s">
        <v>158</v>
      </c>
      <c r="O8704">
        <v>60</v>
      </c>
      <c r="P8704" t="s">
        <v>139</v>
      </c>
    </row>
    <row r="8705" spans="1:40" x14ac:dyDescent="0.2">
      <c r="A8705" s="26">
        <v>41904.564830925927</v>
      </c>
      <c r="B8705" t="s">
        <v>130</v>
      </c>
      <c r="C8705" t="s">
        <v>645</v>
      </c>
      <c r="D8705" t="s">
        <v>6701</v>
      </c>
      <c r="E8705" t="s">
        <v>133</v>
      </c>
      <c r="F8705" t="s">
        <v>134</v>
      </c>
      <c r="G8705" t="s">
        <v>135</v>
      </c>
      <c r="H8705" t="s">
        <v>160</v>
      </c>
      <c r="I8705">
        <v>1</v>
      </c>
      <c r="J8705" t="s">
        <v>139</v>
      </c>
    </row>
    <row r="8706" spans="1:40" x14ac:dyDescent="0.2">
      <c r="A8706" s="26">
        <v>41904.564830925927</v>
      </c>
      <c r="B8706" t="s">
        <v>130</v>
      </c>
      <c r="C8706" t="s">
        <v>645</v>
      </c>
      <c r="D8706" t="s">
        <v>6702</v>
      </c>
      <c r="E8706" t="s">
        <v>133</v>
      </c>
      <c r="F8706" t="s">
        <v>134</v>
      </c>
      <c r="G8706" t="s">
        <v>135</v>
      </c>
      <c r="H8706" t="s">
        <v>162</v>
      </c>
      <c r="I8706">
        <v>30</v>
      </c>
      <c r="J8706" t="s">
        <v>139</v>
      </c>
      <c r="K8706" t="s">
        <v>163</v>
      </c>
      <c r="L8706">
        <v>30</v>
      </c>
      <c r="M8706" t="s">
        <v>139</v>
      </c>
      <c r="N8706" t="s">
        <v>164</v>
      </c>
      <c r="O8706">
        <v>30</v>
      </c>
      <c r="P8706" t="s">
        <v>139</v>
      </c>
      <c r="Q8706" t="s">
        <v>165</v>
      </c>
      <c r="R8706">
        <v>10</v>
      </c>
      <c r="S8706" t="s">
        <v>139</v>
      </c>
      <c r="T8706" t="s">
        <v>166</v>
      </c>
      <c r="U8706">
        <v>20</v>
      </c>
      <c r="V8706" t="s">
        <v>139</v>
      </c>
      <c r="W8706" t="s">
        <v>167</v>
      </c>
      <c r="X8706">
        <v>20</v>
      </c>
      <c r="Y8706" t="s">
        <v>139</v>
      </c>
      <c r="Z8706" t="s">
        <v>168</v>
      </c>
      <c r="AA8706">
        <v>20</v>
      </c>
      <c r="AB8706" t="s">
        <v>139</v>
      </c>
      <c r="AC8706" t="s">
        <v>169</v>
      </c>
      <c r="AD8706">
        <v>20</v>
      </c>
      <c r="AE8706" t="s">
        <v>139</v>
      </c>
      <c r="AF8706" t="s">
        <v>170</v>
      </c>
      <c r="AG8706">
        <v>115200</v>
      </c>
      <c r="AH8706" t="s">
        <v>139</v>
      </c>
      <c r="AI8706" t="s">
        <v>171</v>
      </c>
      <c r="AJ8706">
        <v>12000</v>
      </c>
      <c r="AK8706" t="s">
        <v>139</v>
      </c>
      <c r="AL8706" t="s">
        <v>172</v>
      </c>
      <c r="AM8706">
        <v>30000</v>
      </c>
      <c r="AN8706" t="s">
        <v>139</v>
      </c>
    </row>
    <row r="8707" spans="1:40" x14ac:dyDescent="0.2">
      <c r="A8707" s="26">
        <v>41904.564830925927</v>
      </c>
      <c r="B8707" t="s">
        <v>130</v>
      </c>
      <c r="C8707" t="s">
        <v>645</v>
      </c>
      <c r="D8707" t="s">
        <v>6703</v>
      </c>
      <c r="E8707" t="s">
        <v>133</v>
      </c>
      <c r="F8707" t="s">
        <v>134</v>
      </c>
      <c r="G8707" t="s">
        <v>135</v>
      </c>
      <c r="H8707" t="s">
        <v>174</v>
      </c>
      <c r="I8707">
        <v>60</v>
      </c>
      <c r="J8707" t="s">
        <v>139</v>
      </c>
      <c r="K8707" t="s">
        <v>175</v>
      </c>
      <c r="L8707">
        <v>40</v>
      </c>
      <c r="M8707" t="s">
        <v>139</v>
      </c>
      <c r="N8707" t="s">
        <v>176</v>
      </c>
      <c r="O8707">
        <v>50</v>
      </c>
      <c r="P8707" t="s">
        <v>139</v>
      </c>
      <c r="Q8707" t="s">
        <v>177</v>
      </c>
      <c r="R8707">
        <v>40</v>
      </c>
      <c r="S8707" t="s">
        <v>139</v>
      </c>
      <c r="T8707" t="s">
        <v>178</v>
      </c>
      <c r="U8707">
        <v>60</v>
      </c>
      <c r="V8707" t="s">
        <v>139</v>
      </c>
      <c r="W8707" t="s">
        <v>179</v>
      </c>
      <c r="X8707">
        <v>50</v>
      </c>
      <c r="Y8707" t="s">
        <v>139</v>
      </c>
      <c r="Z8707" t="s">
        <v>180</v>
      </c>
      <c r="AA8707">
        <v>50</v>
      </c>
      <c r="AB8707" t="s">
        <v>139</v>
      </c>
      <c r="AC8707" t="s">
        <v>181</v>
      </c>
      <c r="AD8707">
        <v>35</v>
      </c>
      <c r="AE8707" t="s">
        <v>139</v>
      </c>
      <c r="AF8707" t="s">
        <v>182</v>
      </c>
      <c r="AG8707">
        <v>8</v>
      </c>
      <c r="AH8707" t="s">
        <v>139</v>
      </c>
      <c r="AI8707" t="s">
        <v>183</v>
      </c>
      <c r="AJ8707">
        <v>90</v>
      </c>
      <c r="AK8707" t="s">
        <v>139</v>
      </c>
      <c r="AL8707" t="s">
        <v>184</v>
      </c>
      <c r="AM8707">
        <v>1</v>
      </c>
      <c r="AN8707" t="s">
        <v>139</v>
      </c>
    </row>
    <row r="8708" spans="1:40" x14ac:dyDescent="0.2">
      <c r="A8708" s="26">
        <v>41904.564830925927</v>
      </c>
      <c r="B8708" t="s">
        <v>130</v>
      </c>
      <c r="C8708" t="s">
        <v>645</v>
      </c>
      <c r="D8708" t="s">
        <v>6704</v>
      </c>
      <c r="E8708" t="s">
        <v>133</v>
      </c>
      <c r="F8708" t="s">
        <v>134</v>
      </c>
      <c r="G8708" t="s">
        <v>135</v>
      </c>
      <c r="H8708" t="s">
        <v>186</v>
      </c>
      <c r="I8708">
        <v>33</v>
      </c>
      <c r="J8708" t="s">
        <v>139</v>
      </c>
      <c r="K8708" t="s">
        <v>187</v>
      </c>
      <c r="L8708">
        <v>33</v>
      </c>
      <c r="M8708" t="s">
        <v>139</v>
      </c>
      <c r="N8708" t="s">
        <v>188</v>
      </c>
      <c r="O8708">
        <v>34</v>
      </c>
      <c r="P8708" t="s">
        <v>139</v>
      </c>
      <c r="Q8708" t="s">
        <v>166</v>
      </c>
      <c r="R8708">
        <v>20</v>
      </c>
      <c r="S8708" t="s">
        <v>139</v>
      </c>
      <c r="T8708" t="s">
        <v>167</v>
      </c>
      <c r="U8708">
        <v>20</v>
      </c>
      <c r="V8708" t="s">
        <v>139</v>
      </c>
      <c r="W8708" t="s">
        <v>168</v>
      </c>
      <c r="X8708">
        <v>20</v>
      </c>
      <c r="Y8708" t="s">
        <v>139</v>
      </c>
      <c r="Z8708" t="s">
        <v>189</v>
      </c>
      <c r="AA8708">
        <v>20</v>
      </c>
      <c r="AB8708" t="s">
        <v>139</v>
      </c>
      <c r="AC8708" t="s">
        <v>190</v>
      </c>
      <c r="AD8708">
        <v>20</v>
      </c>
      <c r="AE8708" t="s">
        <v>139</v>
      </c>
      <c r="AF8708" t="s">
        <v>191</v>
      </c>
      <c r="AG8708">
        <v>20</v>
      </c>
      <c r="AH8708" t="s">
        <v>139</v>
      </c>
      <c r="AI8708" t="s">
        <v>170</v>
      </c>
      <c r="AJ8708">
        <v>115200</v>
      </c>
      <c r="AK8708" t="s">
        <v>139</v>
      </c>
      <c r="AL8708" t="s">
        <v>171</v>
      </c>
      <c r="AM8708">
        <v>12000</v>
      </c>
      <c r="AN8708" t="s">
        <v>139</v>
      </c>
    </row>
    <row r="8709" spans="1:40" x14ac:dyDescent="0.2">
      <c r="A8709" s="26">
        <v>41904.564830925927</v>
      </c>
      <c r="B8709" t="s">
        <v>130</v>
      </c>
      <c r="C8709" t="s">
        <v>645</v>
      </c>
      <c r="D8709" t="s">
        <v>6705</v>
      </c>
      <c r="E8709" t="s">
        <v>193</v>
      </c>
      <c r="F8709" t="s">
        <v>194</v>
      </c>
      <c r="G8709" t="s">
        <v>195</v>
      </c>
    </row>
    <row r="8710" spans="1:40" x14ac:dyDescent="0.2">
      <c r="A8710" s="26">
        <v>41904.564830925927</v>
      </c>
      <c r="B8710" t="s">
        <v>130</v>
      </c>
      <c r="C8710" t="s">
        <v>645</v>
      </c>
      <c r="D8710" t="s">
        <v>6706</v>
      </c>
      <c r="E8710" t="s">
        <v>193</v>
      </c>
      <c r="F8710" t="s">
        <v>6707</v>
      </c>
      <c r="G8710" t="s">
        <v>6708</v>
      </c>
      <c r="H8710" t="s">
        <v>6709</v>
      </c>
    </row>
    <row r="8711" spans="1:40" x14ac:dyDescent="0.2">
      <c r="A8711" s="26">
        <v>41904.564830925927</v>
      </c>
      <c r="B8711" t="s">
        <v>130</v>
      </c>
      <c r="C8711" t="s">
        <v>646</v>
      </c>
      <c r="D8711" t="s">
        <v>6710</v>
      </c>
    </row>
    <row r="8712" spans="1:40" x14ac:dyDescent="0.2">
      <c r="A8712" s="26">
        <v>41904.564830925927</v>
      </c>
      <c r="B8712" t="s">
        <v>130</v>
      </c>
      <c r="C8712" t="s">
        <v>646</v>
      </c>
      <c r="D8712" t="s">
        <v>6711</v>
      </c>
      <c r="E8712" t="s">
        <v>133</v>
      </c>
      <c r="F8712" t="s">
        <v>134</v>
      </c>
      <c r="G8712" t="s">
        <v>135</v>
      </c>
      <c r="H8712" t="s">
        <v>136</v>
      </c>
      <c r="I8712">
        <v>1900000</v>
      </c>
      <c r="J8712" t="s">
        <v>137</v>
      </c>
      <c r="K8712">
        <v>1900000</v>
      </c>
      <c r="L8712" t="s">
        <v>138</v>
      </c>
      <c r="M8712">
        <v>500</v>
      </c>
      <c r="N8712" t="s">
        <v>139</v>
      </c>
      <c r="O8712" t="s">
        <v>140</v>
      </c>
      <c r="P8712">
        <v>300</v>
      </c>
      <c r="Q8712" t="s">
        <v>139</v>
      </c>
    </row>
    <row r="8713" spans="1:40" x14ac:dyDescent="0.2">
      <c r="A8713" s="26">
        <v>41904.564830925927</v>
      </c>
      <c r="B8713" t="s">
        <v>130</v>
      </c>
      <c r="C8713" t="s">
        <v>646</v>
      </c>
      <c r="D8713" t="s">
        <v>6712</v>
      </c>
      <c r="E8713" t="s">
        <v>133</v>
      </c>
      <c r="F8713" t="s">
        <v>134</v>
      </c>
      <c r="G8713" t="s">
        <v>135</v>
      </c>
      <c r="H8713" t="s">
        <v>142</v>
      </c>
      <c r="I8713">
        <v>49</v>
      </c>
      <c r="J8713" t="s">
        <v>139</v>
      </c>
      <c r="K8713" t="s">
        <v>143</v>
      </c>
      <c r="L8713">
        <v>130</v>
      </c>
      <c r="M8713" t="s">
        <v>139</v>
      </c>
      <c r="N8713" t="s">
        <v>144</v>
      </c>
      <c r="O8713">
        <v>180</v>
      </c>
      <c r="P8713" t="s">
        <v>139</v>
      </c>
      <c r="Q8713" t="s">
        <v>145</v>
      </c>
      <c r="R8713">
        <v>140</v>
      </c>
      <c r="S8713" t="s">
        <v>139</v>
      </c>
      <c r="T8713" t="s">
        <v>146</v>
      </c>
      <c r="U8713">
        <v>80</v>
      </c>
      <c r="V8713" t="s">
        <v>139</v>
      </c>
      <c r="W8713" t="s">
        <v>147</v>
      </c>
      <c r="X8713">
        <v>101</v>
      </c>
      <c r="Y8713" t="s">
        <v>139</v>
      </c>
      <c r="Z8713" t="s">
        <v>148</v>
      </c>
      <c r="AA8713">
        <v>190</v>
      </c>
      <c r="AB8713" t="s">
        <v>139</v>
      </c>
      <c r="AC8713" t="s">
        <v>149</v>
      </c>
      <c r="AD8713">
        <v>20</v>
      </c>
      <c r="AE8713" t="s">
        <v>139</v>
      </c>
    </row>
    <row r="8714" spans="1:40" x14ac:dyDescent="0.2">
      <c r="A8714" s="26">
        <v>41904.564830925927</v>
      </c>
      <c r="B8714" t="s">
        <v>130</v>
      </c>
      <c r="C8714" t="s">
        <v>646</v>
      </c>
      <c r="D8714" t="s">
        <v>6713</v>
      </c>
    </row>
    <row r="8715" spans="1:40" x14ac:dyDescent="0.2">
      <c r="A8715" s="26">
        <v>41904.564830925927</v>
      </c>
      <c r="B8715" t="s">
        <v>130</v>
      </c>
      <c r="C8715" t="s">
        <v>646</v>
      </c>
      <c r="D8715" t="s">
        <v>6714</v>
      </c>
      <c r="E8715" t="s">
        <v>133</v>
      </c>
      <c r="F8715" t="s">
        <v>134</v>
      </c>
      <c r="G8715" t="s">
        <v>135</v>
      </c>
      <c r="H8715" t="s">
        <v>152</v>
      </c>
      <c r="I8715">
        <v>50</v>
      </c>
      <c r="J8715" t="s">
        <v>139</v>
      </c>
      <c r="K8715" t="s">
        <v>153</v>
      </c>
      <c r="L8715">
        <v>50</v>
      </c>
      <c r="M8715" t="s">
        <v>139</v>
      </c>
      <c r="N8715" t="s">
        <v>154</v>
      </c>
      <c r="O8715">
        <v>50</v>
      </c>
      <c r="P8715" t="s">
        <v>139</v>
      </c>
    </row>
    <row r="8716" spans="1:40" x14ac:dyDescent="0.2">
      <c r="A8716" s="26">
        <v>41904.564830925927</v>
      </c>
      <c r="B8716" t="s">
        <v>130</v>
      </c>
      <c r="C8716" t="s">
        <v>646</v>
      </c>
      <c r="D8716" t="s">
        <v>6715</v>
      </c>
      <c r="E8716" t="s">
        <v>133</v>
      </c>
      <c r="F8716" t="s">
        <v>134</v>
      </c>
      <c r="G8716" t="s">
        <v>135</v>
      </c>
      <c r="H8716" t="s">
        <v>156</v>
      </c>
      <c r="I8716">
        <v>35</v>
      </c>
      <c r="J8716" t="s">
        <v>139</v>
      </c>
      <c r="K8716" t="s">
        <v>157</v>
      </c>
      <c r="L8716">
        <v>5</v>
      </c>
      <c r="M8716" t="s">
        <v>139</v>
      </c>
      <c r="N8716" t="s">
        <v>158</v>
      </c>
      <c r="O8716">
        <v>60</v>
      </c>
      <c r="P8716" t="s">
        <v>139</v>
      </c>
    </row>
    <row r="8717" spans="1:40" x14ac:dyDescent="0.2">
      <c r="A8717" s="26">
        <v>41904.564830925927</v>
      </c>
      <c r="B8717" t="s">
        <v>130</v>
      </c>
      <c r="C8717" t="s">
        <v>646</v>
      </c>
      <c r="D8717" t="s">
        <v>6716</v>
      </c>
      <c r="E8717" t="s">
        <v>133</v>
      </c>
      <c r="F8717" t="s">
        <v>134</v>
      </c>
      <c r="G8717" t="s">
        <v>135</v>
      </c>
      <c r="H8717" t="s">
        <v>160</v>
      </c>
      <c r="I8717">
        <v>1</v>
      </c>
      <c r="J8717" t="s">
        <v>139</v>
      </c>
    </row>
    <row r="8718" spans="1:40" x14ac:dyDescent="0.2">
      <c r="A8718" s="26">
        <v>41904.564830925927</v>
      </c>
      <c r="B8718" t="s">
        <v>130</v>
      </c>
      <c r="C8718" t="s">
        <v>646</v>
      </c>
      <c r="D8718" t="s">
        <v>6717</v>
      </c>
      <c r="E8718" t="s">
        <v>133</v>
      </c>
      <c r="F8718" t="s">
        <v>134</v>
      </c>
      <c r="G8718" t="s">
        <v>135</v>
      </c>
      <c r="H8718" t="s">
        <v>162</v>
      </c>
      <c r="I8718">
        <v>30</v>
      </c>
      <c r="J8718" t="s">
        <v>139</v>
      </c>
      <c r="K8718" t="s">
        <v>163</v>
      </c>
      <c r="L8718">
        <v>30</v>
      </c>
      <c r="M8718" t="s">
        <v>139</v>
      </c>
      <c r="N8718" t="s">
        <v>164</v>
      </c>
      <c r="O8718">
        <v>30</v>
      </c>
      <c r="P8718" t="s">
        <v>139</v>
      </c>
      <c r="Q8718" t="s">
        <v>165</v>
      </c>
      <c r="R8718">
        <v>10</v>
      </c>
      <c r="S8718" t="s">
        <v>139</v>
      </c>
      <c r="T8718" t="s">
        <v>166</v>
      </c>
      <c r="U8718">
        <v>20</v>
      </c>
      <c r="V8718" t="s">
        <v>139</v>
      </c>
      <c r="W8718" t="s">
        <v>167</v>
      </c>
      <c r="X8718">
        <v>20</v>
      </c>
      <c r="Y8718" t="s">
        <v>139</v>
      </c>
      <c r="Z8718" t="s">
        <v>168</v>
      </c>
      <c r="AA8718">
        <v>20</v>
      </c>
      <c r="AB8718" t="s">
        <v>139</v>
      </c>
      <c r="AC8718" t="s">
        <v>169</v>
      </c>
      <c r="AD8718">
        <v>20</v>
      </c>
      <c r="AE8718" t="s">
        <v>139</v>
      </c>
      <c r="AF8718" t="s">
        <v>170</v>
      </c>
      <c r="AG8718">
        <v>115200</v>
      </c>
      <c r="AH8718" t="s">
        <v>139</v>
      </c>
      <c r="AI8718" t="s">
        <v>171</v>
      </c>
      <c r="AJ8718">
        <v>12000</v>
      </c>
      <c r="AK8718" t="s">
        <v>139</v>
      </c>
      <c r="AL8718" t="s">
        <v>172</v>
      </c>
      <c r="AM8718">
        <v>30000</v>
      </c>
      <c r="AN8718" t="s">
        <v>139</v>
      </c>
    </row>
    <row r="8719" spans="1:40" x14ac:dyDescent="0.2">
      <c r="A8719" s="26">
        <v>41904.564830925927</v>
      </c>
      <c r="B8719" t="s">
        <v>130</v>
      </c>
      <c r="C8719" t="s">
        <v>646</v>
      </c>
      <c r="D8719" t="s">
        <v>6718</v>
      </c>
      <c r="E8719" t="s">
        <v>133</v>
      </c>
      <c r="F8719" t="s">
        <v>134</v>
      </c>
      <c r="G8719" t="s">
        <v>135</v>
      </c>
      <c r="H8719" t="s">
        <v>174</v>
      </c>
      <c r="I8719">
        <v>60</v>
      </c>
      <c r="J8719" t="s">
        <v>139</v>
      </c>
      <c r="K8719" t="s">
        <v>175</v>
      </c>
      <c r="L8719">
        <v>40</v>
      </c>
      <c r="M8719" t="s">
        <v>139</v>
      </c>
      <c r="N8719" t="s">
        <v>176</v>
      </c>
      <c r="O8719">
        <v>50</v>
      </c>
      <c r="P8719" t="s">
        <v>139</v>
      </c>
      <c r="Q8719" t="s">
        <v>177</v>
      </c>
      <c r="R8719">
        <v>40</v>
      </c>
      <c r="S8719" t="s">
        <v>139</v>
      </c>
      <c r="T8719" t="s">
        <v>178</v>
      </c>
      <c r="U8719">
        <v>60</v>
      </c>
      <c r="V8719" t="s">
        <v>139</v>
      </c>
      <c r="W8719" t="s">
        <v>179</v>
      </c>
      <c r="X8719">
        <v>50</v>
      </c>
      <c r="Y8719" t="s">
        <v>139</v>
      </c>
      <c r="Z8719" t="s">
        <v>180</v>
      </c>
      <c r="AA8719">
        <v>50</v>
      </c>
      <c r="AB8719" t="s">
        <v>139</v>
      </c>
      <c r="AC8719" t="s">
        <v>181</v>
      </c>
      <c r="AD8719">
        <v>35</v>
      </c>
      <c r="AE8719" t="s">
        <v>139</v>
      </c>
      <c r="AF8719" t="s">
        <v>182</v>
      </c>
      <c r="AG8719">
        <v>8</v>
      </c>
      <c r="AH8719" t="s">
        <v>139</v>
      </c>
      <c r="AI8719" t="s">
        <v>183</v>
      </c>
      <c r="AJ8719">
        <v>90</v>
      </c>
      <c r="AK8719" t="s">
        <v>139</v>
      </c>
      <c r="AL8719" t="s">
        <v>184</v>
      </c>
      <c r="AM8719">
        <v>1</v>
      </c>
      <c r="AN8719" t="s">
        <v>139</v>
      </c>
    </row>
    <row r="8720" spans="1:40" x14ac:dyDescent="0.2">
      <c r="A8720" s="26">
        <v>41904.564830925927</v>
      </c>
      <c r="B8720" t="s">
        <v>130</v>
      </c>
      <c r="C8720" t="s">
        <v>646</v>
      </c>
      <c r="D8720" t="s">
        <v>6719</v>
      </c>
      <c r="E8720" t="s">
        <v>133</v>
      </c>
      <c r="F8720" t="s">
        <v>134</v>
      </c>
      <c r="G8720" t="s">
        <v>135</v>
      </c>
      <c r="H8720" t="s">
        <v>186</v>
      </c>
      <c r="I8720">
        <v>33</v>
      </c>
      <c r="J8720" t="s">
        <v>139</v>
      </c>
      <c r="K8720" t="s">
        <v>187</v>
      </c>
      <c r="L8720">
        <v>33</v>
      </c>
      <c r="M8720" t="s">
        <v>139</v>
      </c>
      <c r="N8720" t="s">
        <v>188</v>
      </c>
      <c r="O8720">
        <v>34</v>
      </c>
      <c r="P8720" t="s">
        <v>139</v>
      </c>
      <c r="Q8720" t="s">
        <v>166</v>
      </c>
      <c r="R8720">
        <v>20</v>
      </c>
      <c r="S8720" t="s">
        <v>139</v>
      </c>
      <c r="T8720" t="s">
        <v>167</v>
      </c>
      <c r="U8720">
        <v>20</v>
      </c>
      <c r="V8720" t="s">
        <v>139</v>
      </c>
      <c r="W8720" t="s">
        <v>168</v>
      </c>
      <c r="X8720">
        <v>20</v>
      </c>
      <c r="Y8720" t="s">
        <v>139</v>
      </c>
      <c r="Z8720" t="s">
        <v>189</v>
      </c>
      <c r="AA8720">
        <v>20</v>
      </c>
      <c r="AB8720" t="s">
        <v>139</v>
      </c>
      <c r="AC8720" t="s">
        <v>190</v>
      </c>
      <c r="AD8720">
        <v>20</v>
      </c>
      <c r="AE8720" t="s">
        <v>139</v>
      </c>
      <c r="AF8720" t="s">
        <v>191</v>
      </c>
      <c r="AG8720">
        <v>20</v>
      </c>
      <c r="AH8720" t="s">
        <v>139</v>
      </c>
      <c r="AI8720" t="s">
        <v>170</v>
      </c>
      <c r="AJ8720">
        <v>115200</v>
      </c>
      <c r="AK8720" t="s">
        <v>139</v>
      </c>
      <c r="AL8720" t="s">
        <v>171</v>
      </c>
      <c r="AM8720">
        <v>12000</v>
      </c>
      <c r="AN8720" t="s">
        <v>139</v>
      </c>
    </row>
    <row r="8721" spans="1:40" x14ac:dyDescent="0.2">
      <c r="A8721" s="26">
        <v>41904.564830925927</v>
      </c>
      <c r="B8721" t="s">
        <v>130</v>
      </c>
      <c r="C8721" t="s">
        <v>646</v>
      </c>
      <c r="D8721" t="s">
        <v>6712</v>
      </c>
      <c r="E8721" t="s">
        <v>133</v>
      </c>
      <c r="F8721" t="s">
        <v>134</v>
      </c>
      <c r="G8721" t="s">
        <v>135</v>
      </c>
      <c r="H8721" t="s">
        <v>142</v>
      </c>
      <c r="I8721">
        <v>49</v>
      </c>
      <c r="J8721" t="s">
        <v>139</v>
      </c>
      <c r="K8721" t="s">
        <v>143</v>
      </c>
      <c r="L8721">
        <v>130</v>
      </c>
      <c r="M8721" t="s">
        <v>139</v>
      </c>
      <c r="N8721" t="s">
        <v>144</v>
      </c>
      <c r="O8721">
        <v>180</v>
      </c>
      <c r="P8721" t="s">
        <v>139</v>
      </c>
      <c r="Q8721" t="s">
        <v>145</v>
      </c>
      <c r="R8721">
        <v>140</v>
      </c>
      <c r="S8721" t="s">
        <v>139</v>
      </c>
      <c r="T8721" t="s">
        <v>146</v>
      </c>
      <c r="U8721">
        <v>80</v>
      </c>
      <c r="V8721" t="s">
        <v>139</v>
      </c>
      <c r="W8721" t="s">
        <v>147</v>
      </c>
      <c r="X8721">
        <v>101</v>
      </c>
      <c r="Y8721" t="s">
        <v>139</v>
      </c>
      <c r="Z8721" t="s">
        <v>148</v>
      </c>
      <c r="AA8721">
        <v>190</v>
      </c>
      <c r="AB8721" t="s">
        <v>139</v>
      </c>
      <c r="AC8721" t="s">
        <v>149</v>
      </c>
      <c r="AD8721">
        <v>20</v>
      </c>
      <c r="AE8721" t="s">
        <v>139</v>
      </c>
    </row>
    <row r="8722" spans="1:40" x14ac:dyDescent="0.2">
      <c r="A8722" s="26">
        <v>41904.564830925927</v>
      </c>
      <c r="B8722" t="s">
        <v>130</v>
      </c>
      <c r="C8722" t="s">
        <v>646</v>
      </c>
      <c r="D8722" t="s">
        <v>6713</v>
      </c>
    </row>
    <row r="8723" spans="1:40" x14ac:dyDescent="0.2">
      <c r="A8723" s="26">
        <v>41904.564830925927</v>
      </c>
      <c r="B8723" t="s">
        <v>130</v>
      </c>
      <c r="C8723" t="s">
        <v>646</v>
      </c>
      <c r="D8723" t="s">
        <v>6714</v>
      </c>
      <c r="E8723" t="s">
        <v>133</v>
      </c>
      <c r="F8723" t="s">
        <v>134</v>
      </c>
      <c r="G8723" t="s">
        <v>135</v>
      </c>
      <c r="H8723" t="s">
        <v>152</v>
      </c>
      <c r="I8723">
        <v>50</v>
      </c>
      <c r="J8723" t="s">
        <v>139</v>
      </c>
      <c r="K8723" t="s">
        <v>153</v>
      </c>
      <c r="L8723">
        <v>50</v>
      </c>
      <c r="M8723" t="s">
        <v>139</v>
      </c>
      <c r="N8723" t="s">
        <v>154</v>
      </c>
      <c r="O8723">
        <v>50</v>
      </c>
      <c r="P8723" t="s">
        <v>139</v>
      </c>
    </row>
    <row r="8724" spans="1:40" x14ac:dyDescent="0.2">
      <c r="A8724" s="26">
        <v>41904.564830925927</v>
      </c>
      <c r="B8724" t="s">
        <v>130</v>
      </c>
      <c r="C8724" t="s">
        <v>646</v>
      </c>
      <c r="D8724" t="s">
        <v>6715</v>
      </c>
      <c r="E8724" t="s">
        <v>133</v>
      </c>
      <c r="F8724" t="s">
        <v>134</v>
      </c>
      <c r="G8724" t="s">
        <v>135</v>
      </c>
      <c r="H8724" t="s">
        <v>156</v>
      </c>
      <c r="I8724">
        <v>35</v>
      </c>
      <c r="J8724" t="s">
        <v>139</v>
      </c>
      <c r="K8724" t="s">
        <v>157</v>
      </c>
      <c r="L8724">
        <v>5</v>
      </c>
      <c r="M8724" t="s">
        <v>139</v>
      </c>
      <c r="N8724" t="s">
        <v>158</v>
      </c>
      <c r="O8724">
        <v>60</v>
      </c>
      <c r="P8724" t="s">
        <v>139</v>
      </c>
    </row>
    <row r="8725" spans="1:40" x14ac:dyDescent="0.2">
      <c r="A8725" s="26">
        <v>41904.564830925927</v>
      </c>
      <c r="B8725" t="s">
        <v>130</v>
      </c>
      <c r="C8725" t="s">
        <v>646</v>
      </c>
      <c r="D8725" t="s">
        <v>6716</v>
      </c>
      <c r="E8725" t="s">
        <v>133</v>
      </c>
      <c r="F8725" t="s">
        <v>134</v>
      </c>
      <c r="G8725" t="s">
        <v>135</v>
      </c>
      <c r="H8725" t="s">
        <v>160</v>
      </c>
      <c r="I8725">
        <v>1</v>
      </c>
      <c r="J8725" t="s">
        <v>139</v>
      </c>
    </row>
    <row r="8726" spans="1:40" x14ac:dyDescent="0.2">
      <c r="A8726" s="26">
        <v>41904.564830925927</v>
      </c>
      <c r="B8726" t="s">
        <v>130</v>
      </c>
      <c r="C8726" t="s">
        <v>646</v>
      </c>
      <c r="D8726" t="s">
        <v>6717</v>
      </c>
      <c r="E8726" t="s">
        <v>133</v>
      </c>
      <c r="F8726" t="s">
        <v>134</v>
      </c>
      <c r="G8726" t="s">
        <v>135</v>
      </c>
      <c r="H8726" t="s">
        <v>162</v>
      </c>
      <c r="I8726">
        <v>30</v>
      </c>
      <c r="J8726" t="s">
        <v>139</v>
      </c>
      <c r="K8726" t="s">
        <v>163</v>
      </c>
      <c r="L8726">
        <v>30</v>
      </c>
      <c r="M8726" t="s">
        <v>139</v>
      </c>
      <c r="N8726" t="s">
        <v>164</v>
      </c>
      <c r="O8726">
        <v>30</v>
      </c>
      <c r="P8726" t="s">
        <v>139</v>
      </c>
      <c r="Q8726" t="s">
        <v>165</v>
      </c>
      <c r="R8726">
        <v>10</v>
      </c>
      <c r="S8726" t="s">
        <v>139</v>
      </c>
      <c r="T8726" t="s">
        <v>166</v>
      </c>
      <c r="U8726">
        <v>20</v>
      </c>
      <c r="V8726" t="s">
        <v>139</v>
      </c>
      <c r="W8726" t="s">
        <v>167</v>
      </c>
      <c r="X8726">
        <v>20</v>
      </c>
      <c r="Y8726" t="s">
        <v>139</v>
      </c>
      <c r="Z8726" t="s">
        <v>168</v>
      </c>
      <c r="AA8726">
        <v>20</v>
      </c>
      <c r="AB8726" t="s">
        <v>139</v>
      </c>
      <c r="AC8726" t="s">
        <v>169</v>
      </c>
      <c r="AD8726">
        <v>20</v>
      </c>
      <c r="AE8726" t="s">
        <v>139</v>
      </c>
      <c r="AF8726" t="s">
        <v>170</v>
      </c>
      <c r="AG8726">
        <v>115200</v>
      </c>
      <c r="AH8726" t="s">
        <v>139</v>
      </c>
      <c r="AI8726" t="s">
        <v>171</v>
      </c>
      <c r="AJ8726">
        <v>12000</v>
      </c>
      <c r="AK8726" t="s">
        <v>139</v>
      </c>
      <c r="AL8726" t="s">
        <v>172</v>
      </c>
      <c r="AM8726">
        <v>30000</v>
      </c>
      <c r="AN8726" t="s">
        <v>139</v>
      </c>
    </row>
    <row r="8727" spans="1:40" x14ac:dyDescent="0.2">
      <c r="A8727" s="26">
        <v>41904.564830925927</v>
      </c>
      <c r="B8727" t="s">
        <v>130</v>
      </c>
      <c r="C8727" t="s">
        <v>646</v>
      </c>
      <c r="D8727" t="s">
        <v>6718</v>
      </c>
      <c r="E8727" t="s">
        <v>133</v>
      </c>
      <c r="F8727" t="s">
        <v>134</v>
      </c>
      <c r="G8727" t="s">
        <v>135</v>
      </c>
      <c r="H8727" t="s">
        <v>174</v>
      </c>
      <c r="I8727">
        <v>60</v>
      </c>
      <c r="J8727" t="s">
        <v>139</v>
      </c>
      <c r="K8727" t="s">
        <v>175</v>
      </c>
      <c r="L8727">
        <v>40</v>
      </c>
      <c r="M8727" t="s">
        <v>139</v>
      </c>
      <c r="N8727" t="s">
        <v>176</v>
      </c>
      <c r="O8727">
        <v>50</v>
      </c>
      <c r="P8727" t="s">
        <v>139</v>
      </c>
      <c r="Q8727" t="s">
        <v>177</v>
      </c>
      <c r="R8727">
        <v>40</v>
      </c>
      <c r="S8727" t="s">
        <v>139</v>
      </c>
      <c r="T8727" t="s">
        <v>178</v>
      </c>
      <c r="U8727">
        <v>60</v>
      </c>
      <c r="V8727" t="s">
        <v>139</v>
      </c>
      <c r="W8727" t="s">
        <v>179</v>
      </c>
      <c r="X8727">
        <v>50</v>
      </c>
      <c r="Y8727" t="s">
        <v>139</v>
      </c>
      <c r="Z8727" t="s">
        <v>180</v>
      </c>
      <c r="AA8727">
        <v>50</v>
      </c>
      <c r="AB8727" t="s">
        <v>139</v>
      </c>
      <c r="AC8727" t="s">
        <v>181</v>
      </c>
      <c r="AD8727">
        <v>35</v>
      </c>
      <c r="AE8727" t="s">
        <v>139</v>
      </c>
      <c r="AF8727" t="s">
        <v>182</v>
      </c>
      <c r="AG8727">
        <v>8</v>
      </c>
      <c r="AH8727" t="s">
        <v>139</v>
      </c>
      <c r="AI8727" t="s">
        <v>183</v>
      </c>
      <c r="AJ8727">
        <v>90</v>
      </c>
      <c r="AK8727" t="s">
        <v>139</v>
      </c>
      <c r="AL8727" t="s">
        <v>184</v>
      </c>
      <c r="AM8727">
        <v>1</v>
      </c>
      <c r="AN8727" t="s">
        <v>139</v>
      </c>
    </row>
    <row r="8728" spans="1:40" x14ac:dyDescent="0.2">
      <c r="A8728" s="26">
        <v>41904.564830925927</v>
      </c>
      <c r="B8728" t="s">
        <v>130</v>
      </c>
      <c r="C8728" t="s">
        <v>646</v>
      </c>
      <c r="D8728" t="s">
        <v>6719</v>
      </c>
      <c r="E8728" t="s">
        <v>133</v>
      </c>
      <c r="F8728" t="s">
        <v>134</v>
      </c>
      <c r="G8728" t="s">
        <v>135</v>
      </c>
      <c r="H8728" t="s">
        <v>186</v>
      </c>
      <c r="I8728">
        <v>33</v>
      </c>
      <c r="J8728" t="s">
        <v>139</v>
      </c>
      <c r="K8728" t="s">
        <v>187</v>
      </c>
      <c r="L8728">
        <v>33</v>
      </c>
      <c r="M8728" t="s">
        <v>139</v>
      </c>
      <c r="N8728" t="s">
        <v>188</v>
      </c>
      <c r="O8728">
        <v>34</v>
      </c>
      <c r="P8728" t="s">
        <v>139</v>
      </c>
      <c r="Q8728" t="s">
        <v>166</v>
      </c>
      <c r="R8728">
        <v>20</v>
      </c>
      <c r="S8728" t="s">
        <v>139</v>
      </c>
      <c r="T8728" t="s">
        <v>167</v>
      </c>
      <c r="U8728">
        <v>20</v>
      </c>
      <c r="V8728" t="s">
        <v>139</v>
      </c>
      <c r="W8728" t="s">
        <v>168</v>
      </c>
      <c r="X8728">
        <v>20</v>
      </c>
      <c r="Y8728" t="s">
        <v>139</v>
      </c>
      <c r="Z8728" t="s">
        <v>189</v>
      </c>
      <c r="AA8728">
        <v>20</v>
      </c>
      <c r="AB8728" t="s">
        <v>139</v>
      </c>
      <c r="AC8728" t="s">
        <v>190</v>
      </c>
      <c r="AD8728">
        <v>20</v>
      </c>
      <c r="AE8728" t="s">
        <v>139</v>
      </c>
      <c r="AF8728" t="s">
        <v>191</v>
      </c>
      <c r="AG8728">
        <v>20</v>
      </c>
      <c r="AH8728" t="s">
        <v>139</v>
      </c>
      <c r="AI8728" t="s">
        <v>170</v>
      </c>
      <c r="AJ8728">
        <v>115200</v>
      </c>
      <c r="AK8728" t="s">
        <v>139</v>
      </c>
      <c r="AL8728" t="s">
        <v>171</v>
      </c>
      <c r="AM8728">
        <v>12000</v>
      </c>
      <c r="AN8728" t="s">
        <v>139</v>
      </c>
    </row>
    <row r="8729" spans="1:40" x14ac:dyDescent="0.2">
      <c r="A8729" s="26">
        <v>41904.564830925927</v>
      </c>
      <c r="B8729" t="s">
        <v>130</v>
      </c>
      <c r="C8729" t="s">
        <v>646</v>
      </c>
      <c r="D8729" t="s">
        <v>6720</v>
      </c>
      <c r="E8729" t="s">
        <v>193</v>
      </c>
      <c r="F8729" t="s">
        <v>194</v>
      </c>
      <c r="G8729" t="s">
        <v>195</v>
      </c>
    </row>
    <row r="8730" spans="1:40" x14ac:dyDescent="0.2">
      <c r="A8730" s="26">
        <v>41904.564830925927</v>
      </c>
      <c r="B8730" t="s">
        <v>130</v>
      </c>
      <c r="C8730" t="s">
        <v>646</v>
      </c>
      <c r="D8730" t="s">
        <v>6721</v>
      </c>
      <c r="E8730" t="s">
        <v>193</v>
      </c>
      <c r="F8730" t="s">
        <v>6722</v>
      </c>
      <c r="G8730" t="s">
        <v>6723</v>
      </c>
      <c r="H8730" t="s">
        <v>6724</v>
      </c>
    </row>
    <row r="8731" spans="1:40" x14ac:dyDescent="0.2">
      <c r="A8731" s="26">
        <v>41904.564830925927</v>
      </c>
      <c r="B8731" t="s">
        <v>130</v>
      </c>
      <c r="C8731" t="s">
        <v>647</v>
      </c>
      <c r="D8731" t="s">
        <v>6725</v>
      </c>
    </row>
    <row r="8732" spans="1:40" x14ac:dyDescent="0.2">
      <c r="A8732" s="26">
        <v>41904.564830925927</v>
      </c>
      <c r="B8732" t="s">
        <v>130</v>
      </c>
      <c r="C8732" t="s">
        <v>647</v>
      </c>
      <c r="D8732" t="s">
        <v>6726</v>
      </c>
      <c r="E8732" t="s">
        <v>133</v>
      </c>
      <c r="F8732" t="s">
        <v>134</v>
      </c>
      <c r="G8732" t="s">
        <v>135</v>
      </c>
      <c r="H8732" t="s">
        <v>136</v>
      </c>
      <c r="I8732">
        <v>1900000</v>
      </c>
      <c r="J8732" t="s">
        <v>137</v>
      </c>
      <c r="K8732">
        <v>1900000</v>
      </c>
      <c r="L8732" t="s">
        <v>138</v>
      </c>
      <c r="M8732">
        <v>500</v>
      </c>
      <c r="N8732" t="s">
        <v>139</v>
      </c>
      <c r="O8732" t="s">
        <v>140</v>
      </c>
      <c r="P8732">
        <v>300</v>
      </c>
      <c r="Q8732" t="s">
        <v>139</v>
      </c>
    </row>
    <row r="8733" spans="1:40" x14ac:dyDescent="0.2">
      <c r="A8733" s="26">
        <v>41904.564830925927</v>
      </c>
      <c r="B8733" t="s">
        <v>130</v>
      </c>
      <c r="C8733" t="s">
        <v>647</v>
      </c>
      <c r="D8733" t="s">
        <v>6727</v>
      </c>
      <c r="E8733" t="s">
        <v>133</v>
      </c>
      <c r="F8733" t="s">
        <v>134</v>
      </c>
      <c r="G8733" t="s">
        <v>135</v>
      </c>
      <c r="H8733" t="s">
        <v>142</v>
      </c>
      <c r="I8733">
        <v>49</v>
      </c>
      <c r="J8733" t="s">
        <v>139</v>
      </c>
      <c r="K8733" t="s">
        <v>143</v>
      </c>
      <c r="L8733">
        <v>130</v>
      </c>
      <c r="M8733" t="s">
        <v>139</v>
      </c>
      <c r="N8733" t="s">
        <v>144</v>
      </c>
      <c r="O8733">
        <v>180</v>
      </c>
      <c r="P8733" t="s">
        <v>139</v>
      </c>
      <c r="Q8733" t="s">
        <v>145</v>
      </c>
      <c r="R8733">
        <v>140</v>
      </c>
      <c r="S8733" t="s">
        <v>139</v>
      </c>
      <c r="T8733" t="s">
        <v>146</v>
      </c>
      <c r="U8733">
        <v>80</v>
      </c>
      <c r="V8733" t="s">
        <v>139</v>
      </c>
      <c r="W8733" t="s">
        <v>147</v>
      </c>
      <c r="X8733">
        <v>101</v>
      </c>
      <c r="Y8733" t="s">
        <v>139</v>
      </c>
      <c r="Z8733" t="s">
        <v>148</v>
      </c>
      <c r="AA8733">
        <v>190</v>
      </c>
      <c r="AB8733" t="s">
        <v>139</v>
      </c>
      <c r="AC8733" t="s">
        <v>149</v>
      </c>
      <c r="AD8733">
        <v>20</v>
      </c>
      <c r="AE8733" t="s">
        <v>139</v>
      </c>
    </row>
    <row r="8734" spans="1:40" x14ac:dyDescent="0.2">
      <c r="A8734" s="26">
        <v>41904.564830925927</v>
      </c>
      <c r="B8734" t="s">
        <v>130</v>
      </c>
      <c r="C8734" t="s">
        <v>647</v>
      </c>
      <c r="D8734" t="s">
        <v>6728</v>
      </c>
    </row>
    <row r="8735" spans="1:40" x14ac:dyDescent="0.2">
      <c r="A8735" s="26">
        <v>41904.564830925927</v>
      </c>
      <c r="B8735" t="s">
        <v>130</v>
      </c>
      <c r="C8735" t="s">
        <v>647</v>
      </c>
      <c r="D8735" t="s">
        <v>6729</v>
      </c>
      <c r="E8735" t="s">
        <v>133</v>
      </c>
      <c r="F8735" t="s">
        <v>134</v>
      </c>
      <c r="G8735" t="s">
        <v>135</v>
      </c>
      <c r="H8735" t="s">
        <v>152</v>
      </c>
      <c r="I8735">
        <v>50</v>
      </c>
      <c r="J8735" t="s">
        <v>139</v>
      </c>
      <c r="K8735" t="s">
        <v>153</v>
      </c>
      <c r="L8735">
        <v>50</v>
      </c>
      <c r="M8735" t="s">
        <v>139</v>
      </c>
      <c r="N8735" t="s">
        <v>154</v>
      </c>
      <c r="O8735">
        <v>50</v>
      </c>
      <c r="P8735" t="s">
        <v>139</v>
      </c>
    </row>
    <row r="8736" spans="1:40" x14ac:dyDescent="0.2">
      <c r="A8736" s="26">
        <v>41904.564830925927</v>
      </c>
      <c r="B8736" t="s">
        <v>130</v>
      </c>
      <c r="C8736" t="s">
        <v>647</v>
      </c>
      <c r="D8736" t="s">
        <v>6730</v>
      </c>
      <c r="E8736" t="s">
        <v>133</v>
      </c>
      <c r="F8736" t="s">
        <v>134</v>
      </c>
      <c r="G8736" t="s">
        <v>135</v>
      </c>
      <c r="H8736" t="s">
        <v>156</v>
      </c>
      <c r="I8736">
        <v>35</v>
      </c>
      <c r="J8736" t="s">
        <v>139</v>
      </c>
      <c r="K8736" t="s">
        <v>157</v>
      </c>
      <c r="L8736">
        <v>5</v>
      </c>
      <c r="M8736" t="s">
        <v>139</v>
      </c>
      <c r="N8736" t="s">
        <v>158</v>
      </c>
      <c r="O8736">
        <v>60</v>
      </c>
      <c r="P8736" t="s">
        <v>139</v>
      </c>
    </row>
    <row r="8737" spans="1:40" x14ac:dyDescent="0.2">
      <c r="A8737" s="26">
        <v>41904.564830925927</v>
      </c>
      <c r="B8737" t="s">
        <v>130</v>
      </c>
      <c r="C8737" t="s">
        <v>647</v>
      </c>
      <c r="D8737" t="s">
        <v>6731</v>
      </c>
      <c r="E8737" t="s">
        <v>133</v>
      </c>
      <c r="F8737" t="s">
        <v>134</v>
      </c>
      <c r="G8737" t="s">
        <v>135</v>
      </c>
      <c r="H8737" t="s">
        <v>160</v>
      </c>
      <c r="I8737">
        <v>1</v>
      </c>
      <c r="J8737" t="s">
        <v>139</v>
      </c>
    </row>
    <row r="8738" spans="1:40" x14ac:dyDescent="0.2">
      <c r="A8738" s="26">
        <v>41904.564830925927</v>
      </c>
      <c r="B8738" t="s">
        <v>130</v>
      </c>
      <c r="C8738" t="s">
        <v>647</v>
      </c>
      <c r="D8738" t="s">
        <v>6732</v>
      </c>
      <c r="E8738" t="s">
        <v>133</v>
      </c>
      <c r="F8738" t="s">
        <v>134</v>
      </c>
      <c r="G8738" t="s">
        <v>135</v>
      </c>
      <c r="H8738" t="s">
        <v>162</v>
      </c>
      <c r="I8738">
        <v>30</v>
      </c>
      <c r="J8738" t="s">
        <v>139</v>
      </c>
      <c r="K8738" t="s">
        <v>163</v>
      </c>
      <c r="L8738">
        <v>30</v>
      </c>
      <c r="M8738" t="s">
        <v>139</v>
      </c>
      <c r="N8738" t="s">
        <v>164</v>
      </c>
      <c r="O8738">
        <v>30</v>
      </c>
      <c r="P8738" t="s">
        <v>139</v>
      </c>
      <c r="Q8738" t="s">
        <v>165</v>
      </c>
      <c r="R8738">
        <v>10</v>
      </c>
      <c r="S8738" t="s">
        <v>139</v>
      </c>
      <c r="T8738" t="s">
        <v>166</v>
      </c>
      <c r="U8738">
        <v>20</v>
      </c>
      <c r="V8738" t="s">
        <v>139</v>
      </c>
      <c r="W8738" t="s">
        <v>167</v>
      </c>
      <c r="X8738">
        <v>20</v>
      </c>
      <c r="Y8738" t="s">
        <v>139</v>
      </c>
      <c r="Z8738" t="s">
        <v>168</v>
      </c>
      <c r="AA8738">
        <v>20</v>
      </c>
      <c r="AB8738" t="s">
        <v>139</v>
      </c>
      <c r="AC8738" t="s">
        <v>169</v>
      </c>
      <c r="AD8738">
        <v>20</v>
      </c>
      <c r="AE8738" t="s">
        <v>139</v>
      </c>
      <c r="AF8738" t="s">
        <v>170</v>
      </c>
      <c r="AG8738">
        <v>115200</v>
      </c>
      <c r="AH8738" t="s">
        <v>139</v>
      </c>
      <c r="AI8738" t="s">
        <v>171</v>
      </c>
      <c r="AJ8738">
        <v>12000</v>
      </c>
      <c r="AK8738" t="s">
        <v>139</v>
      </c>
      <c r="AL8738" t="s">
        <v>172</v>
      </c>
      <c r="AM8738">
        <v>30000</v>
      </c>
      <c r="AN8738" t="s">
        <v>139</v>
      </c>
    </row>
    <row r="8739" spans="1:40" x14ac:dyDescent="0.2">
      <c r="A8739" s="26">
        <v>41904.564830925927</v>
      </c>
      <c r="B8739" t="s">
        <v>130</v>
      </c>
      <c r="C8739" t="s">
        <v>647</v>
      </c>
      <c r="D8739" t="s">
        <v>6733</v>
      </c>
      <c r="E8739" t="s">
        <v>133</v>
      </c>
      <c r="F8739" t="s">
        <v>134</v>
      </c>
      <c r="G8739" t="s">
        <v>135</v>
      </c>
      <c r="H8739" t="s">
        <v>174</v>
      </c>
      <c r="I8739">
        <v>60</v>
      </c>
      <c r="J8739" t="s">
        <v>139</v>
      </c>
      <c r="K8739" t="s">
        <v>175</v>
      </c>
      <c r="L8739">
        <v>40</v>
      </c>
      <c r="M8739" t="s">
        <v>139</v>
      </c>
      <c r="N8739" t="s">
        <v>176</v>
      </c>
      <c r="O8739">
        <v>50</v>
      </c>
      <c r="P8739" t="s">
        <v>139</v>
      </c>
      <c r="Q8739" t="s">
        <v>177</v>
      </c>
      <c r="R8739">
        <v>40</v>
      </c>
      <c r="S8739" t="s">
        <v>139</v>
      </c>
      <c r="T8739" t="s">
        <v>178</v>
      </c>
      <c r="U8739">
        <v>60</v>
      </c>
      <c r="V8739" t="s">
        <v>139</v>
      </c>
      <c r="W8739" t="s">
        <v>179</v>
      </c>
      <c r="X8739">
        <v>50</v>
      </c>
      <c r="Y8739" t="s">
        <v>139</v>
      </c>
      <c r="Z8739" t="s">
        <v>180</v>
      </c>
      <c r="AA8739">
        <v>50</v>
      </c>
      <c r="AB8739" t="s">
        <v>139</v>
      </c>
      <c r="AC8739" t="s">
        <v>181</v>
      </c>
      <c r="AD8739">
        <v>35</v>
      </c>
      <c r="AE8739" t="s">
        <v>139</v>
      </c>
      <c r="AF8739" t="s">
        <v>182</v>
      </c>
      <c r="AG8739">
        <v>8</v>
      </c>
      <c r="AH8739" t="s">
        <v>139</v>
      </c>
      <c r="AI8739" t="s">
        <v>183</v>
      </c>
      <c r="AJ8739">
        <v>90</v>
      </c>
      <c r="AK8739" t="s">
        <v>139</v>
      </c>
      <c r="AL8739" t="s">
        <v>184</v>
      </c>
      <c r="AM8739">
        <v>1</v>
      </c>
      <c r="AN8739" t="s">
        <v>139</v>
      </c>
    </row>
    <row r="8740" spans="1:40" x14ac:dyDescent="0.2">
      <c r="A8740" s="26">
        <v>41904.564830925927</v>
      </c>
      <c r="B8740" t="s">
        <v>130</v>
      </c>
      <c r="C8740" t="s">
        <v>647</v>
      </c>
      <c r="D8740" t="s">
        <v>6734</v>
      </c>
      <c r="E8740" t="s">
        <v>133</v>
      </c>
      <c r="F8740" t="s">
        <v>134</v>
      </c>
      <c r="G8740" t="s">
        <v>135</v>
      </c>
      <c r="H8740" t="s">
        <v>186</v>
      </c>
      <c r="I8740">
        <v>33</v>
      </c>
      <c r="J8740" t="s">
        <v>139</v>
      </c>
      <c r="K8740" t="s">
        <v>187</v>
      </c>
      <c r="L8740">
        <v>33</v>
      </c>
      <c r="M8740" t="s">
        <v>139</v>
      </c>
      <c r="N8740" t="s">
        <v>188</v>
      </c>
      <c r="O8740">
        <v>34</v>
      </c>
      <c r="P8740" t="s">
        <v>139</v>
      </c>
      <c r="Q8740" t="s">
        <v>166</v>
      </c>
      <c r="R8740">
        <v>20</v>
      </c>
      <c r="S8740" t="s">
        <v>139</v>
      </c>
      <c r="T8740" t="s">
        <v>167</v>
      </c>
      <c r="U8740">
        <v>20</v>
      </c>
      <c r="V8740" t="s">
        <v>139</v>
      </c>
      <c r="W8740" t="s">
        <v>168</v>
      </c>
      <c r="X8740">
        <v>20</v>
      </c>
      <c r="Y8740" t="s">
        <v>139</v>
      </c>
      <c r="Z8740" t="s">
        <v>189</v>
      </c>
      <c r="AA8740">
        <v>20</v>
      </c>
      <c r="AB8740" t="s">
        <v>139</v>
      </c>
      <c r="AC8740" t="s">
        <v>190</v>
      </c>
      <c r="AD8740">
        <v>20</v>
      </c>
      <c r="AE8740" t="s">
        <v>139</v>
      </c>
      <c r="AF8740" t="s">
        <v>191</v>
      </c>
      <c r="AG8740">
        <v>20</v>
      </c>
      <c r="AH8740" t="s">
        <v>139</v>
      </c>
      <c r="AI8740" t="s">
        <v>170</v>
      </c>
      <c r="AJ8740">
        <v>115200</v>
      </c>
      <c r="AK8740" t="s">
        <v>139</v>
      </c>
      <c r="AL8740" t="s">
        <v>171</v>
      </c>
      <c r="AM8740">
        <v>12000</v>
      </c>
      <c r="AN8740" t="s">
        <v>139</v>
      </c>
    </row>
    <row r="8741" spans="1:40" x14ac:dyDescent="0.2">
      <c r="A8741" s="26">
        <v>41904.564830925927</v>
      </c>
      <c r="B8741" t="s">
        <v>130</v>
      </c>
      <c r="C8741" t="s">
        <v>647</v>
      </c>
      <c r="D8741" t="s">
        <v>6727</v>
      </c>
      <c r="E8741" t="s">
        <v>133</v>
      </c>
      <c r="F8741" t="s">
        <v>134</v>
      </c>
      <c r="G8741" t="s">
        <v>135</v>
      </c>
      <c r="H8741" t="s">
        <v>142</v>
      </c>
      <c r="I8741">
        <v>49</v>
      </c>
      <c r="J8741" t="s">
        <v>139</v>
      </c>
      <c r="K8741" t="s">
        <v>143</v>
      </c>
      <c r="L8741">
        <v>130</v>
      </c>
      <c r="M8741" t="s">
        <v>139</v>
      </c>
      <c r="N8741" t="s">
        <v>144</v>
      </c>
      <c r="O8741">
        <v>180</v>
      </c>
      <c r="P8741" t="s">
        <v>139</v>
      </c>
      <c r="Q8741" t="s">
        <v>145</v>
      </c>
      <c r="R8741">
        <v>140</v>
      </c>
      <c r="S8741" t="s">
        <v>139</v>
      </c>
      <c r="T8741" t="s">
        <v>146</v>
      </c>
      <c r="U8741">
        <v>80</v>
      </c>
      <c r="V8741" t="s">
        <v>139</v>
      </c>
      <c r="W8741" t="s">
        <v>147</v>
      </c>
      <c r="X8741">
        <v>101</v>
      </c>
      <c r="Y8741" t="s">
        <v>139</v>
      </c>
      <c r="Z8741" t="s">
        <v>148</v>
      </c>
      <c r="AA8741">
        <v>190</v>
      </c>
      <c r="AB8741" t="s">
        <v>139</v>
      </c>
      <c r="AC8741" t="s">
        <v>149</v>
      </c>
      <c r="AD8741">
        <v>20</v>
      </c>
      <c r="AE8741" t="s">
        <v>139</v>
      </c>
    </row>
    <row r="8742" spans="1:40" x14ac:dyDescent="0.2">
      <c r="A8742" s="26">
        <v>41904.564830925927</v>
      </c>
      <c r="B8742" t="s">
        <v>130</v>
      </c>
      <c r="C8742" t="s">
        <v>647</v>
      </c>
      <c r="D8742" t="s">
        <v>6728</v>
      </c>
    </row>
    <row r="8743" spans="1:40" x14ac:dyDescent="0.2">
      <c r="A8743" s="26">
        <v>41904.564830925927</v>
      </c>
      <c r="B8743" t="s">
        <v>130</v>
      </c>
      <c r="C8743" t="s">
        <v>647</v>
      </c>
      <c r="D8743" t="s">
        <v>6729</v>
      </c>
      <c r="E8743" t="s">
        <v>133</v>
      </c>
      <c r="F8743" t="s">
        <v>134</v>
      </c>
      <c r="G8743" t="s">
        <v>135</v>
      </c>
      <c r="H8743" t="s">
        <v>152</v>
      </c>
      <c r="I8743">
        <v>50</v>
      </c>
      <c r="J8743" t="s">
        <v>139</v>
      </c>
      <c r="K8743" t="s">
        <v>153</v>
      </c>
      <c r="L8743">
        <v>50</v>
      </c>
      <c r="M8743" t="s">
        <v>139</v>
      </c>
      <c r="N8743" t="s">
        <v>154</v>
      </c>
      <c r="O8743">
        <v>50</v>
      </c>
      <c r="P8743" t="s">
        <v>139</v>
      </c>
    </row>
    <row r="8744" spans="1:40" x14ac:dyDescent="0.2">
      <c r="A8744" s="26">
        <v>41904.564830925927</v>
      </c>
      <c r="B8744" t="s">
        <v>130</v>
      </c>
      <c r="C8744" t="s">
        <v>647</v>
      </c>
      <c r="D8744" t="s">
        <v>6730</v>
      </c>
      <c r="E8744" t="s">
        <v>133</v>
      </c>
      <c r="F8744" t="s">
        <v>134</v>
      </c>
      <c r="G8744" t="s">
        <v>135</v>
      </c>
      <c r="H8744" t="s">
        <v>156</v>
      </c>
      <c r="I8744">
        <v>35</v>
      </c>
      <c r="J8744" t="s">
        <v>139</v>
      </c>
      <c r="K8744" t="s">
        <v>157</v>
      </c>
      <c r="L8744">
        <v>5</v>
      </c>
      <c r="M8744" t="s">
        <v>139</v>
      </c>
      <c r="N8744" t="s">
        <v>158</v>
      </c>
      <c r="O8744">
        <v>60</v>
      </c>
      <c r="P8744" t="s">
        <v>139</v>
      </c>
    </row>
    <row r="8745" spans="1:40" x14ac:dyDescent="0.2">
      <c r="A8745" s="26">
        <v>41904.564830925927</v>
      </c>
      <c r="B8745" t="s">
        <v>130</v>
      </c>
      <c r="C8745" t="s">
        <v>647</v>
      </c>
      <c r="D8745" t="s">
        <v>6731</v>
      </c>
      <c r="E8745" t="s">
        <v>133</v>
      </c>
      <c r="F8745" t="s">
        <v>134</v>
      </c>
      <c r="G8745" t="s">
        <v>135</v>
      </c>
      <c r="H8745" t="s">
        <v>160</v>
      </c>
      <c r="I8745">
        <v>1</v>
      </c>
      <c r="J8745" t="s">
        <v>139</v>
      </c>
    </row>
    <row r="8746" spans="1:40" x14ac:dyDescent="0.2">
      <c r="A8746" s="26">
        <v>41904.564830925927</v>
      </c>
      <c r="B8746" t="s">
        <v>130</v>
      </c>
      <c r="C8746" t="s">
        <v>647</v>
      </c>
      <c r="D8746" t="s">
        <v>6732</v>
      </c>
      <c r="E8746" t="s">
        <v>133</v>
      </c>
      <c r="F8746" t="s">
        <v>134</v>
      </c>
      <c r="G8746" t="s">
        <v>135</v>
      </c>
      <c r="H8746" t="s">
        <v>162</v>
      </c>
      <c r="I8746">
        <v>30</v>
      </c>
      <c r="J8746" t="s">
        <v>139</v>
      </c>
      <c r="K8746" t="s">
        <v>163</v>
      </c>
      <c r="L8746">
        <v>30</v>
      </c>
      <c r="M8746" t="s">
        <v>139</v>
      </c>
      <c r="N8746" t="s">
        <v>164</v>
      </c>
      <c r="O8746">
        <v>30</v>
      </c>
      <c r="P8746" t="s">
        <v>139</v>
      </c>
      <c r="Q8746" t="s">
        <v>165</v>
      </c>
      <c r="R8746">
        <v>10</v>
      </c>
      <c r="S8746" t="s">
        <v>139</v>
      </c>
      <c r="T8746" t="s">
        <v>166</v>
      </c>
      <c r="U8746">
        <v>20</v>
      </c>
      <c r="V8746" t="s">
        <v>139</v>
      </c>
      <c r="W8746" t="s">
        <v>167</v>
      </c>
      <c r="X8746">
        <v>20</v>
      </c>
      <c r="Y8746" t="s">
        <v>139</v>
      </c>
      <c r="Z8746" t="s">
        <v>168</v>
      </c>
      <c r="AA8746">
        <v>20</v>
      </c>
      <c r="AB8746" t="s">
        <v>139</v>
      </c>
      <c r="AC8746" t="s">
        <v>169</v>
      </c>
      <c r="AD8746">
        <v>20</v>
      </c>
      <c r="AE8746" t="s">
        <v>139</v>
      </c>
      <c r="AF8746" t="s">
        <v>170</v>
      </c>
      <c r="AG8746">
        <v>115200</v>
      </c>
      <c r="AH8746" t="s">
        <v>139</v>
      </c>
      <c r="AI8746" t="s">
        <v>171</v>
      </c>
      <c r="AJ8746">
        <v>12000</v>
      </c>
      <c r="AK8746" t="s">
        <v>139</v>
      </c>
      <c r="AL8746" t="s">
        <v>172</v>
      </c>
      <c r="AM8746">
        <v>30000</v>
      </c>
      <c r="AN8746" t="s">
        <v>139</v>
      </c>
    </row>
    <row r="8747" spans="1:40" x14ac:dyDescent="0.2">
      <c r="A8747" s="26">
        <v>41904.564830925927</v>
      </c>
      <c r="B8747" t="s">
        <v>130</v>
      </c>
      <c r="C8747" t="s">
        <v>647</v>
      </c>
      <c r="D8747" t="s">
        <v>6733</v>
      </c>
      <c r="E8747" t="s">
        <v>133</v>
      </c>
      <c r="F8747" t="s">
        <v>134</v>
      </c>
      <c r="G8747" t="s">
        <v>135</v>
      </c>
      <c r="H8747" t="s">
        <v>174</v>
      </c>
      <c r="I8747">
        <v>60</v>
      </c>
      <c r="J8747" t="s">
        <v>139</v>
      </c>
      <c r="K8747" t="s">
        <v>175</v>
      </c>
      <c r="L8747">
        <v>40</v>
      </c>
      <c r="M8747" t="s">
        <v>139</v>
      </c>
      <c r="N8747" t="s">
        <v>176</v>
      </c>
      <c r="O8747">
        <v>50</v>
      </c>
      <c r="P8747" t="s">
        <v>139</v>
      </c>
      <c r="Q8747" t="s">
        <v>177</v>
      </c>
      <c r="R8747">
        <v>40</v>
      </c>
      <c r="S8747" t="s">
        <v>139</v>
      </c>
      <c r="T8747" t="s">
        <v>178</v>
      </c>
      <c r="U8747">
        <v>60</v>
      </c>
      <c r="V8747" t="s">
        <v>139</v>
      </c>
      <c r="W8747" t="s">
        <v>179</v>
      </c>
      <c r="X8747">
        <v>50</v>
      </c>
      <c r="Y8747" t="s">
        <v>139</v>
      </c>
      <c r="Z8747" t="s">
        <v>180</v>
      </c>
      <c r="AA8747">
        <v>50</v>
      </c>
      <c r="AB8747" t="s">
        <v>139</v>
      </c>
      <c r="AC8747" t="s">
        <v>181</v>
      </c>
      <c r="AD8747">
        <v>35</v>
      </c>
      <c r="AE8747" t="s">
        <v>139</v>
      </c>
      <c r="AF8747" t="s">
        <v>182</v>
      </c>
      <c r="AG8747">
        <v>8</v>
      </c>
      <c r="AH8747" t="s">
        <v>139</v>
      </c>
      <c r="AI8747" t="s">
        <v>183</v>
      </c>
      <c r="AJ8747">
        <v>90</v>
      </c>
      <c r="AK8747" t="s">
        <v>139</v>
      </c>
      <c r="AL8747" t="s">
        <v>184</v>
      </c>
      <c r="AM8747">
        <v>1</v>
      </c>
      <c r="AN8747" t="s">
        <v>139</v>
      </c>
    </row>
    <row r="8748" spans="1:40" x14ac:dyDescent="0.2">
      <c r="A8748" s="26">
        <v>41904.564830925927</v>
      </c>
      <c r="B8748" t="s">
        <v>130</v>
      </c>
      <c r="C8748" t="s">
        <v>647</v>
      </c>
      <c r="D8748" t="s">
        <v>6734</v>
      </c>
      <c r="E8748" t="s">
        <v>133</v>
      </c>
      <c r="F8748" t="s">
        <v>134</v>
      </c>
      <c r="G8748" t="s">
        <v>135</v>
      </c>
      <c r="H8748" t="s">
        <v>186</v>
      </c>
      <c r="I8748">
        <v>33</v>
      </c>
      <c r="J8748" t="s">
        <v>139</v>
      </c>
      <c r="K8748" t="s">
        <v>187</v>
      </c>
      <c r="L8748">
        <v>33</v>
      </c>
      <c r="M8748" t="s">
        <v>139</v>
      </c>
      <c r="N8748" t="s">
        <v>188</v>
      </c>
      <c r="O8748">
        <v>34</v>
      </c>
      <c r="P8748" t="s">
        <v>139</v>
      </c>
      <c r="Q8748" t="s">
        <v>166</v>
      </c>
      <c r="R8748">
        <v>20</v>
      </c>
      <c r="S8748" t="s">
        <v>139</v>
      </c>
      <c r="T8748" t="s">
        <v>167</v>
      </c>
      <c r="U8748">
        <v>20</v>
      </c>
      <c r="V8748" t="s">
        <v>139</v>
      </c>
      <c r="W8748" t="s">
        <v>168</v>
      </c>
      <c r="X8748">
        <v>20</v>
      </c>
      <c r="Y8748" t="s">
        <v>139</v>
      </c>
      <c r="Z8748" t="s">
        <v>189</v>
      </c>
      <c r="AA8748">
        <v>20</v>
      </c>
      <c r="AB8748" t="s">
        <v>139</v>
      </c>
      <c r="AC8748" t="s">
        <v>190</v>
      </c>
      <c r="AD8748">
        <v>20</v>
      </c>
      <c r="AE8748" t="s">
        <v>139</v>
      </c>
      <c r="AF8748" t="s">
        <v>191</v>
      </c>
      <c r="AG8748">
        <v>20</v>
      </c>
      <c r="AH8748" t="s">
        <v>139</v>
      </c>
      <c r="AI8748" t="s">
        <v>170</v>
      </c>
      <c r="AJ8748">
        <v>115200</v>
      </c>
      <c r="AK8748" t="s">
        <v>139</v>
      </c>
      <c r="AL8748" t="s">
        <v>171</v>
      </c>
      <c r="AM8748">
        <v>12000</v>
      </c>
      <c r="AN8748" t="s">
        <v>139</v>
      </c>
    </row>
    <row r="8749" spans="1:40" x14ac:dyDescent="0.2">
      <c r="A8749" s="26">
        <v>41904.564830925927</v>
      </c>
      <c r="B8749" t="s">
        <v>130</v>
      </c>
      <c r="C8749" t="s">
        <v>647</v>
      </c>
      <c r="D8749" t="s">
        <v>6735</v>
      </c>
      <c r="E8749" t="s">
        <v>193</v>
      </c>
      <c r="F8749" t="s">
        <v>194</v>
      </c>
      <c r="G8749" t="s">
        <v>195</v>
      </c>
    </row>
    <row r="8750" spans="1:40" x14ac:dyDescent="0.2">
      <c r="A8750" s="26">
        <v>41904.564830925927</v>
      </c>
      <c r="B8750" t="s">
        <v>130</v>
      </c>
      <c r="C8750" t="s">
        <v>647</v>
      </c>
      <c r="D8750" t="s">
        <v>6736</v>
      </c>
      <c r="E8750" t="s">
        <v>193</v>
      </c>
      <c r="F8750" t="s">
        <v>6737</v>
      </c>
      <c r="G8750" t="s">
        <v>6738</v>
      </c>
      <c r="H8750" t="s">
        <v>6739</v>
      </c>
    </row>
    <row r="8751" spans="1:40" x14ac:dyDescent="0.2">
      <c r="A8751" s="26">
        <v>41904.564830937503</v>
      </c>
      <c r="B8751" t="s">
        <v>130</v>
      </c>
      <c r="C8751" t="s">
        <v>643</v>
      </c>
      <c r="D8751" t="s">
        <v>6740</v>
      </c>
      <c r="E8751" t="s">
        <v>193</v>
      </c>
      <c r="F8751" t="s">
        <v>6741</v>
      </c>
      <c r="G8751" t="s">
        <v>6742</v>
      </c>
      <c r="H8751" t="s">
        <v>6743</v>
      </c>
    </row>
    <row r="8752" spans="1:40" x14ac:dyDescent="0.2">
      <c r="A8752" s="26">
        <v>41904.564830937503</v>
      </c>
      <c r="B8752" t="s">
        <v>130</v>
      </c>
      <c r="C8752" t="s">
        <v>643</v>
      </c>
      <c r="D8752" t="s">
        <v>6744</v>
      </c>
      <c r="E8752" t="s">
        <v>193</v>
      </c>
      <c r="F8752" t="s">
        <v>194</v>
      </c>
      <c r="G8752" t="s">
        <v>195</v>
      </c>
    </row>
    <row r="8753" spans="1:40" x14ac:dyDescent="0.2">
      <c r="A8753" s="26">
        <v>41904.564831064818</v>
      </c>
      <c r="B8753" t="s">
        <v>130</v>
      </c>
      <c r="C8753" t="s">
        <v>969</v>
      </c>
      <c r="D8753" t="s">
        <v>6745</v>
      </c>
    </row>
    <row r="8754" spans="1:40" x14ac:dyDescent="0.2">
      <c r="A8754" s="26">
        <v>41904.564831064818</v>
      </c>
      <c r="B8754" t="s">
        <v>130</v>
      </c>
      <c r="C8754" t="s">
        <v>969</v>
      </c>
      <c r="D8754" t="s">
        <v>6746</v>
      </c>
      <c r="E8754" t="s">
        <v>133</v>
      </c>
      <c r="F8754" t="s">
        <v>134</v>
      </c>
      <c r="G8754" t="s">
        <v>135</v>
      </c>
      <c r="H8754" t="s">
        <v>136</v>
      </c>
      <c r="I8754">
        <v>1900000</v>
      </c>
      <c r="J8754" t="s">
        <v>137</v>
      </c>
      <c r="K8754">
        <v>1900000</v>
      </c>
      <c r="L8754" t="s">
        <v>138</v>
      </c>
      <c r="M8754">
        <v>500</v>
      </c>
      <c r="N8754" t="s">
        <v>139</v>
      </c>
      <c r="O8754" t="s">
        <v>140</v>
      </c>
      <c r="P8754">
        <v>300</v>
      </c>
      <c r="Q8754" t="s">
        <v>139</v>
      </c>
    </row>
    <row r="8755" spans="1:40" x14ac:dyDescent="0.2">
      <c r="A8755" s="26">
        <v>41904.564831064818</v>
      </c>
      <c r="B8755" t="s">
        <v>130</v>
      </c>
      <c r="C8755" t="s">
        <v>969</v>
      </c>
      <c r="D8755" t="s">
        <v>6747</v>
      </c>
      <c r="E8755" t="s">
        <v>133</v>
      </c>
      <c r="F8755" t="s">
        <v>134</v>
      </c>
      <c r="G8755" t="s">
        <v>135</v>
      </c>
      <c r="H8755" t="s">
        <v>142</v>
      </c>
      <c r="I8755">
        <v>49</v>
      </c>
      <c r="J8755" t="s">
        <v>139</v>
      </c>
      <c r="K8755" t="s">
        <v>143</v>
      </c>
      <c r="L8755">
        <v>130</v>
      </c>
      <c r="M8755" t="s">
        <v>139</v>
      </c>
      <c r="N8755" t="s">
        <v>144</v>
      </c>
      <c r="O8755">
        <v>180</v>
      </c>
      <c r="P8755" t="s">
        <v>139</v>
      </c>
      <c r="Q8755" t="s">
        <v>145</v>
      </c>
      <c r="R8755">
        <v>140</v>
      </c>
      <c r="S8755" t="s">
        <v>139</v>
      </c>
      <c r="T8755" t="s">
        <v>146</v>
      </c>
      <c r="U8755">
        <v>80</v>
      </c>
      <c r="V8755" t="s">
        <v>139</v>
      </c>
      <c r="W8755" t="s">
        <v>147</v>
      </c>
      <c r="X8755">
        <v>101</v>
      </c>
      <c r="Y8755" t="s">
        <v>139</v>
      </c>
      <c r="Z8755" t="s">
        <v>148</v>
      </c>
      <c r="AA8755">
        <v>190</v>
      </c>
      <c r="AB8755" t="s">
        <v>139</v>
      </c>
      <c r="AC8755" t="s">
        <v>149</v>
      </c>
      <c r="AD8755">
        <v>20</v>
      </c>
      <c r="AE8755" t="s">
        <v>139</v>
      </c>
    </row>
    <row r="8756" spans="1:40" x14ac:dyDescent="0.2">
      <c r="A8756" s="26">
        <v>41904.564831064818</v>
      </c>
      <c r="B8756" t="s">
        <v>130</v>
      </c>
      <c r="C8756" t="s">
        <v>969</v>
      </c>
      <c r="D8756" t="s">
        <v>6748</v>
      </c>
    </row>
    <row r="8757" spans="1:40" x14ac:dyDescent="0.2">
      <c r="A8757" s="26">
        <v>41904.564831064818</v>
      </c>
      <c r="B8757" t="s">
        <v>130</v>
      </c>
      <c r="C8757" t="s">
        <v>969</v>
      </c>
      <c r="D8757" t="s">
        <v>6749</v>
      </c>
      <c r="E8757" t="s">
        <v>133</v>
      </c>
      <c r="F8757" t="s">
        <v>134</v>
      </c>
      <c r="G8757" t="s">
        <v>135</v>
      </c>
      <c r="H8757" t="s">
        <v>152</v>
      </c>
      <c r="I8757">
        <v>50</v>
      </c>
      <c r="J8757" t="s">
        <v>139</v>
      </c>
      <c r="K8757" t="s">
        <v>153</v>
      </c>
      <c r="L8757">
        <v>50</v>
      </c>
      <c r="M8757" t="s">
        <v>139</v>
      </c>
      <c r="N8757" t="s">
        <v>154</v>
      </c>
      <c r="O8757">
        <v>50</v>
      </c>
      <c r="P8757" t="s">
        <v>139</v>
      </c>
    </row>
    <row r="8758" spans="1:40" x14ac:dyDescent="0.2">
      <c r="A8758" s="26">
        <v>41904.564831064818</v>
      </c>
      <c r="B8758" t="s">
        <v>130</v>
      </c>
      <c r="C8758" t="s">
        <v>969</v>
      </c>
      <c r="D8758" t="s">
        <v>6750</v>
      </c>
      <c r="E8758" t="s">
        <v>133</v>
      </c>
      <c r="F8758" t="s">
        <v>134</v>
      </c>
      <c r="G8758" t="s">
        <v>135</v>
      </c>
      <c r="H8758" t="s">
        <v>156</v>
      </c>
      <c r="I8758">
        <v>35</v>
      </c>
      <c r="J8758" t="s">
        <v>139</v>
      </c>
      <c r="K8758" t="s">
        <v>157</v>
      </c>
      <c r="L8758">
        <v>5</v>
      </c>
      <c r="M8758" t="s">
        <v>139</v>
      </c>
      <c r="N8758" t="s">
        <v>158</v>
      </c>
      <c r="O8758">
        <v>60</v>
      </c>
      <c r="P8758" t="s">
        <v>139</v>
      </c>
    </row>
    <row r="8759" spans="1:40" x14ac:dyDescent="0.2">
      <c r="A8759" s="26">
        <v>41904.564831064818</v>
      </c>
      <c r="B8759" t="s">
        <v>130</v>
      </c>
      <c r="C8759" t="s">
        <v>969</v>
      </c>
      <c r="D8759" t="s">
        <v>6751</v>
      </c>
      <c r="E8759" t="s">
        <v>133</v>
      </c>
      <c r="F8759" t="s">
        <v>134</v>
      </c>
      <c r="G8759" t="s">
        <v>135</v>
      </c>
      <c r="H8759" t="s">
        <v>160</v>
      </c>
      <c r="I8759">
        <v>1</v>
      </c>
      <c r="J8759" t="s">
        <v>139</v>
      </c>
    </row>
    <row r="8760" spans="1:40" x14ac:dyDescent="0.2">
      <c r="A8760" s="26">
        <v>41904.564831064818</v>
      </c>
      <c r="B8760" t="s">
        <v>130</v>
      </c>
      <c r="C8760" t="s">
        <v>969</v>
      </c>
      <c r="D8760" t="s">
        <v>6752</v>
      </c>
      <c r="E8760" t="s">
        <v>133</v>
      </c>
      <c r="F8760" t="s">
        <v>134</v>
      </c>
      <c r="G8760" t="s">
        <v>135</v>
      </c>
      <c r="H8760" t="s">
        <v>162</v>
      </c>
      <c r="I8760">
        <v>30</v>
      </c>
      <c r="J8760" t="s">
        <v>139</v>
      </c>
      <c r="K8760" t="s">
        <v>163</v>
      </c>
      <c r="L8760">
        <v>30</v>
      </c>
      <c r="M8760" t="s">
        <v>139</v>
      </c>
      <c r="N8760" t="s">
        <v>164</v>
      </c>
      <c r="O8760">
        <v>30</v>
      </c>
      <c r="P8760" t="s">
        <v>139</v>
      </c>
      <c r="Q8760" t="s">
        <v>165</v>
      </c>
      <c r="R8760">
        <v>10</v>
      </c>
      <c r="S8760" t="s">
        <v>139</v>
      </c>
      <c r="T8760" t="s">
        <v>166</v>
      </c>
      <c r="U8760">
        <v>20</v>
      </c>
      <c r="V8760" t="s">
        <v>139</v>
      </c>
      <c r="W8760" t="s">
        <v>167</v>
      </c>
      <c r="X8760">
        <v>20</v>
      </c>
      <c r="Y8760" t="s">
        <v>139</v>
      </c>
      <c r="Z8760" t="s">
        <v>168</v>
      </c>
      <c r="AA8760">
        <v>20</v>
      </c>
      <c r="AB8760" t="s">
        <v>139</v>
      </c>
      <c r="AC8760" t="s">
        <v>169</v>
      </c>
      <c r="AD8760">
        <v>20</v>
      </c>
      <c r="AE8760" t="s">
        <v>139</v>
      </c>
      <c r="AF8760" t="s">
        <v>170</v>
      </c>
      <c r="AG8760">
        <v>115200</v>
      </c>
      <c r="AH8760" t="s">
        <v>139</v>
      </c>
      <c r="AI8760" t="s">
        <v>171</v>
      </c>
      <c r="AJ8760">
        <v>12000</v>
      </c>
      <c r="AK8760" t="s">
        <v>139</v>
      </c>
      <c r="AL8760" t="s">
        <v>172</v>
      </c>
      <c r="AM8760">
        <v>30000</v>
      </c>
      <c r="AN8760" t="s">
        <v>139</v>
      </c>
    </row>
    <row r="8761" spans="1:40" x14ac:dyDescent="0.2">
      <c r="A8761" s="26">
        <v>41904.564831064818</v>
      </c>
      <c r="B8761" t="s">
        <v>130</v>
      </c>
      <c r="C8761" t="s">
        <v>969</v>
      </c>
      <c r="D8761" t="s">
        <v>6753</v>
      </c>
      <c r="E8761" t="s">
        <v>133</v>
      </c>
      <c r="F8761" t="s">
        <v>134</v>
      </c>
      <c r="G8761" t="s">
        <v>135</v>
      </c>
      <c r="H8761" t="s">
        <v>174</v>
      </c>
      <c r="I8761">
        <v>60</v>
      </c>
      <c r="J8761" t="s">
        <v>139</v>
      </c>
      <c r="K8761" t="s">
        <v>175</v>
      </c>
      <c r="L8761">
        <v>40</v>
      </c>
      <c r="M8761" t="s">
        <v>139</v>
      </c>
      <c r="N8761" t="s">
        <v>176</v>
      </c>
      <c r="O8761">
        <v>50</v>
      </c>
      <c r="P8761" t="s">
        <v>139</v>
      </c>
      <c r="Q8761" t="s">
        <v>177</v>
      </c>
      <c r="R8761">
        <v>40</v>
      </c>
      <c r="S8761" t="s">
        <v>139</v>
      </c>
      <c r="T8761" t="s">
        <v>178</v>
      </c>
      <c r="U8761">
        <v>60</v>
      </c>
      <c r="V8761" t="s">
        <v>139</v>
      </c>
      <c r="W8761" t="s">
        <v>179</v>
      </c>
      <c r="X8761">
        <v>50</v>
      </c>
      <c r="Y8761" t="s">
        <v>139</v>
      </c>
      <c r="Z8761" t="s">
        <v>180</v>
      </c>
      <c r="AA8761">
        <v>50</v>
      </c>
      <c r="AB8761" t="s">
        <v>139</v>
      </c>
      <c r="AC8761" t="s">
        <v>181</v>
      </c>
      <c r="AD8761">
        <v>35</v>
      </c>
      <c r="AE8761" t="s">
        <v>139</v>
      </c>
      <c r="AF8761" t="s">
        <v>182</v>
      </c>
      <c r="AG8761">
        <v>8</v>
      </c>
      <c r="AH8761" t="s">
        <v>139</v>
      </c>
      <c r="AI8761" t="s">
        <v>183</v>
      </c>
      <c r="AJ8761">
        <v>90</v>
      </c>
      <c r="AK8761" t="s">
        <v>139</v>
      </c>
      <c r="AL8761" t="s">
        <v>184</v>
      </c>
      <c r="AM8761">
        <v>1</v>
      </c>
      <c r="AN8761" t="s">
        <v>139</v>
      </c>
    </row>
    <row r="8762" spans="1:40" x14ac:dyDescent="0.2">
      <c r="A8762" s="26">
        <v>41904.564831064818</v>
      </c>
      <c r="B8762" t="s">
        <v>130</v>
      </c>
      <c r="C8762" t="s">
        <v>969</v>
      </c>
      <c r="D8762" t="s">
        <v>6754</v>
      </c>
      <c r="E8762" t="s">
        <v>133</v>
      </c>
      <c r="F8762" t="s">
        <v>134</v>
      </c>
      <c r="G8762" t="s">
        <v>135</v>
      </c>
      <c r="H8762" t="s">
        <v>186</v>
      </c>
      <c r="I8762">
        <v>33</v>
      </c>
      <c r="J8762" t="s">
        <v>139</v>
      </c>
      <c r="K8762" t="s">
        <v>187</v>
      </c>
      <c r="L8762">
        <v>33</v>
      </c>
      <c r="M8762" t="s">
        <v>139</v>
      </c>
      <c r="N8762" t="s">
        <v>188</v>
      </c>
      <c r="O8762">
        <v>34</v>
      </c>
      <c r="P8762" t="s">
        <v>139</v>
      </c>
      <c r="Q8762" t="s">
        <v>166</v>
      </c>
      <c r="R8762">
        <v>20</v>
      </c>
      <c r="S8762" t="s">
        <v>139</v>
      </c>
      <c r="T8762" t="s">
        <v>167</v>
      </c>
      <c r="U8762">
        <v>20</v>
      </c>
      <c r="V8762" t="s">
        <v>139</v>
      </c>
      <c r="W8762" t="s">
        <v>168</v>
      </c>
      <c r="X8762">
        <v>20</v>
      </c>
      <c r="Y8762" t="s">
        <v>139</v>
      </c>
      <c r="Z8762" t="s">
        <v>189</v>
      </c>
      <c r="AA8762">
        <v>20</v>
      </c>
      <c r="AB8762" t="s">
        <v>139</v>
      </c>
      <c r="AC8762" t="s">
        <v>190</v>
      </c>
      <c r="AD8762">
        <v>20</v>
      </c>
      <c r="AE8762" t="s">
        <v>139</v>
      </c>
      <c r="AF8762" t="s">
        <v>191</v>
      </c>
      <c r="AG8762">
        <v>20</v>
      </c>
      <c r="AH8762" t="s">
        <v>139</v>
      </c>
      <c r="AI8762" t="s">
        <v>170</v>
      </c>
      <c r="AJ8762">
        <v>115200</v>
      </c>
      <c r="AK8762" t="s">
        <v>139</v>
      </c>
      <c r="AL8762" t="s">
        <v>171</v>
      </c>
      <c r="AM8762">
        <v>12000</v>
      </c>
      <c r="AN8762" t="s">
        <v>139</v>
      </c>
    </row>
    <row r="8763" spans="1:40" x14ac:dyDescent="0.2">
      <c r="A8763" s="26">
        <v>41904.564831064818</v>
      </c>
      <c r="B8763" t="s">
        <v>130</v>
      </c>
      <c r="C8763" t="s">
        <v>969</v>
      </c>
      <c r="D8763" t="s">
        <v>6747</v>
      </c>
      <c r="E8763" t="s">
        <v>133</v>
      </c>
      <c r="F8763" t="s">
        <v>134</v>
      </c>
      <c r="G8763" t="s">
        <v>135</v>
      </c>
      <c r="H8763" t="s">
        <v>142</v>
      </c>
      <c r="I8763">
        <v>49</v>
      </c>
      <c r="J8763" t="s">
        <v>139</v>
      </c>
      <c r="K8763" t="s">
        <v>143</v>
      </c>
      <c r="L8763">
        <v>130</v>
      </c>
      <c r="M8763" t="s">
        <v>139</v>
      </c>
      <c r="N8763" t="s">
        <v>144</v>
      </c>
      <c r="O8763">
        <v>180</v>
      </c>
      <c r="P8763" t="s">
        <v>139</v>
      </c>
      <c r="Q8763" t="s">
        <v>145</v>
      </c>
      <c r="R8763">
        <v>140</v>
      </c>
      <c r="S8763" t="s">
        <v>139</v>
      </c>
      <c r="T8763" t="s">
        <v>146</v>
      </c>
      <c r="U8763">
        <v>80</v>
      </c>
      <c r="V8763" t="s">
        <v>139</v>
      </c>
      <c r="W8763" t="s">
        <v>147</v>
      </c>
      <c r="X8763">
        <v>101</v>
      </c>
      <c r="Y8763" t="s">
        <v>139</v>
      </c>
      <c r="Z8763" t="s">
        <v>148</v>
      </c>
      <c r="AA8763">
        <v>190</v>
      </c>
      <c r="AB8763" t="s">
        <v>139</v>
      </c>
      <c r="AC8763" t="s">
        <v>149</v>
      </c>
      <c r="AD8763">
        <v>20</v>
      </c>
      <c r="AE8763" t="s">
        <v>139</v>
      </c>
    </row>
    <row r="8764" spans="1:40" x14ac:dyDescent="0.2">
      <c r="A8764" s="26">
        <v>41904.564831064818</v>
      </c>
      <c r="B8764" t="s">
        <v>130</v>
      </c>
      <c r="C8764" t="s">
        <v>969</v>
      </c>
      <c r="D8764" t="s">
        <v>6748</v>
      </c>
    </row>
    <row r="8765" spans="1:40" x14ac:dyDescent="0.2">
      <c r="A8765" s="26">
        <v>41904.564831064818</v>
      </c>
      <c r="B8765" t="s">
        <v>130</v>
      </c>
      <c r="C8765" t="s">
        <v>969</v>
      </c>
      <c r="D8765" t="s">
        <v>6749</v>
      </c>
      <c r="E8765" t="s">
        <v>133</v>
      </c>
      <c r="F8765" t="s">
        <v>134</v>
      </c>
      <c r="G8765" t="s">
        <v>135</v>
      </c>
      <c r="H8765" t="s">
        <v>152</v>
      </c>
      <c r="I8765">
        <v>50</v>
      </c>
      <c r="J8765" t="s">
        <v>139</v>
      </c>
      <c r="K8765" t="s">
        <v>153</v>
      </c>
      <c r="L8765">
        <v>50</v>
      </c>
      <c r="M8765" t="s">
        <v>139</v>
      </c>
      <c r="N8765" t="s">
        <v>154</v>
      </c>
      <c r="O8765">
        <v>50</v>
      </c>
      <c r="P8765" t="s">
        <v>139</v>
      </c>
    </row>
    <row r="8766" spans="1:40" x14ac:dyDescent="0.2">
      <c r="A8766" s="26">
        <v>41904.564831064818</v>
      </c>
      <c r="B8766" t="s">
        <v>130</v>
      </c>
      <c r="C8766" t="s">
        <v>969</v>
      </c>
      <c r="D8766" t="s">
        <v>6750</v>
      </c>
      <c r="E8766" t="s">
        <v>133</v>
      </c>
      <c r="F8766" t="s">
        <v>134</v>
      </c>
      <c r="G8766" t="s">
        <v>135</v>
      </c>
      <c r="H8766" t="s">
        <v>156</v>
      </c>
      <c r="I8766">
        <v>35</v>
      </c>
      <c r="J8766" t="s">
        <v>139</v>
      </c>
      <c r="K8766" t="s">
        <v>157</v>
      </c>
      <c r="L8766">
        <v>5</v>
      </c>
      <c r="M8766" t="s">
        <v>139</v>
      </c>
      <c r="N8766" t="s">
        <v>158</v>
      </c>
      <c r="O8766">
        <v>60</v>
      </c>
      <c r="P8766" t="s">
        <v>139</v>
      </c>
    </row>
    <row r="8767" spans="1:40" x14ac:dyDescent="0.2">
      <c r="A8767" s="26">
        <v>41904.564831064818</v>
      </c>
      <c r="B8767" t="s">
        <v>130</v>
      </c>
      <c r="C8767" t="s">
        <v>969</v>
      </c>
      <c r="D8767" t="s">
        <v>6751</v>
      </c>
      <c r="E8767" t="s">
        <v>133</v>
      </c>
      <c r="F8767" t="s">
        <v>134</v>
      </c>
      <c r="G8767" t="s">
        <v>135</v>
      </c>
      <c r="H8767" t="s">
        <v>160</v>
      </c>
      <c r="I8767">
        <v>1</v>
      </c>
      <c r="J8767" t="s">
        <v>139</v>
      </c>
    </row>
    <row r="8768" spans="1:40" x14ac:dyDescent="0.2">
      <c r="A8768" s="26">
        <v>41904.564831064818</v>
      </c>
      <c r="B8768" t="s">
        <v>130</v>
      </c>
      <c r="C8768" t="s">
        <v>969</v>
      </c>
      <c r="D8768" t="s">
        <v>6752</v>
      </c>
      <c r="E8768" t="s">
        <v>133</v>
      </c>
      <c r="F8768" t="s">
        <v>134</v>
      </c>
      <c r="G8768" t="s">
        <v>135</v>
      </c>
      <c r="H8768" t="s">
        <v>162</v>
      </c>
      <c r="I8768">
        <v>30</v>
      </c>
      <c r="J8768" t="s">
        <v>139</v>
      </c>
      <c r="K8768" t="s">
        <v>163</v>
      </c>
      <c r="L8768">
        <v>30</v>
      </c>
      <c r="M8768" t="s">
        <v>139</v>
      </c>
      <c r="N8768" t="s">
        <v>164</v>
      </c>
      <c r="O8768">
        <v>30</v>
      </c>
      <c r="P8768" t="s">
        <v>139</v>
      </c>
      <c r="Q8768" t="s">
        <v>165</v>
      </c>
      <c r="R8768">
        <v>10</v>
      </c>
      <c r="S8768" t="s">
        <v>139</v>
      </c>
      <c r="T8768" t="s">
        <v>166</v>
      </c>
      <c r="U8768">
        <v>20</v>
      </c>
      <c r="V8768" t="s">
        <v>139</v>
      </c>
      <c r="W8768" t="s">
        <v>167</v>
      </c>
      <c r="X8768">
        <v>20</v>
      </c>
      <c r="Y8768" t="s">
        <v>139</v>
      </c>
      <c r="Z8768" t="s">
        <v>168</v>
      </c>
      <c r="AA8768">
        <v>20</v>
      </c>
      <c r="AB8768" t="s">
        <v>139</v>
      </c>
      <c r="AC8768" t="s">
        <v>169</v>
      </c>
      <c r="AD8768">
        <v>20</v>
      </c>
      <c r="AE8768" t="s">
        <v>139</v>
      </c>
      <c r="AF8768" t="s">
        <v>170</v>
      </c>
      <c r="AG8768">
        <v>115200</v>
      </c>
      <c r="AH8768" t="s">
        <v>139</v>
      </c>
      <c r="AI8768" t="s">
        <v>171</v>
      </c>
      <c r="AJ8768">
        <v>12000</v>
      </c>
      <c r="AK8768" t="s">
        <v>139</v>
      </c>
      <c r="AL8768" t="s">
        <v>172</v>
      </c>
      <c r="AM8768">
        <v>30000</v>
      </c>
      <c r="AN8768" t="s">
        <v>139</v>
      </c>
    </row>
    <row r="8769" spans="1:40" x14ac:dyDescent="0.2">
      <c r="A8769" s="26">
        <v>41904.564831064818</v>
      </c>
      <c r="B8769" t="s">
        <v>130</v>
      </c>
      <c r="C8769" t="s">
        <v>969</v>
      </c>
      <c r="D8769" t="s">
        <v>6753</v>
      </c>
      <c r="E8769" t="s">
        <v>133</v>
      </c>
      <c r="F8769" t="s">
        <v>134</v>
      </c>
      <c r="G8769" t="s">
        <v>135</v>
      </c>
      <c r="H8769" t="s">
        <v>174</v>
      </c>
      <c r="I8769">
        <v>60</v>
      </c>
      <c r="J8769" t="s">
        <v>139</v>
      </c>
      <c r="K8769" t="s">
        <v>175</v>
      </c>
      <c r="L8769">
        <v>40</v>
      </c>
      <c r="M8769" t="s">
        <v>139</v>
      </c>
      <c r="N8769" t="s">
        <v>176</v>
      </c>
      <c r="O8769">
        <v>50</v>
      </c>
      <c r="P8769" t="s">
        <v>139</v>
      </c>
      <c r="Q8769" t="s">
        <v>177</v>
      </c>
      <c r="R8769">
        <v>40</v>
      </c>
      <c r="S8769" t="s">
        <v>139</v>
      </c>
      <c r="T8769" t="s">
        <v>178</v>
      </c>
      <c r="U8769">
        <v>60</v>
      </c>
      <c r="V8769" t="s">
        <v>139</v>
      </c>
      <c r="W8769" t="s">
        <v>179</v>
      </c>
      <c r="X8769">
        <v>50</v>
      </c>
      <c r="Y8769" t="s">
        <v>139</v>
      </c>
      <c r="Z8769" t="s">
        <v>180</v>
      </c>
      <c r="AA8769">
        <v>50</v>
      </c>
      <c r="AB8769" t="s">
        <v>139</v>
      </c>
      <c r="AC8769" t="s">
        <v>181</v>
      </c>
      <c r="AD8769">
        <v>35</v>
      </c>
      <c r="AE8769" t="s">
        <v>139</v>
      </c>
      <c r="AF8769" t="s">
        <v>182</v>
      </c>
      <c r="AG8769">
        <v>8</v>
      </c>
      <c r="AH8769" t="s">
        <v>139</v>
      </c>
      <c r="AI8769" t="s">
        <v>183</v>
      </c>
      <c r="AJ8769">
        <v>90</v>
      </c>
      <c r="AK8769" t="s">
        <v>139</v>
      </c>
      <c r="AL8769" t="s">
        <v>184</v>
      </c>
      <c r="AM8769">
        <v>1</v>
      </c>
      <c r="AN8769" t="s">
        <v>139</v>
      </c>
    </row>
    <row r="8770" spans="1:40" x14ac:dyDescent="0.2">
      <c r="A8770" s="26">
        <v>41904.564831064818</v>
      </c>
      <c r="B8770" t="s">
        <v>130</v>
      </c>
      <c r="C8770" t="s">
        <v>969</v>
      </c>
      <c r="D8770" t="s">
        <v>6754</v>
      </c>
      <c r="E8770" t="s">
        <v>133</v>
      </c>
      <c r="F8770" t="s">
        <v>134</v>
      </c>
      <c r="G8770" t="s">
        <v>135</v>
      </c>
      <c r="H8770" t="s">
        <v>186</v>
      </c>
      <c r="I8770">
        <v>33</v>
      </c>
      <c r="J8770" t="s">
        <v>139</v>
      </c>
      <c r="K8770" t="s">
        <v>187</v>
      </c>
      <c r="L8770">
        <v>33</v>
      </c>
      <c r="M8770" t="s">
        <v>139</v>
      </c>
      <c r="N8770" t="s">
        <v>188</v>
      </c>
      <c r="O8770">
        <v>34</v>
      </c>
      <c r="P8770" t="s">
        <v>139</v>
      </c>
      <c r="Q8770" t="s">
        <v>166</v>
      </c>
      <c r="R8770">
        <v>20</v>
      </c>
      <c r="S8770" t="s">
        <v>139</v>
      </c>
      <c r="T8770" t="s">
        <v>167</v>
      </c>
      <c r="U8770">
        <v>20</v>
      </c>
      <c r="V8770" t="s">
        <v>139</v>
      </c>
      <c r="W8770" t="s">
        <v>168</v>
      </c>
      <c r="X8770">
        <v>20</v>
      </c>
      <c r="Y8770" t="s">
        <v>139</v>
      </c>
      <c r="Z8770" t="s">
        <v>189</v>
      </c>
      <c r="AA8770">
        <v>20</v>
      </c>
      <c r="AB8770" t="s">
        <v>139</v>
      </c>
      <c r="AC8770" t="s">
        <v>190</v>
      </c>
      <c r="AD8770">
        <v>20</v>
      </c>
      <c r="AE8770" t="s">
        <v>139</v>
      </c>
      <c r="AF8770" t="s">
        <v>191</v>
      </c>
      <c r="AG8770">
        <v>20</v>
      </c>
      <c r="AH8770" t="s">
        <v>139</v>
      </c>
      <c r="AI8770" t="s">
        <v>170</v>
      </c>
      <c r="AJ8770">
        <v>115200</v>
      </c>
      <c r="AK8770" t="s">
        <v>139</v>
      </c>
      <c r="AL8770" t="s">
        <v>171</v>
      </c>
      <c r="AM8770">
        <v>12000</v>
      </c>
      <c r="AN8770" t="s">
        <v>139</v>
      </c>
    </row>
    <row r="8771" spans="1:40" x14ac:dyDescent="0.2">
      <c r="A8771" s="26">
        <v>41904.564831064818</v>
      </c>
      <c r="B8771" t="s">
        <v>130</v>
      </c>
      <c r="C8771" t="s">
        <v>969</v>
      </c>
      <c r="D8771" t="s">
        <v>6755</v>
      </c>
      <c r="E8771" t="s">
        <v>193</v>
      </c>
      <c r="F8771" t="s">
        <v>194</v>
      </c>
      <c r="G8771" t="s">
        <v>195</v>
      </c>
    </row>
    <row r="8772" spans="1:40" x14ac:dyDescent="0.2">
      <c r="A8772" s="26">
        <v>41904.564831064818</v>
      </c>
      <c r="B8772" t="s">
        <v>130</v>
      </c>
      <c r="C8772" t="s">
        <v>969</v>
      </c>
      <c r="D8772" t="s">
        <v>6756</v>
      </c>
      <c r="E8772" t="s">
        <v>193</v>
      </c>
      <c r="F8772" t="s">
        <v>6757</v>
      </c>
      <c r="G8772" t="s">
        <v>6758</v>
      </c>
      <c r="H8772" t="s">
        <v>6759</v>
      </c>
    </row>
    <row r="8773" spans="1:40" x14ac:dyDescent="0.2">
      <c r="A8773" s="26">
        <v>41904.564831099538</v>
      </c>
      <c r="B8773" t="s">
        <v>130</v>
      </c>
      <c r="C8773" t="s">
        <v>645</v>
      </c>
      <c r="D8773" t="s">
        <v>6760</v>
      </c>
      <c r="E8773" t="s">
        <v>133</v>
      </c>
      <c r="F8773" t="s">
        <v>134</v>
      </c>
      <c r="G8773" t="s">
        <v>135</v>
      </c>
      <c r="H8773" t="s">
        <v>136</v>
      </c>
      <c r="I8773">
        <v>1900000</v>
      </c>
      <c r="J8773" t="s">
        <v>137</v>
      </c>
      <c r="K8773">
        <v>1900000</v>
      </c>
      <c r="L8773" t="s">
        <v>138</v>
      </c>
      <c r="M8773">
        <v>500</v>
      </c>
      <c r="N8773" t="s">
        <v>139</v>
      </c>
      <c r="O8773" t="s">
        <v>140</v>
      </c>
      <c r="P8773">
        <v>300</v>
      </c>
      <c r="Q8773" t="s">
        <v>139</v>
      </c>
    </row>
    <row r="8774" spans="1:40" x14ac:dyDescent="0.2">
      <c r="A8774" s="26">
        <v>41904.564831099538</v>
      </c>
      <c r="B8774" t="s">
        <v>130</v>
      </c>
      <c r="C8774" t="s">
        <v>645</v>
      </c>
      <c r="D8774" t="s">
        <v>6761</v>
      </c>
    </row>
    <row r="8775" spans="1:40" x14ac:dyDescent="0.2">
      <c r="A8775" s="26">
        <v>41904.564831111114</v>
      </c>
      <c r="B8775" t="s">
        <v>130</v>
      </c>
      <c r="C8775" t="s">
        <v>643</v>
      </c>
      <c r="D8775" t="s">
        <v>6762</v>
      </c>
    </row>
    <row r="8776" spans="1:40" x14ac:dyDescent="0.2">
      <c r="A8776" s="26">
        <v>41904.564831111114</v>
      </c>
      <c r="B8776" t="s">
        <v>130</v>
      </c>
      <c r="C8776" t="s">
        <v>643</v>
      </c>
      <c r="D8776" t="s">
        <v>6763</v>
      </c>
      <c r="E8776" t="s">
        <v>133</v>
      </c>
      <c r="F8776" t="s">
        <v>134</v>
      </c>
      <c r="G8776" t="s">
        <v>135</v>
      </c>
      <c r="H8776" t="s">
        <v>136</v>
      </c>
      <c r="I8776">
        <v>1900000</v>
      </c>
      <c r="J8776" t="s">
        <v>137</v>
      </c>
      <c r="K8776">
        <v>1900000</v>
      </c>
      <c r="L8776" t="s">
        <v>138</v>
      </c>
      <c r="M8776">
        <v>500</v>
      </c>
      <c r="N8776" t="s">
        <v>139</v>
      </c>
      <c r="O8776" t="s">
        <v>140</v>
      </c>
      <c r="P8776">
        <v>300</v>
      </c>
      <c r="Q8776" t="s">
        <v>139</v>
      </c>
    </row>
    <row r="8777" spans="1:40" x14ac:dyDescent="0.2">
      <c r="A8777" s="26">
        <v>41904.564831111114</v>
      </c>
      <c r="B8777" t="s">
        <v>130</v>
      </c>
      <c r="C8777" t="s">
        <v>643</v>
      </c>
      <c r="D8777" t="s">
        <v>6764</v>
      </c>
      <c r="E8777" t="s">
        <v>133</v>
      </c>
      <c r="F8777" t="s">
        <v>134</v>
      </c>
      <c r="G8777" t="s">
        <v>135</v>
      </c>
      <c r="H8777" t="s">
        <v>142</v>
      </c>
      <c r="I8777">
        <v>49</v>
      </c>
      <c r="J8777" t="s">
        <v>139</v>
      </c>
      <c r="K8777" t="s">
        <v>143</v>
      </c>
      <c r="L8777">
        <v>130</v>
      </c>
      <c r="M8777" t="s">
        <v>139</v>
      </c>
      <c r="N8777" t="s">
        <v>144</v>
      </c>
      <c r="O8777">
        <v>180</v>
      </c>
      <c r="P8777" t="s">
        <v>139</v>
      </c>
      <c r="Q8777" t="s">
        <v>145</v>
      </c>
      <c r="R8777">
        <v>140</v>
      </c>
      <c r="S8777" t="s">
        <v>139</v>
      </c>
      <c r="T8777" t="s">
        <v>146</v>
      </c>
      <c r="U8777">
        <v>80</v>
      </c>
      <c r="V8777" t="s">
        <v>139</v>
      </c>
      <c r="W8777" t="s">
        <v>147</v>
      </c>
      <c r="X8777">
        <v>101</v>
      </c>
      <c r="Y8777" t="s">
        <v>139</v>
      </c>
      <c r="Z8777" t="s">
        <v>148</v>
      </c>
      <c r="AA8777">
        <v>190</v>
      </c>
      <c r="AB8777" t="s">
        <v>139</v>
      </c>
      <c r="AC8777" t="s">
        <v>149</v>
      </c>
      <c r="AD8777">
        <v>20</v>
      </c>
      <c r="AE8777" t="s">
        <v>139</v>
      </c>
    </row>
    <row r="8778" spans="1:40" x14ac:dyDescent="0.2">
      <c r="A8778" s="26">
        <v>41904.564831111114</v>
      </c>
      <c r="B8778" t="s">
        <v>130</v>
      </c>
      <c r="C8778" t="s">
        <v>643</v>
      </c>
      <c r="D8778" t="s">
        <v>6765</v>
      </c>
    </row>
    <row r="8779" spans="1:40" x14ac:dyDescent="0.2">
      <c r="A8779" s="26">
        <v>41904.564831111114</v>
      </c>
      <c r="B8779" t="s">
        <v>130</v>
      </c>
      <c r="C8779" t="s">
        <v>643</v>
      </c>
      <c r="D8779" t="s">
        <v>6766</v>
      </c>
      <c r="E8779" t="s">
        <v>133</v>
      </c>
      <c r="F8779" t="s">
        <v>134</v>
      </c>
      <c r="G8779" t="s">
        <v>135</v>
      </c>
      <c r="H8779" t="s">
        <v>152</v>
      </c>
      <c r="I8779">
        <v>50</v>
      </c>
      <c r="J8779" t="s">
        <v>139</v>
      </c>
      <c r="K8779" t="s">
        <v>153</v>
      </c>
      <c r="L8779">
        <v>50</v>
      </c>
      <c r="M8779" t="s">
        <v>139</v>
      </c>
      <c r="N8779" t="s">
        <v>154</v>
      </c>
      <c r="O8779">
        <v>50</v>
      </c>
      <c r="P8779" t="s">
        <v>139</v>
      </c>
    </row>
    <row r="8780" spans="1:40" x14ac:dyDescent="0.2">
      <c r="A8780" s="26">
        <v>41904.564831111114</v>
      </c>
      <c r="B8780" t="s">
        <v>130</v>
      </c>
      <c r="C8780" t="s">
        <v>643</v>
      </c>
      <c r="D8780" t="s">
        <v>6767</v>
      </c>
      <c r="E8780" t="s">
        <v>133</v>
      </c>
      <c r="F8780" t="s">
        <v>134</v>
      </c>
      <c r="G8780" t="s">
        <v>135</v>
      </c>
      <c r="H8780" t="s">
        <v>156</v>
      </c>
      <c r="I8780">
        <v>35</v>
      </c>
      <c r="J8780" t="s">
        <v>139</v>
      </c>
      <c r="K8780" t="s">
        <v>157</v>
      </c>
      <c r="L8780">
        <v>5</v>
      </c>
      <c r="M8780" t="s">
        <v>139</v>
      </c>
      <c r="N8780" t="s">
        <v>158</v>
      </c>
      <c r="O8780">
        <v>60</v>
      </c>
      <c r="P8780" t="s">
        <v>139</v>
      </c>
    </row>
    <row r="8781" spans="1:40" x14ac:dyDescent="0.2">
      <c r="A8781" s="26">
        <v>41904.564831111114</v>
      </c>
      <c r="B8781" t="s">
        <v>130</v>
      </c>
      <c r="C8781" t="s">
        <v>643</v>
      </c>
      <c r="D8781" t="s">
        <v>6768</v>
      </c>
      <c r="E8781" t="s">
        <v>133</v>
      </c>
      <c r="F8781" t="s">
        <v>134</v>
      </c>
      <c r="G8781" t="s">
        <v>135</v>
      </c>
      <c r="H8781" t="s">
        <v>160</v>
      </c>
      <c r="I8781">
        <v>1</v>
      </c>
      <c r="J8781" t="s">
        <v>139</v>
      </c>
    </row>
    <row r="8782" spans="1:40" x14ac:dyDescent="0.2">
      <c r="A8782" s="26">
        <v>41904.564831111114</v>
      </c>
      <c r="B8782" t="s">
        <v>130</v>
      </c>
      <c r="C8782" t="s">
        <v>643</v>
      </c>
      <c r="D8782" t="s">
        <v>6769</v>
      </c>
      <c r="E8782" t="s">
        <v>133</v>
      </c>
      <c r="F8782" t="s">
        <v>134</v>
      </c>
      <c r="G8782" t="s">
        <v>135</v>
      </c>
      <c r="H8782" t="s">
        <v>162</v>
      </c>
      <c r="I8782">
        <v>30</v>
      </c>
      <c r="J8782" t="s">
        <v>139</v>
      </c>
      <c r="K8782" t="s">
        <v>163</v>
      </c>
      <c r="L8782">
        <v>30</v>
      </c>
      <c r="M8782" t="s">
        <v>139</v>
      </c>
      <c r="N8782" t="s">
        <v>164</v>
      </c>
      <c r="O8782">
        <v>30</v>
      </c>
      <c r="P8782" t="s">
        <v>139</v>
      </c>
      <c r="Q8782" t="s">
        <v>165</v>
      </c>
      <c r="R8782">
        <v>10</v>
      </c>
      <c r="S8782" t="s">
        <v>139</v>
      </c>
      <c r="T8782" t="s">
        <v>166</v>
      </c>
      <c r="U8782">
        <v>20</v>
      </c>
      <c r="V8782" t="s">
        <v>139</v>
      </c>
      <c r="W8782" t="s">
        <v>167</v>
      </c>
      <c r="X8782">
        <v>20</v>
      </c>
      <c r="Y8782" t="s">
        <v>139</v>
      </c>
      <c r="Z8782" t="s">
        <v>168</v>
      </c>
      <c r="AA8782">
        <v>20</v>
      </c>
      <c r="AB8782" t="s">
        <v>139</v>
      </c>
      <c r="AC8782" t="s">
        <v>169</v>
      </c>
      <c r="AD8782">
        <v>20</v>
      </c>
      <c r="AE8782" t="s">
        <v>139</v>
      </c>
      <c r="AF8782" t="s">
        <v>170</v>
      </c>
      <c r="AG8782">
        <v>115200</v>
      </c>
      <c r="AH8782" t="s">
        <v>139</v>
      </c>
      <c r="AI8782" t="s">
        <v>171</v>
      </c>
      <c r="AJ8782">
        <v>12000</v>
      </c>
      <c r="AK8782" t="s">
        <v>139</v>
      </c>
      <c r="AL8782" t="s">
        <v>172</v>
      </c>
      <c r="AM8782">
        <v>30000</v>
      </c>
      <c r="AN8782" t="s">
        <v>139</v>
      </c>
    </row>
    <row r="8783" spans="1:40" x14ac:dyDescent="0.2">
      <c r="A8783" s="26">
        <v>41904.564831111114</v>
      </c>
      <c r="B8783" t="s">
        <v>130</v>
      </c>
      <c r="C8783" t="s">
        <v>643</v>
      </c>
      <c r="D8783" t="s">
        <v>6770</v>
      </c>
      <c r="E8783" t="s">
        <v>133</v>
      </c>
      <c r="F8783" t="s">
        <v>134</v>
      </c>
      <c r="G8783" t="s">
        <v>135</v>
      </c>
      <c r="H8783" t="s">
        <v>174</v>
      </c>
      <c r="I8783">
        <v>60</v>
      </c>
      <c r="J8783" t="s">
        <v>139</v>
      </c>
      <c r="K8783" t="s">
        <v>175</v>
      </c>
      <c r="L8783">
        <v>40</v>
      </c>
      <c r="M8783" t="s">
        <v>139</v>
      </c>
      <c r="N8783" t="s">
        <v>176</v>
      </c>
      <c r="O8783">
        <v>50</v>
      </c>
      <c r="P8783" t="s">
        <v>139</v>
      </c>
      <c r="Q8783" t="s">
        <v>177</v>
      </c>
      <c r="R8783">
        <v>40</v>
      </c>
      <c r="S8783" t="s">
        <v>139</v>
      </c>
      <c r="T8783" t="s">
        <v>178</v>
      </c>
      <c r="U8783">
        <v>60</v>
      </c>
      <c r="V8783" t="s">
        <v>139</v>
      </c>
      <c r="W8783" t="s">
        <v>179</v>
      </c>
      <c r="X8783">
        <v>50</v>
      </c>
      <c r="Y8783" t="s">
        <v>139</v>
      </c>
      <c r="Z8783" t="s">
        <v>180</v>
      </c>
      <c r="AA8783">
        <v>50</v>
      </c>
      <c r="AB8783" t="s">
        <v>139</v>
      </c>
      <c r="AC8783" t="s">
        <v>181</v>
      </c>
      <c r="AD8783">
        <v>35</v>
      </c>
      <c r="AE8783" t="s">
        <v>139</v>
      </c>
      <c r="AF8783" t="s">
        <v>182</v>
      </c>
      <c r="AG8783">
        <v>8</v>
      </c>
      <c r="AH8783" t="s">
        <v>139</v>
      </c>
      <c r="AI8783" t="s">
        <v>183</v>
      </c>
      <c r="AJ8783">
        <v>90</v>
      </c>
      <c r="AK8783" t="s">
        <v>139</v>
      </c>
      <c r="AL8783" t="s">
        <v>184</v>
      </c>
      <c r="AM8783">
        <v>1</v>
      </c>
      <c r="AN8783" t="s">
        <v>139</v>
      </c>
    </row>
    <row r="8784" spans="1:40" x14ac:dyDescent="0.2">
      <c r="A8784" s="26">
        <v>41904.564831111114</v>
      </c>
      <c r="B8784" t="s">
        <v>130</v>
      </c>
      <c r="C8784" t="s">
        <v>643</v>
      </c>
      <c r="D8784" t="s">
        <v>6771</v>
      </c>
      <c r="E8784" t="s">
        <v>133</v>
      </c>
      <c r="F8784" t="s">
        <v>134</v>
      </c>
      <c r="G8784" t="s">
        <v>135</v>
      </c>
      <c r="H8784" t="s">
        <v>186</v>
      </c>
      <c r="I8784">
        <v>33</v>
      </c>
      <c r="J8784" t="s">
        <v>139</v>
      </c>
      <c r="K8784" t="s">
        <v>187</v>
      </c>
      <c r="L8784">
        <v>33</v>
      </c>
      <c r="M8784" t="s">
        <v>139</v>
      </c>
      <c r="N8784" t="s">
        <v>188</v>
      </c>
      <c r="O8784">
        <v>34</v>
      </c>
      <c r="P8784" t="s">
        <v>139</v>
      </c>
      <c r="Q8784" t="s">
        <v>166</v>
      </c>
      <c r="R8784">
        <v>20</v>
      </c>
      <c r="S8784" t="s">
        <v>139</v>
      </c>
      <c r="T8784" t="s">
        <v>167</v>
      </c>
      <c r="U8784">
        <v>20</v>
      </c>
      <c r="V8784" t="s">
        <v>139</v>
      </c>
      <c r="W8784" t="s">
        <v>168</v>
      </c>
      <c r="X8784">
        <v>20</v>
      </c>
      <c r="Y8784" t="s">
        <v>139</v>
      </c>
      <c r="Z8784" t="s">
        <v>189</v>
      </c>
      <c r="AA8784">
        <v>20</v>
      </c>
      <c r="AB8784" t="s">
        <v>139</v>
      </c>
      <c r="AC8784" t="s">
        <v>190</v>
      </c>
      <c r="AD8784">
        <v>20</v>
      </c>
      <c r="AE8784" t="s">
        <v>139</v>
      </c>
      <c r="AF8784" t="s">
        <v>191</v>
      </c>
      <c r="AG8784">
        <v>20</v>
      </c>
      <c r="AH8784" t="s">
        <v>139</v>
      </c>
      <c r="AI8784" t="s">
        <v>170</v>
      </c>
      <c r="AJ8784">
        <v>115200</v>
      </c>
      <c r="AK8784" t="s">
        <v>139</v>
      </c>
      <c r="AL8784" t="s">
        <v>171</v>
      </c>
      <c r="AM8784">
        <v>12000</v>
      </c>
      <c r="AN8784" t="s">
        <v>139</v>
      </c>
    </row>
    <row r="8785" spans="1:40" x14ac:dyDescent="0.2">
      <c r="A8785" s="26">
        <v>41904.564831111114</v>
      </c>
      <c r="B8785" t="s">
        <v>130</v>
      </c>
      <c r="C8785" t="s">
        <v>643</v>
      </c>
      <c r="D8785" t="s">
        <v>6764</v>
      </c>
      <c r="E8785" t="s">
        <v>133</v>
      </c>
      <c r="F8785" t="s">
        <v>134</v>
      </c>
      <c r="G8785" t="s">
        <v>135</v>
      </c>
      <c r="H8785" t="s">
        <v>142</v>
      </c>
      <c r="I8785">
        <v>49</v>
      </c>
      <c r="J8785" t="s">
        <v>139</v>
      </c>
      <c r="K8785" t="s">
        <v>143</v>
      </c>
      <c r="L8785">
        <v>130</v>
      </c>
      <c r="M8785" t="s">
        <v>139</v>
      </c>
      <c r="N8785" t="s">
        <v>144</v>
      </c>
      <c r="O8785">
        <v>180</v>
      </c>
      <c r="P8785" t="s">
        <v>139</v>
      </c>
      <c r="Q8785" t="s">
        <v>145</v>
      </c>
      <c r="R8785">
        <v>140</v>
      </c>
      <c r="S8785" t="s">
        <v>139</v>
      </c>
      <c r="T8785" t="s">
        <v>146</v>
      </c>
      <c r="U8785">
        <v>80</v>
      </c>
      <c r="V8785" t="s">
        <v>139</v>
      </c>
      <c r="W8785" t="s">
        <v>147</v>
      </c>
      <c r="X8785">
        <v>101</v>
      </c>
      <c r="Y8785" t="s">
        <v>139</v>
      </c>
      <c r="Z8785" t="s">
        <v>148</v>
      </c>
      <c r="AA8785">
        <v>190</v>
      </c>
      <c r="AB8785" t="s">
        <v>139</v>
      </c>
      <c r="AC8785" t="s">
        <v>149</v>
      </c>
      <c r="AD8785">
        <v>20</v>
      </c>
      <c r="AE8785" t="s">
        <v>139</v>
      </c>
    </row>
    <row r="8786" spans="1:40" x14ac:dyDescent="0.2">
      <c r="A8786" s="26">
        <v>41904.564831111114</v>
      </c>
      <c r="B8786" t="s">
        <v>130</v>
      </c>
      <c r="C8786" t="s">
        <v>643</v>
      </c>
      <c r="D8786" t="s">
        <v>6765</v>
      </c>
    </row>
    <row r="8787" spans="1:40" x14ac:dyDescent="0.2">
      <c r="A8787" s="26">
        <v>41904.564831111114</v>
      </c>
      <c r="B8787" t="s">
        <v>130</v>
      </c>
      <c r="C8787" t="s">
        <v>643</v>
      </c>
      <c r="D8787" t="s">
        <v>6766</v>
      </c>
      <c r="E8787" t="s">
        <v>133</v>
      </c>
      <c r="F8787" t="s">
        <v>134</v>
      </c>
      <c r="G8787" t="s">
        <v>135</v>
      </c>
      <c r="H8787" t="s">
        <v>152</v>
      </c>
      <c r="I8787">
        <v>50</v>
      </c>
      <c r="J8787" t="s">
        <v>139</v>
      </c>
      <c r="K8787" t="s">
        <v>153</v>
      </c>
      <c r="L8787">
        <v>50</v>
      </c>
      <c r="M8787" t="s">
        <v>139</v>
      </c>
      <c r="N8787" t="s">
        <v>154</v>
      </c>
      <c r="O8787">
        <v>50</v>
      </c>
      <c r="P8787" t="s">
        <v>139</v>
      </c>
    </row>
    <row r="8788" spans="1:40" x14ac:dyDescent="0.2">
      <c r="A8788" s="26">
        <v>41904.564831111114</v>
      </c>
      <c r="B8788" t="s">
        <v>130</v>
      </c>
      <c r="C8788" t="s">
        <v>643</v>
      </c>
      <c r="D8788" t="s">
        <v>6767</v>
      </c>
      <c r="E8788" t="s">
        <v>133</v>
      </c>
      <c r="F8788" t="s">
        <v>134</v>
      </c>
      <c r="G8788" t="s">
        <v>135</v>
      </c>
      <c r="H8788" t="s">
        <v>156</v>
      </c>
      <c r="I8788">
        <v>35</v>
      </c>
      <c r="J8788" t="s">
        <v>139</v>
      </c>
      <c r="K8788" t="s">
        <v>157</v>
      </c>
      <c r="L8788">
        <v>5</v>
      </c>
      <c r="M8788" t="s">
        <v>139</v>
      </c>
      <c r="N8788" t="s">
        <v>158</v>
      </c>
      <c r="O8788">
        <v>60</v>
      </c>
      <c r="P8788" t="s">
        <v>139</v>
      </c>
    </row>
    <row r="8789" spans="1:40" x14ac:dyDescent="0.2">
      <c r="A8789" s="26">
        <v>41904.564831111114</v>
      </c>
      <c r="B8789" t="s">
        <v>130</v>
      </c>
      <c r="C8789" t="s">
        <v>643</v>
      </c>
      <c r="D8789" t="s">
        <v>6768</v>
      </c>
      <c r="E8789" t="s">
        <v>133</v>
      </c>
      <c r="F8789" t="s">
        <v>134</v>
      </c>
      <c r="G8789" t="s">
        <v>135</v>
      </c>
      <c r="H8789" t="s">
        <v>160</v>
      </c>
      <c r="I8789">
        <v>1</v>
      </c>
      <c r="J8789" t="s">
        <v>139</v>
      </c>
    </row>
    <row r="8790" spans="1:40" x14ac:dyDescent="0.2">
      <c r="A8790" s="26">
        <v>41904.564831111114</v>
      </c>
      <c r="B8790" t="s">
        <v>130</v>
      </c>
      <c r="C8790" t="s">
        <v>643</v>
      </c>
      <c r="D8790" t="s">
        <v>6769</v>
      </c>
      <c r="E8790" t="s">
        <v>133</v>
      </c>
      <c r="F8790" t="s">
        <v>134</v>
      </c>
      <c r="G8790" t="s">
        <v>135</v>
      </c>
      <c r="H8790" t="s">
        <v>162</v>
      </c>
      <c r="I8790">
        <v>30</v>
      </c>
      <c r="J8790" t="s">
        <v>139</v>
      </c>
      <c r="K8790" t="s">
        <v>163</v>
      </c>
      <c r="L8790">
        <v>30</v>
      </c>
      <c r="M8790" t="s">
        <v>139</v>
      </c>
      <c r="N8790" t="s">
        <v>164</v>
      </c>
      <c r="O8790">
        <v>30</v>
      </c>
      <c r="P8790" t="s">
        <v>139</v>
      </c>
      <c r="Q8790" t="s">
        <v>165</v>
      </c>
      <c r="R8790">
        <v>10</v>
      </c>
      <c r="S8790" t="s">
        <v>139</v>
      </c>
      <c r="T8790" t="s">
        <v>166</v>
      </c>
      <c r="U8790">
        <v>20</v>
      </c>
      <c r="V8790" t="s">
        <v>139</v>
      </c>
      <c r="W8790" t="s">
        <v>167</v>
      </c>
      <c r="X8790">
        <v>20</v>
      </c>
      <c r="Y8790" t="s">
        <v>139</v>
      </c>
      <c r="Z8790" t="s">
        <v>168</v>
      </c>
      <c r="AA8790">
        <v>20</v>
      </c>
      <c r="AB8790" t="s">
        <v>139</v>
      </c>
      <c r="AC8790" t="s">
        <v>169</v>
      </c>
      <c r="AD8790">
        <v>20</v>
      </c>
      <c r="AE8790" t="s">
        <v>139</v>
      </c>
      <c r="AF8790" t="s">
        <v>170</v>
      </c>
      <c r="AG8790">
        <v>115200</v>
      </c>
      <c r="AH8790" t="s">
        <v>139</v>
      </c>
      <c r="AI8790" t="s">
        <v>171</v>
      </c>
      <c r="AJ8790">
        <v>12000</v>
      </c>
      <c r="AK8790" t="s">
        <v>139</v>
      </c>
      <c r="AL8790" t="s">
        <v>172</v>
      </c>
      <c r="AM8790">
        <v>30000</v>
      </c>
      <c r="AN8790" t="s">
        <v>139</v>
      </c>
    </row>
    <row r="8791" spans="1:40" x14ac:dyDescent="0.2">
      <c r="A8791" s="26">
        <v>41904.564831111114</v>
      </c>
      <c r="B8791" t="s">
        <v>130</v>
      </c>
      <c r="C8791" t="s">
        <v>643</v>
      </c>
      <c r="D8791" t="s">
        <v>6770</v>
      </c>
      <c r="E8791" t="s">
        <v>133</v>
      </c>
      <c r="F8791" t="s">
        <v>134</v>
      </c>
      <c r="G8791" t="s">
        <v>135</v>
      </c>
      <c r="H8791" t="s">
        <v>174</v>
      </c>
      <c r="I8791">
        <v>60</v>
      </c>
      <c r="J8791" t="s">
        <v>139</v>
      </c>
      <c r="K8791" t="s">
        <v>175</v>
      </c>
      <c r="L8791">
        <v>40</v>
      </c>
      <c r="M8791" t="s">
        <v>139</v>
      </c>
      <c r="N8791" t="s">
        <v>176</v>
      </c>
      <c r="O8791">
        <v>50</v>
      </c>
      <c r="P8791" t="s">
        <v>139</v>
      </c>
      <c r="Q8791" t="s">
        <v>177</v>
      </c>
      <c r="R8791">
        <v>40</v>
      </c>
      <c r="S8791" t="s">
        <v>139</v>
      </c>
      <c r="T8791" t="s">
        <v>178</v>
      </c>
      <c r="U8791">
        <v>60</v>
      </c>
      <c r="V8791" t="s">
        <v>139</v>
      </c>
      <c r="W8791" t="s">
        <v>179</v>
      </c>
      <c r="X8791">
        <v>50</v>
      </c>
      <c r="Y8791" t="s">
        <v>139</v>
      </c>
      <c r="Z8791" t="s">
        <v>180</v>
      </c>
      <c r="AA8791">
        <v>50</v>
      </c>
      <c r="AB8791" t="s">
        <v>139</v>
      </c>
      <c r="AC8791" t="s">
        <v>181</v>
      </c>
      <c r="AD8791">
        <v>35</v>
      </c>
      <c r="AE8791" t="s">
        <v>139</v>
      </c>
      <c r="AF8791" t="s">
        <v>182</v>
      </c>
      <c r="AG8791">
        <v>8</v>
      </c>
      <c r="AH8791" t="s">
        <v>139</v>
      </c>
      <c r="AI8791" t="s">
        <v>183</v>
      </c>
      <c r="AJ8791">
        <v>90</v>
      </c>
      <c r="AK8791" t="s">
        <v>139</v>
      </c>
      <c r="AL8791" t="s">
        <v>184</v>
      </c>
      <c r="AM8791">
        <v>1</v>
      </c>
      <c r="AN8791" t="s">
        <v>139</v>
      </c>
    </row>
    <row r="8792" spans="1:40" x14ac:dyDescent="0.2">
      <c r="A8792" s="26">
        <v>41904.564831111114</v>
      </c>
      <c r="B8792" t="s">
        <v>130</v>
      </c>
      <c r="C8792" t="s">
        <v>643</v>
      </c>
      <c r="D8792" t="s">
        <v>6771</v>
      </c>
      <c r="E8792" t="s">
        <v>133</v>
      </c>
      <c r="F8792" t="s">
        <v>134</v>
      </c>
      <c r="G8792" t="s">
        <v>135</v>
      </c>
      <c r="H8792" t="s">
        <v>186</v>
      </c>
      <c r="I8792">
        <v>33</v>
      </c>
      <c r="J8792" t="s">
        <v>139</v>
      </c>
      <c r="K8792" t="s">
        <v>187</v>
      </c>
      <c r="L8792">
        <v>33</v>
      </c>
      <c r="M8792" t="s">
        <v>139</v>
      </c>
      <c r="N8792" t="s">
        <v>188</v>
      </c>
      <c r="O8792">
        <v>34</v>
      </c>
      <c r="P8792" t="s">
        <v>139</v>
      </c>
      <c r="Q8792" t="s">
        <v>166</v>
      </c>
      <c r="R8792">
        <v>20</v>
      </c>
      <c r="S8792" t="s">
        <v>139</v>
      </c>
      <c r="T8792" t="s">
        <v>167</v>
      </c>
      <c r="U8792">
        <v>20</v>
      </c>
      <c r="V8792" t="s">
        <v>139</v>
      </c>
      <c r="W8792" t="s">
        <v>168</v>
      </c>
      <c r="X8792">
        <v>20</v>
      </c>
      <c r="Y8792" t="s">
        <v>139</v>
      </c>
      <c r="Z8792" t="s">
        <v>189</v>
      </c>
      <c r="AA8792">
        <v>20</v>
      </c>
      <c r="AB8792" t="s">
        <v>139</v>
      </c>
      <c r="AC8792" t="s">
        <v>190</v>
      </c>
      <c r="AD8792">
        <v>20</v>
      </c>
      <c r="AE8792" t="s">
        <v>139</v>
      </c>
      <c r="AF8792" t="s">
        <v>191</v>
      </c>
      <c r="AG8792">
        <v>20</v>
      </c>
      <c r="AH8792" t="s">
        <v>139</v>
      </c>
      <c r="AI8792" t="s">
        <v>170</v>
      </c>
      <c r="AJ8792">
        <v>115200</v>
      </c>
      <c r="AK8792" t="s">
        <v>139</v>
      </c>
      <c r="AL8792" t="s">
        <v>171</v>
      </c>
      <c r="AM8792">
        <v>12000</v>
      </c>
      <c r="AN8792" t="s">
        <v>139</v>
      </c>
    </row>
    <row r="8793" spans="1:40" x14ac:dyDescent="0.2">
      <c r="A8793" s="26">
        <v>41904.564831111114</v>
      </c>
      <c r="B8793" t="s">
        <v>130</v>
      </c>
      <c r="C8793" t="s">
        <v>643</v>
      </c>
      <c r="D8793" t="s">
        <v>6772</v>
      </c>
      <c r="E8793" t="s">
        <v>193</v>
      </c>
      <c r="F8793" t="s">
        <v>194</v>
      </c>
      <c r="G8793" t="s">
        <v>195</v>
      </c>
    </row>
    <row r="8794" spans="1:40" x14ac:dyDescent="0.2">
      <c r="A8794" s="26">
        <v>41904.564831111114</v>
      </c>
      <c r="B8794" t="s">
        <v>130</v>
      </c>
      <c r="C8794" t="s">
        <v>643</v>
      </c>
      <c r="D8794" t="s">
        <v>6773</v>
      </c>
      <c r="E8794" t="s">
        <v>193</v>
      </c>
      <c r="F8794" t="s">
        <v>6774</v>
      </c>
      <c r="G8794" t="s">
        <v>6775</v>
      </c>
      <c r="H8794" t="s">
        <v>6776</v>
      </c>
    </row>
    <row r="8795" spans="1:40" x14ac:dyDescent="0.2">
      <c r="A8795" s="26">
        <v>41904.564831111114</v>
      </c>
      <c r="B8795" t="s">
        <v>130</v>
      </c>
      <c r="C8795" t="s">
        <v>645</v>
      </c>
      <c r="D8795" t="s">
        <v>6777</v>
      </c>
      <c r="E8795" t="s">
        <v>133</v>
      </c>
      <c r="F8795" t="s">
        <v>134</v>
      </c>
      <c r="G8795" t="s">
        <v>135</v>
      </c>
      <c r="H8795" t="s">
        <v>142</v>
      </c>
      <c r="I8795">
        <v>49</v>
      </c>
      <c r="J8795" t="s">
        <v>139</v>
      </c>
      <c r="K8795" t="s">
        <v>143</v>
      </c>
      <c r="L8795">
        <v>130</v>
      </c>
      <c r="M8795" t="s">
        <v>139</v>
      </c>
      <c r="N8795" t="s">
        <v>144</v>
      </c>
      <c r="O8795">
        <v>180</v>
      </c>
      <c r="P8795" t="s">
        <v>139</v>
      </c>
      <c r="Q8795" t="s">
        <v>145</v>
      </c>
      <c r="R8795">
        <v>140</v>
      </c>
      <c r="S8795" t="s">
        <v>139</v>
      </c>
      <c r="T8795" t="s">
        <v>146</v>
      </c>
      <c r="U8795">
        <v>80</v>
      </c>
      <c r="V8795" t="s">
        <v>139</v>
      </c>
      <c r="W8795" t="s">
        <v>147</v>
      </c>
      <c r="X8795">
        <v>101</v>
      </c>
      <c r="Y8795" t="s">
        <v>139</v>
      </c>
      <c r="Z8795" t="s">
        <v>148</v>
      </c>
      <c r="AA8795">
        <v>190</v>
      </c>
      <c r="AB8795" t="s">
        <v>139</v>
      </c>
      <c r="AC8795" t="s">
        <v>149</v>
      </c>
      <c r="AD8795">
        <v>20</v>
      </c>
      <c r="AE8795" t="s">
        <v>139</v>
      </c>
    </row>
    <row r="8796" spans="1:40" x14ac:dyDescent="0.2">
      <c r="A8796" s="26">
        <v>41904.564831111114</v>
      </c>
      <c r="B8796" t="s">
        <v>130</v>
      </c>
      <c r="C8796" t="s">
        <v>645</v>
      </c>
      <c r="D8796" t="s">
        <v>6778</v>
      </c>
    </row>
    <row r="8797" spans="1:40" x14ac:dyDescent="0.2">
      <c r="A8797" s="26">
        <v>41904.564831111114</v>
      </c>
      <c r="B8797" t="s">
        <v>130</v>
      </c>
      <c r="C8797" t="s">
        <v>645</v>
      </c>
      <c r="D8797" t="s">
        <v>6779</v>
      </c>
      <c r="E8797" t="s">
        <v>133</v>
      </c>
      <c r="F8797" t="s">
        <v>134</v>
      </c>
      <c r="G8797" t="s">
        <v>135</v>
      </c>
      <c r="H8797" t="s">
        <v>152</v>
      </c>
      <c r="I8797">
        <v>50</v>
      </c>
      <c r="J8797" t="s">
        <v>139</v>
      </c>
      <c r="K8797" t="s">
        <v>153</v>
      </c>
      <c r="L8797">
        <v>50</v>
      </c>
      <c r="M8797" t="s">
        <v>139</v>
      </c>
      <c r="N8797" t="s">
        <v>154</v>
      </c>
      <c r="O8797">
        <v>50</v>
      </c>
      <c r="P8797" t="s">
        <v>139</v>
      </c>
    </row>
    <row r="8798" spans="1:40" x14ac:dyDescent="0.2">
      <c r="A8798" s="26">
        <v>41904.564831111114</v>
      </c>
      <c r="B8798" t="s">
        <v>130</v>
      </c>
      <c r="C8798" t="s">
        <v>645</v>
      </c>
      <c r="D8798" t="s">
        <v>6780</v>
      </c>
      <c r="E8798" t="s">
        <v>133</v>
      </c>
      <c r="F8798" t="s">
        <v>134</v>
      </c>
      <c r="G8798" t="s">
        <v>135</v>
      </c>
      <c r="H8798" t="s">
        <v>156</v>
      </c>
      <c r="I8798">
        <v>35</v>
      </c>
      <c r="J8798" t="s">
        <v>139</v>
      </c>
      <c r="K8798" t="s">
        <v>157</v>
      </c>
      <c r="L8798">
        <v>5</v>
      </c>
      <c r="M8798" t="s">
        <v>139</v>
      </c>
      <c r="N8798" t="s">
        <v>158</v>
      </c>
      <c r="O8798">
        <v>60</v>
      </c>
      <c r="P8798" t="s">
        <v>139</v>
      </c>
    </row>
    <row r="8799" spans="1:40" x14ac:dyDescent="0.2">
      <c r="A8799" s="26">
        <v>41904.564831111114</v>
      </c>
      <c r="B8799" t="s">
        <v>130</v>
      </c>
      <c r="C8799" t="s">
        <v>645</v>
      </c>
      <c r="D8799" t="s">
        <v>6781</v>
      </c>
      <c r="E8799" t="s">
        <v>133</v>
      </c>
      <c r="F8799" t="s">
        <v>134</v>
      </c>
      <c r="G8799" t="s">
        <v>135</v>
      </c>
      <c r="H8799" t="s">
        <v>160</v>
      </c>
      <c r="I8799">
        <v>1</v>
      </c>
      <c r="J8799" t="s">
        <v>139</v>
      </c>
    </row>
    <row r="8800" spans="1:40" x14ac:dyDescent="0.2">
      <c r="A8800" s="26">
        <v>41904.564831111114</v>
      </c>
      <c r="B8800" t="s">
        <v>130</v>
      </c>
      <c r="C8800" t="s">
        <v>645</v>
      </c>
      <c r="D8800" t="s">
        <v>6782</v>
      </c>
      <c r="E8800" t="s">
        <v>133</v>
      </c>
      <c r="F8800" t="s">
        <v>134</v>
      </c>
      <c r="G8800" t="s">
        <v>135</v>
      </c>
      <c r="H8800" t="s">
        <v>162</v>
      </c>
      <c r="I8800">
        <v>30</v>
      </c>
      <c r="J8800" t="s">
        <v>139</v>
      </c>
      <c r="K8800" t="s">
        <v>163</v>
      </c>
      <c r="L8800">
        <v>30</v>
      </c>
      <c r="M8800" t="s">
        <v>139</v>
      </c>
      <c r="N8800" t="s">
        <v>164</v>
      </c>
      <c r="O8800">
        <v>30</v>
      </c>
      <c r="P8800" t="s">
        <v>139</v>
      </c>
      <c r="Q8800" t="s">
        <v>165</v>
      </c>
      <c r="R8800">
        <v>10</v>
      </c>
      <c r="S8800" t="s">
        <v>139</v>
      </c>
      <c r="T8800" t="s">
        <v>166</v>
      </c>
      <c r="U8800">
        <v>20</v>
      </c>
      <c r="V8800" t="s">
        <v>139</v>
      </c>
      <c r="W8800" t="s">
        <v>167</v>
      </c>
      <c r="X8800">
        <v>20</v>
      </c>
      <c r="Y8800" t="s">
        <v>139</v>
      </c>
      <c r="Z8800" t="s">
        <v>168</v>
      </c>
      <c r="AA8800">
        <v>20</v>
      </c>
      <c r="AB8800" t="s">
        <v>139</v>
      </c>
      <c r="AC8800" t="s">
        <v>169</v>
      </c>
      <c r="AD8800">
        <v>20</v>
      </c>
      <c r="AE8800" t="s">
        <v>139</v>
      </c>
      <c r="AF8800" t="s">
        <v>170</v>
      </c>
      <c r="AG8800">
        <v>115200</v>
      </c>
      <c r="AH8800" t="s">
        <v>139</v>
      </c>
      <c r="AI8800" t="s">
        <v>171</v>
      </c>
      <c r="AJ8800">
        <v>12000</v>
      </c>
      <c r="AK8800" t="s">
        <v>139</v>
      </c>
      <c r="AL8800" t="s">
        <v>172</v>
      </c>
      <c r="AM8800">
        <v>30000</v>
      </c>
      <c r="AN8800" t="s">
        <v>139</v>
      </c>
    </row>
    <row r="8801" spans="1:40" x14ac:dyDescent="0.2">
      <c r="A8801" s="26">
        <v>41904.564831111114</v>
      </c>
      <c r="B8801" t="s">
        <v>130</v>
      </c>
      <c r="C8801" t="s">
        <v>645</v>
      </c>
      <c r="D8801" t="s">
        <v>6783</v>
      </c>
      <c r="E8801" t="s">
        <v>133</v>
      </c>
      <c r="F8801" t="s">
        <v>134</v>
      </c>
      <c r="G8801" t="s">
        <v>135</v>
      </c>
      <c r="H8801" t="s">
        <v>174</v>
      </c>
      <c r="I8801">
        <v>60</v>
      </c>
      <c r="J8801" t="s">
        <v>139</v>
      </c>
      <c r="K8801" t="s">
        <v>175</v>
      </c>
      <c r="L8801">
        <v>40</v>
      </c>
      <c r="M8801" t="s">
        <v>139</v>
      </c>
      <c r="N8801" t="s">
        <v>176</v>
      </c>
      <c r="O8801">
        <v>50</v>
      </c>
      <c r="P8801" t="s">
        <v>139</v>
      </c>
      <c r="Q8801" t="s">
        <v>177</v>
      </c>
      <c r="R8801">
        <v>40</v>
      </c>
      <c r="S8801" t="s">
        <v>139</v>
      </c>
      <c r="T8801" t="s">
        <v>178</v>
      </c>
      <c r="U8801">
        <v>60</v>
      </c>
      <c r="V8801" t="s">
        <v>139</v>
      </c>
      <c r="W8801" t="s">
        <v>179</v>
      </c>
      <c r="X8801">
        <v>50</v>
      </c>
      <c r="Y8801" t="s">
        <v>139</v>
      </c>
      <c r="Z8801" t="s">
        <v>180</v>
      </c>
      <c r="AA8801">
        <v>50</v>
      </c>
      <c r="AB8801" t="s">
        <v>139</v>
      </c>
      <c r="AC8801" t="s">
        <v>181</v>
      </c>
      <c r="AD8801">
        <v>35</v>
      </c>
      <c r="AE8801" t="s">
        <v>139</v>
      </c>
      <c r="AF8801" t="s">
        <v>182</v>
      </c>
      <c r="AG8801">
        <v>8</v>
      </c>
      <c r="AH8801" t="s">
        <v>139</v>
      </c>
      <c r="AI8801" t="s">
        <v>183</v>
      </c>
      <c r="AJ8801">
        <v>90</v>
      </c>
      <c r="AK8801" t="s">
        <v>139</v>
      </c>
      <c r="AL8801" t="s">
        <v>184</v>
      </c>
      <c r="AM8801">
        <v>1</v>
      </c>
      <c r="AN8801" t="s">
        <v>139</v>
      </c>
    </row>
    <row r="8802" spans="1:40" x14ac:dyDescent="0.2">
      <c r="A8802" s="26">
        <v>41904.564831111114</v>
      </c>
      <c r="B8802" t="s">
        <v>130</v>
      </c>
      <c r="C8802" t="s">
        <v>645</v>
      </c>
      <c r="D8802" t="s">
        <v>6784</v>
      </c>
      <c r="E8802" t="s">
        <v>133</v>
      </c>
      <c r="F8802" t="s">
        <v>134</v>
      </c>
      <c r="G8802" t="s">
        <v>135</v>
      </c>
      <c r="H8802" t="s">
        <v>186</v>
      </c>
      <c r="I8802">
        <v>33</v>
      </c>
      <c r="J8802" t="s">
        <v>139</v>
      </c>
      <c r="K8802" t="s">
        <v>187</v>
      </c>
      <c r="L8802">
        <v>33</v>
      </c>
      <c r="M8802" t="s">
        <v>139</v>
      </c>
      <c r="N8802" t="s">
        <v>188</v>
      </c>
      <c r="O8802">
        <v>34</v>
      </c>
      <c r="P8802" t="s">
        <v>139</v>
      </c>
      <c r="Q8802" t="s">
        <v>166</v>
      </c>
      <c r="R8802">
        <v>20</v>
      </c>
      <c r="S8802" t="s">
        <v>139</v>
      </c>
      <c r="T8802" t="s">
        <v>167</v>
      </c>
      <c r="U8802">
        <v>20</v>
      </c>
      <c r="V8802" t="s">
        <v>139</v>
      </c>
      <c r="W8802" t="s">
        <v>168</v>
      </c>
      <c r="X8802">
        <v>20</v>
      </c>
      <c r="Y8802" t="s">
        <v>139</v>
      </c>
      <c r="Z8802" t="s">
        <v>189</v>
      </c>
      <c r="AA8802">
        <v>20</v>
      </c>
      <c r="AB8802" t="s">
        <v>139</v>
      </c>
      <c r="AC8802" t="s">
        <v>190</v>
      </c>
      <c r="AD8802">
        <v>20</v>
      </c>
      <c r="AE8802" t="s">
        <v>139</v>
      </c>
      <c r="AF8802" t="s">
        <v>191</v>
      </c>
      <c r="AG8802">
        <v>20</v>
      </c>
      <c r="AH8802" t="s">
        <v>139</v>
      </c>
      <c r="AI8802" t="s">
        <v>170</v>
      </c>
      <c r="AJ8802">
        <v>115200</v>
      </c>
      <c r="AK8802" t="s">
        <v>139</v>
      </c>
      <c r="AL8802" t="s">
        <v>171</v>
      </c>
      <c r="AM8802">
        <v>12000</v>
      </c>
      <c r="AN8802" t="s">
        <v>139</v>
      </c>
    </row>
    <row r="8803" spans="1:40" x14ac:dyDescent="0.2">
      <c r="A8803" s="26">
        <v>41904.564831111114</v>
      </c>
      <c r="B8803" t="s">
        <v>130</v>
      </c>
      <c r="C8803" t="s">
        <v>645</v>
      </c>
      <c r="D8803" t="s">
        <v>6777</v>
      </c>
      <c r="E8803" t="s">
        <v>133</v>
      </c>
      <c r="F8803" t="s">
        <v>134</v>
      </c>
      <c r="G8803" t="s">
        <v>135</v>
      </c>
      <c r="H8803" t="s">
        <v>142</v>
      </c>
      <c r="I8803">
        <v>49</v>
      </c>
      <c r="J8803" t="s">
        <v>139</v>
      </c>
      <c r="K8803" t="s">
        <v>143</v>
      </c>
      <c r="L8803">
        <v>130</v>
      </c>
      <c r="M8803" t="s">
        <v>139</v>
      </c>
      <c r="N8803" t="s">
        <v>144</v>
      </c>
      <c r="O8803">
        <v>180</v>
      </c>
      <c r="P8803" t="s">
        <v>139</v>
      </c>
      <c r="Q8803" t="s">
        <v>145</v>
      </c>
      <c r="R8803">
        <v>140</v>
      </c>
      <c r="S8803" t="s">
        <v>139</v>
      </c>
      <c r="T8803" t="s">
        <v>146</v>
      </c>
      <c r="U8803">
        <v>80</v>
      </c>
      <c r="V8803" t="s">
        <v>139</v>
      </c>
      <c r="W8803" t="s">
        <v>147</v>
      </c>
      <c r="X8803">
        <v>101</v>
      </c>
      <c r="Y8803" t="s">
        <v>139</v>
      </c>
      <c r="Z8803" t="s">
        <v>148</v>
      </c>
      <c r="AA8803">
        <v>190</v>
      </c>
      <c r="AB8803" t="s">
        <v>139</v>
      </c>
      <c r="AC8803" t="s">
        <v>149</v>
      </c>
      <c r="AD8803">
        <v>20</v>
      </c>
      <c r="AE8803" t="s">
        <v>139</v>
      </c>
    </row>
    <row r="8804" spans="1:40" x14ac:dyDescent="0.2">
      <c r="A8804" s="26">
        <v>41904.564831111114</v>
      </c>
      <c r="B8804" t="s">
        <v>130</v>
      </c>
      <c r="C8804" t="s">
        <v>645</v>
      </c>
      <c r="D8804" t="s">
        <v>6778</v>
      </c>
    </row>
    <row r="8805" spans="1:40" x14ac:dyDescent="0.2">
      <c r="A8805" s="26">
        <v>41904.564831111114</v>
      </c>
      <c r="B8805" t="s">
        <v>130</v>
      </c>
      <c r="C8805" t="s">
        <v>645</v>
      </c>
      <c r="D8805" t="s">
        <v>6779</v>
      </c>
      <c r="E8805" t="s">
        <v>133</v>
      </c>
      <c r="F8805" t="s">
        <v>134</v>
      </c>
      <c r="G8805" t="s">
        <v>135</v>
      </c>
      <c r="H8805" t="s">
        <v>152</v>
      </c>
      <c r="I8805">
        <v>50</v>
      </c>
      <c r="J8805" t="s">
        <v>139</v>
      </c>
      <c r="K8805" t="s">
        <v>153</v>
      </c>
      <c r="L8805">
        <v>50</v>
      </c>
      <c r="M8805" t="s">
        <v>139</v>
      </c>
      <c r="N8805" t="s">
        <v>154</v>
      </c>
      <c r="O8805">
        <v>50</v>
      </c>
      <c r="P8805" t="s">
        <v>139</v>
      </c>
    </row>
    <row r="8806" spans="1:40" x14ac:dyDescent="0.2">
      <c r="A8806" s="26">
        <v>41904.564831111114</v>
      </c>
      <c r="B8806" t="s">
        <v>130</v>
      </c>
      <c r="C8806" t="s">
        <v>645</v>
      </c>
      <c r="D8806" t="s">
        <v>6780</v>
      </c>
      <c r="E8806" t="s">
        <v>133</v>
      </c>
      <c r="F8806" t="s">
        <v>134</v>
      </c>
      <c r="G8806" t="s">
        <v>135</v>
      </c>
      <c r="H8806" t="s">
        <v>156</v>
      </c>
      <c r="I8806">
        <v>35</v>
      </c>
      <c r="J8806" t="s">
        <v>139</v>
      </c>
      <c r="K8806" t="s">
        <v>157</v>
      </c>
      <c r="L8806">
        <v>5</v>
      </c>
      <c r="M8806" t="s">
        <v>139</v>
      </c>
      <c r="N8806" t="s">
        <v>158</v>
      </c>
      <c r="O8806">
        <v>60</v>
      </c>
      <c r="P8806" t="s">
        <v>139</v>
      </c>
    </row>
    <row r="8807" spans="1:40" x14ac:dyDescent="0.2">
      <c r="A8807" s="26">
        <v>41904.564831111114</v>
      </c>
      <c r="B8807" t="s">
        <v>130</v>
      </c>
      <c r="C8807" t="s">
        <v>645</v>
      </c>
      <c r="D8807" t="s">
        <v>6781</v>
      </c>
      <c r="E8807" t="s">
        <v>133</v>
      </c>
      <c r="F8807" t="s">
        <v>134</v>
      </c>
      <c r="G8807" t="s">
        <v>135</v>
      </c>
      <c r="H8807" t="s">
        <v>160</v>
      </c>
      <c r="I8807">
        <v>1</v>
      </c>
      <c r="J8807" t="s">
        <v>139</v>
      </c>
    </row>
    <row r="8808" spans="1:40" x14ac:dyDescent="0.2">
      <c r="A8808" s="26">
        <v>41904.564831111114</v>
      </c>
      <c r="B8808" t="s">
        <v>130</v>
      </c>
      <c r="C8808" t="s">
        <v>645</v>
      </c>
      <c r="D8808" t="s">
        <v>6782</v>
      </c>
      <c r="E8808" t="s">
        <v>133</v>
      </c>
      <c r="F8808" t="s">
        <v>134</v>
      </c>
      <c r="G8808" t="s">
        <v>135</v>
      </c>
      <c r="H8808" t="s">
        <v>162</v>
      </c>
      <c r="I8808">
        <v>30</v>
      </c>
      <c r="J8808" t="s">
        <v>139</v>
      </c>
      <c r="K8808" t="s">
        <v>163</v>
      </c>
      <c r="L8808">
        <v>30</v>
      </c>
      <c r="M8808" t="s">
        <v>139</v>
      </c>
      <c r="N8808" t="s">
        <v>164</v>
      </c>
      <c r="O8808">
        <v>30</v>
      </c>
      <c r="P8808" t="s">
        <v>139</v>
      </c>
      <c r="Q8808" t="s">
        <v>165</v>
      </c>
      <c r="R8808">
        <v>10</v>
      </c>
      <c r="S8808" t="s">
        <v>139</v>
      </c>
      <c r="T8808" t="s">
        <v>166</v>
      </c>
      <c r="U8808">
        <v>20</v>
      </c>
      <c r="V8808" t="s">
        <v>139</v>
      </c>
      <c r="W8808" t="s">
        <v>167</v>
      </c>
      <c r="X8808">
        <v>20</v>
      </c>
      <c r="Y8808" t="s">
        <v>139</v>
      </c>
      <c r="Z8808" t="s">
        <v>168</v>
      </c>
      <c r="AA8808">
        <v>20</v>
      </c>
      <c r="AB8808" t="s">
        <v>139</v>
      </c>
      <c r="AC8808" t="s">
        <v>169</v>
      </c>
      <c r="AD8808">
        <v>20</v>
      </c>
      <c r="AE8808" t="s">
        <v>139</v>
      </c>
      <c r="AF8808" t="s">
        <v>170</v>
      </c>
      <c r="AG8808">
        <v>115200</v>
      </c>
      <c r="AH8808" t="s">
        <v>139</v>
      </c>
      <c r="AI8808" t="s">
        <v>171</v>
      </c>
      <c r="AJ8808">
        <v>12000</v>
      </c>
      <c r="AK8808" t="s">
        <v>139</v>
      </c>
      <c r="AL8808" t="s">
        <v>172</v>
      </c>
      <c r="AM8808">
        <v>30000</v>
      </c>
      <c r="AN8808" t="s">
        <v>139</v>
      </c>
    </row>
    <row r="8809" spans="1:40" x14ac:dyDescent="0.2">
      <c r="A8809" s="26">
        <v>41904.564831111114</v>
      </c>
      <c r="B8809" t="s">
        <v>130</v>
      </c>
      <c r="C8809" t="s">
        <v>645</v>
      </c>
      <c r="D8809" t="s">
        <v>6783</v>
      </c>
      <c r="E8809" t="s">
        <v>133</v>
      </c>
      <c r="F8809" t="s">
        <v>134</v>
      </c>
      <c r="G8809" t="s">
        <v>135</v>
      </c>
      <c r="H8809" t="s">
        <v>174</v>
      </c>
      <c r="I8809">
        <v>60</v>
      </c>
      <c r="J8809" t="s">
        <v>139</v>
      </c>
      <c r="K8809" t="s">
        <v>175</v>
      </c>
      <c r="L8809">
        <v>40</v>
      </c>
      <c r="M8809" t="s">
        <v>139</v>
      </c>
      <c r="N8809" t="s">
        <v>176</v>
      </c>
      <c r="O8809">
        <v>50</v>
      </c>
      <c r="P8809" t="s">
        <v>139</v>
      </c>
      <c r="Q8809" t="s">
        <v>177</v>
      </c>
      <c r="R8809">
        <v>40</v>
      </c>
      <c r="S8809" t="s">
        <v>139</v>
      </c>
      <c r="T8809" t="s">
        <v>178</v>
      </c>
      <c r="U8809">
        <v>60</v>
      </c>
      <c r="V8809" t="s">
        <v>139</v>
      </c>
      <c r="W8809" t="s">
        <v>179</v>
      </c>
      <c r="X8809">
        <v>50</v>
      </c>
      <c r="Y8809" t="s">
        <v>139</v>
      </c>
      <c r="Z8809" t="s">
        <v>180</v>
      </c>
      <c r="AA8809">
        <v>50</v>
      </c>
      <c r="AB8809" t="s">
        <v>139</v>
      </c>
      <c r="AC8809" t="s">
        <v>181</v>
      </c>
      <c r="AD8809">
        <v>35</v>
      </c>
      <c r="AE8809" t="s">
        <v>139</v>
      </c>
      <c r="AF8809" t="s">
        <v>182</v>
      </c>
      <c r="AG8809">
        <v>8</v>
      </c>
      <c r="AH8809" t="s">
        <v>139</v>
      </c>
      <c r="AI8809" t="s">
        <v>183</v>
      </c>
      <c r="AJ8809">
        <v>90</v>
      </c>
      <c r="AK8809" t="s">
        <v>139</v>
      </c>
      <c r="AL8809" t="s">
        <v>184</v>
      </c>
      <c r="AM8809">
        <v>1</v>
      </c>
      <c r="AN8809" t="s">
        <v>139</v>
      </c>
    </row>
    <row r="8810" spans="1:40" x14ac:dyDescent="0.2">
      <c r="A8810" s="26">
        <v>41904.564831111114</v>
      </c>
      <c r="B8810" t="s">
        <v>130</v>
      </c>
      <c r="C8810" t="s">
        <v>645</v>
      </c>
      <c r="D8810" t="s">
        <v>6784</v>
      </c>
      <c r="E8810" t="s">
        <v>133</v>
      </c>
      <c r="F8810" t="s">
        <v>134</v>
      </c>
      <c r="G8810" t="s">
        <v>135</v>
      </c>
      <c r="H8810" t="s">
        <v>186</v>
      </c>
      <c r="I8810">
        <v>33</v>
      </c>
      <c r="J8810" t="s">
        <v>139</v>
      </c>
      <c r="K8810" t="s">
        <v>187</v>
      </c>
      <c r="L8810">
        <v>33</v>
      </c>
      <c r="M8810" t="s">
        <v>139</v>
      </c>
      <c r="N8810" t="s">
        <v>188</v>
      </c>
      <c r="O8810">
        <v>34</v>
      </c>
      <c r="P8810" t="s">
        <v>139</v>
      </c>
      <c r="Q8810" t="s">
        <v>166</v>
      </c>
      <c r="R8810">
        <v>20</v>
      </c>
      <c r="S8810" t="s">
        <v>139</v>
      </c>
      <c r="T8810" t="s">
        <v>167</v>
      </c>
      <c r="U8810">
        <v>20</v>
      </c>
      <c r="V8810" t="s">
        <v>139</v>
      </c>
      <c r="W8810" t="s">
        <v>168</v>
      </c>
      <c r="X8810">
        <v>20</v>
      </c>
      <c r="Y8810" t="s">
        <v>139</v>
      </c>
      <c r="Z8810" t="s">
        <v>189</v>
      </c>
      <c r="AA8810">
        <v>20</v>
      </c>
      <c r="AB8810" t="s">
        <v>139</v>
      </c>
      <c r="AC8810" t="s">
        <v>190</v>
      </c>
      <c r="AD8810">
        <v>20</v>
      </c>
      <c r="AE8810" t="s">
        <v>139</v>
      </c>
      <c r="AF8810" t="s">
        <v>191</v>
      </c>
      <c r="AG8810">
        <v>20</v>
      </c>
      <c r="AH8810" t="s">
        <v>139</v>
      </c>
      <c r="AI8810" t="s">
        <v>170</v>
      </c>
      <c r="AJ8810">
        <v>115200</v>
      </c>
      <c r="AK8810" t="s">
        <v>139</v>
      </c>
      <c r="AL8810" t="s">
        <v>171</v>
      </c>
      <c r="AM8810">
        <v>12000</v>
      </c>
      <c r="AN8810" t="s">
        <v>139</v>
      </c>
    </row>
    <row r="8811" spans="1:40" x14ac:dyDescent="0.2">
      <c r="A8811" s="26">
        <v>41904.564831111114</v>
      </c>
      <c r="B8811" t="s">
        <v>130</v>
      </c>
      <c r="C8811" t="s">
        <v>645</v>
      </c>
      <c r="D8811" t="s">
        <v>6785</v>
      </c>
      <c r="E8811" t="s">
        <v>193</v>
      </c>
      <c r="F8811" t="s">
        <v>194</v>
      </c>
      <c r="G8811" t="s">
        <v>195</v>
      </c>
    </row>
    <row r="8812" spans="1:40" x14ac:dyDescent="0.2">
      <c r="A8812" s="26">
        <v>41904.564831111114</v>
      </c>
      <c r="B8812" t="s">
        <v>130</v>
      </c>
      <c r="C8812" t="s">
        <v>645</v>
      </c>
      <c r="D8812" t="s">
        <v>6786</v>
      </c>
      <c r="E8812" t="s">
        <v>193</v>
      </c>
      <c r="F8812" t="s">
        <v>6787</v>
      </c>
      <c r="G8812" t="s">
        <v>6788</v>
      </c>
      <c r="H8812" t="s">
        <v>6789</v>
      </c>
    </row>
    <row r="8813" spans="1:40" x14ac:dyDescent="0.2">
      <c r="A8813" s="26">
        <v>41904.564831111114</v>
      </c>
      <c r="B8813" t="s">
        <v>130</v>
      </c>
      <c r="C8813" t="s">
        <v>646</v>
      </c>
      <c r="D8813" t="s">
        <v>6790</v>
      </c>
    </row>
    <row r="8814" spans="1:40" x14ac:dyDescent="0.2">
      <c r="A8814" s="26">
        <v>41904.564831111114</v>
      </c>
      <c r="B8814" t="s">
        <v>130</v>
      </c>
      <c r="C8814" t="s">
        <v>646</v>
      </c>
      <c r="D8814" t="s">
        <v>6791</v>
      </c>
      <c r="E8814" t="s">
        <v>133</v>
      </c>
      <c r="F8814" t="s">
        <v>134</v>
      </c>
      <c r="G8814" t="s">
        <v>135</v>
      </c>
      <c r="H8814" t="s">
        <v>136</v>
      </c>
      <c r="I8814">
        <v>1900000</v>
      </c>
      <c r="J8814" t="s">
        <v>137</v>
      </c>
      <c r="K8814">
        <v>1900000</v>
      </c>
      <c r="L8814" t="s">
        <v>138</v>
      </c>
      <c r="M8814">
        <v>500</v>
      </c>
      <c r="N8814" t="s">
        <v>139</v>
      </c>
      <c r="O8814" t="s">
        <v>140</v>
      </c>
      <c r="P8814">
        <v>300</v>
      </c>
      <c r="Q8814" t="s">
        <v>139</v>
      </c>
    </row>
    <row r="8815" spans="1:40" x14ac:dyDescent="0.2">
      <c r="A8815" s="26">
        <v>41904.564831111114</v>
      </c>
      <c r="B8815" t="s">
        <v>130</v>
      </c>
      <c r="C8815" t="s">
        <v>646</v>
      </c>
      <c r="D8815" t="s">
        <v>6792</v>
      </c>
      <c r="E8815" t="s">
        <v>133</v>
      </c>
      <c r="F8815" t="s">
        <v>134</v>
      </c>
      <c r="G8815" t="s">
        <v>135</v>
      </c>
      <c r="H8815" t="s">
        <v>142</v>
      </c>
      <c r="I8815">
        <v>49</v>
      </c>
      <c r="J8815" t="s">
        <v>139</v>
      </c>
      <c r="K8815" t="s">
        <v>143</v>
      </c>
      <c r="L8815">
        <v>130</v>
      </c>
      <c r="M8815" t="s">
        <v>139</v>
      </c>
      <c r="N8815" t="s">
        <v>144</v>
      </c>
      <c r="O8815">
        <v>180</v>
      </c>
      <c r="P8815" t="s">
        <v>139</v>
      </c>
      <c r="Q8815" t="s">
        <v>145</v>
      </c>
      <c r="R8815">
        <v>140</v>
      </c>
      <c r="S8815" t="s">
        <v>139</v>
      </c>
      <c r="T8815" t="s">
        <v>146</v>
      </c>
      <c r="U8815">
        <v>80</v>
      </c>
      <c r="V8815" t="s">
        <v>139</v>
      </c>
      <c r="W8815" t="s">
        <v>147</v>
      </c>
      <c r="X8815">
        <v>101</v>
      </c>
      <c r="Y8815" t="s">
        <v>139</v>
      </c>
      <c r="Z8815" t="s">
        <v>148</v>
      </c>
      <c r="AA8815">
        <v>190</v>
      </c>
      <c r="AB8815" t="s">
        <v>139</v>
      </c>
      <c r="AC8815" t="s">
        <v>149</v>
      </c>
      <c r="AD8815">
        <v>20</v>
      </c>
      <c r="AE8815" t="s">
        <v>139</v>
      </c>
    </row>
    <row r="8816" spans="1:40" x14ac:dyDescent="0.2">
      <c r="A8816" s="26">
        <v>41904.564831111114</v>
      </c>
      <c r="B8816" t="s">
        <v>130</v>
      </c>
      <c r="C8816" t="s">
        <v>646</v>
      </c>
      <c r="D8816" t="s">
        <v>6793</v>
      </c>
    </row>
    <row r="8817" spans="1:40" x14ac:dyDescent="0.2">
      <c r="A8817" s="26">
        <v>41904.564831111114</v>
      </c>
      <c r="B8817" t="s">
        <v>130</v>
      </c>
      <c r="C8817" t="s">
        <v>646</v>
      </c>
      <c r="D8817" t="s">
        <v>6794</v>
      </c>
      <c r="E8817" t="s">
        <v>133</v>
      </c>
      <c r="F8817" t="s">
        <v>134</v>
      </c>
      <c r="G8817" t="s">
        <v>135</v>
      </c>
      <c r="H8817" t="s">
        <v>152</v>
      </c>
      <c r="I8817">
        <v>50</v>
      </c>
      <c r="J8817" t="s">
        <v>139</v>
      </c>
      <c r="K8817" t="s">
        <v>153</v>
      </c>
      <c r="L8817">
        <v>50</v>
      </c>
      <c r="M8817" t="s">
        <v>139</v>
      </c>
      <c r="N8817" t="s">
        <v>154</v>
      </c>
      <c r="O8817">
        <v>50</v>
      </c>
      <c r="P8817" t="s">
        <v>139</v>
      </c>
    </row>
    <row r="8818" spans="1:40" x14ac:dyDescent="0.2">
      <c r="A8818" s="26">
        <v>41904.564831111114</v>
      </c>
      <c r="B8818" t="s">
        <v>130</v>
      </c>
      <c r="C8818" t="s">
        <v>646</v>
      </c>
      <c r="D8818" t="s">
        <v>6795</v>
      </c>
      <c r="E8818" t="s">
        <v>133</v>
      </c>
      <c r="F8818" t="s">
        <v>134</v>
      </c>
      <c r="G8818" t="s">
        <v>135</v>
      </c>
      <c r="H8818" t="s">
        <v>156</v>
      </c>
      <c r="I8818">
        <v>35</v>
      </c>
      <c r="J8818" t="s">
        <v>139</v>
      </c>
      <c r="K8818" t="s">
        <v>157</v>
      </c>
      <c r="L8818">
        <v>5</v>
      </c>
      <c r="M8818" t="s">
        <v>139</v>
      </c>
      <c r="N8818" t="s">
        <v>158</v>
      </c>
      <c r="O8818">
        <v>60</v>
      </c>
      <c r="P8818" t="s">
        <v>139</v>
      </c>
    </row>
    <row r="8819" spans="1:40" x14ac:dyDescent="0.2">
      <c r="A8819" s="26">
        <v>41904.564831111114</v>
      </c>
      <c r="B8819" t="s">
        <v>130</v>
      </c>
      <c r="C8819" t="s">
        <v>646</v>
      </c>
      <c r="D8819" t="s">
        <v>6796</v>
      </c>
      <c r="E8819" t="s">
        <v>133</v>
      </c>
      <c r="F8819" t="s">
        <v>134</v>
      </c>
      <c r="G8819" t="s">
        <v>135</v>
      </c>
      <c r="H8819" t="s">
        <v>160</v>
      </c>
      <c r="I8819">
        <v>1</v>
      </c>
      <c r="J8819" t="s">
        <v>139</v>
      </c>
    </row>
    <row r="8820" spans="1:40" x14ac:dyDescent="0.2">
      <c r="A8820" s="26">
        <v>41904.564831111114</v>
      </c>
      <c r="B8820" t="s">
        <v>130</v>
      </c>
      <c r="C8820" t="s">
        <v>646</v>
      </c>
      <c r="D8820" t="s">
        <v>6797</v>
      </c>
      <c r="E8820" t="s">
        <v>133</v>
      </c>
      <c r="F8820" t="s">
        <v>134</v>
      </c>
      <c r="G8820" t="s">
        <v>135</v>
      </c>
      <c r="H8820" t="s">
        <v>162</v>
      </c>
      <c r="I8820">
        <v>30</v>
      </c>
      <c r="J8820" t="s">
        <v>139</v>
      </c>
      <c r="K8820" t="s">
        <v>163</v>
      </c>
      <c r="L8820">
        <v>30</v>
      </c>
      <c r="M8820" t="s">
        <v>139</v>
      </c>
      <c r="N8820" t="s">
        <v>164</v>
      </c>
      <c r="O8820">
        <v>30</v>
      </c>
      <c r="P8820" t="s">
        <v>139</v>
      </c>
      <c r="Q8820" t="s">
        <v>165</v>
      </c>
      <c r="R8820">
        <v>10</v>
      </c>
      <c r="S8820" t="s">
        <v>139</v>
      </c>
      <c r="T8820" t="s">
        <v>166</v>
      </c>
      <c r="U8820">
        <v>20</v>
      </c>
      <c r="V8820" t="s">
        <v>139</v>
      </c>
      <c r="W8820" t="s">
        <v>167</v>
      </c>
      <c r="X8820">
        <v>20</v>
      </c>
      <c r="Y8820" t="s">
        <v>139</v>
      </c>
      <c r="Z8820" t="s">
        <v>168</v>
      </c>
      <c r="AA8820">
        <v>20</v>
      </c>
      <c r="AB8820" t="s">
        <v>139</v>
      </c>
      <c r="AC8820" t="s">
        <v>169</v>
      </c>
      <c r="AD8820">
        <v>20</v>
      </c>
      <c r="AE8820" t="s">
        <v>139</v>
      </c>
      <c r="AF8820" t="s">
        <v>170</v>
      </c>
      <c r="AG8820">
        <v>115200</v>
      </c>
      <c r="AH8820" t="s">
        <v>139</v>
      </c>
      <c r="AI8820" t="s">
        <v>171</v>
      </c>
      <c r="AJ8820">
        <v>12000</v>
      </c>
      <c r="AK8820" t="s">
        <v>139</v>
      </c>
      <c r="AL8820" t="s">
        <v>172</v>
      </c>
      <c r="AM8820">
        <v>30000</v>
      </c>
      <c r="AN8820" t="s">
        <v>139</v>
      </c>
    </row>
    <row r="8821" spans="1:40" x14ac:dyDescent="0.2">
      <c r="A8821" s="26">
        <v>41904.564831111114</v>
      </c>
      <c r="B8821" t="s">
        <v>130</v>
      </c>
      <c r="C8821" t="s">
        <v>646</v>
      </c>
      <c r="D8821" t="s">
        <v>6798</v>
      </c>
      <c r="E8821" t="s">
        <v>133</v>
      </c>
      <c r="F8821" t="s">
        <v>134</v>
      </c>
      <c r="G8821" t="s">
        <v>135</v>
      </c>
      <c r="H8821" t="s">
        <v>174</v>
      </c>
      <c r="I8821">
        <v>60</v>
      </c>
      <c r="J8821" t="s">
        <v>139</v>
      </c>
      <c r="K8821" t="s">
        <v>175</v>
      </c>
      <c r="L8821">
        <v>40</v>
      </c>
      <c r="M8821" t="s">
        <v>139</v>
      </c>
      <c r="N8821" t="s">
        <v>176</v>
      </c>
      <c r="O8821">
        <v>50</v>
      </c>
      <c r="P8821" t="s">
        <v>139</v>
      </c>
      <c r="Q8821" t="s">
        <v>177</v>
      </c>
      <c r="R8821">
        <v>40</v>
      </c>
      <c r="S8821" t="s">
        <v>139</v>
      </c>
      <c r="T8821" t="s">
        <v>178</v>
      </c>
      <c r="U8821">
        <v>60</v>
      </c>
      <c r="V8821" t="s">
        <v>139</v>
      </c>
      <c r="W8821" t="s">
        <v>179</v>
      </c>
      <c r="X8821">
        <v>50</v>
      </c>
      <c r="Y8821" t="s">
        <v>139</v>
      </c>
      <c r="Z8821" t="s">
        <v>180</v>
      </c>
      <c r="AA8821">
        <v>50</v>
      </c>
      <c r="AB8821" t="s">
        <v>139</v>
      </c>
      <c r="AC8821" t="s">
        <v>181</v>
      </c>
      <c r="AD8821">
        <v>35</v>
      </c>
      <c r="AE8821" t="s">
        <v>139</v>
      </c>
      <c r="AF8821" t="s">
        <v>182</v>
      </c>
      <c r="AG8821">
        <v>8</v>
      </c>
      <c r="AH8821" t="s">
        <v>139</v>
      </c>
      <c r="AI8821" t="s">
        <v>183</v>
      </c>
      <c r="AJ8821">
        <v>90</v>
      </c>
      <c r="AK8821" t="s">
        <v>139</v>
      </c>
      <c r="AL8821" t="s">
        <v>184</v>
      </c>
      <c r="AM8821">
        <v>1</v>
      </c>
      <c r="AN8821" t="s">
        <v>139</v>
      </c>
    </row>
    <row r="8822" spans="1:40" x14ac:dyDescent="0.2">
      <c r="A8822" s="26">
        <v>41904.564831111114</v>
      </c>
      <c r="B8822" t="s">
        <v>130</v>
      </c>
      <c r="C8822" t="s">
        <v>646</v>
      </c>
      <c r="D8822" t="s">
        <v>6799</v>
      </c>
      <c r="E8822" t="s">
        <v>133</v>
      </c>
      <c r="F8822" t="s">
        <v>134</v>
      </c>
      <c r="G8822" t="s">
        <v>135</v>
      </c>
      <c r="H8822" t="s">
        <v>186</v>
      </c>
      <c r="I8822">
        <v>33</v>
      </c>
      <c r="J8822" t="s">
        <v>139</v>
      </c>
      <c r="K8822" t="s">
        <v>187</v>
      </c>
      <c r="L8822">
        <v>33</v>
      </c>
      <c r="M8822" t="s">
        <v>139</v>
      </c>
      <c r="N8822" t="s">
        <v>188</v>
      </c>
      <c r="O8822">
        <v>34</v>
      </c>
      <c r="P8822" t="s">
        <v>139</v>
      </c>
      <c r="Q8822" t="s">
        <v>166</v>
      </c>
      <c r="R8822">
        <v>20</v>
      </c>
      <c r="S8822" t="s">
        <v>139</v>
      </c>
      <c r="T8822" t="s">
        <v>167</v>
      </c>
      <c r="U8822">
        <v>20</v>
      </c>
      <c r="V8822" t="s">
        <v>139</v>
      </c>
      <c r="W8822" t="s">
        <v>168</v>
      </c>
      <c r="X8822">
        <v>20</v>
      </c>
      <c r="Y8822" t="s">
        <v>139</v>
      </c>
      <c r="Z8822" t="s">
        <v>189</v>
      </c>
      <c r="AA8822">
        <v>20</v>
      </c>
      <c r="AB8822" t="s">
        <v>139</v>
      </c>
      <c r="AC8822" t="s">
        <v>190</v>
      </c>
      <c r="AD8822">
        <v>20</v>
      </c>
      <c r="AE8822" t="s">
        <v>139</v>
      </c>
      <c r="AF8822" t="s">
        <v>191</v>
      </c>
      <c r="AG8822">
        <v>20</v>
      </c>
      <c r="AH8822" t="s">
        <v>139</v>
      </c>
      <c r="AI8822" t="s">
        <v>170</v>
      </c>
      <c r="AJ8822">
        <v>115200</v>
      </c>
      <c r="AK8822" t="s">
        <v>139</v>
      </c>
      <c r="AL8822" t="s">
        <v>171</v>
      </c>
      <c r="AM8822">
        <v>12000</v>
      </c>
      <c r="AN8822" t="s">
        <v>139</v>
      </c>
    </row>
    <row r="8823" spans="1:40" x14ac:dyDescent="0.2">
      <c r="A8823" s="26">
        <v>41904.564831111114</v>
      </c>
      <c r="B8823" t="s">
        <v>130</v>
      </c>
      <c r="C8823" t="s">
        <v>646</v>
      </c>
      <c r="D8823" t="s">
        <v>6792</v>
      </c>
      <c r="E8823" t="s">
        <v>133</v>
      </c>
      <c r="F8823" t="s">
        <v>134</v>
      </c>
      <c r="G8823" t="s">
        <v>135</v>
      </c>
      <c r="H8823" t="s">
        <v>142</v>
      </c>
      <c r="I8823">
        <v>49</v>
      </c>
      <c r="J8823" t="s">
        <v>139</v>
      </c>
      <c r="K8823" t="s">
        <v>143</v>
      </c>
      <c r="L8823">
        <v>130</v>
      </c>
      <c r="M8823" t="s">
        <v>139</v>
      </c>
      <c r="N8823" t="s">
        <v>144</v>
      </c>
      <c r="O8823">
        <v>180</v>
      </c>
      <c r="P8823" t="s">
        <v>139</v>
      </c>
      <c r="Q8823" t="s">
        <v>145</v>
      </c>
      <c r="R8823">
        <v>140</v>
      </c>
      <c r="S8823" t="s">
        <v>139</v>
      </c>
      <c r="T8823" t="s">
        <v>146</v>
      </c>
      <c r="U8823">
        <v>80</v>
      </c>
      <c r="V8823" t="s">
        <v>139</v>
      </c>
      <c r="W8823" t="s">
        <v>147</v>
      </c>
      <c r="X8823">
        <v>101</v>
      </c>
      <c r="Y8823" t="s">
        <v>139</v>
      </c>
      <c r="Z8823" t="s">
        <v>148</v>
      </c>
      <c r="AA8823">
        <v>190</v>
      </c>
      <c r="AB8823" t="s">
        <v>139</v>
      </c>
      <c r="AC8823" t="s">
        <v>149</v>
      </c>
      <c r="AD8823">
        <v>20</v>
      </c>
      <c r="AE8823" t="s">
        <v>139</v>
      </c>
    </row>
    <row r="8824" spans="1:40" x14ac:dyDescent="0.2">
      <c r="A8824" s="26">
        <v>41904.564831111114</v>
      </c>
      <c r="B8824" t="s">
        <v>130</v>
      </c>
      <c r="C8824" t="s">
        <v>646</v>
      </c>
      <c r="D8824" t="s">
        <v>6793</v>
      </c>
    </row>
    <row r="8825" spans="1:40" x14ac:dyDescent="0.2">
      <c r="A8825" s="26">
        <v>41904.564831111114</v>
      </c>
      <c r="B8825" t="s">
        <v>130</v>
      </c>
      <c r="C8825" t="s">
        <v>646</v>
      </c>
      <c r="D8825" t="s">
        <v>6794</v>
      </c>
      <c r="E8825" t="s">
        <v>133</v>
      </c>
      <c r="F8825" t="s">
        <v>134</v>
      </c>
      <c r="G8825" t="s">
        <v>135</v>
      </c>
      <c r="H8825" t="s">
        <v>152</v>
      </c>
      <c r="I8825">
        <v>50</v>
      </c>
      <c r="J8825" t="s">
        <v>139</v>
      </c>
      <c r="K8825" t="s">
        <v>153</v>
      </c>
      <c r="L8825">
        <v>50</v>
      </c>
      <c r="M8825" t="s">
        <v>139</v>
      </c>
      <c r="N8825" t="s">
        <v>154</v>
      </c>
      <c r="O8825">
        <v>50</v>
      </c>
      <c r="P8825" t="s">
        <v>139</v>
      </c>
    </row>
    <row r="8826" spans="1:40" x14ac:dyDescent="0.2">
      <c r="A8826" s="26">
        <v>41904.564831111114</v>
      </c>
      <c r="B8826" t="s">
        <v>130</v>
      </c>
      <c r="C8826" t="s">
        <v>646</v>
      </c>
      <c r="D8826" t="s">
        <v>6795</v>
      </c>
      <c r="E8826" t="s">
        <v>133</v>
      </c>
      <c r="F8826" t="s">
        <v>134</v>
      </c>
      <c r="G8826" t="s">
        <v>135</v>
      </c>
      <c r="H8826" t="s">
        <v>156</v>
      </c>
      <c r="I8826">
        <v>35</v>
      </c>
      <c r="J8826" t="s">
        <v>139</v>
      </c>
      <c r="K8826" t="s">
        <v>157</v>
      </c>
      <c r="L8826">
        <v>5</v>
      </c>
      <c r="M8826" t="s">
        <v>139</v>
      </c>
      <c r="N8826" t="s">
        <v>158</v>
      </c>
      <c r="O8826">
        <v>60</v>
      </c>
      <c r="P8826" t="s">
        <v>139</v>
      </c>
    </row>
    <row r="8827" spans="1:40" x14ac:dyDescent="0.2">
      <c r="A8827" s="26">
        <v>41904.564831111114</v>
      </c>
      <c r="B8827" t="s">
        <v>130</v>
      </c>
      <c r="C8827" t="s">
        <v>646</v>
      </c>
      <c r="D8827" t="s">
        <v>6796</v>
      </c>
      <c r="E8827" t="s">
        <v>133</v>
      </c>
      <c r="F8827" t="s">
        <v>134</v>
      </c>
      <c r="G8827" t="s">
        <v>135</v>
      </c>
      <c r="H8827" t="s">
        <v>160</v>
      </c>
      <c r="I8827">
        <v>1</v>
      </c>
      <c r="J8827" t="s">
        <v>139</v>
      </c>
    </row>
    <row r="8828" spans="1:40" x14ac:dyDescent="0.2">
      <c r="A8828" s="26">
        <v>41904.564831111114</v>
      </c>
      <c r="B8828" t="s">
        <v>130</v>
      </c>
      <c r="C8828" t="s">
        <v>646</v>
      </c>
      <c r="D8828" t="s">
        <v>6797</v>
      </c>
      <c r="E8828" t="s">
        <v>133</v>
      </c>
      <c r="F8828" t="s">
        <v>134</v>
      </c>
      <c r="G8828" t="s">
        <v>135</v>
      </c>
      <c r="H8828" t="s">
        <v>162</v>
      </c>
      <c r="I8828">
        <v>30</v>
      </c>
      <c r="J8828" t="s">
        <v>139</v>
      </c>
      <c r="K8828" t="s">
        <v>163</v>
      </c>
      <c r="L8828">
        <v>30</v>
      </c>
      <c r="M8828" t="s">
        <v>139</v>
      </c>
      <c r="N8828" t="s">
        <v>164</v>
      </c>
      <c r="O8828">
        <v>30</v>
      </c>
      <c r="P8828" t="s">
        <v>139</v>
      </c>
      <c r="Q8828" t="s">
        <v>165</v>
      </c>
      <c r="R8828">
        <v>10</v>
      </c>
      <c r="S8828" t="s">
        <v>139</v>
      </c>
      <c r="T8828" t="s">
        <v>166</v>
      </c>
      <c r="U8828">
        <v>20</v>
      </c>
      <c r="V8828" t="s">
        <v>139</v>
      </c>
      <c r="W8828" t="s">
        <v>167</v>
      </c>
      <c r="X8828">
        <v>20</v>
      </c>
      <c r="Y8828" t="s">
        <v>139</v>
      </c>
      <c r="Z8828" t="s">
        <v>168</v>
      </c>
      <c r="AA8828">
        <v>20</v>
      </c>
      <c r="AB8828" t="s">
        <v>139</v>
      </c>
      <c r="AC8828" t="s">
        <v>169</v>
      </c>
      <c r="AD8828">
        <v>20</v>
      </c>
      <c r="AE8828" t="s">
        <v>139</v>
      </c>
      <c r="AF8828" t="s">
        <v>170</v>
      </c>
      <c r="AG8828">
        <v>115200</v>
      </c>
      <c r="AH8828" t="s">
        <v>139</v>
      </c>
      <c r="AI8828" t="s">
        <v>171</v>
      </c>
      <c r="AJ8828">
        <v>12000</v>
      </c>
      <c r="AK8828" t="s">
        <v>139</v>
      </c>
      <c r="AL8828" t="s">
        <v>172</v>
      </c>
      <c r="AM8828">
        <v>30000</v>
      </c>
      <c r="AN8828" t="s">
        <v>139</v>
      </c>
    </row>
    <row r="8829" spans="1:40" x14ac:dyDescent="0.2">
      <c r="A8829" s="26">
        <v>41904.564831111114</v>
      </c>
      <c r="B8829" t="s">
        <v>130</v>
      </c>
      <c r="C8829" t="s">
        <v>646</v>
      </c>
      <c r="D8829" t="s">
        <v>6798</v>
      </c>
      <c r="E8829" t="s">
        <v>133</v>
      </c>
      <c r="F8829" t="s">
        <v>134</v>
      </c>
      <c r="G8829" t="s">
        <v>135</v>
      </c>
      <c r="H8829" t="s">
        <v>174</v>
      </c>
      <c r="I8829">
        <v>60</v>
      </c>
      <c r="J8829" t="s">
        <v>139</v>
      </c>
      <c r="K8829" t="s">
        <v>175</v>
      </c>
      <c r="L8829">
        <v>40</v>
      </c>
      <c r="M8829" t="s">
        <v>139</v>
      </c>
      <c r="N8829" t="s">
        <v>176</v>
      </c>
      <c r="O8829">
        <v>50</v>
      </c>
      <c r="P8829" t="s">
        <v>139</v>
      </c>
      <c r="Q8829" t="s">
        <v>177</v>
      </c>
      <c r="R8829">
        <v>40</v>
      </c>
      <c r="S8829" t="s">
        <v>139</v>
      </c>
      <c r="T8829" t="s">
        <v>178</v>
      </c>
      <c r="U8829">
        <v>60</v>
      </c>
      <c r="V8829" t="s">
        <v>139</v>
      </c>
      <c r="W8829" t="s">
        <v>179</v>
      </c>
      <c r="X8829">
        <v>50</v>
      </c>
      <c r="Y8829" t="s">
        <v>139</v>
      </c>
      <c r="Z8829" t="s">
        <v>180</v>
      </c>
      <c r="AA8829">
        <v>50</v>
      </c>
      <c r="AB8829" t="s">
        <v>139</v>
      </c>
      <c r="AC8829" t="s">
        <v>181</v>
      </c>
      <c r="AD8829">
        <v>35</v>
      </c>
      <c r="AE8829" t="s">
        <v>139</v>
      </c>
      <c r="AF8829" t="s">
        <v>182</v>
      </c>
      <c r="AG8829">
        <v>8</v>
      </c>
      <c r="AH8829" t="s">
        <v>139</v>
      </c>
      <c r="AI8829" t="s">
        <v>183</v>
      </c>
      <c r="AJ8829">
        <v>90</v>
      </c>
      <c r="AK8829" t="s">
        <v>139</v>
      </c>
      <c r="AL8829" t="s">
        <v>184</v>
      </c>
      <c r="AM8829">
        <v>1</v>
      </c>
      <c r="AN8829" t="s">
        <v>139</v>
      </c>
    </row>
    <row r="8830" spans="1:40" x14ac:dyDescent="0.2">
      <c r="A8830" s="26">
        <v>41904.564831111114</v>
      </c>
      <c r="B8830" t="s">
        <v>130</v>
      </c>
      <c r="C8830" t="s">
        <v>646</v>
      </c>
      <c r="D8830" t="s">
        <v>6799</v>
      </c>
      <c r="E8830" t="s">
        <v>133</v>
      </c>
      <c r="F8830" t="s">
        <v>134</v>
      </c>
      <c r="G8830" t="s">
        <v>135</v>
      </c>
      <c r="H8830" t="s">
        <v>186</v>
      </c>
      <c r="I8830">
        <v>33</v>
      </c>
      <c r="J8830" t="s">
        <v>139</v>
      </c>
      <c r="K8830" t="s">
        <v>187</v>
      </c>
      <c r="L8830">
        <v>33</v>
      </c>
      <c r="M8830" t="s">
        <v>139</v>
      </c>
      <c r="N8830" t="s">
        <v>188</v>
      </c>
      <c r="O8830">
        <v>34</v>
      </c>
      <c r="P8830" t="s">
        <v>139</v>
      </c>
      <c r="Q8830" t="s">
        <v>166</v>
      </c>
      <c r="R8830">
        <v>20</v>
      </c>
      <c r="S8830" t="s">
        <v>139</v>
      </c>
      <c r="T8830" t="s">
        <v>167</v>
      </c>
      <c r="U8830">
        <v>20</v>
      </c>
      <c r="V8830" t="s">
        <v>139</v>
      </c>
      <c r="W8830" t="s">
        <v>168</v>
      </c>
      <c r="X8830">
        <v>20</v>
      </c>
      <c r="Y8830" t="s">
        <v>139</v>
      </c>
      <c r="Z8830" t="s">
        <v>189</v>
      </c>
      <c r="AA8830">
        <v>20</v>
      </c>
      <c r="AB8830" t="s">
        <v>139</v>
      </c>
      <c r="AC8830" t="s">
        <v>190</v>
      </c>
      <c r="AD8830">
        <v>20</v>
      </c>
      <c r="AE8830" t="s">
        <v>139</v>
      </c>
      <c r="AF8830" t="s">
        <v>191</v>
      </c>
      <c r="AG8830">
        <v>20</v>
      </c>
      <c r="AH8830" t="s">
        <v>139</v>
      </c>
      <c r="AI8830" t="s">
        <v>170</v>
      </c>
      <c r="AJ8830">
        <v>115200</v>
      </c>
      <c r="AK8830" t="s">
        <v>139</v>
      </c>
      <c r="AL8830" t="s">
        <v>171</v>
      </c>
      <c r="AM8830">
        <v>12000</v>
      </c>
      <c r="AN8830" t="s">
        <v>139</v>
      </c>
    </row>
    <row r="8831" spans="1:40" x14ac:dyDescent="0.2">
      <c r="A8831" s="26">
        <v>41904.564831111114</v>
      </c>
      <c r="B8831" t="s">
        <v>130</v>
      </c>
      <c r="C8831" t="s">
        <v>646</v>
      </c>
      <c r="D8831" t="s">
        <v>6800</v>
      </c>
      <c r="E8831" t="s">
        <v>193</v>
      </c>
      <c r="F8831" t="s">
        <v>194</v>
      </c>
      <c r="G8831" t="s">
        <v>195</v>
      </c>
    </row>
    <row r="8832" spans="1:40" x14ac:dyDescent="0.2">
      <c r="A8832" s="26">
        <v>41904.564831111114</v>
      </c>
      <c r="B8832" t="s">
        <v>130</v>
      </c>
      <c r="C8832" t="s">
        <v>646</v>
      </c>
      <c r="D8832" t="s">
        <v>6801</v>
      </c>
      <c r="E8832" t="s">
        <v>193</v>
      </c>
      <c r="F8832" t="s">
        <v>6802</v>
      </c>
      <c r="G8832" t="s">
        <v>6803</v>
      </c>
      <c r="H8832" t="s">
        <v>6804</v>
      </c>
    </row>
    <row r="8833" spans="1:40" x14ac:dyDescent="0.2">
      <c r="A8833" s="26">
        <v>41904.564831111114</v>
      </c>
      <c r="B8833" t="s">
        <v>130</v>
      </c>
      <c r="C8833" t="s">
        <v>647</v>
      </c>
      <c r="D8833" t="s">
        <v>6805</v>
      </c>
    </row>
    <row r="8834" spans="1:40" x14ac:dyDescent="0.2">
      <c r="A8834" s="26">
        <v>41904.564831111114</v>
      </c>
      <c r="B8834" t="s">
        <v>130</v>
      </c>
      <c r="C8834" t="s">
        <v>647</v>
      </c>
      <c r="D8834" t="s">
        <v>6806</v>
      </c>
      <c r="E8834" t="s">
        <v>133</v>
      </c>
      <c r="F8834" t="s">
        <v>134</v>
      </c>
      <c r="G8834" t="s">
        <v>135</v>
      </c>
      <c r="H8834" t="s">
        <v>136</v>
      </c>
      <c r="I8834">
        <v>1900000</v>
      </c>
      <c r="J8834" t="s">
        <v>137</v>
      </c>
      <c r="K8834">
        <v>1900000</v>
      </c>
      <c r="L8834" t="s">
        <v>138</v>
      </c>
      <c r="M8834">
        <v>500</v>
      </c>
      <c r="N8834" t="s">
        <v>139</v>
      </c>
      <c r="O8834" t="s">
        <v>140</v>
      </c>
      <c r="P8834">
        <v>300</v>
      </c>
      <c r="Q8834" t="s">
        <v>139</v>
      </c>
    </row>
    <row r="8835" spans="1:40" x14ac:dyDescent="0.2">
      <c r="A8835" s="26">
        <v>41904.564831111114</v>
      </c>
      <c r="B8835" t="s">
        <v>130</v>
      </c>
      <c r="C8835" t="s">
        <v>647</v>
      </c>
      <c r="D8835" t="s">
        <v>6807</v>
      </c>
      <c r="E8835" t="s">
        <v>133</v>
      </c>
      <c r="F8835" t="s">
        <v>134</v>
      </c>
      <c r="G8835" t="s">
        <v>135</v>
      </c>
      <c r="H8835" t="s">
        <v>142</v>
      </c>
      <c r="I8835">
        <v>49</v>
      </c>
      <c r="J8835" t="s">
        <v>139</v>
      </c>
      <c r="K8835" t="s">
        <v>143</v>
      </c>
      <c r="L8835">
        <v>130</v>
      </c>
      <c r="M8835" t="s">
        <v>139</v>
      </c>
      <c r="N8835" t="s">
        <v>144</v>
      </c>
      <c r="O8835">
        <v>180</v>
      </c>
      <c r="P8835" t="s">
        <v>139</v>
      </c>
      <c r="Q8835" t="s">
        <v>145</v>
      </c>
      <c r="R8835">
        <v>140</v>
      </c>
      <c r="S8835" t="s">
        <v>139</v>
      </c>
      <c r="T8835" t="s">
        <v>146</v>
      </c>
      <c r="U8835">
        <v>80</v>
      </c>
      <c r="V8835" t="s">
        <v>139</v>
      </c>
      <c r="W8835" t="s">
        <v>147</v>
      </c>
      <c r="X8835">
        <v>101</v>
      </c>
      <c r="Y8835" t="s">
        <v>139</v>
      </c>
      <c r="Z8835" t="s">
        <v>148</v>
      </c>
      <c r="AA8835">
        <v>190</v>
      </c>
      <c r="AB8835" t="s">
        <v>139</v>
      </c>
      <c r="AC8835" t="s">
        <v>149</v>
      </c>
      <c r="AD8835">
        <v>20</v>
      </c>
      <c r="AE8835" t="s">
        <v>139</v>
      </c>
    </row>
    <row r="8836" spans="1:40" x14ac:dyDescent="0.2">
      <c r="A8836" s="26">
        <v>41904.564831111114</v>
      </c>
      <c r="B8836" t="s">
        <v>130</v>
      </c>
      <c r="C8836" t="s">
        <v>647</v>
      </c>
      <c r="D8836" t="s">
        <v>6808</v>
      </c>
    </row>
    <row r="8837" spans="1:40" x14ac:dyDescent="0.2">
      <c r="A8837" s="26">
        <v>41904.564831111114</v>
      </c>
      <c r="B8837" t="s">
        <v>130</v>
      </c>
      <c r="C8837" t="s">
        <v>647</v>
      </c>
      <c r="D8837" t="s">
        <v>6809</v>
      </c>
      <c r="E8837" t="s">
        <v>133</v>
      </c>
      <c r="F8837" t="s">
        <v>134</v>
      </c>
      <c r="G8837" t="s">
        <v>135</v>
      </c>
      <c r="H8837" t="s">
        <v>152</v>
      </c>
      <c r="I8837">
        <v>50</v>
      </c>
      <c r="J8837" t="s">
        <v>139</v>
      </c>
      <c r="K8837" t="s">
        <v>153</v>
      </c>
      <c r="L8837">
        <v>50</v>
      </c>
      <c r="M8837" t="s">
        <v>139</v>
      </c>
      <c r="N8837" t="s">
        <v>154</v>
      </c>
      <c r="O8837">
        <v>50</v>
      </c>
      <c r="P8837" t="s">
        <v>139</v>
      </c>
    </row>
    <row r="8838" spans="1:40" x14ac:dyDescent="0.2">
      <c r="A8838" s="26">
        <v>41904.564831111114</v>
      </c>
      <c r="B8838" t="s">
        <v>130</v>
      </c>
      <c r="C8838" t="s">
        <v>647</v>
      </c>
      <c r="D8838" t="s">
        <v>6810</v>
      </c>
      <c r="E8838" t="s">
        <v>133</v>
      </c>
      <c r="F8838" t="s">
        <v>134</v>
      </c>
      <c r="G8838" t="s">
        <v>135</v>
      </c>
      <c r="H8838" t="s">
        <v>156</v>
      </c>
      <c r="I8838">
        <v>35</v>
      </c>
      <c r="J8838" t="s">
        <v>139</v>
      </c>
      <c r="K8838" t="s">
        <v>157</v>
      </c>
      <c r="L8838">
        <v>5</v>
      </c>
      <c r="M8838" t="s">
        <v>139</v>
      </c>
      <c r="N8838" t="s">
        <v>158</v>
      </c>
      <c r="O8838">
        <v>60</v>
      </c>
      <c r="P8838" t="s">
        <v>139</v>
      </c>
    </row>
    <row r="8839" spans="1:40" x14ac:dyDescent="0.2">
      <c r="A8839" s="26">
        <v>41904.564831111114</v>
      </c>
      <c r="B8839" t="s">
        <v>130</v>
      </c>
      <c r="C8839" t="s">
        <v>647</v>
      </c>
      <c r="D8839" t="s">
        <v>6811</v>
      </c>
      <c r="E8839" t="s">
        <v>133</v>
      </c>
      <c r="F8839" t="s">
        <v>134</v>
      </c>
      <c r="G8839" t="s">
        <v>135</v>
      </c>
      <c r="H8839" t="s">
        <v>160</v>
      </c>
      <c r="I8839">
        <v>1</v>
      </c>
      <c r="J8839" t="s">
        <v>139</v>
      </c>
    </row>
    <row r="8840" spans="1:40" x14ac:dyDescent="0.2">
      <c r="A8840" s="26">
        <v>41904.564831111114</v>
      </c>
      <c r="B8840" t="s">
        <v>130</v>
      </c>
      <c r="C8840" t="s">
        <v>647</v>
      </c>
      <c r="D8840" t="s">
        <v>6812</v>
      </c>
      <c r="E8840" t="s">
        <v>133</v>
      </c>
      <c r="F8840" t="s">
        <v>134</v>
      </c>
      <c r="G8840" t="s">
        <v>135</v>
      </c>
      <c r="H8840" t="s">
        <v>162</v>
      </c>
      <c r="I8840">
        <v>30</v>
      </c>
      <c r="J8840" t="s">
        <v>139</v>
      </c>
      <c r="K8840" t="s">
        <v>163</v>
      </c>
      <c r="L8840">
        <v>30</v>
      </c>
      <c r="M8840" t="s">
        <v>139</v>
      </c>
      <c r="N8840" t="s">
        <v>164</v>
      </c>
      <c r="O8840">
        <v>30</v>
      </c>
      <c r="P8840" t="s">
        <v>139</v>
      </c>
      <c r="Q8840" t="s">
        <v>165</v>
      </c>
      <c r="R8840">
        <v>10</v>
      </c>
      <c r="S8840" t="s">
        <v>139</v>
      </c>
      <c r="T8840" t="s">
        <v>166</v>
      </c>
      <c r="U8840">
        <v>20</v>
      </c>
      <c r="V8840" t="s">
        <v>139</v>
      </c>
      <c r="W8840" t="s">
        <v>167</v>
      </c>
      <c r="X8840">
        <v>20</v>
      </c>
      <c r="Y8840" t="s">
        <v>139</v>
      </c>
      <c r="Z8840" t="s">
        <v>168</v>
      </c>
      <c r="AA8840">
        <v>20</v>
      </c>
      <c r="AB8840" t="s">
        <v>139</v>
      </c>
      <c r="AC8840" t="s">
        <v>169</v>
      </c>
      <c r="AD8840">
        <v>20</v>
      </c>
      <c r="AE8840" t="s">
        <v>139</v>
      </c>
      <c r="AF8840" t="s">
        <v>170</v>
      </c>
      <c r="AG8840">
        <v>115200</v>
      </c>
      <c r="AH8840" t="s">
        <v>139</v>
      </c>
      <c r="AI8840" t="s">
        <v>171</v>
      </c>
      <c r="AJ8840">
        <v>12000</v>
      </c>
      <c r="AK8840" t="s">
        <v>139</v>
      </c>
      <c r="AL8840" t="s">
        <v>172</v>
      </c>
      <c r="AM8840">
        <v>30000</v>
      </c>
      <c r="AN8840" t="s">
        <v>139</v>
      </c>
    </row>
    <row r="8841" spans="1:40" x14ac:dyDescent="0.2">
      <c r="A8841" s="26">
        <v>41904.564831111114</v>
      </c>
      <c r="B8841" t="s">
        <v>130</v>
      </c>
      <c r="C8841" t="s">
        <v>647</v>
      </c>
      <c r="D8841" t="s">
        <v>6813</v>
      </c>
      <c r="E8841" t="s">
        <v>133</v>
      </c>
      <c r="F8841" t="s">
        <v>134</v>
      </c>
      <c r="G8841" t="s">
        <v>135</v>
      </c>
      <c r="H8841" t="s">
        <v>174</v>
      </c>
      <c r="I8841">
        <v>60</v>
      </c>
      <c r="J8841" t="s">
        <v>139</v>
      </c>
      <c r="K8841" t="s">
        <v>175</v>
      </c>
      <c r="L8841">
        <v>40</v>
      </c>
      <c r="M8841" t="s">
        <v>139</v>
      </c>
      <c r="N8841" t="s">
        <v>176</v>
      </c>
      <c r="O8841">
        <v>50</v>
      </c>
      <c r="P8841" t="s">
        <v>139</v>
      </c>
      <c r="Q8841" t="s">
        <v>177</v>
      </c>
      <c r="R8841">
        <v>40</v>
      </c>
      <c r="S8841" t="s">
        <v>139</v>
      </c>
      <c r="T8841" t="s">
        <v>178</v>
      </c>
      <c r="U8841">
        <v>60</v>
      </c>
      <c r="V8841" t="s">
        <v>139</v>
      </c>
      <c r="W8841" t="s">
        <v>179</v>
      </c>
      <c r="X8841">
        <v>50</v>
      </c>
      <c r="Y8841" t="s">
        <v>139</v>
      </c>
      <c r="Z8841" t="s">
        <v>180</v>
      </c>
      <c r="AA8841">
        <v>50</v>
      </c>
      <c r="AB8841" t="s">
        <v>139</v>
      </c>
      <c r="AC8841" t="s">
        <v>181</v>
      </c>
      <c r="AD8841">
        <v>35</v>
      </c>
      <c r="AE8841" t="s">
        <v>139</v>
      </c>
      <c r="AF8841" t="s">
        <v>182</v>
      </c>
      <c r="AG8841">
        <v>8</v>
      </c>
      <c r="AH8841" t="s">
        <v>139</v>
      </c>
      <c r="AI8841" t="s">
        <v>183</v>
      </c>
      <c r="AJ8841">
        <v>90</v>
      </c>
      <c r="AK8841" t="s">
        <v>139</v>
      </c>
      <c r="AL8841" t="s">
        <v>184</v>
      </c>
      <c r="AM8841">
        <v>1</v>
      </c>
      <c r="AN8841" t="s">
        <v>139</v>
      </c>
    </row>
    <row r="8842" spans="1:40" x14ac:dyDescent="0.2">
      <c r="A8842" s="26">
        <v>41904.564831111114</v>
      </c>
      <c r="B8842" t="s">
        <v>130</v>
      </c>
      <c r="C8842" t="s">
        <v>647</v>
      </c>
      <c r="D8842" t="s">
        <v>6814</v>
      </c>
      <c r="E8842" t="s">
        <v>133</v>
      </c>
      <c r="F8842" t="s">
        <v>134</v>
      </c>
      <c r="G8842" t="s">
        <v>135</v>
      </c>
      <c r="H8842" t="s">
        <v>186</v>
      </c>
      <c r="I8842">
        <v>33</v>
      </c>
      <c r="J8842" t="s">
        <v>139</v>
      </c>
      <c r="K8842" t="s">
        <v>187</v>
      </c>
      <c r="L8842">
        <v>33</v>
      </c>
      <c r="M8842" t="s">
        <v>139</v>
      </c>
      <c r="N8842" t="s">
        <v>188</v>
      </c>
      <c r="O8842">
        <v>34</v>
      </c>
      <c r="P8842" t="s">
        <v>139</v>
      </c>
      <c r="Q8842" t="s">
        <v>166</v>
      </c>
      <c r="R8842">
        <v>20</v>
      </c>
      <c r="S8842" t="s">
        <v>139</v>
      </c>
      <c r="T8842" t="s">
        <v>167</v>
      </c>
      <c r="U8842">
        <v>20</v>
      </c>
      <c r="V8842" t="s">
        <v>139</v>
      </c>
      <c r="W8842" t="s">
        <v>168</v>
      </c>
      <c r="X8842">
        <v>20</v>
      </c>
      <c r="Y8842" t="s">
        <v>139</v>
      </c>
      <c r="Z8842" t="s">
        <v>189</v>
      </c>
      <c r="AA8842">
        <v>20</v>
      </c>
      <c r="AB8842" t="s">
        <v>139</v>
      </c>
      <c r="AC8842" t="s">
        <v>190</v>
      </c>
      <c r="AD8842">
        <v>20</v>
      </c>
      <c r="AE8842" t="s">
        <v>139</v>
      </c>
      <c r="AF8842" t="s">
        <v>191</v>
      </c>
      <c r="AG8842">
        <v>20</v>
      </c>
      <c r="AH8842" t="s">
        <v>139</v>
      </c>
      <c r="AI8842" t="s">
        <v>170</v>
      </c>
      <c r="AJ8842">
        <v>115200</v>
      </c>
      <c r="AK8842" t="s">
        <v>139</v>
      </c>
      <c r="AL8842" t="s">
        <v>171</v>
      </c>
      <c r="AM8842">
        <v>12000</v>
      </c>
      <c r="AN8842" t="s">
        <v>139</v>
      </c>
    </row>
    <row r="8843" spans="1:40" x14ac:dyDescent="0.2">
      <c r="A8843" s="26">
        <v>41904.564831111114</v>
      </c>
      <c r="B8843" t="s">
        <v>130</v>
      </c>
      <c r="C8843" t="s">
        <v>647</v>
      </c>
      <c r="D8843" t="s">
        <v>6807</v>
      </c>
      <c r="E8843" t="s">
        <v>133</v>
      </c>
      <c r="F8843" t="s">
        <v>134</v>
      </c>
      <c r="G8843" t="s">
        <v>135</v>
      </c>
      <c r="H8843" t="s">
        <v>142</v>
      </c>
      <c r="I8843">
        <v>49</v>
      </c>
      <c r="J8843" t="s">
        <v>139</v>
      </c>
      <c r="K8843" t="s">
        <v>143</v>
      </c>
      <c r="L8843">
        <v>130</v>
      </c>
      <c r="M8843" t="s">
        <v>139</v>
      </c>
      <c r="N8843" t="s">
        <v>144</v>
      </c>
      <c r="O8843">
        <v>180</v>
      </c>
      <c r="P8843" t="s">
        <v>139</v>
      </c>
      <c r="Q8843" t="s">
        <v>145</v>
      </c>
      <c r="R8843">
        <v>140</v>
      </c>
      <c r="S8843" t="s">
        <v>139</v>
      </c>
      <c r="T8843" t="s">
        <v>146</v>
      </c>
      <c r="U8843">
        <v>80</v>
      </c>
      <c r="V8843" t="s">
        <v>139</v>
      </c>
      <c r="W8843" t="s">
        <v>147</v>
      </c>
      <c r="X8843">
        <v>101</v>
      </c>
      <c r="Y8843" t="s">
        <v>139</v>
      </c>
      <c r="Z8843" t="s">
        <v>148</v>
      </c>
      <c r="AA8843">
        <v>190</v>
      </c>
      <c r="AB8843" t="s">
        <v>139</v>
      </c>
      <c r="AC8843" t="s">
        <v>149</v>
      </c>
      <c r="AD8843">
        <v>20</v>
      </c>
      <c r="AE8843" t="s">
        <v>139</v>
      </c>
    </row>
    <row r="8844" spans="1:40" x14ac:dyDescent="0.2">
      <c r="A8844" s="26">
        <v>41904.564831111114</v>
      </c>
      <c r="B8844" t="s">
        <v>130</v>
      </c>
      <c r="C8844" t="s">
        <v>647</v>
      </c>
      <c r="D8844" t="s">
        <v>6808</v>
      </c>
    </row>
    <row r="8845" spans="1:40" x14ac:dyDescent="0.2">
      <c r="A8845" s="26">
        <v>41904.564831111114</v>
      </c>
      <c r="B8845" t="s">
        <v>130</v>
      </c>
      <c r="C8845" t="s">
        <v>647</v>
      </c>
      <c r="D8845" t="s">
        <v>6809</v>
      </c>
      <c r="E8845" t="s">
        <v>133</v>
      </c>
      <c r="F8845" t="s">
        <v>134</v>
      </c>
      <c r="G8845" t="s">
        <v>135</v>
      </c>
      <c r="H8845" t="s">
        <v>152</v>
      </c>
      <c r="I8845">
        <v>50</v>
      </c>
      <c r="J8845" t="s">
        <v>139</v>
      </c>
      <c r="K8845" t="s">
        <v>153</v>
      </c>
      <c r="L8845">
        <v>50</v>
      </c>
      <c r="M8845" t="s">
        <v>139</v>
      </c>
      <c r="N8845" t="s">
        <v>154</v>
      </c>
      <c r="O8845">
        <v>50</v>
      </c>
      <c r="P8845" t="s">
        <v>139</v>
      </c>
    </row>
    <row r="8846" spans="1:40" x14ac:dyDescent="0.2">
      <c r="A8846" s="26">
        <v>41904.564831111114</v>
      </c>
      <c r="B8846" t="s">
        <v>130</v>
      </c>
      <c r="C8846" t="s">
        <v>647</v>
      </c>
      <c r="D8846" t="s">
        <v>6810</v>
      </c>
      <c r="E8846" t="s">
        <v>133</v>
      </c>
      <c r="F8846" t="s">
        <v>134</v>
      </c>
      <c r="G8846" t="s">
        <v>135</v>
      </c>
      <c r="H8846" t="s">
        <v>156</v>
      </c>
      <c r="I8846">
        <v>35</v>
      </c>
      <c r="J8846" t="s">
        <v>139</v>
      </c>
      <c r="K8846" t="s">
        <v>157</v>
      </c>
      <c r="L8846">
        <v>5</v>
      </c>
      <c r="M8846" t="s">
        <v>139</v>
      </c>
      <c r="N8846" t="s">
        <v>158</v>
      </c>
      <c r="O8846">
        <v>60</v>
      </c>
      <c r="P8846" t="s">
        <v>139</v>
      </c>
    </row>
    <row r="8847" spans="1:40" x14ac:dyDescent="0.2">
      <c r="A8847" s="26">
        <v>41904.564831111114</v>
      </c>
      <c r="B8847" t="s">
        <v>130</v>
      </c>
      <c r="C8847" t="s">
        <v>647</v>
      </c>
      <c r="D8847" t="s">
        <v>6811</v>
      </c>
      <c r="E8847" t="s">
        <v>133</v>
      </c>
      <c r="F8847" t="s">
        <v>134</v>
      </c>
      <c r="G8847" t="s">
        <v>135</v>
      </c>
      <c r="H8847" t="s">
        <v>160</v>
      </c>
      <c r="I8847">
        <v>1</v>
      </c>
      <c r="J8847" t="s">
        <v>139</v>
      </c>
    </row>
    <row r="8848" spans="1:40" x14ac:dyDescent="0.2">
      <c r="A8848" s="26">
        <v>41904.564831111114</v>
      </c>
      <c r="B8848" t="s">
        <v>130</v>
      </c>
      <c r="C8848" t="s">
        <v>647</v>
      </c>
      <c r="D8848" t="s">
        <v>6812</v>
      </c>
      <c r="E8848" t="s">
        <v>133</v>
      </c>
      <c r="F8848" t="s">
        <v>134</v>
      </c>
      <c r="G8848" t="s">
        <v>135</v>
      </c>
      <c r="H8848" t="s">
        <v>162</v>
      </c>
      <c r="I8848">
        <v>30</v>
      </c>
      <c r="J8848" t="s">
        <v>139</v>
      </c>
      <c r="K8848" t="s">
        <v>163</v>
      </c>
      <c r="L8848">
        <v>30</v>
      </c>
      <c r="M8848" t="s">
        <v>139</v>
      </c>
      <c r="N8848" t="s">
        <v>164</v>
      </c>
      <c r="O8848">
        <v>30</v>
      </c>
      <c r="P8848" t="s">
        <v>139</v>
      </c>
      <c r="Q8848" t="s">
        <v>165</v>
      </c>
      <c r="R8848">
        <v>10</v>
      </c>
      <c r="S8848" t="s">
        <v>139</v>
      </c>
      <c r="T8848" t="s">
        <v>166</v>
      </c>
      <c r="U8848">
        <v>20</v>
      </c>
      <c r="V8848" t="s">
        <v>139</v>
      </c>
      <c r="W8848" t="s">
        <v>167</v>
      </c>
      <c r="X8848">
        <v>20</v>
      </c>
      <c r="Y8848" t="s">
        <v>139</v>
      </c>
      <c r="Z8848" t="s">
        <v>168</v>
      </c>
      <c r="AA8848">
        <v>20</v>
      </c>
      <c r="AB8848" t="s">
        <v>139</v>
      </c>
      <c r="AC8848" t="s">
        <v>169</v>
      </c>
      <c r="AD8848">
        <v>20</v>
      </c>
      <c r="AE8848" t="s">
        <v>139</v>
      </c>
      <c r="AF8848" t="s">
        <v>170</v>
      </c>
      <c r="AG8848">
        <v>115200</v>
      </c>
      <c r="AH8848" t="s">
        <v>139</v>
      </c>
      <c r="AI8848" t="s">
        <v>171</v>
      </c>
      <c r="AJ8848">
        <v>12000</v>
      </c>
      <c r="AK8848" t="s">
        <v>139</v>
      </c>
      <c r="AL8848" t="s">
        <v>172</v>
      </c>
      <c r="AM8848">
        <v>30000</v>
      </c>
      <c r="AN8848" t="s">
        <v>139</v>
      </c>
    </row>
    <row r="8849" spans="1:40" x14ac:dyDescent="0.2">
      <c r="A8849" s="26">
        <v>41904.564831111114</v>
      </c>
      <c r="B8849" t="s">
        <v>130</v>
      </c>
      <c r="C8849" t="s">
        <v>647</v>
      </c>
      <c r="D8849" t="s">
        <v>6813</v>
      </c>
      <c r="E8849" t="s">
        <v>133</v>
      </c>
      <c r="F8849" t="s">
        <v>134</v>
      </c>
      <c r="G8849" t="s">
        <v>135</v>
      </c>
      <c r="H8849" t="s">
        <v>174</v>
      </c>
      <c r="I8849">
        <v>60</v>
      </c>
      <c r="J8849" t="s">
        <v>139</v>
      </c>
      <c r="K8849" t="s">
        <v>175</v>
      </c>
      <c r="L8849">
        <v>40</v>
      </c>
      <c r="M8849" t="s">
        <v>139</v>
      </c>
      <c r="N8849" t="s">
        <v>176</v>
      </c>
      <c r="O8849">
        <v>50</v>
      </c>
      <c r="P8849" t="s">
        <v>139</v>
      </c>
      <c r="Q8849" t="s">
        <v>177</v>
      </c>
      <c r="R8849">
        <v>40</v>
      </c>
      <c r="S8849" t="s">
        <v>139</v>
      </c>
      <c r="T8849" t="s">
        <v>178</v>
      </c>
      <c r="U8849">
        <v>60</v>
      </c>
      <c r="V8849" t="s">
        <v>139</v>
      </c>
      <c r="W8849" t="s">
        <v>179</v>
      </c>
      <c r="X8849">
        <v>50</v>
      </c>
      <c r="Y8849" t="s">
        <v>139</v>
      </c>
      <c r="Z8849" t="s">
        <v>180</v>
      </c>
      <c r="AA8849">
        <v>50</v>
      </c>
      <c r="AB8849" t="s">
        <v>139</v>
      </c>
      <c r="AC8849" t="s">
        <v>181</v>
      </c>
      <c r="AD8849">
        <v>35</v>
      </c>
      <c r="AE8849" t="s">
        <v>139</v>
      </c>
      <c r="AF8849" t="s">
        <v>182</v>
      </c>
      <c r="AG8849">
        <v>8</v>
      </c>
      <c r="AH8849" t="s">
        <v>139</v>
      </c>
      <c r="AI8849" t="s">
        <v>183</v>
      </c>
      <c r="AJ8849">
        <v>90</v>
      </c>
      <c r="AK8849" t="s">
        <v>139</v>
      </c>
      <c r="AL8849" t="s">
        <v>184</v>
      </c>
      <c r="AM8849">
        <v>1</v>
      </c>
      <c r="AN8849" t="s">
        <v>139</v>
      </c>
    </row>
    <row r="8850" spans="1:40" x14ac:dyDescent="0.2">
      <c r="A8850" s="26">
        <v>41904.564831111114</v>
      </c>
      <c r="B8850" t="s">
        <v>130</v>
      </c>
      <c r="C8850" t="s">
        <v>647</v>
      </c>
      <c r="D8850" t="s">
        <v>6814</v>
      </c>
      <c r="E8850" t="s">
        <v>133</v>
      </c>
      <c r="F8850" t="s">
        <v>134</v>
      </c>
      <c r="G8850" t="s">
        <v>135</v>
      </c>
      <c r="H8850" t="s">
        <v>186</v>
      </c>
      <c r="I8850">
        <v>33</v>
      </c>
      <c r="J8850" t="s">
        <v>139</v>
      </c>
      <c r="K8850" t="s">
        <v>187</v>
      </c>
      <c r="L8850">
        <v>33</v>
      </c>
      <c r="M8850" t="s">
        <v>139</v>
      </c>
      <c r="N8850" t="s">
        <v>188</v>
      </c>
      <c r="O8850">
        <v>34</v>
      </c>
      <c r="P8850" t="s">
        <v>139</v>
      </c>
      <c r="Q8850" t="s">
        <v>166</v>
      </c>
      <c r="R8850">
        <v>20</v>
      </c>
      <c r="S8850" t="s">
        <v>139</v>
      </c>
      <c r="T8850" t="s">
        <v>167</v>
      </c>
      <c r="U8850">
        <v>20</v>
      </c>
      <c r="V8850" t="s">
        <v>139</v>
      </c>
      <c r="W8850" t="s">
        <v>168</v>
      </c>
      <c r="X8850">
        <v>20</v>
      </c>
      <c r="Y8850" t="s">
        <v>139</v>
      </c>
      <c r="Z8850" t="s">
        <v>189</v>
      </c>
      <c r="AA8850">
        <v>20</v>
      </c>
      <c r="AB8850" t="s">
        <v>139</v>
      </c>
      <c r="AC8850" t="s">
        <v>190</v>
      </c>
      <c r="AD8850">
        <v>20</v>
      </c>
      <c r="AE8850" t="s">
        <v>139</v>
      </c>
      <c r="AF8850" t="s">
        <v>191</v>
      </c>
      <c r="AG8850">
        <v>20</v>
      </c>
      <c r="AH8850" t="s">
        <v>139</v>
      </c>
      <c r="AI8850" t="s">
        <v>170</v>
      </c>
      <c r="AJ8850">
        <v>115200</v>
      </c>
      <c r="AK8850" t="s">
        <v>139</v>
      </c>
      <c r="AL8850" t="s">
        <v>171</v>
      </c>
      <c r="AM8850">
        <v>12000</v>
      </c>
      <c r="AN8850" t="s">
        <v>139</v>
      </c>
    </row>
    <row r="8851" spans="1:40" x14ac:dyDescent="0.2">
      <c r="A8851" s="26">
        <v>41904.564831111114</v>
      </c>
      <c r="B8851" t="s">
        <v>130</v>
      </c>
      <c r="C8851" t="s">
        <v>647</v>
      </c>
      <c r="D8851" t="s">
        <v>6815</v>
      </c>
      <c r="E8851" t="s">
        <v>193</v>
      </c>
      <c r="F8851" t="s">
        <v>194</v>
      </c>
      <c r="G8851" t="s">
        <v>195</v>
      </c>
    </row>
    <row r="8852" spans="1:40" x14ac:dyDescent="0.2">
      <c r="A8852" s="26">
        <v>41904.564831111114</v>
      </c>
      <c r="B8852" t="s">
        <v>130</v>
      </c>
      <c r="C8852" t="s">
        <v>647</v>
      </c>
      <c r="D8852" t="s">
        <v>6816</v>
      </c>
      <c r="E8852" t="s">
        <v>193</v>
      </c>
      <c r="F8852" t="s">
        <v>6817</v>
      </c>
      <c r="G8852" t="s">
        <v>6818</v>
      </c>
      <c r="H8852" t="s">
        <v>6819</v>
      </c>
    </row>
    <row r="8853" spans="1:40" x14ac:dyDescent="0.2">
      <c r="A8853" s="26">
        <v>41904.564831238429</v>
      </c>
      <c r="B8853" t="s">
        <v>130</v>
      </c>
      <c r="C8853" t="s">
        <v>969</v>
      </c>
      <c r="D8853" t="s">
        <v>6820</v>
      </c>
      <c r="E8853" t="s">
        <v>133</v>
      </c>
      <c r="F8853" t="s">
        <v>134</v>
      </c>
      <c r="G8853" t="s">
        <v>135</v>
      </c>
      <c r="H8853" t="s">
        <v>136</v>
      </c>
      <c r="I8853">
        <v>1900000</v>
      </c>
      <c r="J8853" t="s">
        <v>137</v>
      </c>
      <c r="K8853">
        <v>1900000</v>
      </c>
      <c r="L8853" t="s">
        <v>138</v>
      </c>
      <c r="M8853">
        <v>500</v>
      </c>
      <c r="N8853" t="s">
        <v>139</v>
      </c>
      <c r="O8853" t="s">
        <v>140</v>
      </c>
      <c r="P8853">
        <v>300</v>
      </c>
      <c r="Q8853" t="s">
        <v>139</v>
      </c>
    </row>
    <row r="8854" spans="1:40" x14ac:dyDescent="0.2">
      <c r="A8854" s="26">
        <v>41904.564831238429</v>
      </c>
      <c r="B8854" t="s">
        <v>130</v>
      </c>
      <c r="C8854" t="s">
        <v>969</v>
      </c>
      <c r="D8854" t="s">
        <v>6821</v>
      </c>
      <c r="E8854" t="s">
        <v>133</v>
      </c>
      <c r="F8854" t="s">
        <v>134</v>
      </c>
      <c r="G8854" t="s">
        <v>135</v>
      </c>
      <c r="H8854" t="s">
        <v>142</v>
      </c>
      <c r="I8854">
        <v>49</v>
      </c>
      <c r="J8854" t="s">
        <v>139</v>
      </c>
      <c r="K8854" t="s">
        <v>143</v>
      </c>
      <c r="L8854">
        <v>130</v>
      </c>
      <c r="M8854" t="s">
        <v>139</v>
      </c>
      <c r="N8854" t="s">
        <v>144</v>
      </c>
      <c r="O8854">
        <v>180</v>
      </c>
      <c r="P8854" t="s">
        <v>139</v>
      </c>
      <c r="Q8854" t="s">
        <v>145</v>
      </c>
      <c r="R8854">
        <v>140</v>
      </c>
      <c r="S8854" t="s">
        <v>139</v>
      </c>
      <c r="T8854" t="s">
        <v>146</v>
      </c>
      <c r="U8854">
        <v>80</v>
      </c>
      <c r="V8854" t="s">
        <v>139</v>
      </c>
      <c r="W8854" t="s">
        <v>147</v>
      </c>
      <c r="X8854">
        <v>101</v>
      </c>
      <c r="Y8854" t="s">
        <v>139</v>
      </c>
      <c r="Z8854" t="s">
        <v>148</v>
      </c>
      <c r="AA8854">
        <v>190</v>
      </c>
      <c r="AB8854" t="s">
        <v>139</v>
      </c>
      <c r="AC8854" t="s">
        <v>149</v>
      </c>
      <c r="AD8854">
        <v>20</v>
      </c>
      <c r="AE8854" t="s">
        <v>139</v>
      </c>
    </row>
    <row r="8855" spans="1:40" x14ac:dyDescent="0.2">
      <c r="A8855" s="26">
        <v>41904.564831238429</v>
      </c>
      <c r="B8855" t="s">
        <v>130</v>
      </c>
      <c r="C8855" t="s">
        <v>969</v>
      </c>
      <c r="D8855" t="s">
        <v>6822</v>
      </c>
    </row>
    <row r="8856" spans="1:40" x14ac:dyDescent="0.2">
      <c r="A8856" s="26">
        <v>41904.564831238429</v>
      </c>
      <c r="B8856" t="s">
        <v>130</v>
      </c>
      <c r="C8856" t="s">
        <v>969</v>
      </c>
      <c r="D8856" t="s">
        <v>6823</v>
      </c>
      <c r="E8856" t="s">
        <v>133</v>
      </c>
      <c r="F8856" t="s">
        <v>134</v>
      </c>
      <c r="G8856" t="s">
        <v>135</v>
      </c>
      <c r="H8856" t="s">
        <v>152</v>
      </c>
      <c r="I8856">
        <v>50</v>
      </c>
      <c r="J8856" t="s">
        <v>139</v>
      </c>
      <c r="K8856" t="s">
        <v>153</v>
      </c>
      <c r="L8856">
        <v>50</v>
      </c>
      <c r="M8856" t="s">
        <v>139</v>
      </c>
      <c r="N8856" t="s">
        <v>154</v>
      </c>
      <c r="O8856">
        <v>50</v>
      </c>
      <c r="P8856" t="s">
        <v>139</v>
      </c>
    </row>
    <row r="8857" spans="1:40" x14ac:dyDescent="0.2">
      <c r="A8857" s="26">
        <v>41904.564831238429</v>
      </c>
      <c r="B8857" t="s">
        <v>130</v>
      </c>
      <c r="C8857" t="s">
        <v>969</v>
      </c>
      <c r="D8857" t="s">
        <v>6824</v>
      </c>
      <c r="E8857" t="s">
        <v>133</v>
      </c>
      <c r="F8857" t="s">
        <v>134</v>
      </c>
      <c r="G8857" t="s">
        <v>135</v>
      </c>
      <c r="H8857" t="s">
        <v>156</v>
      </c>
      <c r="I8857">
        <v>35</v>
      </c>
      <c r="J8857" t="s">
        <v>139</v>
      </c>
      <c r="K8857" t="s">
        <v>157</v>
      </c>
      <c r="L8857">
        <v>5</v>
      </c>
      <c r="M8857" t="s">
        <v>139</v>
      </c>
      <c r="N8857" t="s">
        <v>158</v>
      </c>
      <c r="O8857">
        <v>60</v>
      </c>
      <c r="P8857" t="s">
        <v>139</v>
      </c>
    </row>
    <row r="8858" spans="1:40" x14ac:dyDescent="0.2">
      <c r="A8858" s="26">
        <v>41904.564831238429</v>
      </c>
      <c r="B8858" t="s">
        <v>130</v>
      </c>
      <c r="C8858" t="s">
        <v>969</v>
      </c>
      <c r="D8858" t="s">
        <v>6825</v>
      </c>
    </row>
    <row r="8859" spans="1:40" x14ac:dyDescent="0.2">
      <c r="A8859" s="26">
        <v>41904.564831249998</v>
      </c>
      <c r="B8859" t="s">
        <v>130</v>
      </c>
      <c r="C8859" t="s">
        <v>969</v>
      </c>
      <c r="D8859" t="s">
        <v>6826</v>
      </c>
      <c r="E8859" t="s">
        <v>133</v>
      </c>
      <c r="F8859" t="s">
        <v>134</v>
      </c>
      <c r="G8859" t="s">
        <v>135</v>
      </c>
      <c r="H8859" t="s">
        <v>160</v>
      </c>
      <c r="I8859">
        <v>1</v>
      </c>
      <c r="J8859" t="s">
        <v>139</v>
      </c>
    </row>
    <row r="8860" spans="1:40" x14ac:dyDescent="0.2">
      <c r="A8860" s="26">
        <v>41904.564831249998</v>
      </c>
      <c r="B8860" t="s">
        <v>130</v>
      </c>
      <c r="C8860" t="s">
        <v>969</v>
      </c>
      <c r="D8860" t="s">
        <v>6827</v>
      </c>
      <c r="E8860" t="s">
        <v>133</v>
      </c>
      <c r="F8860" t="s">
        <v>134</v>
      </c>
      <c r="G8860" t="s">
        <v>135</v>
      </c>
      <c r="H8860" t="s">
        <v>162</v>
      </c>
      <c r="I8860">
        <v>30</v>
      </c>
      <c r="J8860" t="s">
        <v>139</v>
      </c>
      <c r="K8860" t="s">
        <v>163</v>
      </c>
      <c r="L8860">
        <v>30</v>
      </c>
      <c r="M8860" t="s">
        <v>139</v>
      </c>
      <c r="N8860" t="s">
        <v>164</v>
      </c>
      <c r="O8860">
        <v>30</v>
      </c>
      <c r="P8860" t="s">
        <v>139</v>
      </c>
      <c r="Q8860" t="s">
        <v>165</v>
      </c>
      <c r="R8860">
        <v>10</v>
      </c>
      <c r="S8860" t="s">
        <v>139</v>
      </c>
      <c r="T8860" t="s">
        <v>166</v>
      </c>
      <c r="U8860">
        <v>20</v>
      </c>
      <c r="V8860" t="s">
        <v>139</v>
      </c>
      <c r="W8860" t="s">
        <v>167</v>
      </c>
      <c r="X8860">
        <v>20</v>
      </c>
      <c r="Y8860" t="s">
        <v>139</v>
      </c>
      <c r="Z8860" t="s">
        <v>168</v>
      </c>
      <c r="AA8860">
        <v>20</v>
      </c>
      <c r="AB8860" t="s">
        <v>139</v>
      </c>
      <c r="AC8860" t="s">
        <v>169</v>
      </c>
      <c r="AD8860">
        <v>20</v>
      </c>
      <c r="AE8860" t="s">
        <v>139</v>
      </c>
      <c r="AF8860" t="s">
        <v>170</v>
      </c>
      <c r="AG8860">
        <v>115200</v>
      </c>
      <c r="AH8860" t="s">
        <v>139</v>
      </c>
      <c r="AI8860" t="s">
        <v>171</v>
      </c>
      <c r="AJ8860">
        <v>12000</v>
      </c>
      <c r="AK8860" t="s">
        <v>139</v>
      </c>
      <c r="AL8860" t="s">
        <v>172</v>
      </c>
      <c r="AM8860">
        <v>30000</v>
      </c>
      <c r="AN8860" t="s">
        <v>139</v>
      </c>
    </row>
    <row r="8861" spans="1:40" x14ac:dyDescent="0.2">
      <c r="A8861" s="26">
        <v>41904.564831249998</v>
      </c>
      <c r="B8861" t="s">
        <v>130</v>
      </c>
      <c r="C8861" t="s">
        <v>969</v>
      </c>
      <c r="D8861" t="s">
        <v>6828</v>
      </c>
      <c r="E8861" t="s">
        <v>133</v>
      </c>
      <c r="F8861" t="s">
        <v>134</v>
      </c>
      <c r="G8861" t="s">
        <v>135</v>
      </c>
      <c r="H8861" t="s">
        <v>174</v>
      </c>
      <c r="I8861">
        <v>60</v>
      </c>
      <c r="J8861" t="s">
        <v>139</v>
      </c>
      <c r="K8861" t="s">
        <v>175</v>
      </c>
      <c r="L8861">
        <v>40</v>
      </c>
      <c r="M8861" t="s">
        <v>139</v>
      </c>
      <c r="N8861" t="s">
        <v>176</v>
      </c>
      <c r="O8861">
        <v>50</v>
      </c>
      <c r="P8861" t="s">
        <v>139</v>
      </c>
      <c r="Q8861" t="s">
        <v>177</v>
      </c>
      <c r="R8861">
        <v>40</v>
      </c>
      <c r="S8861" t="s">
        <v>139</v>
      </c>
      <c r="T8861" t="s">
        <v>178</v>
      </c>
      <c r="U8861">
        <v>60</v>
      </c>
      <c r="V8861" t="s">
        <v>139</v>
      </c>
      <c r="W8861" t="s">
        <v>179</v>
      </c>
      <c r="X8861">
        <v>50</v>
      </c>
      <c r="Y8861" t="s">
        <v>139</v>
      </c>
      <c r="Z8861" t="s">
        <v>180</v>
      </c>
      <c r="AA8861">
        <v>50</v>
      </c>
      <c r="AB8861" t="s">
        <v>139</v>
      </c>
      <c r="AC8861" t="s">
        <v>181</v>
      </c>
      <c r="AD8861">
        <v>35</v>
      </c>
      <c r="AE8861" t="s">
        <v>139</v>
      </c>
      <c r="AF8861" t="s">
        <v>182</v>
      </c>
      <c r="AG8861">
        <v>8</v>
      </c>
      <c r="AH8861" t="s">
        <v>139</v>
      </c>
      <c r="AI8861" t="s">
        <v>183</v>
      </c>
      <c r="AJ8861">
        <v>90</v>
      </c>
      <c r="AK8861" t="s">
        <v>139</v>
      </c>
      <c r="AL8861" t="s">
        <v>184</v>
      </c>
      <c r="AM8861">
        <v>1</v>
      </c>
      <c r="AN8861" t="s">
        <v>139</v>
      </c>
    </row>
    <row r="8862" spans="1:40" x14ac:dyDescent="0.2">
      <c r="A8862" s="26">
        <v>41904.564831249998</v>
      </c>
      <c r="B8862" t="s">
        <v>130</v>
      </c>
      <c r="C8862" t="s">
        <v>969</v>
      </c>
      <c r="D8862" t="s">
        <v>6829</v>
      </c>
      <c r="E8862" t="s">
        <v>133</v>
      </c>
      <c r="F8862" t="s">
        <v>134</v>
      </c>
      <c r="G8862" t="s">
        <v>135</v>
      </c>
      <c r="H8862" t="s">
        <v>186</v>
      </c>
      <c r="I8862">
        <v>33</v>
      </c>
      <c r="J8862" t="s">
        <v>139</v>
      </c>
      <c r="K8862" t="s">
        <v>187</v>
      </c>
      <c r="L8862">
        <v>33</v>
      </c>
      <c r="M8862" t="s">
        <v>139</v>
      </c>
      <c r="N8862" t="s">
        <v>188</v>
      </c>
      <c r="O8862">
        <v>34</v>
      </c>
      <c r="P8862" t="s">
        <v>139</v>
      </c>
      <c r="Q8862" t="s">
        <v>166</v>
      </c>
      <c r="R8862">
        <v>20</v>
      </c>
      <c r="S8862" t="s">
        <v>139</v>
      </c>
      <c r="T8862" t="s">
        <v>167</v>
      </c>
      <c r="U8862">
        <v>20</v>
      </c>
      <c r="V8862" t="s">
        <v>139</v>
      </c>
      <c r="W8862" t="s">
        <v>168</v>
      </c>
      <c r="X8862">
        <v>20</v>
      </c>
      <c r="Y8862" t="s">
        <v>139</v>
      </c>
      <c r="Z8862" t="s">
        <v>189</v>
      </c>
      <c r="AA8862">
        <v>20</v>
      </c>
      <c r="AB8862" t="s">
        <v>139</v>
      </c>
      <c r="AC8862" t="s">
        <v>190</v>
      </c>
      <c r="AD8862">
        <v>20</v>
      </c>
      <c r="AE8862" t="s">
        <v>139</v>
      </c>
      <c r="AF8862" t="s">
        <v>191</v>
      </c>
      <c r="AG8862">
        <v>20</v>
      </c>
      <c r="AH8862" t="s">
        <v>139</v>
      </c>
      <c r="AI8862" t="s">
        <v>170</v>
      </c>
      <c r="AJ8862">
        <v>115200</v>
      </c>
      <c r="AK8862" t="s">
        <v>139</v>
      </c>
      <c r="AL8862" t="s">
        <v>171</v>
      </c>
      <c r="AM8862">
        <v>12000</v>
      </c>
      <c r="AN8862" t="s">
        <v>139</v>
      </c>
    </row>
    <row r="8863" spans="1:40" x14ac:dyDescent="0.2">
      <c r="A8863" s="26">
        <v>41904.564831249998</v>
      </c>
      <c r="B8863" t="s">
        <v>130</v>
      </c>
      <c r="C8863" t="s">
        <v>969</v>
      </c>
      <c r="D8863" t="s">
        <v>6821</v>
      </c>
      <c r="E8863" t="s">
        <v>133</v>
      </c>
      <c r="F8863" t="s">
        <v>134</v>
      </c>
      <c r="G8863" t="s">
        <v>135</v>
      </c>
      <c r="H8863" t="s">
        <v>142</v>
      </c>
      <c r="I8863">
        <v>49</v>
      </c>
      <c r="J8863" t="s">
        <v>139</v>
      </c>
      <c r="K8863" t="s">
        <v>143</v>
      </c>
      <c r="L8863">
        <v>130</v>
      </c>
      <c r="M8863" t="s">
        <v>139</v>
      </c>
      <c r="N8863" t="s">
        <v>144</v>
      </c>
      <c r="O8863">
        <v>180</v>
      </c>
      <c r="P8863" t="s">
        <v>139</v>
      </c>
      <c r="Q8863" t="s">
        <v>145</v>
      </c>
      <c r="R8863">
        <v>140</v>
      </c>
      <c r="S8863" t="s">
        <v>139</v>
      </c>
      <c r="T8863" t="s">
        <v>146</v>
      </c>
      <c r="U8863">
        <v>80</v>
      </c>
      <c r="V8863" t="s">
        <v>139</v>
      </c>
      <c r="W8863" t="s">
        <v>147</v>
      </c>
      <c r="X8863">
        <v>101</v>
      </c>
      <c r="Y8863" t="s">
        <v>139</v>
      </c>
      <c r="Z8863" t="s">
        <v>148</v>
      </c>
      <c r="AA8863">
        <v>190</v>
      </c>
      <c r="AB8863" t="s">
        <v>139</v>
      </c>
      <c r="AC8863" t="s">
        <v>149</v>
      </c>
      <c r="AD8863">
        <v>20</v>
      </c>
      <c r="AE8863" t="s">
        <v>139</v>
      </c>
    </row>
    <row r="8864" spans="1:40" x14ac:dyDescent="0.2">
      <c r="A8864" s="26">
        <v>41904.564831249998</v>
      </c>
      <c r="B8864" t="s">
        <v>130</v>
      </c>
      <c r="C8864" t="s">
        <v>969</v>
      </c>
      <c r="D8864" t="s">
        <v>6822</v>
      </c>
    </row>
    <row r="8865" spans="1:40" x14ac:dyDescent="0.2">
      <c r="A8865" s="26">
        <v>41904.564831249998</v>
      </c>
      <c r="B8865" t="s">
        <v>130</v>
      </c>
      <c r="C8865" t="s">
        <v>969</v>
      </c>
      <c r="D8865" t="s">
        <v>6823</v>
      </c>
      <c r="E8865" t="s">
        <v>133</v>
      </c>
      <c r="F8865" t="s">
        <v>134</v>
      </c>
      <c r="G8865" t="s">
        <v>135</v>
      </c>
      <c r="H8865" t="s">
        <v>152</v>
      </c>
      <c r="I8865">
        <v>50</v>
      </c>
      <c r="J8865" t="s">
        <v>139</v>
      </c>
      <c r="K8865" t="s">
        <v>153</v>
      </c>
      <c r="L8865">
        <v>50</v>
      </c>
      <c r="M8865" t="s">
        <v>139</v>
      </c>
      <c r="N8865" t="s">
        <v>154</v>
      </c>
      <c r="O8865">
        <v>50</v>
      </c>
      <c r="P8865" t="s">
        <v>139</v>
      </c>
    </row>
    <row r="8866" spans="1:40" x14ac:dyDescent="0.2">
      <c r="A8866" s="26">
        <v>41904.564831249998</v>
      </c>
      <c r="B8866" t="s">
        <v>130</v>
      </c>
      <c r="C8866" t="s">
        <v>969</v>
      </c>
      <c r="D8866" t="s">
        <v>6824</v>
      </c>
      <c r="E8866" t="s">
        <v>133</v>
      </c>
      <c r="F8866" t="s">
        <v>134</v>
      </c>
      <c r="G8866" t="s">
        <v>135</v>
      </c>
      <c r="H8866" t="s">
        <v>156</v>
      </c>
      <c r="I8866">
        <v>35</v>
      </c>
      <c r="J8866" t="s">
        <v>139</v>
      </c>
      <c r="K8866" t="s">
        <v>157</v>
      </c>
      <c r="L8866">
        <v>5</v>
      </c>
      <c r="M8866" t="s">
        <v>139</v>
      </c>
      <c r="N8866" t="s">
        <v>158</v>
      </c>
      <c r="O8866">
        <v>60</v>
      </c>
      <c r="P8866" t="s">
        <v>139</v>
      </c>
    </row>
    <row r="8867" spans="1:40" x14ac:dyDescent="0.2">
      <c r="A8867" s="26">
        <v>41904.564831249998</v>
      </c>
      <c r="B8867" t="s">
        <v>130</v>
      </c>
      <c r="C8867" t="s">
        <v>969</v>
      </c>
      <c r="D8867" t="s">
        <v>6826</v>
      </c>
      <c r="E8867" t="s">
        <v>133</v>
      </c>
      <c r="F8867" t="s">
        <v>134</v>
      </c>
      <c r="G8867" t="s">
        <v>135</v>
      </c>
      <c r="H8867" t="s">
        <v>160</v>
      </c>
      <c r="I8867">
        <v>1</v>
      </c>
      <c r="J8867" t="s">
        <v>139</v>
      </c>
    </row>
    <row r="8868" spans="1:40" x14ac:dyDescent="0.2">
      <c r="A8868" s="26">
        <v>41904.564831249998</v>
      </c>
      <c r="B8868" t="s">
        <v>130</v>
      </c>
      <c r="C8868" t="s">
        <v>969</v>
      </c>
      <c r="D8868" t="s">
        <v>6827</v>
      </c>
      <c r="E8868" t="s">
        <v>133</v>
      </c>
      <c r="F8868" t="s">
        <v>134</v>
      </c>
      <c r="G8868" t="s">
        <v>135</v>
      </c>
      <c r="H8868" t="s">
        <v>162</v>
      </c>
      <c r="I8868">
        <v>30</v>
      </c>
      <c r="J8868" t="s">
        <v>139</v>
      </c>
      <c r="K8868" t="s">
        <v>163</v>
      </c>
      <c r="L8868">
        <v>30</v>
      </c>
      <c r="M8868" t="s">
        <v>139</v>
      </c>
      <c r="N8868" t="s">
        <v>164</v>
      </c>
      <c r="O8868">
        <v>30</v>
      </c>
      <c r="P8868" t="s">
        <v>139</v>
      </c>
      <c r="Q8868" t="s">
        <v>165</v>
      </c>
      <c r="R8868">
        <v>10</v>
      </c>
      <c r="S8868" t="s">
        <v>139</v>
      </c>
      <c r="T8868" t="s">
        <v>166</v>
      </c>
      <c r="U8868">
        <v>20</v>
      </c>
      <c r="V8868" t="s">
        <v>139</v>
      </c>
      <c r="W8868" t="s">
        <v>167</v>
      </c>
      <c r="X8868">
        <v>20</v>
      </c>
      <c r="Y8868" t="s">
        <v>139</v>
      </c>
      <c r="Z8868" t="s">
        <v>168</v>
      </c>
      <c r="AA8868">
        <v>20</v>
      </c>
      <c r="AB8868" t="s">
        <v>139</v>
      </c>
      <c r="AC8868" t="s">
        <v>169</v>
      </c>
      <c r="AD8868">
        <v>20</v>
      </c>
      <c r="AE8868" t="s">
        <v>139</v>
      </c>
      <c r="AF8868" t="s">
        <v>170</v>
      </c>
      <c r="AG8868">
        <v>115200</v>
      </c>
      <c r="AH8868" t="s">
        <v>139</v>
      </c>
      <c r="AI8868" t="s">
        <v>171</v>
      </c>
      <c r="AJ8868">
        <v>12000</v>
      </c>
      <c r="AK8868" t="s">
        <v>139</v>
      </c>
      <c r="AL8868" t="s">
        <v>172</v>
      </c>
      <c r="AM8868">
        <v>30000</v>
      </c>
      <c r="AN8868" t="s">
        <v>139</v>
      </c>
    </row>
    <row r="8869" spans="1:40" x14ac:dyDescent="0.2">
      <c r="A8869" s="26">
        <v>41904.564831249998</v>
      </c>
      <c r="B8869" t="s">
        <v>130</v>
      </c>
      <c r="C8869" t="s">
        <v>969</v>
      </c>
      <c r="D8869" t="s">
        <v>6828</v>
      </c>
      <c r="E8869" t="s">
        <v>133</v>
      </c>
      <c r="F8869" t="s">
        <v>134</v>
      </c>
      <c r="G8869" t="s">
        <v>135</v>
      </c>
      <c r="H8869" t="s">
        <v>174</v>
      </c>
      <c r="I8869">
        <v>60</v>
      </c>
      <c r="J8869" t="s">
        <v>139</v>
      </c>
      <c r="K8869" t="s">
        <v>175</v>
      </c>
      <c r="L8869">
        <v>40</v>
      </c>
      <c r="M8869" t="s">
        <v>139</v>
      </c>
      <c r="N8869" t="s">
        <v>176</v>
      </c>
      <c r="O8869">
        <v>50</v>
      </c>
      <c r="P8869" t="s">
        <v>139</v>
      </c>
      <c r="Q8869" t="s">
        <v>177</v>
      </c>
      <c r="R8869">
        <v>40</v>
      </c>
      <c r="S8869" t="s">
        <v>139</v>
      </c>
      <c r="T8869" t="s">
        <v>178</v>
      </c>
      <c r="U8869">
        <v>60</v>
      </c>
      <c r="V8869" t="s">
        <v>139</v>
      </c>
      <c r="W8869" t="s">
        <v>179</v>
      </c>
      <c r="X8869">
        <v>50</v>
      </c>
      <c r="Y8869" t="s">
        <v>139</v>
      </c>
      <c r="Z8869" t="s">
        <v>180</v>
      </c>
      <c r="AA8869">
        <v>50</v>
      </c>
      <c r="AB8869" t="s">
        <v>139</v>
      </c>
      <c r="AC8869" t="s">
        <v>181</v>
      </c>
      <c r="AD8869">
        <v>35</v>
      </c>
      <c r="AE8869" t="s">
        <v>139</v>
      </c>
      <c r="AF8869" t="s">
        <v>182</v>
      </c>
      <c r="AG8869">
        <v>8</v>
      </c>
      <c r="AH8869" t="s">
        <v>139</v>
      </c>
      <c r="AI8869" t="s">
        <v>183</v>
      </c>
      <c r="AJ8869">
        <v>90</v>
      </c>
      <c r="AK8869" t="s">
        <v>139</v>
      </c>
      <c r="AL8869" t="s">
        <v>184</v>
      </c>
      <c r="AM8869">
        <v>1</v>
      </c>
      <c r="AN8869" t="s">
        <v>139</v>
      </c>
    </row>
    <row r="8870" spans="1:40" x14ac:dyDescent="0.2">
      <c r="A8870" s="26">
        <v>41904.564831249998</v>
      </c>
      <c r="B8870" t="s">
        <v>130</v>
      </c>
      <c r="C8870" t="s">
        <v>969</v>
      </c>
      <c r="D8870" t="s">
        <v>6829</v>
      </c>
      <c r="E8870" t="s">
        <v>133</v>
      </c>
      <c r="F8870" t="s">
        <v>134</v>
      </c>
      <c r="G8870" t="s">
        <v>135</v>
      </c>
      <c r="H8870" t="s">
        <v>186</v>
      </c>
      <c r="I8870">
        <v>33</v>
      </c>
      <c r="J8870" t="s">
        <v>139</v>
      </c>
      <c r="K8870" t="s">
        <v>187</v>
      </c>
      <c r="L8870">
        <v>33</v>
      </c>
      <c r="M8870" t="s">
        <v>139</v>
      </c>
      <c r="N8870" t="s">
        <v>188</v>
      </c>
      <c r="O8870">
        <v>34</v>
      </c>
      <c r="P8870" t="s">
        <v>139</v>
      </c>
      <c r="Q8870" t="s">
        <v>166</v>
      </c>
      <c r="R8870">
        <v>20</v>
      </c>
      <c r="S8870" t="s">
        <v>139</v>
      </c>
      <c r="T8870" t="s">
        <v>167</v>
      </c>
      <c r="U8870">
        <v>20</v>
      </c>
      <c r="V8870" t="s">
        <v>139</v>
      </c>
      <c r="W8870" t="s">
        <v>168</v>
      </c>
      <c r="X8870">
        <v>20</v>
      </c>
      <c r="Y8870" t="s">
        <v>139</v>
      </c>
      <c r="Z8870" t="s">
        <v>189</v>
      </c>
      <c r="AA8870">
        <v>20</v>
      </c>
      <c r="AB8870" t="s">
        <v>139</v>
      </c>
      <c r="AC8870" t="s">
        <v>190</v>
      </c>
      <c r="AD8870">
        <v>20</v>
      </c>
      <c r="AE8870" t="s">
        <v>139</v>
      </c>
      <c r="AF8870" t="s">
        <v>191</v>
      </c>
      <c r="AG8870">
        <v>20</v>
      </c>
      <c r="AH8870" t="s">
        <v>139</v>
      </c>
      <c r="AI8870" t="s">
        <v>170</v>
      </c>
      <c r="AJ8870">
        <v>115200</v>
      </c>
      <c r="AK8870" t="s">
        <v>139</v>
      </c>
      <c r="AL8870" t="s">
        <v>171</v>
      </c>
      <c r="AM8870">
        <v>12000</v>
      </c>
      <c r="AN8870" t="s">
        <v>139</v>
      </c>
    </row>
    <row r="8871" spans="1:40" x14ac:dyDescent="0.2">
      <c r="A8871" s="26">
        <v>41904.564831249998</v>
      </c>
      <c r="B8871" t="s">
        <v>130</v>
      </c>
      <c r="C8871" t="s">
        <v>969</v>
      </c>
      <c r="D8871" t="s">
        <v>6830</v>
      </c>
      <c r="E8871" t="s">
        <v>193</v>
      </c>
      <c r="F8871" t="s">
        <v>194</v>
      </c>
      <c r="G8871" t="s">
        <v>195</v>
      </c>
    </row>
    <row r="8872" spans="1:40" x14ac:dyDescent="0.2">
      <c r="A8872" s="26">
        <v>41904.564831249998</v>
      </c>
      <c r="B8872" t="s">
        <v>130</v>
      </c>
      <c r="C8872" t="s">
        <v>969</v>
      </c>
      <c r="D8872" t="s">
        <v>6831</v>
      </c>
      <c r="E8872" t="s">
        <v>193</v>
      </c>
      <c r="F8872" t="s">
        <v>6832</v>
      </c>
      <c r="G8872" t="s">
        <v>6833</v>
      </c>
      <c r="H8872" t="s">
        <v>6834</v>
      </c>
    </row>
    <row r="8873" spans="1:40" x14ac:dyDescent="0.2">
      <c r="A8873" s="26">
        <v>41904.564831284719</v>
      </c>
      <c r="B8873" t="s">
        <v>130</v>
      </c>
      <c r="C8873" t="s">
        <v>643</v>
      </c>
      <c r="D8873" t="s">
        <v>6835</v>
      </c>
    </row>
    <row r="8874" spans="1:40" x14ac:dyDescent="0.2">
      <c r="A8874" s="26">
        <v>41904.564831284719</v>
      </c>
      <c r="B8874" t="s">
        <v>130</v>
      </c>
      <c r="C8874" t="s">
        <v>643</v>
      </c>
      <c r="D8874" t="s">
        <v>6836</v>
      </c>
      <c r="E8874" t="s">
        <v>133</v>
      </c>
      <c r="F8874" t="s">
        <v>134</v>
      </c>
      <c r="G8874" t="s">
        <v>135</v>
      </c>
      <c r="H8874" t="s">
        <v>136</v>
      </c>
      <c r="I8874">
        <v>1900000</v>
      </c>
      <c r="J8874" t="s">
        <v>137</v>
      </c>
      <c r="K8874">
        <v>1900000</v>
      </c>
      <c r="L8874" t="s">
        <v>138</v>
      </c>
      <c r="M8874">
        <v>500</v>
      </c>
      <c r="N8874" t="s">
        <v>139</v>
      </c>
      <c r="O8874" t="s">
        <v>140</v>
      </c>
      <c r="P8874">
        <v>300</v>
      </c>
      <c r="Q8874" t="s">
        <v>139</v>
      </c>
    </row>
    <row r="8875" spans="1:40" x14ac:dyDescent="0.2">
      <c r="A8875" s="26">
        <v>41904.564831284719</v>
      </c>
      <c r="B8875" t="s">
        <v>130</v>
      </c>
      <c r="C8875" t="s">
        <v>643</v>
      </c>
      <c r="D8875" t="s">
        <v>6837</v>
      </c>
      <c r="E8875" t="s">
        <v>133</v>
      </c>
      <c r="F8875" t="s">
        <v>134</v>
      </c>
      <c r="G8875" t="s">
        <v>135</v>
      </c>
      <c r="H8875" t="s">
        <v>142</v>
      </c>
      <c r="I8875">
        <v>49</v>
      </c>
      <c r="J8875" t="s">
        <v>139</v>
      </c>
      <c r="K8875" t="s">
        <v>143</v>
      </c>
      <c r="L8875">
        <v>130</v>
      </c>
      <c r="M8875" t="s">
        <v>139</v>
      </c>
      <c r="N8875" t="s">
        <v>144</v>
      </c>
      <c r="O8875">
        <v>180</v>
      </c>
      <c r="P8875" t="s">
        <v>139</v>
      </c>
      <c r="Q8875" t="s">
        <v>145</v>
      </c>
      <c r="R8875">
        <v>140</v>
      </c>
      <c r="S8875" t="s">
        <v>139</v>
      </c>
      <c r="T8875" t="s">
        <v>146</v>
      </c>
      <c r="U8875">
        <v>80</v>
      </c>
      <c r="V8875" t="s">
        <v>139</v>
      </c>
      <c r="W8875" t="s">
        <v>147</v>
      </c>
      <c r="X8875">
        <v>101</v>
      </c>
      <c r="Y8875" t="s">
        <v>139</v>
      </c>
      <c r="Z8875" t="s">
        <v>148</v>
      </c>
      <c r="AA8875">
        <v>190</v>
      </c>
      <c r="AB8875" t="s">
        <v>139</v>
      </c>
      <c r="AC8875" t="s">
        <v>149</v>
      </c>
      <c r="AD8875">
        <v>20</v>
      </c>
      <c r="AE8875" t="s">
        <v>139</v>
      </c>
    </row>
    <row r="8876" spans="1:40" x14ac:dyDescent="0.2">
      <c r="A8876" s="26">
        <v>41904.564831284719</v>
      </c>
      <c r="B8876" t="s">
        <v>130</v>
      </c>
      <c r="C8876" t="s">
        <v>643</v>
      </c>
      <c r="D8876" t="s">
        <v>6838</v>
      </c>
    </row>
    <row r="8877" spans="1:40" x14ac:dyDescent="0.2">
      <c r="A8877" s="26">
        <v>41904.564831284719</v>
      </c>
      <c r="B8877" t="s">
        <v>130</v>
      </c>
      <c r="C8877" t="s">
        <v>643</v>
      </c>
      <c r="D8877" t="s">
        <v>6839</v>
      </c>
      <c r="E8877" t="s">
        <v>133</v>
      </c>
      <c r="F8877" t="s">
        <v>134</v>
      </c>
      <c r="G8877" t="s">
        <v>135</v>
      </c>
      <c r="H8877" t="s">
        <v>152</v>
      </c>
      <c r="I8877">
        <v>50</v>
      </c>
      <c r="J8877" t="s">
        <v>139</v>
      </c>
      <c r="K8877" t="s">
        <v>153</v>
      </c>
      <c r="L8877">
        <v>50</v>
      </c>
      <c r="M8877" t="s">
        <v>139</v>
      </c>
      <c r="N8877" t="s">
        <v>154</v>
      </c>
      <c r="O8877">
        <v>50</v>
      </c>
      <c r="P8877" t="s">
        <v>139</v>
      </c>
    </row>
    <row r="8878" spans="1:40" x14ac:dyDescent="0.2">
      <c r="A8878" s="26">
        <v>41904.564831284719</v>
      </c>
      <c r="B8878" t="s">
        <v>130</v>
      </c>
      <c r="C8878" t="s">
        <v>643</v>
      </c>
      <c r="D8878" t="s">
        <v>6840</v>
      </c>
      <c r="E8878" t="s">
        <v>133</v>
      </c>
      <c r="F8878" t="s">
        <v>134</v>
      </c>
      <c r="G8878" t="s">
        <v>135</v>
      </c>
      <c r="H8878" t="s">
        <v>156</v>
      </c>
      <c r="I8878">
        <v>35</v>
      </c>
      <c r="J8878" t="s">
        <v>139</v>
      </c>
      <c r="K8878" t="s">
        <v>157</v>
      </c>
      <c r="L8878">
        <v>5</v>
      </c>
      <c r="M8878" t="s">
        <v>139</v>
      </c>
      <c r="N8878" t="s">
        <v>158</v>
      </c>
      <c r="O8878">
        <v>60</v>
      </c>
      <c r="P8878" t="s">
        <v>139</v>
      </c>
    </row>
    <row r="8879" spans="1:40" x14ac:dyDescent="0.2">
      <c r="A8879" s="26">
        <v>41904.564831284719</v>
      </c>
      <c r="B8879" t="s">
        <v>130</v>
      </c>
      <c r="C8879" t="s">
        <v>643</v>
      </c>
      <c r="D8879" t="s">
        <v>6841</v>
      </c>
      <c r="E8879" t="s">
        <v>133</v>
      </c>
      <c r="F8879" t="s">
        <v>134</v>
      </c>
      <c r="G8879" t="s">
        <v>135</v>
      </c>
      <c r="H8879" t="s">
        <v>160</v>
      </c>
      <c r="I8879">
        <v>1</v>
      </c>
      <c r="J8879" t="s">
        <v>139</v>
      </c>
    </row>
    <row r="8880" spans="1:40" x14ac:dyDescent="0.2">
      <c r="A8880" s="26">
        <v>41904.564831284719</v>
      </c>
      <c r="B8880" t="s">
        <v>130</v>
      </c>
      <c r="C8880" t="s">
        <v>643</v>
      </c>
      <c r="D8880" t="s">
        <v>6842</v>
      </c>
      <c r="E8880" t="s">
        <v>133</v>
      </c>
      <c r="F8880" t="s">
        <v>134</v>
      </c>
      <c r="G8880" t="s">
        <v>135</v>
      </c>
      <c r="H8880" t="s">
        <v>162</v>
      </c>
      <c r="I8880">
        <v>30</v>
      </c>
      <c r="J8880" t="s">
        <v>139</v>
      </c>
      <c r="K8880" t="s">
        <v>163</v>
      </c>
      <c r="L8880">
        <v>30</v>
      </c>
      <c r="M8880" t="s">
        <v>139</v>
      </c>
      <c r="N8880" t="s">
        <v>164</v>
      </c>
      <c r="O8880">
        <v>30</v>
      </c>
      <c r="P8880" t="s">
        <v>139</v>
      </c>
      <c r="Q8880" t="s">
        <v>165</v>
      </c>
      <c r="R8880">
        <v>10</v>
      </c>
      <c r="S8880" t="s">
        <v>139</v>
      </c>
      <c r="T8880" t="s">
        <v>166</v>
      </c>
      <c r="U8880">
        <v>20</v>
      </c>
      <c r="V8880" t="s">
        <v>139</v>
      </c>
      <c r="W8880" t="s">
        <v>167</v>
      </c>
      <c r="X8880">
        <v>20</v>
      </c>
      <c r="Y8880" t="s">
        <v>139</v>
      </c>
      <c r="Z8880" t="s">
        <v>168</v>
      </c>
      <c r="AA8880">
        <v>20</v>
      </c>
      <c r="AB8880" t="s">
        <v>139</v>
      </c>
      <c r="AC8880" t="s">
        <v>169</v>
      </c>
      <c r="AD8880">
        <v>20</v>
      </c>
      <c r="AE8880" t="s">
        <v>139</v>
      </c>
      <c r="AF8880" t="s">
        <v>170</v>
      </c>
      <c r="AG8880">
        <v>115200</v>
      </c>
      <c r="AH8880" t="s">
        <v>139</v>
      </c>
      <c r="AI8880" t="s">
        <v>171</v>
      </c>
      <c r="AJ8880">
        <v>12000</v>
      </c>
      <c r="AK8880" t="s">
        <v>139</v>
      </c>
      <c r="AL8880" t="s">
        <v>172</v>
      </c>
      <c r="AM8880">
        <v>30000</v>
      </c>
      <c r="AN8880" t="s">
        <v>139</v>
      </c>
    </row>
    <row r="8881" spans="1:40" x14ac:dyDescent="0.2">
      <c r="A8881" s="26">
        <v>41904.564831284719</v>
      </c>
      <c r="B8881" t="s">
        <v>130</v>
      </c>
      <c r="C8881" t="s">
        <v>643</v>
      </c>
      <c r="D8881" t="s">
        <v>6843</v>
      </c>
      <c r="E8881" t="s">
        <v>133</v>
      </c>
      <c r="F8881" t="s">
        <v>134</v>
      </c>
      <c r="G8881" t="s">
        <v>135</v>
      </c>
      <c r="H8881" t="s">
        <v>174</v>
      </c>
      <c r="I8881">
        <v>60</v>
      </c>
      <c r="J8881" t="s">
        <v>139</v>
      </c>
      <c r="K8881" t="s">
        <v>175</v>
      </c>
      <c r="L8881">
        <v>40</v>
      </c>
      <c r="M8881" t="s">
        <v>139</v>
      </c>
      <c r="N8881" t="s">
        <v>176</v>
      </c>
      <c r="O8881">
        <v>50</v>
      </c>
      <c r="P8881" t="s">
        <v>139</v>
      </c>
      <c r="Q8881" t="s">
        <v>177</v>
      </c>
      <c r="R8881">
        <v>40</v>
      </c>
      <c r="S8881" t="s">
        <v>139</v>
      </c>
      <c r="T8881" t="s">
        <v>178</v>
      </c>
      <c r="U8881">
        <v>60</v>
      </c>
      <c r="V8881" t="s">
        <v>139</v>
      </c>
      <c r="W8881" t="s">
        <v>179</v>
      </c>
      <c r="X8881">
        <v>50</v>
      </c>
      <c r="Y8881" t="s">
        <v>139</v>
      </c>
      <c r="Z8881" t="s">
        <v>180</v>
      </c>
      <c r="AA8881">
        <v>50</v>
      </c>
      <c r="AB8881" t="s">
        <v>139</v>
      </c>
      <c r="AC8881" t="s">
        <v>181</v>
      </c>
      <c r="AD8881">
        <v>35</v>
      </c>
      <c r="AE8881" t="s">
        <v>139</v>
      </c>
      <c r="AF8881" t="s">
        <v>182</v>
      </c>
      <c r="AG8881">
        <v>8</v>
      </c>
      <c r="AH8881" t="s">
        <v>139</v>
      </c>
      <c r="AI8881" t="s">
        <v>183</v>
      </c>
      <c r="AJ8881">
        <v>90</v>
      </c>
      <c r="AK8881" t="s">
        <v>139</v>
      </c>
      <c r="AL8881" t="s">
        <v>184</v>
      </c>
      <c r="AM8881">
        <v>1</v>
      </c>
      <c r="AN8881" t="s">
        <v>139</v>
      </c>
    </row>
    <row r="8882" spans="1:40" x14ac:dyDescent="0.2">
      <c r="A8882" s="26">
        <v>41904.564831284719</v>
      </c>
      <c r="B8882" t="s">
        <v>130</v>
      </c>
      <c r="C8882" t="s">
        <v>645</v>
      </c>
      <c r="D8882" t="s">
        <v>6844</v>
      </c>
    </row>
    <row r="8883" spans="1:40" x14ac:dyDescent="0.2">
      <c r="A8883" s="26">
        <v>41904.564831284719</v>
      </c>
      <c r="B8883" t="s">
        <v>130</v>
      </c>
      <c r="C8883" t="s">
        <v>645</v>
      </c>
      <c r="D8883" t="s">
        <v>6845</v>
      </c>
      <c r="E8883" t="s">
        <v>133</v>
      </c>
      <c r="F8883" t="s">
        <v>134</v>
      </c>
      <c r="G8883" t="s">
        <v>135</v>
      </c>
      <c r="H8883" t="s">
        <v>136</v>
      </c>
      <c r="I8883">
        <v>1900000</v>
      </c>
      <c r="J8883" t="s">
        <v>137</v>
      </c>
      <c r="K8883">
        <v>1900000</v>
      </c>
      <c r="L8883" t="s">
        <v>138</v>
      </c>
      <c r="M8883">
        <v>500</v>
      </c>
      <c r="N8883" t="s">
        <v>139</v>
      </c>
      <c r="O8883" t="s">
        <v>140</v>
      </c>
      <c r="P8883">
        <v>300</v>
      </c>
      <c r="Q8883" t="s">
        <v>139</v>
      </c>
    </row>
    <row r="8884" spans="1:40" x14ac:dyDescent="0.2">
      <c r="A8884" s="26">
        <v>41904.564831284719</v>
      </c>
      <c r="B8884" t="s">
        <v>130</v>
      </c>
      <c r="C8884" t="s">
        <v>645</v>
      </c>
      <c r="D8884" t="s">
        <v>6846</v>
      </c>
      <c r="E8884" t="s">
        <v>133</v>
      </c>
      <c r="F8884" t="s">
        <v>134</v>
      </c>
      <c r="G8884" t="s">
        <v>135</v>
      </c>
      <c r="H8884" t="s">
        <v>142</v>
      </c>
      <c r="I8884">
        <v>49</v>
      </c>
      <c r="J8884" t="s">
        <v>139</v>
      </c>
      <c r="K8884" t="s">
        <v>143</v>
      </c>
      <c r="L8884">
        <v>130</v>
      </c>
      <c r="M8884" t="s">
        <v>139</v>
      </c>
      <c r="N8884" t="s">
        <v>144</v>
      </c>
      <c r="O8884">
        <v>180</v>
      </c>
      <c r="P8884" t="s">
        <v>139</v>
      </c>
      <c r="Q8884" t="s">
        <v>145</v>
      </c>
      <c r="R8884">
        <v>140</v>
      </c>
      <c r="S8884" t="s">
        <v>139</v>
      </c>
      <c r="T8884" t="s">
        <v>146</v>
      </c>
      <c r="U8884">
        <v>80</v>
      </c>
      <c r="V8884" t="s">
        <v>139</v>
      </c>
      <c r="W8884" t="s">
        <v>147</v>
      </c>
      <c r="X8884">
        <v>101</v>
      </c>
      <c r="Y8884" t="s">
        <v>139</v>
      </c>
      <c r="Z8884" t="s">
        <v>148</v>
      </c>
      <c r="AA8884">
        <v>190</v>
      </c>
      <c r="AB8884" t="s">
        <v>139</v>
      </c>
      <c r="AC8884" t="s">
        <v>149</v>
      </c>
      <c r="AD8884">
        <v>20</v>
      </c>
      <c r="AE8884" t="s">
        <v>139</v>
      </c>
    </row>
    <row r="8885" spans="1:40" x14ac:dyDescent="0.2">
      <c r="A8885" s="26">
        <v>41904.564831284719</v>
      </c>
      <c r="B8885" t="s">
        <v>130</v>
      </c>
      <c r="C8885" t="s">
        <v>645</v>
      </c>
      <c r="D8885" t="s">
        <v>6847</v>
      </c>
    </row>
    <row r="8886" spans="1:40" x14ac:dyDescent="0.2">
      <c r="A8886" s="26">
        <v>41904.564831284719</v>
      </c>
      <c r="B8886" t="s">
        <v>130</v>
      </c>
      <c r="C8886" t="s">
        <v>645</v>
      </c>
      <c r="D8886" t="s">
        <v>6848</v>
      </c>
      <c r="E8886" t="s">
        <v>133</v>
      </c>
      <c r="F8886" t="s">
        <v>134</v>
      </c>
      <c r="G8886" t="s">
        <v>135</v>
      </c>
      <c r="H8886" t="s">
        <v>152</v>
      </c>
      <c r="I8886">
        <v>50</v>
      </c>
      <c r="J8886" t="s">
        <v>139</v>
      </c>
      <c r="K8886" t="s">
        <v>153</v>
      </c>
      <c r="L8886">
        <v>50</v>
      </c>
      <c r="M8886" t="s">
        <v>139</v>
      </c>
      <c r="N8886" t="s">
        <v>154</v>
      </c>
      <c r="O8886">
        <v>50</v>
      </c>
      <c r="P8886" t="s">
        <v>139</v>
      </c>
    </row>
    <row r="8887" spans="1:40" x14ac:dyDescent="0.2">
      <c r="A8887" s="26">
        <v>41904.564831284719</v>
      </c>
      <c r="B8887" t="s">
        <v>130</v>
      </c>
      <c r="C8887" t="s">
        <v>645</v>
      </c>
      <c r="D8887" t="s">
        <v>6849</v>
      </c>
      <c r="E8887" t="s">
        <v>133</v>
      </c>
      <c r="F8887" t="s">
        <v>134</v>
      </c>
      <c r="G8887" t="s">
        <v>135</v>
      </c>
      <c r="H8887" t="s">
        <v>156</v>
      </c>
      <c r="I8887">
        <v>35</v>
      </c>
      <c r="J8887" t="s">
        <v>139</v>
      </c>
      <c r="K8887" t="s">
        <v>157</v>
      </c>
      <c r="L8887">
        <v>5</v>
      </c>
      <c r="M8887" t="s">
        <v>139</v>
      </c>
      <c r="N8887" t="s">
        <v>158</v>
      </c>
      <c r="O8887">
        <v>60</v>
      </c>
      <c r="P8887" t="s">
        <v>139</v>
      </c>
    </row>
    <row r="8888" spans="1:40" x14ac:dyDescent="0.2">
      <c r="A8888" s="26">
        <v>41904.564831284719</v>
      </c>
      <c r="B8888" t="s">
        <v>130</v>
      </c>
      <c r="C8888" t="s">
        <v>645</v>
      </c>
      <c r="D8888" t="s">
        <v>6850</v>
      </c>
      <c r="E8888" t="s">
        <v>133</v>
      </c>
      <c r="F8888" t="s">
        <v>134</v>
      </c>
      <c r="G8888" t="s">
        <v>135</v>
      </c>
      <c r="H8888" t="s">
        <v>160</v>
      </c>
      <c r="I8888">
        <v>1</v>
      </c>
      <c r="J8888" t="s">
        <v>139</v>
      </c>
    </row>
    <row r="8889" spans="1:40" x14ac:dyDescent="0.2">
      <c r="A8889" s="26">
        <v>41904.564831284719</v>
      </c>
      <c r="B8889" t="s">
        <v>130</v>
      </c>
      <c r="C8889" t="s">
        <v>645</v>
      </c>
      <c r="D8889" t="s">
        <v>6851</v>
      </c>
      <c r="E8889" t="s">
        <v>133</v>
      </c>
      <c r="F8889" t="s">
        <v>134</v>
      </c>
      <c r="G8889" t="s">
        <v>135</v>
      </c>
      <c r="H8889" t="s">
        <v>162</v>
      </c>
      <c r="I8889">
        <v>30</v>
      </c>
      <c r="J8889" t="s">
        <v>139</v>
      </c>
      <c r="K8889" t="s">
        <v>163</v>
      </c>
      <c r="L8889">
        <v>30</v>
      </c>
      <c r="M8889" t="s">
        <v>139</v>
      </c>
      <c r="N8889" t="s">
        <v>164</v>
      </c>
      <c r="O8889">
        <v>30</v>
      </c>
      <c r="P8889" t="s">
        <v>139</v>
      </c>
      <c r="Q8889" t="s">
        <v>165</v>
      </c>
      <c r="R8889">
        <v>10</v>
      </c>
      <c r="S8889" t="s">
        <v>139</v>
      </c>
      <c r="T8889" t="s">
        <v>166</v>
      </c>
      <c r="U8889">
        <v>20</v>
      </c>
      <c r="V8889" t="s">
        <v>139</v>
      </c>
      <c r="W8889" t="s">
        <v>167</v>
      </c>
      <c r="X8889">
        <v>20</v>
      </c>
      <c r="Y8889" t="s">
        <v>139</v>
      </c>
      <c r="Z8889" t="s">
        <v>168</v>
      </c>
      <c r="AA8889">
        <v>20</v>
      </c>
      <c r="AB8889" t="s">
        <v>139</v>
      </c>
      <c r="AC8889" t="s">
        <v>169</v>
      </c>
      <c r="AD8889">
        <v>20</v>
      </c>
      <c r="AE8889" t="s">
        <v>139</v>
      </c>
      <c r="AF8889" t="s">
        <v>170</v>
      </c>
      <c r="AG8889">
        <v>115200</v>
      </c>
      <c r="AH8889" t="s">
        <v>139</v>
      </c>
      <c r="AI8889" t="s">
        <v>171</v>
      </c>
      <c r="AJ8889">
        <v>12000</v>
      </c>
      <c r="AK8889" t="s">
        <v>139</v>
      </c>
      <c r="AL8889" t="s">
        <v>172</v>
      </c>
      <c r="AM8889">
        <v>30000</v>
      </c>
      <c r="AN8889" t="s">
        <v>139</v>
      </c>
    </row>
    <row r="8890" spans="1:40" x14ac:dyDescent="0.2">
      <c r="A8890" s="26">
        <v>41904.564831284719</v>
      </c>
      <c r="B8890" t="s">
        <v>130</v>
      </c>
      <c r="C8890" t="s">
        <v>645</v>
      </c>
      <c r="D8890" t="s">
        <v>6852</v>
      </c>
      <c r="E8890" t="s">
        <v>133</v>
      </c>
      <c r="F8890" t="s">
        <v>134</v>
      </c>
      <c r="G8890" t="s">
        <v>135</v>
      </c>
      <c r="H8890" t="s">
        <v>174</v>
      </c>
      <c r="I8890">
        <v>60</v>
      </c>
      <c r="J8890" t="s">
        <v>139</v>
      </c>
      <c r="K8890" t="s">
        <v>175</v>
      </c>
      <c r="L8890">
        <v>40</v>
      </c>
      <c r="M8890" t="s">
        <v>139</v>
      </c>
      <c r="N8890" t="s">
        <v>176</v>
      </c>
      <c r="O8890">
        <v>50</v>
      </c>
      <c r="P8890" t="s">
        <v>139</v>
      </c>
      <c r="Q8890" t="s">
        <v>177</v>
      </c>
      <c r="R8890">
        <v>40</v>
      </c>
      <c r="S8890" t="s">
        <v>139</v>
      </c>
      <c r="T8890" t="s">
        <v>178</v>
      </c>
      <c r="U8890">
        <v>60</v>
      </c>
      <c r="V8890" t="s">
        <v>139</v>
      </c>
      <c r="W8890" t="s">
        <v>179</v>
      </c>
      <c r="X8890">
        <v>50</v>
      </c>
      <c r="Y8890" t="s">
        <v>139</v>
      </c>
      <c r="Z8890" t="s">
        <v>180</v>
      </c>
      <c r="AA8890">
        <v>50</v>
      </c>
      <c r="AB8890" t="s">
        <v>139</v>
      </c>
      <c r="AC8890" t="s">
        <v>181</v>
      </c>
      <c r="AD8890">
        <v>35</v>
      </c>
      <c r="AE8890" t="s">
        <v>139</v>
      </c>
      <c r="AF8890" t="s">
        <v>182</v>
      </c>
      <c r="AG8890">
        <v>8</v>
      </c>
      <c r="AH8890" t="s">
        <v>139</v>
      </c>
      <c r="AI8890" t="s">
        <v>183</v>
      </c>
      <c r="AJ8890">
        <v>90</v>
      </c>
      <c r="AK8890" t="s">
        <v>139</v>
      </c>
      <c r="AL8890" t="s">
        <v>184</v>
      </c>
      <c r="AM8890">
        <v>1</v>
      </c>
      <c r="AN8890" t="s">
        <v>139</v>
      </c>
    </row>
    <row r="8891" spans="1:40" x14ac:dyDescent="0.2">
      <c r="A8891" s="26">
        <v>41904.564831284719</v>
      </c>
      <c r="B8891" t="s">
        <v>130</v>
      </c>
      <c r="C8891" t="s">
        <v>645</v>
      </c>
      <c r="D8891" t="s">
        <v>6853</v>
      </c>
      <c r="E8891" t="s">
        <v>133</v>
      </c>
      <c r="F8891" t="s">
        <v>134</v>
      </c>
      <c r="G8891" t="s">
        <v>135</v>
      </c>
      <c r="H8891" t="s">
        <v>186</v>
      </c>
      <c r="I8891">
        <v>33</v>
      </c>
      <c r="J8891" t="s">
        <v>139</v>
      </c>
      <c r="K8891" t="s">
        <v>187</v>
      </c>
      <c r="L8891">
        <v>33</v>
      </c>
      <c r="M8891" t="s">
        <v>139</v>
      </c>
      <c r="N8891" t="s">
        <v>188</v>
      </c>
      <c r="O8891">
        <v>34</v>
      </c>
      <c r="P8891" t="s">
        <v>139</v>
      </c>
      <c r="Q8891" t="s">
        <v>166</v>
      </c>
      <c r="R8891">
        <v>20</v>
      </c>
      <c r="S8891" t="s">
        <v>139</v>
      </c>
      <c r="T8891" t="s">
        <v>167</v>
      </c>
      <c r="U8891">
        <v>20</v>
      </c>
      <c r="V8891" t="s">
        <v>139</v>
      </c>
      <c r="W8891" t="s">
        <v>168</v>
      </c>
      <c r="X8891">
        <v>20</v>
      </c>
      <c r="Y8891" t="s">
        <v>139</v>
      </c>
      <c r="Z8891" t="s">
        <v>189</v>
      </c>
      <c r="AA8891">
        <v>20</v>
      </c>
      <c r="AB8891" t="s">
        <v>139</v>
      </c>
      <c r="AC8891" t="s">
        <v>190</v>
      </c>
      <c r="AD8891">
        <v>20</v>
      </c>
      <c r="AE8891" t="s">
        <v>139</v>
      </c>
      <c r="AF8891" t="s">
        <v>191</v>
      </c>
      <c r="AG8891">
        <v>20</v>
      </c>
      <c r="AH8891" t="s">
        <v>139</v>
      </c>
      <c r="AI8891" t="s">
        <v>170</v>
      </c>
      <c r="AJ8891">
        <v>115200</v>
      </c>
      <c r="AK8891" t="s">
        <v>139</v>
      </c>
      <c r="AL8891" t="s">
        <v>171</v>
      </c>
      <c r="AM8891">
        <v>12000</v>
      </c>
      <c r="AN8891" t="s">
        <v>139</v>
      </c>
    </row>
    <row r="8892" spans="1:40" x14ac:dyDescent="0.2">
      <c r="A8892" s="26">
        <v>41904.564831284719</v>
      </c>
      <c r="B8892" t="s">
        <v>130</v>
      </c>
      <c r="C8892" t="s">
        <v>645</v>
      </c>
      <c r="D8892" t="s">
        <v>6846</v>
      </c>
      <c r="E8892" t="s">
        <v>133</v>
      </c>
      <c r="F8892" t="s">
        <v>134</v>
      </c>
      <c r="G8892" t="s">
        <v>135</v>
      </c>
      <c r="H8892" t="s">
        <v>142</v>
      </c>
      <c r="I8892">
        <v>49</v>
      </c>
      <c r="J8892" t="s">
        <v>139</v>
      </c>
      <c r="K8892" t="s">
        <v>143</v>
      </c>
      <c r="L8892">
        <v>130</v>
      </c>
      <c r="M8892" t="s">
        <v>139</v>
      </c>
      <c r="N8892" t="s">
        <v>144</v>
      </c>
      <c r="O8892">
        <v>180</v>
      </c>
      <c r="P8892" t="s">
        <v>139</v>
      </c>
      <c r="Q8892" t="s">
        <v>145</v>
      </c>
      <c r="R8892">
        <v>140</v>
      </c>
      <c r="S8892" t="s">
        <v>139</v>
      </c>
      <c r="T8892" t="s">
        <v>146</v>
      </c>
      <c r="U8892">
        <v>80</v>
      </c>
      <c r="V8892" t="s">
        <v>139</v>
      </c>
      <c r="W8892" t="s">
        <v>147</v>
      </c>
      <c r="X8892">
        <v>101</v>
      </c>
      <c r="Y8892" t="s">
        <v>139</v>
      </c>
      <c r="Z8892" t="s">
        <v>148</v>
      </c>
      <c r="AA8892">
        <v>190</v>
      </c>
      <c r="AB8892" t="s">
        <v>139</v>
      </c>
      <c r="AC8892" t="s">
        <v>149</v>
      </c>
      <c r="AD8892">
        <v>20</v>
      </c>
      <c r="AE8892" t="s">
        <v>139</v>
      </c>
    </row>
    <row r="8893" spans="1:40" x14ac:dyDescent="0.2">
      <c r="A8893" s="26">
        <v>41904.564831284719</v>
      </c>
      <c r="B8893" t="s">
        <v>130</v>
      </c>
      <c r="C8893" t="s">
        <v>645</v>
      </c>
      <c r="D8893" t="s">
        <v>6847</v>
      </c>
    </row>
    <row r="8894" spans="1:40" x14ac:dyDescent="0.2">
      <c r="A8894" s="26">
        <v>41904.564831284719</v>
      </c>
      <c r="B8894" t="s">
        <v>130</v>
      </c>
      <c r="C8894" t="s">
        <v>645</v>
      </c>
      <c r="D8894" t="s">
        <v>6848</v>
      </c>
      <c r="E8894" t="s">
        <v>133</v>
      </c>
      <c r="F8894" t="s">
        <v>134</v>
      </c>
      <c r="G8894" t="s">
        <v>135</v>
      </c>
      <c r="H8894" t="s">
        <v>152</v>
      </c>
      <c r="I8894">
        <v>50</v>
      </c>
      <c r="J8894" t="s">
        <v>139</v>
      </c>
      <c r="K8894" t="s">
        <v>153</v>
      </c>
      <c r="L8894">
        <v>50</v>
      </c>
      <c r="M8894" t="s">
        <v>139</v>
      </c>
      <c r="N8894" t="s">
        <v>154</v>
      </c>
      <c r="O8894">
        <v>50</v>
      </c>
      <c r="P8894" t="s">
        <v>139</v>
      </c>
    </row>
    <row r="8895" spans="1:40" x14ac:dyDescent="0.2">
      <c r="A8895" s="26">
        <v>41904.564831284719</v>
      </c>
      <c r="B8895" t="s">
        <v>130</v>
      </c>
      <c r="C8895" t="s">
        <v>645</v>
      </c>
      <c r="D8895" t="s">
        <v>6849</v>
      </c>
      <c r="E8895" t="s">
        <v>133</v>
      </c>
      <c r="F8895" t="s">
        <v>134</v>
      </c>
      <c r="G8895" t="s">
        <v>135</v>
      </c>
      <c r="H8895" t="s">
        <v>156</v>
      </c>
      <c r="I8895">
        <v>35</v>
      </c>
      <c r="J8895" t="s">
        <v>139</v>
      </c>
      <c r="K8895" t="s">
        <v>157</v>
      </c>
      <c r="L8895">
        <v>5</v>
      </c>
      <c r="M8895" t="s">
        <v>139</v>
      </c>
      <c r="N8895" t="s">
        <v>158</v>
      </c>
      <c r="O8895">
        <v>60</v>
      </c>
      <c r="P8895" t="s">
        <v>139</v>
      </c>
    </row>
    <row r="8896" spans="1:40" x14ac:dyDescent="0.2">
      <c r="A8896" s="26">
        <v>41904.564831284719</v>
      </c>
      <c r="B8896" t="s">
        <v>130</v>
      </c>
      <c r="C8896" t="s">
        <v>645</v>
      </c>
      <c r="D8896" t="s">
        <v>6850</v>
      </c>
      <c r="E8896" t="s">
        <v>133</v>
      </c>
      <c r="F8896" t="s">
        <v>134</v>
      </c>
      <c r="G8896" t="s">
        <v>135</v>
      </c>
      <c r="H8896" t="s">
        <v>160</v>
      </c>
      <c r="I8896">
        <v>1</v>
      </c>
      <c r="J8896" t="s">
        <v>139</v>
      </c>
    </row>
    <row r="8897" spans="1:40" x14ac:dyDescent="0.2">
      <c r="A8897" s="26">
        <v>41904.564831284719</v>
      </c>
      <c r="B8897" t="s">
        <v>130</v>
      </c>
      <c r="C8897" t="s">
        <v>645</v>
      </c>
      <c r="D8897" t="s">
        <v>6851</v>
      </c>
      <c r="E8897" t="s">
        <v>133</v>
      </c>
      <c r="F8897" t="s">
        <v>134</v>
      </c>
      <c r="G8897" t="s">
        <v>135</v>
      </c>
      <c r="H8897" t="s">
        <v>162</v>
      </c>
      <c r="I8897">
        <v>30</v>
      </c>
      <c r="J8897" t="s">
        <v>139</v>
      </c>
      <c r="K8897" t="s">
        <v>163</v>
      </c>
      <c r="L8897">
        <v>30</v>
      </c>
      <c r="M8897" t="s">
        <v>139</v>
      </c>
      <c r="N8897" t="s">
        <v>164</v>
      </c>
      <c r="O8897">
        <v>30</v>
      </c>
      <c r="P8897" t="s">
        <v>139</v>
      </c>
      <c r="Q8897" t="s">
        <v>165</v>
      </c>
      <c r="R8897">
        <v>10</v>
      </c>
      <c r="S8897" t="s">
        <v>139</v>
      </c>
      <c r="T8897" t="s">
        <v>166</v>
      </c>
      <c r="U8897">
        <v>20</v>
      </c>
      <c r="V8897" t="s">
        <v>139</v>
      </c>
      <c r="W8897" t="s">
        <v>167</v>
      </c>
      <c r="X8897">
        <v>20</v>
      </c>
      <c r="Y8897" t="s">
        <v>139</v>
      </c>
      <c r="Z8897" t="s">
        <v>168</v>
      </c>
      <c r="AA8897">
        <v>20</v>
      </c>
      <c r="AB8897" t="s">
        <v>139</v>
      </c>
      <c r="AC8897" t="s">
        <v>169</v>
      </c>
      <c r="AD8897">
        <v>20</v>
      </c>
      <c r="AE8897" t="s">
        <v>139</v>
      </c>
      <c r="AF8897" t="s">
        <v>170</v>
      </c>
      <c r="AG8897">
        <v>115200</v>
      </c>
      <c r="AH8897" t="s">
        <v>139</v>
      </c>
      <c r="AI8897" t="s">
        <v>171</v>
      </c>
      <c r="AJ8897">
        <v>12000</v>
      </c>
      <c r="AK8897" t="s">
        <v>139</v>
      </c>
      <c r="AL8897" t="s">
        <v>172</v>
      </c>
      <c r="AM8897">
        <v>30000</v>
      </c>
      <c r="AN8897" t="s">
        <v>139</v>
      </c>
    </row>
    <row r="8898" spans="1:40" x14ac:dyDescent="0.2">
      <c r="A8898" s="26">
        <v>41904.564831284719</v>
      </c>
      <c r="B8898" t="s">
        <v>130</v>
      </c>
      <c r="C8898" t="s">
        <v>645</v>
      </c>
      <c r="D8898" t="s">
        <v>6852</v>
      </c>
      <c r="E8898" t="s">
        <v>133</v>
      </c>
      <c r="F8898" t="s">
        <v>134</v>
      </c>
      <c r="G8898" t="s">
        <v>135</v>
      </c>
      <c r="H8898" t="s">
        <v>174</v>
      </c>
      <c r="I8898">
        <v>60</v>
      </c>
      <c r="J8898" t="s">
        <v>139</v>
      </c>
      <c r="K8898" t="s">
        <v>175</v>
      </c>
      <c r="L8898">
        <v>40</v>
      </c>
      <c r="M8898" t="s">
        <v>139</v>
      </c>
      <c r="N8898" t="s">
        <v>176</v>
      </c>
      <c r="O8898">
        <v>50</v>
      </c>
      <c r="P8898" t="s">
        <v>139</v>
      </c>
      <c r="Q8898" t="s">
        <v>177</v>
      </c>
      <c r="R8898">
        <v>40</v>
      </c>
      <c r="S8898" t="s">
        <v>139</v>
      </c>
      <c r="T8898" t="s">
        <v>178</v>
      </c>
      <c r="U8898">
        <v>60</v>
      </c>
      <c r="V8898" t="s">
        <v>139</v>
      </c>
      <c r="W8898" t="s">
        <v>179</v>
      </c>
      <c r="X8898">
        <v>50</v>
      </c>
      <c r="Y8898" t="s">
        <v>139</v>
      </c>
      <c r="Z8898" t="s">
        <v>180</v>
      </c>
      <c r="AA8898">
        <v>50</v>
      </c>
      <c r="AB8898" t="s">
        <v>139</v>
      </c>
      <c r="AC8898" t="s">
        <v>181</v>
      </c>
      <c r="AD8898">
        <v>35</v>
      </c>
      <c r="AE8898" t="s">
        <v>139</v>
      </c>
      <c r="AF8898" t="s">
        <v>182</v>
      </c>
      <c r="AG8898">
        <v>8</v>
      </c>
      <c r="AH8898" t="s">
        <v>139</v>
      </c>
      <c r="AI8898" t="s">
        <v>183</v>
      </c>
      <c r="AJ8898">
        <v>90</v>
      </c>
      <c r="AK8898" t="s">
        <v>139</v>
      </c>
      <c r="AL8898" t="s">
        <v>184</v>
      </c>
      <c r="AM8898">
        <v>1</v>
      </c>
      <c r="AN8898" t="s">
        <v>139</v>
      </c>
    </row>
    <row r="8899" spans="1:40" x14ac:dyDescent="0.2">
      <c r="A8899" s="26">
        <v>41904.564831284719</v>
      </c>
      <c r="B8899" t="s">
        <v>130</v>
      </c>
      <c r="C8899" t="s">
        <v>645</v>
      </c>
      <c r="D8899" t="s">
        <v>6853</v>
      </c>
      <c r="E8899" t="s">
        <v>133</v>
      </c>
      <c r="F8899" t="s">
        <v>134</v>
      </c>
      <c r="G8899" t="s">
        <v>135</v>
      </c>
      <c r="H8899" t="s">
        <v>186</v>
      </c>
      <c r="I8899">
        <v>33</v>
      </c>
      <c r="J8899" t="s">
        <v>139</v>
      </c>
      <c r="K8899" t="s">
        <v>187</v>
      </c>
      <c r="L8899">
        <v>33</v>
      </c>
      <c r="M8899" t="s">
        <v>139</v>
      </c>
      <c r="N8899" t="s">
        <v>188</v>
      </c>
      <c r="O8899">
        <v>34</v>
      </c>
      <c r="P8899" t="s">
        <v>139</v>
      </c>
      <c r="Q8899" t="s">
        <v>166</v>
      </c>
      <c r="R8899">
        <v>20</v>
      </c>
      <c r="S8899" t="s">
        <v>139</v>
      </c>
      <c r="T8899" t="s">
        <v>167</v>
      </c>
      <c r="U8899">
        <v>20</v>
      </c>
      <c r="V8899" t="s">
        <v>139</v>
      </c>
      <c r="W8899" t="s">
        <v>168</v>
      </c>
      <c r="X8899">
        <v>20</v>
      </c>
      <c r="Y8899" t="s">
        <v>139</v>
      </c>
      <c r="Z8899" t="s">
        <v>189</v>
      </c>
      <c r="AA8899">
        <v>20</v>
      </c>
      <c r="AB8899" t="s">
        <v>139</v>
      </c>
      <c r="AC8899" t="s">
        <v>190</v>
      </c>
      <c r="AD8899">
        <v>20</v>
      </c>
      <c r="AE8899" t="s">
        <v>139</v>
      </c>
      <c r="AF8899" t="s">
        <v>191</v>
      </c>
      <c r="AG8899">
        <v>20</v>
      </c>
      <c r="AH8899" t="s">
        <v>139</v>
      </c>
      <c r="AI8899" t="s">
        <v>170</v>
      </c>
      <c r="AJ8899">
        <v>115200</v>
      </c>
      <c r="AK8899" t="s">
        <v>139</v>
      </c>
      <c r="AL8899" t="s">
        <v>171</v>
      </c>
      <c r="AM8899">
        <v>12000</v>
      </c>
      <c r="AN8899" t="s">
        <v>139</v>
      </c>
    </row>
    <row r="8900" spans="1:40" x14ac:dyDescent="0.2">
      <c r="A8900" s="26">
        <v>41904.564831284719</v>
      </c>
      <c r="B8900" t="s">
        <v>130</v>
      </c>
      <c r="C8900" t="s">
        <v>645</v>
      </c>
      <c r="D8900" t="s">
        <v>6854</v>
      </c>
      <c r="E8900" t="s">
        <v>193</v>
      </c>
      <c r="F8900" t="s">
        <v>194</v>
      </c>
      <c r="G8900" t="s">
        <v>195</v>
      </c>
    </row>
    <row r="8901" spans="1:40" x14ac:dyDescent="0.2">
      <c r="A8901" s="26">
        <v>41904.564831284719</v>
      </c>
      <c r="B8901" t="s">
        <v>130</v>
      </c>
      <c r="C8901" t="s">
        <v>645</v>
      </c>
      <c r="D8901" t="s">
        <v>6855</v>
      </c>
      <c r="E8901" t="s">
        <v>193</v>
      </c>
      <c r="F8901" t="s">
        <v>6856</v>
      </c>
      <c r="G8901" t="s">
        <v>6857</v>
      </c>
      <c r="H8901" t="s">
        <v>6858</v>
      </c>
    </row>
    <row r="8902" spans="1:40" x14ac:dyDescent="0.2">
      <c r="A8902" s="26">
        <v>41904.564831284719</v>
      </c>
      <c r="B8902" t="s">
        <v>130</v>
      </c>
      <c r="C8902" t="s">
        <v>646</v>
      </c>
      <c r="D8902" t="s">
        <v>6859</v>
      </c>
    </row>
    <row r="8903" spans="1:40" x14ac:dyDescent="0.2">
      <c r="A8903" s="26">
        <v>41904.564831284719</v>
      </c>
      <c r="B8903" t="s">
        <v>130</v>
      </c>
      <c r="C8903" t="s">
        <v>646</v>
      </c>
      <c r="D8903" t="s">
        <v>6860</v>
      </c>
      <c r="E8903" t="s">
        <v>133</v>
      </c>
      <c r="F8903" t="s">
        <v>134</v>
      </c>
      <c r="G8903" t="s">
        <v>135</v>
      </c>
      <c r="H8903" t="s">
        <v>136</v>
      </c>
      <c r="I8903">
        <v>1900000</v>
      </c>
      <c r="J8903" t="s">
        <v>137</v>
      </c>
      <c r="K8903">
        <v>1900000</v>
      </c>
      <c r="L8903" t="s">
        <v>138</v>
      </c>
      <c r="M8903">
        <v>500</v>
      </c>
      <c r="N8903" t="s">
        <v>139</v>
      </c>
      <c r="O8903" t="s">
        <v>140</v>
      </c>
      <c r="P8903">
        <v>300</v>
      </c>
      <c r="Q8903" t="s">
        <v>139</v>
      </c>
    </row>
    <row r="8904" spans="1:40" x14ac:dyDescent="0.2">
      <c r="A8904" s="26">
        <v>41904.564831284719</v>
      </c>
      <c r="B8904" t="s">
        <v>130</v>
      </c>
      <c r="C8904" t="s">
        <v>646</v>
      </c>
      <c r="D8904" t="s">
        <v>6861</v>
      </c>
      <c r="E8904" t="s">
        <v>133</v>
      </c>
      <c r="F8904" t="s">
        <v>134</v>
      </c>
      <c r="G8904" t="s">
        <v>135</v>
      </c>
      <c r="H8904" t="s">
        <v>142</v>
      </c>
      <c r="I8904">
        <v>49</v>
      </c>
      <c r="J8904" t="s">
        <v>139</v>
      </c>
      <c r="K8904" t="s">
        <v>143</v>
      </c>
      <c r="L8904">
        <v>130</v>
      </c>
      <c r="M8904" t="s">
        <v>139</v>
      </c>
      <c r="N8904" t="s">
        <v>144</v>
      </c>
      <c r="O8904">
        <v>180</v>
      </c>
      <c r="P8904" t="s">
        <v>139</v>
      </c>
      <c r="Q8904" t="s">
        <v>145</v>
      </c>
      <c r="R8904">
        <v>140</v>
      </c>
      <c r="S8904" t="s">
        <v>139</v>
      </c>
      <c r="T8904" t="s">
        <v>146</v>
      </c>
      <c r="U8904">
        <v>80</v>
      </c>
      <c r="V8904" t="s">
        <v>139</v>
      </c>
      <c r="W8904" t="s">
        <v>147</v>
      </c>
      <c r="X8904">
        <v>101</v>
      </c>
      <c r="Y8904" t="s">
        <v>139</v>
      </c>
      <c r="Z8904" t="s">
        <v>148</v>
      </c>
      <c r="AA8904">
        <v>190</v>
      </c>
      <c r="AB8904" t="s">
        <v>139</v>
      </c>
      <c r="AC8904" t="s">
        <v>149</v>
      </c>
      <c r="AD8904">
        <v>20</v>
      </c>
      <c r="AE8904" t="s">
        <v>139</v>
      </c>
    </row>
    <row r="8905" spans="1:40" x14ac:dyDescent="0.2">
      <c r="A8905" s="26">
        <v>41904.564831284719</v>
      </c>
      <c r="B8905" t="s">
        <v>130</v>
      </c>
      <c r="C8905" t="s">
        <v>646</v>
      </c>
      <c r="D8905" t="s">
        <v>6862</v>
      </c>
    </row>
    <row r="8906" spans="1:40" x14ac:dyDescent="0.2">
      <c r="A8906" s="26">
        <v>41904.564831284719</v>
      </c>
      <c r="B8906" t="s">
        <v>130</v>
      </c>
      <c r="C8906" t="s">
        <v>646</v>
      </c>
      <c r="D8906" t="s">
        <v>6863</v>
      </c>
      <c r="E8906" t="s">
        <v>133</v>
      </c>
      <c r="F8906" t="s">
        <v>134</v>
      </c>
      <c r="G8906" t="s">
        <v>135</v>
      </c>
      <c r="H8906" t="s">
        <v>152</v>
      </c>
      <c r="I8906">
        <v>50</v>
      </c>
      <c r="J8906" t="s">
        <v>139</v>
      </c>
      <c r="K8906" t="s">
        <v>153</v>
      </c>
      <c r="L8906">
        <v>50</v>
      </c>
      <c r="M8906" t="s">
        <v>139</v>
      </c>
      <c r="N8906" t="s">
        <v>154</v>
      </c>
      <c r="O8906">
        <v>50</v>
      </c>
      <c r="P8906" t="s">
        <v>139</v>
      </c>
    </row>
    <row r="8907" spans="1:40" x14ac:dyDescent="0.2">
      <c r="A8907" s="26">
        <v>41904.564831284719</v>
      </c>
      <c r="B8907" t="s">
        <v>130</v>
      </c>
      <c r="C8907" t="s">
        <v>646</v>
      </c>
      <c r="D8907" t="s">
        <v>6864</v>
      </c>
      <c r="E8907" t="s">
        <v>133</v>
      </c>
      <c r="F8907" t="s">
        <v>134</v>
      </c>
      <c r="G8907" t="s">
        <v>135</v>
      </c>
      <c r="H8907" t="s">
        <v>156</v>
      </c>
      <c r="I8907">
        <v>35</v>
      </c>
      <c r="J8907" t="s">
        <v>139</v>
      </c>
      <c r="K8907" t="s">
        <v>157</v>
      </c>
      <c r="L8907">
        <v>5</v>
      </c>
      <c r="M8907" t="s">
        <v>139</v>
      </c>
      <c r="N8907" t="s">
        <v>158</v>
      </c>
      <c r="O8907">
        <v>60</v>
      </c>
      <c r="P8907" t="s">
        <v>139</v>
      </c>
    </row>
    <row r="8908" spans="1:40" x14ac:dyDescent="0.2">
      <c r="A8908" s="26">
        <v>41904.564831284719</v>
      </c>
      <c r="B8908" t="s">
        <v>130</v>
      </c>
      <c r="C8908" t="s">
        <v>646</v>
      </c>
      <c r="D8908" t="s">
        <v>6865</v>
      </c>
      <c r="E8908" t="s">
        <v>133</v>
      </c>
      <c r="F8908" t="s">
        <v>134</v>
      </c>
      <c r="G8908" t="s">
        <v>135</v>
      </c>
      <c r="H8908" t="s">
        <v>160</v>
      </c>
      <c r="I8908">
        <v>1</v>
      </c>
      <c r="J8908" t="s">
        <v>139</v>
      </c>
    </row>
    <row r="8909" spans="1:40" x14ac:dyDescent="0.2">
      <c r="A8909" s="26">
        <v>41904.564831284719</v>
      </c>
      <c r="B8909" t="s">
        <v>130</v>
      </c>
      <c r="C8909" t="s">
        <v>646</v>
      </c>
      <c r="D8909" t="s">
        <v>6866</v>
      </c>
      <c r="E8909" t="s">
        <v>133</v>
      </c>
      <c r="F8909" t="s">
        <v>134</v>
      </c>
      <c r="G8909" t="s">
        <v>135</v>
      </c>
      <c r="H8909" t="s">
        <v>162</v>
      </c>
      <c r="I8909">
        <v>30</v>
      </c>
      <c r="J8909" t="s">
        <v>139</v>
      </c>
      <c r="K8909" t="s">
        <v>163</v>
      </c>
      <c r="L8909">
        <v>30</v>
      </c>
      <c r="M8909" t="s">
        <v>139</v>
      </c>
      <c r="N8909" t="s">
        <v>164</v>
      </c>
      <c r="O8909">
        <v>30</v>
      </c>
      <c r="P8909" t="s">
        <v>139</v>
      </c>
      <c r="Q8909" t="s">
        <v>165</v>
      </c>
      <c r="R8909">
        <v>10</v>
      </c>
      <c r="S8909" t="s">
        <v>139</v>
      </c>
      <c r="T8909" t="s">
        <v>166</v>
      </c>
      <c r="U8909">
        <v>20</v>
      </c>
      <c r="V8909" t="s">
        <v>139</v>
      </c>
      <c r="W8909" t="s">
        <v>167</v>
      </c>
      <c r="X8909">
        <v>20</v>
      </c>
      <c r="Y8909" t="s">
        <v>139</v>
      </c>
      <c r="Z8909" t="s">
        <v>168</v>
      </c>
      <c r="AA8909">
        <v>20</v>
      </c>
      <c r="AB8909" t="s">
        <v>139</v>
      </c>
      <c r="AC8909" t="s">
        <v>169</v>
      </c>
      <c r="AD8909">
        <v>20</v>
      </c>
      <c r="AE8909" t="s">
        <v>139</v>
      </c>
      <c r="AF8909" t="s">
        <v>170</v>
      </c>
      <c r="AG8909">
        <v>115200</v>
      </c>
      <c r="AH8909" t="s">
        <v>139</v>
      </c>
      <c r="AI8909" t="s">
        <v>171</v>
      </c>
      <c r="AJ8909">
        <v>12000</v>
      </c>
      <c r="AK8909" t="s">
        <v>139</v>
      </c>
      <c r="AL8909" t="s">
        <v>172</v>
      </c>
      <c r="AM8909">
        <v>30000</v>
      </c>
      <c r="AN8909" t="s">
        <v>139</v>
      </c>
    </row>
    <row r="8910" spans="1:40" x14ac:dyDescent="0.2">
      <c r="A8910" s="26">
        <v>41904.564831284719</v>
      </c>
      <c r="B8910" t="s">
        <v>130</v>
      </c>
      <c r="C8910" t="s">
        <v>646</v>
      </c>
      <c r="D8910" t="s">
        <v>6867</v>
      </c>
      <c r="E8910" t="s">
        <v>133</v>
      </c>
      <c r="F8910" t="s">
        <v>134</v>
      </c>
      <c r="G8910" t="s">
        <v>135</v>
      </c>
      <c r="H8910" t="s">
        <v>174</v>
      </c>
      <c r="I8910">
        <v>60</v>
      </c>
      <c r="J8910" t="s">
        <v>139</v>
      </c>
      <c r="K8910" t="s">
        <v>175</v>
      </c>
      <c r="L8910">
        <v>40</v>
      </c>
      <c r="M8910" t="s">
        <v>139</v>
      </c>
      <c r="N8910" t="s">
        <v>176</v>
      </c>
      <c r="O8910">
        <v>50</v>
      </c>
      <c r="P8910" t="s">
        <v>139</v>
      </c>
      <c r="Q8910" t="s">
        <v>177</v>
      </c>
      <c r="R8910">
        <v>40</v>
      </c>
      <c r="S8910" t="s">
        <v>139</v>
      </c>
      <c r="T8910" t="s">
        <v>178</v>
      </c>
      <c r="U8910">
        <v>60</v>
      </c>
      <c r="V8910" t="s">
        <v>139</v>
      </c>
      <c r="W8910" t="s">
        <v>179</v>
      </c>
      <c r="X8910">
        <v>50</v>
      </c>
      <c r="Y8910" t="s">
        <v>139</v>
      </c>
      <c r="Z8910" t="s">
        <v>180</v>
      </c>
      <c r="AA8910">
        <v>50</v>
      </c>
      <c r="AB8910" t="s">
        <v>139</v>
      </c>
      <c r="AC8910" t="s">
        <v>181</v>
      </c>
      <c r="AD8910">
        <v>35</v>
      </c>
      <c r="AE8910" t="s">
        <v>139</v>
      </c>
      <c r="AF8910" t="s">
        <v>182</v>
      </c>
      <c r="AG8910">
        <v>8</v>
      </c>
      <c r="AH8910" t="s">
        <v>139</v>
      </c>
      <c r="AI8910" t="s">
        <v>183</v>
      </c>
      <c r="AJ8910">
        <v>90</v>
      </c>
      <c r="AK8910" t="s">
        <v>139</v>
      </c>
      <c r="AL8910" t="s">
        <v>184</v>
      </c>
      <c r="AM8910">
        <v>1</v>
      </c>
      <c r="AN8910" t="s">
        <v>139</v>
      </c>
    </row>
    <row r="8911" spans="1:40" x14ac:dyDescent="0.2">
      <c r="A8911" s="26">
        <v>41904.564831284719</v>
      </c>
      <c r="B8911" t="s">
        <v>130</v>
      </c>
      <c r="C8911" t="s">
        <v>646</v>
      </c>
      <c r="D8911" t="s">
        <v>6868</v>
      </c>
      <c r="E8911" t="s">
        <v>133</v>
      </c>
      <c r="F8911" t="s">
        <v>134</v>
      </c>
      <c r="G8911" t="s">
        <v>135</v>
      </c>
      <c r="H8911" t="s">
        <v>186</v>
      </c>
      <c r="I8911">
        <v>33</v>
      </c>
      <c r="J8911" t="s">
        <v>139</v>
      </c>
      <c r="K8911" t="s">
        <v>187</v>
      </c>
      <c r="L8911">
        <v>33</v>
      </c>
      <c r="M8911" t="s">
        <v>139</v>
      </c>
      <c r="N8911" t="s">
        <v>188</v>
      </c>
      <c r="O8911">
        <v>34</v>
      </c>
      <c r="P8911" t="s">
        <v>139</v>
      </c>
      <c r="Q8911" t="s">
        <v>166</v>
      </c>
      <c r="R8911">
        <v>20</v>
      </c>
      <c r="S8911" t="s">
        <v>139</v>
      </c>
      <c r="T8911" t="s">
        <v>167</v>
      </c>
      <c r="U8911">
        <v>20</v>
      </c>
      <c r="V8911" t="s">
        <v>139</v>
      </c>
      <c r="W8911" t="s">
        <v>168</v>
      </c>
      <c r="X8911">
        <v>20</v>
      </c>
      <c r="Y8911" t="s">
        <v>139</v>
      </c>
      <c r="Z8911" t="s">
        <v>189</v>
      </c>
      <c r="AA8911">
        <v>20</v>
      </c>
      <c r="AB8911" t="s">
        <v>139</v>
      </c>
      <c r="AC8911" t="s">
        <v>190</v>
      </c>
      <c r="AD8911">
        <v>20</v>
      </c>
      <c r="AE8911" t="s">
        <v>139</v>
      </c>
      <c r="AF8911" t="s">
        <v>191</v>
      </c>
      <c r="AG8911">
        <v>20</v>
      </c>
      <c r="AH8911" t="s">
        <v>139</v>
      </c>
      <c r="AI8911" t="s">
        <v>170</v>
      </c>
      <c r="AJ8911">
        <v>115200</v>
      </c>
      <c r="AK8911" t="s">
        <v>139</v>
      </c>
      <c r="AL8911" t="s">
        <v>171</v>
      </c>
      <c r="AM8911">
        <v>12000</v>
      </c>
      <c r="AN8911" t="s">
        <v>139</v>
      </c>
    </row>
    <row r="8912" spans="1:40" x14ac:dyDescent="0.2">
      <c r="A8912" s="26">
        <v>41904.564831284719</v>
      </c>
      <c r="B8912" t="s">
        <v>130</v>
      </c>
      <c r="C8912" t="s">
        <v>646</v>
      </c>
      <c r="D8912" t="s">
        <v>6861</v>
      </c>
      <c r="E8912" t="s">
        <v>133</v>
      </c>
      <c r="F8912" t="s">
        <v>134</v>
      </c>
      <c r="G8912" t="s">
        <v>135</v>
      </c>
      <c r="H8912" t="s">
        <v>142</v>
      </c>
      <c r="I8912">
        <v>49</v>
      </c>
      <c r="J8912" t="s">
        <v>139</v>
      </c>
      <c r="K8912" t="s">
        <v>143</v>
      </c>
      <c r="L8912">
        <v>130</v>
      </c>
      <c r="M8912" t="s">
        <v>139</v>
      </c>
      <c r="N8912" t="s">
        <v>144</v>
      </c>
      <c r="O8912">
        <v>180</v>
      </c>
      <c r="P8912" t="s">
        <v>139</v>
      </c>
      <c r="Q8912" t="s">
        <v>145</v>
      </c>
      <c r="R8912">
        <v>140</v>
      </c>
      <c r="S8912" t="s">
        <v>139</v>
      </c>
      <c r="T8912" t="s">
        <v>146</v>
      </c>
      <c r="U8912">
        <v>80</v>
      </c>
      <c r="V8912" t="s">
        <v>139</v>
      </c>
      <c r="W8912" t="s">
        <v>147</v>
      </c>
      <c r="X8912">
        <v>101</v>
      </c>
      <c r="Y8912" t="s">
        <v>139</v>
      </c>
      <c r="Z8912" t="s">
        <v>148</v>
      </c>
      <c r="AA8912">
        <v>190</v>
      </c>
      <c r="AB8912" t="s">
        <v>139</v>
      </c>
      <c r="AC8912" t="s">
        <v>149</v>
      </c>
      <c r="AD8912">
        <v>20</v>
      </c>
      <c r="AE8912" t="s">
        <v>139</v>
      </c>
    </row>
    <row r="8913" spans="1:40" x14ac:dyDescent="0.2">
      <c r="A8913" s="26">
        <v>41904.564831284719</v>
      </c>
      <c r="B8913" t="s">
        <v>130</v>
      </c>
      <c r="C8913" t="s">
        <v>646</v>
      </c>
      <c r="D8913" t="s">
        <v>6862</v>
      </c>
    </row>
    <row r="8914" spans="1:40" x14ac:dyDescent="0.2">
      <c r="A8914" s="26">
        <v>41904.564831284719</v>
      </c>
      <c r="B8914" t="s">
        <v>130</v>
      </c>
      <c r="C8914" t="s">
        <v>646</v>
      </c>
      <c r="D8914" t="s">
        <v>6863</v>
      </c>
      <c r="E8914" t="s">
        <v>133</v>
      </c>
      <c r="F8914" t="s">
        <v>134</v>
      </c>
      <c r="G8914" t="s">
        <v>135</v>
      </c>
      <c r="H8914" t="s">
        <v>152</v>
      </c>
      <c r="I8914">
        <v>50</v>
      </c>
      <c r="J8914" t="s">
        <v>139</v>
      </c>
      <c r="K8914" t="s">
        <v>153</v>
      </c>
      <c r="L8914">
        <v>50</v>
      </c>
      <c r="M8914" t="s">
        <v>139</v>
      </c>
      <c r="N8914" t="s">
        <v>154</v>
      </c>
      <c r="O8914">
        <v>50</v>
      </c>
      <c r="P8914" t="s">
        <v>139</v>
      </c>
    </row>
    <row r="8915" spans="1:40" x14ac:dyDescent="0.2">
      <c r="A8915" s="26">
        <v>41904.564831284719</v>
      </c>
      <c r="B8915" t="s">
        <v>130</v>
      </c>
      <c r="C8915" t="s">
        <v>646</v>
      </c>
      <c r="D8915" t="s">
        <v>6864</v>
      </c>
      <c r="E8915" t="s">
        <v>133</v>
      </c>
      <c r="F8915" t="s">
        <v>134</v>
      </c>
      <c r="G8915" t="s">
        <v>135</v>
      </c>
      <c r="H8915" t="s">
        <v>156</v>
      </c>
      <c r="I8915">
        <v>35</v>
      </c>
      <c r="J8915" t="s">
        <v>139</v>
      </c>
      <c r="K8915" t="s">
        <v>157</v>
      </c>
      <c r="L8915">
        <v>5</v>
      </c>
      <c r="M8915" t="s">
        <v>139</v>
      </c>
      <c r="N8915" t="s">
        <v>158</v>
      </c>
      <c r="O8915">
        <v>60</v>
      </c>
      <c r="P8915" t="s">
        <v>139</v>
      </c>
    </row>
    <row r="8916" spans="1:40" x14ac:dyDescent="0.2">
      <c r="A8916" s="26">
        <v>41904.564831284719</v>
      </c>
      <c r="B8916" t="s">
        <v>130</v>
      </c>
      <c r="C8916" t="s">
        <v>646</v>
      </c>
      <c r="D8916" t="s">
        <v>6865</v>
      </c>
      <c r="E8916" t="s">
        <v>133</v>
      </c>
      <c r="F8916" t="s">
        <v>134</v>
      </c>
      <c r="G8916" t="s">
        <v>135</v>
      </c>
      <c r="H8916" t="s">
        <v>160</v>
      </c>
      <c r="I8916">
        <v>1</v>
      </c>
      <c r="J8916" t="s">
        <v>139</v>
      </c>
    </row>
    <row r="8917" spans="1:40" x14ac:dyDescent="0.2">
      <c r="A8917" s="26">
        <v>41904.564831284719</v>
      </c>
      <c r="B8917" t="s">
        <v>130</v>
      </c>
      <c r="C8917" t="s">
        <v>646</v>
      </c>
      <c r="D8917" t="s">
        <v>6866</v>
      </c>
      <c r="E8917" t="s">
        <v>133</v>
      </c>
      <c r="F8917" t="s">
        <v>134</v>
      </c>
      <c r="G8917" t="s">
        <v>135</v>
      </c>
      <c r="H8917" t="s">
        <v>162</v>
      </c>
      <c r="I8917">
        <v>30</v>
      </c>
      <c r="J8917" t="s">
        <v>139</v>
      </c>
      <c r="K8917" t="s">
        <v>163</v>
      </c>
      <c r="L8917">
        <v>30</v>
      </c>
      <c r="M8917" t="s">
        <v>139</v>
      </c>
      <c r="N8917" t="s">
        <v>164</v>
      </c>
      <c r="O8917">
        <v>30</v>
      </c>
      <c r="P8917" t="s">
        <v>139</v>
      </c>
      <c r="Q8917" t="s">
        <v>165</v>
      </c>
      <c r="R8917">
        <v>10</v>
      </c>
      <c r="S8917" t="s">
        <v>139</v>
      </c>
      <c r="T8917" t="s">
        <v>166</v>
      </c>
      <c r="U8917">
        <v>20</v>
      </c>
      <c r="V8917" t="s">
        <v>139</v>
      </c>
      <c r="W8917" t="s">
        <v>167</v>
      </c>
      <c r="X8917">
        <v>20</v>
      </c>
      <c r="Y8917" t="s">
        <v>139</v>
      </c>
      <c r="Z8917" t="s">
        <v>168</v>
      </c>
      <c r="AA8917">
        <v>20</v>
      </c>
      <c r="AB8917" t="s">
        <v>139</v>
      </c>
      <c r="AC8917" t="s">
        <v>169</v>
      </c>
      <c r="AD8917">
        <v>20</v>
      </c>
      <c r="AE8917" t="s">
        <v>139</v>
      </c>
      <c r="AF8917" t="s">
        <v>170</v>
      </c>
      <c r="AG8917">
        <v>115200</v>
      </c>
      <c r="AH8917" t="s">
        <v>139</v>
      </c>
      <c r="AI8917" t="s">
        <v>171</v>
      </c>
      <c r="AJ8917">
        <v>12000</v>
      </c>
      <c r="AK8917" t="s">
        <v>139</v>
      </c>
      <c r="AL8917" t="s">
        <v>172</v>
      </c>
      <c r="AM8917">
        <v>30000</v>
      </c>
      <c r="AN8917" t="s">
        <v>139</v>
      </c>
    </row>
    <row r="8918" spans="1:40" x14ac:dyDescent="0.2">
      <c r="A8918" s="26">
        <v>41904.564831284719</v>
      </c>
      <c r="B8918" t="s">
        <v>130</v>
      </c>
      <c r="C8918" t="s">
        <v>646</v>
      </c>
      <c r="D8918" t="s">
        <v>6867</v>
      </c>
      <c r="E8918" t="s">
        <v>133</v>
      </c>
      <c r="F8918" t="s">
        <v>134</v>
      </c>
      <c r="G8918" t="s">
        <v>135</v>
      </c>
      <c r="H8918" t="s">
        <v>174</v>
      </c>
      <c r="I8918">
        <v>60</v>
      </c>
      <c r="J8918" t="s">
        <v>139</v>
      </c>
      <c r="K8918" t="s">
        <v>175</v>
      </c>
      <c r="L8918">
        <v>40</v>
      </c>
      <c r="M8918" t="s">
        <v>139</v>
      </c>
      <c r="N8918" t="s">
        <v>176</v>
      </c>
      <c r="O8918">
        <v>50</v>
      </c>
      <c r="P8918" t="s">
        <v>139</v>
      </c>
      <c r="Q8918" t="s">
        <v>177</v>
      </c>
      <c r="R8918">
        <v>40</v>
      </c>
      <c r="S8918" t="s">
        <v>139</v>
      </c>
      <c r="T8918" t="s">
        <v>178</v>
      </c>
      <c r="U8918">
        <v>60</v>
      </c>
      <c r="V8918" t="s">
        <v>139</v>
      </c>
      <c r="W8918" t="s">
        <v>179</v>
      </c>
      <c r="X8918">
        <v>50</v>
      </c>
      <c r="Y8918" t="s">
        <v>139</v>
      </c>
      <c r="Z8918" t="s">
        <v>180</v>
      </c>
      <c r="AA8918">
        <v>50</v>
      </c>
      <c r="AB8918" t="s">
        <v>139</v>
      </c>
      <c r="AC8918" t="s">
        <v>181</v>
      </c>
      <c r="AD8918">
        <v>35</v>
      </c>
      <c r="AE8918" t="s">
        <v>139</v>
      </c>
      <c r="AF8918" t="s">
        <v>182</v>
      </c>
      <c r="AG8918">
        <v>8</v>
      </c>
      <c r="AH8918" t="s">
        <v>139</v>
      </c>
      <c r="AI8918" t="s">
        <v>183</v>
      </c>
      <c r="AJ8918">
        <v>90</v>
      </c>
      <c r="AK8918" t="s">
        <v>139</v>
      </c>
      <c r="AL8918" t="s">
        <v>184</v>
      </c>
      <c r="AM8918">
        <v>1</v>
      </c>
      <c r="AN8918" t="s">
        <v>139</v>
      </c>
    </row>
    <row r="8919" spans="1:40" x14ac:dyDescent="0.2">
      <c r="A8919" s="26">
        <v>41904.564831284719</v>
      </c>
      <c r="B8919" t="s">
        <v>130</v>
      </c>
      <c r="C8919" t="s">
        <v>647</v>
      </c>
      <c r="D8919" t="s">
        <v>6869</v>
      </c>
    </row>
    <row r="8920" spans="1:40" x14ac:dyDescent="0.2">
      <c r="A8920" s="26">
        <v>41904.564831284719</v>
      </c>
      <c r="B8920" t="s">
        <v>130</v>
      </c>
      <c r="C8920" t="s">
        <v>647</v>
      </c>
      <c r="D8920" t="s">
        <v>6870</v>
      </c>
      <c r="E8920" t="s">
        <v>133</v>
      </c>
      <c r="F8920" t="s">
        <v>134</v>
      </c>
      <c r="G8920" t="s">
        <v>135</v>
      </c>
      <c r="H8920" t="s">
        <v>136</v>
      </c>
      <c r="I8920">
        <v>1900000</v>
      </c>
      <c r="J8920" t="s">
        <v>137</v>
      </c>
      <c r="K8920">
        <v>1900000</v>
      </c>
      <c r="L8920" t="s">
        <v>138</v>
      </c>
      <c r="M8920">
        <v>500</v>
      </c>
      <c r="N8920" t="s">
        <v>139</v>
      </c>
      <c r="O8920" t="s">
        <v>140</v>
      </c>
      <c r="P8920">
        <v>300</v>
      </c>
      <c r="Q8920" t="s">
        <v>139</v>
      </c>
    </row>
    <row r="8921" spans="1:40" x14ac:dyDescent="0.2">
      <c r="A8921" s="26">
        <v>41904.564831284719</v>
      </c>
      <c r="B8921" t="s">
        <v>130</v>
      </c>
      <c r="C8921" t="s">
        <v>647</v>
      </c>
      <c r="D8921" t="s">
        <v>6871</v>
      </c>
      <c r="E8921" t="s">
        <v>133</v>
      </c>
      <c r="F8921" t="s">
        <v>134</v>
      </c>
      <c r="G8921" t="s">
        <v>135</v>
      </c>
      <c r="H8921" t="s">
        <v>142</v>
      </c>
      <c r="I8921">
        <v>49</v>
      </c>
      <c r="J8921" t="s">
        <v>139</v>
      </c>
      <c r="K8921" t="s">
        <v>143</v>
      </c>
      <c r="L8921">
        <v>130</v>
      </c>
      <c r="M8921" t="s">
        <v>139</v>
      </c>
      <c r="N8921" t="s">
        <v>144</v>
      </c>
      <c r="O8921">
        <v>180</v>
      </c>
      <c r="P8921" t="s">
        <v>139</v>
      </c>
      <c r="Q8921" t="s">
        <v>145</v>
      </c>
      <c r="R8921">
        <v>140</v>
      </c>
      <c r="S8921" t="s">
        <v>139</v>
      </c>
      <c r="T8921" t="s">
        <v>146</v>
      </c>
      <c r="U8921">
        <v>80</v>
      </c>
      <c r="V8921" t="s">
        <v>139</v>
      </c>
      <c r="W8921" t="s">
        <v>147</v>
      </c>
      <c r="X8921">
        <v>101</v>
      </c>
      <c r="Y8921" t="s">
        <v>139</v>
      </c>
      <c r="Z8921" t="s">
        <v>148</v>
      </c>
      <c r="AA8921">
        <v>190</v>
      </c>
      <c r="AB8921" t="s">
        <v>139</v>
      </c>
      <c r="AC8921" t="s">
        <v>149</v>
      </c>
      <c r="AD8921">
        <v>20</v>
      </c>
      <c r="AE8921" t="s">
        <v>139</v>
      </c>
    </row>
    <row r="8922" spans="1:40" x14ac:dyDescent="0.2">
      <c r="A8922" s="26">
        <v>41904.564831284719</v>
      </c>
      <c r="B8922" t="s">
        <v>130</v>
      </c>
      <c r="C8922" t="s">
        <v>647</v>
      </c>
      <c r="D8922" t="s">
        <v>6872</v>
      </c>
    </row>
    <row r="8923" spans="1:40" x14ac:dyDescent="0.2">
      <c r="A8923" s="26">
        <v>41904.564831284719</v>
      </c>
      <c r="B8923" t="s">
        <v>130</v>
      </c>
      <c r="C8923" t="s">
        <v>647</v>
      </c>
      <c r="D8923" t="s">
        <v>6873</v>
      </c>
      <c r="E8923" t="s">
        <v>133</v>
      </c>
      <c r="F8923" t="s">
        <v>134</v>
      </c>
      <c r="G8923" t="s">
        <v>135</v>
      </c>
      <c r="H8923" t="s">
        <v>152</v>
      </c>
      <c r="I8923">
        <v>50</v>
      </c>
      <c r="J8923" t="s">
        <v>139</v>
      </c>
      <c r="K8923" t="s">
        <v>153</v>
      </c>
      <c r="L8923">
        <v>50</v>
      </c>
      <c r="M8923" t="s">
        <v>139</v>
      </c>
      <c r="N8923" t="s">
        <v>154</v>
      </c>
      <c r="O8923">
        <v>50</v>
      </c>
      <c r="P8923" t="s">
        <v>139</v>
      </c>
    </row>
    <row r="8924" spans="1:40" x14ac:dyDescent="0.2">
      <c r="A8924" s="26">
        <v>41904.564831284719</v>
      </c>
      <c r="B8924" t="s">
        <v>130</v>
      </c>
      <c r="C8924" t="s">
        <v>647</v>
      </c>
      <c r="D8924" t="s">
        <v>6874</v>
      </c>
      <c r="E8924" t="s">
        <v>133</v>
      </c>
      <c r="F8924" t="s">
        <v>134</v>
      </c>
      <c r="G8924" t="s">
        <v>135</v>
      </c>
      <c r="H8924" t="s">
        <v>156</v>
      </c>
      <c r="I8924">
        <v>35</v>
      </c>
      <c r="J8924" t="s">
        <v>139</v>
      </c>
      <c r="K8924" t="s">
        <v>157</v>
      </c>
      <c r="L8924">
        <v>5</v>
      </c>
      <c r="M8924" t="s">
        <v>139</v>
      </c>
      <c r="N8924" t="s">
        <v>158</v>
      </c>
      <c r="O8924">
        <v>60</v>
      </c>
      <c r="P8924" t="s">
        <v>139</v>
      </c>
    </row>
    <row r="8925" spans="1:40" x14ac:dyDescent="0.2">
      <c r="A8925" s="26">
        <v>41904.564831284719</v>
      </c>
      <c r="B8925" t="s">
        <v>130</v>
      </c>
      <c r="C8925" t="s">
        <v>647</v>
      </c>
      <c r="D8925" t="s">
        <v>6875</v>
      </c>
      <c r="E8925" t="s">
        <v>133</v>
      </c>
      <c r="F8925" t="s">
        <v>134</v>
      </c>
      <c r="G8925" t="s">
        <v>135</v>
      </c>
      <c r="H8925" t="s">
        <v>160</v>
      </c>
      <c r="I8925">
        <v>1</v>
      </c>
      <c r="J8925" t="s">
        <v>139</v>
      </c>
    </row>
    <row r="8926" spans="1:40" x14ac:dyDescent="0.2">
      <c r="A8926" s="26">
        <v>41904.564831284719</v>
      </c>
      <c r="B8926" t="s">
        <v>130</v>
      </c>
      <c r="C8926" t="s">
        <v>647</v>
      </c>
      <c r="D8926" t="s">
        <v>6876</v>
      </c>
      <c r="E8926" t="s">
        <v>133</v>
      </c>
      <c r="F8926" t="s">
        <v>134</v>
      </c>
      <c r="G8926" t="s">
        <v>135</v>
      </c>
      <c r="H8926" t="s">
        <v>162</v>
      </c>
      <c r="I8926">
        <v>30</v>
      </c>
      <c r="J8926" t="s">
        <v>139</v>
      </c>
      <c r="K8926" t="s">
        <v>163</v>
      </c>
      <c r="L8926">
        <v>30</v>
      </c>
      <c r="M8926" t="s">
        <v>139</v>
      </c>
      <c r="N8926" t="s">
        <v>164</v>
      </c>
      <c r="O8926">
        <v>30</v>
      </c>
      <c r="P8926" t="s">
        <v>139</v>
      </c>
      <c r="Q8926" t="s">
        <v>165</v>
      </c>
      <c r="R8926">
        <v>10</v>
      </c>
      <c r="S8926" t="s">
        <v>139</v>
      </c>
      <c r="T8926" t="s">
        <v>166</v>
      </c>
      <c r="U8926">
        <v>20</v>
      </c>
      <c r="V8926" t="s">
        <v>139</v>
      </c>
      <c r="W8926" t="s">
        <v>167</v>
      </c>
      <c r="X8926">
        <v>20</v>
      </c>
      <c r="Y8926" t="s">
        <v>139</v>
      </c>
      <c r="Z8926" t="s">
        <v>168</v>
      </c>
      <c r="AA8926">
        <v>20</v>
      </c>
      <c r="AB8926" t="s">
        <v>139</v>
      </c>
      <c r="AC8926" t="s">
        <v>169</v>
      </c>
      <c r="AD8926">
        <v>20</v>
      </c>
      <c r="AE8926" t="s">
        <v>139</v>
      </c>
      <c r="AF8926" t="s">
        <v>170</v>
      </c>
      <c r="AG8926">
        <v>115200</v>
      </c>
      <c r="AH8926" t="s">
        <v>139</v>
      </c>
      <c r="AI8926" t="s">
        <v>171</v>
      </c>
      <c r="AJ8926">
        <v>12000</v>
      </c>
      <c r="AK8926" t="s">
        <v>139</v>
      </c>
      <c r="AL8926" t="s">
        <v>172</v>
      </c>
      <c r="AM8926">
        <v>30000</v>
      </c>
      <c r="AN8926" t="s">
        <v>139</v>
      </c>
    </row>
    <row r="8927" spans="1:40" x14ac:dyDescent="0.2">
      <c r="A8927" s="26">
        <v>41904.564831284719</v>
      </c>
      <c r="B8927" t="s">
        <v>130</v>
      </c>
      <c r="C8927" t="s">
        <v>647</v>
      </c>
      <c r="D8927" t="s">
        <v>6877</v>
      </c>
      <c r="E8927" t="s">
        <v>133</v>
      </c>
      <c r="F8927" t="s">
        <v>134</v>
      </c>
      <c r="G8927" t="s">
        <v>135</v>
      </c>
      <c r="H8927" t="s">
        <v>174</v>
      </c>
      <c r="I8927">
        <v>60</v>
      </c>
      <c r="J8927" t="s">
        <v>139</v>
      </c>
      <c r="K8927" t="s">
        <v>175</v>
      </c>
      <c r="L8927">
        <v>40</v>
      </c>
      <c r="M8927" t="s">
        <v>139</v>
      </c>
      <c r="N8927" t="s">
        <v>176</v>
      </c>
      <c r="O8927">
        <v>50</v>
      </c>
      <c r="P8927" t="s">
        <v>139</v>
      </c>
      <c r="Q8927" t="s">
        <v>177</v>
      </c>
      <c r="R8927">
        <v>40</v>
      </c>
      <c r="S8927" t="s">
        <v>139</v>
      </c>
      <c r="T8927" t="s">
        <v>178</v>
      </c>
      <c r="U8927">
        <v>60</v>
      </c>
      <c r="V8927" t="s">
        <v>139</v>
      </c>
      <c r="W8927" t="s">
        <v>179</v>
      </c>
      <c r="X8927">
        <v>50</v>
      </c>
      <c r="Y8927" t="s">
        <v>139</v>
      </c>
      <c r="Z8927" t="s">
        <v>180</v>
      </c>
      <c r="AA8927">
        <v>50</v>
      </c>
      <c r="AB8927" t="s">
        <v>139</v>
      </c>
      <c r="AC8927" t="s">
        <v>181</v>
      </c>
      <c r="AD8927">
        <v>35</v>
      </c>
      <c r="AE8927" t="s">
        <v>139</v>
      </c>
      <c r="AF8927" t="s">
        <v>182</v>
      </c>
      <c r="AG8927">
        <v>8</v>
      </c>
      <c r="AH8927" t="s">
        <v>139</v>
      </c>
      <c r="AI8927" t="s">
        <v>183</v>
      </c>
      <c r="AJ8927">
        <v>90</v>
      </c>
      <c r="AK8927" t="s">
        <v>139</v>
      </c>
      <c r="AL8927" t="s">
        <v>184</v>
      </c>
      <c r="AM8927">
        <v>1</v>
      </c>
      <c r="AN8927" t="s">
        <v>139</v>
      </c>
    </row>
    <row r="8928" spans="1:40" x14ac:dyDescent="0.2">
      <c r="A8928" s="26">
        <v>41904.564831284719</v>
      </c>
      <c r="B8928" t="s">
        <v>130</v>
      </c>
      <c r="C8928" t="s">
        <v>647</v>
      </c>
      <c r="D8928" t="s">
        <v>6878</v>
      </c>
      <c r="E8928" t="s">
        <v>133</v>
      </c>
      <c r="F8928" t="s">
        <v>134</v>
      </c>
      <c r="G8928" t="s">
        <v>135</v>
      </c>
      <c r="H8928" t="s">
        <v>186</v>
      </c>
      <c r="I8928">
        <v>33</v>
      </c>
      <c r="J8928" t="s">
        <v>139</v>
      </c>
      <c r="K8928" t="s">
        <v>187</v>
      </c>
      <c r="L8928">
        <v>33</v>
      </c>
      <c r="M8928" t="s">
        <v>139</v>
      </c>
      <c r="N8928" t="s">
        <v>188</v>
      </c>
      <c r="O8928">
        <v>34</v>
      </c>
      <c r="P8928" t="s">
        <v>139</v>
      </c>
      <c r="Q8928" t="s">
        <v>166</v>
      </c>
      <c r="R8928">
        <v>20</v>
      </c>
      <c r="S8928" t="s">
        <v>139</v>
      </c>
      <c r="T8928" t="s">
        <v>167</v>
      </c>
      <c r="U8928">
        <v>20</v>
      </c>
      <c r="V8928" t="s">
        <v>139</v>
      </c>
      <c r="W8928" t="s">
        <v>168</v>
      </c>
      <c r="X8928">
        <v>20</v>
      </c>
      <c r="Y8928" t="s">
        <v>139</v>
      </c>
      <c r="Z8928" t="s">
        <v>189</v>
      </c>
      <c r="AA8928">
        <v>20</v>
      </c>
      <c r="AB8928" t="s">
        <v>139</v>
      </c>
      <c r="AC8928" t="s">
        <v>190</v>
      </c>
      <c r="AD8928">
        <v>20</v>
      </c>
      <c r="AE8928" t="s">
        <v>139</v>
      </c>
      <c r="AF8928" t="s">
        <v>191</v>
      </c>
      <c r="AG8928">
        <v>20</v>
      </c>
      <c r="AH8928" t="s">
        <v>139</v>
      </c>
      <c r="AI8928" t="s">
        <v>170</v>
      </c>
      <c r="AJ8928">
        <v>115200</v>
      </c>
      <c r="AK8928" t="s">
        <v>139</v>
      </c>
      <c r="AL8928" t="s">
        <v>171</v>
      </c>
      <c r="AM8928">
        <v>12000</v>
      </c>
      <c r="AN8928" t="s">
        <v>139</v>
      </c>
    </row>
    <row r="8929" spans="1:40" x14ac:dyDescent="0.2">
      <c r="A8929" s="26">
        <v>41904.564831284719</v>
      </c>
      <c r="B8929" t="s">
        <v>130</v>
      </c>
      <c r="C8929" t="s">
        <v>647</v>
      </c>
      <c r="D8929" t="s">
        <v>6871</v>
      </c>
      <c r="E8929" t="s">
        <v>133</v>
      </c>
      <c r="F8929" t="s">
        <v>134</v>
      </c>
      <c r="G8929" t="s">
        <v>135</v>
      </c>
      <c r="H8929" t="s">
        <v>142</v>
      </c>
      <c r="I8929">
        <v>49</v>
      </c>
      <c r="J8929" t="s">
        <v>139</v>
      </c>
      <c r="K8929" t="s">
        <v>143</v>
      </c>
      <c r="L8929">
        <v>130</v>
      </c>
      <c r="M8929" t="s">
        <v>139</v>
      </c>
      <c r="N8929" t="s">
        <v>144</v>
      </c>
      <c r="O8929">
        <v>180</v>
      </c>
      <c r="P8929" t="s">
        <v>139</v>
      </c>
      <c r="Q8929" t="s">
        <v>145</v>
      </c>
      <c r="R8929">
        <v>140</v>
      </c>
      <c r="S8929" t="s">
        <v>139</v>
      </c>
      <c r="T8929" t="s">
        <v>146</v>
      </c>
      <c r="U8929">
        <v>80</v>
      </c>
      <c r="V8929" t="s">
        <v>139</v>
      </c>
      <c r="W8929" t="s">
        <v>147</v>
      </c>
      <c r="X8929">
        <v>101</v>
      </c>
      <c r="Y8929" t="s">
        <v>139</v>
      </c>
      <c r="Z8929" t="s">
        <v>148</v>
      </c>
      <c r="AA8929">
        <v>190</v>
      </c>
      <c r="AB8929" t="s">
        <v>139</v>
      </c>
      <c r="AC8929" t="s">
        <v>149</v>
      </c>
      <c r="AD8929">
        <v>20</v>
      </c>
      <c r="AE8929" t="s">
        <v>139</v>
      </c>
    </row>
    <row r="8930" spans="1:40" x14ac:dyDescent="0.2">
      <c r="A8930" s="26">
        <v>41904.564831284719</v>
      </c>
      <c r="B8930" t="s">
        <v>130</v>
      </c>
      <c r="C8930" t="s">
        <v>647</v>
      </c>
      <c r="D8930" t="s">
        <v>6872</v>
      </c>
    </row>
    <row r="8931" spans="1:40" x14ac:dyDescent="0.2">
      <c r="A8931" s="26">
        <v>41904.564831284719</v>
      </c>
      <c r="B8931" t="s">
        <v>130</v>
      </c>
      <c r="C8931" t="s">
        <v>647</v>
      </c>
      <c r="D8931" t="s">
        <v>6873</v>
      </c>
      <c r="E8931" t="s">
        <v>133</v>
      </c>
      <c r="F8931" t="s">
        <v>134</v>
      </c>
      <c r="G8931" t="s">
        <v>135</v>
      </c>
      <c r="H8931" t="s">
        <v>152</v>
      </c>
      <c r="I8931">
        <v>50</v>
      </c>
      <c r="J8931" t="s">
        <v>139</v>
      </c>
      <c r="K8931" t="s">
        <v>153</v>
      </c>
      <c r="L8931">
        <v>50</v>
      </c>
      <c r="M8931" t="s">
        <v>139</v>
      </c>
      <c r="N8931" t="s">
        <v>154</v>
      </c>
      <c r="O8931">
        <v>50</v>
      </c>
      <c r="P8931" t="s">
        <v>139</v>
      </c>
    </row>
    <row r="8932" spans="1:40" x14ac:dyDescent="0.2">
      <c r="A8932" s="26">
        <v>41904.564831284719</v>
      </c>
      <c r="B8932" t="s">
        <v>130</v>
      </c>
      <c r="C8932" t="s">
        <v>647</v>
      </c>
      <c r="D8932" t="s">
        <v>6874</v>
      </c>
      <c r="E8932" t="s">
        <v>133</v>
      </c>
      <c r="F8932" t="s">
        <v>134</v>
      </c>
      <c r="G8932" t="s">
        <v>135</v>
      </c>
      <c r="H8932" t="s">
        <v>156</v>
      </c>
      <c r="I8932">
        <v>35</v>
      </c>
      <c r="J8932" t="s">
        <v>139</v>
      </c>
      <c r="K8932" t="s">
        <v>157</v>
      </c>
      <c r="L8932">
        <v>5</v>
      </c>
      <c r="M8932" t="s">
        <v>139</v>
      </c>
      <c r="N8932" t="s">
        <v>158</v>
      </c>
      <c r="O8932">
        <v>60</v>
      </c>
      <c r="P8932" t="s">
        <v>139</v>
      </c>
    </row>
    <row r="8933" spans="1:40" x14ac:dyDescent="0.2">
      <c r="A8933" s="26">
        <v>41904.564831284719</v>
      </c>
      <c r="B8933" t="s">
        <v>130</v>
      </c>
      <c r="C8933" t="s">
        <v>647</v>
      </c>
      <c r="D8933" t="s">
        <v>6875</v>
      </c>
      <c r="E8933" t="s">
        <v>133</v>
      </c>
      <c r="F8933" t="s">
        <v>134</v>
      </c>
      <c r="G8933" t="s">
        <v>135</v>
      </c>
      <c r="H8933" t="s">
        <v>160</v>
      </c>
      <c r="I8933">
        <v>1</v>
      </c>
      <c r="J8933" t="s">
        <v>139</v>
      </c>
    </row>
    <row r="8934" spans="1:40" x14ac:dyDescent="0.2">
      <c r="A8934" s="26">
        <v>41904.564831284719</v>
      </c>
      <c r="B8934" t="s">
        <v>130</v>
      </c>
      <c r="C8934" t="s">
        <v>647</v>
      </c>
      <c r="D8934" t="s">
        <v>6876</v>
      </c>
      <c r="E8934" t="s">
        <v>133</v>
      </c>
      <c r="F8934" t="s">
        <v>134</v>
      </c>
      <c r="G8934" t="s">
        <v>135</v>
      </c>
      <c r="H8934" t="s">
        <v>162</v>
      </c>
      <c r="I8934">
        <v>30</v>
      </c>
      <c r="J8934" t="s">
        <v>139</v>
      </c>
      <c r="K8934" t="s">
        <v>163</v>
      </c>
      <c r="L8934">
        <v>30</v>
      </c>
      <c r="M8934" t="s">
        <v>139</v>
      </c>
      <c r="N8934" t="s">
        <v>164</v>
      </c>
      <c r="O8934">
        <v>30</v>
      </c>
      <c r="P8934" t="s">
        <v>139</v>
      </c>
      <c r="Q8934" t="s">
        <v>165</v>
      </c>
      <c r="R8934">
        <v>10</v>
      </c>
      <c r="S8934" t="s">
        <v>139</v>
      </c>
      <c r="T8934" t="s">
        <v>166</v>
      </c>
      <c r="U8934">
        <v>20</v>
      </c>
      <c r="V8934" t="s">
        <v>139</v>
      </c>
      <c r="W8934" t="s">
        <v>167</v>
      </c>
      <c r="X8934">
        <v>20</v>
      </c>
      <c r="Y8934" t="s">
        <v>139</v>
      </c>
      <c r="Z8934" t="s">
        <v>168</v>
      </c>
      <c r="AA8934">
        <v>20</v>
      </c>
      <c r="AB8934" t="s">
        <v>139</v>
      </c>
      <c r="AC8934" t="s">
        <v>169</v>
      </c>
      <c r="AD8934">
        <v>20</v>
      </c>
      <c r="AE8934" t="s">
        <v>139</v>
      </c>
      <c r="AF8934" t="s">
        <v>170</v>
      </c>
      <c r="AG8934">
        <v>115200</v>
      </c>
      <c r="AH8934" t="s">
        <v>139</v>
      </c>
      <c r="AI8934" t="s">
        <v>171</v>
      </c>
      <c r="AJ8934">
        <v>12000</v>
      </c>
      <c r="AK8934" t="s">
        <v>139</v>
      </c>
      <c r="AL8934" t="s">
        <v>172</v>
      </c>
      <c r="AM8934">
        <v>30000</v>
      </c>
      <c r="AN8934" t="s">
        <v>139</v>
      </c>
    </row>
    <row r="8935" spans="1:40" x14ac:dyDescent="0.2">
      <c r="A8935" s="26">
        <v>41904.564831284719</v>
      </c>
      <c r="B8935" t="s">
        <v>130</v>
      </c>
      <c r="C8935" t="s">
        <v>647</v>
      </c>
      <c r="D8935" t="s">
        <v>6877</v>
      </c>
      <c r="E8935" t="s">
        <v>133</v>
      </c>
      <c r="F8935" t="s">
        <v>134</v>
      </c>
      <c r="G8935" t="s">
        <v>135</v>
      </c>
      <c r="H8935" t="s">
        <v>174</v>
      </c>
      <c r="I8935">
        <v>60</v>
      </c>
      <c r="J8935" t="s">
        <v>139</v>
      </c>
      <c r="K8935" t="s">
        <v>175</v>
      </c>
      <c r="L8935">
        <v>40</v>
      </c>
      <c r="M8935" t="s">
        <v>139</v>
      </c>
      <c r="N8935" t="s">
        <v>176</v>
      </c>
      <c r="O8935">
        <v>50</v>
      </c>
      <c r="P8935" t="s">
        <v>139</v>
      </c>
      <c r="Q8935" t="s">
        <v>177</v>
      </c>
      <c r="R8935">
        <v>40</v>
      </c>
      <c r="S8935" t="s">
        <v>139</v>
      </c>
      <c r="T8935" t="s">
        <v>178</v>
      </c>
      <c r="U8935">
        <v>60</v>
      </c>
      <c r="V8935" t="s">
        <v>139</v>
      </c>
      <c r="W8935" t="s">
        <v>179</v>
      </c>
      <c r="X8935">
        <v>50</v>
      </c>
      <c r="Y8935" t="s">
        <v>139</v>
      </c>
      <c r="Z8935" t="s">
        <v>180</v>
      </c>
      <c r="AA8935">
        <v>50</v>
      </c>
      <c r="AB8935" t="s">
        <v>139</v>
      </c>
      <c r="AC8935" t="s">
        <v>181</v>
      </c>
      <c r="AD8935">
        <v>35</v>
      </c>
      <c r="AE8935" t="s">
        <v>139</v>
      </c>
      <c r="AF8935" t="s">
        <v>182</v>
      </c>
      <c r="AG8935">
        <v>8</v>
      </c>
      <c r="AH8935" t="s">
        <v>139</v>
      </c>
      <c r="AI8935" t="s">
        <v>183</v>
      </c>
      <c r="AJ8935">
        <v>90</v>
      </c>
      <c r="AK8935" t="s">
        <v>139</v>
      </c>
      <c r="AL8935" t="s">
        <v>184</v>
      </c>
      <c r="AM8935">
        <v>1</v>
      </c>
      <c r="AN8935" t="s">
        <v>139</v>
      </c>
    </row>
    <row r="8936" spans="1:40" x14ac:dyDescent="0.2">
      <c r="A8936" s="26">
        <v>41904.564831284719</v>
      </c>
      <c r="B8936" t="s">
        <v>130</v>
      </c>
      <c r="C8936" t="s">
        <v>647</v>
      </c>
      <c r="D8936" t="s">
        <v>6878</v>
      </c>
      <c r="E8936" t="s">
        <v>133</v>
      </c>
      <c r="F8936" t="s">
        <v>134</v>
      </c>
      <c r="G8936" t="s">
        <v>135</v>
      </c>
      <c r="H8936" t="s">
        <v>186</v>
      </c>
      <c r="I8936">
        <v>33</v>
      </c>
      <c r="J8936" t="s">
        <v>139</v>
      </c>
      <c r="K8936" t="s">
        <v>187</v>
      </c>
      <c r="L8936">
        <v>33</v>
      </c>
      <c r="M8936" t="s">
        <v>139</v>
      </c>
      <c r="N8936" t="s">
        <v>188</v>
      </c>
      <c r="O8936">
        <v>34</v>
      </c>
      <c r="P8936" t="s">
        <v>139</v>
      </c>
      <c r="Q8936" t="s">
        <v>166</v>
      </c>
      <c r="R8936">
        <v>20</v>
      </c>
      <c r="S8936" t="s">
        <v>139</v>
      </c>
      <c r="T8936" t="s">
        <v>167</v>
      </c>
      <c r="U8936">
        <v>20</v>
      </c>
      <c r="V8936" t="s">
        <v>139</v>
      </c>
      <c r="W8936" t="s">
        <v>168</v>
      </c>
      <c r="X8936">
        <v>20</v>
      </c>
      <c r="Y8936" t="s">
        <v>139</v>
      </c>
      <c r="Z8936" t="s">
        <v>189</v>
      </c>
      <c r="AA8936">
        <v>20</v>
      </c>
      <c r="AB8936" t="s">
        <v>139</v>
      </c>
      <c r="AC8936" t="s">
        <v>190</v>
      </c>
      <c r="AD8936">
        <v>20</v>
      </c>
      <c r="AE8936" t="s">
        <v>139</v>
      </c>
      <c r="AF8936" t="s">
        <v>191</v>
      </c>
      <c r="AG8936">
        <v>20</v>
      </c>
      <c r="AH8936" t="s">
        <v>139</v>
      </c>
      <c r="AI8936" t="s">
        <v>170</v>
      </c>
      <c r="AJ8936">
        <v>115200</v>
      </c>
      <c r="AK8936" t="s">
        <v>139</v>
      </c>
      <c r="AL8936" t="s">
        <v>171</v>
      </c>
      <c r="AM8936">
        <v>12000</v>
      </c>
      <c r="AN8936" t="s">
        <v>139</v>
      </c>
    </row>
    <row r="8937" spans="1:40" x14ac:dyDescent="0.2">
      <c r="A8937" s="26">
        <v>41904.564831296295</v>
      </c>
      <c r="B8937" t="s">
        <v>130</v>
      </c>
      <c r="C8937" t="s">
        <v>643</v>
      </c>
      <c r="D8937" t="s">
        <v>6879</v>
      </c>
      <c r="E8937" t="s">
        <v>133</v>
      </c>
      <c r="F8937" t="s">
        <v>134</v>
      </c>
      <c r="G8937" t="s">
        <v>135</v>
      </c>
      <c r="H8937" t="s">
        <v>186</v>
      </c>
      <c r="I8937">
        <v>33</v>
      </c>
      <c r="J8937" t="s">
        <v>139</v>
      </c>
      <c r="K8937" t="s">
        <v>187</v>
      </c>
      <c r="L8937">
        <v>33</v>
      </c>
      <c r="M8937" t="s">
        <v>139</v>
      </c>
      <c r="N8937" t="s">
        <v>188</v>
      </c>
      <c r="O8937">
        <v>34</v>
      </c>
      <c r="P8937" t="s">
        <v>139</v>
      </c>
      <c r="Q8937" t="s">
        <v>166</v>
      </c>
      <c r="R8937">
        <v>20</v>
      </c>
      <c r="S8937" t="s">
        <v>139</v>
      </c>
      <c r="T8937" t="s">
        <v>167</v>
      </c>
      <c r="U8937">
        <v>20</v>
      </c>
      <c r="V8937" t="s">
        <v>139</v>
      </c>
      <c r="W8937" t="s">
        <v>168</v>
      </c>
      <c r="X8937">
        <v>20</v>
      </c>
      <c r="Y8937" t="s">
        <v>139</v>
      </c>
      <c r="Z8937" t="s">
        <v>189</v>
      </c>
      <c r="AA8937">
        <v>20</v>
      </c>
      <c r="AB8937" t="s">
        <v>139</v>
      </c>
      <c r="AC8937" t="s">
        <v>190</v>
      </c>
      <c r="AD8937">
        <v>20</v>
      </c>
      <c r="AE8937" t="s">
        <v>139</v>
      </c>
      <c r="AF8937" t="s">
        <v>191</v>
      </c>
      <c r="AG8937">
        <v>20</v>
      </c>
      <c r="AH8937" t="s">
        <v>139</v>
      </c>
      <c r="AI8937" t="s">
        <v>170</v>
      </c>
      <c r="AJ8937">
        <v>115200</v>
      </c>
      <c r="AK8937" t="s">
        <v>139</v>
      </c>
      <c r="AL8937" t="s">
        <v>171</v>
      </c>
      <c r="AM8937">
        <v>12000</v>
      </c>
      <c r="AN8937" t="s">
        <v>139</v>
      </c>
    </row>
    <row r="8938" spans="1:40" x14ac:dyDescent="0.2">
      <c r="A8938" s="26">
        <v>41904.564831296295</v>
      </c>
      <c r="B8938" t="s">
        <v>130</v>
      </c>
      <c r="C8938" t="s">
        <v>643</v>
      </c>
      <c r="D8938" t="s">
        <v>6837</v>
      </c>
      <c r="E8938" t="s">
        <v>133</v>
      </c>
      <c r="F8938" t="s">
        <v>134</v>
      </c>
      <c r="G8938" t="s">
        <v>135</v>
      </c>
      <c r="H8938" t="s">
        <v>142</v>
      </c>
      <c r="I8938">
        <v>49</v>
      </c>
      <c r="J8938" t="s">
        <v>139</v>
      </c>
      <c r="K8938" t="s">
        <v>143</v>
      </c>
      <c r="L8938">
        <v>130</v>
      </c>
      <c r="M8938" t="s">
        <v>139</v>
      </c>
      <c r="N8938" t="s">
        <v>144</v>
      </c>
      <c r="O8938">
        <v>180</v>
      </c>
      <c r="P8938" t="s">
        <v>139</v>
      </c>
      <c r="Q8938" t="s">
        <v>145</v>
      </c>
      <c r="R8938">
        <v>140</v>
      </c>
      <c r="S8938" t="s">
        <v>139</v>
      </c>
      <c r="T8938" t="s">
        <v>146</v>
      </c>
      <c r="U8938">
        <v>80</v>
      </c>
      <c r="V8938" t="s">
        <v>139</v>
      </c>
      <c r="W8938" t="s">
        <v>147</v>
      </c>
      <c r="X8938">
        <v>101</v>
      </c>
      <c r="Y8938" t="s">
        <v>139</v>
      </c>
      <c r="Z8938" t="s">
        <v>148</v>
      </c>
      <c r="AA8938">
        <v>190</v>
      </c>
      <c r="AB8938" t="s">
        <v>139</v>
      </c>
      <c r="AC8938" t="s">
        <v>149</v>
      </c>
      <c r="AD8938">
        <v>20</v>
      </c>
      <c r="AE8938" t="s">
        <v>139</v>
      </c>
    </row>
    <row r="8939" spans="1:40" x14ac:dyDescent="0.2">
      <c r="A8939" s="26">
        <v>41904.564831296295</v>
      </c>
      <c r="B8939" t="s">
        <v>130</v>
      </c>
      <c r="C8939" t="s">
        <v>643</v>
      </c>
      <c r="D8939" t="s">
        <v>6838</v>
      </c>
    </row>
    <row r="8940" spans="1:40" x14ac:dyDescent="0.2">
      <c r="A8940" s="26">
        <v>41904.564831296295</v>
      </c>
      <c r="B8940" t="s">
        <v>130</v>
      </c>
      <c r="C8940" t="s">
        <v>643</v>
      </c>
      <c r="D8940" t="s">
        <v>6839</v>
      </c>
      <c r="E8940" t="s">
        <v>133</v>
      </c>
      <c r="F8940" t="s">
        <v>134</v>
      </c>
      <c r="G8940" t="s">
        <v>135</v>
      </c>
      <c r="H8940" t="s">
        <v>152</v>
      </c>
      <c r="I8940">
        <v>50</v>
      </c>
      <c r="J8940" t="s">
        <v>139</v>
      </c>
      <c r="K8940" t="s">
        <v>153</v>
      </c>
      <c r="L8940">
        <v>50</v>
      </c>
      <c r="M8940" t="s">
        <v>139</v>
      </c>
      <c r="N8940" t="s">
        <v>154</v>
      </c>
      <c r="O8940">
        <v>50</v>
      </c>
      <c r="P8940" t="s">
        <v>139</v>
      </c>
    </row>
    <row r="8941" spans="1:40" x14ac:dyDescent="0.2">
      <c r="A8941" s="26">
        <v>41904.564831296295</v>
      </c>
      <c r="B8941" t="s">
        <v>130</v>
      </c>
      <c r="C8941" t="s">
        <v>643</v>
      </c>
      <c r="D8941" t="s">
        <v>6840</v>
      </c>
      <c r="E8941" t="s">
        <v>133</v>
      </c>
      <c r="F8941" t="s">
        <v>134</v>
      </c>
      <c r="G8941" t="s">
        <v>135</v>
      </c>
      <c r="H8941" t="s">
        <v>156</v>
      </c>
      <c r="I8941">
        <v>35</v>
      </c>
      <c r="J8941" t="s">
        <v>139</v>
      </c>
      <c r="K8941" t="s">
        <v>157</v>
      </c>
      <c r="L8941">
        <v>5</v>
      </c>
      <c r="M8941" t="s">
        <v>139</v>
      </c>
      <c r="N8941" t="s">
        <v>158</v>
      </c>
      <c r="O8941">
        <v>60</v>
      </c>
      <c r="P8941" t="s">
        <v>139</v>
      </c>
    </row>
    <row r="8942" spans="1:40" x14ac:dyDescent="0.2">
      <c r="A8942" s="26">
        <v>41904.564831296295</v>
      </c>
      <c r="B8942" t="s">
        <v>130</v>
      </c>
      <c r="C8942" t="s">
        <v>643</v>
      </c>
      <c r="D8942" t="s">
        <v>6841</v>
      </c>
      <c r="E8942" t="s">
        <v>133</v>
      </c>
      <c r="F8942" t="s">
        <v>134</v>
      </c>
      <c r="G8942" t="s">
        <v>135</v>
      </c>
      <c r="H8942" t="s">
        <v>160</v>
      </c>
      <c r="I8942">
        <v>1</v>
      </c>
      <c r="J8942" t="s">
        <v>139</v>
      </c>
    </row>
    <row r="8943" spans="1:40" x14ac:dyDescent="0.2">
      <c r="A8943" s="26">
        <v>41904.564831296295</v>
      </c>
      <c r="B8943" t="s">
        <v>130</v>
      </c>
      <c r="C8943" t="s">
        <v>643</v>
      </c>
      <c r="D8943" t="s">
        <v>6842</v>
      </c>
      <c r="E8943" t="s">
        <v>133</v>
      </c>
      <c r="F8943" t="s">
        <v>134</v>
      </c>
      <c r="G8943" t="s">
        <v>135</v>
      </c>
      <c r="H8943" t="s">
        <v>162</v>
      </c>
      <c r="I8943">
        <v>30</v>
      </c>
      <c r="J8943" t="s">
        <v>139</v>
      </c>
      <c r="K8943" t="s">
        <v>163</v>
      </c>
      <c r="L8943">
        <v>30</v>
      </c>
      <c r="M8943" t="s">
        <v>139</v>
      </c>
      <c r="N8943" t="s">
        <v>164</v>
      </c>
      <c r="O8943">
        <v>30</v>
      </c>
      <c r="P8943" t="s">
        <v>139</v>
      </c>
      <c r="Q8943" t="s">
        <v>165</v>
      </c>
      <c r="R8943">
        <v>10</v>
      </c>
      <c r="S8943" t="s">
        <v>139</v>
      </c>
      <c r="T8943" t="s">
        <v>166</v>
      </c>
      <c r="U8943">
        <v>20</v>
      </c>
      <c r="V8943" t="s">
        <v>139</v>
      </c>
      <c r="W8943" t="s">
        <v>167</v>
      </c>
      <c r="X8943">
        <v>20</v>
      </c>
      <c r="Y8943" t="s">
        <v>139</v>
      </c>
      <c r="Z8943" t="s">
        <v>168</v>
      </c>
      <c r="AA8943">
        <v>20</v>
      </c>
      <c r="AB8943" t="s">
        <v>139</v>
      </c>
      <c r="AC8943" t="s">
        <v>169</v>
      </c>
      <c r="AD8943">
        <v>20</v>
      </c>
      <c r="AE8943" t="s">
        <v>139</v>
      </c>
      <c r="AF8943" t="s">
        <v>170</v>
      </c>
      <c r="AG8943">
        <v>115200</v>
      </c>
      <c r="AH8943" t="s">
        <v>139</v>
      </c>
      <c r="AI8943" t="s">
        <v>171</v>
      </c>
      <c r="AJ8943">
        <v>12000</v>
      </c>
      <c r="AK8943" t="s">
        <v>139</v>
      </c>
      <c r="AL8943" t="s">
        <v>172</v>
      </c>
      <c r="AM8943">
        <v>30000</v>
      </c>
      <c r="AN8943" t="s">
        <v>139</v>
      </c>
    </row>
    <row r="8944" spans="1:40" x14ac:dyDescent="0.2">
      <c r="A8944" s="26">
        <v>41904.564831296295</v>
      </c>
      <c r="B8944" t="s">
        <v>130</v>
      </c>
      <c r="C8944" t="s">
        <v>643</v>
      </c>
      <c r="D8944" t="s">
        <v>6843</v>
      </c>
      <c r="E8944" t="s">
        <v>133</v>
      </c>
      <c r="F8944" t="s">
        <v>134</v>
      </c>
      <c r="G8944" t="s">
        <v>135</v>
      </c>
      <c r="H8944" t="s">
        <v>174</v>
      </c>
      <c r="I8944">
        <v>60</v>
      </c>
      <c r="J8944" t="s">
        <v>139</v>
      </c>
      <c r="K8944" t="s">
        <v>175</v>
      </c>
      <c r="L8944">
        <v>40</v>
      </c>
      <c r="M8944" t="s">
        <v>139</v>
      </c>
      <c r="N8944" t="s">
        <v>176</v>
      </c>
      <c r="O8944">
        <v>50</v>
      </c>
      <c r="P8944" t="s">
        <v>139</v>
      </c>
      <c r="Q8944" t="s">
        <v>177</v>
      </c>
      <c r="R8944">
        <v>40</v>
      </c>
      <c r="S8944" t="s">
        <v>139</v>
      </c>
      <c r="T8944" t="s">
        <v>178</v>
      </c>
      <c r="U8944">
        <v>60</v>
      </c>
      <c r="V8944" t="s">
        <v>139</v>
      </c>
      <c r="W8944" t="s">
        <v>179</v>
      </c>
      <c r="X8944">
        <v>50</v>
      </c>
      <c r="Y8944" t="s">
        <v>139</v>
      </c>
      <c r="Z8944" t="s">
        <v>180</v>
      </c>
      <c r="AA8944">
        <v>50</v>
      </c>
      <c r="AB8944" t="s">
        <v>139</v>
      </c>
      <c r="AC8944" t="s">
        <v>181</v>
      </c>
      <c r="AD8944">
        <v>35</v>
      </c>
      <c r="AE8944" t="s">
        <v>139</v>
      </c>
      <c r="AF8944" t="s">
        <v>182</v>
      </c>
      <c r="AG8944">
        <v>8</v>
      </c>
      <c r="AH8944" t="s">
        <v>139</v>
      </c>
      <c r="AI8944" t="s">
        <v>183</v>
      </c>
      <c r="AJ8944">
        <v>90</v>
      </c>
      <c r="AK8944" t="s">
        <v>139</v>
      </c>
      <c r="AL8944" t="s">
        <v>184</v>
      </c>
      <c r="AM8944">
        <v>1</v>
      </c>
      <c r="AN8944" t="s">
        <v>139</v>
      </c>
    </row>
    <row r="8945" spans="1:40" x14ac:dyDescent="0.2">
      <c r="A8945" s="26">
        <v>41904.564831296295</v>
      </c>
      <c r="B8945" t="s">
        <v>130</v>
      </c>
      <c r="C8945" t="s">
        <v>643</v>
      </c>
      <c r="D8945" t="s">
        <v>6879</v>
      </c>
      <c r="E8945" t="s">
        <v>133</v>
      </c>
      <c r="F8945" t="s">
        <v>134</v>
      </c>
      <c r="G8945" t="s">
        <v>135</v>
      </c>
      <c r="H8945" t="s">
        <v>186</v>
      </c>
      <c r="I8945">
        <v>33</v>
      </c>
      <c r="J8945" t="s">
        <v>139</v>
      </c>
      <c r="K8945" t="s">
        <v>187</v>
      </c>
      <c r="L8945">
        <v>33</v>
      </c>
      <c r="M8945" t="s">
        <v>139</v>
      </c>
      <c r="N8945" t="s">
        <v>188</v>
      </c>
      <c r="O8945">
        <v>34</v>
      </c>
      <c r="P8945" t="s">
        <v>139</v>
      </c>
      <c r="Q8945" t="s">
        <v>166</v>
      </c>
      <c r="R8945">
        <v>20</v>
      </c>
      <c r="S8945" t="s">
        <v>139</v>
      </c>
      <c r="T8945" t="s">
        <v>167</v>
      </c>
      <c r="U8945">
        <v>20</v>
      </c>
      <c r="V8945" t="s">
        <v>139</v>
      </c>
      <c r="W8945" t="s">
        <v>168</v>
      </c>
      <c r="X8945">
        <v>20</v>
      </c>
      <c r="Y8945" t="s">
        <v>139</v>
      </c>
      <c r="Z8945" t="s">
        <v>189</v>
      </c>
      <c r="AA8945">
        <v>20</v>
      </c>
      <c r="AB8945" t="s">
        <v>139</v>
      </c>
      <c r="AC8945" t="s">
        <v>190</v>
      </c>
      <c r="AD8945">
        <v>20</v>
      </c>
      <c r="AE8945" t="s">
        <v>139</v>
      </c>
      <c r="AF8945" t="s">
        <v>191</v>
      </c>
      <c r="AG8945">
        <v>20</v>
      </c>
      <c r="AH8945" t="s">
        <v>139</v>
      </c>
      <c r="AI8945" t="s">
        <v>170</v>
      </c>
      <c r="AJ8945">
        <v>115200</v>
      </c>
      <c r="AK8945" t="s">
        <v>139</v>
      </c>
      <c r="AL8945" t="s">
        <v>171</v>
      </c>
      <c r="AM8945">
        <v>12000</v>
      </c>
      <c r="AN8945" t="s">
        <v>139</v>
      </c>
    </row>
    <row r="8946" spans="1:40" x14ac:dyDescent="0.2">
      <c r="A8946" s="26">
        <v>41904.564831296295</v>
      </c>
      <c r="B8946" t="s">
        <v>130</v>
      </c>
      <c r="C8946" t="s">
        <v>643</v>
      </c>
      <c r="D8946" t="s">
        <v>6880</v>
      </c>
      <c r="E8946" t="s">
        <v>193</v>
      </c>
      <c r="F8946" t="s">
        <v>194</v>
      </c>
      <c r="G8946" t="s">
        <v>195</v>
      </c>
    </row>
    <row r="8947" spans="1:40" x14ac:dyDescent="0.2">
      <c r="A8947" s="26">
        <v>41904.564831296295</v>
      </c>
      <c r="B8947" t="s">
        <v>130</v>
      </c>
      <c r="C8947" t="s">
        <v>643</v>
      </c>
      <c r="D8947" t="s">
        <v>6881</v>
      </c>
      <c r="E8947" t="s">
        <v>193</v>
      </c>
      <c r="F8947" t="s">
        <v>6882</v>
      </c>
      <c r="G8947" t="s">
        <v>6883</v>
      </c>
      <c r="H8947" t="s">
        <v>6884</v>
      </c>
    </row>
    <row r="8948" spans="1:40" x14ac:dyDescent="0.2">
      <c r="A8948" s="26">
        <v>41904.564831296295</v>
      </c>
      <c r="B8948" t="s">
        <v>130</v>
      </c>
      <c r="C8948" t="s">
        <v>646</v>
      </c>
      <c r="D8948" t="s">
        <v>6885</v>
      </c>
      <c r="E8948" t="s">
        <v>193</v>
      </c>
      <c r="F8948" t="s">
        <v>194</v>
      </c>
      <c r="G8948" t="s">
        <v>195</v>
      </c>
    </row>
    <row r="8949" spans="1:40" x14ac:dyDescent="0.2">
      <c r="A8949" s="26">
        <v>41904.564831296295</v>
      </c>
      <c r="B8949" t="s">
        <v>130</v>
      </c>
      <c r="C8949" t="s">
        <v>646</v>
      </c>
      <c r="D8949" t="s">
        <v>6886</v>
      </c>
      <c r="E8949" t="s">
        <v>193</v>
      </c>
      <c r="F8949" t="s">
        <v>6887</v>
      </c>
      <c r="G8949" t="s">
        <v>6888</v>
      </c>
      <c r="H8949" t="s">
        <v>6889</v>
      </c>
    </row>
    <row r="8950" spans="1:40" x14ac:dyDescent="0.2">
      <c r="A8950" s="26">
        <v>41904.564831296295</v>
      </c>
      <c r="B8950" t="s">
        <v>130</v>
      </c>
      <c r="C8950" t="s">
        <v>646</v>
      </c>
      <c r="D8950" t="s">
        <v>6868</v>
      </c>
      <c r="E8950" t="s">
        <v>133</v>
      </c>
      <c r="F8950" t="s">
        <v>134</v>
      </c>
      <c r="G8950" t="s">
        <v>135</v>
      </c>
      <c r="H8950" t="s">
        <v>186</v>
      </c>
      <c r="I8950">
        <v>33</v>
      </c>
      <c r="J8950" t="s">
        <v>139</v>
      </c>
      <c r="K8950" t="s">
        <v>187</v>
      </c>
      <c r="L8950">
        <v>33</v>
      </c>
      <c r="M8950" t="s">
        <v>139</v>
      </c>
      <c r="N8950" t="s">
        <v>188</v>
      </c>
      <c r="O8950">
        <v>34</v>
      </c>
      <c r="P8950" t="s">
        <v>139</v>
      </c>
      <c r="Q8950" t="s">
        <v>166</v>
      </c>
      <c r="R8950">
        <v>20</v>
      </c>
      <c r="S8950" t="s">
        <v>139</v>
      </c>
      <c r="T8950" t="s">
        <v>167</v>
      </c>
      <c r="U8950">
        <v>20</v>
      </c>
      <c r="V8950" t="s">
        <v>139</v>
      </c>
      <c r="W8950" t="s">
        <v>168</v>
      </c>
      <c r="X8950">
        <v>20</v>
      </c>
      <c r="Y8950" t="s">
        <v>139</v>
      </c>
      <c r="Z8950" t="s">
        <v>189</v>
      </c>
      <c r="AA8950">
        <v>20</v>
      </c>
      <c r="AB8950" t="s">
        <v>139</v>
      </c>
      <c r="AC8950" t="s">
        <v>190</v>
      </c>
      <c r="AD8950">
        <v>20</v>
      </c>
      <c r="AE8950" t="s">
        <v>139</v>
      </c>
      <c r="AF8950" t="s">
        <v>191</v>
      </c>
      <c r="AG8950">
        <v>20</v>
      </c>
      <c r="AH8950" t="s">
        <v>139</v>
      </c>
      <c r="AI8950" t="s">
        <v>170</v>
      </c>
      <c r="AJ8950">
        <v>115200</v>
      </c>
      <c r="AK8950" t="s">
        <v>139</v>
      </c>
      <c r="AL8950" t="s">
        <v>171</v>
      </c>
      <c r="AM8950">
        <v>12000</v>
      </c>
      <c r="AN8950" t="s">
        <v>139</v>
      </c>
    </row>
    <row r="8951" spans="1:40" x14ac:dyDescent="0.2">
      <c r="A8951" s="26">
        <v>41904.564831296295</v>
      </c>
      <c r="B8951" t="s">
        <v>130</v>
      </c>
      <c r="C8951" t="s">
        <v>647</v>
      </c>
      <c r="D8951" t="s">
        <v>6890</v>
      </c>
      <c r="E8951" t="s">
        <v>193</v>
      </c>
      <c r="F8951" t="s">
        <v>6891</v>
      </c>
      <c r="G8951" t="s">
        <v>6892</v>
      </c>
      <c r="H8951" t="s">
        <v>6893</v>
      </c>
    </row>
    <row r="8952" spans="1:40" x14ac:dyDescent="0.2">
      <c r="A8952" s="26">
        <v>41904.564831296295</v>
      </c>
      <c r="B8952" t="s">
        <v>130</v>
      </c>
      <c r="C8952" t="s">
        <v>647</v>
      </c>
      <c r="D8952" t="s">
        <v>6894</v>
      </c>
      <c r="E8952" t="s">
        <v>193</v>
      </c>
      <c r="F8952" t="s">
        <v>194</v>
      </c>
      <c r="G8952" t="s">
        <v>195</v>
      </c>
    </row>
    <row r="8953" spans="1:40" x14ac:dyDescent="0.2">
      <c r="A8953" s="26">
        <v>41904.56483142361</v>
      </c>
      <c r="B8953" t="s">
        <v>130</v>
      </c>
      <c r="C8953" t="s">
        <v>969</v>
      </c>
      <c r="D8953" t="s">
        <v>6895</v>
      </c>
    </row>
    <row r="8954" spans="1:40" x14ac:dyDescent="0.2">
      <c r="A8954" s="26">
        <v>41904.56483142361</v>
      </c>
      <c r="B8954" t="s">
        <v>130</v>
      </c>
      <c r="C8954" t="s">
        <v>969</v>
      </c>
      <c r="D8954" t="s">
        <v>6896</v>
      </c>
      <c r="E8954" t="s">
        <v>133</v>
      </c>
      <c r="F8954" t="s">
        <v>134</v>
      </c>
      <c r="G8954" t="s">
        <v>135</v>
      </c>
      <c r="H8954" t="s">
        <v>136</v>
      </c>
      <c r="I8954">
        <v>1900000</v>
      </c>
      <c r="J8954" t="s">
        <v>137</v>
      </c>
      <c r="K8954">
        <v>1900000</v>
      </c>
      <c r="L8954" t="s">
        <v>138</v>
      </c>
      <c r="M8954">
        <v>500</v>
      </c>
      <c r="N8954" t="s">
        <v>139</v>
      </c>
      <c r="O8954" t="s">
        <v>140</v>
      </c>
      <c r="P8954">
        <v>300</v>
      </c>
      <c r="Q8954" t="s">
        <v>139</v>
      </c>
    </row>
    <row r="8955" spans="1:40" x14ac:dyDescent="0.2">
      <c r="A8955" s="26">
        <v>41904.56483142361</v>
      </c>
      <c r="B8955" t="s">
        <v>130</v>
      </c>
      <c r="C8955" t="s">
        <v>969</v>
      </c>
      <c r="D8955" t="s">
        <v>6897</v>
      </c>
      <c r="E8955" t="s">
        <v>133</v>
      </c>
      <c r="F8955" t="s">
        <v>134</v>
      </c>
      <c r="G8955" t="s">
        <v>135</v>
      </c>
      <c r="H8955" t="s">
        <v>142</v>
      </c>
      <c r="I8955">
        <v>49</v>
      </c>
      <c r="J8955" t="s">
        <v>139</v>
      </c>
      <c r="K8955" t="s">
        <v>143</v>
      </c>
      <c r="L8955">
        <v>130</v>
      </c>
      <c r="M8955" t="s">
        <v>139</v>
      </c>
      <c r="N8955" t="s">
        <v>144</v>
      </c>
      <c r="O8955">
        <v>180</v>
      </c>
      <c r="P8955" t="s">
        <v>139</v>
      </c>
      <c r="Q8955" t="s">
        <v>145</v>
      </c>
      <c r="R8955">
        <v>140</v>
      </c>
      <c r="S8955" t="s">
        <v>139</v>
      </c>
      <c r="T8955" t="s">
        <v>146</v>
      </c>
      <c r="U8955">
        <v>80</v>
      </c>
      <c r="V8955" t="s">
        <v>139</v>
      </c>
      <c r="W8955" t="s">
        <v>147</v>
      </c>
      <c r="X8955">
        <v>101</v>
      </c>
      <c r="Y8955" t="s">
        <v>139</v>
      </c>
      <c r="Z8955" t="s">
        <v>148</v>
      </c>
      <c r="AA8955">
        <v>190</v>
      </c>
      <c r="AB8955" t="s">
        <v>139</v>
      </c>
      <c r="AC8955" t="s">
        <v>149</v>
      </c>
      <c r="AD8955">
        <v>20</v>
      </c>
      <c r="AE8955" t="s">
        <v>139</v>
      </c>
    </row>
    <row r="8956" spans="1:40" x14ac:dyDescent="0.2">
      <c r="A8956" s="26">
        <v>41904.56483142361</v>
      </c>
      <c r="B8956" t="s">
        <v>130</v>
      </c>
      <c r="C8956" t="s">
        <v>969</v>
      </c>
      <c r="D8956" t="s">
        <v>6898</v>
      </c>
    </row>
    <row r="8957" spans="1:40" x14ac:dyDescent="0.2">
      <c r="A8957" s="26">
        <v>41904.56483142361</v>
      </c>
      <c r="B8957" t="s">
        <v>130</v>
      </c>
      <c r="C8957" t="s">
        <v>969</v>
      </c>
      <c r="D8957" t="s">
        <v>6899</v>
      </c>
      <c r="E8957" t="s">
        <v>133</v>
      </c>
      <c r="F8957" t="s">
        <v>134</v>
      </c>
      <c r="G8957" t="s">
        <v>135</v>
      </c>
      <c r="H8957" t="s">
        <v>152</v>
      </c>
      <c r="I8957">
        <v>50</v>
      </c>
      <c r="J8957" t="s">
        <v>139</v>
      </c>
      <c r="K8957" t="s">
        <v>153</v>
      </c>
      <c r="L8957">
        <v>50</v>
      </c>
      <c r="M8957" t="s">
        <v>139</v>
      </c>
      <c r="N8957" t="s">
        <v>154</v>
      </c>
      <c r="O8957">
        <v>50</v>
      </c>
      <c r="P8957" t="s">
        <v>139</v>
      </c>
    </row>
    <row r="8958" spans="1:40" x14ac:dyDescent="0.2">
      <c r="A8958" s="26">
        <v>41904.56483142361</v>
      </c>
      <c r="B8958" t="s">
        <v>130</v>
      </c>
      <c r="C8958" t="s">
        <v>969</v>
      </c>
      <c r="D8958" t="s">
        <v>6900</v>
      </c>
      <c r="E8958" t="s">
        <v>133</v>
      </c>
      <c r="F8958" t="s">
        <v>134</v>
      </c>
      <c r="G8958" t="s">
        <v>135</v>
      </c>
      <c r="H8958" t="s">
        <v>156</v>
      </c>
      <c r="I8958">
        <v>35</v>
      </c>
      <c r="J8958" t="s">
        <v>139</v>
      </c>
      <c r="K8958" t="s">
        <v>157</v>
      </c>
      <c r="L8958">
        <v>5</v>
      </c>
      <c r="M8958" t="s">
        <v>139</v>
      </c>
      <c r="N8958" t="s">
        <v>158</v>
      </c>
      <c r="O8958">
        <v>60</v>
      </c>
      <c r="P8958" t="s">
        <v>139</v>
      </c>
    </row>
    <row r="8959" spans="1:40" x14ac:dyDescent="0.2">
      <c r="A8959" s="26">
        <v>41904.56483142361</v>
      </c>
      <c r="B8959" t="s">
        <v>130</v>
      </c>
      <c r="C8959" t="s">
        <v>969</v>
      </c>
      <c r="D8959" t="s">
        <v>6901</v>
      </c>
      <c r="E8959" t="s">
        <v>133</v>
      </c>
      <c r="F8959" t="s">
        <v>134</v>
      </c>
      <c r="G8959" t="s">
        <v>135</v>
      </c>
      <c r="H8959" t="s">
        <v>160</v>
      </c>
      <c r="I8959">
        <v>1</v>
      </c>
      <c r="J8959" t="s">
        <v>139</v>
      </c>
    </row>
    <row r="8960" spans="1:40" x14ac:dyDescent="0.2">
      <c r="A8960" s="26">
        <v>41904.56483142361</v>
      </c>
      <c r="B8960" t="s">
        <v>130</v>
      </c>
      <c r="C8960" t="s">
        <v>969</v>
      </c>
      <c r="D8960" t="s">
        <v>6902</v>
      </c>
      <c r="E8960" t="s">
        <v>133</v>
      </c>
      <c r="F8960" t="s">
        <v>134</v>
      </c>
      <c r="G8960" t="s">
        <v>135</v>
      </c>
      <c r="H8960" t="s">
        <v>162</v>
      </c>
      <c r="I8960">
        <v>30</v>
      </c>
      <c r="J8960" t="s">
        <v>139</v>
      </c>
      <c r="K8960" t="s">
        <v>163</v>
      </c>
      <c r="L8960">
        <v>30</v>
      </c>
      <c r="M8960" t="s">
        <v>139</v>
      </c>
      <c r="N8960" t="s">
        <v>164</v>
      </c>
      <c r="O8960">
        <v>30</v>
      </c>
      <c r="P8960" t="s">
        <v>139</v>
      </c>
      <c r="Q8960" t="s">
        <v>165</v>
      </c>
      <c r="R8960">
        <v>10</v>
      </c>
      <c r="S8960" t="s">
        <v>139</v>
      </c>
      <c r="T8960" t="s">
        <v>166</v>
      </c>
      <c r="U8960">
        <v>20</v>
      </c>
      <c r="V8960" t="s">
        <v>139</v>
      </c>
      <c r="W8960" t="s">
        <v>167</v>
      </c>
      <c r="X8960">
        <v>20</v>
      </c>
      <c r="Y8960" t="s">
        <v>139</v>
      </c>
      <c r="Z8960" t="s">
        <v>168</v>
      </c>
      <c r="AA8960">
        <v>20</v>
      </c>
      <c r="AB8960" t="s">
        <v>139</v>
      </c>
      <c r="AC8960" t="s">
        <v>169</v>
      </c>
      <c r="AD8960">
        <v>20</v>
      </c>
      <c r="AE8960" t="s">
        <v>139</v>
      </c>
      <c r="AF8960" t="s">
        <v>170</v>
      </c>
      <c r="AG8960">
        <v>115200</v>
      </c>
      <c r="AH8960" t="s">
        <v>139</v>
      </c>
      <c r="AI8960" t="s">
        <v>171</v>
      </c>
      <c r="AJ8960">
        <v>12000</v>
      </c>
      <c r="AK8960" t="s">
        <v>139</v>
      </c>
      <c r="AL8960" t="s">
        <v>172</v>
      </c>
      <c r="AM8960">
        <v>30000</v>
      </c>
      <c r="AN8960" t="s">
        <v>139</v>
      </c>
    </row>
    <row r="8961" spans="1:40" x14ac:dyDescent="0.2">
      <c r="A8961" s="26">
        <v>41904.56483142361</v>
      </c>
      <c r="B8961" t="s">
        <v>130</v>
      </c>
      <c r="C8961" t="s">
        <v>969</v>
      </c>
      <c r="D8961" t="s">
        <v>6903</v>
      </c>
      <c r="E8961" t="s">
        <v>133</v>
      </c>
      <c r="F8961" t="s">
        <v>134</v>
      </c>
      <c r="G8961" t="s">
        <v>135</v>
      </c>
      <c r="H8961" t="s">
        <v>174</v>
      </c>
      <c r="I8961">
        <v>60</v>
      </c>
      <c r="J8961" t="s">
        <v>139</v>
      </c>
      <c r="K8961" t="s">
        <v>175</v>
      </c>
      <c r="L8961">
        <v>40</v>
      </c>
      <c r="M8961" t="s">
        <v>139</v>
      </c>
      <c r="N8961" t="s">
        <v>176</v>
      </c>
      <c r="O8961">
        <v>50</v>
      </c>
      <c r="P8961" t="s">
        <v>139</v>
      </c>
      <c r="Q8961" t="s">
        <v>177</v>
      </c>
      <c r="R8961">
        <v>40</v>
      </c>
      <c r="S8961" t="s">
        <v>139</v>
      </c>
      <c r="T8961" t="s">
        <v>178</v>
      </c>
      <c r="U8961">
        <v>60</v>
      </c>
      <c r="V8961" t="s">
        <v>139</v>
      </c>
      <c r="W8961" t="s">
        <v>179</v>
      </c>
      <c r="X8961">
        <v>50</v>
      </c>
      <c r="Y8961" t="s">
        <v>139</v>
      </c>
      <c r="Z8961" t="s">
        <v>180</v>
      </c>
      <c r="AA8961">
        <v>50</v>
      </c>
      <c r="AB8961" t="s">
        <v>139</v>
      </c>
      <c r="AC8961" t="s">
        <v>181</v>
      </c>
      <c r="AD8961">
        <v>35</v>
      </c>
      <c r="AE8961" t="s">
        <v>139</v>
      </c>
      <c r="AF8961" t="s">
        <v>182</v>
      </c>
      <c r="AG8961">
        <v>8</v>
      </c>
      <c r="AH8961" t="s">
        <v>139</v>
      </c>
      <c r="AI8961" t="s">
        <v>183</v>
      </c>
      <c r="AJ8961">
        <v>90</v>
      </c>
      <c r="AK8961" t="s">
        <v>139</v>
      </c>
      <c r="AL8961" t="s">
        <v>184</v>
      </c>
      <c r="AM8961">
        <v>1</v>
      </c>
      <c r="AN8961" t="s">
        <v>139</v>
      </c>
    </row>
    <row r="8962" spans="1:40" x14ac:dyDescent="0.2">
      <c r="A8962" s="26">
        <v>41904.56483142361</v>
      </c>
      <c r="B8962" t="s">
        <v>130</v>
      </c>
      <c r="C8962" t="s">
        <v>969</v>
      </c>
      <c r="D8962" t="s">
        <v>6904</v>
      </c>
      <c r="E8962" t="s">
        <v>133</v>
      </c>
      <c r="F8962" t="s">
        <v>134</v>
      </c>
      <c r="G8962" t="s">
        <v>135</v>
      </c>
      <c r="H8962" t="s">
        <v>186</v>
      </c>
      <c r="I8962">
        <v>33</v>
      </c>
      <c r="J8962" t="s">
        <v>139</v>
      </c>
      <c r="K8962" t="s">
        <v>187</v>
      </c>
      <c r="L8962">
        <v>33</v>
      </c>
      <c r="M8962" t="s">
        <v>139</v>
      </c>
      <c r="N8962" t="s">
        <v>188</v>
      </c>
      <c r="O8962">
        <v>34</v>
      </c>
      <c r="P8962" t="s">
        <v>139</v>
      </c>
      <c r="Q8962" t="s">
        <v>166</v>
      </c>
      <c r="R8962">
        <v>20</v>
      </c>
      <c r="S8962" t="s">
        <v>139</v>
      </c>
      <c r="T8962" t="s">
        <v>167</v>
      </c>
      <c r="U8962">
        <v>20</v>
      </c>
      <c r="V8962" t="s">
        <v>139</v>
      </c>
      <c r="W8962" t="s">
        <v>168</v>
      </c>
      <c r="X8962">
        <v>20</v>
      </c>
      <c r="Y8962" t="s">
        <v>139</v>
      </c>
      <c r="Z8962" t="s">
        <v>189</v>
      </c>
      <c r="AA8962">
        <v>20</v>
      </c>
      <c r="AB8962" t="s">
        <v>139</v>
      </c>
      <c r="AC8962" t="s">
        <v>190</v>
      </c>
      <c r="AD8962">
        <v>20</v>
      </c>
      <c r="AE8962" t="s">
        <v>139</v>
      </c>
      <c r="AF8962" t="s">
        <v>191</v>
      </c>
      <c r="AG8962">
        <v>20</v>
      </c>
      <c r="AH8962" t="s">
        <v>139</v>
      </c>
      <c r="AI8962" t="s">
        <v>170</v>
      </c>
      <c r="AJ8962">
        <v>115200</v>
      </c>
      <c r="AK8962" t="s">
        <v>139</v>
      </c>
      <c r="AL8962" t="s">
        <v>171</v>
      </c>
      <c r="AM8962">
        <v>12000</v>
      </c>
      <c r="AN8962" t="s">
        <v>139</v>
      </c>
    </row>
    <row r="8963" spans="1:40" x14ac:dyDescent="0.2">
      <c r="A8963" s="26">
        <v>41904.56483142361</v>
      </c>
      <c r="B8963" t="s">
        <v>130</v>
      </c>
      <c r="C8963" t="s">
        <v>969</v>
      </c>
      <c r="D8963" t="s">
        <v>6897</v>
      </c>
      <c r="E8963" t="s">
        <v>133</v>
      </c>
      <c r="F8963" t="s">
        <v>134</v>
      </c>
      <c r="G8963" t="s">
        <v>135</v>
      </c>
      <c r="H8963" t="s">
        <v>142</v>
      </c>
      <c r="I8963">
        <v>49</v>
      </c>
      <c r="J8963" t="s">
        <v>139</v>
      </c>
      <c r="K8963" t="s">
        <v>143</v>
      </c>
      <c r="L8963">
        <v>130</v>
      </c>
      <c r="M8963" t="s">
        <v>139</v>
      </c>
      <c r="N8963" t="s">
        <v>144</v>
      </c>
      <c r="O8963">
        <v>180</v>
      </c>
      <c r="P8963" t="s">
        <v>139</v>
      </c>
      <c r="Q8963" t="s">
        <v>145</v>
      </c>
      <c r="R8963">
        <v>140</v>
      </c>
      <c r="S8963" t="s">
        <v>139</v>
      </c>
      <c r="T8963" t="s">
        <v>146</v>
      </c>
      <c r="U8963">
        <v>80</v>
      </c>
      <c r="V8963" t="s">
        <v>139</v>
      </c>
      <c r="W8963" t="s">
        <v>147</v>
      </c>
      <c r="X8963">
        <v>101</v>
      </c>
      <c r="Y8963" t="s">
        <v>139</v>
      </c>
      <c r="Z8963" t="s">
        <v>148</v>
      </c>
      <c r="AA8963">
        <v>190</v>
      </c>
      <c r="AB8963" t="s">
        <v>139</v>
      </c>
      <c r="AC8963" t="s">
        <v>149</v>
      </c>
      <c r="AD8963">
        <v>20</v>
      </c>
      <c r="AE8963" t="s">
        <v>139</v>
      </c>
    </row>
    <row r="8964" spans="1:40" x14ac:dyDescent="0.2">
      <c r="A8964" s="26">
        <v>41904.56483142361</v>
      </c>
      <c r="B8964" t="s">
        <v>130</v>
      </c>
      <c r="C8964" t="s">
        <v>969</v>
      </c>
      <c r="D8964" t="s">
        <v>6898</v>
      </c>
    </row>
    <row r="8965" spans="1:40" x14ac:dyDescent="0.2">
      <c r="A8965" s="26">
        <v>41904.56483142361</v>
      </c>
      <c r="B8965" t="s">
        <v>130</v>
      </c>
      <c r="C8965" t="s">
        <v>969</v>
      </c>
      <c r="D8965" t="s">
        <v>6899</v>
      </c>
      <c r="E8965" t="s">
        <v>133</v>
      </c>
      <c r="F8965" t="s">
        <v>134</v>
      </c>
      <c r="G8965" t="s">
        <v>135</v>
      </c>
      <c r="H8965" t="s">
        <v>152</v>
      </c>
      <c r="I8965">
        <v>50</v>
      </c>
      <c r="J8965" t="s">
        <v>139</v>
      </c>
      <c r="K8965" t="s">
        <v>153</v>
      </c>
      <c r="L8965">
        <v>50</v>
      </c>
      <c r="M8965" t="s">
        <v>139</v>
      </c>
      <c r="N8965" t="s">
        <v>154</v>
      </c>
      <c r="O8965">
        <v>50</v>
      </c>
      <c r="P8965" t="s">
        <v>139</v>
      </c>
    </row>
    <row r="8966" spans="1:40" x14ac:dyDescent="0.2">
      <c r="A8966" s="26">
        <v>41904.56483142361</v>
      </c>
      <c r="B8966" t="s">
        <v>130</v>
      </c>
      <c r="C8966" t="s">
        <v>969</v>
      </c>
      <c r="D8966" t="s">
        <v>6900</v>
      </c>
      <c r="E8966" t="s">
        <v>133</v>
      </c>
      <c r="F8966" t="s">
        <v>134</v>
      </c>
      <c r="G8966" t="s">
        <v>135</v>
      </c>
      <c r="H8966" t="s">
        <v>156</v>
      </c>
      <c r="I8966">
        <v>35</v>
      </c>
      <c r="J8966" t="s">
        <v>139</v>
      </c>
      <c r="K8966" t="s">
        <v>157</v>
      </c>
      <c r="L8966">
        <v>5</v>
      </c>
      <c r="M8966" t="s">
        <v>139</v>
      </c>
      <c r="N8966" t="s">
        <v>158</v>
      </c>
      <c r="O8966">
        <v>60</v>
      </c>
      <c r="P8966" t="s">
        <v>139</v>
      </c>
    </row>
    <row r="8967" spans="1:40" x14ac:dyDescent="0.2">
      <c r="A8967" s="26">
        <v>41904.56483142361</v>
      </c>
      <c r="B8967" t="s">
        <v>130</v>
      </c>
      <c r="C8967" t="s">
        <v>969</v>
      </c>
      <c r="D8967" t="s">
        <v>6901</v>
      </c>
      <c r="E8967" t="s">
        <v>133</v>
      </c>
      <c r="F8967" t="s">
        <v>134</v>
      </c>
      <c r="G8967" t="s">
        <v>135</v>
      </c>
      <c r="H8967" t="s">
        <v>160</v>
      </c>
      <c r="I8967">
        <v>1</v>
      </c>
      <c r="J8967" t="s">
        <v>139</v>
      </c>
    </row>
    <row r="8968" spans="1:40" x14ac:dyDescent="0.2">
      <c r="A8968" s="26">
        <v>41904.56483142361</v>
      </c>
      <c r="B8968" t="s">
        <v>130</v>
      </c>
      <c r="C8968" t="s">
        <v>969</v>
      </c>
      <c r="D8968" t="s">
        <v>6902</v>
      </c>
      <c r="E8968" t="s">
        <v>133</v>
      </c>
      <c r="F8968" t="s">
        <v>134</v>
      </c>
      <c r="G8968" t="s">
        <v>135</v>
      </c>
      <c r="H8968" t="s">
        <v>162</v>
      </c>
      <c r="I8968">
        <v>30</v>
      </c>
      <c r="J8968" t="s">
        <v>139</v>
      </c>
      <c r="K8968" t="s">
        <v>163</v>
      </c>
      <c r="L8968">
        <v>30</v>
      </c>
      <c r="M8968" t="s">
        <v>139</v>
      </c>
      <c r="N8968" t="s">
        <v>164</v>
      </c>
      <c r="O8968">
        <v>30</v>
      </c>
      <c r="P8968" t="s">
        <v>139</v>
      </c>
      <c r="Q8968" t="s">
        <v>165</v>
      </c>
      <c r="R8968">
        <v>10</v>
      </c>
      <c r="S8968" t="s">
        <v>139</v>
      </c>
      <c r="T8968" t="s">
        <v>166</v>
      </c>
      <c r="U8968">
        <v>20</v>
      </c>
      <c r="V8968" t="s">
        <v>139</v>
      </c>
      <c r="W8968" t="s">
        <v>167</v>
      </c>
      <c r="X8968">
        <v>20</v>
      </c>
      <c r="Y8968" t="s">
        <v>139</v>
      </c>
      <c r="Z8968" t="s">
        <v>168</v>
      </c>
      <c r="AA8968">
        <v>20</v>
      </c>
      <c r="AB8968" t="s">
        <v>139</v>
      </c>
      <c r="AC8968" t="s">
        <v>169</v>
      </c>
      <c r="AD8968">
        <v>20</v>
      </c>
      <c r="AE8968" t="s">
        <v>139</v>
      </c>
      <c r="AF8968" t="s">
        <v>170</v>
      </c>
      <c r="AG8968">
        <v>115200</v>
      </c>
      <c r="AH8968" t="s">
        <v>139</v>
      </c>
      <c r="AI8968" t="s">
        <v>171</v>
      </c>
      <c r="AJ8968">
        <v>12000</v>
      </c>
      <c r="AK8968" t="s">
        <v>139</v>
      </c>
      <c r="AL8968" t="s">
        <v>172</v>
      </c>
      <c r="AM8968">
        <v>30000</v>
      </c>
      <c r="AN8968" t="s">
        <v>139</v>
      </c>
    </row>
    <row r="8969" spans="1:40" x14ac:dyDescent="0.2">
      <c r="A8969" s="26">
        <v>41904.56483142361</v>
      </c>
      <c r="B8969" t="s">
        <v>130</v>
      </c>
      <c r="C8969" t="s">
        <v>969</v>
      </c>
      <c r="D8969" t="s">
        <v>6903</v>
      </c>
      <c r="E8969" t="s">
        <v>133</v>
      </c>
      <c r="F8969" t="s">
        <v>134</v>
      </c>
      <c r="G8969" t="s">
        <v>135</v>
      </c>
      <c r="H8969" t="s">
        <v>174</v>
      </c>
      <c r="I8969">
        <v>60</v>
      </c>
      <c r="J8969" t="s">
        <v>139</v>
      </c>
      <c r="K8969" t="s">
        <v>175</v>
      </c>
      <c r="L8969">
        <v>40</v>
      </c>
      <c r="M8969" t="s">
        <v>139</v>
      </c>
      <c r="N8969" t="s">
        <v>176</v>
      </c>
      <c r="O8969">
        <v>50</v>
      </c>
      <c r="P8969" t="s">
        <v>139</v>
      </c>
      <c r="Q8969" t="s">
        <v>177</v>
      </c>
      <c r="R8969">
        <v>40</v>
      </c>
      <c r="S8969" t="s">
        <v>139</v>
      </c>
      <c r="T8969" t="s">
        <v>178</v>
      </c>
      <c r="U8969">
        <v>60</v>
      </c>
      <c r="V8969" t="s">
        <v>139</v>
      </c>
      <c r="W8969" t="s">
        <v>179</v>
      </c>
      <c r="X8969">
        <v>50</v>
      </c>
      <c r="Y8969" t="s">
        <v>139</v>
      </c>
      <c r="Z8969" t="s">
        <v>180</v>
      </c>
      <c r="AA8969">
        <v>50</v>
      </c>
      <c r="AB8969" t="s">
        <v>139</v>
      </c>
      <c r="AC8969" t="s">
        <v>181</v>
      </c>
      <c r="AD8969">
        <v>35</v>
      </c>
      <c r="AE8969" t="s">
        <v>139</v>
      </c>
      <c r="AF8969" t="s">
        <v>182</v>
      </c>
      <c r="AG8969">
        <v>8</v>
      </c>
      <c r="AH8969" t="s">
        <v>139</v>
      </c>
      <c r="AI8969" t="s">
        <v>183</v>
      </c>
      <c r="AJ8969">
        <v>90</v>
      </c>
      <c r="AK8969" t="s">
        <v>139</v>
      </c>
      <c r="AL8969" t="s">
        <v>184</v>
      </c>
      <c r="AM8969">
        <v>1</v>
      </c>
      <c r="AN8969" t="s">
        <v>139</v>
      </c>
    </row>
    <row r="8970" spans="1:40" x14ac:dyDescent="0.2">
      <c r="A8970" s="26">
        <v>41904.56483142361</v>
      </c>
      <c r="B8970" t="s">
        <v>130</v>
      </c>
      <c r="C8970" t="s">
        <v>969</v>
      </c>
      <c r="D8970" t="s">
        <v>6904</v>
      </c>
      <c r="E8970" t="s">
        <v>133</v>
      </c>
      <c r="F8970" t="s">
        <v>134</v>
      </c>
      <c r="G8970" t="s">
        <v>135</v>
      </c>
      <c r="H8970" t="s">
        <v>186</v>
      </c>
      <c r="I8970">
        <v>33</v>
      </c>
      <c r="J8970" t="s">
        <v>139</v>
      </c>
      <c r="K8970" t="s">
        <v>187</v>
      </c>
      <c r="L8970">
        <v>33</v>
      </c>
      <c r="M8970" t="s">
        <v>139</v>
      </c>
      <c r="N8970" t="s">
        <v>188</v>
      </c>
      <c r="O8970">
        <v>34</v>
      </c>
      <c r="P8970" t="s">
        <v>139</v>
      </c>
      <c r="Q8970" t="s">
        <v>166</v>
      </c>
      <c r="R8970">
        <v>20</v>
      </c>
      <c r="S8970" t="s">
        <v>139</v>
      </c>
      <c r="T8970" t="s">
        <v>167</v>
      </c>
      <c r="U8970">
        <v>20</v>
      </c>
      <c r="V8970" t="s">
        <v>139</v>
      </c>
      <c r="W8970" t="s">
        <v>168</v>
      </c>
      <c r="X8970">
        <v>20</v>
      </c>
      <c r="Y8970" t="s">
        <v>139</v>
      </c>
      <c r="Z8970" t="s">
        <v>189</v>
      </c>
      <c r="AA8970">
        <v>20</v>
      </c>
      <c r="AB8970" t="s">
        <v>139</v>
      </c>
      <c r="AC8970" t="s">
        <v>190</v>
      </c>
      <c r="AD8970">
        <v>20</v>
      </c>
      <c r="AE8970" t="s">
        <v>139</v>
      </c>
      <c r="AF8970" t="s">
        <v>191</v>
      </c>
      <c r="AG8970">
        <v>20</v>
      </c>
      <c r="AH8970" t="s">
        <v>139</v>
      </c>
      <c r="AI8970" t="s">
        <v>170</v>
      </c>
      <c r="AJ8970">
        <v>115200</v>
      </c>
      <c r="AK8970" t="s">
        <v>139</v>
      </c>
      <c r="AL8970" t="s">
        <v>171</v>
      </c>
      <c r="AM8970">
        <v>12000</v>
      </c>
      <c r="AN8970" t="s">
        <v>139</v>
      </c>
    </row>
    <row r="8971" spans="1:40" x14ac:dyDescent="0.2">
      <c r="A8971" s="26">
        <v>41904.56483142361</v>
      </c>
      <c r="B8971" t="s">
        <v>130</v>
      </c>
      <c r="C8971" t="s">
        <v>969</v>
      </c>
      <c r="D8971" t="s">
        <v>6905</v>
      </c>
      <c r="E8971" t="s">
        <v>193</v>
      </c>
      <c r="F8971" t="s">
        <v>194</v>
      </c>
      <c r="G8971" t="s">
        <v>195</v>
      </c>
    </row>
    <row r="8972" spans="1:40" x14ac:dyDescent="0.2">
      <c r="A8972" s="26">
        <v>41904.56483142361</v>
      </c>
      <c r="B8972" t="s">
        <v>130</v>
      </c>
      <c r="C8972" t="s">
        <v>969</v>
      </c>
      <c r="D8972" t="s">
        <v>6906</v>
      </c>
      <c r="E8972" t="s">
        <v>193</v>
      </c>
      <c r="F8972" t="s">
        <v>6907</v>
      </c>
      <c r="G8972" t="s">
        <v>6908</v>
      </c>
      <c r="H8972" t="s">
        <v>6909</v>
      </c>
    </row>
    <row r="8973" spans="1:40" x14ac:dyDescent="0.2">
      <c r="A8973" s="26">
        <v>41904.564831469906</v>
      </c>
      <c r="B8973" t="s">
        <v>130</v>
      </c>
      <c r="C8973" t="s">
        <v>643</v>
      </c>
      <c r="D8973" t="s">
        <v>6910</v>
      </c>
    </row>
    <row r="8974" spans="1:40" x14ac:dyDescent="0.2">
      <c r="A8974" s="26">
        <v>41904.564831469906</v>
      </c>
      <c r="B8974" t="s">
        <v>130</v>
      </c>
      <c r="C8974" t="s">
        <v>643</v>
      </c>
      <c r="D8974" t="s">
        <v>6911</v>
      </c>
      <c r="E8974" t="s">
        <v>133</v>
      </c>
      <c r="F8974" t="s">
        <v>134</v>
      </c>
      <c r="G8974" t="s">
        <v>135</v>
      </c>
      <c r="H8974" t="s">
        <v>136</v>
      </c>
      <c r="I8974">
        <v>1900000</v>
      </c>
      <c r="J8974" t="s">
        <v>137</v>
      </c>
      <c r="K8974">
        <v>1900000</v>
      </c>
      <c r="L8974" t="s">
        <v>138</v>
      </c>
      <c r="M8974">
        <v>500</v>
      </c>
      <c r="N8974" t="s">
        <v>139</v>
      </c>
      <c r="O8974" t="s">
        <v>140</v>
      </c>
      <c r="P8974">
        <v>300</v>
      </c>
      <c r="Q8974" t="s">
        <v>139</v>
      </c>
    </row>
    <row r="8975" spans="1:40" x14ac:dyDescent="0.2">
      <c r="A8975" s="26">
        <v>41904.564831469906</v>
      </c>
      <c r="B8975" t="s">
        <v>130</v>
      </c>
      <c r="C8975" t="s">
        <v>643</v>
      </c>
      <c r="D8975" t="s">
        <v>6912</v>
      </c>
      <c r="E8975" t="s">
        <v>133</v>
      </c>
      <c r="F8975" t="s">
        <v>134</v>
      </c>
      <c r="G8975" t="s">
        <v>135</v>
      </c>
      <c r="H8975" t="s">
        <v>142</v>
      </c>
      <c r="I8975">
        <v>49</v>
      </c>
      <c r="J8975" t="s">
        <v>139</v>
      </c>
      <c r="K8975" t="s">
        <v>143</v>
      </c>
      <c r="L8975">
        <v>130</v>
      </c>
      <c r="M8975" t="s">
        <v>139</v>
      </c>
      <c r="N8975" t="s">
        <v>144</v>
      </c>
      <c r="O8975">
        <v>180</v>
      </c>
      <c r="P8975" t="s">
        <v>139</v>
      </c>
      <c r="Q8975" t="s">
        <v>145</v>
      </c>
      <c r="R8975">
        <v>140</v>
      </c>
      <c r="S8975" t="s">
        <v>139</v>
      </c>
      <c r="T8975" t="s">
        <v>146</v>
      </c>
      <c r="U8975">
        <v>80</v>
      </c>
      <c r="V8975" t="s">
        <v>139</v>
      </c>
      <c r="W8975" t="s">
        <v>147</v>
      </c>
      <c r="X8975">
        <v>101</v>
      </c>
      <c r="Y8975" t="s">
        <v>139</v>
      </c>
      <c r="Z8975" t="s">
        <v>148</v>
      </c>
      <c r="AA8975">
        <v>190</v>
      </c>
      <c r="AB8975" t="s">
        <v>139</v>
      </c>
      <c r="AC8975" t="s">
        <v>149</v>
      </c>
      <c r="AD8975">
        <v>20</v>
      </c>
      <c r="AE8975" t="s">
        <v>139</v>
      </c>
    </row>
    <row r="8976" spans="1:40" x14ac:dyDescent="0.2">
      <c r="A8976" s="26">
        <v>41904.564831469906</v>
      </c>
      <c r="B8976" t="s">
        <v>130</v>
      </c>
      <c r="C8976" t="s">
        <v>643</v>
      </c>
      <c r="D8976" t="s">
        <v>6913</v>
      </c>
    </row>
    <row r="8977" spans="1:40" x14ac:dyDescent="0.2">
      <c r="A8977" s="26">
        <v>41904.564831469906</v>
      </c>
      <c r="B8977" t="s">
        <v>130</v>
      </c>
      <c r="C8977" t="s">
        <v>643</v>
      </c>
      <c r="D8977" t="s">
        <v>6914</v>
      </c>
      <c r="E8977" t="s">
        <v>133</v>
      </c>
      <c r="F8977" t="s">
        <v>134</v>
      </c>
      <c r="G8977" t="s">
        <v>135</v>
      </c>
      <c r="H8977" t="s">
        <v>152</v>
      </c>
      <c r="I8977">
        <v>50</v>
      </c>
      <c r="J8977" t="s">
        <v>139</v>
      </c>
      <c r="K8977" t="s">
        <v>153</v>
      </c>
      <c r="L8977">
        <v>50</v>
      </c>
      <c r="M8977" t="s">
        <v>139</v>
      </c>
      <c r="N8977" t="s">
        <v>154</v>
      </c>
      <c r="O8977">
        <v>50</v>
      </c>
      <c r="P8977" t="s">
        <v>139</v>
      </c>
    </row>
    <row r="8978" spans="1:40" x14ac:dyDescent="0.2">
      <c r="A8978" s="26">
        <v>41904.564831469906</v>
      </c>
      <c r="B8978" t="s">
        <v>130</v>
      </c>
      <c r="C8978" t="s">
        <v>643</v>
      </c>
      <c r="D8978" t="s">
        <v>6915</v>
      </c>
      <c r="E8978" t="s">
        <v>133</v>
      </c>
      <c r="F8978" t="s">
        <v>134</v>
      </c>
      <c r="G8978" t="s">
        <v>135</v>
      </c>
      <c r="H8978" t="s">
        <v>156</v>
      </c>
      <c r="I8978">
        <v>35</v>
      </c>
      <c r="J8978" t="s">
        <v>139</v>
      </c>
      <c r="K8978" t="s">
        <v>157</v>
      </c>
      <c r="L8978">
        <v>5</v>
      </c>
      <c r="M8978" t="s">
        <v>139</v>
      </c>
      <c r="N8978" t="s">
        <v>158</v>
      </c>
      <c r="O8978">
        <v>60</v>
      </c>
      <c r="P8978" t="s">
        <v>139</v>
      </c>
    </row>
    <row r="8979" spans="1:40" x14ac:dyDescent="0.2">
      <c r="A8979" s="26">
        <v>41904.564831469906</v>
      </c>
      <c r="B8979" t="s">
        <v>130</v>
      </c>
      <c r="C8979" t="s">
        <v>643</v>
      </c>
      <c r="D8979" t="s">
        <v>6916</v>
      </c>
      <c r="E8979" t="s">
        <v>133</v>
      </c>
      <c r="F8979" t="s">
        <v>134</v>
      </c>
      <c r="G8979" t="s">
        <v>135</v>
      </c>
      <c r="H8979" t="s">
        <v>160</v>
      </c>
      <c r="I8979">
        <v>1</v>
      </c>
      <c r="J8979" t="s">
        <v>139</v>
      </c>
    </row>
    <row r="8980" spans="1:40" x14ac:dyDescent="0.2">
      <c r="A8980" s="26">
        <v>41904.564831469906</v>
      </c>
      <c r="B8980" t="s">
        <v>130</v>
      </c>
      <c r="C8980" t="s">
        <v>643</v>
      </c>
      <c r="D8980" t="s">
        <v>6917</v>
      </c>
      <c r="E8980" t="s">
        <v>133</v>
      </c>
      <c r="F8980" t="s">
        <v>134</v>
      </c>
      <c r="G8980" t="s">
        <v>135</v>
      </c>
      <c r="H8980" t="s">
        <v>162</v>
      </c>
      <c r="I8980">
        <v>30</v>
      </c>
      <c r="J8980" t="s">
        <v>139</v>
      </c>
      <c r="K8980" t="s">
        <v>163</v>
      </c>
      <c r="L8980">
        <v>30</v>
      </c>
      <c r="M8980" t="s">
        <v>139</v>
      </c>
      <c r="N8980" t="s">
        <v>164</v>
      </c>
      <c r="O8980">
        <v>30</v>
      </c>
      <c r="P8980" t="s">
        <v>139</v>
      </c>
      <c r="Q8980" t="s">
        <v>165</v>
      </c>
      <c r="R8980">
        <v>10</v>
      </c>
      <c r="S8980" t="s">
        <v>139</v>
      </c>
      <c r="T8980" t="s">
        <v>166</v>
      </c>
      <c r="U8980">
        <v>20</v>
      </c>
      <c r="V8980" t="s">
        <v>139</v>
      </c>
      <c r="W8980" t="s">
        <v>167</v>
      </c>
      <c r="X8980">
        <v>20</v>
      </c>
      <c r="Y8980" t="s">
        <v>139</v>
      </c>
      <c r="Z8980" t="s">
        <v>168</v>
      </c>
      <c r="AA8980">
        <v>20</v>
      </c>
      <c r="AB8980" t="s">
        <v>139</v>
      </c>
      <c r="AC8980" t="s">
        <v>169</v>
      </c>
      <c r="AD8980">
        <v>20</v>
      </c>
      <c r="AE8980" t="s">
        <v>139</v>
      </c>
      <c r="AF8980" t="s">
        <v>170</v>
      </c>
      <c r="AG8980">
        <v>115200</v>
      </c>
      <c r="AH8980" t="s">
        <v>139</v>
      </c>
      <c r="AI8980" t="s">
        <v>171</v>
      </c>
      <c r="AJ8980">
        <v>12000</v>
      </c>
      <c r="AK8980" t="s">
        <v>139</v>
      </c>
      <c r="AL8980" t="s">
        <v>172</v>
      </c>
      <c r="AM8980">
        <v>30000</v>
      </c>
      <c r="AN8980" t="s">
        <v>139</v>
      </c>
    </row>
    <row r="8981" spans="1:40" x14ac:dyDescent="0.2">
      <c r="A8981" s="26">
        <v>41904.564831469906</v>
      </c>
      <c r="B8981" t="s">
        <v>130</v>
      </c>
      <c r="C8981" t="s">
        <v>643</v>
      </c>
      <c r="D8981" t="s">
        <v>6918</v>
      </c>
      <c r="E8981" t="s">
        <v>133</v>
      </c>
      <c r="F8981" t="s">
        <v>134</v>
      </c>
      <c r="G8981" t="s">
        <v>135</v>
      </c>
      <c r="H8981" t="s">
        <v>174</v>
      </c>
      <c r="I8981">
        <v>60</v>
      </c>
      <c r="J8981" t="s">
        <v>139</v>
      </c>
      <c r="K8981" t="s">
        <v>175</v>
      </c>
      <c r="L8981">
        <v>40</v>
      </c>
      <c r="M8981" t="s">
        <v>139</v>
      </c>
      <c r="N8981" t="s">
        <v>176</v>
      </c>
      <c r="O8981">
        <v>50</v>
      </c>
      <c r="P8981" t="s">
        <v>139</v>
      </c>
      <c r="Q8981" t="s">
        <v>177</v>
      </c>
      <c r="R8981">
        <v>40</v>
      </c>
      <c r="S8981" t="s">
        <v>139</v>
      </c>
      <c r="T8981" t="s">
        <v>178</v>
      </c>
      <c r="U8981">
        <v>60</v>
      </c>
      <c r="V8981" t="s">
        <v>139</v>
      </c>
      <c r="W8981" t="s">
        <v>179</v>
      </c>
      <c r="X8981">
        <v>50</v>
      </c>
      <c r="Y8981" t="s">
        <v>139</v>
      </c>
      <c r="Z8981" t="s">
        <v>180</v>
      </c>
      <c r="AA8981">
        <v>50</v>
      </c>
      <c r="AB8981" t="s">
        <v>139</v>
      </c>
      <c r="AC8981" t="s">
        <v>181</v>
      </c>
      <c r="AD8981">
        <v>35</v>
      </c>
      <c r="AE8981" t="s">
        <v>139</v>
      </c>
      <c r="AF8981" t="s">
        <v>182</v>
      </c>
      <c r="AG8981">
        <v>8</v>
      </c>
      <c r="AH8981" t="s">
        <v>139</v>
      </c>
      <c r="AI8981" t="s">
        <v>183</v>
      </c>
      <c r="AJ8981">
        <v>90</v>
      </c>
      <c r="AK8981" t="s">
        <v>139</v>
      </c>
      <c r="AL8981" t="s">
        <v>184</v>
      </c>
      <c r="AM8981">
        <v>1</v>
      </c>
      <c r="AN8981" t="s">
        <v>139</v>
      </c>
    </row>
    <row r="8982" spans="1:40" x14ac:dyDescent="0.2">
      <c r="A8982" s="26">
        <v>41904.564831469906</v>
      </c>
      <c r="B8982" t="s">
        <v>130</v>
      </c>
      <c r="C8982" t="s">
        <v>643</v>
      </c>
      <c r="D8982" t="s">
        <v>6919</v>
      </c>
      <c r="E8982" t="s">
        <v>133</v>
      </c>
      <c r="F8982" t="s">
        <v>134</v>
      </c>
      <c r="G8982" t="s">
        <v>135</v>
      </c>
      <c r="H8982" t="s">
        <v>186</v>
      </c>
      <c r="I8982">
        <v>33</v>
      </c>
      <c r="J8982" t="s">
        <v>139</v>
      </c>
      <c r="K8982" t="s">
        <v>187</v>
      </c>
      <c r="L8982">
        <v>33</v>
      </c>
      <c r="M8982" t="s">
        <v>139</v>
      </c>
      <c r="N8982" t="s">
        <v>188</v>
      </c>
      <c r="O8982">
        <v>34</v>
      </c>
      <c r="P8982" t="s">
        <v>139</v>
      </c>
      <c r="Q8982" t="s">
        <v>166</v>
      </c>
      <c r="R8982">
        <v>20</v>
      </c>
      <c r="S8982" t="s">
        <v>139</v>
      </c>
      <c r="T8982" t="s">
        <v>167</v>
      </c>
      <c r="U8982">
        <v>20</v>
      </c>
      <c r="V8982" t="s">
        <v>139</v>
      </c>
      <c r="W8982" t="s">
        <v>168</v>
      </c>
      <c r="X8982">
        <v>20</v>
      </c>
      <c r="Y8982" t="s">
        <v>139</v>
      </c>
      <c r="Z8982" t="s">
        <v>189</v>
      </c>
      <c r="AA8982">
        <v>20</v>
      </c>
      <c r="AB8982" t="s">
        <v>139</v>
      </c>
      <c r="AC8982" t="s">
        <v>190</v>
      </c>
      <c r="AD8982">
        <v>20</v>
      </c>
      <c r="AE8982" t="s">
        <v>139</v>
      </c>
      <c r="AF8982" t="s">
        <v>191</v>
      </c>
      <c r="AG8982">
        <v>20</v>
      </c>
      <c r="AH8982" t="s">
        <v>139</v>
      </c>
      <c r="AI8982" t="s">
        <v>170</v>
      </c>
      <c r="AJ8982">
        <v>115200</v>
      </c>
      <c r="AK8982" t="s">
        <v>139</v>
      </c>
      <c r="AL8982" t="s">
        <v>171</v>
      </c>
      <c r="AM8982">
        <v>12000</v>
      </c>
      <c r="AN8982" t="s">
        <v>139</v>
      </c>
    </row>
    <row r="8983" spans="1:40" x14ac:dyDescent="0.2">
      <c r="A8983" s="26">
        <v>41904.564831469906</v>
      </c>
      <c r="B8983" t="s">
        <v>130</v>
      </c>
      <c r="C8983" t="s">
        <v>643</v>
      </c>
      <c r="D8983" t="s">
        <v>6912</v>
      </c>
      <c r="E8983" t="s">
        <v>133</v>
      </c>
      <c r="F8983" t="s">
        <v>134</v>
      </c>
      <c r="G8983" t="s">
        <v>135</v>
      </c>
      <c r="H8983" t="s">
        <v>142</v>
      </c>
      <c r="I8983">
        <v>49</v>
      </c>
      <c r="J8983" t="s">
        <v>139</v>
      </c>
      <c r="K8983" t="s">
        <v>143</v>
      </c>
      <c r="L8983">
        <v>130</v>
      </c>
      <c r="M8983" t="s">
        <v>139</v>
      </c>
      <c r="N8983" t="s">
        <v>144</v>
      </c>
      <c r="O8983">
        <v>180</v>
      </c>
      <c r="P8983" t="s">
        <v>139</v>
      </c>
      <c r="Q8983" t="s">
        <v>145</v>
      </c>
      <c r="R8983">
        <v>140</v>
      </c>
      <c r="S8983" t="s">
        <v>139</v>
      </c>
      <c r="T8983" t="s">
        <v>146</v>
      </c>
      <c r="U8983">
        <v>80</v>
      </c>
      <c r="V8983" t="s">
        <v>139</v>
      </c>
      <c r="W8983" t="s">
        <v>147</v>
      </c>
      <c r="X8983">
        <v>101</v>
      </c>
      <c r="Y8983" t="s">
        <v>139</v>
      </c>
      <c r="Z8983" t="s">
        <v>148</v>
      </c>
      <c r="AA8983">
        <v>190</v>
      </c>
      <c r="AB8983" t="s">
        <v>139</v>
      </c>
      <c r="AC8983" t="s">
        <v>149</v>
      </c>
      <c r="AD8983">
        <v>20</v>
      </c>
      <c r="AE8983" t="s">
        <v>139</v>
      </c>
    </row>
    <row r="8984" spans="1:40" x14ac:dyDescent="0.2">
      <c r="A8984" s="26">
        <v>41904.564831469906</v>
      </c>
      <c r="B8984" t="s">
        <v>130</v>
      </c>
      <c r="C8984" t="s">
        <v>643</v>
      </c>
      <c r="D8984" t="s">
        <v>6913</v>
      </c>
    </row>
    <row r="8985" spans="1:40" x14ac:dyDescent="0.2">
      <c r="A8985" s="26">
        <v>41904.564831469906</v>
      </c>
      <c r="B8985" t="s">
        <v>130</v>
      </c>
      <c r="C8985" t="s">
        <v>643</v>
      </c>
      <c r="D8985" t="s">
        <v>6914</v>
      </c>
      <c r="E8985" t="s">
        <v>133</v>
      </c>
      <c r="F8985" t="s">
        <v>134</v>
      </c>
      <c r="G8985" t="s">
        <v>135</v>
      </c>
      <c r="H8985" t="s">
        <v>152</v>
      </c>
      <c r="I8985">
        <v>50</v>
      </c>
      <c r="J8985" t="s">
        <v>139</v>
      </c>
      <c r="K8985" t="s">
        <v>153</v>
      </c>
      <c r="L8985">
        <v>50</v>
      </c>
      <c r="M8985" t="s">
        <v>139</v>
      </c>
      <c r="N8985" t="s">
        <v>154</v>
      </c>
      <c r="O8985">
        <v>50</v>
      </c>
      <c r="P8985" t="s">
        <v>139</v>
      </c>
    </row>
    <row r="8986" spans="1:40" x14ac:dyDescent="0.2">
      <c r="A8986" s="26">
        <v>41904.564831469906</v>
      </c>
      <c r="B8986" t="s">
        <v>130</v>
      </c>
      <c r="C8986" t="s">
        <v>643</v>
      </c>
      <c r="D8986" t="s">
        <v>6915</v>
      </c>
      <c r="E8986" t="s">
        <v>133</v>
      </c>
      <c r="F8986" t="s">
        <v>134</v>
      </c>
      <c r="G8986" t="s">
        <v>135</v>
      </c>
      <c r="H8986" t="s">
        <v>156</v>
      </c>
      <c r="I8986">
        <v>35</v>
      </c>
      <c r="J8986" t="s">
        <v>139</v>
      </c>
      <c r="K8986" t="s">
        <v>157</v>
      </c>
      <c r="L8986">
        <v>5</v>
      </c>
      <c r="M8986" t="s">
        <v>139</v>
      </c>
      <c r="N8986" t="s">
        <v>158</v>
      </c>
      <c r="O8986">
        <v>60</v>
      </c>
      <c r="P8986" t="s">
        <v>139</v>
      </c>
    </row>
    <row r="8987" spans="1:40" x14ac:dyDescent="0.2">
      <c r="A8987" s="26">
        <v>41904.564831469906</v>
      </c>
      <c r="B8987" t="s">
        <v>130</v>
      </c>
      <c r="C8987" t="s">
        <v>643</v>
      </c>
      <c r="D8987" t="s">
        <v>6916</v>
      </c>
      <c r="E8987" t="s">
        <v>133</v>
      </c>
      <c r="F8987" t="s">
        <v>134</v>
      </c>
      <c r="G8987" t="s">
        <v>135</v>
      </c>
      <c r="H8987" t="s">
        <v>160</v>
      </c>
      <c r="I8987">
        <v>1</v>
      </c>
      <c r="J8987" t="s">
        <v>139</v>
      </c>
    </row>
    <row r="8988" spans="1:40" x14ac:dyDescent="0.2">
      <c r="A8988" s="26">
        <v>41904.564831469906</v>
      </c>
      <c r="B8988" t="s">
        <v>130</v>
      </c>
      <c r="C8988" t="s">
        <v>643</v>
      </c>
      <c r="D8988" t="s">
        <v>6917</v>
      </c>
      <c r="E8988" t="s">
        <v>133</v>
      </c>
      <c r="F8988" t="s">
        <v>134</v>
      </c>
      <c r="G8988" t="s">
        <v>135</v>
      </c>
      <c r="H8988" t="s">
        <v>162</v>
      </c>
      <c r="I8988">
        <v>30</v>
      </c>
      <c r="J8988" t="s">
        <v>139</v>
      </c>
      <c r="K8988" t="s">
        <v>163</v>
      </c>
      <c r="L8988">
        <v>30</v>
      </c>
      <c r="M8988" t="s">
        <v>139</v>
      </c>
      <c r="N8988" t="s">
        <v>164</v>
      </c>
      <c r="O8988">
        <v>30</v>
      </c>
      <c r="P8988" t="s">
        <v>139</v>
      </c>
      <c r="Q8988" t="s">
        <v>165</v>
      </c>
      <c r="R8988">
        <v>10</v>
      </c>
      <c r="S8988" t="s">
        <v>139</v>
      </c>
      <c r="T8988" t="s">
        <v>166</v>
      </c>
      <c r="U8988">
        <v>20</v>
      </c>
      <c r="V8988" t="s">
        <v>139</v>
      </c>
      <c r="W8988" t="s">
        <v>167</v>
      </c>
      <c r="X8988">
        <v>20</v>
      </c>
      <c r="Y8988" t="s">
        <v>139</v>
      </c>
      <c r="Z8988" t="s">
        <v>168</v>
      </c>
      <c r="AA8988">
        <v>20</v>
      </c>
      <c r="AB8988" t="s">
        <v>139</v>
      </c>
      <c r="AC8988" t="s">
        <v>169</v>
      </c>
      <c r="AD8988">
        <v>20</v>
      </c>
      <c r="AE8988" t="s">
        <v>139</v>
      </c>
      <c r="AF8988" t="s">
        <v>170</v>
      </c>
      <c r="AG8988">
        <v>115200</v>
      </c>
      <c r="AH8988" t="s">
        <v>139</v>
      </c>
      <c r="AI8988" t="s">
        <v>171</v>
      </c>
      <c r="AJ8988">
        <v>12000</v>
      </c>
      <c r="AK8988" t="s">
        <v>139</v>
      </c>
      <c r="AL8988" t="s">
        <v>172</v>
      </c>
      <c r="AM8988">
        <v>30000</v>
      </c>
      <c r="AN8988" t="s">
        <v>139</v>
      </c>
    </row>
    <row r="8989" spans="1:40" x14ac:dyDescent="0.2">
      <c r="A8989" s="26">
        <v>41904.564831469906</v>
      </c>
      <c r="B8989" t="s">
        <v>130</v>
      </c>
      <c r="C8989" t="s">
        <v>643</v>
      </c>
      <c r="D8989" t="s">
        <v>6918</v>
      </c>
      <c r="E8989" t="s">
        <v>133</v>
      </c>
      <c r="F8989" t="s">
        <v>134</v>
      </c>
      <c r="G8989" t="s">
        <v>135</v>
      </c>
      <c r="H8989" t="s">
        <v>174</v>
      </c>
      <c r="I8989">
        <v>60</v>
      </c>
      <c r="J8989" t="s">
        <v>139</v>
      </c>
      <c r="K8989" t="s">
        <v>175</v>
      </c>
      <c r="L8989">
        <v>40</v>
      </c>
      <c r="M8989" t="s">
        <v>139</v>
      </c>
      <c r="N8989" t="s">
        <v>176</v>
      </c>
      <c r="O8989">
        <v>50</v>
      </c>
      <c r="P8989" t="s">
        <v>139</v>
      </c>
      <c r="Q8989" t="s">
        <v>177</v>
      </c>
      <c r="R8989">
        <v>40</v>
      </c>
      <c r="S8989" t="s">
        <v>139</v>
      </c>
      <c r="T8989" t="s">
        <v>178</v>
      </c>
      <c r="U8989">
        <v>60</v>
      </c>
      <c r="V8989" t="s">
        <v>139</v>
      </c>
      <c r="W8989" t="s">
        <v>179</v>
      </c>
      <c r="X8989">
        <v>50</v>
      </c>
      <c r="Y8989" t="s">
        <v>139</v>
      </c>
      <c r="Z8989" t="s">
        <v>180</v>
      </c>
      <c r="AA8989">
        <v>50</v>
      </c>
      <c r="AB8989" t="s">
        <v>139</v>
      </c>
      <c r="AC8989" t="s">
        <v>181</v>
      </c>
      <c r="AD8989">
        <v>35</v>
      </c>
      <c r="AE8989" t="s">
        <v>139</v>
      </c>
      <c r="AF8989" t="s">
        <v>182</v>
      </c>
      <c r="AG8989">
        <v>8</v>
      </c>
      <c r="AH8989" t="s">
        <v>139</v>
      </c>
      <c r="AI8989" t="s">
        <v>183</v>
      </c>
      <c r="AJ8989">
        <v>90</v>
      </c>
      <c r="AK8989" t="s">
        <v>139</v>
      </c>
      <c r="AL8989" t="s">
        <v>184</v>
      </c>
      <c r="AM8989">
        <v>1</v>
      </c>
      <c r="AN8989" t="s">
        <v>139</v>
      </c>
    </row>
    <row r="8990" spans="1:40" x14ac:dyDescent="0.2">
      <c r="A8990" s="26">
        <v>41904.564831469906</v>
      </c>
      <c r="B8990" t="s">
        <v>130</v>
      </c>
      <c r="C8990" t="s">
        <v>643</v>
      </c>
      <c r="D8990" t="s">
        <v>6919</v>
      </c>
      <c r="E8990" t="s">
        <v>133</v>
      </c>
      <c r="F8990" t="s">
        <v>134</v>
      </c>
      <c r="G8990" t="s">
        <v>135</v>
      </c>
      <c r="H8990" t="s">
        <v>186</v>
      </c>
      <c r="I8990">
        <v>33</v>
      </c>
      <c r="J8990" t="s">
        <v>139</v>
      </c>
      <c r="K8990" t="s">
        <v>187</v>
      </c>
      <c r="L8990">
        <v>33</v>
      </c>
      <c r="M8990" t="s">
        <v>139</v>
      </c>
      <c r="N8990" t="s">
        <v>188</v>
      </c>
      <c r="O8990">
        <v>34</v>
      </c>
      <c r="P8990" t="s">
        <v>139</v>
      </c>
      <c r="Q8990" t="s">
        <v>166</v>
      </c>
      <c r="R8990">
        <v>20</v>
      </c>
      <c r="S8990" t="s">
        <v>139</v>
      </c>
      <c r="T8990" t="s">
        <v>167</v>
      </c>
      <c r="U8990">
        <v>20</v>
      </c>
      <c r="V8990" t="s">
        <v>139</v>
      </c>
      <c r="W8990" t="s">
        <v>168</v>
      </c>
      <c r="X8990">
        <v>20</v>
      </c>
      <c r="Y8990" t="s">
        <v>139</v>
      </c>
      <c r="Z8990" t="s">
        <v>189</v>
      </c>
      <c r="AA8990">
        <v>20</v>
      </c>
      <c r="AB8990" t="s">
        <v>139</v>
      </c>
      <c r="AC8990" t="s">
        <v>190</v>
      </c>
      <c r="AD8990">
        <v>20</v>
      </c>
      <c r="AE8990" t="s">
        <v>139</v>
      </c>
      <c r="AF8990" t="s">
        <v>191</v>
      </c>
      <c r="AG8990">
        <v>20</v>
      </c>
      <c r="AH8990" t="s">
        <v>139</v>
      </c>
      <c r="AI8990" t="s">
        <v>170</v>
      </c>
      <c r="AJ8990">
        <v>115200</v>
      </c>
      <c r="AK8990" t="s">
        <v>139</v>
      </c>
      <c r="AL8990" t="s">
        <v>171</v>
      </c>
      <c r="AM8990">
        <v>12000</v>
      </c>
      <c r="AN8990" t="s">
        <v>139</v>
      </c>
    </row>
    <row r="8991" spans="1:40" x14ac:dyDescent="0.2">
      <c r="A8991" s="26">
        <v>41904.564831469906</v>
      </c>
      <c r="B8991" t="s">
        <v>130</v>
      </c>
      <c r="C8991" t="s">
        <v>643</v>
      </c>
      <c r="D8991" t="s">
        <v>6920</v>
      </c>
      <c r="E8991" t="s">
        <v>193</v>
      </c>
      <c r="F8991" t="s">
        <v>194</v>
      </c>
      <c r="G8991" t="s">
        <v>195</v>
      </c>
    </row>
    <row r="8992" spans="1:40" x14ac:dyDescent="0.2">
      <c r="A8992" s="26">
        <v>41904.564831469906</v>
      </c>
      <c r="B8992" t="s">
        <v>130</v>
      </c>
      <c r="C8992" t="s">
        <v>643</v>
      </c>
      <c r="D8992" t="s">
        <v>6921</v>
      </c>
      <c r="E8992" t="s">
        <v>193</v>
      </c>
      <c r="F8992" t="s">
        <v>6922</v>
      </c>
      <c r="G8992" t="s">
        <v>6923</v>
      </c>
      <c r="H8992" t="s">
        <v>6924</v>
      </c>
    </row>
    <row r="8993" spans="1:40" x14ac:dyDescent="0.2">
      <c r="A8993" s="26">
        <v>41904.564831469906</v>
      </c>
      <c r="B8993" t="s">
        <v>130</v>
      </c>
      <c r="C8993" t="s">
        <v>645</v>
      </c>
      <c r="D8993" t="s">
        <v>6925</v>
      </c>
    </row>
    <row r="8994" spans="1:40" x14ac:dyDescent="0.2">
      <c r="A8994" s="26">
        <v>41904.564831469906</v>
      </c>
      <c r="B8994" t="s">
        <v>130</v>
      </c>
      <c r="C8994" t="s">
        <v>645</v>
      </c>
      <c r="D8994" t="s">
        <v>6926</v>
      </c>
      <c r="E8994" t="s">
        <v>133</v>
      </c>
      <c r="F8994" t="s">
        <v>134</v>
      </c>
      <c r="G8994" t="s">
        <v>135</v>
      </c>
      <c r="H8994" t="s">
        <v>136</v>
      </c>
      <c r="I8994">
        <v>1900000</v>
      </c>
      <c r="J8994" t="s">
        <v>137</v>
      </c>
      <c r="K8994">
        <v>1900000</v>
      </c>
      <c r="L8994" t="s">
        <v>138</v>
      </c>
      <c r="M8994">
        <v>500</v>
      </c>
      <c r="N8994" t="s">
        <v>139</v>
      </c>
      <c r="O8994" t="s">
        <v>140</v>
      </c>
      <c r="P8994">
        <v>300</v>
      </c>
      <c r="Q8994" t="s">
        <v>139</v>
      </c>
    </row>
    <row r="8995" spans="1:40" x14ac:dyDescent="0.2">
      <c r="A8995" s="26">
        <v>41904.564831469906</v>
      </c>
      <c r="B8995" t="s">
        <v>130</v>
      </c>
      <c r="C8995" t="s">
        <v>645</v>
      </c>
      <c r="D8995" t="s">
        <v>6927</v>
      </c>
      <c r="E8995" t="s">
        <v>133</v>
      </c>
      <c r="F8995" t="s">
        <v>134</v>
      </c>
      <c r="G8995" t="s">
        <v>135</v>
      </c>
      <c r="H8995" t="s">
        <v>142</v>
      </c>
      <c r="I8995">
        <v>49</v>
      </c>
      <c r="J8995" t="s">
        <v>139</v>
      </c>
      <c r="K8995" t="s">
        <v>143</v>
      </c>
      <c r="L8995">
        <v>130</v>
      </c>
      <c r="M8995" t="s">
        <v>139</v>
      </c>
      <c r="N8995" t="s">
        <v>144</v>
      </c>
      <c r="O8995">
        <v>180</v>
      </c>
      <c r="P8995" t="s">
        <v>139</v>
      </c>
      <c r="Q8995" t="s">
        <v>145</v>
      </c>
      <c r="R8995">
        <v>140</v>
      </c>
      <c r="S8995" t="s">
        <v>139</v>
      </c>
      <c r="T8995" t="s">
        <v>146</v>
      </c>
      <c r="U8995">
        <v>80</v>
      </c>
      <c r="V8995" t="s">
        <v>139</v>
      </c>
      <c r="W8995" t="s">
        <v>147</v>
      </c>
      <c r="X8995">
        <v>101</v>
      </c>
      <c r="Y8995" t="s">
        <v>139</v>
      </c>
      <c r="Z8995" t="s">
        <v>148</v>
      </c>
      <c r="AA8995">
        <v>190</v>
      </c>
      <c r="AB8995" t="s">
        <v>139</v>
      </c>
      <c r="AC8995" t="s">
        <v>149</v>
      </c>
      <c r="AD8995">
        <v>20</v>
      </c>
      <c r="AE8995" t="s">
        <v>139</v>
      </c>
    </row>
    <row r="8996" spans="1:40" x14ac:dyDescent="0.2">
      <c r="A8996" s="26">
        <v>41904.564831469906</v>
      </c>
      <c r="B8996" t="s">
        <v>130</v>
      </c>
      <c r="C8996" t="s">
        <v>645</v>
      </c>
      <c r="D8996" t="s">
        <v>6928</v>
      </c>
    </row>
    <row r="8997" spans="1:40" x14ac:dyDescent="0.2">
      <c r="A8997" s="26">
        <v>41904.564831469906</v>
      </c>
      <c r="B8997" t="s">
        <v>130</v>
      </c>
      <c r="C8997" t="s">
        <v>645</v>
      </c>
      <c r="D8997" t="s">
        <v>6929</v>
      </c>
      <c r="E8997" t="s">
        <v>133</v>
      </c>
      <c r="F8997" t="s">
        <v>134</v>
      </c>
      <c r="G8997" t="s">
        <v>135</v>
      </c>
      <c r="H8997" t="s">
        <v>152</v>
      </c>
      <c r="I8997">
        <v>50</v>
      </c>
      <c r="J8997" t="s">
        <v>139</v>
      </c>
      <c r="K8997" t="s">
        <v>153</v>
      </c>
      <c r="L8997">
        <v>50</v>
      </c>
      <c r="M8997" t="s">
        <v>139</v>
      </c>
      <c r="N8997" t="s">
        <v>154</v>
      </c>
      <c r="O8997">
        <v>50</v>
      </c>
      <c r="P8997" t="s">
        <v>139</v>
      </c>
    </row>
    <row r="8998" spans="1:40" x14ac:dyDescent="0.2">
      <c r="A8998" s="26">
        <v>41904.564831469906</v>
      </c>
      <c r="B8998" t="s">
        <v>130</v>
      </c>
      <c r="C8998" t="s">
        <v>645</v>
      </c>
      <c r="D8998" t="s">
        <v>6930</v>
      </c>
      <c r="E8998" t="s">
        <v>133</v>
      </c>
      <c r="F8998" t="s">
        <v>134</v>
      </c>
      <c r="G8998" t="s">
        <v>135</v>
      </c>
      <c r="H8998" t="s">
        <v>156</v>
      </c>
      <c r="I8998">
        <v>35</v>
      </c>
      <c r="J8998" t="s">
        <v>139</v>
      </c>
      <c r="K8998" t="s">
        <v>157</v>
      </c>
      <c r="L8998">
        <v>5</v>
      </c>
      <c r="M8998" t="s">
        <v>139</v>
      </c>
      <c r="N8998" t="s">
        <v>158</v>
      </c>
      <c r="O8998">
        <v>60</v>
      </c>
      <c r="P8998" t="s">
        <v>139</v>
      </c>
    </row>
    <row r="8999" spans="1:40" x14ac:dyDescent="0.2">
      <c r="A8999" s="26">
        <v>41904.564831469906</v>
      </c>
      <c r="B8999" t="s">
        <v>130</v>
      </c>
      <c r="C8999" t="s">
        <v>645</v>
      </c>
      <c r="D8999" t="s">
        <v>6931</v>
      </c>
      <c r="E8999" t="s">
        <v>133</v>
      </c>
      <c r="F8999" t="s">
        <v>134</v>
      </c>
      <c r="G8999" t="s">
        <v>135</v>
      </c>
      <c r="H8999" t="s">
        <v>160</v>
      </c>
      <c r="I8999">
        <v>1</v>
      </c>
      <c r="J8999" t="s">
        <v>139</v>
      </c>
    </row>
    <row r="9000" spans="1:40" x14ac:dyDescent="0.2">
      <c r="A9000" s="26">
        <v>41904.564831469906</v>
      </c>
      <c r="B9000" t="s">
        <v>130</v>
      </c>
      <c r="C9000" t="s">
        <v>645</v>
      </c>
      <c r="D9000" t="s">
        <v>6932</v>
      </c>
      <c r="E9000" t="s">
        <v>133</v>
      </c>
      <c r="F9000" t="s">
        <v>134</v>
      </c>
      <c r="G9000" t="s">
        <v>135</v>
      </c>
      <c r="H9000" t="s">
        <v>162</v>
      </c>
      <c r="I9000">
        <v>30</v>
      </c>
      <c r="J9000" t="s">
        <v>139</v>
      </c>
      <c r="K9000" t="s">
        <v>163</v>
      </c>
      <c r="L9000">
        <v>30</v>
      </c>
      <c r="M9000" t="s">
        <v>139</v>
      </c>
      <c r="N9000" t="s">
        <v>164</v>
      </c>
      <c r="O9000">
        <v>30</v>
      </c>
      <c r="P9000" t="s">
        <v>139</v>
      </c>
      <c r="Q9000" t="s">
        <v>165</v>
      </c>
      <c r="R9000">
        <v>10</v>
      </c>
      <c r="S9000" t="s">
        <v>139</v>
      </c>
      <c r="T9000" t="s">
        <v>166</v>
      </c>
      <c r="U9000">
        <v>20</v>
      </c>
      <c r="V9000" t="s">
        <v>139</v>
      </c>
      <c r="W9000" t="s">
        <v>167</v>
      </c>
      <c r="X9000">
        <v>20</v>
      </c>
      <c r="Y9000" t="s">
        <v>139</v>
      </c>
      <c r="Z9000" t="s">
        <v>168</v>
      </c>
      <c r="AA9000">
        <v>20</v>
      </c>
      <c r="AB9000" t="s">
        <v>139</v>
      </c>
      <c r="AC9000" t="s">
        <v>169</v>
      </c>
      <c r="AD9000">
        <v>20</v>
      </c>
      <c r="AE9000" t="s">
        <v>139</v>
      </c>
      <c r="AF9000" t="s">
        <v>170</v>
      </c>
      <c r="AG9000">
        <v>115200</v>
      </c>
      <c r="AH9000" t="s">
        <v>139</v>
      </c>
      <c r="AI9000" t="s">
        <v>171</v>
      </c>
      <c r="AJ9000">
        <v>12000</v>
      </c>
      <c r="AK9000" t="s">
        <v>139</v>
      </c>
      <c r="AL9000" t="s">
        <v>172</v>
      </c>
      <c r="AM9000">
        <v>30000</v>
      </c>
      <c r="AN9000" t="s">
        <v>139</v>
      </c>
    </row>
    <row r="9001" spans="1:40" x14ac:dyDescent="0.2">
      <c r="A9001" s="26">
        <v>41904.564831469906</v>
      </c>
      <c r="B9001" t="s">
        <v>130</v>
      </c>
      <c r="C9001" t="s">
        <v>645</v>
      </c>
      <c r="D9001" t="s">
        <v>6933</v>
      </c>
      <c r="E9001" t="s">
        <v>133</v>
      </c>
      <c r="F9001" t="s">
        <v>134</v>
      </c>
      <c r="G9001" t="s">
        <v>135</v>
      </c>
      <c r="H9001" t="s">
        <v>174</v>
      </c>
      <c r="I9001">
        <v>60</v>
      </c>
      <c r="J9001" t="s">
        <v>139</v>
      </c>
      <c r="K9001" t="s">
        <v>175</v>
      </c>
      <c r="L9001">
        <v>40</v>
      </c>
      <c r="M9001" t="s">
        <v>139</v>
      </c>
      <c r="N9001" t="s">
        <v>176</v>
      </c>
      <c r="O9001">
        <v>50</v>
      </c>
      <c r="P9001" t="s">
        <v>139</v>
      </c>
      <c r="Q9001" t="s">
        <v>177</v>
      </c>
      <c r="R9001">
        <v>40</v>
      </c>
      <c r="S9001" t="s">
        <v>139</v>
      </c>
      <c r="T9001" t="s">
        <v>178</v>
      </c>
      <c r="U9001">
        <v>60</v>
      </c>
      <c r="V9001" t="s">
        <v>139</v>
      </c>
      <c r="W9001" t="s">
        <v>179</v>
      </c>
      <c r="X9001">
        <v>50</v>
      </c>
      <c r="Y9001" t="s">
        <v>139</v>
      </c>
      <c r="Z9001" t="s">
        <v>180</v>
      </c>
      <c r="AA9001">
        <v>50</v>
      </c>
      <c r="AB9001" t="s">
        <v>139</v>
      </c>
      <c r="AC9001" t="s">
        <v>181</v>
      </c>
      <c r="AD9001">
        <v>35</v>
      </c>
      <c r="AE9001" t="s">
        <v>139</v>
      </c>
      <c r="AF9001" t="s">
        <v>182</v>
      </c>
      <c r="AG9001">
        <v>8</v>
      </c>
      <c r="AH9001" t="s">
        <v>139</v>
      </c>
      <c r="AI9001" t="s">
        <v>183</v>
      </c>
      <c r="AJ9001">
        <v>90</v>
      </c>
      <c r="AK9001" t="s">
        <v>139</v>
      </c>
      <c r="AL9001" t="s">
        <v>184</v>
      </c>
      <c r="AM9001">
        <v>1</v>
      </c>
      <c r="AN9001" t="s">
        <v>139</v>
      </c>
    </row>
    <row r="9002" spans="1:40" x14ac:dyDescent="0.2">
      <c r="A9002" s="26">
        <v>41904.564831469906</v>
      </c>
      <c r="B9002" t="s">
        <v>130</v>
      </c>
      <c r="C9002" t="s">
        <v>645</v>
      </c>
      <c r="D9002" t="s">
        <v>6934</v>
      </c>
      <c r="E9002" t="s">
        <v>133</v>
      </c>
      <c r="F9002" t="s">
        <v>134</v>
      </c>
      <c r="G9002" t="s">
        <v>135</v>
      </c>
      <c r="H9002" t="s">
        <v>186</v>
      </c>
      <c r="I9002">
        <v>33</v>
      </c>
      <c r="J9002" t="s">
        <v>139</v>
      </c>
      <c r="K9002" t="s">
        <v>187</v>
      </c>
      <c r="L9002">
        <v>33</v>
      </c>
      <c r="M9002" t="s">
        <v>139</v>
      </c>
      <c r="N9002" t="s">
        <v>188</v>
      </c>
      <c r="O9002">
        <v>34</v>
      </c>
      <c r="P9002" t="s">
        <v>139</v>
      </c>
      <c r="Q9002" t="s">
        <v>166</v>
      </c>
      <c r="R9002">
        <v>20</v>
      </c>
      <c r="S9002" t="s">
        <v>139</v>
      </c>
      <c r="T9002" t="s">
        <v>167</v>
      </c>
      <c r="U9002">
        <v>20</v>
      </c>
      <c r="V9002" t="s">
        <v>139</v>
      </c>
      <c r="W9002" t="s">
        <v>168</v>
      </c>
      <c r="X9002">
        <v>20</v>
      </c>
      <c r="Y9002" t="s">
        <v>139</v>
      </c>
      <c r="Z9002" t="s">
        <v>189</v>
      </c>
      <c r="AA9002">
        <v>20</v>
      </c>
      <c r="AB9002" t="s">
        <v>139</v>
      </c>
      <c r="AC9002" t="s">
        <v>190</v>
      </c>
      <c r="AD9002">
        <v>20</v>
      </c>
      <c r="AE9002" t="s">
        <v>139</v>
      </c>
      <c r="AF9002" t="s">
        <v>191</v>
      </c>
      <c r="AG9002">
        <v>20</v>
      </c>
      <c r="AH9002" t="s">
        <v>139</v>
      </c>
      <c r="AI9002" t="s">
        <v>170</v>
      </c>
      <c r="AJ9002">
        <v>115200</v>
      </c>
      <c r="AK9002" t="s">
        <v>139</v>
      </c>
      <c r="AL9002" t="s">
        <v>171</v>
      </c>
      <c r="AM9002">
        <v>12000</v>
      </c>
      <c r="AN9002" t="s">
        <v>139</v>
      </c>
    </row>
    <row r="9003" spans="1:40" x14ac:dyDescent="0.2">
      <c r="A9003" s="26">
        <v>41904.564831469906</v>
      </c>
      <c r="B9003" t="s">
        <v>130</v>
      </c>
      <c r="C9003" t="s">
        <v>645</v>
      </c>
      <c r="D9003" t="s">
        <v>6927</v>
      </c>
      <c r="E9003" t="s">
        <v>133</v>
      </c>
      <c r="F9003" t="s">
        <v>134</v>
      </c>
      <c r="G9003" t="s">
        <v>135</v>
      </c>
      <c r="H9003" t="s">
        <v>142</v>
      </c>
      <c r="I9003">
        <v>49</v>
      </c>
      <c r="J9003" t="s">
        <v>139</v>
      </c>
      <c r="K9003" t="s">
        <v>143</v>
      </c>
      <c r="L9003">
        <v>130</v>
      </c>
      <c r="M9003" t="s">
        <v>139</v>
      </c>
      <c r="N9003" t="s">
        <v>144</v>
      </c>
      <c r="O9003">
        <v>180</v>
      </c>
      <c r="P9003" t="s">
        <v>139</v>
      </c>
      <c r="Q9003" t="s">
        <v>145</v>
      </c>
      <c r="R9003">
        <v>140</v>
      </c>
      <c r="S9003" t="s">
        <v>139</v>
      </c>
      <c r="T9003" t="s">
        <v>146</v>
      </c>
      <c r="U9003">
        <v>80</v>
      </c>
      <c r="V9003" t="s">
        <v>139</v>
      </c>
      <c r="W9003" t="s">
        <v>147</v>
      </c>
      <c r="X9003">
        <v>101</v>
      </c>
      <c r="Y9003" t="s">
        <v>139</v>
      </c>
      <c r="Z9003" t="s">
        <v>148</v>
      </c>
      <c r="AA9003">
        <v>190</v>
      </c>
      <c r="AB9003" t="s">
        <v>139</v>
      </c>
      <c r="AC9003" t="s">
        <v>149</v>
      </c>
      <c r="AD9003">
        <v>20</v>
      </c>
      <c r="AE9003" t="s">
        <v>139</v>
      </c>
    </row>
    <row r="9004" spans="1:40" x14ac:dyDescent="0.2">
      <c r="A9004" s="26">
        <v>41904.564831469906</v>
      </c>
      <c r="B9004" t="s">
        <v>130</v>
      </c>
      <c r="C9004" t="s">
        <v>645</v>
      </c>
      <c r="D9004" t="s">
        <v>6928</v>
      </c>
    </row>
    <row r="9005" spans="1:40" x14ac:dyDescent="0.2">
      <c r="A9005" s="26">
        <v>41904.564831469906</v>
      </c>
      <c r="B9005" t="s">
        <v>130</v>
      </c>
      <c r="C9005" t="s">
        <v>645</v>
      </c>
      <c r="D9005" t="s">
        <v>6929</v>
      </c>
      <c r="E9005" t="s">
        <v>133</v>
      </c>
      <c r="F9005" t="s">
        <v>134</v>
      </c>
      <c r="G9005" t="s">
        <v>135</v>
      </c>
      <c r="H9005" t="s">
        <v>152</v>
      </c>
      <c r="I9005">
        <v>50</v>
      </c>
      <c r="J9005" t="s">
        <v>139</v>
      </c>
      <c r="K9005" t="s">
        <v>153</v>
      </c>
      <c r="L9005">
        <v>50</v>
      </c>
      <c r="M9005" t="s">
        <v>139</v>
      </c>
      <c r="N9005" t="s">
        <v>154</v>
      </c>
      <c r="O9005">
        <v>50</v>
      </c>
      <c r="P9005" t="s">
        <v>139</v>
      </c>
    </row>
    <row r="9006" spans="1:40" x14ac:dyDescent="0.2">
      <c r="A9006" s="26">
        <v>41904.564831469906</v>
      </c>
      <c r="B9006" t="s">
        <v>130</v>
      </c>
      <c r="C9006" t="s">
        <v>645</v>
      </c>
      <c r="D9006" t="s">
        <v>6930</v>
      </c>
      <c r="E9006" t="s">
        <v>133</v>
      </c>
      <c r="F9006" t="s">
        <v>134</v>
      </c>
      <c r="G9006" t="s">
        <v>135</v>
      </c>
      <c r="H9006" t="s">
        <v>156</v>
      </c>
      <c r="I9006">
        <v>35</v>
      </c>
      <c r="J9006" t="s">
        <v>139</v>
      </c>
      <c r="K9006" t="s">
        <v>157</v>
      </c>
      <c r="L9006">
        <v>5</v>
      </c>
      <c r="M9006" t="s">
        <v>139</v>
      </c>
      <c r="N9006" t="s">
        <v>158</v>
      </c>
      <c r="O9006">
        <v>60</v>
      </c>
      <c r="P9006" t="s">
        <v>139</v>
      </c>
    </row>
    <row r="9007" spans="1:40" x14ac:dyDescent="0.2">
      <c r="A9007" s="26">
        <v>41904.564831469906</v>
      </c>
      <c r="B9007" t="s">
        <v>130</v>
      </c>
      <c r="C9007" t="s">
        <v>645</v>
      </c>
      <c r="D9007" t="s">
        <v>6931</v>
      </c>
      <c r="E9007" t="s">
        <v>133</v>
      </c>
      <c r="F9007" t="s">
        <v>134</v>
      </c>
      <c r="G9007" t="s">
        <v>135</v>
      </c>
      <c r="H9007" t="s">
        <v>160</v>
      </c>
      <c r="I9007">
        <v>1</v>
      </c>
      <c r="J9007" t="s">
        <v>139</v>
      </c>
    </row>
    <row r="9008" spans="1:40" x14ac:dyDescent="0.2">
      <c r="A9008" s="26">
        <v>41904.564831469906</v>
      </c>
      <c r="B9008" t="s">
        <v>130</v>
      </c>
      <c r="C9008" t="s">
        <v>645</v>
      </c>
      <c r="D9008" t="s">
        <v>6932</v>
      </c>
      <c r="E9008" t="s">
        <v>133</v>
      </c>
      <c r="F9008" t="s">
        <v>134</v>
      </c>
      <c r="G9008" t="s">
        <v>135</v>
      </c>
      <c r="H9008" t="s">
        <v>162</v>
      </c>
      <c r="I9008">
        <v>30</v>
      </c>
      <c r="J9008" t="s">
        <v>139</v>
      </c>
      <c r="K9008" t="s">
        <v>163</v>
      </c>
      <c r="L9008">
        <v>30</v>
      </c>
      <c r="M9008" t="s">
        <v>139</v>
      </c>
      <c r="N9008" t="s">
        <v>164</v>
      </c>
      <c r="O9008">
        <v>30</v>
      </c>
      <c r="P9008" t="s">
        <v>139</v>
      </c>
      <c r="Q9008" t="s">
        <v>165</v>
      </c>
      <c r="R9008">
        <v>10</v>
      </c>
      <c r="S9008" t="s">
        <v>139</v>
      </c>
      <c r="T9008" t="s">
        <v>166</v>
      </c>
      <c r="U9008">
        <v>20</v>
      </c>
      <c r="V9008" t="s">
        <v>139</v>
      </c>
      <c r="W9008" t="s">
        <v>167</v>
      </c>
      <c r="X9008">
        <v>20</v>
      </c>
      <c r="Y9008" t="s">
        <v>139</v>
      </c>
      <c r="Z9008" t="s">
        <v>168</v>
      </c>
      <c r="AA9008">
        <v>20</v>
      </c>
      <c r="AB9008" t="s">
        <v>139</v>
      </c>
      <c r="AC9008" t="s">
        <v>169</v>
      </c>
      <c r="AD9008">
        <v>20</v>
      </c>
      <c r="AE9008" t="s">
        <v>139</v>
      </c>
      <c r="AF9008" t="s">
        <v>170</v>
      </c>
      <c r="AG9008">
        <v>115200</v>
      </c>
      <c r="AH9008" t="s">
        <v>139</v>
      </c>
      <c r="AI9008" t="s">
        <v>171</v>
      </c>
      <c r="AJ9008">
        <v>12000</v>
      </c>
      <c r="AK9008" t="s">
        <v>139</v>
      </c>
      <c r="AL9008" t="s">
        <v>172</v>
      </c>
      <c r="AM9008">
        <v>30000</v>
      </c>
      <c r="AN9008" t="s">
        <v>139</v>
      </c>
    </row>
    <row r="9009" spans="1:40" x14ac:dyDescent="0.2">
      <c r="A9009" s="26">
        <v>41904.564831469906</v>
      </c>
      <c r="B9009" t="s">
        <v>130</v>
      </c>
      <c r="C9009" t="s">
        <v>645</v>
      </c>
      <c r="D9009" t="s">
        <v>6933</v>
      </c>
      <c r="E9009" t="s">
        <v>133</v>
      </c>
      <c r="F9009" t="s">
        <v>134</v>
      </c>
      <c r="G9009" t="s">
        <v>135</v>
      </c>
      <c r="H9009" t="s">
        <v>174</v>
      </c>
      <c r="I9009">
        <v>60</v>
      </c>
      <c r="J9009" t="s">
        <v>139</v>
      </c>
      <c r="K9009" t="s">
        <v>175</v>
      </c>
      <c r="L9009">
        <v>40</v>
      </c>
      <c r="M9009" t="s">
        <v>139</v>
      </c>
      <c r="N9009" t="s">
        <v>176</v>
      </c>
      <c r="O9009">
        <v>50</v>
      </c>
      <c r="P9009" t="s">
        <v>139</v>
      </c>
      <c r="Q9009" t="s">
        <v>177</v>
      </c>
      <c r="R9009">
        <v>40</v>
      </c>
      <c r="S9009" t="s">
        <v>139</v>
      </c>
      <c r="T9009" t="s">
        <v>178</v>
      </c>
      <c r="U9009">
        <v>60</v>
      </c>
      <c r="V9009" t="s">
        <v>139</v>
      </c>
      <c r="W9009" t="s">
        <v>179</v>
      </c>
      <c r="X9009">
        <v>50</v>
      </c>
      <c r="Y9009" t="s">
        <v>139</v>
      </c>
      <c r="Z9009" t="s">
        <v>180</v>
      </c>
      <c r="AA9009">
        <v>50</v>
      </c>
      <c r="AB9009" t="s">
        <v>139</v>
      </c>
      <c r="AC9009" t="s">
        <v>181</v>
      </c>
      <c r="AD9009">
        <v>35</v>
      </c>
      <c r="AE9009" t="s">
        <v>139</v>
      </c>
      <c r="AF9009" t="s">
        <v>182</v>
      </c>
      <c r="AG9009">
        <v>8</v>
      </c>
      <c r="AH9009" t="s">
        <v>139</v>
      </c>
      <c r="AI9009" t="s">
        <v>183</v>
      </c>
      <c r="AJ9009">
        <v>90</v>
      </c>
      <c r="AK9009" t="s">
        <v>139</v>
      </c>
      <c r="AL9009" t="s">
        <v>184</v>
      </c>
      <c r="AM9009">
        <v>1</v>
      </c>
      <c r="AN9009" t="s">
        <v>139</v>
      </c>
    </row>
    <row r="9010" spans="1:40" x14ac:dyDescent="0.2">
      <c r="A9010" s="26">
        <v>41904.564831469906</v>
      </c>
      <c r="B9010" t="s">
        <v>130</v>
      </c>
      <c r="C9010" t="s">
        <v>645</v>
      </c>
      <c r="D9010" t="s">
        <v>6934</v>
      </c>
      <c r="E9010" t="s">
        <v>133</v>
      </c>
      <c r="F9010" t="s">
        <v>134</v>
      </c>
      <c r="G9010" t="s">
        <v>135</v>
      </c>
      <c r="H9010" t="s">
        <v>186</v>
      </c>
      <c r="I9010">
        <v>33</v>
      </c>
      <c r="J9010" t="s">
        <v>139</v>
      </c>
      <c r="K9010" t="s">
        <v>187</v>
      </c>
      <c r="L9010">
        <v>33</v>
      </c>
      <c r="M9010" t="s">
        <v>139</v>
      </c>
      <c r="N9010" t="s">
        <v>188</v>
      </c>
      <c r="O9010">
        <v>34</v>
      </c>
      <c r="P9010" t="s">
        <v>139</v>
      </c>
      <c r="Q9010" t="s">
        <v>166</v>
      </c>
      <c r="R9010">
        <v>20</v>
      </c>
      <c r="S9010" t="s">
        <v>139</v>
      </c>
      <c r="T9010" t="s">
        <v>167</v>
      </c>
      <c r="U9010">
        <v>20</v>
      </c>
      <c r="V9010" t="s">
        <v>139</v>
      </c>
      <c r="W9010" t="s">
        <v>168</v>
      </c>
      <c r="X9010">
        <v>20</v>
      </c>
      <c r="Y9010" t="s">
        <v>139</v>
      </c>
      <c r="Z9010" t="s">
        <v>189</v>
      </c>
      <c r="AA9010">
        <v>20</v>
      </c>
      <c r="AB9010" t="s">
        <v>139</v>
      </c>
      <c r="AC9010" t="s">
        <v>190</v>
      </c>
      <c r="AD9010">
        <v>20</v>
      </c>
      <c r="AE9010" t="s">
        <v>139</v>
      </c>
      <c r="AF9010" t="s">
        <v>191</v>
      </c>
      <c r="AG9010">
        <v>20</v>
      </c>
      <c r="AH9010" t="s">
        <v>139</v>
      </c>
      <c r="AI9010" t="s">
        <v>170</v>
      </c>
      <c r="AJ9010">
        <v>115200</v>
      </c>
      <c r="AK9010" t="s">
        <v>139</v>
      </c>
      <c r="AL9010" t="s">
        <v>171</v>
      </c>
      <c r="AM9010">
        <v>12000</v>
      </c>
      <c r="AN9010" t="s">
        <v>139</v>
      </c>
    </row>
    <row r="9011" spans="1:40" x14ac:dyDescent="0.2">
      <c r="A9011" s="26">
        <v>41904.564831469906</v>
      </c>
      <c r="B9011" t="s">
        <v>130</v>
      </c>
      <c r="C9011" t="s">
        <v>645</v>
      </c>
      <c r="D9011" t="s">
        <v>6935</v>
      </c>
      <c r="E9011" t="s">
        <v>193</v>
      </c>
      <c r="F9011" t="s">
        <v>194</v>
      </c>
      <c r="G9011" t="s">
        <v>195</v>
      </c>
    </row>
    <row r="9012" spans="1:40" x14ac:dyDescent="0.2">
      <c r="A9012" s="26">
        <v>41904.564831469906</v>
      </c>
      <c r="B9012" t="s">
        <v>130</v>
      </c>
      <c r="C9012" t="s">
        <v>645</v>
      </c>
      <c r="D9012" t="s">
        <v>6936</v>
      </c>
      <c r="E9012" t="s">
        <v>193</v>
      </c>
      <c r="F9012" t="s">
        <v>6937</v>
      </c>
      <c r="G9012" t="s">
        <v>6938</v>
      </c>
      <c r="H9012" t="s">
        <v>6939</v>
      </c>
    </row>
    <row r="9013" spans="1:40" x14ac:dyDescent="0.2">
      <c r="A9013" s="26">
        <v>41904.564831469906</v>
      </c>
      <c r="B9013" t="s">
        <v>130</v>
      </c>
      <c r="C9013" t="s">
        <v>646</v>
      </c>
      <c r="D9013" t="s">
        <v>6940</v>
      </c>
    </row>
    <row r="9014" spans="1:40" x14ac:dyDescent="0.2">
      <c r="A9014" s="26">
        <v>41904.564831469906</v>
      </c>
      <c r="B9014" t="s">
        <v>130</v>
      </c>
      <c r="C9014" t="s">
        <v>646</v>
      </c>
      <c r="D9014" t="s">
        <v>6941</v>
      </c>
      <c r="E9014" t="s">
        <v>133</v>
      </c>
      <c r="F9014" t="s">
        <v>134</v>
      </c>
      <c r="G9014" t="s">
        <v>135</v>
      </c>
      <c r="H9014" t="s">
        <v>136</v>
      </c>
      <c r="I9014">
        <v>1900000</v>
      </c>
      <c r="J9014" t="s">
        <v>137</v>
      </c>
      <c r="K9014">
        <v>1900000</v>
      </c>
      <c r="L9014" t="s">
        <v>138</v>
      </c>
      <c r="M9014">
        <v>500</v>
      </c>
      <c r="N9014" t="s">
        <v>139</v>
      </c>
      <c r="O9014" t="s">
        <v>140</v>
      </c>
      <c r="P9014">
        <v>300</v>
      </c>
      <c r="Q9014" t="s">
        <v>139</v>
      </c>
    </row>
    <row r="9015" spans="1:40" x14ac:dyDescent="0.2">
      <c r="A9015" s="26">
        <v>41904.564831469906</v>
      </c>
      <c r="B9015" t="s">
        <v>130</v>
      </c>
      <c r="C9015" t="s">
        <v>646</v>
      </c>
      <c r="D9015" t="s">
        <v>6942</v>
      </c>
      <c r="E9015" t="s">
        <v>133</v>
      </c>
      <c r="F9015" t="s">
        <v>134</v>
      </c>
      <c r="G9015" t="s">
        <v>135</v>
      </c>
      <c r="H9015" t="s">
        <v>142</v>
      </c>
      <c r="I9015">
        <v>49</v>
      </c>
      <c r="J9015" t="s">
        <v>139</v>
      </c>
      <c r="K9015" t="s">
        <v>143</v>
      </c>
      <c r="L9015">
        <v>130</v>
      </c>
      <c r="M9015" t="s">
        <v>139</v>
      </c>
      <c r="N9015" t="s">
        <v>144</v>
      </c>
      <c r="O9015">
        <v>180</v>
      </c>
      <c r="P9015" t="s">
        <v>139</v>
      </c>
      <c r="Q9015" t="s">
        <v>145</v>
      </c>
      <c r="R9015">
        <v>140</v>
      </c>
      <c r="S9015" t="s">
        <v>139</v>
      </c>
      <c r="T9015" t="s">
        <v>146</v>
      </c>
      <c r="U9015">
        <v>80</v>
      </c>
      <c r="V9015" t="s">
        <v>139</v>
      </c>
      <c r="W9015" t="s">
        <v>147</v>
      </c>
      <c r="X9015">
        <v>101</v>
      </c>
      <c r="Y9015" t="s">
        <v>139</v>
      </c>
      <c r="Z9015" t="s">
        <v>148</v>
      </c>
      <c r="AA9015">
        <v>190</v>
      </c>
      <c r="AB9015" t="s">
        <v>139</v>
      </c>
      <c r="AC9015" t="s">
        <v>149</v>
      </c>
      <c r="AD9015">
        <v>20</v>
      </c>
      <c r="AE9015" t="s">
        <v>139</v>
      </c>
    </row>
    <row r="9016" spans="1:40" x14ac:dyDescent="0.2">
      <c r="A9016" s="26">
        <v>41904.564831469906</v>
      </c>
      <c r="B9016" t="s">
        <v>130</v>
      </c>
      <c r="C9016" t="s">
        <v>646</v>
      </c>
      <c r="D9016" t="s">
        <v>6943</v>
      </c>
    </row>
    <row r="9017" spans="1:40" x14ac:dyDescent="0.2">
      <c r="A9017" s="26">
        <v>41904.564831469906</v>
      </c>
      <c r="B9017" t="s">
        <v>130</v>
      </c>
      <c r="C9017" t="s">
        <v>646</v>
      </c>
      <c r="D9017" t="s">
        <v>6944</v>
      </c>
      <c r="E9017" t="s">
        <v>133</v>
      </c>
      <c r="F9017" t="s">
        <v>134</v>
      </c>
      <c r="G9017" t="s">
        <v>135</v>
      </c>
      <c r="H9017" t="s">
        <v>152</v>
      </c>
      <c r="I9017">
        <v>50</v>
      </c>
      <c r="J9017" t="s">
        <v>139</v>
      </c>
      <c r="K9017" t="s">
        <v>153</v>
      </c>
      <c r="L9017">
        <v>50</v>
      </c>
      <c r="M9017" t="s">
        <v>139</v>
      </c>
      <c r="N9017" t="s">
        <v>154</v>
      </c>
      <c r="O9017">
        <v>50</v>
      </c>
      <c r="P9017" t="s">
        <v>139</v>
      </c>
    </row>
    <row r="9018" spans="1:40" x14ac:dyDescent="0.2">
      <c r="A9018" s="26">
        <v>41904.564831469906</v>
      </c>
      <c r="B9018" t="s">
        <v>130</v>
      </c>
      <c r="C9018" t="s">
        <v>646</v>
      </c>
      <c r="D9018" t="s">
        <v>6945</v>
      </c>
      <c r="E9018" t="s">
        <v>133</v>
      </c>
      <c r="F9018" t="s">
        <v>134</v>
      </c>
      <c r="G9018" t="s">
        <v>135</v>
      </c>
      <c r="H9018" t="s">
        <v>156</v>
      </c>
      <c r="I9018">
        <v>35</v>
      </c>
      <c r="J9018" t="s">
        <v>139</v>
      </c>
      <c r="K9018" t="s">
        <v>157</v>
      </c>
      <c r="L9018">
        <v>5</v>
      </c>
      <c r="M9018" t="s">
        <v>139</v>
      </c>
      <c r="N9018" t="s">
        <v>158</v>
      </c>
      <c r="O9018">
        <v>60</v>
      </c>
      <c r="P9018" t="s">
        <v>139</v>
      </c>
    </row>
    <row r="9019" spans="1:40" x14ac:dyDescent="0.2">
      <c r="A9019" s="26">
        <v>41904.564831469906</v>
      </c>
      <c r="B9019" t="s">
        <v>130</v>
      </c>
      <c r="C9019" t="s">
        <v>646</v>
      </c>
      <c r="D9019" t="s">
        <v>6946</v>
      </c>
      <c r="E9019" t="s">
        <v>133</v>
      </c>
      <c r="F9019" t="s">
        <v>134</v>
      </c>
      <c r="G9019" t="s">
        <v>135</v>
      </c>
      <c r="H9019" t="s">
        <v>160</v>
      </c>
      <c r="I9019">
        <v>1</v>
      </c>
      <c r="J9019" t="s">
        <v>139</v>
      </c>
    </row>
    <row r="9020" spans="1:40" x14ac:dyDescent="0.2">
      <c r="A9020" s="26">
        <v>41904.564831469906</v>
      </c>
      <c r="B9020" t="s">
        <v>130</v>
      </c>
      <c r="C9020" t="s">
        <v>646</v>
      </c>
      <c r="D9020" t="s">
        <v>6947</v>
      </c>
      <c r="E9020" t="s">
        <v>133</v>
      </c>
      <c r="F9020" t="s">
        <v>134</v>
      </c>
      <c r="G9020" t="s">
        <v>135</v>
      </c>
      <c r="H9020" t="s">
        <v>162</v>
      </c>
      <c r="I9020">
        <v>30</v>
      </c>
      <c r="J9020" t="s">
        <v>139</v>
      </c>
      <c r="K9020" t="s">
        <v>163</v>
      </c>
      <c r="L9020">
        <v>30</v>
      </c>
      <c r="M9020" t="s">
        <v>139</v>
      </c>
      <c r="N9020" t="s">
        <v>164</v>
      </c>
      <c r="O9020">
        <v>30</v>
      </c>
      <c r="P9020" t="s">
        <v>139</v>
      </c>
      <c r="Q9020" t="s">
        <v>165</v>
      </c>
      <c r="R9020">
        <v>10</v>
      </c>
      <c r="S9020" t="s">
        <v>139</v>
      </c>
      <c r="T9020" t="s">
        <v>166</v>
      </c>
      <c r="U9020">
        <v>20</v>
      </c>
      <c r="V9020" t="s">
        <v>139</v>
      </c>
      <c r="W9020" t="s">
        <v>167</v>
      </c>
      <c r="X9020">
        <v>20</v>
      </c>
      <c r="Y9020" t="s">
        <v>139</v>
      </c>
      <c r="Z9020" t="s">
        <v>168</v>
      </c>
      <c r="AA9020">
        <v>20</v>
      </c>
      <c r="AB9020" t="s">
        <v>139</v>
      </c>
      <c r="AC9020" t="s">
        <v>169</v>
      </c>
      <c r="AD9020">
        <v>20</v>
      </c>
      <c r="AE9020" t="s">
        <v>139</v>
      </c>
      <c r="AF9020" t="s">
        <v>170</v>
      </c>
      <c r="AG9020">
        <v>115200</v>
      </c>
      <c r="AH9020" t="s">
        <v>139</v>
      </c>
      <c r="AI9020" t="s">
        <v>171</v>
      </c>
      <c r="AJ9020">
        <v>12000</v>
      </c>
      <c r="AK9020" t="s">
        <v>139</v>
      </c>
      <c r="AL9020" t="s">
        <v>172</v>
      </c>
      <c r="AM9020">
        <v>30000</v>
      </c>
      <c r="AN9020" t="s">
        <v>139</v>
      </c>
    </row>
    <row r="9021" spans="1:40" x14ac:dyDescent="0.2">
      <c r="A9021" s="26">
        <v>41904.564831469906</v>
      </c>
      <c r="B9021" t="s">
        <v>130</v>
      </c>
      <c r="C9021" t="s">
        <v>646</v>
      </c>
      <c r="D9021" t="s">
        <v>6948</v>
      </c>
      <c r="E9021" t="s">
        <v>133</v>
      </c>
      <c r="F9021" t="s">
        <v>134</v>
      </c>
      <c r="G9021" t="s">
        <v>135</v>
      </c>
      <c r="H9021" t="s">
        <v>174</v>
      </c>
      <c r="I9021">
        <v>60</v>
      </c>
      <c r="J9021" t="s">
        <v>139</v>
      </c>
      <c r="K9021" t="s">
        <v>175</v>
      </c>
      <c r="L9021">
        <v>40</v>
      </c>
      <c r="M9021" t="s">
        <v>139</v>
      </c>
      <c r="N9021" t="s">
        <v>176</v>
      </c>
      <c r="O9021">
        <v>50</v>
      </c>
      <c r="P9021" t="s">
        <v>139</v>
      </c>
      <c r="Q9021" t="s">
        <v>177</v>
      </c>
      <c r="R9021">
        <v>40</v>
      </c>
      <c r="S9021" t="s">
        <v>139</v>
      </c>
      <c r="T9021" t="s">
        <v>178</v>
      </c>
      <c r="U9021">
        <v>60</v>
      </c>
      <c r="V9021" t="s">
        <v>139</v>
      </c>
      <c r="W9021" t="s">
        <v>179</v>
      </c>
      <c r="X9021">
        <v>50</v>
      </c>
      <c r="Y9021" t="s">
        <v>139</v>
      </c>
      <c r="Z9021" t="s">
        <v>180</v>
      </c>
      <c r="AA9021">
        <v>50</v>
      </c>
      <c r="AB9021" t="s">
        <v>139</v>
      </c>
      <c r="AC9021" t="s">
        <v>181</v>
      </c>
      <c r="AD9021">
        <v>35</v>
      </c>
      <c r="AE9021" t="s">
        <v>139</v>
      </c>
      <c r="AF9021" t="s">
        <v>182</v>
      </c>
      <c r="AG9021">
        <v>8</v>
      </c>
      <c r="AH9021" t="s">
        <v>139</v>
      </c>
      <c r="AI9021" t="s">
        <v>183</v>
      </c>
      <c r="AJ9021">
        <v>90</v>
      </c>
      <c r="AK9021" t="s">
        <v>139</v>
      </c>
      <c r="AL9021" t="s">
        <v>184</v>
      </c>
      <c r="AM9021">
        <v>1</v>
      </c>
      <c r="AN9021" t="s">
        <v>139</v>
      </c>
    </row>
    <row r="9022" spans="1:40" x14ac:dyDescent="0.2">
      <c r="A9022" s="26">
        <v>41904.564831469906</v>
      </c>
      <c r="B9022" t="s">
        <v>130</v>
      </c>
      <c r="C9022" t="s">
        <v>646</v>
      </c>
      <c r="D9022" t="s">
        <v>6949</v>
      </c>
      <c r="E9022" t="s">
        <v>133</v>
      </c>
      <c r="F9022" t="s">
        <v>134</v>
      </c>
      <c r="G9022" t="s">
        <v>135</v>
      </c>
      <c r="H9022" t="s">
        <v>186</v>
      </c>
      <c r="I9022">
        <v>33</v>
      </c>
      <c r="J9022" t="s">
        <v>139</v>
      </c>
      <c r="K9022" t="s">
        <v>187</v>
      </c>
      <c r="L9022">
        <v>33</v>
      </c>
      <c r="M9022" t="s">
        <v>139</v>
      </c>
      <c r="N9022" t="s">
        <v>188</v>
      </c>
      <c r="O9022">
        <v>34</v>
      </c>
      <c r="P9022" t="s">
        <v>139</v>
      </c>
      <c r="Q9022" t="s">
        <v>166</v>
      </c>
      <c r="R9022">
        <v>20</v>
      </c>
      <c r="S9022" t="s">
        <v>139</v>
      </c>
      <c r="T9022" t="s">
        <v>167</v>
      </c>
      <c r="U9022">
        <v>20</v>
      </c>
      <c r="V9022" t="s">
        <v>139</v>
      </c>
      <c r="W9022" t="s">
        <v>168</v>
      </c>
      <c r="X9022">
        <v>20</v>
      </c>
      <c r="Y9022" t="s">
        <v>139</v>
      </c>
      <c r="Z9022" t="s">
        <v>189</v>
      </c>
      <c r="AA9022">
        <v>20</v>
      </c>
      <c r="AB9022" t="s">
        <v>139</v>
      </c>
      <c r="AC9022" t="s">
        <v>190</v>
      </c>
      <c r="AD9022">
        <v>20</v>
      </c>
      <c r="AE9022" t="s">
        <v>139</v>
      </c>
      <c r="AF9022" t="s">
        <v>191</v>
      </c>
      <c r="AG9022">
        <v>20</v>
      </c>
      <c r="AH9022" t="s">
        <v>139</v>
      </c>
      <c r="AI9022" t="s">
        <v>170</v>
      </c>
      <c r="AJ9022">
        <v>115200</v>
      </c>
      <c r="AK9022" t="s">
        <v>139</v>
      </c>
      <c r="AL9022" t="s">
        <v>171</v>
      </c>
      <c r="AM9022">
        <v>12000</v>
      </c>
      <c r="AN9022" t="s">
        <v>139</v>
      </c>
    </row>
    <row r="9023" spans="1:40" x14ac:dyDescent="0.2">
      <c r="A9023" s="26">
        <v>41904.564831469906</v>
      </c>
      <c r="B9023" t="s">
        <v>130</v>
      </c>
      <c r="C9023" t="s">
        <v>646</v>
      </c>
      <c r="D9023" t="s">
        <v>6942</v>
      </c>
      <c r="E9023" t="s">
        <v>133</v>
      </c>
      <c r="F9023" t="s">
        <v>134</v>
      </c>
      <c r="G9023" t="s">
        <v>135</v>
      </c>
      <c r="H9023" t="s">
        <v>142</v>
      </c>
      <c r="I9023">
        <v>49</v>
      </c>
      <c r="J9023" t="s">
        <v>139</v>
      </c>
      <c r="K9023" t="s">
        <v>143</v>
      </c>
      <c r="L9023">
        <v>130</v>
      </c>
      <c r="M9023" t="s">
        <v>139</v>
      </c>
      <c r="N9023" t="s">
        <v>144</v>
      </c>
      <c r="O9023">
        <v>180</v>
      </c>
      <c r="P9023" t="s">
        <v>139</v>
      </c>
      <c r="Q9023" t="s">
        <v>145</v>
      </c>
      <c r="R9023">
        <v>140</v>
      </c>
      <c r="S9023" t="s">
        <v>139</v>
      </c>
      <c r="T9023" t="s">
        <v>146</v>
      </c>
      <c r="U9023">
        <v>80</v>
      </c>
      <c r="V9023" t="s">
        <v>139</v>
      </c>
      <c r="W9023" t="s">
        <v>147</v>
      </c>
      <c r="X9023">
        <v>101</v>
      </c>
      <c r="Y9023" t="s">
        <v>139</v>
      </c>
      <c r="Z9023" t="s">
        <v>148</v>
      </c>
      <c r="AA9023">
        <v>190</v>
      </c>
      <c r="AB9023" t="s">
        <v>139</v>
      </c>
      <c r="AC9023" t="s">
        <v>149</v>
      </c>
      <c r="AD9023">
        <v>20</v>
      </c>
      <c r="AE9023" t="s">
        <v>139</v>
      </c>
    </row>
    <row r="9024" spans="1:40" x14ac:dyDescent="0.2">
      <c r="A9024" s="26">
        <v>41904.564831469906</v>
      </c>
      <c r="B9024" t="s">
        <v>130</v>
      </c>
      <c r="C9024" t="s">
        <v>646</v>
      </c>
      <c r="D9024" t="s">
        <v>6943</v>
      </c>
    </row>
    <row r="9025" spans="1:40" x14ac:dyDescent="0.2">
      <c r="A9025" s="26">
        <v>41904.564831469906</v>
      </c>
      <c r="B9025" t="s">
        <v>130</v>
      </c>
      <c r="C9025" t="s">
        <v>646</v>
      </c>
      <c r="D9025" t="s">
        <v>6944</v>
      </c>
      <c r="E9025" t="s">
        <v>133</v>
      </c>
      <c r="F9025" t="s">
        <v>134</v>
      </c>
      <c r="G9025" t="s">
        <v>135</v>
      </c>
      <c r="H9025" t="s">
        <v>152</v>
      </c>
      <c r="I9025">
        <v>50</v>
      </c>
      <c r="J9025" t="s">
        <v>139</v>
      </c>
      <c r="K9025" t="s">
        <v>153</v>
      </c>
      <c r="L9025">
        <v>50</v>
      </c>
      <c r="M9025" t="s">
        <v>139</v>
      </c>
      <c r="N9025" t="s">
        <v>154</v>
      </c>
      <c r="O9025">
        <v>50</v>
      </c>
      <c r="P9025" t="s">
        <v>139</v>
      </c>
    </row>
    <row r="9026" spans="1:40" x14ac:dyDescent="0.2">
      <c r="A9026" s="26">
        <v>41904.564831469906</v>
      </c>
      <c r="B9026" t="s">
        <v>130</v>
      </c>
      <c r="C9026" t="s">
        <v>646</v>
      </c>
      <c r="D9026" t="s">
        <v>6945</v>
      </c>
      <c r="E9026" t="s">
        <v>133</v>
      </c>
      <c r="F9026" t="s">
        <v>134</v>
      </c>
      <c r="G9026" t="s">
        <v>135</v>
      </c>
      <c r="H9026" t="s">
        <v>156</v>
      </c>
      <c r="I9026">
        <v>35</v>
      </c>
      <c r="J9026" t="s">
        <v>139</v>
      </c>
      <c r="K9026" t="s">
        <v>157</v>
      </c>
      <c r="L9026">
        <v>5</v>
      </c>
      <c r="M9026" t="s">
        <v>139</v>
      </c>
      <c r="N9026" t="s">
        <v>158</v>
      </c>
      <c r="O9026">
        <v>60</v>
      </c>
      <c r="P9026" t="s">
        <v>139</v>
      </c>
    </row>
    <row r="9027" spans="1:40" x14ac:dyDescent="0.2">
      <c r="A9027" s="26">
        <v>41904.564831469906</v>
      </c>
      <c r="B9027" t="s">
        <v>130</v>
      </c>
      <c r="C9027" t="s">
        <v>646</v>
      </c>
      <c r="D9027" t="s">
        <v>6946</v>
      </c>
      <c r="E9027" t="s">
        <v>133</v>
      </c>
      <c r="F9027" t="s">
        <v>134</v>
      </c>
      <c r="G9027" t="s">
        <v>135</v>
      </c>
      <c r="H9027" t="s">
        <v>160</v>
      </c>
      <c r="I9027">
        <v>1</v>
      </c>
      <c r="J9027" t="s">
        <v>139</v>
      </c>
    </row>
    <row r="9028" spans="1:40" x14ac:dyDescent="0.2">
      <c r="A9028" s="26">
        <v>41904.564831469906</v>
      </c>
      <c r="B9028" t="s">
        <v>130</v>
      </c>
      <c r="C9028" t="s">
        <v>646</v>
      </c>
      <c r="D9028" t="s">
        <v>6947</v>
      </c>
      <c r="E9028" t="s">
        <v>133</v>
      </c>
      <c r="F9028" t="s">
        <v>134</v>
      </c>
      <c r="G9028" t="s">
        <v>135</v>
      </c>
      <c r="H9028" t="s">
        <v>162</v>
      </c>
      <c r="I9028">
        <v>30</v>
      </c>
      <c r="J9028" t="s">
        <v>139</v>
      </c>
      <c r="K9028" t="s">
        <v>163</v>
      </c>
      <c r="L9028">
        <v>30</v>
      </c>
      <c r="M9028" t="s">
        <v>139</v>
      </c>
      <c r="N9028" t="s">
        <v>164</v>
      </c>
      <c r="O9028">
        <v>30</v>
      </c>
      <c r="P9028" t="s">
        <v>139</v>
      </c>
      <c r="Q9028" t="s">
        <v>165</v>
      </c>
      <c r="R9028">
        <v>10</v>
      </c>
      <c r="S9028" t="s">
        <v>139</v>
      </c>
      <c r="T9028" t="s">
        <v>166</v>
      </c>
      <c r="U9028">
        <v>20</v>
      </c>
      <c r="V9028" t="s">
        <v>139</v>
      </c>
      <c r="W9028" t="s">
        <v>167</v>
      </c>
      <c r="X9028">
        <v>20</v>
      </c>
      <c r="Y9028" t="s">
        <v>139</v>
      </c>
      <c r="Z9028" t="s">
        <v>168</v>
      </c>
      <c r="AA9028">
        <v>20</v>
      </c>
      <c r="AB9028" t="s">
        <v>139</v>
      </c>
      <c r="AC9028" t="s">
        <v>169</v>
      </c>
      <c r="AD9028">
        <v>20</v>
      </c>
      <c r="AE9028" t="s">
        <v>139</v>
      </c>
      <c r="AF9028" t="s">
        <v>170</v>
      </c>
      <c r="AG9028">
        <v>115200</v>
      </c>
      <c r="AH9028" t="s">
        <v>139</v>
      </c>
      <c r="AI9028" t="s">
        <v>171</v>
      </c>
      <c r="AJ9028">
        <v>12000</v>
      </c>
      <c r="AK9028" t="s">
        <v>139</v>
      </c>
      <c r="AL9028" t="s">
        <v>172</v>
      </c>
      <c r="AM9028">
        <v>30000</v>
      </c>
      <c r="AN9028" t="s">
        <v>139</v>
      </c>
    </row>
    <row r="9029" spans="1:40" x14ac:dyDescent="0.2">
      <c r="A9029" s="26">
        <v>41904.564831469906</v>
      </c>
      <c r="B9029" t="s">
        <v>130</v>
      </c>
      <c r="C9029" t="s">
        <v>646</v>
      </c>
      <c r="D9029" t="s">
        <v>6948</v>
      </c>
      <c r="E9029" t="s">
        <v>133</v>
      </c>
      <c r="F9029" t="s">
        <v>134</v>
      </c>
      <c r="G9029" t="s">
        <v>135</v>
      </c>
      <c r="H9029" t="s">
        <v>174</v>
      </c>
      <c r="I9029">
        <v>60</v>
      </c>
      <c r="J9029" t="s">
        <v>139</v>
      </c>
      <c r="K9029" t="s">
        <v>175</v>
      </c>
      <c r="L9029">
        <v>40</v>
      </c>
      <c r="M9029" t="s">
        <v>139</v>
      </c>
      <c r="N9029" t="s">
        <v>176</v>
      </c>
      <c r="O9029">
        <v>50</v>
      </c>
      <c r="P9029" t="s">
        <v>139</v>
      </c>
      <c r="Q9029" t="s">
        <v>177</v>
      </c>
      <c r="R9029">
        <v>40</v>
      </c>
      <c r="S9029" t="s">
        <v>139</v>
      </c>
      <c r="T9029" t="s">
        <v>178</v>
      </c>
      <c r="U9029">
        <v>60</v>
      </c>
      <c r="V9029" t="s">
        <v>139</v>
      </c>
      <c r="W9029" t="s">
        <v>179</v>
      </c>
      <c r="X9029">
        <v>50</v>
      </c>
      <c r="Y9029" t="s">
        <v>139</v>
      </c>
      <c r="Z9029" t="s">
        <v>180</v>
      </c>
      <c r="AA9029">
        <v>50</v>
      </c>
      <c r="AB9029" t="s">
        <v>139</v>
      </c>
      <c r="AC9029" t="s">
        <v>181</v>
      </c>
      <c r="AD9029">
        <v>35</v>
      </c>
      <c r="AE9029" t="s">
        <v>139</v>
      </c>
      <c r="AF9029" t="s">
        <v>182</v>
      </c>
      <c r="AG9029">
        <v>8</v>
      </c>
      <c r="AH9029" t="s">
        <v>139</v>
      </c>
      <c r="AI9029" t="s">
        <v>183</v>
      </c>
      <c r="AJ9029">
        <v>90</v>
      </c>
      <c r="AK9029" t="s">
        <v>139</v>
      </c>
      <c r="AL9029" t="s">
        <v>184</v>
      </c>
      <c r="AM9029">
        <v>1</v>
      </c>
      <c r="AN9029" t="s">
        <v>139</v>
      </c>
    </row>
    <row r="9030" spans="1:40" x14ac:dyDescent="0.2">
      <c r="A9030" s="26">
        <v>41904.564831469906</v>
      </c>
      <c r="B9030" t="s">
        <v>130</v>
      </c>
      <c r="C9030" t="s">
        <v>646</v>
      </c>
      <c r="D9030" t="s">
        <v>6949</v>
      </c>
      <c r="E9030" t="s">
        <v>133</v>
      </c>
      <c r="F9030" t="s">
        <v>134</v>
      </c>
      <c r="G9030" t="s">
        <v>135</v>
      </c>
      <c r="H9030" t="s">
        <v>186</v>
      </c>
      <c r="I9030">
        <v>33</v>
      </c>
      <c r="J9030" t="s">
        <v>139</v>
      </c>
      <c r="K9030" t="s">
        <v>187</v>
      </c>
      <c r="L9030">
        <v>33</v>
      </c>
      <c r="M9030" t="s">
        <v>139</v>
      </c>
      <c r="N9030" t="s">
        <v>188</v>
      </c>
      <c r="O9030">
        <v>34</v>
      </c>
      <c r="P9030" t="s">
        <v>139</v>
      </c>
      <c r="Q9030" t="s">
        <v>166</v>
      </c>
      <c r="R9030">
        <v>20</v>
      </c>
      <c r="S9030" t="s">
        <v>139</v>
      </c>
      <c r="T9030" t="s">
        <v>167</v>
      </c>
      <c r="U9030">
        <v>20</v>
      </c>
      <c r="V9030" t="s">
        <v>139</v>
      </c>
      <c r="W9030" t="s">
        <v>168</v>
      </c>
      <c r="X9030">
        <v>20</v>
      </c>
      <c r="Y9030" t="s">
        <v>139</v>
      </c>
      <c r="Z9030" t="s">
        <v>189</v>
      </c>
      <c r="AA9030">
        <v>20</v>
      </c>
      <c r="AB9030" t="s">
        <v>139</v>
      </c>
      <c r="AC9030" t="s">
        <v>190</v>
      </c>
      <c r="AD9030">
        <v>20</v>
      </c>
      <c r="AE9030" t="s">
        <v>139</v>
      </c>
      <c r="AF9030" t="s">
        <v>191</v>
      </c>
      <c r="AG9030">
        <v>20</v>
      </c>
      <c r="AH9030" t="s">
        <v>139</v>
      </c>
      <c r="AI9030" t="s">
        <v>170</v>
      </c>
      <c r="AJ9030">
        <v>115200</v>
      </c>
      <c r="AK9030" t="s">
        <v>139</v>
      </c>
      <c r="AL9030" t="s">
        <v>171</v>
      </c>
      <c r="AM9030">
        <v>12000</v>
      </c>
      <c r="AN9030" t="s">
        <v>139</v>
      </c>
    </row>
    <row r="9031" spans="1:40" x14ac:dyDescent="0.2">
      <c r="A9031" s="26">
        <v>41904.564831469906</v>
      </c>
      <c r="B9031" t="s">
        <v>130</v>
      </c>
      <c r="C9031" t="s">
        <v>646</v>
      </c>
      <c r="D9031" t="s">
        <v>6950</v>
      </c>
      <c r="E9031" t="s">
        <v>193</v>
      </c>
      <c r="F9031" t="s">
        <v>194</v>
      </c>
      <c r="G9031" t="s">
        <v>195</v>
      </c>
    </row>
    <row r="9032" spans="1:40" x14ac:dyDescent="0.2">
      <c r="A9032" s="26">
        <v>41904.564831469906</v>
      </c>
      <c r="B9032" t="s">
        <v>130</v>
      </c>
      <c r="C9032" t="s">
        <v>646</v>
      </c>
      <c r="D9032" t="s">
        <v>6951</v>
      </c>
      <c r="E9032" t="s">
        <v>193</v>
      </c>
      <c r="F9032" t="s">
        <v>6952</v>
      </c>
      <c r="G9032" t="s">
        <v>6953</v>
      </c>
      <c r="H9032" t="s">
        <v>6954</v>
      </c>
    </row>
    <row r="9033" spans="1:40" x14ac:dyDescent="0.2">
      <c r="A9033" s="26">
        <v>41904.564831469906</v>
      </c>
      <c r="B9033" t="s">
        <v>130</v>
      </c>
      <c r="C9033" t="s">
        <v>647</v>
      </c>
      <c r="D9033" t="s">
        <v>6955</v>
      </c>
    </row>
    <row r="9034" spans="1:40" x14ac:dyDescent="0.2">
      <c r="A9034" s="26">
        <v>41904.564831469906</v>
      </c>
      <c r="B9034" t="s">
        <v>130</v>
      </c>
      <c r="C9034" t="s">
        <v>647</v>
      </c>
      <c r="D9034" t="s">
        <v>6956</v>
      </c>
      <c r="E9034" t="s">
        <v>133</v>
      </c>
      <c r="F9034" t="s">
        <v>134</v>
      </c>
      <c r="G9034" t="s">
        <v>135</v>
      </c>
      <c r="H9034" t="s">
        <v>136</v>
      </c>
      <c r="I9034">
        <v>1900000</v>
      </c>
      <c r="J9034" t="s">
        <v>137</v>
      </c>
      <c r="K9034">
        <v>1900000</v>
      </c>
      <c r="L9034" t="s">
        <v>138</v>
      </c>
      <c r="M9034">
        <v>500</v>
      </c>
      <c r="N9034" t="s">
        <v>139</v>
      </c>
      <c r="O9034" t="s">
        <v>140</v>
      </c>
      <c r="P9034">
        <v>300</v>
      </c>
      <c r="Q9034" t="s">
        <v>139</v>
      </c>
    </row>
    <row r="9035" spans="1:40" x14ac:dyDescent="0.2">
      <c r="A9035" s="26">
        <v>41904.564831469906</v>
      </c>
      <c r="B9035" t="s">
        <v>130</v>
      </c>
      <c r="C9035" t="s">
        <v>647</v>
      </c>
      <c r="D9035" t="s">
        <v>6957</v>
      </c>
      <c r="E9035" t="s">
        <v>133</v>
      </c>
      <c r="F9035" t="s">
        <v>134</v>
      </c>
      <c r="G9035" t="s">
        <v>135</v>
      </c>
      <c r="H9035" t="s">
        <v>142</v>
      </c>
      <c r="I9035">
        <v>49</v>
      </c>
      <c r="J9035" t="s">
        <v>139</v>
      </c>
      <c r="K9035" t="s">
        <v>143</v>
      </c>
      <c r="L9035">
        <v>130</v>
      </c>
      <c r="M9035" t="s">
        <v>139</v>
      </c>
      <c r="N9035" t="s">
        <v>144</v>
      </c>
      <c r="O9035">
        <v>180</v>
      </c>
      <c r="P9035" t="s">
        <v>139</v>
      </c>
      <c r="Q9035" t="s">
        <v>145</v>
      </c>
      <c r="R9035">
        <v>140</v>
      </c>
      <c r="S9035" t="s">
        <v>139</v>
      </c>
      <c r="T9035" t="s">
        <v>146</v>
      </c>
      <c r="U9035">
        <v>80</v>
      </c>
      <c r="V9035" t="s">
        <v>139</v>
      </c>
      <c r="W9035" t="s">
        <v>147</v>
      </c>
      <c r="X9035">
        <v>101</v>
      </c>
      <c r="Y9035" t="s">
        <v>139</v>
      </c>
      <c r="Z9035" t="s">
        <v>148</v>
      </c>
      <c r="AA9035">
        <v>190</v>
      </c>
      <c r="AB9035" t="s">
        <v>139</v>
      </c>
      <c r="AC9035" t="s">
        <v>149</v>
      </c>
      <c r="AD9035">
        <v>20</v>
      </c>
      <c r="AE9035" t="s">
        <v>139</v>
      </c>
    </row>
    <row r="9036" spans="1:40" x14ac:dyDescent="0.2">
      <c r="A9036" s="26">
        <v>41904.564831469906</v>
      </c>
      <c r="B9036" t="s">
        <v>130</v>
      </c>
      <c r="C9036" t="s">
        <v>647</v>
      </c>
      <c r="D9036" t="s">
        <v>6958</v>
      </c>
    </row>
    <row r="9037" spans="1:40" x14ac:dyDescent="0.2">
      <c r="A9037" s="26">
        <v>41904.564831469906</v>
      </c>
      <c r="B9037" t="s">
        <v>130</v>
      </c>
      <c r="C9037" t="s">
        <v>647</v>
      </c>
      <c r="D9037" t="s">
        <v>6959</v>
      </c>
      <c r="E9037" t="s">
        <v>133</v>
      </c>
      <c r="F9037" t="s">
        <v>134</v>
      </c>
      <c r="G9037" t="s">
        <v>135</v>
      </c>
      <c r="H9037" t="s">
        <v>152</v>
      </c>
      <c r="I9037">
        <v>50</v>
      </c>
      <c r="J9037" t="s">
        <v>139</v>
      </c>
      <c r="K9037" t="s">
        <v>153</v>
      </c>
      <c r="L9037">
        <v>50</v>
      </c>
      <c r="M9037" t="s">
        <v>139</v>
      </c>
      <c r="N9037" t="s">
        <v>154</v>
      </c>
      <c r="O9037">
        <v>50</v>
      </c>
      <c r="P9037" t="s">
        <v>139</v>
      </c>
    </row>
    <row r="9038" spans="1:40" x14ac:dyDescent="0.2">
      <c r="A9038" s="26">
        <v>41904.564831469906</v>
      </c>
      <c r="B9038" t="s">
        <v>130</v>
      </c>
      <c r="C9038" t="s">
        <v>647</v>
      </c>
      <c r="D9038" t="s">
        <v>6960</v>
      </c>
      <c r="E9038" t="s">
        <v>133</v>
      </c>
      <c r="F9038" t="s">
        <v>134</v>
      </c>
      <c r="G9038" t="s">
        <v>135</v>
      </c>
      <c r="H9038" t="s">
        <v>156</v>
      </c>
      <c r="I9038">
        <v>35</v>
      </c>
      <c r="J9038" t="s">
        <v>139</v>
      </c>
      <c r="K9038" t="s">
        <v>157</v>
      </c>
      <c r="L9038">
        <v>5</v>
      </c>
      <c r="M9038" t="s">
        <v>139</v>
      </c>
      <c r="N9038" t="s">
        <v>158</v>
      </c>
      <c r="O9038">
        <v>60</v>
      </c>
      <c r="P9038" t="s">
        <v>139</v>
      </c>
    </row>
    <row r="9039" spans="1:40" x14ac:dyDescent="0.2">
      <c r="A9039" s="26">
        <v>41904.564831469906</v>
      </c>
      <c r="B9039" t="s">
        <v>130</v>
      </c>
      <c r="C9039" t="s">
        <v>647</v>
      </c>
      <c r="D9039" t="s">
        <v>6961</v>
      </c>
      <c r="E9039" t="s">
        <v>133</v>
      </c>
      <c r="F9039" t="s">
        <v>134</v>
      </c>
      <c r="G9039" t="s">
        <v>135</v>
      </c>
      <c r="H9039" t="s">
        <v>160</v>
      </c>
      <c r="I9039">
        <v>1</v>
      </c>
      <c r="J9039" t="s">
        <v>139</v>
      </c>
    </row>
    <row r="9040" spans="1:40" x14ac:dyDescent="0.2">
      <c r="A9040" s="26">
        <v>41904.564831469906</v>
      </c>
      <c r="B9040" t="s">
        <v>130</v>
      </c>
      <c r="C9040" t="s">
        <v>647</v>
      </c>
      <c r="D9040" t="s">
        <v>6962</v>
      </c>
      <c r="E9040" t="s">
        <v>133</v>
      </c>
      <c r="F9040" t="s">
        <v>134</v>
      </c>
      <c r="G9040" t="s">
        <v>135</v>
      </c>
      <c r="H9040" t="s">
        <v>162</v>
      </c>
      <c r="I9040">
        <v>30</v>
      </c>
      <c r="J9040" t="s">
        <v>139</v>
      </c>
      <c r="K9040" t="s">
        <v>163</v>
      </c>
      <c r="L9040">
        <v>30</v>
      </c>
      <c r="M9040" t="s">
        <v>139</v>
      </c>
      <c r="N9040" t="s">
        <v>164</v>
      </c>
      <c r="O9040">
        <v>30</v>
      </c>
      <c r="P9040" t="s">
        <v>139</v>
      </c>
      <c r="Q9040" t="s">
        <v>165</v>
      </c>
      <c r="R9040">
        <v>10</v>
      </c>
      <c r="S9040" t="s">
        <v>139</v>
      </c>
      <c r="T9040" t="s">
        <v>166</v>
      </c>
      <c r="U9040">
        <v>20</v>
      </c>
      <c r="V9040" t="s">
        <v>139</v>
      </c>
      <c r="W9040" t="s">
        <v>167</v>
      </c>
      <c r="X9040">
        <v>20</v>
      </c>
      <c r="Y9040" t="s">
        <v>139</v>
      </c>
      <c r="Z9040" t="s">
        <v>168</v>
      </c>
      <c r="AA9040">
        <v>20</v>
      </c>
      <c r="AB9040" t="s">
        <v>139</v>
      </c>
      <c r="AC9040" t="s">
        <v>169</v>
      </c>
      <c r="AD9040">
        <v>20</v>
      </c>
      <c r="AE9040" t="s">
        <v>139</v>
      </c>
      <c r="AF9040" t="s">
        <v>170</v>
      </c>
      <c r="AG9040">
        <v>115200</v>
      </c>
      <c r="AH9040" t="s">
        <v>139</v>
      </c>
      <c r="AI9040" t="s">
        <v>171</v>
      </c>
      <c r="AJ9040">
        <v>12000</v>
      </c>
      <c r="AK9040" t="s">
        <v>139</v>
      </c>
      <c r="AL9040" t="s">
        <v>172</v>
      </c>
      <c r="AM9040">
        <v>30000</v>
      </c>
      <c r="AN9040" t="s">
        <v>139</v>
      </c>
    </row>
    <row r="9041" spans="1:40" x14ac:dyDescent="0.2">
      <c r="A9041" s="26">
        <v>41904.564831469906</v>
      </c>
      <c r="B9041" t="s">
        <v>130</v>
      </c>
      <c r="C9041" t="s">
        <v>647</v>
      </c>
      <c r="D9041" t="s">
        <v>6963</v>
      </c>
      <c r="E9041" t="s">
        <v>133</v>
      </c>
      <c r="F9041" t="s">
        <v>134</v>
      </c>
      <c r="G9041" t="s">
        <v>135</v>
      </c>
      <c r="H9041" t="s">
        <v>174</v>
      </c>
      <c r="I9041">
        <v>60</v>
      </c>
      <c r="J9041" t="s">
        <v>139</v>
      </c>
      <c r="K9041" t="s">
        <v>175</v>
      </c>
      <c r="L9041">
        <v>40</v>
      </c>
      <c r="M9041" t="s">
        <v>139</v>
      </c>
      <c r="N9041" t="s">
        <v>176</v>
      </c>
      <c r="O9041">
        <v>50</v>
      </c>
      <c r="P9041" t="s">
        <v>139</v>
      </c>
      <c r="Q9041" t="s">
        <v>177</v>
      </c>
      <c r="R9041">
        <v>40</v>
      </c>
      <c r="S9041" t="s">
        <v>139</v>
      </c>
      <c r="T9041" t="s">
        <v>178</v>
      </c>
      <c r="U9041">
        <v>60</v>
      </c>
      <c r="V9041" t="s">
        <v>139</v>
      </c>
      <c r="W9041" t="s">
        <v>179</v>
      </c>
      <c r="X9041">
        <v>50</v>
      </c>
      <c r="Y9041" t="s">
        <v>139</v>
      </c>
      <c r="Z9041" t="s">
        <v>180</v>
      </c>
      <c r="AA9041">
        <v>50</v>
      </c>
      <c r="AB9041" t="s">
        <v>139</v>
      </c>
      <c r="AC9041" t="s">
        <v>181</v>
      </c>
      <c r="AD9041">
        <v>35</v>
      </c>
      <c r="AE9041" t="s">
        <v>139</v>
      </c>
      <c r="AF9041" t="s">
        <v>182</v>
      </c>
      <c r="AG9041">
        <v>8</v>
      </c>
      <c r="AH9041" t="s">
        <v>139</v>
      </c>
      <c r="AI9041" t="s">
        <v>183</v>
      </c>
      <c r="AJ9041">
        <v>90</v>
      </c>
      <c r="AK9041" t="s">
        <v>139</v>
      </c>
      <c r="AL9041" t="s">
        <v>184</v>
      </c>
      <c r="AM9041">
        <v>1</v>
      </c>
      <c r="AN9041" t="s">
        <v>139</v>
      </c>
    </row>
    <row r="9042" spans="1:40" x14ac:dyDescent="0.2">
      <c r="A9042" s="26">
        <v>41904.564831469906</v>
      </c>
      <c r="B9042" t="s">
        <v>130</v>
      </c>
      <c r="C9042" t="s">
        <v>647</v>
      </c>
      <c r="D9042" t="s">
        <v>6964</v>
      </c>
      <c r="E9042" t="s">
        <v>133</v>
      </c>
      <c r="F9042" t="s">
        <v>134</v>
      </c>
      <c r="G9042" t="s">
        <v>135</v>
      </c>
      <c r="H9042" t="s">
        <v>186</v>
      </c>
      <c r="I9042">
        <v>33</v>
      </c>
      <c r="J9042" t="s">
        <v>139</v>
      </c>
      <c r="K9042" t="s">
        <v>187</v>
      </c>
      <c r="L9042">
        <v>33</v>
      </c>
      <c r="M9042" t="s">
        <v>139</v>
      </c>
      <c r="N9042" t="s">
        <v>188</v>
      </c>
      <c r="O9042">
        <v>34</v>
      </c>
      <c r="P9042" t="s">
        <v>139</v>
      </c>
      <c r="Q9042" t="s">
        <v>166</v>
      </c>
      <c r="R9042">
        <v>20</v>
      </c>
      <c r="S9042" t="s">
        <v>139</v>
      </c>
      <c r="T9042" t="s">
        <v>167</v>
      </c>
      <c r="U9042">
        <v>20</v>
      </c>
      <c r="V9042" t="s">
        <v>139</v>
      </c>
      <c r="W9042" t="s">
        <v>168</v>
      </c>
      <c r="X9042">
        <v>20</v>
      </c>
      <c r="Y9042" t="s">
        <v>139</v>
      </c>
      <c r="Z9042" t="s">
        <v>189</v>
      </c>
      <c r="AA9042">
        <v>20</v>
      </c>
      <c r="AB9042" t="s">
        <v>139</v>
      </c>
      <c r="AC9042" t="s">
        <v>190</v>
      </c>
      <c r="AD9042">
        <v>20</v>
      </c>
      <c r="AE9042" t="s">
        <v>139</v>
      </c>
      <c r="AF9042" t="s">
        <v>191</v>
      </c>
      <c r="AG9042">
        <v>20</v>
      </c>
      <c r="AH9042" t="s">
        <v>139</v>
      </c>
      <c r="AI9042" t="s">
        <v>170</v>
      </c>
      <c r="AJ9042">
        <v>115200</v>
      </c>
      <c r="AK9042" t="s">
        <v>139</v>
      </c>
      <c r="AL9042" t="s">
        <v>171</v>
      </c>
      <c r="AM9042">
        <v>12000</v>
      </c>
      <c r="AN9042" t="s">
        <v>139</v>
      </c>
    </row>
    <row r="9043" spans="1:40" x14ac:dyDescent="0.2">
      <c r="A9043" s="26">
        <v>41904.564831469906</v>
      </c>
      <c r="B9043" t="s">
        <v>130</v>
      </c>
      <c r="C9043" t="s">
        <v>647</v>
      </c>
      <c r="D9043" t="s">
        <v>6957</v>
      </c>
      <c r="E9043" t="s">
        <v>133</v>
      </c>
      <c r="F9043" t="s">
        <v>134</v>
      </c>
      <c r="G9043" t="s">
        <v>135</v>
      </c>
      <c r="H9043" t="s">
        <v>142</v>
      </c>
      <c r="I9043">
        <v>49</v>
      </c>
      <c r="J9043" t="s">
        <v>139</v>
      </c>
      <c r="K9043" t="s">
        <v>143</v>
      </c>
      <c r="L9043">
        <v>130</v>
      </c>
      <c r="M9043" t="s">
        <v>139</v>
      </c>
      <c r="N9043" t="s">
        <v>144</v>
      </c>
      <c r="O9043">
        <v>180</v>
      </c>
      <c r="P9043" t="s">
        <v>139</v>
      </c>
      <c r="Q9043" t="s">
        <v>145</v>
      </c>
      <c r="R9043">
        <v>140</v>
      </c>
      <c r="S9043" t="s">
        <v>139</v>
      </c>
      <c r="T9043" t="s">
        <v>146</v>
      </c>
      <c r="U9043">
        <v>80</v>
      </c>
      <c r="V9043" t="s">
        <v>139</v>
      </c>
      <c r="W9043" t="s">
        <v>147</v>
      </c>
      <c r="X9043">
        <v>101</v>
      </c>
      <c r="Y9043" t="s">
        <v>139</v>
      </c>
      <c r="Z9043" t="s">
        <v>148</v>
      </c>
      <c r="AA9043">
        <v>190</v>
      </c>
      <c r="AB9043" t="s">
        <v>139</v>
      </c>
      <c r="AC9043" t="s">
        <v>149</v>
      </c>
      <c r="AD9043">
        <v>20</v>
      </c>
      <c r="AE9043" t="s">
        <v>139</v>
      </c>
    </row>
    <row r="9044" spans="1:40" x14ac:dyDescent="0.2">
      <c r="A9044" s="26">
        <v>41904.564831469906</v>
      </c>
      <c r="B9044" t="s">
        <v>130</v>
      </c>
      <c r="C9044" t="s">
        <v>647</v>
      </c>
      <c r="D9044" t="s">
        <v>6958</v>
      </c>
    </row>
    <row r="9045" spans="1:40" x14ac:dyDescent="0.2">
      <c r="A9045" s="26">
        <v>41904.564831469906</v>
      </c>
      <c r="B9045" t="s">
        <v>130</v>
      </c>
      <c r="C9045" t="s">
        <v>647</v>
      </c>
      <c r="D9045" t="s">
        <v>6959</v>
      </c>
      <c r="E9045" t="s">
        <v>133</v>
      </c>
      <c r="F9045" t="s">
        <v>134</v>
      </c>
      <c r="G9045" t="s">
        <v>135</v>
      </c>
      <c r="H9045" t="s">
        <v>152</v>
      </c>
      <c r="I9045">
        <v>50</v>
      </c>
      <c r="J9045" t="s">
        <v>139</v>
      </c>
      <c r="K9045" t="s">
        <v>153</v>
      </c>
      <c r="L9045">
        <v>50</v>
      </c>
      <c r="M9045" t="s">
        <v>139</v>
      </c>
      <c r="N9045" t="s">
        <v>154</v>
      </c>
      <c r="O9045">
        <v>50</v>
      </c>
      <c r="P9045" t="s">
        <v>139</v>
      </c>
    </row>
    <row r="9046" spans="1:40" x14ac:dyDescent="0.2">
      <c r="A9046" s="26">
        <v>41904.564831469906</v>
      </c>
      <c r="B9046" t="s">
        <v>130</v>
      </c>
      <c r="C9046" t="s">
        <v>647</v>
      </c>
      <c r="D9046" t="s">
        <v>6960</v>
      </c>
      <c r="E9046" t="s">
        <v>133</v>
      </c>
      <c r="F9046" t="s">
        <v>134</v>
      </c>
      <c r="G9046" t="s">
        <v>135</v>
      </c>
      <c r="H9046" t="s">
        <v>156</v>
      </c>
      <c r="I9046">
        <v>35</v>
      </c>
      <c r="J9046" t="s">
        <v>139</v>
      </c>
      <c r="K9046" t="s">
        <v>157</v>
      </c>
      <c r="L9046">
        <v>5</v>
      </c>
      <c r="M9046" t="s">
        <v>139</v>
      </c>
      <c r="N9046" t="s">
        <v>158</v>
      </c>
      <c r="O9046">
        <v>60</v>
      </c>
      <c r="P9046" t="s">
        <v>139</v>
      </c>
    </row>
    <row r="9047" spans="1:40" x14ac:dyDescent="0.2">
      <c r="A9047" s="26">
        <v>41904.564831469906</v>
      </c>
      <c r="B9047" t="s">
        <v>130</v>
      </c>
      <c r="C9047" t="s">
        <v>647</v>
      </c>
      <c r="D9047" t="s">
        <v>6961</v>
      </c>
      <c r="E9047" t="s">
        <v>133</v>
      </c>
      <c r="F9047" t="s">
        <v>134</v>
      </c>
      <c r="G9047" t="s">
        <v>135</v>
      </c>
      <c r="H9047" t="s">
        <v>160</v>
      </c>
      <c r="I9047">
        <v>1</v>
      </c>
      <c r="J9047" t="s">
        <v>139</v>
      </c>
    </row>
    <row r="9048" spans="1:40" x14ac:dyDescent="0.2">
      <c r="A9048" s="26">
        <v>41904.564831469906</v>
      </c>
      <c r="B9048" t="s">
        <v>130</v>
      </c>
      <c r="C9048" t="s">
        <v>647</v>
      </c>
      <c r="D9048" t="s">
        <v>6962</v>
      </c>
      <c r="E9048" t="s">
        <v>133</v>
      </c>
      <c r="F9048" t="s">
        <v>134</v>
      </c>
      <c r="G9048" t="s">
        <v>135</v>
      </c>
      <c r="H9048" t="s">
        <v>162</v>
      </c>
      <c r="I9048">
        <v>30</v>
      </c>
      <c r="J9048" t="s">
        <v>139</v>
      </c>
      <c r="K9048" t="s">
        <v>163</v>
      </c>
      <c r="L9048">
        <v>30</v>
      </c>
      <c r="M9048" t="s">
        <v>139</v>
      </c>
      <c r="N9048" t="s">
        <v>164</v>
      </c>
      <c r="O9048">
        <v>30</v>
      </c>
      <c r="P9048" t="s">
        <v>139</v>
      </c>
      <c r="Q9048" t="s">
        <v>165</v>
      </c>
      <c r="R9048">
        <v>10</v>
      </c>
      <c r="S9048" t="s">
        <v>139</v>
      </c>
      <c r="T9048" t="s">
        <v>166</v>
      </c>
      <c r="U9048">
        <v>20</v>
      </c>
      <c r="V9048" t="s">
        <v>139</v>
      </c>
      <c r="W9048" t="s">
        <v>167</v>
      </c>
      <c r="X9048">
        <v>20</v>
      </c>
      <c r="Y9048" t="s">
        <v>139</v>
      </c>
      <c r="Z9048" t="s">
        <v>168</v>
      </c>
      <c r="AA9048">
        <v>20</v>
      </c>
      <c r="AB9048" t="s">
        <v>139</v>
      </c>
      <c r="AC9048" t="s">
        <v>169</v>
      </c>
      <c r="AD9048">
        <v>20</v>
      </c>
      <c r="AE9048" t="s">
        <v>139</v>
      </c>
      <c r="AF9048" t="s">
        <v>170</v>
      </c>
      <c r="AG9048">
        <v>115200</v>
      </c>
      <c r="AH9048" t="s">
        <v>139</v>
      </c>
      <c r="AI9048" t="s">
        <v>171</v>
      </c>
      <c r="AJ9048">
        <v>12000</v>
      </c>
      <c r="AK9048" t="s">
        <v>139</v>
      </c>
      <c r="AL9048" t="s">
        <v>172</v>
      </c>
      <c r="AM9048">
        <v>30000</v>
      </c>
      <c r="AN9048" t="s">
        <v>139</v>
      </c>
    </row>
    <row r="9049" spans="1:40" x14ac:dyDescent="0.2">
      <c r="A9049" s="26">
        <v>41904.564831469906</v>
      </c>
      <c r="B9049" t="s">
        <v>130</v>
      </c>
      <c r="C9049" t="s">
        <v>647</v>
      </c>
      <c r="D9049" t="s">
        <v>6963</v>
      </c>
      <c r="E9049" t="s">
        <v>133</v>
      </c>
      <c r="F9049" t="s">
        <v>134</v>
      </c>
      <c r="G9049" t="s">
        <v>135</v>
      </c>
      <c r="H9049" t="s">
        <v>174</v>
      </c>
      <c r="I9049">
        <v>60</v>
      </c>
      <c r="J9049" t="s">
        <v>139</v>
      </c>
      <c r="K9049" t="s">
        <v>175</v>
      </c>
      <c r="L9049">
        <v>40</v>
      </c>
      <c r="M9049" t="s">
        <v>139</v>
      </c>
      <c r="N9049" t="s">
        <v>176</v>
      </c>
      <c r="O9049">
        <v>50</v>
      </c>
      <c r="P9049" t="s">
        <v>139</v>
      </c>
      <c r="Q9049" t="s">
        <v>177</v>
      </c>
      <c r="R9049">
        <v>40</v>
      </c>
      <c r="S9049" t="s">
        <v>139</v>
      </c>
      <c r="T9049" t="s">
        <v>178</v>
      </c>
      <c r="U9049">
        <v>60</v>
      </c>
      <c r="V9049" t="s">
        <v>139</v>
      </c>
      <c r="W9049" t="s">
        <v>179</v>
      </c>
      <c r="X9049">
        <v>50</v>
      </c>
      <c r="Y9049" t="s">
        <v>139</v>
      </c>
      <c r="Z9049" t="s">
        <v>180</v>
      </c>
      <c r="AA9049">
        <v>50</v>
      </c>
      <c r="AB9049" t="s">
        <v>139</v>
      </c>
      <c r="AC9049" t="s">
        <v>181</v>
      </c>
      <c r="AD9049">
        <v>35</v>
      </c>
      <c r="AE9049" t="s">
        <v>139</v>
      </c>
      <c r="AF9049" t="s">
        <v>182</v>
      </c>
      <c r="AG9049">
        <v>8</v>
      </c>
      <c r="AH9049" t="s">
        <v>139</v>
      </c>
      <c r="AI9049" t="s">
        <v>183</v>
      </c>
      <c r="AJ9049">
        <v>90</v>
      </c>
      <c r="AK9049" t="s">
        <v>139</v>
      </c>
      <c r="AL9049" t="s">
        <v>184</v>
      </c>
      <c r="AM9049">
        <v>1</v>
      </c>
      <c r="AN9049" t="s">
        <v>139</v>
      </c>
    </row>
    <row r="9050" spans="1:40" x14ac:dyDescent="0.2">
      <c r="A9050" s="26">
        <v>41904.564831469906</v>
      </c>
      <c r="B9050" t="s">
        <v>130</v>
      </c>
      <c r="C9050" t="s">
        <v>647</v>
      </c>
      <c r="D9050" t="s">
        <v>6964</v>
      </c>
      <c r="E9050" t="s">
        <v>133</v>
      </c>
      <c r="F9050" t="s">
        <v>134</v>
      </c>
      <c r="G9050" t="s">
        <v>135</v>
      </c>
      <c r="H9050" t="s">
        <v>186</v>
      </c>
      <c r="I9050">
        <v>33</v>
      </c>
      <c r="J9050" t="s">
        <v>139</v>
      </c>
      <c r="K9050" t="s">
        <v>187</v>
      </c>
      <c r="L9050">
        <v>33</v>
      </c>
      <c r="M9050" t="s">
        <v>139</v>
      </c>
      <c r="N9050" t="s">
        <v>188</v>
      </c>
      <c r="O9050">
        <v>34</v>
      </c>
      <c r="P9050" t="s">
        <v>139</v>
      </c>
      <c r="Q9050" t="s">
        <v>166</v>
      </c>
      <c r="R9050">
        <v>20</v>
      </c>
      <c r="S9050" t="s">
        <v>139</v>
      </c>
      <c r="T9050" t="s">
        <v>167</v>
      </c>
      <c r="U9050">
        <v>20</v>
      </c>
      <c r="V9050" t="s">
        <v>139</v>
      </c>
      <c r="W9050" t="s">
        <v>168</v>
      </c>
      <c r="X9050">
        <v>20</v>
      </c>
      <c r="Y9050" t="s">
        <v>139</v>
      </c>
      <c r="Z9050" t="s">
        <v>189</v>
      </c>
      <c r="AA9050">
        <v>20</v>
      </c>
      <c r="AB9050" t="s">
        <v>139</v>
      </c>
      <c r="AC9050" t="s">
        <v>190</v>
      </c>
      <c r="AD9050">
        <v>20</v>
      </c>
      <c r="AE9050" t="s">
        <v>139</v>
      </c>
      <c r="AF9050" t="s">
        <v>191</v>
      </c>
      <c r="AG9050">
        <v>20</v>
      </c>
      <c r="AH9050" t="s">
        <v>139</v>
      </c>
      <c r="AI9050" t="s">
        <v>170</v>
      </c>
      <c r="AJ9050">
        <v>115200</v>
      </c>
      <c r="AK9050" t="s">
        <v>139</v>
      </c>
      <c r="AL9050" t="s">
        <v>171</v>
      </c>
      <c r="AM9050">
        <v>12000</v>
      </c>
      <c r="AN9050" t="s">
        <v>139</v>
      </c>
    </row>
    <row r="9051" spans="1:40" x14ac:dyDescent="0.2">
      <c r="A9051" s="26">
        <v>41904.564831469906</v>
      </c>
      <c r="B9051" t="s">
        <v>130</v>
      </c>
      <c r="C9051" t="s">
        <v>647</v>
      </c>
      <c r="D9051" t="s">
        <v>6965</v>
      </c>
      <c r="E9051" t="s">
        <v>193</v>
      </c>
      <c r="F9051" t="s">
        <v>194</v>
      </c>
      <c r="G9051" t="s">
        <v>195</v>
      </c>
    </row>
    <row r="9052" spans="1:40" x14ac:dyDescent="0.2">
      <c r="A9052" s="26">
        <v>41904.564831469906</v>
      </c>
      <c r="B9052" t="s">
        <v>130</v>
      </c>
      <c r="C9052" t="s">
        <v>647</v>
      </c>
      <c r="D9052" t="s">
        <v>6966</v>
      </c>
      <c r="E9052" t="s">
        <v>193</v>
      </c>
      <c r="F9052" t="s">
        <v>6967</v>
      </c>
      <c r="G9052" t="s">
        <v>6968</v>
      </c>
      <c r="H9052" t="s">
        <v>6969</v>
      </c>
    </row>
    <row r="9053" spans="1:40" x14ac:dyDescent="0.2">
      <c r="A9053" s="26">
        <v>41904.564831608797</v>
      </c>
      <c r="B9053" t="s">
        <v>130</v>
      </c>
      <c r="C9053" t="s">
        <v>969</v>
      </c>
      <c r="D9053" t="s">
        <v>6970</v>
      </c>
    </row>
    <row r="9054" spans="1:40" x14ac:dyDescent="0.2">
      <c r="A9054" s="26">
        <v>41904.564831608797</v>
      </c>
      <c r="B9054" t="s">
        <v>130</v>
      </c>
      <c r="C9054" t="s">
        <v>969</v>
      </c>
      <c r="D9054" t="s">
        <v>6971</v>
      </c>
      <c r="E9054" t="s">
        <v>133</v>
      </c>
      <c r="F9054" t="s">
        <v>134</v>
      </c>
      <c r="G9054" t="s">
        <v>135</v>
      </c>
      <c r="H9054" t="s">
        <v>136</v>
      </c>
      <c r="I9054">
        <v>1900000</v>
      </c>
      <c r="J9054" t="s">
        <v>137</v>
      </c>
      <c r="K9054">
        <v>1900000</v>
      </c>
      <c r="L9054" t="s">
        <v>138</v>
      </c>
      <c r="M9054">
        <v>500</v>
      </c>
      <c r="N9054" t="s">
        <v>139</v>
      </c>
      <c r="O9054" t="s">
        <v>140</v>
      </c>
      <c r="P9054">
        <v>300</v>
      </c>
      <c r="Q9054" t="s">
        <v>139</v>
      </c>
    </row>
    <row r="9055" spans="1:40" x14ac:dyDescent="0.2">
      <c r="A9055" s="26">
        <v>41904.564831608797</v>
      </c>
      <c r="B9055" t="s">
        <v>130</v>
      </c>
      <c r="C9055" t="s">
        <v>969</v>
      </c>
      <c r="D9055" t="s">
        <v>6972</v>
      </c>
      <c r="E9055" t="s">
        <v>133</v>
      </c>
      <c r="F9055" t="s">
        <v>134</v>
      </c>
      <c r="G9055" t="s">
        <v>135</v>
      </c>
      <c r="H9055" t="s">
        <v>142</v>
      </c>
      <c r="I9055">
        <v>49</v>
      </c>
      <c r="J9055" t="s">
        <v>139</v>
      </c>
      <c r="K9055" t="s">
        <v>143</v>
      </c>
      <c r="L9055">
        <v>130</v>
      </c>
      <c r="M9055" t="s">
        <v>139</v>
      </c>
      <c r="N9055" t="s">
        <v>144</v>
      </c>
      <c r="O9055">
        <v>180</v>
      </c>
      <c r="P9055" t="s">
        <v>139</v>
      </c>
      <c r="Q9055" t="s">
        <v>145</v>
      </c>
      <c r="R9055">
        <v>140</v>
      </c>
      <c r="S9055" t="s">
        <v>139</v>
      </c>
      <c r="T9055" t="s">
        <v>146</v>
      </c>
      <c r="U9055">
        <v>80</v>
      </c>
      <c r="V9055" t="s">
        <v>139</v>
      </c>
      <c r="W9055" t="s">
        <v>147</v>
      </c>
      <c r="X9055">
        <v>101</v>
      </c>
      <c r="Y9055" t="s">
        <v>139</v>
      </c>
      <c r="Z9055" t="s">
        <v>148</v>
      </c>
      <c r="AA9055">
        <v>190</v>
      </c>
      <c r="AB9055" t="s">
        <v>139</v>
      </c>
      <c r="AC9055" t="s">
        <v>149</v>
      </c>
      <c r="AD9055">
        <v>20</v>
      </c>
      <c r="AE9055" t="s">
        <v>139</v>
      </c>
    </row>
    <row r="9056" spans="1:40" x14ac:dyDescent="0.2">
      <c r="A9056" s="26">
        <v>41904.564831608797</v>
      </c>
      <c r="B9056" t="s">
        <v>130</v>
      </c>
      <c r="C9056" t="s">
        <v>969</v>
      </c>
      <c r="D9056" t="s">
        <v>6973</v>
      </c>
    </row>
    <row r="9057" spans="1:40" x14ac:dyDescent="0.2">
      <c r="A9057" s="26">
        <v>41904.564831608797</v>
      </c>
      <c r="B9057" t="s">
        <v>130</v>
      </c>
      <c r="C9057" t="s">
        <v>969</v>
      </c>
      <c r="D9057" t="s">
        <v>6974</v>
      </c>
      <c r="E9057" t="s">
        <v>133</v>
      </c>
      <c r="F9057" t="s">
        <v>134</v>
      </c>
      <c r="G9057" t="s">
        <v>135</v>
      </c>
      <c r="H9057" t="s">
        <v>152</v>
      </c>
      <c r="I9057">
        <v>50</v>
      </c>
      <c r="J9057" t="s">
        <v>139</v>
      </c>
      <c r="K9057" t="s">
        <v>153</v>
      </c>
      <c r="L9057">
        <v>50</v>
      </c>
      <c r="M9057" t="s">
        <v>139</v>
      </c>
      <c r="N9057" t="s">
        <v>154</v>
      </c>
      <c r="O9057">
        <v>50</v>
      </c>
      <c r="P9057" t="s">
        <v>139</v>
      </c>
    </row>
    <row r="9058" spans="1:40" x14ac:dyDescent="0.2">
      <c r="A9058" s="26">
        <v>41904.564831608797</v>
      </c>
      <c r="B9058" t="s">
        <v>130</v>
      </c>
      <c r="C9058" t="s">
        <v>969</v>
      </c>
      <c r="D9058" t="s">
        <v>6975</v>
      </c>
      <c r="E9058" t="s">
        <v>133</v>
      </c>
      <c r="F9058" t="s">
        <v>134</v>
      </c>
      <c r="G9058" t="s">
        <v>135</v>
      </c>
      <c r="H9058" t="s">
        <v>156</v>
      </c>
      <c r="I9058">
        <v>35</v>
      </c>
      <c r="J9058" t="s">
        <v>139</v>
      </c>
      <c r="K9058" t="s">
        <v>157</v>
      </c>
      <c r="L9058">
        <v>5</v>
      </c>
      <c r="M9058" t="s">
        <v>139</v>
      </c>
      <c r="N9058" t="s">
        <v>158</v>
      </c>
      <c r="O9058">
        <v>60</v>
      </c>
      <c r="P9058" t="s">
        <v>139</v>
      </c>
    </row>
    <row r="9059" spans="1:40" x14ac:dyDescent="0.2">
      <c r="A9059" s="26">
        <v>41904.564831608797</v>
      </c>
      <c r="B9059" t="s">
        <v>130</v>
      </c>
      <c r="C9059" t="s">
        <v>969</v>
      </c>
      <c r="D9059" t="s">
        <v>6976</v>
      </c>
      <c r="E9059" t="s">
        <v>133</v>
      </c>
      <c r="F9059" t="s">
        <v>134</v>
      </c>
      <c r="G9059" t="s">
        <v>135</v>
      </c>
      <c r="H9059" t="s">
        <v>160</v>
      </c>
      <c r="I9059">
        <v>1</v>
      </c>
      <c r="J9059" t="s">
        <v>139</v>
      </c>
    </row>
    <row r="9060" spans="1:40" x14ac:dyDescent="0.2">
      <c r="A9060" s="26">
        <v>41904.564831608797</v>
      </c>
      <c r="B9060" t="s">
        <v>130</v>
      </c>
      <c r="C9060" t="s">
        <v>969</v>
      </c>
      <c r="D9060" t="s">
        <v>6977</v>
      </c>
      <c r="E9060" t="s">
        <v>133</v>
      </c>
      <c r="F9060" t="s">
        <v>134</v>
      </c>
      <c r="G9060" t="s">
        <v>135</v>
      </c>
      <c r="H9060" t="s">
        <v>162</v>
      </c>
      <c r="I9060">
        <v>30</v>
      </c>
      <c r="J9060" t="s">
        <v>139</v>
      </c>
      <c r="K9060" t="s">
        <v>163</v>
      </c>
      <c r="L9060">
        <v>30</v>
      </c>
      <c r="M9060" t="s">
        <v>139</v>
      </c>
      <c r="N9060" t="s">
        <v>164</v>
      </c>
      <c r="O9060">
        <v>30</v>
      </c>
      <c r="P9060" t="s">
        <v>139</v>
      </c>
      <c r="Q9060" t="s">
        <v>165</v>
      </c>
      <c r="R9060">
        <v>10</v>
      </c>
      <c r="S9060" t="s">
        <v>139</v>
      </c>
      <c r="T9060" t="s">
        <v>166</v>
      </c>
      <c r="U9060">
        <v>20</v>
      </c>
      <c r="V9060" t="s">
        <v>139</v>
      </c>
      <c r="W9060" t="s">
        <v>167</v>
      </c>
      <c r="X9060">
        <v>20</v>
      </c>
      <c r="Y9060" t="s">
        <v>139</v>
      </c>
      <c r="Z9060" t="s">
        <v>168</v>
      </c>
      <c r="AA9060">
        <v>20</v>
      </c>
      <c r="AB9060" t="s">
        <v>139</v>
      </c>
      <c r="AC9060" t="s">
        <v>169</v>
      </c>
      <c r="AD9060">
        <v>20</v>
      </c>
      <c r="AE9060" t="s">
        <v>139</v>
      </c>
      <c r="AF9060" t="s">
        <v>170</v>
      </c>
      <c r="AG9060">
        <v>115200</v>
      </c>
      <c r="AH9060" t="s">
        <v>139</v>
      </c>
      <c r="AI9060" t="s">
        <v>171</v>
      </c>
      <c r="AJ9060">
        <v>12000</v>
      </c>
      <c r="AK9060" t="s">
        <v>139</v>
      </c>
      <c r="AL9060" t="s">
        <v>172</v>
      </c>
      <c r="AM9060">
        <v>30000</v>
      </c>
      <c r="AN9060" t="s">
        <v>139</v>
      </c>
    </row>
    <row r="9061" spans="1:40" x14ac:dyDescent="0.2">
      <c r="A9061" s="26">
        <v>41904.564831608797</v>
      </c>
      <c r="B9061" t="s">
        <v>130</v>
      </c>
      <c r="C9061" t="s">
        <v>969</v>
      </c>
      <c r="D9061" t="s">
        <v>6978</v>
      </c>
      <c r="E9061" t="s">
        <v>133</v>
      </c>
      <c r="F9061" t="s">
        <v>134</v>
      </c>
      <c r="G9061" t="s">
        <v>135</v>
      </c>
      <c r="H9061" t="s">
        <v>174</v>
      </c>
      <c r="I9061">
        <v>60</v>
      </c>
      <c r="J9061" t="s">
        <v>139</v>
      </c>
      <c r="K9061" t="s">
        <v>175</v>
      </c>
      <c r="L9061">
        <v>40</v>
      </c>
      <c r="M9061" t="s">
        <v>139</v>
      </c>
      <c r="N9061" t="s">
        <v>176</v>
      </c>
      <c r="O9061">
        <v>50</v>
      </c>
      <c r="P9061" t="s">
        <v>139</v>
      </c>
      <c r="Q9061" t="s">
        <v>177</v>
      </c>
      <c r="R9061">
        <v>40</v>
      </c>
      <c r="S9061" t="s">
        <v>139</v>
      </c>
      <c r="T9061" t="s">
        <v>178</v>
      </c>
      <c r="U9061">
        <v>60</v>
      </c>
      <c r="V9061" t="s">
        <v>139</v>
      </c>
      <c r="W9061" t="s">
        <v>179</v>
      </c>
      <c r="X9061">
        <v>50</v>
      </c>
      <c r="Y9061" t="s">
        <v>139</v>
      </c>
      <c r="Z9061" t="s">
        <v>180</v>
      </c>
      <c r="AA9061">
        <v>50</v>
      </c>
      <c r="AB9061" t="s">
        <v>139</v>
      </c>
      <c r="AC9061" t="s">
        <v>181</v>
      </c>
      <c r="AD9061">
        <v>35</v>
      </c>
      <c r="AE9061" t="s">
        <v>139</v>
      </c>
      <c r="AF9061" t="s">
        <v>182</v>
      </c>
      <c r="AG9061">
        <v>8</v>
      </c>
      <c r="AH9061" t="s">
        <v>139</v>
      </c>
      <c r="AI9061" t="s">
        <v>183</v>
      </c>
      <c r="AJ9061">
        <v>90</v>
      </c>
      <c r="AK9061" t="s">
        <v>139</v>
      </c>
      <c r="AL9061" t="s">
        <v>184</v>
      </c>
      <c r="AM9061">
        <v>1</v>
      </c>
      <c r="AN9061" t="s">
        <v>139</v>
      </c>
    </row>
    <row r="9062" spans="1:40" x14ac:dyDescent="0.2">
      <c r="A9062" s="26">
        <v>41904.564831608797</v>
      </c>
      <c r="B9062" t="s">
        <v>130</v>
      </c>
      <c r="C9062" t="s">
        <v>969</v>
      </c>
      <c r="D9062" t="s">
        <v>6979</v>
      </c>
      <c r="E9062" t="s">
        <v>133</v>
      </c>
      <c r="F9062" t="s">
        <v>134</v>
      </c>
      <c r="G9062" t="s">
        <v>135</v>
      </c>
      <c r="H9062" t="s">
        <v>186</v>
      </c>
      <c r="I9062">
        <v>33</v>
      </c>
      <c r="J9062" t="s">
        <v>139</v>
      </c>
      <c r="K9062" t="s">
        <v>187</v>
      </c>
      <c r="L9062">
        <v>33</v>
      </c>
      <c r="M9062" t="s">
        <v>139</v>
      </c>
      <c r="N9062" t="s">
        <v>188</v>
      </c>
      <c r="O9062">
        <v>34</v>
      </c>
      <c r="P9062" t="s">
        <v>139</v>
      </c>
      <c r="Q9062" t="s">
        <v>166</v>
      </c>
      <c r="R9062">
        <v>20</v>
      </c>
      <c r="S9062" t="s">
        <v>139</v>
      </c>
      <c r="T9062" t="s">
        <v>167</v>
      </c>
      <c r="U9062">
        <v>20</v>
      </c>
      <c r="V9062" t="s">
        <v>139</v>
      </c>
      <c r="W9062" t="s">
        <v>168</v>
      </c>
      <c r="X9062">
        <v>20</v>
      </c>
      <c r="Y9062" t="s">
        <v>139</v>
      </c>
      <c r="Z9062" t="s">
        <v>189</v>
      </c>
      <c r="AA9062">
        <v>20</v>
      </c>
      <c r="AB9062" t="s">
        <v>139</v>
      </c>
      <c r="AC9062" t="s">
        <v>190</v>
      </c>
      <c r="AD9062">
        <v>20</v>
      </c>
      <c r="AE9062" t="s">
        <v>139</v>
      </c>
      <c r="AF9062" t="s">
        <v>191</v>
      </c>
      <c r="AG9062">
        <v>20</v>
      </c>
      <c r="AH9062" t="s">
        <v>139</v>
      </c>
      <c r="AI9062" t="s">
        <v>170</v>
      </c>
      <c r="AJ9062">
        <v>115200</v>
      </c>
      <c r="AK9062" t="s">
        <v>139</v>
      </c>
      <c r="AL9062" t="s">
        <v>171</v>
      </c>
      <c r="AM9062">
        <v>12000</v>
      </c>
      <c r="AN9062" t="s">
        <v>139</v>
      </c>
    </row>
    <row r="9063" spans="1:40" x14ac:dyDescent="0.2">
      <c r="A9063" s="26">
        <v>41904.564831608797</v>
      </c>
      <c r="B9063" t="s">
        <v>130</v>
      </c>
      <c r="C9063" t="s">
        <v>969</v>
      </c>
      <c r="D9063" t="s">
        <v>6972</v>
      </c>
      <c r="E9063" t="s">
        <v>133</v>
      </c>
      <c r="F9063" t="s">
        <v>134</v>
      </c>
      <c r="G9063" t="s">
        <v>135</v>
      </c>
      <c r="H9063" t="s">
        <v>142</v>
      </c>
      <c r="I9063">
        <v>49</v>
      </c>
      <c r="J9063" t="s">
        <v>139</v>
      </c>
      <c r="K9063" t="s">
        <v>143</v>
      </c>
      <c r="L9063">
        <v>130</v>
      </c>
      <c r="M9063" t="s">
        <v>139</v>
      </c>
      <c r="N9063" t="s">
        <v>144</v>
      </c>
      <c r="O9063">
        <v>180</v>
      </c>
      <c r="P9063" t="s">
        <v>139</v>
      </c>
      <c r="Q9063" t="s">
        <v>145</v>
      </c>
      <c r="R9063">
        <v>140</v>
      </c>
      <c r="S9063" t="s">
        <v>139</v>
      </c>
      <c r="T9063" t="s">
        <v>146</v>
      </c>
      <c r="U9063">
        <v>80</v>
      </c>
      <c r="V9063" t="s">
        <v>139</v>
      </c>
      <c r="W9063" t="s">
        <v>147</v>
      </c>
      <c r="X9063">
        <v>101</v>
      </c>
      <c r="Y9063" t="s">
        <v>139</v>
      </c>
      <c r="Z9063" t="s">
        <v>148</v>
      </c>
      <c r="AA9063">
        <v>190</v>
      </c>
      <c r="AB9063" t="s">
        <v>139</v>
      </c>
      <c r="AC9063" t="s">
        <v>149</v>
      </c>
      <c r="AD9063">
        <v>20</v>
      </c>
      <c r="AE9063" t="s">
        <v>139</v>
      </c>
    </row>
    <row r="9064" spans="1:40" x14ac:dyDescent="0.2">
      <c r="A9064" s="26">
        <v>41904.564831608797</v>
      </c>
      <c r="B9064" t="s">
        <v>130</v>
      </c>
      <c r="C9064" t="s">
        <v>969</v>
      </c>
      <c r="D9064" t="s">
        <v>6973</v>
      </c>
    </row>
    <row r="9065" spans="1:40" x14ac:dyDescent="0.2">
      <c r="A9065" s="26">
        <v>41904.564831608797</v>
      </c>
      <c r="B9065" t="s">
        <v>130</v>
      </c>
      <c r="C9065" t="s">
        <v>969</v>
      </c>
      <c r="D9065" t="s">
        <v>6974</v>
      </c>
      <c r="E9065" t="s">
        <v>133</v>
      </c>
      <c r="F9065" t="s">
        <v>134</v>
      </c>
      <c r="G9065" t="s">
        <v>135</v>
      </c>
      <c r="H9065" t="s">
        <v>152</v>
      </c>
      <c r="I9065">
        <v>50</v>
      </c>
      <c r="J9065" t="s">
        <v>139</v>
      </c>
      <c r="K9065" t="s">
        <v>153</v>
      </c>
      <c r="L9065">
        <v>50</v>
      </c>
      <c r="M9065" t="s">
        <v>139</v>
      </c>
      <c r="N9065" t="s">
        <v>154</v>
      </c>
      <c r="O9065">
        <v>50</v>
      </c>
      <c r="P9065" t="s">
        <v>139</v>
      </c>
    </row>
    <row r="9066" spans="1:40" x14ac:dyDescent="0.2">
      <c r="A9066" s="26">
        <v>41904.564831608797</v>
      </c>
      <c r="B9066" t="s">
        <v>130</v>
      </c>
      <c r="C9066" t="s">
        <v>969</v>
      </c>
      <c r="D9066" t="s">
        <v>6975</v>
      </c>
      <c r="E9066" t="s">
        <v>133</v>
      </c>
      <c r="F9066" t="s">
        <v>134</v>
      </c>
      <c r="G9066" t="s">
        <v>135</v>
      </c>
      <c r="H9066" t="s">
        <v>156</v>
      </c>
      <c r="I9066">
        <v>35</v>
      </c>
      <c r="J9066" t="s">
        <v>139</v>
      </c>
      <c r="K9066" t="s">
        <v>157</v>
      </c>
      <c r="L9066">
        <v>5</v>
      </c>
      <c r="M9066" t="s">
        <v>139</v>
      </c>
      <c r="N9066" t="s">
        <v>158</v>
      </c>
      <c r="O9066">
        <v>60</v>
      </c>
      <c r="P9066" t="s">
        <v>139</v>
      </c>
    </row>
    <row r="9067" spans="1:40" x14ac:dyDescent="0.2">
      <c r="A9067" s="26">
        <v>41904.564831608797</v>
      </c>
      <c r="B9067" t="s">
        <v>130</v>
      </c>
      <c r="C9067" t="s">
        <v>969</v>
      </c>
      <c r="D9067" t="s">
        <v>6976</v>
      </c>
      <c r="E9067" t="s">
        <v>133</v>
      </c>
      <c r="F9067" t="s">
        <v>134</v>
      </c>
      <c r="G9067" t="s">
        <v>135</v>
      </c>
      <c r="H9067" t="s">
        <v>160</v>
      </c>
      <c r="I9067">
        <v>1</v>
      </c>
      <c r="J9067" t="s">
        <v>139</v>
      </c>
    </row>
    <row r="9068" spans="1:40" x14ac:dyDescent="0.2">
      <c r="A9068" s="26">
        <v>41904.564831608797</v>
      </c>
      <c r="B9068" t="s">
        <v>130</v>
      </c>
      <c r="C9068" t="s">
        <v>969</v>
      </c>
      <c r="D9068" t="s">
        <v>6977</v>
      </c>
      <c r="E9068" t="s">
        <v>133</v>
      </c>
      <c r="F9068" t="s">
        <v>134</v>
      </c>
      <c r="G9068" t="s">
        <v>135</v>
      </c>
      <c r="H9068" t="s">
        <v>162</v>
      </c>
      <c r="I9068">
        <v>30</v>
      </c>
      <c r="J9068" t="s">
        <v>139</v>
      </c>
      <c r="K9068" t="s">
        <v>163</v>
      </c>
      <c r="L9068">
        <v>30</v>
      </c>
      <c r="M9068" t="s">
        <v>139</v>
      </c>
      <c r="N9068" t="s">
        <v>164</v>
      </c>
      <c r="O9068">
        <v>30</v>
      </c>
      <c r="P9068" t="s">
        <v>139</v>
      </c>
      <c r="Q9068" t="s">
        <v>165</v>
      </c>
      <c r="R9068">
        <v>10</v>
      </c>
      <c r="S9068" t="s">
        <v>139</v>
      </c>
      <c r="T9068" t="s">
        <v>166</v>
      </c>
      <c r="U9068">
        <v>20</v>
      </c>
      <c r="V9068" t="s">
        <v>139</v>
      </c>
      <c r="W9068" t="s">
        <v>167</v>
      </c>
      <c r="X9068">
        <v>20</v>
      </c>
      <c r="Y9068" t="s">
        <v>139</v>
      </c>
      <c r="Z9068" t="s">
        <v>168</v>
      </c>
      <c r="AA9068">
        <v>20</v>
      </c>
      <c r="AB9068" t="s">
        <v>139</v>
      </c>
      <c r="AC9068" t="s">
        <v>169</v>
      </c>
      <c r="AD9068">
        <v>20</v>
      </c>
      <c r="AE9068" t="s">
        <v>139</v>
      </c>
      <c r="AF9068" t="s">
        <v>170</v>
      </c>
      <c r="AG9068">
        <v>115200</v>
      </c>
      <c r="AH9068" t="s">
        <v>139</v>
      </c>
      <c r="AI9068" t="s">
        <v>171</v>
      </c>
      <c r="AJ9068">
        <v>12000</v>
      </c>
      <c r="AK9068" t="s">
        <v>139</v>
      </c>
      <c r="AL9068" t="s">
        <v>172</v>
      </c>
      <c r="AM9068">
        <v>30000</v>
      </c>
      <c r="AN9068" t="s">
        <v>139</v>
      </c>
    </row>
    <row r="9069" spans="1:40" x14ac:dyDescent="0.2">
      <c r="A9069" s="26">
        <v>41904.564831608797</v>
      </c>
      <c r="B9069" t="s">
        <v>130</v>
      </c>
      <c r="C9069" t="s">
        <v>969</v>
      </c>
      <c r="D9069" t="s">
        <v>6978</v>
      </c>
      <c r="E9069" t="s">
        <v>133</v>
      </c>
      <c r="F9069" t="s">
        <v>134</v>
      </c>
      <c r="G9069" t="s">
        <v>135</v>
      </c>
      <c r="H9069" t="s">
        <v>174</v>
      </c>
      <c r="I9069">
        <v>60</v>
      </c>
      <c r="J9069" t="s">
        <v>139</v>
      </c>
      <c r="K9069" t="s">
        <v>175</v>
      </c>
      <c r="L9069">
        <v>40</v>
      </c>
      <c r="M9069" t="s">
        <v>139</v>
      </c>
      <c r="N9069" t="s">
        <v>176</v>
      </c>
      <c r="O9069">
        <v>50</v>
      </c>
      <c r="P9069" t="s">
        <v>139</v>
      </c>
      <c r="Q9069" t="s">
        <v>177</v>
      </c>
      <c r="R9069">
        <v>40</v>
      </c>
      <c r="S9069" t="s">
        <v>139</v>
      </c>
      <c r="T9069" t="s">
        <v>178</v>
      </c>
      <c r="U9069">
        <v>60</v>
      </c>
      <c r="V9069" t="s">
        <v>139</v>
      </c>
      <c r="W9069" t="s">
        <v>179</v>
      </c>
      <c r="X9069">
        <v>50</v>
      </c>
      <c r="Y9069" t="s">
        <v>139</v>
      </c>
      <c r="Z9069" t="s">
        <v>180</v>
      </c>
      <c r="AA9069">
        <v>50</v>
      </c>
      <c r="AB9069" t="s">
        <v>139</v>
      </c>
      <c r="AC9069" t="s">
        <v>181</v>
      </c>
      <c r="AD9069">
        <v>35</v>
      </c>
      <c r="AE9069" t="s">
        <v>139</v>
      </c>
      <c r="AF9069" t="s">
        <v>182</v>
      </c>
      <c r="AG9069">
        <v>8</v>
      </c>
      <c r="AH9069" t="s">
        <v>139</v>
      </c>
      <c r="AI9069" t="s">
        <v>183</v>
      </c>
      <c r="AJ9069">
        <v>90</v>
      </c>
      <c r="AK9069" t="s">
        <v>139</v>
      </c>
      <c r="AL9069" t="s">
        <v>184</v>
      </c>
      <c r="AM9069">
        <v>1</v>
      </c>
      <c r="AN9069" t="s">
        <v>139</v>
      </c>
    </row>
    <row r="9070" spans="1:40" x14ac:dyDescent="0.2">
      <c r="A9070" s="26">
        <v>41904.564831608797</v>
      </c>
      <c r="B9070" t="s">
        <v>130</v>
      </c>
      <c r="C9070" t="s">
        <v>969</v>
      </c>
      <c r="D9070" t="s">
        <v>6979</v>
      </c>
      <c r="E9070" t="s">
        <v>133</v>
      </c>
      <c r="F9070" t="s">
        <v>134</v>
      </c>
      <c r="G9070" t="s">
        <v>135</v>
      </c>
      <c r="H9070" t="s">
        <v>186</v>
      </c>
      <c r="I9070">
        <v>33</v>
      </c>
      <c r="J9070" t="s">
        <v>139</v>
      </c>
      <c r="K9070" t="s">
        <v>187</v>
      </c>
      <c r="L9070">
        <v>33</v>
      </c>
      <c r="M9070" t="s">
        <v>139</v>
      </c>
      <c r="N9070" t="s">
        <v>188</v>
      </c>
      <c r="O9070">
        <v>34</v>
      </c>
      <c r="P9070" t="s">
        <v>139</v>
      </c>
      <c r="Q9070" t="s">
        <v>166</v>
      </c>
      <c r="R9070">
        <v>20</v>
      </c>
      <c r="S9070" t="s">
        <v>139</v>
      </c>
      <c r="T9070" t="s">
        <v>167</v>
      </c>
      <c r="U9070">
        <v>20</v>
      </c>
      <c r="V9070" t="s">
        <v>139</v>
      </c>
      <c r="W9070" t="s">
        <v>168</v>
      </c>
      <c r="X9070">
        <v>20</v>
      </c>
      <c r="Y9070" t="s">
        <v>139</v>
      </c>
      <c r="Z9070" t="s">
        <v>189</v>
      </c>
      <c r="AA9070">
        <v>20</v>
      </c>
      <c r="AB9070" t="s">
        <v>139</v>
      </c>
      <c r="AC9070" t="s">
        <v>190</v>
      </c>
      <c r="AD9070">
        <v>20</v>
      </c>
      <c r="AE9070" t="s">
        <v>139</v>
      </c>
      <c r="AF9070" t="s">
        <v>191</v>
      </c>
      <c r="AG9070">
        <v>20</v>
      </c>
      <c r="AH9070" t="s">
        <v>139</v>
      </c>
      <c r="AI9070" t="s">
        <v>170</v>
      </c>
      <c r="AJ9070">
        <v>115200</v>
      </c>
      <c r="AK9070" t="s">
        <v>139</v>
      </c>
      <c r="AL9070" t="s">
        <v>171</v>
      </c>
      <c r="AM9070">
        <v>12000</v>
      </c>
      <c r="AN9070" t="s">
        <v>139</v>
      </c>
    </row>
    <row r="9071" spans="1:40" x14ac:dyDescent="0.2">
      <c r="A9071" s="26">
        <v>41904.564831608797</v>
      </c>
      <c r="B9071" t="s">
        <v>130</v>
      </c>
      <c r="C9071" t="s">
        <v>969</v>
      </c>
      <c r="D9071" t="s">
        <v>6980</v>
      </c>
      <c r="E9071" t="s">
        <v>193</v>
      </c>
      <c r="F9071" t="s">
        <v>194</v>
      </c>
      <c r="G9071" t="s">
        <v>195</v>
      </c>
    </row>
    <row r="9072" spans="1:40" x14ac:dyDescent="0.2">
      <c r="A9072" s="26">
        <v>41904.564831608797</v>
      </c>
      <c r="B9072" t="s">
        <v>130</v>
      </c>
      <c r="C9072" t="s">
        <v>969</v>
      </c>
      <c r="D9072" t="s">
        <v>6981</v>
      </c>
      <c r="E9072" t="s">
        <v>193</v>
      </c>
      <c r="F9072" t="s">
        <v>6982</v>
      </c>
      <c r="G9072" t="s">
        <v>6983</v>
      </c>
      <c r="H9072" t="s">
        <v>6984</v>
      </c>
    </row>
    <row r="9073" spans="1:40" x14ac:dyDescent="0.2">
      <c r="A9073" s="26">
        <v>41904.564831643518</v>
      </c>
      <c r="B9073" t="s">
        <v>130</v>
      </c>
      <c r="C9073" t="s">
        <v>645</v>
      </c>
      <c r="D9073" t="s">
        <v>6985</v>
      </c>
    </row>
    <row r="9074" spans="1:40" x14ac:dyDescent="0.2">
      <c r="A9074" s="26">
        <v>41904.564831643518</v>
      </c>
      <c r="B9074" t="s">
        <v>130</v>
      </c>
      <c r="C9074" t="s">
        <v>645</v>
      </c>
      <c r="D9074" t="s">
        <v>6986</v>
      </c>
      <c r="E9074" t="s">
        <v>133</v>
      </c>
      <c r="F9074" t="s">
        <v>134</v>
      </c>
      <c r="G9074" t="s">
        <v>135</v>
      </c>
      <c r="H9074" t="s">
        <v>136</v>
      </c>
      <c r="I9074">
        <v>1900000</v>
      </c>
      <c r="J9074" t="s">
        <v>137</v>
      </c>
      <c r="K9074">
        <v>1900000</v>
      </c>
      <c r="L9074" t="s">
        <v>138</v>
      </c>
      <c r="M9074">
        <v>500</v>
      </c>
      <c r="N9074" t="s">
        <v>139</v>
      </c>
      <c r="O9074" t="s">
        <v>140</v>
      </c>
      <c r="P9074">
        <v>300</v>
      </c>
      <c r="Q9074" t="s">
        <v>139</v>
      </c>
    </row>
    <row r="9075" spans="1:40" x14ac:dyDescent="0.2">
      <c r="A9075" s="26">
        <v>41904.564831643518</v>
      </c>
      <c r="B9075" t="s">
        <v>130</v>
      </c>
      <c r="C9075" t="s">
        <v>645</v>
      </c>
      <c r="D9075" t="s">
        <v>6987</v>
      </c>
      <c r="E9075" t="s">
        <v>133</v>
      </c>
      <c r="F9075" t="s">
        <v>134</v>
      </c>
      <c r="G9075" t="s">
        <v>135</v>
      </c>
      <c r="H9075" t="s">
        <v>142</v>
      </c>
      <c r="I9075">
        <v>49</v>
      </c>
      <c r="J9075" t="s">
        <v>139</v>
      </c>
      <c r="K9075" t="s">
        <v>143</v>
      </c>
      <c r="L9075">
        <v>130</v>
      </c>
      <c r="M9075" t="s">
        <v>139</v>
      </c>
      <c r="N9075" t="s">
        <v>144</v>
      </c>
      <c r="O9075">
        <v>180</v>
      </c>
      <c r="P9075" t="s">
        <v>139</v>
      </c>
      <c r="Q9075" t="s">
        <v>145</v>
      </c>
      <c r="R9075">
        <v>140</v>
      </c>
      <c r="S9075" t="s">
        <v>139</v>
      </c>
      <c r="T9075" t="s">
        <v>146</v>
      </c>
      <c r="U9075">
        <v>80</v>
      </c>
      <c r="V9075" t="s">
        <v>139</v>
      </c>
      <c r="W9075" t="s">
        <v>147</v>
      </c>
      <c r="X9075">
        <v>101</v>
      </c>
      <c r="Y9075" t="s">
        <v>139</v>
      </c>
      <c r="Z9075" t="s">
        <v>148</v>
      </c>
      <c r="AA9075">
        <v>190</v>
      </c>
      <c r="AB9075" t="s">
        <v>139</v>
      </c>
      <c r="AC9075" t="s">
        <v>149</v>
      </c>
      <c r="AD9075">
        <v>20</v>
      </c>
      <c r="AE9075" t="s">
        <v>139</v>
      </c>
    </row>
    <row r="9076" spans="1:40" x14ac:dyDescent="0.2">
      <c r="A9076" s="26">
        <v>41904.564831643518</v>
      </c>
      <c r="B9076" t="s">
        <v>130</v>
      </c>
      <c r="C9076" t="s">
        <v>645</v>
      </c>
      <c r="D9076" t="s">
        <v>6988</v>
      </c>
    </row>
    <row r="9077" spans="1:40" x14ac:dyDescent="0.2">
      <c r="A9077" s="26">
        <v>41904.564831643518</v>
      </c>
      <c r="B9077" t="s">
        <v>130</v>
      </c>
      <c r="C9077" t="s">
        <v>645</v>
      </c>
      <c r="D9077" t="s">
        <v>6989</v>
      </c>
      <c r="E9077" t="s">
        <v>133</v>
      </c>
      <c r="F9077" t="s">
        <v>134</v>
      </c>
      <c r="G9077" t="s">
        <v>135</v>
      </c>
      <c r="H9077" t="s">
        <v>152</v>
      </c>
      <c r="I9077">
        <v>50</v>
      </c>
      <c r="J9077" t="s">
        <v>139</v>
      </c>
      <c r="K9077" t="s">
        <v>153</v>
      </c>
      <c r="L9077">
        <v>50</v>
      </c>
      <c r="M9077" t="s">
        <v>139</v>
      </c>
      <c r="N9077" t="s">
        <v>154</v>
      </c>
      <c r="O9077">
        <v>50</v>
      </c>
      <c r="P9077" t="s">
        <v>139</v>
      </c>
    </row>
    <row r="9078" spans="1:40" x14ac:dyDescent="0.2">
      <c r="A9078" s="26">
        <v>41904.564831643518</v>
      </c>
      <c r="B9078" t="s">
        <v>130</v>
      </c>
      <c r="C9078" t="s">
        <v>645</v>
      </c>
      <c r="D9078" t="s">
        <v>6990</v>
      </c>
      <c r="E9078" t="s">
        <v>133</v>
      </c>
      <c r="F9078" t="s">
        <v>134</v>
      </c>
      <c r="G9078" t="s">
        <v>135</v>
      </c>
      <c r="H9078" t="s">
        <v>156</v>
      </c>
      <c r="I9078">
        <v>35</v>
      </c>
      <c r="J9078" t="s">
        <v>139</v>
      </c>
      <c r="K9078" t="s">
        <v>157</v>
      </c>
      <c r="L9078">
        <v>5</v>
      </c>
      <c r="M9078" t="s">
        <v>139</v>
      </c>
      <c r="N9078" t="s">
        <v>158</v>
      </c>
      <c r="O9078">
        <v>60</v>
      </c>
      <c r="P9078" t="s">
        <v>139</v>
      </c>
    </row>
    <row r="9079" spans="1:40" x14ac:dyDescent="0.2">
      <c r="A9079" s="26">
        <v>41904.564831643518</v>
      </c>
      <c r="B9079" t="s">
        <v>130</v>
      </c>
      <c r="C9079" t="s">
        <v>645</v>
      </c>
      <c r="D9079" t="s">
        <v>6991</v>
      </c>
      <c r="E9079" t="s">
        <v>133</v>
      </c>
      <c r="F9079" t="s">
        <v>134</v>
      </c>
      <c r="G9079" t="s">
        <v>135</v>
      </c>
      <c r="H9079" t="s">
        <v>160</v>
      </c>
      <c r="I9079">
        <v>1</v>
      </c>
      <c r="J9079" t="s">
        <v>139</v>
      </c>
    </row>
    <row r="9080" spans="1:40" x14ac:dyDescent="0.2">
      <c r="A9080" s="26">
        <v>41904.564831643518</v>
      </c>
      <c r="B9080" t="s">
        <v>130</v>
      </c>
      <c r="C9080" t="s">
        <v>645</v>
      </c>
      <c r="D9080" t="s">
        <v>6992</v>
      </c>
      <c r="E9080" t="s">
        <v>133</v>
      </c>
      <c r="F9080" t="s">
        <v>134</v>
      </c>
      <c r="G9080" t="s">
        <v>135</v>
      </c>
      <c r="H9080" t="s">
        <v>162</v>
      </c>
      <c r="I9080">
        <v>30</v>
      </c>
      <c r="J9080" t="s">
        <v>139</v>
      </c>
      <c r="K9080" t="s">
        <v>163</v>
      </c>
      <c r="L9080">
        <v>30</v>
      </c>
      <c r="M9080" t="s">
        <v>139</v>
      </c>
      <c r="N9080" t="s">
        <v>164</v>
      </c>
      <c r="O9080">
        <v>30</v>
      </c>
      <c r="P9080" t="s">
        <v>139</v>
      </c>
      <c r="Q9080" t="s">
        <v>165</v>
      </c>
      <c r="R9080">
        <v>10</v>
      </c>
      <c r="S9080" t="s">
        <v>139</v>
      </c>
      <c r="T9080" t="s">
        <v>166</v>
      </c>
      <c r="U9080">
        <v>20</v>
      </c>
      <c r="V9080" t="s">
        <v>139</v>
      </c>
      <c r="W9080" t="s">
        <v>167</v>
      </c>
      <c r="X9080">
        <v>20</v>
      </c>
      <c r="Y9080" t="s">
        <v>139</v>
      </c>
      <c r="Z9080" t="s">
        <v>168</v>
      </c>
      <c r="AA9080">
        <v>20</v>
      </c>
      <c r="AB9080" t="s">
        <v>139</v>
      </c>
      <c r="AC9080" t="s">
        <v>169</v>
      </c>
      <c r="AD9080">
        <v>20</v>
      </c>
      <c r="AE9080" t="s">
        <v>139</v>
      </c>
      <c r="AF9080" t="s">
        <v>170</v>
      </c>
      <c r="AG9080">
        <v>115200</v>
      </c>
      <c r="AH9080" t="s">
        <v>139</v>
      </c>
      <c r="AI9080" t="s">
        <v>171</v>
      </c>
      <c r="AJ9080">
        <v>12000</v>
      </c>
      <c r="AK9080" t="s">
        <v>139</v>
      </c>
      <c r="AL9080" t="s">
        <v>172</v>
      </c>
      <c r="AM9080">
        <v>30000</v>
      </c>
      <c r="AN9080" t="s">
        <v>139</v>
      </c>
    </row>
    <row r="9081" spans="1:40" x14ac:dyDescent="0.2">
      <c r="A9081" s="26">
        <v>41904.564831643518</v>
      </c>
      <c r="B9081" t="s">
        <v>130</v>
      </c>
      <c r="C9081" t="s">
        <v>645</v>
      </c>
      <c r="D9081" t="s">
        <v>6993</v>
      </c>
      <c r="E9081" t="s">
        <v>133</v>
      </c>
      <c r="F9081" t="s">
        <v>134</v>
      </c>
      <c r="G9081" t="s">
        <v>135</v>
      </c>
      <c r="H9081" t="s">
        <v>174</v>
      </c>
      <c r="I9081">
        <v>60</v>
      </c>
      <c r="J9081" t="s">
        <v>139</v>
      </c>
      <c r="K9081" t="s">
        <v>175</v>
      </c>
      <c r="L9081">
        <v>40</v>
      </c>
      <c r="M9081" t="s">
        <v>139</v>
      </c>
      <c r="N9081" t="s">
        <v>176</v>
      </c>
      <c r="O9081">
        <v>50</v>
      </c>
      <c r="P9081" t="s">
        <v>139</v>
      </c>
      <c r="Q9081" t="s">
        <v>177</v>
      </c>
      <c r="R9081">
        <v>40</v>
      </c>
      <c r="S9081" t="s">
        <v>139</v>
      </c>
      <c r="T9081" t="s">
        <v>178</v>
      </c>
      <c r="U9081">
        <v>60</v>
      </c>
      <c r="V9081" t="s">
        <v>139</v>
      </c>
      <c r="W9081" t="s">
        <v>179</v>
      </c>
      <c r="X9081">
        <v>50</v>
      </c>
      <c r="Y9081" t="s">
        <v>139</v>
      </c>
      <c r="Z9081" t="s">
        <v>180</v>
      </c>
      <c r="AA9081">
        <v>50</v>
      </c>
      <c r="AB9081" t="s">
        <v>139</v>
      </c>
      <c r="AC9081" t="s">
        <v>181</v>
      </c>
      <c r="AD9081">
        <v>35</v>
      </c>
      <c r="AE9081" t="s">
        <v>139</v>
      </c>
      <c r="AF9081" t="s">
        <v>182</v>
      </c>
      <c r="AG9081">
        <v>8</v>
      </c>
      <c r="AH9081" t="s">
        <v>139</v>
      </c>
      <c r="AI9081" t="s">
        <v>183</v>
      </c>
      <c r="AJ9081">
        <v>90</v>
      </c>
      <c r="AK9081" t="s">
        <v>139</v>
      </c>
      <c r="AL9081" t="s">
        <v>184</v>
      </c>
      <c r="AM9081">
        <v>1</v>
      </c>
      <c r="AN9081" t="s">
        <v>139</v>
      </c>
    </row>
    <row r="9082" spans="1:40" x14ac:dyDescent="0.2">
      <c r="A9082" s="26">
        <v>41904.564831643518</v>
      </c>
      <c r="B9082" t="s">
        <v>130</v>
      </c>
      <c r="C9082" t="s">
        <v>645</v>
      </c>
      <c r="D9082" t="s">
        <v>6994</v>
      </c>
      <c r="E9082" t="s">
        <v>133</v>
      </c>
      <c r="F9082" t="s">
        <v>134</v>
      </c>
      <c r="G9082" t="s">
        <v>135</v>
      </c>
      <c r="H9082" t="s">
        <v>186</v>
      </c>
      <c r="I9082">
        <v>33</v>
      </c>
      <c r="J9082" t="s">
        <v>139</v>
      </c>
      <c r="K9082" t="s">
        <v>187</v>
      </c>
      <c r="L9082">
        <v>33</v>
      </c>
      <c r="M9082" t="s">
        <v>139</v>
      </c>
      <c r="N9082" t="s">
        <v>188</v>
      </c>
      <c r="O9082">
        <v>34</v>
      </c>
      <c r="P9082" t="s">
        <v>139</v>
      </c>
      <c r="Q9082" t="s">
        <v>166</v>
      </c>
      <c r="R9082">
        <v>20</v>
      </c>
      <c r="S9082" t="s">
        <v>139</v>
      </c>
      <c r="T9082" t="s">
        <v>167</v>
      </c>
      <c r="U9082">
        <v>20</v>
      </c>
      <c r="V9082" t="s">
        <v>139</v>
      </c>
      <c r="W9082" t="s">
        <v>168</v>
      </c>
      <c r="X9082">
        <v>20</v>
      </c>
      <c r="Y9082" t="s">
        <v>139</v>
      </c>
      <c r="Z9082" t="s">
        <v>189</v>
      </c>
      <c r="AA9082">
        <v>20</v>
      </c>
      <c r="AB9082" t="s">
        <v>139</v>
      </c>
      <c r="AC9082" t="s">
        <v>190</v>
      </c>
      <c r="AD9082">
        <v>20</v>
      </c>
      <c r="AE9082" t="s">
        <v>139</v>
      </c>
      <c r="AF9082" t="s">
        <v>191</v>
      </c>
      <c r="AG9082">
        <v>20</v>
      </c>
      <c r="AH9082" t="s">
        <v>139</v>
      </c>
      <c r="AI9082" t="s">
        <v>170</v>
      </c>
      <c r="AJ9082">
        <v>115200</v>
      </c>
      <c r="AK9082" t="s">
        <v>139</v>
      </c>
      <c r="AL9082" t="s">
        <v>171</v>
      </c>
      <c r="AM9082">
        <v>12000</v>
      </c>
      <c r="AN9082" t="s">
        <v>139</v>
      </c>
    </row>
    <row r="9083" spans="1:40" x14ac:dyDescent="0.2">
      <c r="A9083" s="26">
        <v>41904.564831643518</v>
      </c>
      <c r="B9083" t="s">
        <v>130</v>
      </c>
      <c r="C9083" t="s">
        <v>645</v>
      </c>
      <c r="D9083" t="s">
        <v>6987</v>
      </c>
      <c r="E9083" t="s">
        <v>133</v>
      </c>
      <c r="F9083" t="s">
        <v>134</v>
      </c>
      <c r="G9083" t="s">
        <v>135</v>
      </c>
      <c r="H9083" t="s">
        <v>142</v>
      </c>
      <c r="I9083">
        <v>49</v>
      </c>
      <c r="J9083" t="s">
        <v>139</v>
      </c>
      <c r="K9083" t="s">
        <v>143</v>
      </c>
      <c r="L9083">
        <v>130</v>
      </c>
      <c r="M9083" t="s">
        <v>139</v>
      </c>
      <c r="N9083" t="s">
        <v>144</v>
      </c>
      <c r="O9083">
        <v>180</v>
      </c>
      <c r="P9083" t="s">
        <v>139</v>
      </c>
      <c r="Q9083" t="s">
        <v>145</v>
      </c>
      <c r="R9083">
        <v>140</v>
      </c>
      <c r="S9083" t="s">
        <v>139</v>
      </c>
      <c r="T9083" t="s">
        <v>146</v>
      </c>
      <c r="U9083">
        <v>80</v>
      </c>
      <c r="V9083" t="s">
        <v>139</v>
      </c>
      <c r="W9083" t="s">
        <v>147</v>
      </c>
      <c r="X9083">
        <v>101</v>
      </c>
      <c r="Y9083" t="s">
        <v>139</v>
      </c>
      <c r="Z9083" t="s">
        <v>148</v>
      </c>
      <c r="AA9083">
        <v>190</v>
      </c>
      <c r="AB9083" t="s">
        <v>139</v>
      </c>
      <c r="AC9083" t="s">
        <v>149</v>
      </c>
      <c r="AD9083">
        <v>20</v>
      </c>
      <c r="AE9083" t="s">
        <v>139</v>
      </c>
    </row>
    <row r="9084" spans="1:40" x14ac:dyDescent="0.2">
      <c r="A9084" s="26">
        <v>41904.564831643518</v>
      </c>
      <c r="B9084" t="s">
        <v>130</v>
      </c>
      <c r="C9084" t="s">
        <v>645</v>
      </c>
      <c r="D9084" t="s">
        <v>6988</v>
      </c>
    </row>
    <row r="9085" spans="1:40" x14ac:dyDescent="0.2">
      <c r="A9085" s="26">
        <v>41904.564831643518</v>
      </c>
      <c r="B9085" t="s">
        <v>130</v>
      </c>
      <c r="C9085" t="s">
        <v>645</v>
      </c>
      <c r="D9085" t="s">
        <v>6989</v>
      </c>
      <c r="E9085" t="s">
        <v>133</v>
      </c>
      <c r="F9085" t="s">
        <v>134</v>
      </c>
      <c r="G9085" t="s">
        <v>135</v>
      </c>
      <c r="H9085" t="s">
        <v>152</v>
      </c>
      <c r="I9085">
        <v>50</v>
      </c>
      <c r="J9085" t="s">
        <v>139</v>
      </c>
      <c r="K9085" t="s">
        <v>153</v>
      </c>
      <c r="L9085">
        <v>50</v>
      </c>
      <c r="M9085" t="s">
        <v>139</v>
      </c>
      <c r="N9085" t="s">
        <v>154</v>
      </c>
      <c r="O9085">
        <v>50</v>
      </c>
      <c r="P9085" t="s">
        <v>139</v>
      </c>
    </row>
    <row r="9086" spans="1:40" x14ac:dyDescent="0.2">
      <c r="A9086" s="26">
        <v>41904.564831643518</v>
      </c>
      <c r="B9086" t="s">
        <v>130</v>
      </c>
      <c r="C9086" t="s">
        <v>646</v>
      </c>
      <c r="D9086" t="s">
        <v>6995</v>
      </c>
      <c r="E9086" t="s">
        <v>133</v>
      </c>
      <c r="F9086" t="s">
        <v>134</v>
      </c>
      <c r="G9086" t="s">
        <v>135</v>
      </c>
      <c r="H9086" t="s">
        <v>136</v>
      </c>
      <c r="I9086">
        <v>1900000</v>
      </c>
      <c r="J9086" t="s">
        <v>137</v>
      </c>
      <c r="K9086">
        <v>1900000</v>
      </c>
      <c r="L9086" t="s">
        <v>138</v>
      </c>
      <c r="M9086">
        <v>500</v>
      </c>
      <c r="N9086" t="s">
        <v>139</v>
      </c>
      <c r="O9086" t="s">
        <v>140</v>
      </c>
      <c r="P9086">
        <v>300</v>
      </c>
      <c r="Q9086" t="s">
        <v>139</v>
      </c>
    </row>
    <row r="9087" spans="1:40" x14ac:dyDescent="0.2">
      <c r="A9087" s="26">
        <v>41904.564831643518</v>
      </c>
      <c r="B9087" t="s">
        <v>130</v>
      </c>
      <c r="C9087" t="s">
        <v>646</v>
      </c>
      <c r="D9087" t="s">
        <v>6996</v>
      </c>
      <c r="E9087" t="s">
        <v>133</v>
      </c>
      <c r="F9087" t="s">
        <v>134</v>
      </c>
      <c r="G9087" t="s">
        <v>135</v>
      </c>
      <c r="H9087" t="s">
        <v>142</v>
      </c>
      <c r="I9087">
        <v>49</v>
      </c>
      <c r="J9087" t="s">
        <v>139</v>
      </c>
      <c r="K9087" t="s">
        <v>143</v>
      </c>
      <c r="L9087">
        <v>130</v>
      </c>
      <c r="M9087" t="s">
        <v>139</v>
      </c>
      <c r="N9087" t="s">
        <v>144</v>
      </c>
      <c r="O9087">
        <v>180</v>
      </c>
      <c r="P9087" t="s">
        <v>139</v>
      </c>
      <c r="Q9087" t="s">
        <v>145</v>
      </c>
      <c r="R9087">
        <v>140</v>
      </c>
      <c r="S9087" t="s">
        <v>139</v>
      </c>
      <c r="T9087" t="s">
        <v>146</v>
      </c>
      <c r="U9087">
        <v>80</v>
      </c>
      <c r="V9087" t="s">
        <v>139</v>
      </c>
      <c r="W9087" t="s">
        <v>147</v>
      </c>
      <c r="X9087">
        <v>101</v>
      </c>
      <c r="Y9087" t="s">
        <v>139</v>
      </c>
      <c r="Z9087" t="s">
        <v>148</v>
      </c>
      <c r="AA9087">
        <v>190</v>
      </c>
      <c r="AB9087" t="s">
        <v>139</v>
      </c>
      <c r="AC9087" t="s">
        <v>149</v>
      </c>
      <c r="AD9087">
        <v>20</v>
      </c>
      <c r="AE9087" t="s">
        <v>139</v>
      </c>
    </row>
    <row r="9088" spans="1:40" x14ac:dyDescent="0.2">
      <c r="A9088" s="26">
        <v>41904.564831643518</v>
      </c>
      <c r="B9088" t="s">
        <v>130</v>
      </c>
      <c r="C9088" t="s">
        <v>646</v>
      </c>
      <c r="D9088" t="s">
        <v>6997</v>
      </c>
    </row>
    <row r="9089" spans="1:40" x14ac:dyDescent="0.2">
      <c r="A9089" s="26">
        <v>41904.564831643518</v>
      </c>
      <c r="B9089" t="s">
        <v>130</v>
      </c>
      <c r="C9089" t="s">
        <v>646</v>
      </c>
      <c r="D9089" t="s">
        <v>6998</v>
      </c>
      <c r="E9089" t="s">
        <v>133</v>
      </c>
      <c r="F9089" t="s">
        <v>134</v>
      </c>
      <c r="G9089" t="s">
        <v>135</v>
      </c>
      <c r="H9089" t="s">
        <v>152</v>
      </c>
      <c r="I9089">
        <v>50</v>
      </c>
      <c r="J9089" t="s">
        <v>139</v>
      </c>
      <c r="K9089" t="s">
        <v>153</v>
      </c>
      <c r="L9089">
        <v>50</v>
      </c>
      <c r="M9089" t="s">
        <v>139</v>
      </c>
      <c r="N9089" t="s">
        <v>154</v>
      </c>
      <c r="O9089">
        <v>50</v>
      </c>
      <c r="P9089" t="s">
        <v>139</v>
      </c>
    </row>
    <row r="9090" spans="1:40" x14ac:dyDescent="0.2">
      <c r="A9090" s="26">
        <v>41904.564831643518</v>
      </c>
      <c r="B9090" t="s">
        <v>130</v>
      </c>
      <c r="C9090" t="s">
        <v>646</v>
      </c>
      <c r="D9090" t="s">
        <v>6999</v>
      </c>
      <c r="E9090" t="s">
        <v>133</v>
      </c>
      <c r="F9090" t="s">
        <v>134</v>
      </c>
      <c r="G9090" t="s">
        <v>135</v>
      </c>
      <c r="H9090" t="s">
        <v>156</v>
      </c>
      <c r="I9090">
        <v>35</v>
      </c>
      <c r="J9090" t="s">
        <v>139</v>
      </c>
      <c r="K9090" t="s">
        <v>157</v>
      </c>
      <c r="L9090">
        <v>5</v>
      </c>
      <c r="M9090" t="s">
        <v>139</v>
      </c>
      <c r="N9090" t="s">
        <v>158</v>
      </c>
      <c r="O9090">
        <v>60</v>
      </c>
      <c r="P9090" t="s">
        <v>139</v>
      </c>
    </row>
    <row r="9091" spans="1:40" x14ac:dyDescent="0.2">
      <c r="A9091" s="26">
        <v>41904.564831643518</v>
      </c>
      <c r="B9091" t="s">
        <v>130</v>
      </c>
      <c r="C9091" t="s">
        <v>646</v>
      </c>
      <c r="D9091" t="s">
        <v>7000</v>
      </c>
      <c r="E9091" t="s">
        <v>133</v>
      </c>
      <c r="F9091" t="s">
        <v>134</v>
      </c>
      <c r="G9091" t="s">
        <v>135</v>
      </c>
      <c r="H9091" t="s">
        <v>160</v>
      </c>
      <c r="I9091">
        <v>1</v>
      </c>
      <c r="J9091" t="s">
        <v>139</v>
      </c>
    </row>
    <row r="9092" spans="1:40" x14ac:dyDescent="0.2">
      <c r="A9092" s="26">
        <v>41904.564831643518</v>
      </c>
      <c r="B9092" t="s">
        <v>130</v>
      </c>
      <c r="C9092" t="s">
        <v>646</v>
      </c>
      <c r="D9092" t="s">
        <v>7001</v>
      </c>
      <c r="E9092" t="s">
        <v>133</v>
      </c>
      <c r="F9092" t="s">
        <v>134</v>
      </c>
      <c r="G9092" t="s">
        <v>135</v>
      </c>
      <c r="H9092" t="s">
        <v>162</v>
      </c>
      <c r="I9092">
        <v>30</v>
      </c>
      <c r="J9092" t="s">
        <v>139</v>
      </c>
      <c r="K9092" t="s">
        <v>163</v>
      </c>
      <c r="L9092">
        <v>30</v>
      </c>
      <c r="M9092" t="s">
        <v>139</v>
      </c>
      <c r="N9092" t="s">
        <v>164</v>
      </c>
      <c r="O9092">
        <v>30</v>
      </c>
      <c r="P9092" t="s">
        <v>139</v>
      </c>
      <c r="Q9092" t="s">
        <v>165</v>
      </c>
      <c r="R9092">
        <v>10</v>
      </c>
      <c r="S9092" t="s">
        <v>139</v>
      </c>
      <c r="T9092" t="s">
        <v>166</v>
      </c>
      <c r="U9092">
        <v>20</v>
      </c>
      <c r="V9092" t="s">
        <v>139</v>
      </c>
      <c r="W9092" t="s">
        <v>167</v>
      </c>
      <c r="X9092">
        <v>20</v>
      </c>
      <c r="Y9092" t="s">
        <v>139</v>
      </c>
      <c r="Z9092" t="s">
        <v>168</v>
      </c>
      <c r="AA9092">
        <v>20</v>
      </c>
      <c r="AB9092" t="s">
        <v>139</v>
      </c>
      <c r="AC9092" t="s">
        <v>169</v>
      </c>
      <c r="AD9092">
        <v>20</v>
      </c>
      <c r="AE9092" t="s">
        <v>139</v>
      </c>
      <c r="AF9092" t="s">
        <v>170</v>
      </c>
      <c r="AG9092">
        <v>115200</v>
      </c>
      <c r="AH9092" t="s">
        <v>139</v>
      </c>
      <c r="AI9092" t="s">
        <v>171</v>
      </c>
      <c r="AJ9092">
        <v>12000</v>
      </c>
      <c r="AK9092" t="s">
        <v>139</v>
      </c>
      <c r="AL9092" t="s">
        <v>172</v>
      </c>
      <c r="AM9092">
        <v>30000</v>
      </c>
      <c r="AN9092" t="s">
        <v>139</v>
      </c>
    </row>
    <row r="9093" spans="1:40" x14ac:dyDescent="0.2">
      <c r="A9093" s="26">
        <v>41904.564831643518</v>
      </c>
      <c r="B9093" t="s">
        <v>130</v>
      </c>
      <c r="C9093" t="s">
        <v>646</v>
      </c>
      <c r="D9093" t="s">
        <v>7002</v>
      </c>
    </row>
    <row r="9094" spans="1:40" x14ac:dyDescent="0.2">
      <c r="A9094" s="26">
        <v>41904.564831643518</v>
      </c>
      <c r="B9094" t="s">
        <v>130</v>
      </c>
      <c r="C9094" t="s">
        <v>647</v>
      </c>
      <c r="D9094" t="s">
        <v>7003</v>
      </c>
    </row>
    <row r="9095" spans="1:40" x14ac:dyDescent="0.2">
      <c r="A9095" s="26">
        <v>41904.564831643518</v>
      </c>
      <c r="B9095" t="s">
        <v>130</v>
      </c>
      <c r="C9095" t="s">
        <v>647</v>
      </c>
      <c r="D9095" t="s">
        <v>7004</v>
      </c>
      <c r="E9095" t="s">
        <v>133</v>
      </c>
      <c r="F9095" t="s">
        <v>134</v>
      </c>
      <c r="G9095" t="s">
        <v>135</v>
      </c>
      <c r="H9095" t="s">
        <v>136</v>
      </c>
      <c r="I9095">
        <v>1900000</v>
      </c>
      <c r="J9095" t="s">
        <v>137</v>
      </c>
      <c r="K9095">
        <v>1900000</v>
      </c>
      <c r="L9095" t="s">
        <v>138</v>
      </c>
      <c r="M9095">
        <v>500</v>
      </c>
      <c r="N9095" t="s">
        <v>139</v>
      </c>
      <c r="O9095" t="s">
        <v>140</v>
      </c>
      <c r="P9095">
        <v>300</v>
      </c>
      <c r="Q9095" t="s">
        <v>139</v>
      </c>
    </row>
    <row r="9096" spans="1:40" x14ac:dyDescent="0.2">
      <c r="A9096" s="26">
        <v>41904.564831643518</v>
      </c>
      <c r="B9096" t="s">
        <v>130</v>
      </c>
      <c r="C9096" t="s">
        <v>647</v>
      </c>
      <c r="D9096" t="s">
        <v>7005</v>
      </c>
      <c r="E9096" t="s">
        <v>133</v>
      </c>
      <c r="F9096" t="s">
        <v>134</v>
      </c>
      <c r="G9096" t="s">
        <v>135</v>
      </c>
      <c r="H9096" t="s">
        <v>142</v>
      </c>
      <c r="I9096">
        <v>49</v>
      </c>
      <c r="J9096" t="s">
        <v>139</v>
      </c>
      <c r="K9096" t="s">
        <v>143</v>
      </c>
      <c r="L9096">
        <v>130</v>
      </c>
      <c r="M9096" t="s">
        <v>139</v>
      </c>
      <c r="N9096" t="s">
        <v>144</v>
      </c>
      <c r="O9096">
        <v>180</v>
      </c>
      <c r="P9096" t="s">
        <v>139</v>
      </c>
      <c r="Q9096" t="s">
        <v>145</v>
      </c>
      <c r="R9096">
        <v>140</v>
      </c>
      <c r="S9096" t="s">
        <v>139</v>
      </c>
      <c r="T9096" t="s">
        <v>146</v>
      </c>
      <c r="U9096">
        <v>80</v>
      </c>
      <c r="V9096" t="s">
        <v>139</v>
      </c>
      <c r="W9096" t="s">
        <v>147</v>
      </c>
      <c r="X9096">
        <v>101</v>
      </c>
      <c r="Y9096" t="s">
        <v>139</v>
      </c>
      <c r="Z9096" t="s">
        <v>148</v>
      </c>
      <c r="AA9096">
        <v>190</v>
      </c>
      <c r="AB9096" t="s">
        <v>139</v>
      </c>
      <c r="AC9096" t="s">
        <v>149</v>
      </c>
      <c r="AD9096">
        <v>20</v>
      </c>
      <c r="AE9096" t="s">
        <v>139</v>
      </c>
    </row>
    <row r="9097" spans="1:40" x14ac:dyDescent="0.2">
      <c r="A9097" s="26">
        <v>41904.564831643518</v>
      </c>
      <c r="B9097" t="s">
        <v>130</v>
      </c>
      <c r="C9097" t="s">
        <v>647</v>
      </c>
      <c r="D9097" t="s">
        <v>7006</v>
      </c>
    </row>
    <row r="9098" spans="1:40" x14ac:dyDescent="0.2">
      <c r="A9098" s="26">
        <v>41904.564831643518</v>
      </c>
      <c r="B9098" t="s">
        <v>130</v>
      </c>
      <c r="C9098" t="s">
        <v>647</v>
      </c>
      <c r="D9098" t="s">
        <v>7007</v>
      </c>
      <c r="E9098" t="s">
        <v>133</v>
      </c>
      <c r="F9098" t="s">
        <v>134</v>
      </c>
      <c r="G9098" t="s">
        <v>135</v>
      </c>
      <c r="H9098" t="s">
        <v>152</v>
      </c>
      <c r="I9098">
        <v>50</v>
      </c>
      <c r="J9098" t="s">
        <v>139</v>
      </c>
      <c r="K9098" t="s">
        <v>153</v>
      </c>
      <c r="L9098">
        <v>50</v>
      </c>
      <c r="M9098" t="s">
        <v>139</v>
      </c>
      <c r="N9098" t="s">
        <v>154</v>
      </c>
      <c r="O9098">
        <v>50</v>
      </c>
      <c r="P9098" t="s">
        <v>139</v>
      </c>
    </row>
    <row r="9099" spans="1:40" x14ac:dyDescent="0.2">
      <c r="A9099" s="26">
        <v>41904.564831643518</v>
      </c>
      <c r="B9099" t="s">
        <v>130</v>
      </c>
      <c r="C9099" t="s">
        <v>647</v>
      </c>
      <c r="D9099" t="s">
        <v>7008</v>
      </c>
      <c r="E9099" t="s">
        <v>133</v>
      </c>
      <c r="F9099" t="s">
        <v>134</v>
      </c>
      <c r="G9099" t="s">
        <v>135</v>
      </c>
      <c r="H9099" t="s">
        <v>156</v>
      </c>
      <c r="I9099">
        <v>35</v>
      </c>
      <c r="J9099" t="s">
        <v>139</v>
      </c>
      <c r="K9099" t="s">
        <v>157</v>
      </c>
      <c r="L9099">
        <v>5</v>
      </c>
      <c r="M9099" t="s">
        <v>139</v>
      </c>
      <c r="N9099" t="s">
        <v>158</v>
      </c>
      <c r="O9099">
        <v>60</v>
      </c>
      <c r="P9099" t="s">
        <v>139</v>
      </c>
    </row>
    <row r="9100" spans="1:40" x14ac:dyDescent="0.2">
      <c r="A9100" s="26">
        <v>41904.564831643518</v>
      </c>
      <c r="B9100" t="s">
        <v>130</v>
      </c>
      <c r="C9100" t="s">
        <v>647</v>
      </c>
      <c r="D9100" t="s">
        <v>7009</v>
      </c>
      <c r="E9100" t="s">
        <v>133</v>
      </c>
      <c r="F9100" t="s">
        <v>134</v>
      </c>
      <c r="G9100" t="s">
        <v>135</v>
      </c>
      <c r="H9100" t="s">
        <v>160</v>
      </c>
      <c r="I9100">
        <v>1</v>
      </c>
      <c r="J9100" t="s">
        <v>139</v>
      </c>
    </row>
    <row r="9101" spans="1:40" x14ac:dyDescent="0.2">
      <c r="A9101" s="26">
        <v>41904.564831643518</v>
      </c>
      <c r="B9101" t="s">
        <v>130</v>
      </c>
      <c r="C9101" t="s">
        <v>647</v>
      </c>
      <c r="D9101" t="s">
        <v>7010</v>
      </c>
      <c r="E9101" t="s">
        <v>133</v>
      </c>
      <c r="F9101" t="s">
        <v>134</v>
      </c>
      <c r="G9101" t="s">
        <v>135</v>
      </c>
      <c r="H9101" t="s">
        <v>162</v>
      </c>
      <c r="I9101">
        <v>30</v>
      </c>
      <c r="J9101" t="s">
        <v>139</v>
      </c>
      <c r="K9101" t="s">
        <v>163</v>
      </c>
      <c r="L9101">
        <v>30</v>
      </c>
      <c r="M9101" t="s">
        <v>139</v>
      </c>
      <c r="N9101" t="s">
        <v>164</v>
      </c>
      <c r="O9101">
        <v>30</v>
      </c>
      <c r="P9101" t="s">
        <v>139</v>
      </c>
      <c r="Q9101" t="s">
        <v>165</v>
      </c>
      <c r="R9101">
        <v>10</v>
      </c>
      <c r="S9101" t="s">
        <v>139</v>
      </c>
      <c r="T9101" t="s">
        <v>166</v>
      </c>
      <c r="U9101">
        <v>20</v>
      </c>
      <c r="V9101" t="s">
        <v>139</v>
      </c>
      <c r="W9101" t="s">
        <v>167</v>
      </c>
      <c r="X9101">
        <v>20</v>
      </c>
      <c r="Y9101" t="s">
        <v>139</v>
      </c>
      <c r="Z9101" t="s">
        <v>168</v>
      </c>
      <c r="AA9101">
        <v>20</v>
      </c>
      <c r="AB9101" t="s">
        <v>139</v>
      </c>
      <c r="AC9101" t="s">
        <v>169</v>
      </c>
      <c r="AD9101">
        <v>20</v>
      </c>
      <c r="AE9101" t="s">
        <v>139</v>
      </c>
      <c r="AF9101" t="s">
        <v>170</v>
      </c>
      <c r="AG9101">
        <v>115200</v>
      </c>
      <c r="AH9101" t="s">
        <v>139</v>
      </c>
      <c r="AI9101" t="s">
        <v>171</v>
      </c>
      <c r="AJ9101">
        <v>12000</v>
      </c>
      <c r="AK9101" t="s">
        <v>139</v>
      </c>
      <c r="AL9101" t="s">
        <v>172</v>
      </c>
      <c r="AM9101">
        <v>30000</v>
      </c>
      <c r="AN9101" t="s">
        <v>139</v>
      </c>
    </row>
    <row r="9102" spans="1:40" x14ac:dyDescent="0.2">
      <c r="A9102" s="26">
        <v>41904.564831643518</v>
      </c>
      <c r="B9102" t="s">
        <v>130</v>
      </c>
      <c r="C9102" t="s">
        <v>647</v>
      </c>
      <c r="D9102" t="s">
        <v>7011</v>
      </c>
      <c r="E9102" t="s">
        <v>133</v>
      </c>
      <c r="F9102" t="s">
        <v>134</v>
      </c>
      <c r="G9102" t="s">
        <v>135</v>
      </c>
      <c r="H9102" t="s">
        <v>174</v>
      </c>
      <c r="I9102">
        <v>60</v>
      </c>
      <c r="J9102" t="s">
        <v>139</v>
      </c>
      <c r="K9102" t="s">
        <v>175</v>
      </c>
      <c r="L9102">
        <v>40</v>
      </c>
      <c r="M9102" t="s">
        <v>139</v>
      </c>
      <c r="N9102" t="s">
        <v>176</v>
      </c>
      <c r="O9102">
        <v>50</v>
      </c>
      <c r="P9102" t="s">
        <v>139</v>
      </c>
      <c r="Q9102" t="s">
        <v>177</v>
      </c>
      <c r="R9102">
        <v>40</v>
      </c>
      <c r="S9102" t="s">
        <v>139</v>
      </c>
      <c r="T9102" t="s">
        <v>178</v>
      </c>
      <c r="U9102">
        <v>60</v>
      </c>
      <c r="V9102" t="s">
        <v>139</v>
      </c>
      <c r="W9102" t="s">
        <v>179</v>
      </c>
      <c r="X9102">
        <v>50</v>
      </c>
      <c r="Y9102" t="s">
        <v>139</v>
      </c>
      <c r="Z9102" t="s">
        <v>180</v>
      </c>
      <c r="AA9102">
        <v>50</v>
      </c>
      <c r="AB9102" t="s">
        <v>139</v>
      </c>
      <c r="AC9102" t="s">
        <v>181</v>
      </c>
      <c r="AD9102">
        <v>35</v>
      </c>
      <c r="AE9102" t="s">
        <v>139</v>
      </c>
      <c r="AF9102" t="s">
        <v>182</v>
      </c>
      <c r="AG9102">
        <v>8</v>
      </c>
      <c r="AH9102" t="s">
        <v>139</v>
      </c>
      <c r="AI9102" t="s">
        <v>183</v>
      </c>
      <c r="AJ9102">
        <v>90</v>
      </c>
      <c r="AK9102" t="s">
        <v>139</v>
      </c>
      <c r="AL9102" t="s">
        <v>184</v>
      </c>
      <c r="AM9102">
        <v>1</v>
      </c>
      <c r="AN9102" t="s">
        <v>139</v>
      </c>
    </row>
    <row r="9103" spans="1:40" x14ac:dyDescent="0.2">
      <c r="A9103" s="26">
        <v>41904.564831655094</v>
      </c>
      <c r="B9103" t="s">
        <v>130</v>
      </c>
      <c r="C9103" t="s">
        <v>643</v>
      </c>
      <c r="D9103" t="s">
        <v>7012</v>
      </c>
    </row>
    <row r="9104" spans="1:40" x14ac:dyDescent="0.2">
      <c r="A9104" s="26">
        <v>41904.564831655094</v>
      </c>
      <c r="B9104" t="s">
        <v>130</v>
      </c>
      <c r="C9104" t="s">
        <v>643</v>
      </c>
      <c r="D9104" t="s">
        <v>7013</v>
      </c>
      <c r="E9104" t="s">
        <v>133</v>
      </c>
      <c r="F9104" t="s">
        <v>134</v>
      </c>
      <c r="G9104" t="s">
        <v>135</v>
      </c>
      <c r="H9104" t="s">
        <v>136</v>
      </c>
      <c r="I9104">
        <v>1900000</v>
      </c>
      <c r="J9104" t="s">
        <v>137</v>
      </c>
      <c r="K9104">
        <v>1900000</v>
      </c>
      <c r="L9104" t="s">
        <v>138</v>
      </c>
      <c r="M9104">
        <v>500</v>
      </c>
      <c r="N9104" t="s">
        <v>139</v>
      </c>
      <c r="O9104" t="s">
        <v>140</v>
      </c>
      <c r="P9104">
        <v>300</v>
      </c>
      <c r="Q9104" t="s">
        <v>139</v>
      </c>
    </row>
    <row r="9105" spans="1:40" x14ac:dyDescent="0.2">
      <c r="A9105" s="26">
        <v>41904.564831655094</v>
      </c>
      <c r="B9105" t="s">
        <v>130</v>
      </c>
      <c r="C9105" t="s">
        <v>643</v>
      </c>
      <c r="D9105" t="s">
        <v>7014</v>
      </c>
      <c r="E9105" t="s">
        <v>133</v>
      </c>
      <c r="F9105" t="s">
        <v>134</v>
      </c>
      <c r="G9105" t="s">
        <v>135</v>
      </c>
      <c r="H9105" t="s">
        <v>142</v>
      </c>
      <c r="I9105">
        <v>49</v>
      </c>
      <c r="J9105" t="s">
        <v>139</v>
      </c>
      <c r="K9105" t="s">
        <v>143</v>
      </c>
      <c r="L9105">
        <v>130</v>
      </c>
      <c r="M9105" t="s">
        <v>139</v>
      </c>
      <c r="N9105" t="s">
        <v>144</v>
      </c>
      <c r="O9105">
        <v>180</v>
      </c>
      <c r="P9105" t="s">
        <v>139</v>
      </c>
      <c r="Q9105" t="s">
        <v>145</v>
      </c>
      <c r="R9105">
        <v>140</v>
      </c>
      <c r="S9105" t="s">
        <v>139</v>
      </c>
      <c r="T9105" t="s">
        <v>146</v>
      </c>
      <c r="U9105">
        <v>80</v>
      </c>
      <c r="V9105" t="s">
        <v>139</v>
      </c>
      <c r="W9105" t="s">
        <v>147</v>
      </c>
      <c r="X9105">
        <v>101</v>
      </c>
      <c r="Y9105" t="s">
        <v>139</v>
      </c>
      <c r="Z9105" t="s">
        <v>148</v>
      </c>
      <c r="AA9105">
        <v>190</v>
      </c>
      <c r="AB9105" t="s">
        <v>139</v>
      </c>
      <c r="AC9105" t="s">
        <v>149</v>
      </c>
      <c r="AD9105">
        <v>20</v>
      </c>
      <c r="AE9105" t="s">
        <v>139</v>
      </c>
    </row>
    <row r="9106" spans="1:40" x14ac:dyDescent="0.2">
      <c r="A9106" s="26">
        <v>41904.564831655094</v>
      </c>
      <c r="B9106" t="s">
        <v>130</v>
      </c>
      <c r="C9106" t="s">
        <v>643</v>
      </c>
      <c r="D9106" t="s">
        <v>7015</v>
      </c>
    </row>
    <row r="9107" spans="1:40" x14ac:dyDescent="0.2">
      <c r="A9107" s="26">
        <v>41904.564831655094</v>
      </c>
      <c r="B9107" t="s">
        <v>130</v>
      </c>
      <c r="C9107" t="s">
        <v>643</v>
      </c>
      <c r="D9107" t="s">
        <v>7016</v>
      </c>
      <c r="E9107" t="s">
        <v>133</v>
      </c>
      <c r="F9107" t="s">
        <v>134</v>
      </c>
      <c r="G9107" t="s">
        <v>135</v>
      </c>
      <c r="H9107" t="s">
        <v>152</v>
      </c>
      <c r="I9107">
        <v>50</v>
      </c>
      <c r="J9107" t="s">
        <v>139</v>
      </c>
      <c r="K9107" t="s">
        <v>153</v>
      </c>
      <c r="L9107">
        <v>50</v>
      </c>
      <c r="M9107" t="s">
        <v>139</v>
      </c>
      <c r="N9107" t="s">
        <v>154</v>
      </c>
      <c r="O9107">
        <v>50</v>
      </c>
      <c r="P9107" t="s">
        <v>139</v>
      </c>
    </row>
    <row r="9108" spans="1:40" x14ac:dyDescent="0.2">
      <c r="A9108" s="26">
        <v>41904.564831655094</v>
      </c>
      <c r="B9108" t="s">
        <v>130</v>
      </c>
      <c r="C9108" t="s">
        <v>643</v>
      </c>
      <c r="D9108" t="s">
        <v>7017</v>
      </c>
      <c r="E9108" t="s">
        <v>133</v>
      </c>
      <c r="F9108" t="s">
        <v>134</v>
      </c>
      <c r="G9108" t="s">
        <v>135</v>
      </c>
      <c r="H9108" t="s">
        <v>156</v>
      </c>
      <c r="I9108">
        <v>35</v>
      </c>
      <c r="J9108" t="s">
        <v>139</v>
      </c>
      <c r="K9108" t="s">
        <v>157</v>
      </c>
      <c r="L9108">
        <v>5</v>
      </c>
      <c r="M9108" t="s">
        <v>139</v>
      </c>
      <c r="N9108" t="s">
        <v>158</v>
      </c>
      <c r="O9108">
        <v>60</v>
      </c>
      <c r="P9108" t="s">
        <v>139</v>
      </c>
    </row>
    <row r="9109" spans="1:40" x14ac:dyDescent="0.2">
      <c r="A9109" s="26">
        <v>41904.564831655094</v>
      </c>
      <c r="B9109" t="s">
        <v>130</v>
      </c>
      <c r="C9109" t="s">
        <v>643</v>
      </c>
      <c r="D9109" t="s">
        <v>7018</v>
      </c>
      <c r="E9109" t="s">
        <v>133</v>
      </c>
      <c r="F9109" t="s">
        <v>134</v>
      </c>
      <c r="G9109" t="s">
        <v>135</v>
      </c>
      <c r="H9109" t="s">
        <v>160</v>
      </c>
      <c r="I9109">
        <v>1</v>
      </c>
      <c r="J9109" t="s">
        <v>139</v>
      </c>
    </row>
    <row r="9110" spans="1:40" x14ac:dyDescent="0.2">
      <c r="A9110" s="26">
        <v>41904.564831655094</v>
      </c>
      <c r="B9110" t="s">
        <v>130</v>
      </c>
      <c r="C9110" t="s">
        <v>643</v>
      </c>
      <c r="D9110" t="s">
        <v>7019</v>
      </c>
      <c r="E9110" t="s">
        <v>133</v>
      </c>
      <c r="F9110" t="s">
        <v>134</v>
      </c>
      <c r="G9110" t="s">
        <v>135</v>
      </c>
      <c r="H9110" t="s">
        <v>162</v>
      </c>
      <c r="I9110">
        <v>30</v>
      </c>
      <c r="J9110" t="s">
        <v>139</v>
      </c>
      <c r="K9110" t="s">
        <v>163</v>
      </c>
      <c r="L9110">
        <v>30</v>
      </c>
      <c r="M9110" t="s">
        <v>139</v>
      </c>
      <c r="N9110" t="s">
        <v>164</v>
      </c>
      <c r="O9110">
        <v>30</v>
      </c>
      <c r="P9110" t="s">
        <v>139</v>
      </c>
      <c r="Q9110" t="s">
        <v>165</v>
      </c>
      <c r="R9110">
        <v>10</v>
      </c>
      <c r="S9110" t="s">
        <v>139</v>
      </c>
      <c r="T9110" t="s">
        <v>166</v>
      </c>
      <c r="U9110">
        <v>20</v>
      </c>
      <c r="V9110" t="s">
        <v>139</v>
      </c>
      <c r="W9110" t="s">
        <v>167</v>
      </c>
      <c r="X9110">
        <v>20</v>
      </c>
      <c r="Y9110" t="s">
        <v>139</v>
      </c>
      <c r="Z9110" t="s">
        <v>168</v>
      </c>
      <c r="AA9110">
        <v>20</v>
      </c>
      <c r="AB9110" t="s">
        <v>139</v>
      </c>
      <c r="AC9110" t="s">
        <v>169</v>
      </c>
      <c r="AD9110">
        <v>20</v>
      </c>
      <c r="AE9110" t="s">
        <v>139</v>
      </c>
      <c r="AF9110" t="s">
        <v>170</v>
      </c>
      <c r="AG9110">
        <v>115200</v>
      </c>
      <c r="AH9110" t="s">
        <v>139</v>
      </c>
      <c r="AI9110" t="s">
        <v>171</v>
      </c>
      <c r="AJ9110">
        <v>12000</v>
      </c>
      <c r="AK9110" t="s">
        <v>139</v>
      </c>
      <c r="AL9110" t="s">
        <v>172</v>
      </c>
      <c r="AM9110">
        <v>30000</v>
      </c>
      <c r="AN9110" t="s">
        <v>139</v>
      </c>
    </row>
    <row r="9111" spans="1:40" x14ac:dyDescent="0.2">
      <c r="A9111" s="26">
        <v>41904.564831655094</v>
      </c>
      <c r="B9111" t="s">
        <v>130</v>
      </c>
      <c r="C9111" t="s">
        <v>643</v>
      </c>
      <c r="D9111" t="s">
        <v>7020</v>
      </c>
      <c r="E9111" t="s">
        <v>133</v>
      </c>
      <c r="F9111" t="s">
        <v>134</v>
      </c>
      <c r="G9111" t="s">
        <v>135</v>
      </c>
      <c r="H9111" t="s">
        <v>174</v>
      </c>
      <c r="I9111">
        <v>60</v>
      </c>
      <c r="J9111" t="s">
        <v>139</v>
      </c>
      <c r="K9111" t="s">
        <v>175</v>
      </c>
      <c r="L9111">
        <v>40</v>
      </c>
      <c r="M9111" t="s">
        <v>139</v>
      </c>
      <c r="N9111" t="s">
        <v>176</v>
      </c>
      <c r="O9111">
        <v>50</v>
      </c>
      <c r="P9111" t="s">
        <v>139</v>
      </c>
      <c r="Q9111" t="s">
        <v>177</v>
      </c>
      <c r="R9111">
        <v>40</v>
      </c>
      <c r="S9111" t="s">
        <v>139</v>
      </c>
      <c r="T9111" t="s">
        <v>178</v>
      </c>
      <c r="U9111">
        <v>60</v>
      </c>
      <c r="V9111" t="s">
        <v>139</v>
      </c>
      <c r="W9111" t="s">
        <v>179</v>
      </c>
      <c r="X9111">
        <v>50</v>
      </c>
      <c r="Y9111" t="s">
        <v>139</v>
      </c>
      <c r="Z9111" t="s">
        <v>180</v>
      </c>
      <c r="AA9111">
        <v>50</v>
      </c>
      <c r="AB9111" t="s">
        <v>139</v>
      </c>
      <c r="AC9111" t="s">
        <v>181</v>
      </c>
      <c r="AD9111">
        <v>35</v>
      </c>
      <c r="AE9111" t="s">
        <v>139</v>
      </c>
      <c r="AF9111" t="s">
        <v>182</v>
      </c>
      <c r="AG9111">
        <v>8</v>
      </c>
      <c r="AH9111" t="s">
        <v>139</v>
      </c>
      <c r="AI9111" t="s">
        <v>183</v>
      </c>
      <c r="AJ9111">
        <v>90</v>
      </c>
      <c r="AK9111" t="s">
        <v>139</v>
      </c>
      <c r="AL9111" t="s">
        <v>184</v>
      </c>
      <c r="AM9111">
        <v>1</v>
      </c>
      <c r="AN9111" t="s">
        <v>139</v>
      </c>
    </row>
    <row r="9112" spans="1:40" x14ac:dyDescent="0.2">
      <c r="A9112" s="26">
        <v>41904.564831655094</v>
      </c>
      <c r="B9112" t="s">
        <v>130</v>
      </c>
      <c r="C9112" t="s">
        <v>643</v>
      </c>
      <c r="D9112" t="s">
        <v>7021</v>
      </c>
      <c r="E9112" t="s">
        <v>133</v>
      </c>
      <c r="F9112" t="s">
        <v>134</v>
      </c>
      <c r="G9112" t="s">
        <v>135</v>
      </c>
      <c r="H9112" t="s">
        <v>186</v>
      </c>
      <c r="I9112">
        <v>33</v>
      </c>
      <c r="J9112" t="s">
        <v>139</v>
      </c>
      <c r="K9112" t="s">
        <v>187</v>
      </c>
      <c r="L9112">
        <v>33</v>
      </c>
      <c r="M9112" t="s">
        <v>139</v>
      </c>
      <c r="N9112" t="s">
        <v>188</v>
      </c>
      <c r="O9112">
        <v>34</v>
      </c>
      <c r="P9112" t="s">
        <v>139</v>
      </c>
      <c r="Q9112" t="s">
        <v>166</v>
      </c>
      <c r="R9112">
        <v>20</v>
      </c>
      <c r="S9112" t="s">
        <v>139</v>
      </c>
      <c r="T9112" t="s">
        <v>167</v>
      </c>
      <c r="U9112">
        <v>20</v>
      </c>
      <c r="V9112" t="s">
        <v>139</v>
      </c>
      <c r="W9112" t="s">
        <v>168</v>
      </c>
      <c r="X9112">
        <v>20</v>
      </c>
      <c r="Y9112" t="s">
        <v>139</v>
      </c>
      <c r="Z9112" t="s">
        <v>189</v>
      </c>
      <c r="AA9112">
        <v>20</v>
      </c>
      <c r="AB9112" t="s">
        <v>139</v>
      </c>
      <c r="AC9112" t="s">
        <v>190</v>
      </c>
      <c r="AD9112">
        <v>20</v>
      </c>
      <c r="AE9112" t="s">
        <v>139</v>
      </c>
      <c r="AF9112" t="s">
        <v>191</v>
      </c>
      <c r="AG9112">
        <v>20</v>
      </c>
      <c r="AH9112" t="s">
        <v>139</v>
      </c>
      <c r="AI9112" t="s">
        <v>170</v>
      </c>
      <c r="AJ9112">
        <v>115200</v>
      </c>
      <c r="AK9112" t="s">
        <v>139</v>
      </c>
      <c r="AL9112" t="s">
        <v>171</v>
      </c>
      <c r="AM9112">
        <v>12000</v>
      </c>
      <c r="AN9112" t="s">
        <v>139</v>
      </c>
    </row>
    <row r="9113" spans="1:40" x14ac:dyDescent="0.2">
      <c r="A9113" s="26">
        <v>41904.564831655094</v>
      </c>
      <c r="B9113" t="s">
        <v>130</v>
      </c>
      <c r="C9113" t="s">
        <v>643</v>
      </c>
      <c r="D9113" t="s">
        <v>7014</v>
      </c>
      <c r="E9113" t="s">
        <v>133</v>
      </c>
      <c r="F9113" t="s">
        <v>134</v>
      </c>
      <c r="G9113" t="s">
        <v>135</v>
      </c>
      <c r="H9113" t="s">
        <v>142</v>
      </c>
      <c r="I9113">
        <v>49</v>
      </c>
      <c r="J9113" t="s">
        <v>139</v>
      </c>
      <c r="K9113" t="s">
        <v>143</v>
      </c>
      <c r="L9113">
        <v>130</v>
      </c>
      <c r="M9113" t="s">
        <v>139</v>
      </c>
      <c r="N9113" t="s">
        <v>144</v>
      </c>
      <c r="O9113">
        <v>180</v>
      </c>
      <c r="P9113" t="s">
        <v>139</v>
      </c>
      <c r="Q9113" t="s">
        <v>145</v>
      </c>
      <c r="R9113">
        <v>140</v>
      </c>
      <c r="S9113" t="s">
        <v>139</v>
      </c>
      <c r="T9113" t="s">
        <v>146</v>
      </c>
      <c r="U9113">
        <v>80</v>
      </c>
      <c r="V9113" t="s">
        <v>139</v>
      </c>
      <c r="W9113" t="s">
        <v>147</v>
      </c>
      <c r="X9113">
        <v>101</v>
      </c>
      <c r="Y9113" t="s">
        <v>139</v>
      </c>
      <c r="Z9113" t="s">
        <v>148</v>
      </c>
      <c r="AA9113">
        <v>190</v>
      </c>
      <c r="AB9113" t="s">
        <v>139</v>
      </c>
      <c r="AC9113" t="s">
        <v>149</v>
      </c>
      <c r="AD9113">
        <v>20</v>
      </c>
      <c r="AE9113" t="s">
        <v>139</v>
      </c>
    </row>
    <row r="9114" spans="1:40" x14ac:dyDescent="0.2">
      <c r="A9114" s="26">
        <v>41904.564831655094</v>
      </c>
      <c r="B9114" t="s">
        <v>130</v>
      </c>
      <c r="C9114" t="s">
        <v>643</v>
      </c>
      <c r="D9114" t="s">
        <v>7015</v>
      </c>
    </row>
    <row r="9115" spans="1:40" x14ac:dyDescent="0.2">
      <c r="A9115" s="26">
        <v>41904.564831655094</v>
      </c>
      <c r="B9115" t="s">
        <v>130</v>
      </c>
      <c r="C9115" t="s">
        <v>643</v>
      </c>
      <c r="D9115" t="s">
        <v>7016</v>
      </c>
      <c r="E9115" t="s">
        <v>133</v>
      </c>
      <c r="F9115" t="s">
        <v>134</v>
      </c>
      <c r="G9115" t="s">
        <v>135</v>
      </c>
      <c r="H9115" t="s">
        <v>152</v>
      </c>
      <c r="I9115">
        <v>50</v>
      </c>
      <c r="J9115" t="s">
        <v>139</v>
      </c>
      <c r="K9115" t="s">
        <v>153</v>
      </c>
      <c r="L9115">
        <v>50</v>
      </c>
      <c r="M9115" t="s">
        <v>139</v>
      </c>
      <c r="N9115" t="s">
        <v>154</v>
      </c>
      <c r="O9115">
        <v>50</v>
      </c>
      <c r="P9115" t="s">
        <v>139</v>
      </c>
    </row>
    <row r="9116" spans="1:40" x14ac:dyDescent="0.2">
      <c r="A9116" s="26">
        <v>41904.564831655094</v>
      </c>
      <c r="B9116" t="s">
        <v>130</v>
      </c>
      <c r="C9116" t="s">
        <v>643</v>
      </c>
      <c r="D9116" t="s">
        <v>7017</v>
      </c>
      <c r="E9116" t="s">
        <v>133</v>
      </c>
      <c r="F9116" t="s">
        <v>134</v>
      </c>
      <c r="G9116" t="s">
        <v>135</v>
      </c>
      <c r="H9116" t="s">
        <v>156</v>
      </c>
      <c r="I9116">
        <v>35</v>
      </c>
      <c r="J9116" t="s">
        <v>139</v>
      </c>
      <c r="K9116" t="s">
        <v>157</v>
      </c>
      <c r="L9116">
        <v>5</v>
      </c>
      <c r="M9116" t="s">
        <v>139</v>
      </c>
      <c r="N9116" t="s">
        <v>158</v>
      </c>
      <c r="O9116">
        <v>60</v>
      </c>
      <c r="P9116" t="s">
        <v>139</v>
      </c>
    </row>
    <row r="9117" spans="1:40" x14ac:dyDescent="0.2">
      <c r="A9117" s="26">
        <v>41904.564831655094</v>
      </c>
      <c r="B9117" t="s">
        <v>130</v>
      </c>
      <c r="C9117" t="s">
        <v>643</v>
      </c>
      <c r="D9117" t="s">
        <v>7018</v>
      </c>
      <c r="E9117" t="s">
        <v>133</v>
      </c>
      <c r="F9117" t="s">
        <v>134</v>
      </c>
      <c r="G9117" t="s">
        <v>135</v>
      </c>
      <c r="H9117" t="s">
        <v>160</v>
      </c>
      <c r="I9117">
        <v>1</v>
      </c>
      <c r="J9117" t="s">
        <v>139</v>
      </c>
    </row>
    <row r="9118" spans="1:40" x14ac:dyDescent="0.2">
      <c r="A9118" s="26">
        <v>41904.564831655094</v>
      </c>
      <c r="B9118" t="s">
        <v>130</v>
      </c>
      <c r="C9118" t="s">
        <v>643</v>
      </c>
      <c r="D9118" t="s">
        <v>7019</v>
      </c>
      <c r="E9118" t="s">
        <v>133</v>
      </c>
      <c r="F9118" t="s">
        <v>134</v>
      </c>
      <c r="G9118" t="s">
        <v>135</v>
      </c>
      <c r="H9118" t="s">
        <v>162</v>
      </c>
      <c r="I9118">
        <v>30</v>
      </c>
      <c r="J9118" t="s">
        <v>139</v>
      </c>
      <c r="K9118" t="s">
        <v>163</v>
      </c>
      <c r="L9118">
        <v>30</v>
      </c>
      <c r="M9118" t="s">
        <v>139</v>
      </c>
      <c r="N9118" t="s">
        <v>164</v>
      </c>
      <c r="O9118">
        <v>30</v>
      </c>
      <c r="P9118" t="s">
        <v>139</v>
      </c>
      <c r="Q9118" t="s">
        <v>165</v>
      </c>
      <c r="R9118">
        <v>10</v>
      </c>
      <c r="S9118" t="s">
        <v>139</v>
      </c>
      <c r="T9118" t="s">
        <v>166</v>
      </c>
      <c r="U9118">
        <v>20</v>
      </c>
      <c r="V9118" t="s">
        <v>139</v>
      </c>
      <c r="W9118" t="s">
        <v>167</v>
      </c>
      <c r="X9118">
        <v>20</v>
      </c>
      <c r="Y9118" t="s">
        <v>139</v>
      </c>
      <c r="Z9118" t="s">
        <v>168</v>
      </c>
      <c r="AA9118">
        <v>20</v>
      </c>
      <c r="AB9118" t="s">
        <v>139</v>
      </c>
      <c r="AC9118" t="s">
        <v>169</v>
      </c>
      <c r="AD9118">
        <v>20</v>
      </c>
      <c r="AE9118" t="s">
        <v>139</v>
      </c>
      <c r="AF9118" t="s">
        <v>170</v>
      </c>
      <c r="AG9118">
        <v>115200</v>
      </c>
      <c r="AH9118" t="s">
        <v>139</v>
      </c>
      <c r="AI9118" t="s">
        <v>171</v>
      </c>
      <c r="AJ9118">
        <v>12000</v>
      </c>
      <c r="AK9118" t="s">
        <v>139</v>
      </c>
      <c r="AL9118" t="s">
        <v>172</v>
      </c>
      <c r="AM9118">
        <v>30000</v>
      </c>
      <c r="AN9118" t="s">
        <v>139</v>
      </c>
    </row>
    <row r="9119" spans="1:40" x14ac:dyDescent="0.2">
      <c r="A9119" s="26">
        <v>41904.564831655094</v>
      </c>
      <c r="B9119" t="s">
        <v>130</v>
      </c>
      <c r="C9119" t="s">
        <v>643</v>
      </c>
      <c r="D9119" t="s">
        <v>7020</v>
      </c>
      <c r="E9119" t="s">
        <v>133</v>
      </c>
      <c r="F9119" t="s">
        <v>134</v>
      </c>
      <c r="G9119" t="s">
        <v>135</v>
      </c>
      <c r="H9119" t="s">
        <v>174</v>
      </c>
      <c r="I9119">
        <v>60</v>
      </c>
      <c r="J9119" t="s">
        <v>139</v>
      </c>
      <c r="K9119" t="s">
        <v>175</v>
      </c>
      <c r="L9119">
        <v>40</v>
      </c>
      <c r="M9119" t="s">
        <v>139</v>
      </c>
      <c r="N9119" t="s">
        <v>176</v>
      </c>
      <c r="O9119">
        <v>50</v>
      </c>
      <c r="P9119" t="s">
        <v>139</v>
      </c>
      <c r="Q9119" t="s">
        <v>177</v>
      </c>
      <c r="R9119">
        <v>40</v>
      </c>
      <c r="S9119" t="s">
        <v>139</v>
      </c>
      <c r="T9119" t="s">
        <v>178</v>
      </c>
      <c r="U9119">
        <v>60</v>
      </c>
      <c r="V9119" t="s">
        <v>139</v>
      </c>
      <c r="W9119" t="s">
        <v>179</v>
      </c>
      <c r="X9119">
        <v>50</v>
      </c>
      <c r="Y9119" t="s">
        <v>139</v>
      </c>
      <c r="Z9119" t="s">
        <v>180</v>
      </c>
      <c r="AA9119">
        <v>50</v>
      </c>
      <c r="AB9119" t="s">
        <v>139</v>
      </c>
      <c r="AC9119" t="s">
        <v>181</v>
      </c>
      <c r="AD9119">
        <v>35</v>
      </c>
      <c r="AE9119" t="s">
        <v>139</v>
      </c>
      <c r="AF9119" t="s">
        <v>182</v>
      </c>
      <c r="AG9119">
        <v>8</v>
      </c>
      <c r="AH9119" t="s">
        <v>139</v>
      </c>
      <c r="AI9119" t="s">
        <v>183</v>
      </c>
      <c r="AJ9119">
        <v>90</v>
      </c>
      <c r="AK9119" t="s">
        <v>139</v>
      </c>
      <c r="AL9119" t="s">
        <v>184</v>
      </c>
      <c r="AM9119">
        <v>1</v>
      </c>
      <c r="AN9119" t="s">
        <v>139</v>
      </c>
    </row>
    <row r="9120" spans="1:40" x14ac:dyDescent="0.2">
      <c r="A9120" s="26">
        <v>41904.564831655094</v>
      </c>
      <c r="B9120" t="s">
        <v>130</v>
      </c>
      <c r="C9120" t="s">
        <v>643</v>
      </c>
      <c r="D9120" t="s">
        <v>7021</v>
      </c>
      <c r="E9120" t="s">
        <v>133</v>
      </c>
      <c r="F9120" t="s">
        <v>134</v>
      </c>
      <c r="G9120" t="s">
        <v>135</v>
      </c>
      <c r="H9120" t="s">
        <v>186</v>
      </c>
      <c r="I9120">
        <v>33</v>
      </c>
      <c r="J9120" t="s">
        <v>139</v>
      </c>
      <c r="K9120" t="s">
        <v>187</v>
      </c>
      <c r="L9120">
        <v>33</v>
      </c>
      <c r="M9120" t="s">
        <v>139</v>
      </c>
      <c r="N9120" t="s">
        <v>188</v>
      </c>
      <c r="O9120">
        <v>34</v>
      </c>
      <c r="P9120" t="s">
        <v>139</v>
      </c>
      <c r="Q9120" t="s">
        <v>166</v>
      </c>
      <c r="R9120">
        <v>20</v>
      </c>
      <c r="S9120" t="s">
        <v>139</v>
      </c>
      <c r="T9120" t="s">
        <v>167</v>
      </c>
      <c r="U9120">
        <v>20</v>
      </c>
      <c r="V9120" t="s">
        <v>139</v>
      </c>
      <c r="W9120" t="s">
        <v>168</v>
      </c>
      <c r="X9120">
        <v>20</v>
      </c>
      <c r="Y9120" t="s">
        <v>139</v>
      </c>
      <c r="Z9120" t="s">
        <v>189</v>
      </c>
      <c r="AA9120">
        <v>20</v>
      </c>
      <c r="AB9120" t="s">
        <v>139</v>
      </c>
      <c r="AC9120" t="s">
        <v>190</v>
      </c>
      <c r="AD9120">
        <v>20</v>
      </c>
      <c r="AE9120" t="s">
        <v>139</v>
      </c>
      <c r="AF9120" t="s">
        <v>191</v>
      </c>
      <c r="AG9120">
        <v>20</v>
      </c>
      <c r="AH9120" t="s">
        <v>139</v>
      </c>
      <c r="AI9120" t="s">
        <v>170</v>
      </c>
      <c r="AJ9120">
        <v>115200</v>
      </c>
      <c r="AK9120" t="s">
        <v>139</v>
      </c>
      <c r="AL9120" t="s">
        <v>171</v>
      </c>
      <c r="AM9120">
        <v>12000</v>
      </c>
      <c r="AN9120" t="s">
        <v>139</v>
      </c>
    </row>
    <row r="9121" spans="1:40" x14ac:dyDescent="0.2">
      <c r="A9121" s="26">
        <v>41904.564831655094</v>
      </c>
      <c r="B9121" t="s">
        <v>130</v>
      </c>
      <c r="C9121" t="s">
        <v>643</v>
      </c>
      <c r="D9121" t="s">
        <v>7022</v>
      </c>
      <c r="E9121" t="s">
        <v>193</v>
      </c>
      <c r="F9121" t="s">
        <v>194</v>
      </c>
      <c r="G9121" t="s">
        <v>195</v>
      </c>
    </row>
    <row r="9122" spans="1:40" x14ac:dyDescent="0.2">
      <c r="A9122" s="26">
        <v>41904.564831655094</v>
      </c>
      <c r="B9122" t="s">
        <v>130</v>
      </c>
      <c r="C9122" t="s">
        <v>643</v>
      </c>
      <c r="D9122" t="s">
        <v>7023</v>
      </c>
      <c r="E9122" t="s">
        <v>193</v>
      </c>
      <c r="F9122" t="s">
        <v>7024</v>
      </c>
      <c r="G9122" t="s">
        <v>7025</v>
      </c>
      <c r="H9122" t="s">
        <v>7026</v>
      </c>
    </row>
    <row r="9123" spans="1:40" x14ac:dyDescent="0.2">
      <c r="A9123" s="26">
        <v>41904.564831655094</v>
      </c>
      <c r="B9123" t="s">
        <v>130</v>
      </c>
      <c r="C9123" t="s">
        <v>645</v>
      </c>
      <c r="D9123" t="s">
        <v>6991</v>
      </c>
      <c r="E9123" t="s">
        <v>133</v>
      </c>
      <c r="F9123" t="s">
        <v>134</v>
      </c>
      <c r="G9123" t="s">
        <v>135</v>
      </c>
      <c r="H9123" t="s">
        <v>160</v>
      </c>
      <c r="I9123">
        <v>1</v>
      </c>
      <c r="J9123" t="s">
        <v>139</v>
      </c>
    </row>
    <row r="9124" spans="1:40" x14ac:dyDescent="0.2">
      <c r="A9124" s="26">
        <v>41904.564831655094</v>
      </c>
      <c r="B9124" t="s">
        <v>130</v>
      </c>
      <c r="C9124" t="s">
        <v>645</v>
      </c>
      <c r="D9124" t="s">
        <v>6992</v>
      </c>
      <c r="E9124" t="s">
        <v>133</v>
      </c>
      <c r="F9124" t="s">
        <v>134</v>
      </c>
      <c r="G9124" t="s">
        <v>135</v>
      </c>
      <c r="H9124" t="s">
        <v>162</v>
      </c>
      <c r="I9124">
        <v>30</v>
      </c>
      <c r="J9124" t="s">
        <v>139</v>
      </c>
      <c r="K9124" t="s">
        <v>163</v>
      </c>
      <c r="L9124">
        <v>30</v>
      </c>
      <c r="M9124" t="s">
        <v>139</v>
      </c>
      <c r="N9124" t="s">
        <v>164</v>
      </c>
      <c r="O9124">
        <v>30</v>
      </c>
      <c r="P9124" t="s">
        <v>139</v>
      </c>
      <c r="Q9124" t="s">
        <v>165</v>
      </c>
      <c r="R9124">
        <v>10</v>
      </c>
      <c r="S9124" t="s">
        <v>139</v>
      </c>
      <c r="T9124" t="s">
        <v>166</v>
      </c>
      <c r="U9124">
        <v>20</v>
      </c>
      <c r="V9124" t="s">
        <v>139</v>
      </c>
      <c r="W9124" t="s">
        <v>167</v>
      </c>
      <c r="X9124">
        <v>20</v>
      </c>
      <c r="Y9124" t="s">
        <v>139</v>
      </c>
      <c r="Z9124" t="s">
        <v>168</v>
      </c>
      <c r="AA9124">
        <v>20</v>
      </c>
      <c r="AB9124" t="s">
        <v>139</v>
      </c>
      <c r="AC9124" t="s">
        <v>169</v>
      </c>
      <c r="AD9124">
        <v>20</v>
      </c>
      <c r="AE9124" t="s">
        <v>139</v>
      </c>
      <c r="AF9124" t="s">
        <v>170</v>
      </c>
      <c r="AG9124">
        <v>115200</v>
      </c>
      <c r="AH9124" t="s">
        <v>139</v>
      </c>
      <c r="AI9124" t="s">
        <v>171</v>
      </c>
      <c r="AJ9124">
        <v>12000</v>
      </c>
      <c r="AK9124" t="s">
        <v>139</v>
      </c>
      <c r="AL9124" t="s">
        <v>172</v>
      </c>
      <c r="AM9124">
        <v>30000</v>
      </c>
      <c r="AN9124" t="s">
        <v>139</v>
      </c>
    </row>
    <row r="9125" spans="1:40" x14ac:dyDescent="0.2">
      <c r="A9125" s="26">
        <v>41904.564831655094</v>
      </c>
      <c r="B9125" t="s">
        <v>130</v>
      </c>
      <c r="C9125" t="s">
        <v>645</v>
      </c>
      <c r="D9125" t="s">
        <v>6993</v>
      </c>
      <c r="E9125" t="s">
        <v>133</v>
      </c>
      <c r="F9125" t="s">
        <v>134</v>
      </c>
      <c r="G9125" t="s">
        <v>135</v>
      </c>
      <c r="H9125" t="s">
        <v>174</v>
      </c>
      <c r="I9125">
        <v>60</v>
      </c>
      <c r="J9125" t="s">
        <v>139</v>
      </c>
      <c r="K9125" t="s">
        <v>175</v>
      </c>
      <c r="L9125">
        <v>40</v>
      </c>
      <c r="M9125" t="s">
        <v>139</v>
      </c>
      <c r="N9125" t="s">
        <v>176</v>
      </c>
      <c r="O9125">
        <v>50</v>
      </c>
      <c r="P9125" t="s">
        <v>139</v>
      </c>
      <c r="Q9125" t="s">
        <v>177</v>
      </c>
      <c r="R9125">
        <v>40</v>
      </c>
      <c r="S9125" t="s">
        <v>139</v>
      </c>
      <c r="T9125" t="s">
        <v>178</v>
      </c>
      <c r="U9125">
        <v>60</v>
      </c>
      <c r="V9125" t="s">
        <v>139</v>
      </c>
      <c r="W9125" t="s">
        <v>179</v>
      </c>
      <c r="X9125">
        <v>50</v>
      </c>
      <c r="Y9125" t="s">
        <v>139</v>
      </c>
      <c r="Z9125" t="s">
        <v>180</v>
      </c>
      <c r="AA9125">
        <v>50</v>
      </c>
      <c r="AB9125" t="s">
        <v>139</v>
      </c>
      <c r="AC9125" t="s">
        <v>181</v>
      </c>
      <c r="AD9125">
        <v>35</v>
      </c>
      <c r="AE9125" t="s">
        <v>139</v>
      </c>
      <c r="AF9125" t="s">
        <v>182</v>
      </c>
      <c r="AG9125">
        <v>8</v>
      </c>
      <c r="AH9125" t="s">
        <v>139</v>
      </c>
      <c r="AI9125" t="s">
        <v>183</v>
      </c>
      <c r="AJ9125">
        <v>90</v>
      </c>
      <c r="AK9125" t="s">
        <v>139</v>
      </c>
      <c r="AL9125" t="s">
        <v>184</v>
      </c>
      <c r="AM9125">
        <v>1</v>
      </c>
      <c r="AN9125" t="s">
        <v>139</v>
      </c>
    </row>
    <row r="9126" spans="1:40" x14ac:dyDescent="0.2">
      <c r="A9126" s="26">
        <v>41904.564831655094</v>
      </c>
      <c r="B9126" t="s">
        <v>130</v>
      </c>
      <c r="C9126" t="s">
        <v>645</v>
      </c>
      <c r="D9126" t="s">
        <v>6994</v>
      </c>
      <c r="E9126" t="s">
        <v>133</v>
      </c>
      <c r="F9126" t="s">
        <v>134</v>
      </c>
      <c r="G9126" t="s">
        <v>135</v>
      </c>
      <c r="H9126" t="s">
        <v>186</v>
      </c>
      <c r="I9126">
        <v>33</v>
      </c>
      <c r="J9126" t="s">
        <v>139</v>
      </c>
      <c r="K9126" t="s">
        <v>187</v>
      </c>
      <c r="L9126">
        <v>33</v>
      </c>
      <c r="M9126" t="s">
        <v>139</v>
      </c>
      <c r="N9126" t="s">
        <v>188</v>
      </c>
      <c r="O9126">
        <v>34</v>
      </c>
      <c r="P9126" t="s">
        <v>139</v>
      </c>
      <c r="Q9126" t="s">
        <v>166</v>
      </c>
      <c r="R9126">
        <v>20</v>
      </c>
      <c r="S9126" t="s">
        <v>139</v>
      </c>
      <c r="T9126" t="s">
        <v>167</v>
      </c>
      <c r="U9126">
        <v>20</v>
      </c>
      <c r="V9126" t="s">
        <v>139</v>
      </c>
      <c r="W9126" t="s">
        <v>168</v>
      </c>
      <c r="X9126">
        <v>20</v>
      </c>
      <c r="Y9126" t="s">
        <v>139</v>
      </c>
      <c r="Z9126" t="s">
        <v>189</v>
      </c>
      <c r="AA9126">
        <v>20</v>
      </c>
      <c r="AB9126" t="s">
        <v>139</v>
      </c>
      <c r="AC9126" t="s">
        <v>190</v>
      </c>
      <c r="AD9126">
        <v>20</v>
      </c>
      <c r="AE9126" t="s">
        <v>139</v>
      </c>
      <c r="AF9126" t="s">
        <v>191</v>
      </c>
      <c r="AG9126">
        <v>20</v>
      </c>
      <c r="AH9126" t="s">
        <v>139</v>
      </c>
      <c r="AI9126" t="s">
        <v>170</v>
      </c>
      <c r="AJ9126">
        <v>115200</v>
      </c>
      <c r="AK9126" t="s">
        <v>139</v>
      </c>
      <c r="AL9126" t="s">
        <v>171</v>
      </c>
      <c r="AM9126">
        <v>12000</v>
      </c>
      <c r="AN9126" t="s">
        <v>139</v>
      </c>
    </row>
    <row r="9127" spans="1:40" x14ac:dyDescent="0.2">
      <c r="A9127" s="26">
        <v>41904.564831655094</v>
      </c>
      <c r="B9127" t="s">
        <v>130</v>
      </c>
      <c r="C9127" t="s">
        <v>645</v>
      </c>
      <c r="D9127" t="s">
        <v>7027</v>
      </c>
      <c r="E9127" t="s">
        <v>193</v>
      </c>
      <c r="F9127" t="s">
        <v>194</v>
      </c>
      <c r="G9127" t="s">
        <v>195</v>
      </c>
    </row>
    <row r="9128" spans="1:40" x14ac:dyDescent="0.2">
      <c r="A9128" s="26">
        <v>41904.564831655094</v>
      </c>
      <c r="B9128" t="s">
        <v>130</v>
      </c>
      <c r="C9128" t="s">
        <v>645</v>
      </c>
      <c r="D9128" t="s">
        <v>7028</v>
      </c>
      <c r="E9128" t="s">
        <v>193</v>
      </c>
      <c r="F9128" t="s">
        <v>7029</v>
      </c>
      <c r="G9128" t="s">
        <v>7030</v>
      </c>
      <c r="H9128" t="s">
        <v>7031</v>
      </c>
    </row>
    <row r="9129" spans="1:40" x14ac:dyDescent="0.2">
      <c r="A9129" s="26">
        <v>41904.564831655094</v>
      </c>
      <c r="B9129" t="s">
        <v>130</v>
      </c>
      <c r="C9129" t="s">
        <v>645</v>
      </c>
      <c r="D9129" t="s">
        <v>6990</v>
      </c>
      <c r="E9129" t="s">
        <v>133</v>
      </c>
      <c r="F9129" t="s">
        <v>134</v>
      </c>
      <c r="G9129" t="s">
        <v>135</v>
      </c>
      <c r="H9129" t="s">
        <v>156</v>
      </c>
      <c r="I9129">
        <v>35</v>
      </c>
      <c r="J9129" t="s">
        <v>139</v>
      </c>
      <c r="K9129" t="s">
        <v>157</v>
      </c>
      <c r="L9129">
        <v>5</v>
      </c>
      <c r="M9129" t="s">
        <v>139</v>
      </c>
      <c r="N9129" t="s">
        <v>158</v>
      </c>
      <c r="O9129">
        <v>60</v>
      </c>
      <c r="P9129" t="s">
        <v>139</v>
      </c>
    </row>
    <row r="9130" spans="1:40" x14ac:dyDescent="0.2">
      <c r="A9130" s="26">
        <v>41904.564831655094</v>
      </c>
      <c r="B9130" t="s">
        <v>130</v>
      </c>
      <c r="C9130" t="s">
        <v>646</v>
      </c>
      <c r="D9130" t="s">
        <v>7032</v>
      </c>
      <c r="E9130" t="s">
        <v>133</v>
      </c>
      <c r="F9130" t="s">
        <v>134</v>
      </c>
      <c r="G9130" t="s">
        <v>135</v>
      </c>
      <c r="H9130" t="s">
        <v>174</v>
      </c>
      <c r="I9130">
        <v>60</v>
      </c>
      <c r="J9130" t="s">
        <v>139</v>
      </c>
      <c r="K9130" t="s">
        <v>175</v>
      </c>
      <c r="L9130">
        <v>40</v>
      </c>
      <c r="M9130" t="s">
        <v>139</v>
      </c>
      <c r="N9130" t="s">
        <v>176</v>
      </c>
      <c r="O9130">
        <v>50</v>
      </c>
      <c r="P9130" t="s">
        <v>139</v>
      </c>
      <c r="Q9130" t="s">
        <v>177</v>
      </c>
      <c r="R9130">
        <v>40</v>
      </c>
      <c r="S9130" t="s">
        <v>139</v>
      </c>
      <c r="T9130" t="s">
        <v>178</v>
      </c>
      <c r="U9130">
        <v>60</v>
      </c>
      <c r="V9130" t="s">
        <v>139</v>
      </c>
      <c r="W9130" t="s">
        <v>179</v>
      </c>
      <c r="X9130">
        <v>50</v>
      </c>
      <c r="Y9130" t="s">
        <v>139</v>
      </c>
      <c r="Z9130" t="s">
        <v>180</v>
      </c>
      <c r="AA9130">
        <v>50</v>
      </c>
      <c r="AB9130" t="s">
        <v>139</v>
      </c>
      <c r="AC9130" t="s">
        <v>181</v>
      </c>
      <c r="AD9130">
        <v>35</v>
      </c>
      <c r="AE9130" t="s">
        <v>139</v>
      </c>
      <c r="AF9130" t="s">
        <v>182</v>
      </c>
      <c r="AG9130">
        <v>8</v>
      </c>
      <c r="AH9130" t="s">
        <v>139</v>
      </c>
      <c r="AI9130" t="s">
        <v>183</v>
      </c>
      <c r="AJ9130">
        <v>90</v>
      </c>
      <c r="AK9130" t="s">
        <v>139</v>
      </c>
      <c r="AL9130" t="s">
        <v>184</v>
      </c>
      <c r="AM9130">
        <v>1</v>
      </c>
      <c r="AN9130" t="s">
        <v>139</v>
      </c>
    </row>
    <row r="9131" spans="1:40" x14ac:dyDescent="0.2">
      <c r="A9131" s="26">
        <v>41904.564831655094</v>
      </c>
      <c r="B9131" t="s">
        <v>130</v>
      </c>
      <c r="C9131" t="s">
        <v>646</v>
      </c>
      <c r="D9131" t="s">
        <v>7033</v>
      </c>
      <c r="E9131" t="s">
        <v>133</v>
      </c>
      <c r="F9131" t="s">
        <v>134</v>
      </c>
      <c r="G9131" t="s">
        <v>135</v>
      </c>
      <c r="H9131" t="s">
        <v>186</v>
      </c>
      <c r="I9131">
        <v>33</v>
      </c>
      <c r="J9131" t="s">
        <v>139</v>
      </c>
      <c r="K9131" t="s">
        <v>187</v>
      </c>
      <c r="L9131">
        <v>33</v>
      </c>
      <c r="M9131" t="s">
        <v>139</v>
      </c>
      <c r="N9131" t="s">
        <v>188</v>
      </c>
      <c r="O9131">
        <v>34</v>
      </c>
      <c r="P9131" t="s">
        <v>139</v>
      </c>
      <c r="Q9131" t="s">
        <v>166</v>
      </c>
      <c r="R9131">
        <v>20</v>
      </c>
      <c r="S9131" t="s">
        <v>139</v>
      </c>
      <c r="T9131" t="s">
        <v>167</v>
      </c>
      <c r="U9131">
        <v>20</v>
      </c>
      <c r="V9131" t="s">
        <v>139</v>
      </c>
      <c r="W9131" t="s">
        <v>168</v>
      </c>
      <c r="X9131">
        <v>20</v>
      </c>
      <c r="Y9131" t="s">
        <v>139</v>
      </c>
      <c r="Z9131" t="s">
        <v>189</v>
      </c>
      <c r="AA9131">
        <v>20</v>
      </c>
      <c r="AB9131" t="s">
        <v>139</v>
      </c>
      <c r="AC9131" t="s">
        <v>190</v>
      </c>
      <c r="AD9131">
        <v>20</v>
      </c>
      <c r="AE9131" t="s">
        <v>139</v>
      </c>
      <c r="AF9131" t="s">
        <v>191</v>
      </c>
      <c r="AG9131">
        <v>20</v>
      </c>
      <c r="AH9131" t="s">
        <v>139</v>
      </c>
      <c r="AI9131" t="s">
        <v>170</v>
      </c>
      <c r="AJ9131">
        <v>115200</v>
      </c>
      <c r="AK9131" t="s">
        <v>139</v>
      </c>
      <c r="AL9131" t="s">
        <v>171</v>
      </c>
      <c r="AM9131">
        <v>12000</v>
      </c>
      <c r="AN9131" t="s">
        <v>139</v>
      </c>
    </row>
    <row r="9132" spans="1:40" x14ac:dyDescent="0.2">
      <c r="A9132" s="26">
        <v>41904.564831655094</v>
      </c>
      <c r="B9132" t="s">
        <v>130</v>
      </c>
      <c r="C9132" t="s">
        <v>646</v>
      </c>
      <c r="D9132" t="s">
        <v>6996</v>
      </c>
      <c r="E9132" t="s">
        <v>133</v>
      </c>
      <c r="F9132" t="s">
        <v>134</v>
      </c>
      <c r="G9132" t="s">
        <v>135</v>
      </c>
      <c r="H9132" t="s">
        <v>142</v>
      </c>
      <c r="I9132">
        <v>49</v>
      </c>
      <c r="J9132" t="s">
        <v>139</v>
      </c>
      <c r="K9132" t="s">
        <v>143</v>
      </c>
      <c r="L9132">
        <v>130</v>
      </c>
      <c r="M9132" t="s">
        <v>139</v>
      </c>
      <c r="N9132" t="s">
        <v>144</v>
      </c>
      <c r="O9132">
        <v>180</v>
      </c>
      <c r="P9132" t="s">
        <v>139</v>
      </c>
      <c r="Q9132" t="s">
        <v>145</v>
      </c>
      <c r="R9132">
        <v>140</v>
      </c>
      <c r="S9132" t="s">
        <v>139</v>
      </c>
      <c r="T9132" t="s">
        <v>146</v>
      </c>
      <c r="U9132">
        <v>80</v>
      </c>
      <c r="V9132" t="s">
        <v>139</v>
      </c>
      <c r="W9132" t="s">
        <v>147</v>
      </c>
      <c r="X9132">
        <v>101</v>
      </c>
      <c r="Y9132" t="s">
        <v>139</v>
      </c>
      <c r="Z9132" t="s">
        <v>148</v>
      </c>
      <c r="AA9132">
        <v>190</v>
      </c>
      <c r="AB9132" t="s">
        <v>139</v>
      </c>
      <c r="AC9132" t="s">
        <v>149</v>
      </c>
      <c r="AD9132">
        <v>20</v>
      </c>
      <c r="AE9132" t="s">
        <v>139</v>
      </c>
    </row>
    <row r="9133" spans="1:40" x14ac:dyDescent="0.2">
      <c r="A9133" s="26">
        <v>41904.564831655094</v>
      </c>
      <c r="B9133" t="s">
        <v>130</v>
      </c>
      <c r="C9133" t="s">
        <v>646</v>
      </c>
      <c r="D9133" t="s">
        <v>6997</v>
      </c>
    </row>
    <row r="9134" spans="1:40" x14ac:dyDescent="0.2">
      <c r="A9134" s="26">
        <v>41904.564831655094</v>
      </c>
      <c r="B9134" t="s">
        <v>130</v>
      </c>
      <c r="C9134" t="s">
        <v>646</v>
      </c>
      <c r="D9134" t="s">
        <v>6998</v>
      </c>
      <c r="E9134" t="s">
        <v>133</v>
      </c>
      <c r="F9134" t="s">
        <v>134</v>
      </c>
      <c r="G9134" t="s">
        <v>135</v>
      </c>
      <c r="H9134" t="s">
        <v>152</v>
      </c>
      <c r="I9134">
        <v>50</v>
      </c>
      <c r="J9134" t="s">
        <v>139</v>
      </c>
      <c r="K9134" t="s">
        <v>153</v>
      </c>
      <c r="L9134">
        <v>50</v>
      </c>
      <c r="M9134" t="s">
        <v>139</v>
      </c>
      <c r="N9134" t="s">
        <v>154</v>
      </c>
      <c r="O9134">
        <v>50</v>
      </c>
      <c r="P9134" t="s">
        <v>139</v>
      </c>
    </row>
    <row r="9135" spans="1:40" x14ac:dyDescent="0.2">
      <c r="A9135" s="26">
        <v>41904.564831655094</v>
      </c>
      <c r="B9135" t="s">
        <v>130</v>
      </c>
      <c r="C9135" t="s">
        <v>646</v>
      </c>
      <c r="D9135" t="s">
        <v>6999</v>
      </c>
      <c r="E9135" t="s">
        <v>133</v>
      </c>
      <c r="F9135" t="s">
        <v>134</v>
      </c>
      <c r="G9135" t="s">
        <v>135</v>
      </c>
      <c r="H9135" t="s">
        <v>156</v>
      </c>
      <c r="I9135">
        <v>35</v>
      </c>
      <c r="J9135" t="s">
        <v>139</v>
      </c>
      <c r="K9135" t="s">
        <v>157</v>
      </c>
      <c r="L9135">
        <v>5</v>
      </c>
      <c r="M9135" t="s">
        <v>139</v>
      </c>
      <c r="N9135" t="s">
        <v>158</v>
      </c>
      <c r="O9135">
        <v>60</v>
      </c>
      <c r="P9135" t="s">
        <v>139</v>
      </c>
    </row>
    <row r="9136" spans="1:40" x14ac:dyDescent="0.2">
      <c r="A9136" s="26">
        <v>41904.564831655094</v>
      </c>
      <c r="B9136" t="s">
        <v>130</v>
      </c>
      <c r="C9136" t="s">
        <v>646</v>
      </c>
      <c r="D9136" t="s">
        <v>7000</v>
      </c>
      <c r="E9136" t="s">
        <v>133</v>
      </c>
      <c r="F9136" t="s">
        <v>134</v>
      </c>
      <c r="G9136" t="s">
        <v>135</v>
      </c>
      <c r="H9136" t="s">
        <v>160</v>
      </c>
      <c r="I9136">
        <v>1</v>
      </c>
      <c r="J9136" t="s">
        <v>139</v>
      </c>
    </row>
    <row r="9137" spans="1:40" x14ac:dyDescent="0.2">
      <c r="A9137" s="26">
        <v>41904.564831655094</v>
      </c>
      <c r="B9137" t="s">
        <v>130</v>
      </c>
      <c r="C9137" t="s">
        <v>646</v>
      </c>
      <c r="D9137" t="s">
        <v>7001</v>
      </c>
      <c r="E9137" t="s">
        <v>133</v>
      </c>
      <c r="F9137" t="s">
        <v>134</v>
      </c>
      <c r="G9137" t="s">
        <v>135</v>
      </c>
      <c r="H9137" t="s">
        <v>162</v>
      </c>
      <c r="I9137">
        <v>30</v>
      </c>
      <c r="J9137" t="s">
        <v>139</v>
      </c>
      <c r="K9137" t="s">
        <v>163</v>
      </c>
      <c r="L9137">
        <v>30</v>
      </c>
      <c r="M9137" t="s">
        <v>139</v>
      </c>
      <c r="N9137" t="s">
        <v>164</v>
      </c>
      <c r="O9137">
        <v>30</v>
      </c>
      <c r="P9137" t="s">
        <v>139</v>
      </c>
      <c r="Q9137" t="s">
        <v>165</v>
      </c>
      <c r="R9137">
        <v>10</v>
      </c>
      <c r="S9137" t="s">
        <v>139</v>
      </c>
      <c r="T9137" t="s">
        <v>166</v>
      </c>
      <c r="U9137">
        <v>20</v>
      </c>
      <c r="V9137" t="s">
        <v>139</v>
      </c>
      <c r="W9137" t="s">
        <v>167</v>
      </c>
      <c r="X9137">
        <v>20</v>
      </c>
      <c r="Y9137" t="s">
        <v>139</v>
      </c>
      <c r="Z9137" t="s">
        <v>168</v>
      </c>
      <c r="AA9137">
        <v>20</v>
      </c>
      <c r="AB9137" t="s">
        <v>139</v>
      </c>
      <c r="AC9137" t="s">
        <v>169</v>
      </c>
      <c r="AD9137">
        <v>20</v>
      </c>
      <c r="AE9137" t="s">
        <v>139</v>
      </c>
      <c r="AF9137" t="s">
        <v>170</v>
      </c>
      <c r="AG9137">
        <v>115200</v>
      </c>
      <c r="AH9137" t="s">
        <v>139</v>
      </c>
      <c r="AI9137" t="s">
        <v>171</v>
      </c>
      <c r="AJ9137">
        <v>12000</v>
      </c>
      <c r="AK9137" t="s">
        <v>139</v>
      </c>
      <c r="AL9137" t="s">
        <v>172</v>
      </c>
      <c r="AM9137">
        <v>30000</v>
      </c>
      <c r="AN9137" t="s">
        <v>139</v>
      </c>
    </row>
    <row r="9138" spans="1:40" x14ac:dyDescent="0.2">
      <c r="A9138" s="26">
        <v>41904.564831655094</v>
      </c>
      <c r="B9138" t="s">
        <v>130</v>
      </c>
      <c r="C9138" t="s">
        <v>646</v>
      </c>
      <c r="D9138" t="s">
        <v>7032</v>
      </c>
      <c r="E9138" t="s">
        <v>133</v>
      </c>
      <c r="F9138" t="s">
        <v>134</v>
      </c>
      <c r="G9138" t="s">
        <v>135</v>
      </c>
      <c r="H9138" t="s">
        <v>174</v>
      </c>
      <c r="I9138">
        <v>60</v>
      </c>
      <c r="J9138" t="s">
        <v>139</v>
      </c>
      <c r="K9138" t="s">
        <v>175</v>
      </c>
      <c r="L9138">
        <v>40</v>
      </c>
      <c r="M9138" t="s">
        <v>139</v>
      </c>
      <c r="N9138" t="s">
        <v>176</v>
      </c>
      <c r="O9138">
        <v>50</v>
      </c>
      <c r="P9138" t="s">
        <v>139</v>
      </c>
      <c r="Q9138" t="s">
        <v>177</v>
      </c>
      <c r="R9138">
        <v>40</v>
      </c>
      <c r="S9138" t="s">
        <v>139</v>
      </c>
      <c r="T9138" t="s">
        <v>178</v>
      </c>
      <c r="U9138">
        <v>60</v>
      </c>
      <c r="V9138" t="s">
        <v>139</v>
      </c>
      <c r="W9138" t="s">
        <v>179</v>
      </c>
      <c r="X9138">
        <v>50</v>
      </c>
      <c r="Y9138" t="s">
        <v>139</v>
      </c>
      <c r="Z9138" t="s">
        <v>180</v>
      </c>
      <c r="AA9138">
        <v>50</v>
      </c>
      <c r="AB9138" t="s">
        <v>139</v>
      </c>
      <c r="AC9138" t="s">
        <v>181</v>
      </c>
      <c r="AD9138">
        <v>35</v>
      </c>
      <c r="AE9138" t="s">
        <v>139</v>
      </c>
      <c r="AF9138" t="s">
        <v>182</v>
      </c>
      <c r="AG9138">
        <v>8</v>
      </c>
      <c r="AH9138" t="s">
        <v>139</v>
      </c>
      <c r="AI9138" t="s">
        <v>183</v>
      </c>
      <c r="AJ9138">
        <v>90</v>
      </c>
      <c r="AK9138" t="s">
        <v>139</v>
      </c>
      <c r="AL9138" t="s">
        <v>184</v>
      </c>
      <c r="AM9138">
        <v>1</v>
      </c>
      <c r="AN9138" t="s">
        <v>139</v>
      </c>
    </row>
    <row r="9139" spans="1:40" x14ac:dyDescent="0.2">
      <c r="A9139" s="26">
        <v>41904.564831655094</v>
      </c>
      <c r="B9139" t="s">
        <v>130</v>
      </c>
      <c r="C9139" t="s">
        <v>646</v>
      </c>
      <c r="D9139" t="s">
        <v>7033</v>
      </c>
      <c r="E9139" t="s">
        <v>133</v>
      </c>
      <c r="F9139" t="s">
        <v>134</v>
      </c>
      <c r="G9139" t="s">
        <v>135</v>
      </c>
      <c r="H9139" t="s">
        <v>186</v>
      </c>
      <c r="I9139">
        <v>33</v>
      </c>
      <c r="J9139" t="s">
        <v>139</v>
      </c>
      <c r="K9139" t="s">
        <v>187</v>
      </c>
      <c r="L9139">
        <v>33</v>
      </c>
      <c r="M9139" t="s">
        <v>139</v>
      </c>
      <c r="N9139" t="s">
        <v>188</v>
      </c>
      <c r="O9139">
        <v>34</v>
      </c>
      <c r="P9139" t="s">
        <v>139</v>
      </c>
      <c r="Q9139" t="s">
        <v>166</v>
      </c>
      <c r="R9139">
        <v>20</v>
      </c>
      <c r="S9139" t="s">
        <v>139</v>
      </c>
      <c r="T9139" t="s">
        <v>167</v>
      </c>
      <c r="U9139">
        <v>20</v>
      </c>
      <c r="V9139" t="s">
        <v>139</v>
      </c>
      <c r="W9139" t="s">
        <v>168</v>
      </c>
      <c r="X9139">
        <v>20</v>
      </c>
      <c r="Y9139" t="s">
        <v>139</v>
      </c>
      <c r="Z9139" t="s">
        <v>189</v>
      </c>
      <c r="AA9139">
        <v>20</v>
      </c>
      <c r="AB9139" t="s">
        <v>139</v>
      </c>
      <c r="AC9139" t="s">
        <v>190</v>
      </c>
      <c r="AD9139">
        <v>20</v>
      </c>
      <c r="AE9139" t="s">
        <v>139</v>
      </c>
      <c r="AF9139" t="s">
        <v>191</v>
      </c>
      <c r="AG9139">
        <v>20</v>
      </c>
      <c r="AH9139" t="s">
        <v>139</v>
      </c>
      <c r="AI9139" t="s">
        <v>170</v>
      </c>
      <c r="AJ9139">
        <v>115200</v>
      </c>
      <c r="AK9139" t="s">
        <v>139</v>
      </c>
      <c r="AL9139" t="s">
        <v>171</v>
      </c>
      <c r="AM9139">
        <v>12000</v>
      </c>
      <c r="AN9139" t="s">
        <v>139</v>
      </c>
    </row>
    <row r="9140" spans="1:40" x14ac:dyDescent="0.2">
      <c r="A9140" s="26">
        <v>41904.564831655094</v>
      </c>
      <c r="B9140" t="s">
        <v>130</v>
      </c>
      <c r="C9140" t="s">
        <v>646</v>
      </c>
      <c r="D9140" t="s">
        <v>7034</v>
      </c>
      <c r="E9140" t="s">
        <v>193</v>
      </c>
      <c r="F9140" t="s">
        <v>194</v>
      </c>
      <c r="G9140" t="s">
        <v>195</v>
      </c>
    </row>
    <row r="9141" spans="1:40" x14ac:dyDescent="0.2">
      <c r="A9141" s="26">
        <v>41904.564831655094</v>
      </c>
      <c r="B9141" t="s">
        <v>130</v>
      </c>
      <c r="C9141" t="s">
        <v>646</v>
      </c>
      <c r="D9141" t="s">
        <v>7035</v>
      </c>
      <c r="E9141" t="s">
        <v>193</v>
      </c>
      <c r="F9141" t="s">
        <v>7036</v>
      </c>
      <c r="G9141" t="s">
        <v>7037</v>
      </c>
      <c r="H9141" t="s">
        <v>7038</v>
      </c>
    </row>
    <row r="9142" spans="1:40" x14ac:dyDescent="0.2">
      <c r="A9142" s="26">
        <v>41904.564831655094</v>
      </c>
      <c r="B9142" t="s">
        <v>130</v>
      </c>
      <c r="C9142" t="s">
        <v>647</v>
      </c>
      <c r="D9142" t="s">
        <v>7039</v>
      </c>
      <c r="E9142" t="s">
        <v>133</v>
      </c>
      <c r="F9142" t="s">
        <v>134</v>
      </c>
      <c r="G9142" t="s">
        <v>135</v>
      </c>
      <c r="H9142" t="s">
        <v>186</v>
      </c>
      <c r="I9142">
        <v>33</v>
      </c>
      <c r="J9142" t="s">
        <v>139</v>
      </c>
      <c r="K9142" t="s">
        <v>187</v>
      </c>
      <c r="L9142">
        <v>33</v>
      </c>
      <c r="M9142" t="s">
        <v>139</v>
      </c>
      <c r="N9142" t="s">
        <v>188</v>
      </c>
      <c r="O9142">
        <v>34</v>
      </c>
      <c r="P9142" t="s">
        <v>139</v>
      </c>
      <c r="Q9142" t="s">
        <v>166</v>
      </c>
      <c r="R9142">
        <v>20</v>
      </c>
      <c r="S9142" t="s">
        <v>139</v>
      </c>
      <c r="T9142" t="s">
        <v>167</v>
      </c>
      <c r="U9142">
        <v>20</v>
      </c>
      <c r="V9142" t="s">
        <v>139</v>
      </c>
      <c r="W9142" t="s">
        <v>168</v>
      </c>
      <c r="X9142">
        <v>20</v>
      </c>
      <c r="Y9142" t="s">
        <v>139</v>
      </c>
      <c r="Z9142" t="s">
        <v>189</v>
      </c>
      <c r="AA9142">
        <v>20</v>
      </c>
      <c r="AB9142" t="s">
        <v>139</v>
      </c>
      <c r="AC9142" t="s">
        <v>190</v>
      </c>
      <c r="AD9142">
        <v>20</v>
      </c>
      <c r="AE9142" t="s">
        <v>139</v>
      </c>
      <c r="AF9142" t="s">
        <v>191</v>
      </c>
      <c r="AG9142">
        <v>20</v>
      </c>
      <c r="AH9142" t="s">
        <v>139</v>
      </c>
      <c r="AI9142" t="s">
        <v>170</v>
      </c>
      <c r="AJ9142">
        <v>115200</v>
      </c>
      <c r="AK9142" t="s">
        <v>139</v>
      </c>
      <c r="AL9142" t="s">
        <v>171</v>
      </c>
      <c r="AM9142">
        <v>12000</v>
      </c>
      <c r="AN9142" t="s">
        <v>139</v>
      </c>
    </row>
    <row r="9143" spans="1:40" x14ac:dyDescent="0.2">
      <c r="A9143" s="26">
        <v>41904.564831655094</v>
      </c>
      <c r="B9143" t="s">
        <v>130</v>
      </c>
      <c r="C9143" t="s">
        <v>647</v>
      </c>
      <c r="D9143" t="s">
        <v>7005</v>
      </c>
      <c r="E9143" t="s">
        <v>133</v>
      </c>
      <c r="F9143" t="s">
        <v>134</v>
      </c>
      <c r="G9143" t="s">
        <v>135</v>
      </c>
      <c r="H9143" t="s">
        <v>142</v>
      </c>
      <c r="I9143">
        <v>49</v>
      </c>
      <c r="J9143" t="s">
        <v>139</v>
      </c>
      <c r="K9143" t="s">
        <v>143</v>
      </c>
      <c r="L9143">
        <v>130</v>
      </c>
      <c r="M9143" t="s">
        <v>139</v>
      </c>
      <c r="N9143" t="s">
        <v>144</v>
      </c>
      <c r="O9143">
        <v>180</v>
      </c>
      <c r="P9143" t="s">
        <v>139</v>
      </c>
      <c r="Q9143" t="s">
        <v>145</v>
      </c>
      <c r="R9143">
        <v>140</v>
      </c>
      <c r="S9143" t="s">
        <v>139</v>
      </c>
      <c r="T9143" t="s">
        <v>146</v>
      </c>
      <c r="U9143">
        <v>80</v>
      </c>
      <c r="V9143" t="s">
        <v>139</v>
      </c>
      <c r="W9143" t="s">
        <v>147</v>
      </c>
      <c r="X9143">
        <v>101</v>
      </c>
      <c r="Y9143" t="s">
        <v>139</v>
      </c>
      <c r="Z9143" t="s">
        <v>148</v>
      </c>
      <c r="AA9143">
        <v>190</v>
      </c>
      <c r="AB9143" t="s">
        <v>139</v>
      </c>
      <c r="AC9143" t="s">
        <v>149</v>
      </c>
      <c r="AD9143">
        <v>20</v>
      </c>
      <c r="AE9143" t="s">
        <v>139</v>
      </c>
    </row>
    <row r="9144" spans="1:40" x14ac:dyDescent="0.2">
      <c r="A9144" s="26">
        <v>41904.564831655094</v>
      </c>
      <c r="B9144" t="s">
        <v>130</v>
      </c>
      <c r="C9144" t="s">
        <v>647</v>
      </c>
      <c r="D9144" t="s">
        <v>7006</v>
      </c>
    </row>
    <row r="9145" spans="1:40" x14ac:dyDescent="0.2">
      <c r="A9145" s="26">
        <v>41904.564831655094</v>
      </c>
      <c r="B9145" t="s">
        <v>130</v>
      </c>
      <c r="C9145" t="s">
        <v>647</v>
      </c>
      <c r="D9145" t="s">
        <v>7007</v>
      </c>
      <c r="E9145" t="s">
        <v>133</v>
      </c>
      <c r="F9145" t="s">
        <v>134</v>
      </c>
      <c r="G9145" t="s">
        <v>135</v>
      </c>
      <c r="H9145" t="s">
        <v>152</v>
      </c>
      <c r="I9145">
        <v>50</v>
      </c>
      <c r="J9145" t="s">
        <v>139</v>
      </c>
      <c r="K9145" t="s">
        <v>153</v>
      </c>
      <c r="L9145">
        <v>50</v>
      </c>
      <c r="M9145" t="s">
        <v>139</v>
      </c>
      <c r="N9145" t="s">
        <v>154</v>
      </c>
      <c r="O9145">
        <v>50</v>
      </c>
      <c r="P9145" t="s">
        <v>139</v>
      </c>
    </row>
    <row r="9146" spans="1:40" x14ac:dyDescent="0.2">
      <c r="A9146" s="26">
        <v>41904.564831655094</v>
      </c>
      <c r="B9146" t="s">
        <v>130</v>
      </c>
      <c r="C9146" t="s">
        <v>647</v>
      </c>
      <c r="D9146" t="s">
        <v>7008</v>
      </c>
      <c r="E9146" t="s">
        <v>133</v>
      </c>
      <c r="F9146" t="s">
        <v>134</v>
      </c>
      <c r="G9146" t="s">
        <v>135</v>
      </c>
      <c r="H9146" t="s">
        <v>156</v>
      </c>
      <c r="I9146">
        <v>35</v>
      </c>
      <c r="J9146" t="s">
        <v>139</v>
      </c>
      <c r="K9146" t="s">
        <v>157</v>
      </c>
      <c r="L9146">
        <v>5</v>
      </c>
      <c r="M9146" t="s">
        <v>139</v>
      </c>
      <c r="N9146" t="s">
        <v>158</v>
      </c>
      <c r="O9146">
        <v>60</v>
      </c>
      <c r="P9146" t="s">
        <v>139</v>
      </c>
    </row>
    <row r="9147" spans="1:40" x14ac:dyDescent="0.2">
      <c r="A9147" s="26">
        <v>41904.564831655094</v>
      </c>
      <c r="B9147" t="s">
        <v>130</v>
      </c>
      <c r="C9147" t="s">
        <v>647</v>
      </c>
      <c r="D9147" t="s">
        <v>7009</v>
      </c>
      <c r="E9147" t="s">
        <v>133</v>
      </c>
      <c r="F9147" t="s">
        <v>134</v>
      </c>
      <c r="G9147" t="s">
        <v>135</v>
      </c>
      <c r="H9147" t="s">
        <v>160</v>
      </c>
      <c r="I9147">
        <v>1</v>
      </c>
      <c r="J9147" t="s">
        <v>139</v>
      </c>
    </row>
    <row r="9148" spans="1:40" x14ac:dyDescent="0.2">
      <c r="A9148" s="26">
        <v>41904.564831655094</v>
      </c>
      <c r="B9148" t="s">
        <v>130</v>
      </c>
      <c r="C9148" t="s">
        <v>647</v>
      </c>
      <c r="D9148" t="s">
        <v>7010</v>
      </c>
      <c r="E9148" t="s">
        <v>133</v>
      </c>
      <c r="F9148" t="s">
        <v>134</v>
      </c>
      <c r="G9148" t="s">
        <v>135</v>
      </c>
      <c r="H9148" t="s">
        <v>162</v>
      </c>
      <c r="I9148">
        <v>30</v>
      </c>
      <c r="J9148" t="s">
        <v>139</v>
      </c>
      <c r="K9148" t="s">
        <v>163</v>
      </c>
      <c r="L9148">
        <v>30</v>
      </c>
      <c r="M9148" t="s">
        <v>139</v>
      </c>
      <c r="N9148" t="s">
        <v>164</v>
      </c>
      <c r="O9148">
        <v>30</v>
      </c>
      <c r="P9148" t="s">
        <v>139</v>
      </c>
      <c r="Q9148" t="s">
        <v>165</v>
      </c>
      <c r="R9148">
        <v>10</v>
      </c>
      <c r="S9148" t="s">
        <v>139</v>
      </c>
      <c r="T9148" t="s">
        <v>166</v>
      </c>
      <c r="U9148">
        <v>20</v>
      </c>
      <c r="V9148" t="s">
        <v>139</v>
      </c>
      <c r="W9148" t="s">
        <v>167</v>
      </c>
      <c r="X9148">
        <v>20</v>
      </c>
      <c r="Y9148" t="s">
        <v>139</v>
      </c>
      <c r="Z9148" t="s">
        <v>168</v>
      </c>
      <c r="AA9148">
        <v>20</v>
      </c>
      <c r="AB9148" t="s">
        <v>139</v>
      </c>
      <c r="AC9148" t="s">
        <v>169</v>
      </c>
      <c r="AD9148">
        <v>20</v>
      </c>
      <c r="AE9148" t="s">
        <v>139</v>
      </c>
      <c r="AF9148" t="s">
        <v>170</v>
      </c>
      <c r="AG9148">
        <v>115200</v>
      </c>
      <c r="AH9148" t="s">
        <v>139</v>
      </c>
      <c r="AI9148" t="s">
        <v>171</v>
      </c>
      <c r="AJ9148">
        <v>12000</v>
      </c>
      <c r="AK9148" t="s">
        <v>139</v>
      </c>
      <c r="AL9148" t="s">
        <v>172</v>
      </c>
      <c r="AM9148">
        <v>30000</v>
      </c>
      <c r="AN9148" t="s">
        <v>139</v>
      </c>
    </row>
    <row r="9149" spans="1:40" x14ac:dyDescent="0.2">
      <c r="A9149" s="26">
        <v>41904.564831655094</v>
      </c>
      <c r="B9149" t="s">
        <v>130</v>
      </c>
      <c r="C9149" t="s">
        <v>647</v>
      </c>
      <c r="D9149" t="s">
        <v>7011</v>
      </c>
      <c r="E9149" t="s">
        <v>133</v>
      </c>
      <c r="F9149" t="s">
        <v>134</v>
      </c>
      <c r="G9149" t="s">
        <v>135</v>
      </c>
      <c r="H9149" t="s">
        <v>174</v>
      </c>
      <c r="I9149">
        <v>60</v>
      </c>
      <c r="J9149" t="s">
        <v>139</v>
      </c>
      <c r="K9149" t="s">
        <v>175</v>
      </c>
      <c r="L9149">
        <v>40</v>
      </c>
      <c r="M9149" t="s">
        <v>139</v>
      </c>
      <c r="N9149" t="s">
        <v>176</v>
      </c>
      <c r="O9149">
        <v>50</v>
      </c>
      <c r="P9149" t="s">
        <v>139</v>
      </c>
      <c r="Q9149" t="s">
        <v>177</v>
      </c>
      <c r="R9149">
        <v>40</v>
      </c>
      <c r="S9149" t="s">
        <v>139</v>
      </c>
      <c r="T9149" t="s">
        <v>178</v>
      </c>
      <c r="U9149">
        <v>60</v>
      </c>
      <c r="V9149" t="s">
        <v>139</v>
      </c>
      <c r="W9149" t="s">
        <v>179</v>
      </c>
      <c r="X9149">
        <v>50</v>
      </c>
      <c r="Y9149" t="s">
        <v>139</v>
      </c>
      <c r="Z9149" t="s">
        <v>180</v>
      </c>
      <c r="AA9149">
        <v>50</v>
      </c>
      <c r="AB9149" t="s">
        <v>139</v>
      </c>
      <c r="AC9149" t="s">
        <v>181</v>
      </c>
      <c r="AD9149">
        <v>35</v>
      </c>
      <c r="AE9149" t="s">
        <v>139</v>
      </c>
      <c r="AF9149" t="s">
        <v>182</v>
      </c>
      <c r="AG9149">
        <v>8</v>
      </c>
      <c r="AH9149" t="s">
        <v>139</v>
      </c>
      <c r="AI9149" t="s">
        <v>183</v>
      </c>
      <c r="AJ9149">
        <v>90</v>
      </c>
      <c r="AK9149" t="s">
        <v>139</v>
      </c>
      <c r="AL9149" t="s">
        <v>184</v>
      </c>
      <c r="AM9149">
        <v>1</v>
      </c>
      <c r="AN9149" t="s">
        <v>139</v>
      </c>
    </row>
    <row r="9150" spans="1:40" x14ac:dyDescent="0.2">
      <c r="A9150" s="26">
        <v>41904.564831655094</v>
      </c>
      <c r="B9150" t="s">
        <v>130</v>
      </c>
      <c r="C9150" t="s">
        <v>647</v>
      </c>
      <c r="D9150" t="s">
        <v>7039</v>
      </c>
      <c r="E9150" t="s">
        <v>133</v>
      </c>
      <c r="F9150" t="s">
        <v>134</v>
      </c>
      <c r="G9150" t="s">
        <v>135</v>
      </c>
      <c r="H9150" t="s">
        <v>186</v>
      </c>
      <c r="I9150">
        <v>33</v>
      </c>
      <c r="J9150" t="s">
        <v>139</v>
      </c>
      <c r="K9150" t="s">
        <v>187</v>
      </c>
      <c r="L9150">
        <v>33</v>
      </c>
      <c r="M9150" t="s">
        <v>139</v>
      </c>
      <c r="N9150" t="s">
        <v>188</v>
      </c>
      <c r="O9150">
        <v>34</v>
      </c>
      <c r="P9150" t="s">
        <v>139</v>
      </c>
      <c r="Q9150" t="s">
        <v>166</v>
      </c>
      <c r="R9150">
        <v>20</v>
      </c>
      <c r="S9150" t="s">
        <v>139</v>
      </c>
      <c r="T9150" t="s">
        <v>167</v>
      </c>
      <c r="U9150">
        <v>20</v>
      </c>
      <c r="V9150" t="s">
        <v>139</v>
      </c>
      <c r="W9150" t="s">
        <v>168</v>
      </c>
      <c r="X9150">
        <v>20</v>
      </c>
      <c r="Y9150" t="s">
        <v>139</v>
      </c>
      <c r="Z9150" t="s">
        <v>189</v>
      </c>
      <c r="AA9150">
        <v>20</v>
      </c>
      <c r="AB9150" t="s">
        <v>139</v>
      </c>
      <c r="AC9150" t="s">
        <v>190</v>
      </c>
      <c r="AD9150">
        <v>20</v>
      </c>
      <c r="AE9150" t="s">
        <v>139</v>
      </c>
      <c r="AF9150" t="s">
        <v>191</v>
      </c>
      <c r="AG9150">
        <v>20</v>
      </c>
      <c r="AH9150" t="s">
        <v>139</v>
      </c>
      <c r="AI9150" t="s">
        <v>170</v>
      </c>
      <c r="AJ9150">
        <v>115200</v>
      </c>
      <c r="AK9150" t="s">
        <v>139</v>
      </c>
      <c r="AL9150" t="s">
        <v>171</v>
      </c>
      <c r="AM9150">
        <v>12000</v>
      </c>
      <c r="AN9150" t="s">
        <v>139</v>
      </c>
    </row>
    <row r="9151" spans="1:40" x14ac:dyDescent="0.2">
      <c r="A9151" s="26">
        <v>41904.564831655094</v>
      </c>
      <c r="B9151" t="s">
        <v>130</v>
      </c>
      <c r="C9151" t="s">
        <v>647</v>
      </c>
      <c r="D9151" t="s">
        <v>7040</v>
      </c>
      <c r="E9151" t="s">
        <v>193</v>
      </c>
      <c r="F9151" t="s">
        <v>194</v>
      </c>
      <c r="G9151" t="s">
        <v>195</v>
      </c>
    </row>
    <row r="9152" spans="1:40" x14ac:dyDescent="0.2">
      <c r="A9152" s="26">
        <v>41904.564831655094</v>
      </c>
      <c r="B9152" t="s">
        <v>130</v>
      </c>
      <c r="C9152" t="s">
        <v>647</v>
      </c>
      <c r="D9152" t="s">
        <v>7041</v>
      </c>
      <c r="E9152" t="s">
        <v>193</v>
      </c>
      <c r="F9152" t="s">
        <v>7042</v>
      </c>
      <c r="G9152" t="s">
        <v>7043</v>
      </c>
      <c r="H9152" t="s">
        <v>7044</v>
      </c>
    </row>
    <row r="9153" spans="1:40" x14ac:dyDescent="0.2">
      <c r="A9153" s="26">
        <v>41904.564831782409</v>
      </c>
      <c r="B9153" t="s">
        <v>130</v>
      </c>
      <c r="C9153" t="s">
        <v>969</v>
      </c>
      <c r="D9153" t="s">
        <v>7045</v>
      </c>
    </row>
    <row r="9154" spans="1:40" x14ac:dyDescent="0.2">
      <c r="A9154" s="26">
        <v>41904.564831782409</v>
      </c>
      <c r="B9154" t="s">
        <v>130</v>
      </c>
      <c r="C9154" t="s">
        <v>969</v>
      </c>
      <c r="D9154" t="s">
        <v>7046</v>
      </c>
      <c r="E9154" t="s">
        <v>133</v>
      </c>
      <c r="F9154" t="s">
        <v>134</v>
      </c>
      <c r="G9154" t="s">
        <v>135</v>
      </c>
      <c r="H9154" t="s">
        <v>136</v>
      </c>
      <c r="I9154">
        <v>1900000</v>
      </c>
      <c r="J9154" t="s">
        <v>137</v>
      </c>
      <c r="K9154">
        <v>1900000</v>
      </c>
      <c r="L9154" t="s">
        <v>138</v>
      </c>
      <c r="M9154">
        <v>500</v>
      </c>
      <c r="N9154" t="s">
        <v>139</v>
      </c>
      <c r="O9154" t="s">
        <v>140</v>
      </c>
      <c r="P9154">
        <v>300</v>
      </c>
      <c r="Q9154" t="s">
        <v>139</v>
      </c>
    </row>
    <row r="9155" spans="1:40" x14ac:dyDescent="0.2">
      <c r="A9155" s="26">
        <v>41904.564831782409</v>
      </c>
      <c r="B9155" t="s">
        <v>130</v>
      </c>
      <c r="C9155" t="s">
        <v>969</v>
      </c>
      <c r="D9155" t="s">
        <v>7047</v>
      </c>
      <c r="E9155" t="s">
        <v>133</v>
      </c>
      <c r="F9155" t="s">
        <v>134</v>
      </c>
      <c r="G9155" t="s">
        <v>135</v>
      </c>
      <c r="H9155" t="s">
        <v>142</v>
      </c>
      <c r="I9155">
        <v>49</v>
      </c>
      <c r="J9155" t="s">
        <v>139</v>
      </c>
      <c r="K9155" t="s">
        <v>143</v>
      </c>
      <c r="L9155">
        <v>130</v>
      </c>
      <c r="M9155" t="s">
        <v>139</v>
      </c>
      <c r="N9155" t="s">
        <v>144</v>
      </c>
      <c r="O9155">
        <v>180</v>
      </c>
      <c r="P9155" t="s">
        <v>139</v>
      </c>
      <c r="Q9155" t="s">
        <v>145</v>
      </c>
      <c r="R9155">
        <v>140</v>
      </c>
      <c r="S9155" t="s">
        <v>139</v>
      </c>
      <c r="T9155" t="s">
        <v>146</v>
      </c>
      <c r="U9155">
        <v>80</v>
      </c>
      <c r="V9155" t="s">
        <v>139</v>
      </c>
      <c r="W9155" t="s">
        <v>147</v>
      </c>
      <c r="X9155">
        <v>101</v>
      </c>
      <c r="Y9155" t="s">
        <v>139</v>
      </c>
      <c r="Z9155" t="s">
        <v>148</v>
      </c>
      <c r="AA9155">
        <v>190</v>
      </c>
      <c r="AB9155" t="s">
        <v>139</v>
      </c>
      <c r="AC9155" t="s">
        <v>149</v>
      </c>
      <c r="AD9155">
        <v>20</v>
      </c>
      <c r="AE9155" t="s">
        <v>139</v>
      </c>
    </row>
    <row r="9156" spans="1:40" x14ac:dyDescent="0.2">
      <c r="A9156" s="26">
        <v>41904.564831782409</v>
      </c>
      <c r="B9156" t="s">
        <v>130</v>
      </c>
      <c r="C9156" t="s">
        <v>969</v>
      </c>
      <c r="D9156" t="s">
        <v>7048</v>
      </c>
    </row>
    <row r="9157" spans="1:40" x14ac:dyDescent="0.2">
      <c r="A9157" s="26">
        <v>41904.564831782409</v>
      </c>
      <c r="B9157" t="s">
        <v>130</v>
      </c>
      <c r="C9157" t="s">
        <v>969</v>
      </c>
      <c r="D9157" t="s">
        <v>7049</v>
      </c>
      <c r="E9157" t="s">
        <v>133</v>
      </c>
      <c r="F9157" t="s">
        <v>134</v>
      </c>
      <c r="G9157" t="s">
        <v>135</v>
      </c>
      <c r="H9157" t="s">
        <v>152</v>
      </c>
      <c r="I9157">
        <v>50</v>
      </c>
      <c r="J9157" t="s">
        <v>139</v>
      </c>
      <c r="K9157" t="s">
        <v>153</v>
      </c>
      <c r="L9157">
        <v>50</v>
      </c>
      <c r="M9157" t="s">
        <v>139</v>
      </c>
      <c r="N9157" t="s">
        <v>154</v>
      </c>
      <c r="O9157">
        <v>50</v>
      </c>
      <c r="P9157" t="s">
        <v>139</v>
      </c>
    </row>
    <row r="9158" spans="1:40" x14ac:dyDescent="0.2">
      <c r="A9158" s="26">
        <v>41904.564831782409</v>
      </c>
      <c r="B9158" t="s">
        <v>130</v>
      </c>
      <c r="C9158" t="s">
        <v>969</v>
      </c>
      <c r="D9158" t="s">
        <v>7050</v>
      </c>
      <c r="E9158" t="s">
        <v>133</v>
      </c>
      <c r="F9158" t="s">
        <v>134</v>
      </c>
      <c r="G9158" t="s">
        <v>135</v>
      </c>
      <c r="H9158" t="s">
        <v>156</v>
      </c>
      <c r="I9158">
        <v>35</v>
      </c>
      <c r="J9158" t="s">
        <v>139</v>
      </c>
      <c r="K9158" t="s">
        <v>157</v>
      </c>
      <c r="L9158">
        <v>5</v>
      </c>
      <c r="M9158" t="s">
        <v>139</v>
      </c>
      <c r="N9158" t="s">
        <v>158</v>
      </c>
      <c r="O9158">
        <v>60</v>
      </c>
      <c r="P9158" t="s">
        <v>139</v>
      </c>
    </row>
    <row r="9159" spans="1:40" x14ac:dyDescent="0.2">
      <c r="A9159" s="26">
        <v>41904.564831782409</v>
      </c>
      <c r="B9159" t="s">
        <v>130</v>
      </c>
      <c r="C9159" t="s">
        <v>969</v>
      </c>
      <c r="D9159" t="s">
        <v>7051</v>
      </c>
      <c r="E9159" t="s">
        <v>133</v>
      </c>
      <c r="F9159" t="s">
        <v>134</v>
      </c>
      <c r="G9159" t="s">
        <v>135</v>
      </c>
      <c r="H9159" t="s">
        <v>160</v>
      </c>
      <c r="I9159">
        <v>1</v>
      </c>
      <c r="J9159" t="s">
        <v>139</v>
      </c>
    </row>
    <row r="9160" spans="1:40" x14ac:dyDescent="0.2">
      <c r="A9160" s="26">
        <v>41904.564831782409</v>
      </c>
      <c r="B9160" t="s">
        <v>130</v>
      </c>
      <c r="C9160" t="s">
        <v>969</v>
      </c>
      <c r="D9160" t="s">
        <v>7052</v>
      </c>
      <c r="E9160" t="s">
        <v>133</v>
      </c>
      <c r="F9160" t="s">
        <v>134</v>
      </c>
      <c r="G9160" t="s">
        <v>135</v>
      </c>
      <c r="H9160" t="s">
        <v>162</v>
      </c>
      <c r="I9160">
        <v>30</v>
      </c>
      <c r="J9160" t="s">
        <v>139</v>
      </c>
      <c r="K9160" t="s">
        <v>163</v>
      </c>
      <c r="L9160">
        <v>30</v>
      </c>
      <c r="M9160" t="s">
        <v>139</v>
      </c>
      <c r="N9160" t="s">
        <v>164</v>
      </c>
      <c r="O9160">
        <v>30</v>
      </c>
      <c r="P9160" t="s">
        <v>139</v>
      </c>
      <c r="Q9160" t="s">
        <v>165</v>
      </c>
      <c r="R9160">
        <v>10</v>
      </c>
      <c r="S9160" t="s">
        <v>139</v>
      </c>
      <c r="T9160" t="s">
        <v>166</v>
      </c>
      <c r="U9160">
        <v>20</v>
      </c>
      <c r="V9160" t="s">
        <v>139</v>
      </c>
      <c r="W9160" t="s">
        <v>167</v>
      </c>
      <c r="X9160">
        <v>20</v>
      </c>
      <c r="Y9160" t="s">
        <v>139</v>
      </c>
      <c r="Z9160" t="s">
        <v>168</v>
      </c>
      <c r="AA9160">
        <v>20</v>
      </c>
      <c r="AB9160" t="s">
        <v>139</v>
      </c>
      <c r="AC9160" t="s">
        <v>169</v>
      </c>
      <c r="AD9160">
        <v>20</v>
      </c>
      <c r="AE9160" t="s">
        <v>139</v>
      </c>
      <c r="AF9160" t="s">
        <v>170</v>
      </c>
      <c r="AG9160">
        <v>115200</v>
      </c>
      <c r="AH9160" t="s">
        <v>139</v>
      </c>
      <c r="AI9160" t="s">
        <v>171</v>
      </c>
      <c r="AJ9160">
        <v>12000</v>
      </c>
      <c r="AK9160" t="s">
        <v>139</v>
      </c>
      <c r="AL9160" t="s">
        <v>172</v>
      </c>
      <c r="AM9160">
        <v>30000</v>
      </c>
      <c r="AN9160" t="s">
        <v>139</v>
      </c>
    </row>
    <row r="9161" spans="1:40" x14ac:dyDescent="0.2">
      <c r="A9161" s="26">
        <v>41904.564831782409</v>
      </c>
      <c r="B9161" t="s">
        <v>130</v>
      </c>
      <c r="C9161" t="s">
        <v>969</v>
      </c>
      <c r="D9161" t="s">
        <v>7053</v>
      </c>
      <c r="E9161" t="s">
        <v>133</v>
      </c>
      <c r="F9161" t="s">
        <v>134</v>
      </c>
      <c r="G9161" t="s">
        <v>135</v>
      </c>
      <c r="H9161" t="s">
        <v>174</v>
      </c>
      <c r="I9161">
        <v>60</v>
      </c>
      <c r="J9161" t="s">
        <v>139</v>
      </c>
      <c r="K9161" t="s">
        <v>175</v>
      </c>
      <c r="L9161">
        <v>40</v>
      </c>
      <c r="M9161" t="s">
        <v>139</v>
      </c>
      <c r="N9161" t="s">
        <v>176</v>
      </c>
      <c r="O9161">
        <v>50</v>
      </c>
      <c r="P9161" t="s">
        <v>139</v>
      </c>
      <c r="Q9161" t="s">
        <v>177</v>
      </c>
      <c r="R9161">
        <v>40</v>
      </c>
      <c r="S9161" t="s">
        <v>139</v>
      </c>
      <c r="T9161" t="s">
        <v>178</v>
      </c>
      <c r="U9161">
        <v>60</v>
      </c>
      <c r="V9161" t="s">
        <v>139</v>
      </c>
      <c r="W9161" t="s">
        <v>179</v>
      </c>
      <c r="X9161">
        <v>50</v>
      </c>
      <c r="Y9161" t="s">
        <v>139</v>
      </c>
      <c r="Z9161" t="s">
        <v>180</v>
      </c>
      <c r="AA9161">
        <v>50</v>
      </c>
      <c r="AB9161" t="s">
        <v>139</v>
      </c>
      <c r="AC9161" t="s">
        <v>181</v>
      </c>
      <c r="AD9161">
        <v>35</v>
      </c>
      <c r="AE9161" t="s">
        <v>139</v>
      </c>
      <c r="AF9161" t="s">
        <v>182</v>
      </c>
      <c r="AG9161">
        <v>8</v>
      </c>
      <c r="AH9161" t="s">
        <v>139</v>
      </c>
      <c r="AI9161" t="s">
        <v>183</v>
      </c>
      <c r="AJ9161">
        <v>90</v>
      </c>
      <c r="AK9161" t="s">
        <v>139</v>
      </c>
      <c r="AL9161" t="s">
        <v>184</v>
      </c>
      <c r="AM9161">
        <v>1</v>
      </c>
      <c r="AN9161" t="s">
        <v>139</v>
      </c>
    </row>
    <row r="9162" spans="1:40" x14ac:dyDescent="0.2">
      <c r="A9162" s="26">
        <v>41904.564831782409</v>
      </c>
      <c r="B9162" t="s">
        <v>130</v>
      </c>
      <c r="C9162" t="s">
        <v>969</v>
      </c>
      <c r="D9162" t="s">
        <v>7054</v>
      </c>
      <c r="E9162" t="s">
        <v>133</v>
      </c>
      <c r="F9162" t="s">
        <v>134</v>
      </c>
      <c r="G9162" t="s">
        <v>135</v>
      </c>
      <c r="H9162" t="s">
        <v>186</v>
      </c>
      <c r="I9162">
        <v>33</v>
      </c>
      <c r="J9162" t="s">
        <v>139</v>
      </c>
      <c r="K9162" t="s">
        <v>187</v>
      </c>
      <c r="L9162">
        <v>33</v>
      </c>
      <c r="M9162" t="s">
        <v>139</v>
      </c>
      <c r="N9162" t="s">
        <v>188</v>
      </c>
      <c r="O9162">
        <v>34</v>
      </c>
      <c r="P9162" t="s">
        <v>139</v>
      </c>
      <c r="Q9162" t="s">
        <v>166</v>
      </c>
      <c r="R9162">
        <v>20</v>
      </c>
      <c r="S9162" t="s">
        <v>139</v>
      </c>
      <c r="T9162" t="s">
        <v>167</v>
      </c>
      <c r="U9162">
        <v>20</v>
      </c>
      <c r="V9162" t="s">
        <v>139</v>
      </c>
      <c r="W9162" t="s">
        <v>168</v>
      </c>
      <c r="X9162">
        <v>20</v>
      </c>
      <c r="Y9162" t="s">
        <v>139</v>
      </c>
      <c r="Z9162" t="s">
        <v>189</v>
      </c>
      <c r="AA9162">
        <v>20</v>
      </c>
      <c r="AB9162" t="s">
        <v>139</v>
      </c>
      <c r="AC9162" t="s">
        <v>190</v>
      </c>
      <c r="AD9162">
        <v>20</v>
      </c>
      <c r="AE9162" t="s">
        <v>139</v>
      </c>
      <c r="AF9162" t="s">
        <v>191</v>
      </c>
      <c r="AG9162">
        <v>20</v>
      </c>
      <c r="AH9162" t="s">
        <v>139</v>
      </c>
      <c r="AI9162" t="s">
        <v>170</v>
      </c>
      <c r="AJ9162">
        <v>115200</v>
      </c>
      <c r="AK9162" t="s">
        <v>139</v>
      </c>
      <c r="AL9162" t="s">
        <v>171</v>
      </c>
      <c r="AM9162">
        <v>12000</v>
      </c>
      <c r="AN9162" t="s">
        <v>139</v>
      </c>
    </row>
    <row r="9163" spans="1:40" x14ac:dyDescent="0.2">
      <c r="A9163" s="26">
        <v>41904.564831782409</v>
      </c>
      <c r="B9163" t="s">
        <v>130</v>
      </c>
      <c r="C9163" t="s">
        <v>969</v>
      </c>
      <c r="D9163" t="s">
        <v>7047</v>
      </c>
      <c r="E9163" t="s">
        <v>133</v>
      </c>
      <c r="F9163" t="s">
        <v>134</v>
      </c>
      <c r="G9163" t="s">
        <v>135</v>
      </c>
      <c r="H9163" t="s">
        <v>142</v>
      </c>
      <c r="I9163">
        <v>49</v>
      </c>
      <c r="J9163" t="s">
        <v>139</v>
      </c>
      <c r="K9163" t="s">
        <v>143</v>
      </c>
      <c r="L9163">
        <v>130</v>
      </c>
      <c r="M9163" t="s">
        <v>139</v>
      </c>
      <c r="N9163" t="s">
        <v>144</v>
      </c>
      <c r="O9163">
        <v>180</v>
      </c>
      <c r="P9163" t="s">
        <v>139</v>
      </c>
      <c r="Q9163" t="s">
        <v>145</v>
      </c>
      <c r="R9163">
        <v>140</v>
      </c>
      <c r="S9163" t="s">
        <v>139</v>
      </c>
      <c r="T9163" t="s">
        <v>146</v>
      </c>
      <c r="U9163">
        <v>80</v>
      </c>
      <c r="V9163" t="s">
        <v>139</v>
      </c>
      <c r="W9163" t="s">
        <v>147</v>
      </c>
      <c r="X9163">
        <v>101</v>
      </c>
      <c r="Y9163" t="s">
        <v>139</v>
      </c>
      <c r="Z9163" t="s">
        <v>148</v>
      </c>
      <c r="AA9163">
        <v>190</v>
      </c>
      <c r="AB9163" t="s">
        <v>139</v>
      </c>
      <c r="AC9163" t="s">
        <v>149</v>
      </c>
      <c r="AD9163">
        <v>20</v>
      </c>
      <c r="AE9163" t="s">
        <v>139</v>
      </c>
    </row>
    <row r="9164" spans="1:40" x14ac:dyDescent="0.2">
      <c r="A9164" s="26">
        <v>41904.564831782409</v>
      </c>
      <c r="B9164" t="s">
        <v>130</v>
      </c>
      <c r="C9164" t="s">
        <v>969</v>
      </c>
      <c r="D9164" t="s">
        <v>7048</v>
      </c>
    </row>
    <row r="9165" spans="1:40" x14ac:dyDescent="0.2">
      <c r="A9165" s="26">
        <v>41904.564831793985</v>
      </c>
      <c r="B9165" t="s">
        <v>130</v>
      </c>
      <c r="C9165" t="s">
        <v>969</v>
      </c>
      <c r="D9165" t="s">
        <v>7049</v>
      </c>
      <c r="E9165" t="s">
        <v>133</v>
      </c>
      <c r="F9165" t="s">
        <v>134</v>
      </c>
      <c r="G9165" t="s">
        <v>135</v>
      </c>
      <c r="H9165" t="s">
        <v>152</v>
      </c>
      <c r="I9165">
        <v>50</v>
      </c>
      <c r="J9165" t="s">
        <v>139</v>
      </c>
      <c r="K9165" t="s">
        <v>153</v>
      </c>
      <c r="L9165">
        <v>50</v>
      </c>
      <c r="M9165" t="s">
        <v>139</v>
      </c>
      <c r="N9165" t="s">
        <v>154</v>
      </c>
      <c r="O9165">
        <v>50</v>
      </c>
      <c r="P9165" t="s">
        <v>139</v>
      </c>
    </row>
    <row r="9166" spans="1:40" x14ac:dyDescent="0.2">
      <c r="A9166" s="26">
        <v>41904.564831793985</v>
      </c>
      <c r="B9166" t="s">
        <v>130</v>
      </c>
      <c r="C9166" t="s">
        <v>969</v>
      </c>
      <c r="D9166" t="s">
        <v>7050</v>
      </c>
      <c r="E9166" t="s">
        <v>133</v>
      </c>
      <c r="F9166" t="s">
        <v>134</v>
      </c>
      <c r="G9166" t="s">
        <v>135</v>
      </c>
      <c r="H9166" t="s">
        <v>156</v>
      </c>
      <c r="I9166">
        <v>35</v>
      </c>
      <c r="J9166" t="s">
        <v>139</v>
      </c>
      <c r="K9166" t="s">
        <v>157</v>
      </c>
      <c r="L9166">
        <v>5</v>
      </c>
      <c r="M9166" t="s">
        <v>139</v>
      </c>
      <c r="N9166" t="s">
        <v>158</v>
      </c>
      <c r="O9166">
        <v>60</v>
      </c>
      <c r="P9166" t="s">
        <v>139</v>
      </c>
    </row>
    <row r="9167" spans="1:40" x14ac:dyDescent="0.2">
      <c r="A9167" s="26">
        <v>41904.564831793985</v>
      </c>
      <c r="B9167" t="s">
        <v>130</v>
      </c>
      <c r="C9167" t="s">
        <v>969</v>
      </c>
      <c r="D9167" t="s">
        <v>7051</v>
      </c>
      <c r="E9167" t="s">
        <v>133</v>
      </c>
      <c r="F9167" t="s">
        <v>134</v>
      </c>
      <c r="G9167" t="s">
        <v>135</v>
      </c>
      <c r="H9167" t="s">
        <v>160</v>
      </c>
      <c r="I9167">
        <v>1</v>
      </c>
      <c r="J9167" t="s">
        <v>139</v>
      </c>
    </row>
    <row r="9168" spans="1:40" x14ac:dyDescent="0.2">
      <c r="A9168" s="26">
        <v>41904.564831793985</v>
      </c>
      <c r="B9168" t="s">
        <v>130</v>
      </c>
      <c r="C9168" t="s">
        <v>969</v>
      </c>
      <c r="D9168" t="s">
        <v>7052</v>
      </c>
      <c r="E9168" t="s">
        <v>133</v>
      </c>
      <c r="F9168" t="s">
        <v>134</v>
      </c>
      <c r="G9168" t="s">
        <v>135</v>
      </c>
      <c r="H9168" t="s">
        <v>162</v>
      </c>
      <c r="I9168">
        <v>30</v>
      </c>
      <c r="J9168" t="s">
        <v>139</v>
      </c>
      <c r="K9168" t="s">
        <v>163</v>
      </c>
      <c r="L9168">
        <v>30</v>
      </c>
      <c r="M9168" t="s">
        <v>139</v>
      </c>
      <c r="N9168" t="s">
        <v>164</v>
      </c>
      <c r="O9168">
        <v>30</v>
      </c>
      <c r="P9168" t="s">
        <v>139</v>
      </c>
      <c r="Q9168" t="s">
        <v>165</v>
      </c>
      <c r="R9168">
        <v>10</v>
      </c>
      <c r="S9168" t="s">
        <v>139</v>
      </c>
      <c r="T9168" t="s">
        <v>166</v>
      </c>
      <c r="U9168">
        <v>20</v>
      </c>
      <c r="V9168" t="s">
        <v>139</v>
      </c>
      <c r="W9168" t="s">
        <v>167</v>
      </c>
      <c r="X9168">
        <v>20</v>
      </c>
      <c r="Y9168" t="s">
        <v>139</v>
      </c>
      <c r="Z9168" t="s">
        <v>168</v>
      </c>
      <c r="AA9168">
        <v>20</v>
      </c>
      <c r="AB9168" t="s">
        <v>139</v>
      </c>
      <c r="AC9168" t="s">
        <v>169</v>
      </c>
      <c r="AD9168">
        <v>20</v>
      </c>
      <c r="AE9168" t="s">
        <v>139</v>
      </c>
      <c r="AF9168" t="s">
        <v>170</v>
      </c>
      <c r="AG9168">
        <v>115200</v>
      </c>
      <c r="AH9168" t="s">
        <v>139</v>
      </c>
      <c r="AI9168" t="s">
        <v>171</v>
      </c>
      <c r="AJ9168">
        <v>12000</v>
      </c>
      <c r="AK9168" t="s">
        <v>139</v>
      </c>
      <c r="AL9168" t="s">
        <v>172</v>
      </c>
      <c r="AM9168">
        <v>30000</v>
      </c>
      <c r="AN9168" t="s">
        <v>139</v>
      </c>
    </row>
    <row r="9169" spans="1:40" x14ac:dyDescent="0.2">
      <c r="A9169" s="26">
        <v>41904.564831793985</v>
      </c>
      <c r="B9169" t="s">
        <v>130</v>
      </c>
      <c r="C9169" t="s">
        <v>969</v>
      </c>
      <c r="D9169" t="s">
        <v>7053</v>
      </c>
      <c r="E9169" t="s">
        <v>133</v>
      </c>
      <c r="F9169" t="s">
        <v>134</v>
      </c>
      <c r="G9169" t="s">
        <v>135</v>
      </c>
      <c r="H9169" t="s">
        <v>174</v>
      </c>
      <c r="I9169">
        <v>60</v>
      </c>
      <c r="J9169" t="s">
        <v>139</v>
      </c>
      <c r="K9169" t="s">
        <v>175</v>
      </c>
      <c r="L9169">
        <v>40</v>
      </c>
      <c r="M9169" t="s">
        <v>139</v>
      </c>
      <c r="N9169" t="s">
        <v>176</v>
      </c>
      <c r="O9169">
        <v>50</v>
      </c>
      <c r="P9169" t="s">
        <v>139</v>
      </c>
      <c r="Q9169" t="s">
        <v>177</v>
      </c>
      <c r="R9169">
        <v>40</v>
      </c>
      <c r="S9169" t="s">
        <v>139</v>
      </c>
      <c r="T9169" t="s">
        <v>178</v>
      </c>
      <c r="U9169">
        <v>60</v>
      </c>
      <c r="V9169" t="s">
        <v>139</v>
      </c>
      <c r="W9169" t="s">
        <v>179</v>
      </c>
      <c r="X9169">
        <v>50</v>
      </c>
      <c r="Y9169" t="s">
        <v>139</v>
      </c>
      <c r="Z9169" t="s">
        <v>180</v>
      </c>
      <c r="AA9169">
        <v>50</v>
      </c>
      <c r="AB9169" t="s">
        <v>139</v>
      </c>
      <c r="AC9169" t="s">
        <v>181</v>
      </c>
      <c r="AD9169">
        <v>35</v>
      </c>
      <c r="AE9169" t="s">
        <v>139</v>
      </c>
      <c r="AF9169" t="s">
        <v>182</v>
      </c>
      <c r="AG9169">
        <v>8</v>
      </c>
      <c r="AH9169" t="s">
        <v>139</v>
      </c>
      <c r="AI9169" t="s">
        <v>183</v>
      </c>
      <c r="AJ9169">
        <v>90</v>
      </c>
      <c r="AK9169" t="s">
        <v>139</v>
      </c>
      <c r="AL9169" t="s">
        <v>184</v>
      </c>
      <c r="AM9169">
        <v>1</v>
      </c>
      <c r="AN9169" t="s">
        <v>139</v>
      </c>
    </row>
    <row r="9170" spans="1:40" x14ac:dyDescent="0.2">
      <c r="A9170" s="26">
        <v>41904.564831793985</v>
      </c>
      <c r="B9170" t="s">
        <v>130</v>
      </c>
      <c r="C9170" t="s">
        <v>969</v>
      </c>
      <c r="D9170" t="s">
        <v>7054</v>
      </c>
      <c r="E9170" t="s">
        <v>133</v>
      </c>
      <c r="F9170" t="s">
        <v>134</v>
      </c>
      <c r="G9170" t="s">
        <v>135</v>
      </c>
      <c r="H9170" t="s">
        <v>186</v>
      </c>
      <c r="I9170">
        <v>33</v>
      </c>
      <c r="J9170" t="s">
        <v>139</v>
      </c>
      <c r="K9170" t="s">
        <v>187</v>
      </c>
      <c r="L9170">
        <v>33</v>
      </c>
      <c r="M9170" t="s">
        <v>139</v>
      </c>
      <c r="N9170" t="s">
        <v>188</v>
      </c>
      <c r="O9170">
        <v>34</v>
      </c>
      <c r="P9170" t="s">
        <v>139</v>
      </c>
      <c r="Q9170" t="s">
        <v>166</v>
      </c>
      <c r="R9170">
        <v>20</v>
      </c>
      <c r="S9170" t="s">
        <v>139</v>
      </c>
      <c r="T9170" t="s">
        <v>167</v>
      </c>
      <c r="U9170">
        <v>20</v>
      </c>
      <c r="V9170" t="s">
        <v>139</v>
      </c>
      <c r="W9170" t="s">
        <v>168</v>
      </c>
      <c r="X9170">
        <v>20</v>
      </c>
      <c r="Y9170" t="s">
        <v>139</v>
      </c>
      <c r="Z9170" t="s">
        <v>189</v>
      </c>
      <c r="AA9170">
        <v>20</v>
      </c>
      <c r="AB9170" t="s">
        <v>139</v>
      </c>
      <c r="AC9170" t="s">
        <v>190</v>
      </c>
      <c r="AD9170">
        <v>20</v>
      </c>
      <c r="AE9170" t="s">
        <v>139</v>
      </c>
      <c r="AF9170" t="s">
        <v>191</v>
      </c>
      <c r="AG9170">
        <v>20</v>
      </c>
      <c r="AH9170" t="s">
        <v>139</v>
      </c>
      <c r="AI9170" t="s">
        <v>170</v>
      </c>
      <c r="AJ9170">
        <v>115200</v>
      </c>
      <c r="AK9170" t="s">
        <v>139</v>
      </c>
      <c r="AL9170" t="s">
        <v>171</v>
      </c>
      <c r="AM9170">
        <v>12000</v>
      </c>
      <c r="AN9170" t="s">
        <v>139</v>
      </c>
    </row>
    <row r="9171" spans="1:40" x14ac:dyDescent="0.2">
      <c r="A9171" s="26">
        <v>41904.564831793985</v>
      </c>
      <c r="B9171" t="s">
        <v>130</v>
      </c>
      <c r="C9171" t="s">
        <v>969</v>
      </c>
      <c r="D9171" t="s">
        <v>7055</v>
      </c>
      <c r="E9171" t="s">
        <v>193</v>
      </c>
      <c r="F9171" t="s">
        <v>194</v>
      </c>
      <c r="G9171" t="s">
        <v>195</v>
      </c>
    </row>
    <row r="9172" spans="1:40" x14ac:dyDescent="0.2">
      <c r="A9172" s="26">
        <v>41904.564831793985</v>
      </c>
      <c r="B9172" t="s">
        <v>130</v>
      </c>
      <c r="C9172" t="s">
        <v>969</v>
      </c>
      <c r="D9172" t="s">
        <v>7056</v>
      </c>
      <c r="E9172" t="s">
        <v>193</v>
      </c>
      <c r="F9172" t="s">
        <v>7057</v>
      </c>
      <c r="G9172" t="s">
        <v>7058</v>
      </c>
      <c r="H9172" t="s">
        <v>7059</v>
      </c>
    </row>
    <row r="9173" spans="1:40" x14ac:dyDescent="0.2">
      <c r="A9173" s="26">
        <v>41904.564831828706</v>
      </c>
      <c r="B9173" t="s">
        <v>130</v>
      </c>
      <c r="C9173" t="s">
        <v>643</v>
      </c>
      <c r="D9173" t="s">
        <v>7060</v>
      </c>
    </row>
    <row r="9174" spans="1:40" x14ac:dyDescent="0.2">
      <c r="A9174" s="26">
        <v>41904.564831828706</v>
      </c>
      <c r="B9174" t="s">
        <v>130</v>
      </c>
      <c r="C9174" t="s">
        <v>643</v>
      </c>
      <c r="D9174" t="s">
        <v>7061</v>
      </c>
      <c r="E9174" t="s">
        <v>133</v>
      </c>
      <c r="F9174" t="s">
        <v>134</v>
      </c>
      <c r="G9174" t="s">
        <v>135</v>
      </c>
      <c r="H9174" t="s">
        <v>136</v>
      </c>
      <c r="I9174">
        <v>1900000</v>
      </c>
      <c r="J9174" t="s">
        <v>137</v>
      </c>
      <c r="K9174">
        <v>1900000</v>
      </c>
      <c r="L9174" t="s">
        <v>138</v>
      </c>
      <c r="M9174">
        <v>500</v>
      </c>
      <c r="N9174" t="s">
        <v>139</v>
      </c>
      <c r="O9174" t="s">
        <v>140</v>
      </c>
      <c r="P9174">
        <v>300</v>
      </c>
      <c r="Q9174" t="s">
        <v>139</v>
      </c>
    </row>
    <row r="9175" spans="1:40" x14ac:dyDescent="0.2">
      <c r="A9175" s="26">
        <v>41904.564831828706</v>
      </c>
      <c r="B9175" t="s">
        <v>130</v>
      </c>
      <c r="C9175" t="s">
        <v>643</v>
      </c>
      <c r="D9175" t="s">
        <v>7062</v>
      </c>
      <c r="E9175" t="s">
        <v>133</v>
      </c>
      <c r="F9175" t="s">
        <v>134</v>
      </c>
      <c r="G9175" t="s">
        <v>135</v>
      </c>
      <c r="H9175" t="s">
        <v>142</v>
      </c>
      <c r="I9175">
        <v>49</v>
      </c>
      <c r="J9175" t="s">
        <v>139</v>
      </c>
      <c r="K9175" t="s">
        <v>143</v>
      </c>
      <c r="L9175">
        <v>130</v>
      </c>
      <c r="M9175" t="s">
        <v>139</v>
      </c>
      <c r="N9175" t="s">
        <v>144</v>
      </c>
      <c r="O9175">
        <v>180</v>
      </c>
      <c r="P9175" t="s">
        <v>139</v>
      </c>
      <c r="Q9175" t="s">
        <v>145</v>
      </c>
      <c r="R9175">
        <v>140</v>
      </c>
      <c r="S9175" t="s">
        <v>139</v>
      </c>
      <c r="T9175" t="s">
        <v>146</v>
      </c>
      <c r="U9175">
        <v>80</v>
      </c>
      <c r="V9175" t="s">
        <v>139</v>
      </c>
      <c r="W9175" t="s">
        <v>147</v>
      </c>
      <c r="X9175">
        <v>101</v>
      </c>
      <c r="Y9175" t="s">
        <v>139</v>
      </c>
      <c r="Z9175" t="s">
        <v>148</v>
      </c>
      <c r="AA9175">
        <v>190</v>
      </c>
      <c r="AB9175" t="s">
        <v>139</v>
      </c>
      <c r="AC9175" t="s">
        <v>149</v>
      </c>
      <c r="AD9175">
        <v>20</v>
      </c>
      <c r="AE9175" t="s">
        <v>139</v>
      </c>
    </row>
    <row r="9176" spans="1:40" x14ac:dyDescent="0.2">
      <c r="A9176" s="26">
        <v>41904.564831828706</v>
      </c>
      <c r="B9176" t="s">
        <v>130</v>
      </c>
      <c r="C9176" t="s">
        <v>643</v>
      </c>
      <c r="D9176" t="s">
        <v>7063</v>
      </c>
    </row>
    <row r="9177" spans="1:40" x14ac:dyDescent="0.2">
      <c r="A9177" s="26">
        <v>41904.564831828706</v>
      </c>
      <c r="B9177" t="s">
        <v>130</v>
      </c>
      <c r="C9177" t="s">
        <v>643</v>
      </c>
      <c r="D9177" t="s">
        <v>7064</v>
      </c>
      <c r="E9177" t="s">
        <v>133</v>
      </c>
      <c r="F9177" t="s">
        <v>134</v>
      </c>
      <c r="G9177" t="s">
        <v>135</v>
      </c>
      <c r="H9177" t="s">
        <v>152</v>
      </c>
      <c r="I9177">
        <v>50</v>
      </c>
      <c r="J9177" t="s">
        <v>139</v>
      </c>
      <c r="K9177" t="s">
        <v>153</v>
      </c>
      <c r="L9177">
        <v>50</v>
      </c>
      <c r="M9177" t="s">
        <v>139</v>
      </c>
      <c r="N9177" t="s">
        <v>154</v>
      </c>
      <c r="O9177">
        <v>50</v>
      </c>
      <c r="P9177" t="s">
        <v>139</v>
      </c>
    </row>
    <row r="9178" spans="1:40" x14ac:dyDescent="0.2">
      <c r="A9178" s="26">
        <v>41904.564831828706</v>
      </c>
      <c r="B9178" t="s">
        <v>130</v>
      </c>
      <c r="C9178" t="s">
        <v>643</v>
      </c>
      <c r="D9178" t="s">
        <v>7065</v>
      </c>
      <c r="E9178" t="s">
        <v>133</v>
      </c>
      <c r="F9178" t="s">
        <v>134</v>
      </c>
      <c r="G9178" t="s">
        <v>135</v>
      </c>
      <c r="H9178" t="s">
        <v>156</v>
      </c>
      <c r="I9178">
        <v>35</v>
      </c>
      <c r="J9178" t="s">
        <v>139</v>
      </c>
      <c r="K9178" t="s">
        <v>157</v>
      </c>
      <c r="L9178">
        <v>5</v>
      </c>
      <c r="M9178" t="s">
        <v>139</v>
      </c>
      <c r="N9178" t="s">
        <v>158</v>
      </c>
      <c r="O9178">
        <v>60</v>
      </c>
      <c r="P9178" t="s">
        <v>139</v>
      </c>
    </row>
    <row r="9179" spans="1:40" x14ac:dyDescent="0.2">
      <c r="A9179" s="26">
        <v>41904.564831828706</v>
      </c>
      <c r="B9179" t="s">
        <v>130</v>
      </c>
      <c r="C9179" t="s">
        <v>643</v>
      </c>
      <c r="D9179" t="s">
        <v>7066</v>
      </c>
      <c r="E9179" t="s">
        <v>133</v>
      </c>
      <c r="F9179" t="s">
        <v>134</v>
      </c>
      <c r="G9179" t="s">
        <v>135</v>
      </c>
      <c r="H9179" t="s">
        <v>160</v>
      </c>
      <c r="I9179">
        <v>1</v>
      </c>
      <c r="J9179" t="s">
        <v>139</v>
      </c>
    </row>
    <row r="9180" spans="1:40" x14ac:dyDescent="0.2">
      <c r="A9180" s="26">
        <v>41904.564831828706</v>
      </c>
      <c r="B9180" t="s">
        <v>130</v>
      </c>
      <c r="C9180" t="s">
        <v>643</v>
      </c>
      <c r="D9180" t="s">
        <v>7067</v>
      </c>
      <c r="E9180" t="s">
        <v>133</v>
      </c>
      <c r="F9180" t="s">
        <v>134</v>
      </c>
      <c r="G9180" t="s">
        <v>135</v>
      </c>
      <c r="H9180" t="s">
        <v>162</v>
      </c>
      <c r="I9180">
        <v>30</v>
      </c>
      <c r="J9180" t="s">
        <v>139</v>
      </c>
      <c r="K9180" t="s">
        <v>163</v>
      </c>
      <c r="L9180">
        <v>30</v>
      </c>
      <c r="M9180" t="s">
        <v>139</v>
      </c>
      <c r="N9180" t="s">
        <v>164</v>
      </c>
      <c r="O9180">
        <v>30</v>
      </c>
      <c r="P9180" t="s">
        <v>139</v>
      </c>
      <c r="Q9180" t="s">
        <v>165</v>
      </c>
      <c r="R9180">
        <v>10</v>
      </c>
      <c r="S9180" t="s">
        <v>139</v>
      </c>
      <c r="T9180" t="s">
        <v>166</v>
      </c>
      <c r="U9180">
        <v>20</v>
      </c>
      <c r="V9180" t="s">
        <v>139</v>
      </c>
      <c r="W9180" t="s">
        <v>167</v>
      </c>
      <c r="X9180">
        <v>20</v>
      </c>
      <c r="Y9180" t="s">
        <v>139</v>
      </c>
      <c r="Z9180" t="s">
        <v>168</v>
      </c>
      <c r="AA9180">
        <v>20</v>
      </c>
      <c r="AB9180" t="s">
        <v>139</v>
      </c>
      <c r="AC9180" t="s">
        <v>169</v>
      </c>
      <c r="AD9180">
        <v>20</v>
      </c>
      <c r="AE9180" t="s">
        <v>139</v>
      </c>
      <c r="AF9180" t="s">
        <v>170</v>
      </c>
      <c r="AG9180">
        <v>115200</v>
      </c>
      <c r="AH9180" t="s">
        <v>139</v>
      </c>
      <c r="AI9180" t="s">
        <v>171</v>
      </c>
      <c r="AJ9180">
        <v>12000</v>
      </c>
      <c r="AK9180" t="s">
        <v>139</v>
      </c>
      <c r="AL9180" t="s">
        <v>172</v>
      </c>
      <c r="AM9180">
        <v>30000</v>
      </c>
      <c r="AN9180" t="s">
        <v>139</v>
      </c>
    </row>
    <row r="9181" spans="1:40" x14ac:dyDescent="0.2">
      <c r="A9181" s="26">
        <v>41904.564831828706</v>
      </c>
      <c r="B9181" t="s">
        <v>130</v>
      </c>
      <c r="C9181" t="s">
        <v>643</v>
      </c>
      <c r="D9181" t="s">
        <v>7068</v>
      </c>
      <c r="E9181" t="s">
        <v>133</v>
      </c>
      <c r="F9181" t="s">
        <v>134</v>
      </c>
      <c r="G9181" t="s">
        <v>135</v>
      </c>
      <c r="H9181" t="s">
        <v>174</v>
      </c>
      <c r="I9181">
        <v>60</v>
      </c>
      <c r="J9181" t="s">
        <v>139</v>
      </c>
      <c r="K9181" t="s">
        <v>175</v>
      </c>
      <c r="L9181">
        <v>40</v>
      </c>
      <c r="M9181" t="s">
        <v>139</v>
      </c>
      <c r="N9181" t="s">
        <v>176</v>
      </c>
      <c r="O9181">
        <v>50</v>
      </c>
      <c r="P9181" t="s">
        <v>139</v>
      </c>
      <c r="Q9181" t="s">
        <v>177</v>
      </c>
      <c r="R9181">
        <v>40</v>
      </c>
      <c r="S9181" t="s">
        <v>139</v>
      </c>
      <c r="T9181" t="s">
        <v>178</v>
      </c>
      <c r="U9181">
        <v>60</v>
      </c>
      <c r="V9181" t="s">
        <v>139</v>
      </c>
      <c r="W9181" t="s">
        <v>179</v>
      </c>
      <c r="X9181">
        <v>50</v>
      </c>
      <c r="Y9181" t="s">
        <v>139</v>
      </c>
      <c r="Z9181" t="s">
        <v>180</v>
      </c>
      <c r="AA9181">
        <v>50</v>
      </c>
      <c r="AB9181" t="s">
        <v>139</v>
      </c>
      <c r="AC9181" t="s">
        <v>181</v>
      </c>
      <c r="AD9181">
        <v>35</v>
      </c>
      <c r="AE9181" t="s">
        <v>139</v>
      </c>
      <c r="AF9181" t="s">
        <v>182</v>
      </c>
      <c r="AG9181">
        <v>8</v>
      </c>
      <c r="AH9181" t="s">
        <v>139</v>
      </c>
      <c r="AI9181" t="s">
        <v>183</v>
      </c>
      <c r="AJ9181">
        <v>90</v>
      </c>
      <c r="AK9181" t="s">
        <v>139</v>
      </c>
      <c r="AL9181" t="s">
        <v>184</v>
      </c>
      <c r="AM9181">
        <v>1</v>
      </c>
      <c r="AN9181" t="s">
        <v>139</v>
      </c>
    </row>
    <row r="9182" spans="1:40" x14ac:dyDescent="0.2">
      <c r="A9182" s="26">
        <v>41904.564831828706</v>
      </c>
      <c r="B9182" t="s">
        <v>130</v>
      </c>
      <c r="C9182" t="s">
        <v>643</v>
      </c>
      <c r="D9182" t="s">
        <v>7069</v>
      </c>
      <c r="E9182" t="s">
        <v>133</v>
      </c>
      <c r="F9182" t="s">
        <v>134</v>
      </c>
      <c r="G9182" t="s">
        <v>135</v>
      </c>
      <c r="H9182" t="s">
        <v>186</v>
      </c>
      <c r="I9182">
        <v>33</v>
      </c>
      <c r="J9182" t="s">
        <v>139</v>
      </c>
      <c r="K9182" t="s">
        <v>187</v>
      </c>
      <c r="L9182">
        <v>33</v>
      </c>
      <c r="M9182" t="s">
        <v>139</v>
      </c>
      <c r="N9182" t="s">
        <v>188</v>
      </c>
      <c r="O9182">
        <v>34</v>
      </c>
      <c r="P9182" t="s">
        <v>139</v>
      </c>
      <c r="Q9182" t="s">
        <v>166</v>
      </c>
      <c r="R9182">
        <v>20</v>
      </c>
      <c r="S9182" t="s">
        <v>139</v>
      </c>
      <c r="T9182" t="s">
        <v>167</v>
      </c>
      <c r="U9182">
        <v>20</v>
      </c>
      <c r="V9182" t="s">
        <v>139</v>
      </c>
      <c r="W9182" t="s">
        <v>168</v>
      </c>
      <c r="X9182">
        <v>20</v>
      </c>
      <c r="Y9182" t="s">
        <v>139</v>
      </c>
      <c r="Z9182" t="s">
        <v>189</v>
      </c>
      <c r="AA9182">
        <v>20</v>
      </c>
      <c r="AB9182" t="s">
        <v>139</v>
      </c>
      <c r="AC9182" t="s">
        <v>190</v>
      </c>
      <c r="AD9182">
        <v>20</v>
      </c>
      <c r="AE9182" t="s">
        <v>139</v>
      </c>
      <c r="AF9182" t="s">
        <v>191</v>
      </c>
      <c r="AG9182">
        <v>20</v>
      </c>
      <c r="AH9182" t="s">
        <v>139</v>
      </c>
      <c r="AI9182" t="s">
        <v>170</v>
      </c>
      <c r="AJ9182">
        <v>115200</v>
      </c>
      <c r="AK9182" t="s">
        <v>139</v>
      </c>
      <c r="AL9182" t="s">
        <v>171</v>
      </c>
      <c r="AM9182">
        <v>12000</v>
      </c>
      <c r="AN9182" t="s">
        <v>139</v>
      </c>
    </row>
    <row r="9183" spans="1:40" x14ac:dyDescent="0.2">
      <c r="A9183" s="26">
        <v>41904.564831828706</v>
      </c>
      <c r="B9183" t="s">
        <v>130</v>
      </c>
      <c r="C9183" t="s">
        <v>643</v>
      </c>
      <c r="D9183" t="s">
        <v>7062</v>
      </c>
      <c r="E9183" t="s">
        <v>133</v>
      </c>
      <c r="F9183" t="s">
        <v>134</v>
      </c>
      <c r="G9183" t="s">
        <v>135</v>
      </c>
      <c r="H9183" t="s">
        <v>142</v>
      </c>
      <c r="I9183">
        <v>49</v>
      </c>
      <c r="J9183" t="s">
        <v>139</v>
      </c>
      <c r="K9183" t="s">
        <v>143</v>
      </c>
      <c r="L9183">
        <v>130</v>
      </c>
      <c r="M9183" t="s">
        <v>139</v>
      </c>
      <c r="N9183" t="s">
        <v>144</v>
      </c>
      <c r="O9183">
        <v>180</v>
      </c>
      <c r="P9183" t="s">
        <v>139</v>
      </c>
      <c r="Q9183" t="s">
        <v>145</v>
      </c>
      <c r="R9183">
        <v>140</v>
      </c>
      <c r="S9183" t="s">
        <v>139</v>
      </c>
      <c r="T9183" t="s">
        <v>146</v>
      </c>
      <c r="U9183">
        <v>80</v>
      </c>
      <c r="V9183" t="s">
        <v>139</v>
      </c>
      <c r="W9183" t="s">
        <v>147</v>
      </c>
      <c r="X9183">
        <v>101</v>
      </c>
      <c r="Y9183" t="s">
        <v>139</v>
      </c>
      <c r="Z9183" t="s">
        <v>148</v>
      </c>
      <c r="AA9183">
        <v>190</v>
      </c>
      <c r="AB9183" t="s">
        <v>139</v>
      </c>
      <c r="AC9183" t="s">
        <v>149</v>
      </c>
      <c r="AD9183">
        <v>20</v>
      </c>
      <c r="AE9183" t="s">
        <v>139</v>
      </c>
    </row>
    <row r="9184" spans="1:40" x14ac:dyDescent="0.2">
      <c r="A9184" s="26">
        <v>41904.564831828706</v>
      </c>
      <c r="B9184" t="s">
        <v>130</v>
      </c>
      <c r="C9184" t="s">
        <v>643</v>
      </c>
      <c r="D9184" t="s">
        <v>7063</v>
      </c>
    </row>
    <row r="9185" spans="1:40" x14ac:dyDescent="0.2">
      <c r="A9185" s="26">
        <v>41904.564831828706</v>
      </c>
      <c r="B9185" t="s">
        <v>130</v>
      </c>
      <c r="C9185" t="s">
        <v>643</v>
      </c>
      <c r="D9185" t="s">
        <v>7064</v>
      </c>
      <c r="E9185" t="s">
        <v>133</v>
      </c>
      <c r="F9185" t="s">
        <v>134</v>
      </c>
      <c r="G9185" t="s">
        <v>135</v>
      </c>
      <c r="H9185" t="s">
        <v>152</v>
      </c>
      <c r="I9185">
        <v>50</v>
      </c>
      <c r="J9185" t="s">
        <v>139</v>
      </c>
      <c r="K9185" t="s">
        <v>153</v>
      </c>
      <c r="L9185">
        <v>50</v>
      </c>
      <c r="M9185" t="s">
        <v>139</v>
      </c>
      <c r="N9185" t="s">
        <v>154</v>
      </c>
      <c r="O9185">
        <v>50</v>
      </c>
      <c r="P9185" t="s">
        <v>139</v>
      </c>
    </row>
    <row r="9186" spans="1:40" x14ac:dyDescent="0.2">
      <c r="A9186" s="26">
        <v>41904.564831828706</v>
      </c>
      <c r="B9186" t="s">
        <v>130</v>
      </c>
      <c r="C9186" t="s">
        <v>643</v>
      </c>
      <c r="D9186" t="s">
        <v>7065</v>
      </c>
      <c r="E9186" t="s">
        <v>133</v>
      </c>
      <c r="F9186" t="s">
        <v>134</v>
      </c>
      <c r="G9186" t="s">
        <v>135</v>
      </c>
      <c r="H9186" t="s">
        <v>156</v>
      </c>
      <c r="I9186">
        <v>35</v>
      </c>
      <c r="J9186" t="s">
        <v>139</v>
      </c>
      <c r="K9186" t="s">
        <v>157</v>
      </c>
      <c r="L9186">
        <v>5</v>
      </c>
      <c r="M9186" t="s">
        <v>139</v>
      </c>
      <c r="N9186" t="s">
        <v>158</v>
      </c>
      <c r="O9186">
        <v>60</v>
      </c>
      <c r="P9186" t="s">
        <v>139</v>
      </c>
    </row>
    <row r="9187" spans="1:40" x14ac:dyDescent="0.2">
      <c r="A9187" s="26">
        <v>41904.564831828706</v>
      </c>
      <c r="B9187" t="s">
        <v>130</v>
      </c>
      <c r="C9187" t="s">
        <v>643</v>
      </c>
      <c r="D9187" t="s">
        <v>7066</v>
      </c>
      <c r="E9187" t="s">
        <v>133</v>
      </c>
      <c r="F9187" t="s">
        <v>134</v>
      </c>
      <c r="G9187" t="s">
        <v>135</v>
      </c>
      <c r="H9187" t="s">
        <v>160</v>
      </c>
      <c r="I9187">
        <v>1</v>
      </c>
      <c r="J9187" t="s">
        <v>139</v>
      </c>
    </row>
    <row r="9188" spans="1:40" x14ac:dyDescent="0.2">
      <c r="A9188" s="26">
        <v>41904.564831828706</v>
      </c>
      <c r="B9188" t="s">
        <v>130</v>
      </c>
      <c r="C9188" t="s">
        <v>643</v>
      </c>
      <c r="D9188" t="s">
        <v>7067</v>
      </c>
      <c r="E9188" t="s">
        <v>133</v>
      </c>
      <c r="F9188" t="s">
        <v>134</v>
      </c>
      <c r="G9188" t="s">
        <v>135</v>
      </c>
      <c r="H9188" t="s">
        <v>162</v>
      </c>
      <c r="I9188">
        <v>30</v>
      </c>
      <c r="J9188" t="s">
        <v>139</v>
      </c>
      <c r="K9188" t="s">
        <v>163</v>
      </c>
      <c r="L9188">
        <v>30</v>
      </c>
      <c r="M9188" t="s">
        <v>139</v>
      </c>
      <c r="N9188" t="s">
        <v>164</v>
      </c>
      <c r="O9188">
        <v>30</v>
      </c>
      <c r="P9188" t="s">
        <v>139</v>
      </c>
      <c r="Q9188" t="s">
        <v>165</v>
      </c>
      <c r="R9188">
        <v>10</v>
      </c>
      <c r="S9188" t="s">
        <v>139</v>
      </c>
      <c r="T9188" t="s">
        <v>166</v>
      </c>
      <c r="U9188">
        <v>20</v>
      </c>
      <c r="V9188" t="s">
        <v>139</v>
      </c>
      <c r="W9188" t="s">
        <v>167</v>
      </c>
      <c r="X9188">
        <v>20</v>
      </c>
      <c r="Y9188" t="s">
        <v>139</v>
      </c>
      <c r="Z9188" t="s">
        <v>168</v>
      </c>
      <c r="AA9188">
        <v>20</v>
      </c>
      <c r="AB9188" t="s">
        <v>139</v>
      </c>
      <c r="AC9188" t="s">
        <v>169</v>
      </c>
      <c r="AD9188">
        <v>20</v>
      </c>
      <c r="AE9188" t="s">
        <v>139</v>
      </c>
      <c r="AF9188" t="s">
        <v>170</v>
      </c>
      <c r="AG9188">
        <v>115200</v>
      </c>
      <c r="AH9188" t="s">
        <v>139</v>
      </c>
      <c r="AI9188" t="s">
        <v>171</v>
      </c>
      <c r="AJ9188">
        <v>12000</v>
      </c>
      <c r="AK9188" t="s">
        <v>139</v>
      </c>
      <c r="AL9188" t="s">
        <v>172</v>
      </c>
      <c r="AM9188">
        <v>30000</v>
      </c>
      <c r="AN9188" t="s">
        <v>139</v>
      </c>
    </row>
    <row r="9189" spans="1:40" x14ac:dyDescent="0.2">
      <c r="A9189" s="26">
        <v>41904.564831828706</v>
      </c>
      <c r="B9189" t="s">
        <v>130</v>
      </c>
      <c r="C9189" t="s">
        <v>643</v>
      </c>
      <c r="D9189" t="s">
        <v>7068</v>
      </c>
      <c r="E9189" t="s">
        <v>133</v>
      </c>
      <c r="F9189" t="s">
        <v>134</v>
      </c>
      <c r="G9189" t="s">
        <v>135</v>
      </c>
      <c r="H9189" t="s">
        <v>174</v>
      </c>
      <c r="I9189">
        <v>60</v>
      </c>
      <c r="J9189" t="s">
        <v>139</v>
      </c>
      <c r="K9189" t="s">
        <v>175</v>
      </c>
      <c r="L9189">
        <v>40</v>
      </c>
      <c r="M9189" t="s">
        <v>139</v>
      </c>
      <c r="N9189" t="s">
        <v>176</v>
      </c>
      <c r="O9189">
        <v>50</v>
      </c>
      <c r="P9189" t="s">
        <v>139</v>
      </c>
      <c r="Q9189" t="s">
        <v>177</v>
      </c>
      <c r="R9189">
        <v>40</v>
      </c>
      <c r="S9189" t="s">
        <v>139</v>
      </c>
      <c r="T9189" t="s">
        <v>178</v>
      </c>
      <c r="U9189">
        <v>60</v>
      </c>
      <c r="V9189" t="s">
        <v>139</v>
      </c>
      <c r="W9189" t="s">
        <v>179</v>
      </c>
      <c r="X9189">
        <v>50</v>
      </c>
      <c r="Y9189" t="s">
        <v>139</v>
      </c>
      <c r="Z9189" t="s">
        <v>180</v>
      </c>
      <c r="AA9189">
        <v>50</v>
      </c>
      <c r="AB9189" t="s">
        <v>139</v>
      </c>
      <c r="AC9189" t="s">
        <v>181</v>
      </c>
      <c r="AD9189">
        <v>35</v>
      </c>
      <c r="AE9189" t="s">
        <v>139</v>
      </c>
      <c r="AF9189" t="s">
        <v>182</v>
      </c>
      <c r="AG9189">
        <v>8</v>
      </c>
      <c r="AH9189" t="s">
        <v>139</v>
      </c>
      <c r="AI9189" t="s">
        <v>183</v>
      </c>
      <c r="AJ9189">
        <v>90</v>
      </c>
      <c r="AK9189" t="s">
        <v>139</v>
      </c>
      <c r="AL9189" t="s">
        <v>184</v>
      </c>
      <c r="AM9189">
        <v>1</v>
      </c>
      <c r="AN9189" t="s">
        <v>139</v>
      </c>
    </row>
    <row r="9190" spans="1:40" x14ac:dyDescent="0.2">
      <c r="A9190" s="26">
        <v>41904.564831828706</v>
      </c>
      <c r="B9190" t="s">
        <v>130</v>
      </c>
      <c r="C9190" t="s">
        <v>643</v>
      </c>
      <c r="D9190" t="s">
        <v>7069</v>
      </c>
      <c r="E9190" t="s">
        <v>133</v>
      </c>
      <c r="F9190" t="s">
        <v>134</v>
      </c>
      <c r="G9190" t="s">
        <v>135</v>
      </c>
      <c r="H9190" t="s">
        <v>186</v>
      </c>
      <c r="I9190">
        <v>33</v>
      </c>
      <c r="J9190" t="s">
        <v>139</v>
      </c>
      <c r="K9190" t="s">
        <v>187</v>
      </c>
      <c r="L9190">
        <v>33</v>
      </c>
      <c r="M9190" t="s">
        <v>139</v>
      </c>
      <c r="N9190" t="s">
        <v>188</v>
      </c>
      <c r="O9190">
        <v>34</v>
      </c>
      <c r="P9190" t="s">
        <v>139</v>
      </c>
      <c r="Q9190" t="s">
        <v>166</v>
      </c>
      <c r="R9190">
        <v>20</v>
      </c>
      <c r="S9190" t="s">
        <v>139</v>
      </c>
      <c r="T9190" t="s">
        <v>167</v>
      </c>
      <c r="U9190">
        <v>20</v>
      </c>
      <c r="V9190" t="s">
        <v>139</v>
      </c>
      <c r="W9190" t="s">
        <v>168</v>
      </c>
      <c r="X9190">
        <v>20</v>
      </c>
      <c r="Y9190" t="s">
        <v>139</v>
      </c>
      <c r="Z9190" t="s">
        <v>189</v>
      </c>
      <c r="AA9190">
        <v>20</v>
      </c>
      <c r="AB9190" t="s">
        <v>139</v>
      </c>
      <c r="AC9190" t="s">
        <v>190</v>
      </c>
      <c r="AD9190">
        <v>20</v>
      </c>
      <c r="AE9190" t="s">
        <v>139</v>
      </c>
      <c r="AF9190" t="s">
        <v>191</v>
      </c>
      <c r="AG9190">
        <v>20</v>
      </c>
      <c r="AH9190" t="s">
        <v>139</v>
      </c>
      <c r="AI9190" t="s">
        <v>170</v>
      </c>
      <c r="AJ9190">
        <v>115200</v>
      </c>
      <c r="AK9190" t="s">
        <v>139</v>
      </c>
      <c r="AL9190" t="s">
        <v>171</v>
      </c>
      <c r="AM9190">
        <v>12000</v>
      </c>
      <c r="AN9190" t="s">
        <v>139</v>
      </c>
    </row>
    <row r="9191" spans="1:40" x14ac:dyDescent="0.2">
      <c r="A9191" s="26">
        <v>41904.564831828706</v>
      </c>
      <c r="B9191" t="s">
        <v>130</v>
      </c>
      <c r="C9191" t="s">
        <v>645</v>
      </c>
      <c r="D9191" t="s">
        <v>7070</v>
      </c>
    </row>
    <row r="9192" spans="1:40" x14ac:dyDescent="0.2">
      <c r="A9192" s="26">
        <v>41904.564831828706</v>
      </c>
      <c r="B9192" t="s">
        <v>130</v>
      </c>
      <c r="C9192" t="s">
        <v>645</v>
      </c>
      <c r="D9192" t="s">
        <v>7071</v>
      </c>
      <c r="E9192" t="s">
        <v>133</v>
      </c>
      <c r="F9192" t="s">
        <v>134</v>
      </c>
      <c r="G9192" t="s">
        <v>135</v>
      </c>
      <c r="H9192" t="s">
        <v>136</v>
      </c>
      <c r="I9192">
        <v>1900000</v>
      </c>
      <c r="J9192" t="s">
        <v>137</v>
      </c>
      <c r="K9192">
        <v>1900000</v>
      </c>
      <c r="L9192" t="s">
        <v>138</v>
      </c>
      <c r="M9192">
        <v>500</v>
      </c>
      <c r="N9192" t="s">
        <v>139</v>
      </c>
      <c r="O9192" t="s">
        <v>140</v>
      </c>
      <c r="P9192">
        <v>300</v>
      </c>
      <c r="Q9192" t="s">
        <v>139</v>
      </c>
    </row>
    <row r="9193" spans="1:40" x14ac:dyDescent="0.2">
      <c r="A9193" s="26">
        <v>41904.564831828706</v>
      </c>
      <c r="B9193" t="s">
        <v>130</v>
      </c>
      <c r="C9193" t="s">
        <v>645</v>
      </c>
      <c r="D9193" t="s">
        <v>7072</v>
      </c>
      <c r="E9193" t="s">
        <v>133</v>
      </c>
      <c r="F9193" t="s">
        <v>134</v>
      </c>
      <c r="G9193" t="s">
        <v>135</v>
      </c>
      <c r="H9193" t="s">
        <v>142</v>
      </c>
      <c r="I9193">
        <v>49</v>
      </c>
      <c r="J9193" t="s">
        <v>139</v>
      </c>
      <c r="K9193" t="s">
        <v>143</v>
      </c>
      <c r="L9193">
        <v>130</v>
      </c>
      <c r="M9193" t="s">
        <v>139</v>
      </c>
      <c r="N9193" t="s">
        <v>144</v>
      </c>
      <c r="O9193">
        <v>180</v>
      </c>
      <c r="P9193" t="s">
        <v>139</v>
      </c>
      <c r="Q9193" t="s">
        <v>145</v>
      </c>
      <c r="R9193">
        <v>140</v>
      </c>
      <c r="S9193" t="s">
        <v>139</v>
      </c>
      <c r="T9193" t="s">
        <v>146</v>
      </c>
      <c r="U9193">
        <v>80</v>
      </c>
      <c r="V9193" t="s">
        <v>139</v>
      </c>
      <c r="W9193" t="s">
        <v>147</v>
      </c>
      <c r="X9193">
        <v>101</v>
      </c>
      <c r="Y9193" t="s">
        <v>139</v>
      </c>
      <c r="Z9193" t="s">
        <v>148</v>
      </c>
      <c r="AA9193">
        <v>190</v>
      </c>
      <c r="AB9193" t="s">
        <v>139</v>
      </c>
      <c r="AC9193" t="s">
        <v>149</v>
      </c>
      <c r="AD9193">
        <v>20</v>
      </c>
      <c r="AE9193" t="s">
        <v>139</v>
      </c>
    </row>
    <row r="9194" spans="1:40" x14ac:dyDescent="0.2">
      <c r="A9194" s="26">
        <v>41904.564831828706</v>
      </c>
      <c r="B9194" t="s">
        <v>130</v>
      </c>
      <c r="C9194" t="s">
        <v>645</v>
      </c>
      <c r="D9194" t="s">
        <v>7073</v>
      </c>
    </row>
    <row r="9195" spans="1:40" x14ac:dyDescent="0.2">
      <c r="A9195" s="26">
        <v>41904.564831828706</v>
      </c>
      <c r="B9195" t="s">
        <v>130</v>
      </c>
      <c r="C9195" t="s">
        <v>645</v>
      </c>
      <c r="D9195" t="s">
        <v>7074</v>
      </c>
      <c r="E9195" t="s">
        <v>133</v>
      </c>
      <c r="F9195" t="s">
        <v>134</v>
      </c>
      <c r="G9195" t="s">
        <v>135</v>
      </c>
      <c r="H9195" t="s">
        <v>152</v>
      </c>
      <c r="I9195">
        <v>50</v>
      </c>
      <c r="J9195" t="s">
        <v>139</v>
      </c>
      <c r="K9195" t="s">
        <v>153</v>
      </c>
      <c r="L9195">
        <v>50</v>
      </c>
      <c r="M9195" t="s">
        <v>139</v>
      </c>
      <c r="N9195" t="s">
        <v>154</v>
      </c>
      <c r="O9195">
        <v>50</v>
      </c>
      <c r="P9195" t="s">
        <v>139</v>
      </c>
    </row>
    <row r="9196" spans="1:40" x14ac:dyDescent="0.2">
      <c r="A9196" s="26">
        <v>41904.564831828706</v>
      </c>
      <c r="B9196" t="s">
        <v>130</v>
      </c>
      <c r="C9196" t="s">
        <v>645</v>
      </c>
      <c r="D9196" t="s">
        <v>7075</v>
      </c>
      <c r="E9196" t="s">
        <v>133</v>
      </c>
      <c r="F9196" t="s">
        <v>134</v>
      </c>
      <c r="G9196" t="s">
        <v>135</v>
      </c>
      <c r="H9196" t="s">
        <v>156</v>
      </c>
      <c r="I9196">
        <v>35</v>
      </c>
      <c r="J9196" t="s">
        <v>139</v>
      </c>
      <c r="K9196" t="s">
        <v>157</v>
      </c>
      <c r="L9196">
        <v>5</v>
      </c>
      <c r="M9196" t="s">
        <v>139</v>
      </c>
      <c r="N9196" t="s">
        <v>158</v>
      </c>
      <c r="O9196">
        <v>60</v>
      </c>
      <c r="P9196" t="s">
        <v>139</v>
      </c>
    </row>
    <row r="9197" spans="1:40" x14ac:dyDescent="0.2">
      <c r="A9197" s="26">
        <v>41904.564831828706</v>
      </c>
      <c r="B9197" t="s">
        <v>130</v>
      </c>
      <c r="C9197" t="s">
        <v>645</v>
      </c>
      <c r="D9197" t="s">
        <v>7076</v>
      </c>
      <c r="E9197" t="s">
        <v>133</v>
      </c>
      <c r="F9197" t="s">
        <v>134</v>
      </c>
      <c r="G9197" t="s">
        <v>135</v>
      </c>
      <c r="H9197" t="s">
        <v>160</v>
      </c>
      <c r="I9197">
        <v>1</v>
      </c>
      <c r="J9197" t="s">
        <v>139</v>
      </c>
    </row>
    <row r="9198" spans="1:40" x14ac:dyDescent="0.2">
      <c r="A9198" s="26">
        <v>41904.564831828706</v>
      </c>
      <c r="B9198" t="s">
        <v>130</v>
      </c>
      <c r="C9198" t="s">
        <v>645</v>
      </c>
      <c r="D9198" t="s">
        <v>7077</v>
      </c>
      <c r="E9198" t="s">
        <v>133</v>
      </c>
      <c r="F9198" t="s">
        <v>134</v>
      </c>
      <c r="G9198" t="s">
        <v>135</v>
      </c>
      <c r="H9198" t="s">
        <v>162</v>
      </c>
      <c r="I9198">
        <v>30</v>
      </c>
      <c r="J9198" t="s">
        <v>139</v>
      </c>
      <c r="K9198" t="s">
        <v>163</v>
      </c>
      <c r="L9198">
        <v>30</v>
      </c>
      <c r="M9198" t="s">
        <v>139</v>
      </c>
      <c r="N9198" t="s">
        <v>164</v>
      </c>
      <c r="O9198">
        <v>30</v>
      </c>
      <c r="P9198" t="s">
        <v>139</v>
      </c>
      <c r="Q9198" t="s">
        <v>165</v>
      </c>
      <c r="R9198">
        <v>10</v>
      </c>
      <c r="S9198" t="s">
        <v>139</v>
      </c>
      <c r="T9198" t="s">
        <v>166</v>
      </c>
      <c r="U9198">
        <v>20</v>
      </c>
      <c r="V9198" t="s">
        <v>139</v>
      </c>
      <c r="W9198" t="s">
        <v>167</v>
      </c>
      <c r="X9198">
        <v>20</v>
      </c>
      <c r="Y9198" t="s">
        <v>139</v>
      </c>
      <c r="Z9198" t="s">
        <v>168</v>
      </c>
      <c r="AA9198">
        <v>20</v>
      </c>
      <c r="AB9198" t="s">
        <v>139</v>
      </c>
      <c r="AC9198" t="s">
        <v>169</v>
      </c>
      <c r="AD9198">
        <v>20</v>
      </c>
      <c r="AE9198" t="s">
        <v>139</v>
      </c>
      <c r="AF9198" t="s">
        <v>170</v>
      </c>
      <c r="AG9198">
        <v>115200</v>
      </c>
      <c r="AH9198" t="s">
        <v>139</v>
      </c>
      <c r="AI9198" t="s">
        <v>171</v>
      </c>
      <c r="AJ9198">
        <v>12000</v>
      </c>
      <c r="AK9198" t="s">
        <v>139</v>
      </c>
      <c r="AL9198" t="s">
        <v>172</v>
      </c>
      <c r="AM9198">
        <v>30000</v>
      </c>
      <c r="AN9198" t="s">
        <v>139</v>
      </c>
    </row>
    <row r="9199" spans="1:40" x14ac:dyDescent="0.2">
      <c r="A9199" s="26">
        <v>41904.564831828706</v>
      </c>
      <c r="B9199" t="s">
        <v>130</v>
      </c>
      <c r="C9199" t="s">
        <v>645</v>
      </c>
      <c r="D9199" t="s">
        <v>7078</v>
      </c>
      <c r="E9199" t="s">
        <v>133</v>
      </c>
      <c r="F9199" t="s">
        <v>134</v>
      </c>
      <c r="G9199" t="s">
        <v>135</v>
      </c>
      <c r="H9199" t="s">
        <v>174</v>
      </c>
      <c r="I9199">
        <v>60</v>
      </c>
      <c r="J9199" t="s">
        <v>139</v>
      </c>
      <c r="K9199" t="s">
        <v>175</v>
      </c>
      <c r="L9199">
        <v>40</v>
      </c>
      <c r="M9199" t="s">
        <v>139</v>
      </c>
      <c r="N9199" t="s">
        <v>176</v>
      </c>
      <c r="O9199">
        <v>50</v>
      </c>
      <c r="P9199" t="s">
        <v>139</v>
      </c>
      <c r="Q9199" t="s">
        <v>177</v>
      </c>
      <c r="R9199">
        <v>40</v>
      </c>
      <c r="S9199" t="s">
        <v>139</v>
      </c>
      <c r="T9199" t="s">
        <v>178</v>
      </c>
      <c r="U9199">
        <v>60</v>
      </c>
      <c r="V9199" t="s">
        <v>139</v>
      </c>
      <c r="W9199" t="s">
        <v>179</v>
      </c>
      <c r="X9199">
        <v>50</v>
      </c>
      <c r="Y9199" t="s">
        <v>139</v>
      </c>
      <c r="Z9199" t="s">
        <v>180</v>
      </c>
      <c r="AA9199">
        <v>50</v>
      </c>
      <c r="AB9199" t="s">
        <v>139</v>
      </c>
      <c r="AC9199" t="s">
        <v>181</v>
      </c>
      <c r="AD9199">
        <v>35</v>
      </c>
      <c r="AE9199" t="s">
        <v>139</v>
      </c>
      <c r="AF9199" t="s">
        <v>182</v>
      </c>
      <c r="AG9199">
        <v>8</v>
      </c>
      <c r="AH9199" t="s">
        <v>139</v>
      </c>
      <c r="AI9199" t="s">
        <v>183</v>
      </c>
      <c r="AJ9199">
        <v>90</v>
      </c>
      <c r="AK9199" t="s">
        <v>139</v>
      </c>
      <c r="AL9199" t="s">
        <v>184</v>
      </c>
      <c r="AM9199">
        <v>1</v>
      </c>
      <c r="AN9199" t="s">
        <v>139</v>
      </c>
    </row>
    <row r="9200" spans="1:40" x14ac:dyDescent="0.2">
      <c r="A9200" s="26">
        <v>41904.564831828706</v>
      </c>
      <c r="B9200" t="s">
        <v>130</v>
      </c>
      <c r="C9200" t="s">
        <v>645</v>
      </c>
      <c r="D9200" t="s">
        <v>7079</v>
      </c>
      <c r="E9200" t="s">
        <v>133</v>
      </c>
      <c r="F9200" t="s">
        <v>134</v>
      </c>
      <c r="G9200" t="s">
        <v>135</v>
      </c>
      <c r="H9200" t="s">
        <v>186</v>
      </c>
      <c r="I9200">
        <v>33</v>
      </c>
      <c r="J9200" t="s">
        <v>139</v>
      </c>
      <c r="K9200" t="s">
        <v>187</v>
      </c>
      <c r="L9200">
        <v>33</v>
      </c>
      <c r="M9200" t="s">
        <v>139</v>
      </c>
      <c r="N9200" t="s">
        <v>188</v>
      </c>
      <c r="O9200">
        <v>34</v>
      </c>
      <c r="P9200" t="s">
        <v>139</v>
      </c>
      <c r="Q9200" t="s">
        <v>166</v>
      </c>
      <c r="R9200">
        <v>20</v>
      </c>
      <c r="S9200" t="s">
        <v>139</v>
      </c>
      <c r="T9200" t="s">
        <v>167</v>
      </c>
      <c r="U9200">
        <v>20</v>
      </c>
      <c r="V9200" t="s">
        <v>139</v>
      </c>
      <c r="W9200" t="s">
        <v>168</v>
      </c>
      <c r="X9200">
        <v>20</v>
      </c>
      <c r="Y9200" t="s">
        <v>139</v>
      </c>
      <c r="Z9200" t="s">
        <v>189</v>
      </c>
      <c r="AA9200">
        <v>20</v>
      </c>
      <c r="AB9200" t="s">
        <v>139</v>
      </c>
      <c r="AC9200" t="s">
        <v>190</v>
      </c>
      <c r="AD9200">
        <v>20</v>
      </c>
      <c r="AE9200" t="s">
        <v>139</v>
      </c>
      <c r="AF9200" t="s">
        <v>191</v>
      </c>
      <c r="AG9200">
        <v>20</v>
      </c>
      <c r="AH9200" t="s">
        <v>139</v>
      </c>
      <c r="AI9200" t="s">
        <v>170</v>
      </c>
      <c r="AJ9200">
        <v>115200</v>
      </c>
      <c r="AK9200" t="s">
        <v>139</v>
      </c>
      <c r="AL9200" t="s">
        <v>171</v>
      </c>
      <c r="AM9200">
        <v>12000</v>
      </c>
      <c r="AN9200" t="s">
        <v>139</v>
      </c>
    </row>
    <row r="9201" spans="1:40" x14ac:dyDescent="0.2">
      <c r="A9201" s="26">
        <v>41904.564831828706</v>
      </c>
      <c r="B9201" t="s">
        <v>130</v>
      </c>
      <c r="C9201" t="s">
        <v>645</v>
      </c>
      <c r="D9201" t="s">
        <v>7072</v>
      </c>
      <c r="E9201" t="s">
        <v>133</v>
      </c>
      <c r="F9201" t="s">
        <v>134</v>
      </c>
      <c r="G9201" t="s">
        <v>135</v>
      </c>
      <c r="H9201" t="s">
        <v>142</v>
      </c>
      <c r="I9201">
        <v>49</v>
      </c>
      <c r="J9201" t="s">
        <v>139</v>
      </c>
      <c r="K9201" t="s">
        <v>143</v>
      </c>
      <c r="L9201">
        <v>130</v>
      </c>
      <c r="M9201" t="s">
        <v>139</v>
      </c>
      <c r="N9201" t="s">
        <v>144</v>
      </c>
      <c r="O9201">
        <v>180</v>
      </c>
      <c r="P9201" t="s">
        <v>139</v>
      </c>
      <c r="Q9201" t="s">
        <v>145</v>
      </c>
      <c r="R9201">
        <v>140</v>
      </c>
      <c r="S9201" t="s">
        <v>139</v>
      </c>
      <c r="T9201" t="s">
        <v>146</v>
      </c>
      <c r="U9201">
        <v>80</v>
      </c>
      <c r="V9201" t="s">
        <v>139</v>
      </c>
      <c r="W9201" t="s">
        <v>147</v>
      </c>
      <c r="X9201">
        <v>101</v>
      </c>
      <c r="Y9201" t="s">
        <v>139</v>
      </c>
      <c r="Z9201" t="s">
        <v>148</v>
      </c>
      <c r="AA9201">
        <v>190</v>
      </c>
      <c r="AB9201" t="s">
        <v>139</v>
      </c>
      <c r="AC9201" t="s">
        <v>149</v>
      </c>
      <c r="AD9201">
        <v>20</v>
      </c>
      <c r="AE9201" t="s">
        <v>139</v>
      </c>
    </row>
    <row r="9202" spans="1:40" x14ac:dyDescent="0.2">
      <c r="A9202" s="26">
        <v>41904.564831828706</v>
      </c>
      <c r="B9202" t="s">
        <v>130</v>
      </c>
      <c r="C9202" t="s">
        <v>645</v>
      </c>
      <c r="D9202" t="s">
        <v>7073</v>
      </c>
    </row>
    <row r="9203" spans="1:40" x14ac:dyDescent="0.2">
      <c r="A9203" s="26">
        <v>41904.564831828706</v>
      </c>
      <c r="B9203" t="s">
        <v>130</v>
      </c>
      <c r="C9203" t="s">
        <v>645</v>
      </c>
      <c r="D9203" t="s">
        <v>7074</v>
      </c>
      <c r="E9203" t="s">
        <v>133</v>
      </c>
      <c r="F9203" t="s">
        <v>134</v>
      </c>
      <c r="G9203" t="s">
        <v>135</v>
      </c>
      <c r="H9203" t="s">
        <v>152</v>
      </c>
      <c r="I9203">
        <v>50</v>
      </c>
      <c r="J9203" t="s">
        <v>139</v>
      </c>
      <c r="K9203" t="s">
        <v>153</v>
      </c>
      <c r="L9203">
        <v>50</v>
      </c>
      <c r="M9203" t="s">
        <v>139</v>
      </c>
      <c r="N9203" t="s">
        <v>154</v>
      </c>
      <c r="O9203">
        <v>50</v>
      </c>
      <c r="P9203" t="s">
        <v>139</v>
      </c>
    </row>
    <row r="9204" spans="1:40" x14ac:dyDescent="0.2">
      <c r="A9204" s="26">
        <v>41904.564831828706</v>
      </c>
      <c r="B9204" t="s">
        <v>130</v>
      </c>
      <c r="C9204" t="s">
        <v>645</v>
      </c>
      <c r="D9204" t="s">
        <v>7075</v>
      </c>
      <c r="E9204" t="s">
        <v>133</v>
      </c>
      <c r="F9204" t="s">
        <v>134</v>
      </c>
      <c r="G9204" t="s">
        <v>135</v>
      </c>
      <c r="H9204" t="s">
        <v>156</v>
      </c>
      <c r="I9204">
        <v>35</v>
      </c>
      <c r="J9204" t="s">
        <v>139</v>
      </c>
      <c r="K9204" t="s">
        <v>157</v>
      </c>
      <c r="L9204">
        <v>5</v>
      </c>
      <c r="M9204" t="s">
        <v>139</v>
      </c>
      <c r="N9204" t="s">
        <v>158</v>
      </c>
      <c r="O9204">
        <v>60</v>
      </c>
      <c r="P9204" t="s">
        <v>139</v>
      </c>
    </row>
    <row r="9205" spans="1:40" x14ac:dyDescent="0.2">
      <c r="A9205" s="26">
        <v>41904.564831828706</v>
      </c>
      <c r="B9205" t="s">
        <v>130</v>
      </c>
      <c r="C9205" t="s">
        <v>645</v>
      </c>
      <c r="D9205" t="s">
        <v>7076</v>
      </c>
      <c r="E9205" t="s">
        <v>133</v>
      </c>
      <c r="F9205" t="s">
        <v>134</v>
      </c>
      <c r="G9205" t="s">
        <v>135</v>
      </c>
      <c r="H9205" t="s">
        <v>160</v>
      </c>
      <c r="I9205">
        <v>1</v>
      </c>
      <c r="J9205" t="s">
        <v>139</v>
      </c>
    </row>
    <row r="9206" spans="1:40" x14ac:dyDescent="0.2">
      <c r="A9206" s="26">
        <v>41904.564831828706</v>
      </c>
      <c r="B9206" t="s">
        <v>130</v>
      </c>
      <c r="C9206" t="s">
        <v>645</v>
      </c>
      <c r="D9206" t="s">
        <v>7077</v>
      </c>
      <c r="E9206" t="s">
        <v>133</v>
      </c>
      <c r="F9206" t="s">
        <v>134</v>
      </c>
      <c r="G9206" t="s">
        <v>135</v>
      </c>
      <c r="H9206" t="s">
        <v>162</v>
      </c>
      <c r="I9206">
        <v>30</v>
      </c>
      <c r="J9206" t="s">
        <v>139</v>
      </c>
      <c r="K9206" t="s">
        <v>163</v>
      </c>
      <c r="L9206">
        <v>30</v>
      </c>
      <c r="M9206" t="s">
        <v>139</v>
      </c>
      <c r="N9206" t="s">
        <v>164</v>
      </c>
      <c r="O9206">
        <v>30</v>
      </c>
      <c r="P9206" t="s">
        <v>139</v>
      </c>
      <c r="Q9206" t="s">
        <v>165</v>
      </c>
      <c r="R9206">
        <v>10</v>
      </c>
      <c r="S9206" t="s">
        <v>139</v>
      </c>
      <c r="T9206" t="s">
        <v>166</v>
      </c>
      <c r="U9206">
        <v>20</v>
      </c>
      <c r="V9206" t="s">
        <v>139</v>
      </c>
      <c r="W9206" t="s">
        <v>167</v>
      </c>
      <c r="X9206">
        <v>20</v>
      </c>
      <c r="Y9206" t="s">
        <v>139</v>
      </c>
      <c r="Z9206" t="s">
        <v>168</v>
      </c>
      <c r="AA9206">
        <v>20</v>
      </c>
      <c r="AB9206" t="s">
        <v>139</v>
      </c>
      <c r="AC9206" t="s">
        <v>169</v>
      </c>
      <c r="AD9206">
        <v>20</v>
      </c>
      <c r="AE9206" t="s">
        <v>139</v>
      </c>
      <c r="AF9206" t="s">
        <v>170</v>
      </c>
      <c r="AG9206">
        <v>115200</v>
      </c>
      <c r="AH9206" t="s">
        <v>139</v>
      </c>
      <c r="AI9206" t="s">
        <v>171</v>
      </c>
      <c r="AJ9206">
        <v>12000</v>
      </c>
      <c r="AK9206" t="s">
        <v>139</v>
      </c>
      <c r="AL9206" t="s">
        <v>172</v>
      </c>
      <c r="AM9206">
        <v>30000</v>
      </c>
      <c r="AN9206" t="s">
        <v>139</v>
      </c>
    </row>
    <row r="9207" spans="1:40" x14ac:dyDescent="0.2">
      <c r="A9207" s="26">
        <v>41904.564831828706</v>
      </c>
      <c r="B9207" t="s">
        <v>130</v>
      </c>
      <c r="C9207" t="s">
        <v>645</v>
      </c>
      <c r="D9207" t="s">
        <v>7078</v>
      </c>
      <c r="E9207" t="s">
        <v>133</v>
      </c>
      <c r="F9207" t="s">
        <v>134</v>
      </c>
      <c r="G9207" t="s">
        <v>135</v>
      </c>
      <c r="H9207" t="s">
        <v>174</v>
      </c>
      <c r="I9207">
        <v>60</v>
      </c>
      <c r="J9207" t="s">
        <v>139</v>
      </c>
      <c r="K9207" t="s">
        <v>175</v>
      </c>
      <c r="L9207">
        <v>40</v>
      </c>
      <c r="M9207" t="s">
        <v>139</v>
      </c>
      <c r="N9207" t="s">
        <v>176</v>
      </c>
      <c r="O9207">
        <v>50</v>
      </c>
      <c r="P9207" t="s">
        <v>139</v>
      </c>
      <c r="Q9207" t="s">
        <v>177</v>
      </c>
      <c r="R9207">
        <v>40</v>
      </c>
      <c r="S9207" t="s">
        <v>139</v>
      </c>
      <c r="T9207" t="s">
        <v>178</v>
      </c>
      <c r="U9207">
        <v>60</v>
      </c>
      <c r="V9207" t="s">
        <v>139</v>
      </c>
      <c r="W9207" t="s">
        <v>179</v>
      </c>
      <c r="X9207">
        <v>50</v>
      </c>
      <c r="Y9207" t="s">
        <v>139</v>
      </c>
      <c r="Z9207" t="s">
        <v>180</v>
      </c>
      <c r="AA9207">
        <v>50</v>
      </c>
      <c r="AB9207" t="s">
        <v>139</v>
      </c>
      <c r="AC9207" t="s">
        <v>181</v>
      </c>
      <c r="AD9207">
        <v>35</v>
      </c>
      <c r="AE9207" t="s">
        <v>139</v>
      </c>
      <c r="AF9207" t="s">
        <v>182</v>
      </c>
      <c r="AG9207">
        <v>8</v>
      </c>
      <c r="AH9207" t="s">
        <v>139</v>
      </c>
      <c r="AI9207" t="s">
        <v>183</v>
      </c>
      <c r="AJ9207">
        <v>90</v>
      </c>
      <c r="AK9207" t="s">
        <v>139</v>
      </c>
      <c r="AL9207" t="s">
        <v>184</v>
      </c>
      <c r="AM9207">
        <v>1</v>
      </c>
      <c r="AN9207" t="s">
        <v>139</v>
      </c>
    </row>
    <row r="9208" spans="1:40" x14ac:dyDescent="0.2">
      <c r="A9208" s="26">
        <v>41904.564831828706</v>
      </c>
      <c r="B9208" t="s">
        <v>130</v>
      </c>
      <c r="C9208" t="s">
        <v>645</v>
      </c>
      <c r="D9208" t="s">
        <v>7079</v>
      </c>
      <c r="E9208" t="s">
        <v>133</v>
      </c>
      <c r="F9208" t="s">
        <v>134</v>
      </c>
      <c r="G9208" t="s">
        <v>135</v>
      </c>
      <c r="H9208" t="s">
        <v>186</v>
      </c>
      <c r="I9208">
        <v>33</v>
      </c>
      <c r="J9208" t="s">
        <v>139</v>
      </c>
      <c r="K9208" t="s">
        <v>187</v>
      </c>
      <c r="L9208">
        <v>33</v>
      </c>
      <c r="M9208" t="s">
        <v>139</v>
      </c>
      <c r="N9208" t="s">
        <v>188</v>
      </c>
      <c r="O9208">
        <v>34</v>
      </c>
      <c r="P9208" t="s">
        <v>139</v>
      </c>
      <c r="Q9208" t="s">
        <v>166</v>
      </c>
      <c r="R9208">
        <v>20</v>
      </c>
      <c r="S9208" t="s">
        <v>139</v>
      </c>
      <c r="T9208" t="s">
        <v>167</v>
      </c>
      <c r="U9208">
        <v>20</v>
      </c>
      <c r="V9208" t="s">
        <v>139</v>
      </c>
      <c r="W9208" t="s">
        <v>168</v>
      </c>
      <c r="X9208">
        <v>20</v>
      </c>
      <c r="Y9208" t="s">
        <v>139</v>
      </c>
      <c r="Z9208" t="s">
        <v>189</v>
      </c>
      <c r="AA9208">
        <v>20</v>
      </c>
      <c r="AB9208" t="s">
        <v>139</v>
      </c>
      <c r="AC9208" t="s">
        <v>190</v>
      </c>
      <c r="AD9208">
        <v>20</v>
      </c>
      <c r="AE9208" t="s">
        <v>139</v>
      </c>
      <c r="AF9208" t="s">
        <v>191</v>
      </c>
      <c r="AG9208">
        <v>20</v>
      </c>
      <c r="AH9208" t="s">
        <v>139</v>
      </c>
      <c r="AI9208" t="s">
        <v>170</v>
      </c>
      <c r="AJ9208">
        <v>115200</v>
      </c>
      <c r="AK9208" t="s">
        <v>139</v>
      </c>
      <c r="AL9208" t="s">
        <v>171</v>
      </c>
      <c r="AM9208">
        <v>12000</v>
      </c>
      <c r="AN9208" t="s">
        <v>139</v>
      </c>
    </row>
    <row r="9209" spans="1:40" x14ac:dyDescent="0.2">
      <c r="A9209" s="26">
        <v>41904.564831828706</v>
      </c>
      <c r="B9209" t="s">
        <v>130</v>
      </c>
      <c r="C9209" t="s">
        <v>645</v>
      </c>
      <c r="D9209" t="s">
        <v>7080</v>
      </c>
      <c r="E9209" t="s">
        <v>193</v>
      </c>
      <c r="F9209" t="s">
        <v>194</v>
      </c>
      <c r="G9209" t="s">
        <v>195</v>
      </c>
    </row>
    <row r="9210" spans="1:40" x14ac:dyDescent="0.2">
      <c r="A9210" s="26">
        <v>41904.564831828706</v>
      </c>
      <c r="B9210" t="s">
        <v>130</v>
      </c>
      <c r="C9210" t="s">
        <v>645</v>
      </c>
      <c r="D9210" t="s">
        <v>7081</v>
      </c>
      <c r="E9210" t="s">
        <v>193</v>
      </c>
      <c r="F9210" t="s">
        <v>7082</v>
      </c>
      <c r="G9210" t="s">
        <v>7083</v>
      </c>
      <c r="H9210" t="s">
        <v>7084</v>
      </c>
    </row>
    <row r="9211" spans="1:40" x14ac:dyDescent="0.2">
      <c r="A9211" s="26">
        <v>41904.564831828706</v>
      </c>
      <c r="B9211" t="s">
        <v>130</v>
      </c>
      <c r="C9211" t="s">
        <v>646</v>
      </c>
      <c r="D9211" t="s">
        <v>7085</v>
      </c>
    </row>
    <row r="9212" spans="1:40" x14ac:dyDescent="0.2">
      <c r="A9212" s="26">
        <v>41904.564831828706</v>
      </c>
      <c r="B9212" t="s">
        <v>130</v>
      </c>
      <c r="C9212" t="s">
        <v>646</v>
      </c>
      <c r="D9212" t="s">
        <v>7086</v>
      </c>
      <c r="E9212" t="s">
        <v>133</v>
      </c>
      <c r="F9212" t="s">
        <v>134</v>
      </c>
      <c r="G9212" t="s">
        <v>135</v>
      </c>
      <c r="H9212" t="s">
        <v>136</v>
      </c>
      <c r="I9212">
        <v>1900000</v>
      </c>
      <c r="J9212" t="s">
        <v>137</v>
      </c>
      <c r="K9212">
        <v>1900000</v>
      </c>
      <c r="L9212" t="s">
        <v>138</v>
      </c>
      <c r="M9212">
        <v>500</v>
      </c>
      <c r="N9212" t="s">
        <v>139</v>
      </c>
      <c r="O9212" t="s">
        <v>140</v>
      </c>
      <c r="P9212">
        <v>300</v>
      </c>
      <c r="Q9212" t="s">
        <v>139</v>
      </c>
    </row>
    <row r="9213" spans="1:40" x14ac:dyDescent="0.2">
      <c r="A9213" s="26">
        <v>41904.564831828706</v>
      </c>
      <c r="B9213" t="s">
        <v>130</v>
      </c>
      <c r="C9213" t="s">
        <v>646</v>
      </c>
      <c r="D9213" t="s">
        <v>7087</v>
      </c>
      <c r="E9213" t="s">
        <v>133</v>
      </c>
      <c r="F9213" t="s">
        <v>134</v>
      </c>
      <c r="G9213" t="s">
        <v>135</v>
      </c>
      <c r="H9213" t="s">
        <v>142</v>
      </c>
      <c r="I9213">
        <v>49</v>
      </c>
      <c r="J9213" t="s">
        <v>139</v>
      </c>
      <c r="K9213" t="s">
        <v>143</v>
      </c>
      <c r="L9213">
        <v>130</v>
      </c>
      <c r="M9213" t="s">
        <v>139</v>
      </c>
      <c r="N9213" t="s">
        <v>144</v>
      </c>
      <c r="O9213">
        <v>180</v>
      </c>
      <c r="P9213" t="s">
        <v>139</v>
      </c>
      <c r="Q9213" t="s">
        <v>145</v>
      </c>
      <c r="R9213">
        <v>140</v>
      </c>
      <c r="S9213" t="s">
        <v>139</v>
      </c>
      <c r="T9213" t="s">
        <v>146</v>
      </c>
      <c r="U9213">
        <v>80</v>
      </c>
      <c r="V9213" t="s">
        <v>139</v>
      </c>
      <c r="W9213" t="s">
        <v>147</v>
      </c>
      <c r="X9213">
        <v>101</v>
      </c>
      <c r="Y9213" t="s">
        <v>139</v>
      </c>
      <c r="Z9213" t="s">
        <v>148</v>
      </c>
      <c r="AA9213">
        <v>190</v>
      </c>
      <c r="AB9213" t="s">
        <v>139</v>
      </c>
      <c r="AC9213" t="s">
        <v>149</v>
      </c>
      <c r="AD9213">
        <v>20</v>
      </c>
      <c r="AE9213" t="s">
        <v>139</v>
      </c>
    </row>
    <row r="9214" spans="1:40" x14ac:dyDescent="0.2">
      <c r="A9214" s="26">
        <v>41904.564831828706</v>
      </c>
      <c r="B9214" t="s">
        <v>130</v>
      </c>
      <c r="C9214" t="s">
        <v>646</v>
      </c>
      <c r="D9214" t="s">
        <v>7088</v>
      </c>
    </row>
    <row r="9215" spans="1:40" x14ac:dyDescent="0.2">
      <c r="A9215" s="26">
        <v>41904.564831828706</v>
      </c>
      <c r="B9215" t="s">
        <v>130</v>
      </c>
      <c r="C9215" t="s">
        <v>646</v>
      </c>
      <c r="D9215" t="s">
        <v>7089</v>
      </c>
      <c r="E9215" t="s">
        <v>133</v>
      </c>
      <c r="F9215" t="s">
        <v>134</v>
      </c>
      <c r="G9215" t="s">
        <v>135</v>
      </c>
      <c r="H9215" t="s">
        <v>152</v>
      </c>
      <c r="I9215">
        <v>50</v>
      </c>
      <c r="J9215" t="s">
        <v>139</v>
      </c>
      <c r="K9215" t="s">
        <v>153</v>
      </c>
      <c r="L9215">
        <v>50</v>
      </c>
      <c r="M9215" t="s">
        <v>139</v>
      </c>
      <c r="N9215" t="s">
        <v>154</v>
      </c>
      <c r="O9215">
        <v>50</v>
      </c>
      <c r="P9215" t="s">
        <v>139</v>
      </c>
    </row>
    <row r="9216" spans="1:40" x14ac:dyDescent="0.2">
      <c r="A9216" s="26">
        <v>41904.564831828706</v>
      </c>
      <c r="B9216" t="s">
        <v>130</v>
      </c>
      <c r="C9216" t="s">
        <v>646</v>
      </c>
      <c r="D9216" t="s">
        <v>7090</v>
      </c>
      <c r="E9216" t="s">
        <v>133</v>
      </c>
      <c r="F9216" t="s">
        <v>134</v>
      </c>
      <c r="G9216" t="s">
        <v>135</v>
      </c>
      <c r="H9216" t="s">
        <v>156</v>
      </c>
      <c r="I9216">
        <v>35</v>
      </c>
      <c r="J9216" t="s">
        <v>139</v>
      </c>
      <c r="K9216" t="s">
        <v>157</v>
      </c>
      <c r="L9216">
        <v>5</v>
      </c>
      <c r="M9216" t="s">
        <v>139</v>
      </c>
      <c r="N9216" t="s">
        <v>158</v>
      </c>
      <c r="O9216">
        <v>60</v>
      </c>
      <c r="P9216" t="s">
        <v>139</v>
      </c>
    </row>
    <row r="9217" spans="1:40" x14ac:dyDescent="0.2">
      <c r="A9217" s="26">
        <v>41904.564831828706</v>
      </c>
      <c r="B9217" t="s">
        <v>130</v>
      </c>
      <c r="C9217" t="s">
        <v>646</v>
      </c>
      <c r="D9217" t="s">
        <v>7091</v>
      </c>
      <c r="E9217" t="s">
        <v>133</v>
      </c>
      <c r="F9217" t="s">
        <v>134</v>
      </c>
      <c r="G9217" t="s">
        <v>135</v>
      </c>
      <c r="H9217" t="s">
        <v>160</v>
      </c>
      <c r="I9217">
        <v>1</v>
      </c>
      <c r="J9217" t="s">
        <v>139</v>
      </c>
    </row>
    <row r="9218" spans="1:40" x14ac:dyDescent="0.2">
      <c r="A9218" s="26">
        <v>41904.564831828706</v>
      </c>
      <c r="B9218" t="s">
        <v>130</v>
      </c>
      <c r="C9218" t="s">
        <v>646</v>
      </c>
      <c r="D9218" t="s">
        <v>7092</v>
      </c>
      <c r="E9218" t="s">
        <v>133</v>
      </c>
      <c r="F9218" t="s">
        <v>134</v>
      </c>
      <c r="G9218" t="s">
        <v>135</v>
      </c>
      <c r="H9218" t="s">
        <v>162</v>
      </c>
      <c r="I9218">
        <v>30</v>
      </c>
      <c r="J9218" t="s">
        <v>139</v>
      </c>
      <c r="K9218" t="s">
        <v>163</v>
      </c>
      <c r="L9218">
        <v>30</v>
      </c>
      <c r="M9218" t="s">
        <v>139</v>
      </c>
      <c r="N9218" t="s">
        <v>164</v>
      </c>
      <c r="O9218">
        <v>30</v>
      </c>
      <c r="P9218" t="s">
        <v>139</v>
      </c>
      <c r="Q9218" t="s">
        <v>165</v>
      </c>
      <c r="R9218">
        <v>10</v>
      </c>
      <c r="S9218" t="s">
        <v>139</v>
      </c>
      <c r="T9218" t="s">
        <v>166</v>
      </c>
      <c r="U9218">
        <v>20</v>
      </c>
      <c r="V9218" t="s">
        <v>139</v>
      </c>
      <c r="W9218" t="s">
        <v>167</v>
      </c>
      <c r="X9218">
        <v>20</v>
      </c>
      <c r="Y9218" t="s">
        <v>139</v>
      </c>
      <c r="Z9218" t="s">
        <v>168</v>
      </c>
      <c r="AA9218">
        <v>20</v>
      </c>
      <c r="AB9218" t="s">
        <v>139</v>
      </c>
      <c r="AC9218" t="s">
        <v>169</v>
      </c>
      <c r="AD9218">
        <v>20</v>
      </c>
      <c r="AE9218" t="s">
        <v>139</v>
      </c>
      <c r="AF9218" t="s">
        <v>170</v>
      </c>
      <c r="AG9218">
        <v>115200</v>
      </c>
      <c r="AH9218" t="s">
        <v>139</v>
      </c>
      <c r="AI9218" t="s">
        <v>171</v>
      </c>
      <c r="AJ9218">
        <v>12000</v>
      </c>
      <c r="AK9218" t="s">
        <v>139</v>
      </c>
      <c r="AL9218" t="s">
        <v>172</v>
      </c>
      <c r="AM9218">
        <v>30000</v>
      </c>
      <c r="AN9218" t="s">
        <v>139</v>
      </c>
    </row>
    <row r="9219" spans="1:40" x14ac:dyDescent="0.2">
      <c r="A9219" s="26">
        <v>41904.564831828706</v>
      </c>
      <c r="B9219" t="s">
        <v>130</v>
      </c>
      <c r="C9219" t="s">
        <v>646</v>
      </c>
      <c r="D9219" t="s">
        <v>7093</v>
      </c>
      <c r="E9219" t="s">
        <v>133</v>
      </c>
      <c r="F9219" t="s">
        <v>134</v>
      </c>
      <c r="G9219" t="s">
        <v>135</v>
      </c>
      <c r="H9219" t="s">
        <v>174</v>
      </c>
      <c r="I9219">
        <v>60</v>
      </c>
      <c r="J9219" t="s">
        <v>139</v>
      </c>
      <c r="K9219" t="s">
        <v>175</v>
      </c>
      <c r="L9219">
        <v>40</v>
      </c>
      <c r="M9219" t="s">
        <v>139</v>
      </c>
      <c r="N9219" t="s">
        <v>176</v>
      </c>
      <c r="O9219">
        <v>50</v>
      </c>
      <c r="P9219" t="s">
        <v>139</v>
      </c>
      <c r="Q9219" t="s">
        <v>177</v>
      </c>
      <c r="R9219">
        <v>40</v>
      </c>
      <c r="S9219" t="s">
        <v>139</v>
      </c>
      <c r="T9219" t="s">
        <v>178</v>
      </c>
      <c r="U9219">
        <v>60</v>
      </c>
      <c r="V9219" t="s">
        <v>139</v>
      </c>
      <c r="W9219" t="s">
        <v>179</v>
      </c>
      <c r="X9219">
        <v>50</v>
      </c>
      <c r="Y9219" t="s">
        <v>139</v>
      </c>
      <c r="Z9219" t="s">
        <v>180</v>
      </c>
      <c r="AA9219">
        <v>50</v>
      </c>
      <c r="AB9219" t="s">
        <v>139</v>
      </c>
      <c r="AC9219" t="s">
        <v>181</v>
      </c>
      <c r="AD9219">
        <v>35</v>
      </c>
      <c r="AE9219" t="s">
        <v>139</v>
      </c>
      <c r="AF9219" t="s">
        <v>182</v>
      </c>
      <c r="AG9219">
        <v>8</v>
      </c>
      <c r="AH9219" t="s">
        <v>139</v>
      </c>
      <c r="AI9219" t="s">
        <v>183</v>
      </c>
      <c r="AJ9219">
        <v>90</v>
      </c>
      <c r="AK9219" t="s">
        <v>139</v>
      </c>
      <c r="AL9219" t="s">
        <v>184</v>
      </c>
      <c r="AM9219">
        <v>1</v>
      </c>
      <c r="AN9219" t="s">
        <v>139</v>
      </c>
    </row>
    <row r="9220" spans="1:40" x14ac:dyDescent="0.2">
      <c r="A9220" s="26">
        <v>41904.564831828706</v>
      </c>
      <c r="B9220" t="s">
        <v>130</v>
      </c>
      <c r="C9220" t="s">
        <v>646</v>
      </c>
      <c r="D9220" t="s">
        <v>7094</v>
      </c>
      <c r="E9220" t="s">
        <v>133</v>
      </c>
      <c r="F9220" t="s">
        <v>134</v>
      </c>
      <c r="G9220" t="s">
        <v>135</v>
      </c>
      <c r="H9220" t="s">
        <v>186</v>
      </c>
      <c r="I9220">
        <v>33</v>
      </c>
      <c r="J9220" t="s">
        <v>139</v>
      </c>
      <c r="K9220" t="s">
        <v>187</v>
      </c>
      <c r="L9220">
        <v>33</v>
      </c>
      <c r="M9220" t="s">
        <v>139</v>
      </c>
      <c r="N9220" t="s">
        <v>188</v>
      </c>
      <c r="O9220">
        <v>34</v>
      </c>
      <c r="P9220" t="s">
        <v>139</v>
      </c>
      <c r="Q9220" t="s">
        <v>166</v>
      </c>
      <c r="R9220">
        <v>20</v>
      </c>
      <c r="S9220" t="s">
        <v>139</v>
      </c>
      <c r="T9220" t="s">
        <v>167</v>
      </c>
      <c r="U9220">
        <v>20</v>
      </c>
      <c r="V9220" t="s">
        <v>139</v>
      </c>
      <c r="W9220" t="s">
        <v>168</v>
      </c>
      <c r="X9220">
        <v>20</v>
      </c>
      <c r="Y9220" t="s">
        <v>139</v>
      </c>
      <c r="Z9220" t="s">
        <v>189</v>
      </c>
      <c r="AA9220">
        <v>20</v>
      </c>
      <c r="AB9220" t="s">
        <v>139</v>
      </c>
      <c r="AC9220" t="s">
        <v>190</v>
      </c>
      <c r="AD9220">
        <v>20</v>
      </c>
      <c r="AE9220" t="s">
        <v>139</v>
      </c>
      <c r="AF9220" t="s">
        <v>191</v>
      </c>
      <c r="AG9220">
        <v>20</v>
      </c>
      <c r="AH9220" t="s">
        <v>139</v>
      </c>
      <c r="AI9220" t="s">
        <v>170</v>
      </c>
      <c r="AJ9220">
        <v>115200</v>
      </c>
      <c r="AK9220" t="s">
        <v>139</v>
      </c>
      <c r="AL9220" t="s">
        <v>171</v>
      </c>
      <c r="AM9220">
        <v>12000</v>
      </c>
      <c r="AN9220" t="s">
        <v>139</v>
      </c>
    </row>
    <row r="9221" spans="1:40" x14ac:dyDescent="0.2">
      <c r="A9221" s="26">
        <v>41904.564831828706</v>
      </c>
      <c r="B9221" t="s">
        <v>130</v>
      </c>
      <c r="C9221" t="s">
        <v>646</v>
      </c>
      <c r="D9221" t="s">
        <v>7087</v>
      </c>
      <c r="E9221" t="s">
        <v>133</v>
      </c>
      <c r="F9221" t="s">
        <v>134</v>
      </c>
      <c r="G9221" t="s">
        <v>135</v>
      </c>
      <c r="H9221" t="s">
        <v>142</v>
      </c>
      <c r="I9221">
        <v>49</v>
      </c>
      <c r="J9221" t="s">
        <v>139</v>
      </c>
      <c r="K9221" t="s">
        <v>143</v>
      </c>
      <c r="L9221">
        <v>130</v>
      </c>
      <c r="M9221" t="s">
        <v>139</v>
      </c>
      <c r="N9221" t="s">
        <v>144</v>
      </c>
      <c r="O9221">
        <v>180</v>
      </c>
      <c r="P9221" t="s">
        <v>139</v>
      </c>
      <c r="Q9221" t="s">
        <v>145</v>
      </c>
      <c r="R9221">
        <v>140</v>
      </c>
      <c r="S9221" t="s">
        <v>139</v>
      </c>
      <c r="T9221" t="s">
        <v>146</v>
      </c>
      <c r="U9221">
        <v>80</v>
      </c>
      <c r="V9221" t="s">
        <v>139</v>
      </c>
      <c r="W9221" t="s">
        <v>147</v>
      </c>
      <c r="X9221">
        <v>101</v>
      </c>
      <c r="Y9221" t="s">
        <v>139</v>
      </c>
      <c r="Z9221" t="s">
        <v>148</v>
      </c>
      <c r="AA9221">
        <v>190</v>
      </c>
      <c r="AB9221" t="s">
        <v>139</v>
      </c>
      <c r="AC9221" t="s">
        <v>149</v>
      </c>
      <c r="AD9221">
        <v>20</v>
      </c>
      <c r="AE9221" t="s">
        <v>139</v>
      </c>
    </row>
    <row r="9222" spans="1:40" x14ac:dyDescent="0.2">
      <c r="A9222" s="26">
        <v>41904.564831828706</v>
      </c>
      <c r="B9222" t="s">
        <v>130</v>
      </c>
      <c r="C9222" t="s">
        <v>646</v>
      </c>
      <c r="D9222" t="s">
        <v>7088</v>
      </c>
    </row>
    <row r="9223" spans="1:40" x14ac:dyDescent="0.2">
      <c r="A9223" s="26">
        <v>41904.564831828706</v>
      </c>
      <c r="B9223" t="s">
        <v>130</v>
      </c>
      <c r="C9223" t="s">
        <v>646</v>
      </c>
      <c r="D9223" t="s">
        <v>7089</v>
      </c>
      <c r="E9223" t="s">
        <v>133</v>
      </c>
      <c r="F9223" t="s">
        <v>134</v>
      </c>
      <c r="G9223" t="s">
        <v>135</v>
      </c>
      <c r="H9223" t="s">
        <v>152</v>
      </c>
      <c r="I9223">
        <v>50</v>
      </c>
      <c r="J9223" t="s">
        <v>139</v>
      </c>
      <c r="K9223" t="s">
        <v>153</v>
      </c>
      <c r="L9223">
        <v>50</v>
      </c>
      <c r="M9223" t="s">
        <v>139</v>
      </c>
      <c r="N9223" t="s">
        <v>154</v>
      </c>
      <c r="O9223">
        <v>50</v>
      </c>
      <c r="P9223" t="s">
        <v>139</v>
      </c>
    </row>
    <row r="9224" spans="1:40" x14ac:dyDescent="0.2">
      <c r="A9224" s="26">
        <v>41904.564831828706</v>
      </c>
      <c r="B9224" t="s">
        <v>130</v>
      </c>
      <c r="C9224" t="s">
        <v>646</v>
      </c>
      <c r="D9224" t="s">
        <v>7090</v>
      </c>
      <c r="E9224" t="s">
        <v>133</v>
      </c>
      <c r="F9224" t="s">
        <v>134</v>
      </c>
      <c r="G9224" t="s">
        <v>135</v>
      </c>
      <c r="H9224" t="s">
        <v>156</v>
      </c>
      <c r="I9224">
        <v>35</v>
      </c>
      <c r="J9224" t="s">
        <v>139</v>
      </c>
      <c r="K9224" t="s">
        <v>157</v>
      </c>
      <c r="L9224">
        <v>5</v>
      </c>
      <c r="M9224" t="s">
        <v>139</v>
      </c>
      <c r="N9224" t="s">
        <v>158</v>
      </c>
      <c r="O9224">
        <v>60</v>
      </c>
      <c r="P9224" t="s">
        <v>139</v>
      </c>
    </row>
    <row r="9225" spans="1:40" x14ac:dyDescent="0.2">
      <c r="A9225" s="26">
        <v>41904.564831828706</v>
      </c>
      <c r="B9225" t="s">
        <v>130</v>
      </c>
      <c r="C9225" t="s">
        <v>646</v>
      </c>
      <c r="D9225" t="s">
        <v>7091</v>
      </c>
      <c r="E9225" t="s">
        <v>133</v>
      </c>
      <c r="F9225" t="s">
        <v>134</v>
      </c>
      <c r="G9225" t="s">
        <v>135</v>
      </c>
      <c r="H9225" t="s">
        <v>160</v>
      </c>
      <c r="I9225">
        <v>1</v>
      </c>
      <c r="J9225" t="s">
        <v>139</v>
      </c>
    </row>
    <row r="9226" spans="1:40" x14ac:dyDescent="0.2">
      <c r="A9226" s="26">
        <v>41904.564831828706</v>
      </c>
      <c r="B9226" t="s">
        <v>130</v>
      </c>
      <c r="C9226" t="s">
        <v>646</v>
      </c>
      <c r="D9226" t="s">
        <v>7092</v>
      </c>
      <c r="E9226" t="s">
        <v>133</v>
      </c>
      <c r="F9226" t="s">
        <v>134</v>
      </c>
      <c r="G9226" t="s">
        <v>135</v>
      </c>
      <c r="H9226" t="s">
        <v>162</v>
      </c>
      <c r="I9226">
        <v>30</v>
      </c>
      <c r="J9226" t="s">
        <v>139</v>
      </c>
      <c r="K9226" t="s">
        <v>163</v>
      </c>
      <c r="L9226">
        <v>30</v>
      </c>
      <c r="M9226" t="s">
        <v>139</v>
      </c>
      <c r="N9226" t="s">
        <v>164</v>
      </c>
      <c r="O9226">
        <v>30</v>
      </c>
      <c r="P9226" t="s">
        <v>139</v>
      </c>
      <c r="Q9226" t="s">
        <v>165</v>
      </c>
      <c r="R9226">
        <v>10</v>
      </c>
      <c r="S9226" t="s">
        <v>139</v>
      </c>
      <c r="T9226" t="s">
        <v>166</v>
      </c>
      <c r="U9226">
        <v>20</v>
      </c>
      <c r="V9226" t="s">
        <v>139</v>
      </c>
      <c r="W9226" t="s">
        <v>167</v>
      </c>
      <c r="X9226">
        <v>20</v>
      </c>
      <c r="Y9226" t="s">
        <v>139</v>
      </c>
      <c r="Z9226" t="s">
        <v>168</v>
      </c>
      <c r="AA9226">
        <v>20</v>
      </c>
      <c r="AB9226" t="s">
        <v>139</v>
      </c>
      <c r="AC9226" t="s">
        <v>169</v>
      </c>
      <c r="AD9226">
        <v>20</v>
      </c>
      <c r="AE9226" t="s">
        <v>139</v>
      </c>
      <c r="AF9226" t="s">
        <v>170</v>
      </c>
      <c r="AG9226">
        <v>115200</v>
      </c>
      <c r="AH9226" t="s">
        <v>139</v>
      </c>
      <c r="AI9226" t="s">
        <v>171</v>
      </c>
      <c r="AJ9226">
        <v>12000</v>
      </c>
      <c r="AK9226" t="s">
        <v>139</v>
      </c>
      <c r="AL9226" t="s">
        <v>172</v>
      </c>
      <c r="AM9226">
        <v>30000</v>
      </c>
      <c r="AN9226" t="s">
        <v>139</v>
      </c>
    </row>
    <row r="9227" spans="1:40" x14ac:dyDescent="0.2">
      <c r="A9227" s="26">
        <v>41904.564831828706</v>
      </c>
      <c r="B9227" t="s">
        <v>130</v>
      </c>
      <c r="C9227" t="s">
        <v>646</v>
      </c>
      <c r="D9227" t="s">
        <v>7093</v>
      </c>
      <c r="E9227" t="s">
        <v>133</v>
      </c>
      <c r="F9227" t="s">
        <v>134</v>
      </c>
      <c r="G9227" t="s">
        <v>135</v>
      </c>
      <c r="H9227" t="s">
        <v>174</v>
      </c>
      <c r="I9227">
        <v>60</v>
      </c>
      <c r="J9227" t="s">
        <v>139</v>
      </c>
      <c r="K9227" t="s">
        <v>175</v>
      </c>
      <c r="L9227">
        <v>40</v>
      </c>
      <c r="M9227" t="s">
        <v>139</v>
      </c>
      <c r="N9227" t="s">
        <v>176</v>
      </c>
      <c r="O9227">
        <v>50</v>
      </c>
      <c r="P9227" t="s">
        <v>139</v>
      </c>
      <c r="Q9227" t="s">
        <v>177</v>
      </c>
      <c r="R9227">
        <v>40</v>
      </c>
      <c r="S9227" t="s">
        <v>139</v>
      </c>
      <c r="T9227" t="s">
        <v>178</v>
      </c>
      <c r="U9227">
        <v>60</v>
      </c>
      <c r="V9227" t="s">
        <v>139</v>
      </c>
      <c r="W9227" t="s">
        <v>179</v>
      </c>
      <c r="X9227">
        <v>50</v>
      </c>
      <c r="Y9227" t="s">
        <v>139</v>
      </c>
      <c r="Z9227" t="s">
        <v>180</v>
      </c>
      <c r="AA9227">
        <v>50</v>
      </c>
      <c r="AB9227" t="s">
        <v>139</v>
      </c>
      <c r="AC9227" t="s">
        <v>181</v>
      </c>
      <c r="AD9227">
        <v>35</v>
      </c>
      <c r="AE9227" t="s">
        <v>139</v>
      </c>
      <c r="AF9227" t="s">
        <v>182</v>
      </c>
      <c r="AG9227">
        <v>8</v>
      </c>
      <c r="AH9227" t="s">
        <v>139</v>
      </c>
      <c r="AI9227" t="s">
        <v>183</v>
      </c>
      <c r="AJ9227">
        <v>90</v>
      </c>
      <c r="AK9227" t="s">
        <v>139</v>
      </c>
      <c r="AL9227" t="s">
        <v>184</v>
      </c>
      <c r="AM9227">
        <v>1</v>
      </c>
      <c r="AN9227" t="s">
        <v>139</v>
      </c>
    </row>
    <row r="9228" spans="1:40" x14ac:dyDescent="0.2">
      <c r="A9228" s="26">
        <v>41904.564831828706</v>
      </c>
      <c r="B9228" t="s">
        <v>130</v>
      </c>
      <c r="C9228" t="s">
        <v>646</v>
      </c>
      <c r="D9228" t="s">
        <v>7094</v>
      </c>
      <c r="E9228" t="s">
        <v>133</v>
      </c>
      <c r="F9228" t="s">
        <v>134</v>
      </c>
      <c r="G9228" t="s">
        <v>135</v>
      </c>
      <c r="H9228" t="s">
        <v>186</v>
      </c>
      <c r="I9228">
        <v>33</v>
      </c>
      <c r="J9228" t="s">
        <v>139</v>
      </c>
      <c r="K9228" t="s">
        <v>187</v>
      </c>
      <c r="L9228">
        <v>33</v>
      </c>
      <c r="M9228" t="s">
        <v>139</v>
      </c>
      <c r="N9228" t="s">
        <v>188</v>
      </c>
      <c r="O9228">
        <v>34</v>
      </c>
      <c r="P9228" t="s">
        <v>139</v>
      </c>
      <c r="Q9228" t="s">
        <v>166</v>
      </c>
      <c r="R9228">
        <v>20</v>
      </c>
      <c r="S9228" t="s">
        <v>139</v>
      </c>
      <c r="T9228" t="s">
        <v>167</v>
      </c>
      <c r="U9228">
        <v>20</v>
      </c>
      <c r="V9228" t="s">
        <v>139</v>
      </c>
      <c r="W9228" t="s">
        <v>168</v>
      </c>
      <c r="X9228">
        <v>20</v>
      </c>
      <c r="Y9228" t="s">
        <v>139</v>
      </c>
      <c r="Z9228" t="s">
        <v>189</v>
      </c>
      <c r="AA9228">
        <v>20</v>
      </c>
      <c r="AB9228" t="s">
        <v>139</v>
      </c>
      <c r="AC9228" t="s">
        <v>190</v>
      </c>
      <c r="AD9228">
        <v>20</v>
      </c>
      <c r="AE9228" t="s">
        <v>139</v>
      </c>
      <c r="AF9228" t="s">
        <v>191</v>
      </c>
      <c r="AG9228">
        <v>20</v>
      </c>
      <c r="AH9228" t="s">
        <v>139</v>
      </c>
      <c r="AI9228" t="s">
        <v>170</v>
      </c>
      <c r="AJ9228">
        <v>115200</v>
      </c>
      <c r="AK9228" t="s">
        <v>139</v>
      </c>
      <c r="AL9228" t="s">
        <v>171</v>
      </c>
      <c r="AM9228">
        <v>12000</v>
      </c>
      <c r="AN9228" t="s">
        <v>139</v>
      </c>
    </row>
    <row r="9229" spans="1:40" x14ac:dyDescent="0.2">
      <c r="A9229" s="26">
        <v>41904.564831828706</v>
      </c>
      <c r="B9229" t="s">
        <v>130</v>
      </c>
      <c r="C9229" t="s">
        <v>646</v>
      </c>
      <c r="D9229" t="s">
        <v>7095</v>
      </c>
      <c r="E9229" t="s">
        <v>193</v>
      </c>
      <c r="F9229" t="s">
        <v>194</v>
      </c>
      <c r="G9229" t="s">
        <v>195</v>
      </c>
    </row>
    <row r="9230" spans="1:40" x14ac:dyDescent="0.2">
      <c r="A9230" s="26">
        <v>41904.564831828706</v>
      </c>
      <c r="B9230" t="s">
        <v>130</v>
      </c>
      <c r="C9230" t="s">
        <v>646</v>
      </c>
      <c r="D9230" t="s">
        <v>7096</v>
      </c>
      <c r="E9230" t="s">
        <v>193</v>
      </c>
      <c r="F9230" t="s">
        <v>7097</v>
      </c>
      <c r="G9230" t="s">
        <v>7098</v>
      </c>
      <c r="H9230" t="s">
        <v>7099</v>
      </c>
    </row>
    <row r="9231" spans="1:40" x14ac:dyDescent="0.2">
      <c r="A9231" s="26">
        <v>41904.564831828706</v>
      </c>
      <c r="B9231" t="s">
        <v>130</v>
      </c>
      <c r="C9231" t="s">
        <v>647</v>
      </c>
      <c r="D9231" t="s">
        <v>7100</v>
      </c>
    </row>
    <row r="9232" spans="1:40" x14ac:dyDescent="0.2">
      <c r="A9232" s="26">
        <v>41904.564831828706</v>
      </c>
      <c r="B9232" t="s">
        <v>130</v>
      </c>
      <c r="C9232" t="s">
        <v>647</v>
      </c>
      <c r="D9232" t="s">
        <v>7101</v>
      </c>
      <c r="E9232" t="s">
        <v>133</v>
      </c>
      <c r="F9232" t="s">
        <v>134</v>
      </c>
      <c r="G9232" t="s">
        <v>135</v>
      </c>
      <c r="H9232" t="s">
        <v>136</v>
      </c>
      <c r="I9232">
        <v>1900000</v>
      </c>
      <c r="J9232" t="s">
        <v>137</v>
      </c>
      <c r="K9232">
        <v>1900000</v>
      </c>
      <c r="L9232" t="s">
        <v>138</v>
      </c>
      <c r="M9232">
        <v>500</v>
      </c>
      <c r="N9232" t="s">
        <v>139</v>
      </c>
      <c r="O9232" t="s">
        <v>140</v>
      </c>
      <c r="P9232">
        <v>300</v>
      </c>
      <c r="Q9232" t="s">
        <v>139</v>
      </c>
    </row>
    <row r="9233" spans="1:40" x14ac:dyDescent="0.2">
      <c r="A9233" s="26">
        <v>41904.564831828706</v>
      </c>
      <c r="B9233" t="s">
        <v>130</v>
      </c>
      <c r="C9233" t="s">
        <v>647</v>
      </c>
      <c r="D9233" t="s">
        <v>7102</v>
      </c>
      <c r="E9233" t="s">
        <v>133</v>
      </c>
      <c r="F9233" t="s">
        <v>134</v>
      </c>
      <c r="G9233" t="s">
        <v>135</v>
      </c>
      <c r="H9233" t="s">
        <v>142</v>
      </c>
      <c r="I9233">
        <v>49</v>
      </c>
      <c r="J9233" t="s">
        <v>139</v>
      </c>
      <c r="K9233" t="s">
        <v>143</v>
      </c>
      <c r="L9233">
        <v>130</v>
      </c>
      <c r="M9233" t="s">
        <v>139</v>
      </c>
      <c r="N9233" t="s">
        <v>144</v>
      </c>
      <c r="O9233">
        <v>180</v>
      </c>
      <c r="P9233" t="s">
        <v>139</v>
      </c>
      <c r="Q9233" t="s">
        <v>145</v>
      </c>
      <c r="R9233">
        <v>140</v>
      </c>
      <c r="S9233" t="s">
        <v>139</v>
      </c>
      <c r="T9233" t="s">
        <v>146</v>
      </c>
      <c r="U9233">
        <v>80</v>
      </c>
      <c r="V9233" t="s">
        <v>139</v>
      </c>
      <c r="W9233" t="s">
        <v>147</v>
      </c>
      <c r="X9233">
        <v>101</v>
      </c>
      <c r="Y9233" t="s">
        <v>139</v>
      </c>
      <c r="Z9233" t="s">
        <v>148</v>
      </c>
      <c r="AA9233">
        <v>190</v>
      </c>
      <c r="AB9233" t="s">
        <v>139</v>
      </c>
      <c r="AC9233" t="s">
        <v>149</v>
      </c>
      <c r="AD9233">
        <v>20</v>
      </c>
      <c r="AE9233" t="s">
        <v>139</v>
      </c>
    </row>
    <row r="9234" spans="1:40" x14ac:dyDescent="0.2">
      <c r="A9234" s="26">
        <v>41904.564831828706</v>
      </c>
      <c r="B9234" t="s">
        <v>130</v>
      </c>
      <c r="C9234" t="s">
        <v>647</v>
      </c>
      <c r="D9234" t="s">
        <v>7103</v>
      </c>
    </row>
    <row r="9235" spans="1:40" x14ac:dyDescent="0.2">
      <c r="A9235" s="26">
        <v>41904.564831828706</v>
      </c>
      <c r="B9235" t="s">
        <v>130</v>
      </c>
      <c r="C9235" t="s">
        <v>647</v>
      </c>
      <c r="D9235" t="s">
        <v>7104</v>
      </c>
      <c r="E9235" t="s">
        <v>133</v>
      </c>
      <c r="F9235" t="s">
        <v>134</v>
      </c>
      <c r="G9235" t="s">
        <v>135</v>
      </c>
      <c r="H9235" t="s">
        <v>152</v>
      </c>
      <c r="I9235">
        <v>50</v>
      </c>
      <c r="J9235" t="s">
        <v>139</v>
      </c>
      <c r="K9235" t="s">
        <v>153</v>
      </c>
      <c r="L9235">
        <v>50</v>
      </c>
      <c r="M9235" t="s">
        <v>139</v>
      </c>
      <c r="N9235" t="s">
        <v>154</v>
      </c>
      <c r="O9235">
        <v>50</v>
      </c>
      <c r="P9235" t="s">
        <v>139</v>
      </c>
    </row>
    <row r="9236" spans="1:40" x14ac:dyDescent="0.2">
      <c r="A9236" s="26">
        <v>41904.564831828706</v>
      </c>
      <c r="B9236" t="s">
        <v>130</v>
      </c>
      <c r="C9236" t="s">
        <v>647</v>
      </c>
      <c r="D9236" t="s">
        <v>7105</v>
      </c>
      <c r="E9236" t="s">
        <v>133</v>
      </c>
      <c r="F9236" t="s">
        <v>134</v>
      </c>
      <c r="G9236" t="s">
        <v>135</v>
      </c>
      <c r="H9236" t="s">
        <v>156</v>
      </c>
      <c r="I9236">
        <v>35</v>
      </c>
      <c r="J9236" t="s">
        <v>139</v>
      </c>
      <c r="K9236" t="s">
        <v>157</v>
      </c>
      <c r="L9236">
        <v>5</v>
      </c>
      <c r="M9236" t="s">
        <v>139</v>
      </c>
      <c r="N9236" t="s">
        <v>158</v>
      </c>
      <c r="O9236">
        <v>60</v>
      </c>
      <c r="P9236" t="s">
        <v>139</v>
      </c>
    </row>
    <row r="9237" spans="1:40" x14ac:dyDescent="0.2">
      <c r="A9237" s="26">
        <v>41904.564831828706</v>
      </c>
      <c r="B9237" t="s">
        <v>130</v>
      </c>
      <c r="C9237" t="s">
        <v>647</v>
      </c>
      <c r="D9237" t="s">
        <v>7106</v>
      </c>
      <c r="E9237" t="s">
        <v>133</v>
      </c>
      <c r="F9237" t="s">
        <v>134</v>
      </c>
      <c r="G9237" t="s">
        <v>135</v>
      </c>
      <c r="H9237" t="s">
        <v>160</v>
      </c>
      <c r="I9237">
        <v>1</v>
      </c>
      <c r="J9237" t="s">
        <v>139</v>
      </c>
    </row>
    <row r="9238" spans="1:40" x14ac:dyDescent="0.2">
      <c r="A9238" s="26">
        <v>41904.564831828706</v>
      </c>
      <c r="B9238" t="s">
        <v>130</v>
      </c>
      <c r="C9238" t="s">
        <v>647</v>
      </c>
      <c r="D9238" t="s">
        <v>7107</v>
      </c>
      <c r="E9238" t="s">
        <v>133</v>
      </c>
      <c r="F9238" t="s">
        <v>134</v>
      </c>
      <c r="G9238" t="s">
        <v>135</v>
      </c>
      <c r="H9238" t="s">
        <v>162</v>
      </c>
      <c r="I9238">
        <v>30</v>
      </c>
      <c r="J9238" t="s">
        <v>139</v>
      </c>
      <c r="K9238" t="s">
        <v>163</v>
      </c>
      <c r="L9238">
        <v>30</v>
      </c>
      <c r="M9238" t="s">
        <v>139</v>
      </c>
      <c r="N9238" t="s">
        <v>164</v>
      </c>
      <c r="O9238">
        <v>30</v>
      </c>
      <c r="P9238" t="s">
        <v>139</v>
      </c>
      <c r="Q9238" t="s">
        <v>165</v>
      </c>
      <c r="R9238">
        <v>10</v>
      </c>
      <c r="S9238" t="s">
        <v>139</v>
      </c>
      <c r="T9238" t="s">
        <v>166</v>
      </c>
      <c r="U9238">
        <v>20</v>
      </c>
      <c r="V9238" t="s">
        <v>139</v>
      </c>
      <c r="W9238" t="s">
        <v>167</v>
      </c>
      <c r="X9238">
        <v>20</v>
      </c>
      <c r="Y9238" t="s">
        <v>139</v>
      </c>
      <c r="Z9238" t="s">
        <v>168</v>
      </c>
      <c r="AA9238">
        <v>20</v>
      </c>
      <c r="AB9238" t="s">
        <v>139</v>
      </c>
      <c r="AC9238" t="s">
        <v>169</v>
      </c>
      <c r="AD9238">
        <v>20</v>
      </c>
      <c r="AE9238" t="s">
        <v>139</v>
      </c>
      <c r="AF9238" t="s">
        <v>170</v>
      </c>
      <c r="AG9238">
        <v>115200</v>
      </c>
      <c r="AH9238" t="s">
        <v>139</v>
      </c>
      <c r="AI9238" t="s">
        <v>171</v>
      </c>
      <c r="AJ9238">
        <v>12000</v>
      </c>
      <c r="AK9238" t="s">
        <v>139</v>
      </c>
      <c r="AL9238" t="s">
        <v>172</v>
      </c>
      <c r="AM9238">
        <v>30000</v>
      </c>
      <c r="AN9238" t="s">
        <v>139</v>
      </c>
    </row>
    <row r="9239" spans="1:40" x14ac:dyDescent="0.2">
      <c r="A9239" s="26">
        <v>41904.564831828706</v>
      </c>
      <c r="B9239" t="s">
        <v>130</v>
      </c>
      <c r="C9239" t="s">
        <v>647</v>
      </c>
      <c r="D9239" t="s">
        <v>7108</v>
      </c>
      <c r="E9239" t="s">
        <v>133</v>
      </c>
      <c r="F9239" t="s">
        <v>134</v>
      </c>
      <c r="G9239" t="s">
        <v>135</v>
      </c>
      <c r="H9239" t="s">
        <v>174</v>
      </c>
      <c r="I9239">
        <v>60</v>
      </c>
      <c r="J9239" t="s">
        <v>139</v>
      </c>
      <c r="K9239" t="s">
        <v>175</v>
      </c>
      <c r="L9239">
        <v>40</v>
      </c>
      <c r="M9239" t="s">
        <v>139</v>
      </c>
      <c r="N9239" t="s">
        <v>176</v>
      </c>
      <c r="O9239">
        <v>50</v>
      </c>
      <c r="P9239" t="s">
        <v>139</v>
      </c>
      <c r="Q9239" t="s">
        <v>177</v>
      </c>
      <c r="R9239">
        <v>40</v>
      </c>
      <c r="S9239" t="s">
        <v>139</v>
      </c>
      <c r="T9239" t="s">
        <v>178</v>
      </c>
      <c r="U9239">
        <v>60</v>
      </c>
      <c r="V9239" t="s">
        <v>139</v>
      </c>
      <c r="W9239" t="s">
        <v>179</v>
      </c>
      <c r="X9239">
        <v>50</v>
      </c>
      <c r="Y9239" t="s">
        <v>139</v>
      </c>
      <c r="Z9239" t="s">
        <v>180</v>
      </c>
      <c r="AA9239">
        <v>50</v>
      </c>
      <c r="AB9239" t="s">
        <v>139</v>
      </c>
      <c r="AC9239" t="s">
        <v>181</v>
      </c>
      <c r="AD9239">
        <v>35</v>
      </c>
      <c r="AE9239" t="s">
        <v>139</v>
      </c>
      <c r="AF9239" t="s">
        <v>182</v>
      </c>
      <c r="AG9239">
        <v>8</v>
      </c>
      <c r="AH9239" t="s">
        <v>139</v>
      </c>
      <c r="AI9239" t="s">
        <v>183</v>
      </c>
      <c r="AJ9239">
        <v>90</v>
      </c>
      <c r="AK9239" t="s">
        <v>139</v>
      </c>
      <c r="AL9239" t="s">
        <v>184</v>
      </c>
      <c r="AM9239">
        <v>1</v>
      </c>
      <c r="AN9239" t="s">
        <v>139</v>
      </c>
    </row>
    <row r="9240" spans="1:40" x14ac:dyDescent="0.2">
      <c r="A9240" s="26">
        <v>41904.564831828706</v>
      </c>
      <c r="B9240" t="s">
        <v>130</v>
      </c>
      <c r="C9240" t="s">
        <v>647</v>
      </c>
      <c r="D9240" t="s">
        <v>7109</v>
      </c>
      <c r="E9240" t="s">
        <v>133</v>
      </c>
      <c r="F9240" t="s">
        <v>134</v>
      </c>
      <c r="G9240" t="s">
        <v>135</v>
      </c>
      <c r="H9240" t="s">
        <v>186</v>
      </c>
      <c r="I9240">
        <v>33</v>
      </c>
      <c r="J9240" t="s">
        <v>139</v>
      </c>
      <c r="K9240" t="s">
        <v>187</v>
      </c>
      <c r="L9240">
        <v>33</v>
      </c>
      <c r="M9240" t="s">
        <v>139</v>
      </c>
      <c r="N9240" t="s">
        <v>188</v>
      </c>
      <c r="O9240">
        <v>34</v>
      </c>
      <c r="P9240" t="s">
        <v>139</v>
      </c>
      <c r="Q9240" t="s">
        <v>166</v>
      </c>
      <c r="R9240">
        <v>20</v>
      </c>
      <c r="S9240" t="s">
        <v>139</v>
      </c>
      <c r="T9240" t="s">
        <v>167</v>
      </c>
      <c r="U9240">
        <v>20</v>
      </c>
      <c r="V9240" t="s">
        <v>139</v>
      </c>
      <c r="W9240" t="s">
        <v>168</v>
      </c>
      <c r="X9240">
        <v>20</v>
      </c>
      <c r="Y9240" t="s">
        <v>139</v>
      </c>
      <c r="Z9240" t="s">
        <v>189</v>
      </c>
      <c r="AA9240">
        <v>20</v>
      </c>
      <c r="AB9240" t="s">
        <v>139</v>
      </c>
      <c r="AC9240" t="s">
        <v>190</v>
      </c>
      <c r="AD9240">
        <v>20</v>
      </c>
      <c r="AE9240" t="s">
        <v>139</v>
      </c>
      <c r="AF9240" t="s">
        <v>191</v>
      </c>
      <c r="AG9240">
        <v>20</v>
      </c>
      <c r="AH9240" t="s">
        <v>139</v>
      </c>
      <c r="AI9240" t="s">
        <v>170</v>
      </c>
      <c r="AJ9240">
        <v>115200</v>
      </c>
      <c r="AK9240" t="s">
        <v>139</v>
      </c>
      <c r="AL9240" t="s">
        <v>171</v>
      </c>
      <c r="AM9240">
        <v>12000</v>
      </c>
      <c r="AN9240" t="s">
        <v>139</v>
      </c>
    </row>
    <row r="9241" spans="1:40" x14ac:dyDescent="0.2">
      <c r="A9241" s="26">
        <v>41904.564831828706</v>
      </c>
      <c r="B9241" t="s">
        <v>130</v>
      </c>
      <c r="C9241" t="s">
        <v>647</v>
      </c>
      <c r="D9241" t="s">
        <v>7102</v>
      </c>
      <c r="E9241" t="s">
        <v>133</v>
      </c>
      <c r="F9241" t="s">
        <v>134</v>
      </c>
      <c r="G9241" t="s">
        <v>135</v>
      </c>
      <c r="H9241" t="s">
        <v>142</v>
      </c>
      <c r="I9241">
        <v>49</v>
      </c>
      <c r="J9241" t="s">
        <v>139</v>
      </c>
      <c r="K9241" t="s">
        <v>143</v>
      </c>
      <c r="L9241">
        <v>130</v>
      </c>
      <c r="M9241" t="s">
        <v>139</v>
      </c>
      <c r="N9241" t="s">
        <v>144</v>
      </c>
      <c r="O9241">
        <v>180</v>
      </c>
      <c r="P9241" t="s">
        <v>139</v>
      </c>
      <c r="Q9241" t="s">
        <v>145</v>
      </c>
      <c r="R9241">
        <v>140</v>
      </c>
      <c r="S9241" t="s">
        <v>139</v>
      </c>
      <c r="T9241" t="s">
        <v>146</v>
      </c>
      <c r="U9241">
        <v>80</v>
      </c>
      <c r="V9241" t="s">
        <v>139</v>
      </c>
      <c r="W9241" t="s">
        <v>147</v>
      </c>
      <c r="X9241">
        <v>101</v>
      </c>
      <c r="Y9241" t="s">
        <v>139</v>
      </c>
      <c r="Z9241" t="s">
        <v>148</v>
      </c>
      <c r="AA9241">
        <v>190</v>
      </c>
      <c r="AB9241" t="s">
        <v>139</v>
      </c>
      <c r="AC9241" t="s">
        <v>149</v>
      </c>
      <c r="AD9241">
        <v>20</v>
      </c>
      <c r="AE9241" t="s">
        <v>139</v>
      </c>
    </row>
    <row r="9242" spans="1:40" x14ac:dyDescent="0.2">
      <c r="A9242" s="26">
        <v>41904.564831828706</v>
      </c>
      <c r="B9242" t="s">
        <v>130</v>
      </c>
      <c r="C9242" t="s">
        <v>647</v>
      </c>
      <c r="D9242" t="s">
        <v>7103</v>
      </c>
    </row>
    <row r="9243" spans="1:40" x14ac:dyDescent="0.2">
      <c r="A9243" s="26">
        <v>41904.564831828706</v>
      </c>
      <c r="B9243" t="s">
        <v>130</v>
      </c>
      <c r="C9243" t="s">
        <v>647</v>
      </c>
      <c r="D9243" t="s">
        <v>7104</v>
      </c>
      <c r="E9243" t="s">
        <v>133</v>
      </c>
      <c r="F9243" t="s">
        <v>134</v>
      </c>
      <c r="G9243" t="s">
        <v>135</v>
      </c>
      <c r="H9243" t="s">
        <v>152</v>
      </c>
      <c r="I9243">
        <v>50</v>
      </c>
      <c r="J9243" t="s">
        <v>139</v>
      </c>
      <c r="K9243" t="s">
        <v>153</v>
      </c>
      <c r="L9243">
        <v>50</v>
      </c>
      <c r="M9243" t="s">
        <v>139</v>
      </c>
      <c r="N9243" t="s">
        <v>154</v>
      </c>
      <c r="O9243">
        <v>50</v>
      </c>
      <c r="P9243" t="s">
        <v>139</v>
      </c>
    </row>
    <row r="9244" spans="1:40" x14ac:dyDescent="0.2">
      <c r="A9244" s="26">
        <v>41904.564831828706</v>
      </c>
      <c r="B9244" t="s">
        <v>130</v>
      </c>
      <c r="C9244" t="s">
        <v>647</v>
      </c>
      <c r="D9244" t="s">
        <v>7105</v>
      </c>
      <c r="E9244" t="s">
        <v>133</v>
      </c>
      <c r="F9244" t="s">
        <v>134</v>
      </c>
      <c r="G9244" t="s">
        <v>135</v>
      </c>
      <c r="H9244" t="s">
        <v>156</v>
      </c>
      <c r="I9244">
        <v>35</v>
      </c>
      <c r="J9244" t="s">
        <v>139</v>
      </c>
      <c r="K9244" t="s">
        <v>157</v>
      </c>
      <c r="L9244">
        <v>5</v>
      </c>
      <c r="M9244" t="s">
        <v>139</v>
      </c>
      <c r="N9244" t="s">
        <v>158</v>
      </c>
      <c r="O9244">
        <v>60</v>
      </c>
      <c r="P9244" t="s">
        <v>139</v>
      </c>
    </row>
    <row r="9245" spans="1:40" x14ac:dyDescent="0.2">
      <c r="A9245" s="26">
        <v>41904.564831828706</v>
      </c>
      <c r="B9245" t="s">
        <v>130</v>
      </c>
      <c r="C9245" t="s">
        <v>647</v>
      </c>
      <c r="D9245" t="s">
        <v>7106</v>
      </c>
      <c r="E9245" t="s">
        <v>133</v>
      </c>
      <c r="F9245" t="s">
        <v>134</v>
      </c>
      <c r="G9245" t="s">
        <v>135</v>
      </c>
      <c r="H9245" t="s">
        <v>160</v>
      </c>
      <c r="I9245">
        <v>1</v>
      </c>
      <c r="J9245" t="s">
        <v>139</v>
      </c>
    </row>
    <row r="9246" spans="1:40" x14ac:dyDescent="0.2">
      <c r="A9246" s="26">
        <v>41904.564831828706</v>
      </c>
      <c r="B9246" t="s">
        <v>130</v>
      </c>
      <c r="C9246" t="s">
        <v>647</v>
      </c>
      <c r="D9246" t="s">
        <v>7107</v>
      </c>
      <c r="E9246" t="s">
        <v>133</v>
      </c>
      <c r="F9246" t="s">
        <v>134</v>
      </c>
      <c r="G9246" t="s">
        <v>135</v>
      </c>
      <c r="H9246" t="s">
        <v>162</v>
      </c>
      <c r="I9246">
        <v>30</v>
      </c>
      <c r="J9246" t="s">
        <v>139</v>
      </c>
      <c r="K9246" t="s">
        <v>163</v>
      </c>
      <c r="L9246">
        <v>30</v>
      </c>
      <c r="M9246" t="s">
        <v>139</v>
      </c>
      <c r="N9246" t="s">
        <v>164</v>
      </c>
      <c r="O9246">
        <v>30</v>
      </c>
      <c r="P9246" t="s">
        <v>139</v>
      </c>
      <c r="Q9246" t="s">
        <v>165</v>
      </c>
      <c r="R9246">
        <v>10</v>
      </c>
      <c r="S9246" t="s">
        <v>139</v>
      </c>
      <c r="T9246" t="s">
        <v>166</v>
      </c>
      <c r="U9246">
        <v>20</v>
      </c>
      <c r="V9246" t="s">
        <v>139</v>
      </c>
      <c r="W9246" t="s">
        <v>167</v>
      </c>
      <c r="X9246">
        <v>20</v>
      </c>
      <c r="Y9246" t="s">
        <v>139</v>
      </c>
      <c r="Z9246" t="s">
        <v>168</v>
      </c>
      <c r="AA9246">
        <v>20</v>
      </c>
      <c r="AB9246" t="s">
        <v>139</v>
      </c>
      <c r="AC9246" t="s">
        <v>169</v>
      </c>
      <c r="AD9246">
        <v>20</v>
      </c>
      <c r="AE9246" t="s">
        <v>139</v>
      </c>
      <c r="AF9246" t="s">
        <v>170</v>
      </c>
      <c r="AG9246">
        <v>115200</v>
      </c>
      <c r="AH9246" t="s">
        <v>139</v>
      </c>
      <c r="AI9246" t="s">
        <v>171</v>
      </c>
      <c r="AJ9246">
        <v>12000</v>
      </c>
      <c r="AK9246" t="s">
        <v>139</v>
      </c>
      <c r="AL9246" t="s">
        <v>172</v>
      </c>
      <c r="AM9246">
        <v>30000</v>
      </c>
      <c r="AN9246" t="s">
        <v>139</v>
      </c>
    </row>
    <row r="9247" spans="1:40" x14ac:dyDescent="0.2">
      <c r="A9247" s="26">
        <v>41904.564831828706</v>
      </c>
      <c r="B9247" t="s">
        <v>130</v>
      </c>
      <c r="C9247" t="s">
        <v>647</v>
      </c>
      <c r="D9247" t="s">
        <v>7108</v>
      </c>
      <c r="E9247" t="s">
        <v>133</v>
      </c>
      <c r="F9247" t="s">
        <v>134</v>
      </c>
      <c r="G9247" t="s">
        <v>135</v>
      </c>
      <c r="H9247" t="s">
        <v>174</v>
      </c>
      <c r="I9247">
        <v>60</v>
      </c>
      <c r="J9247" t="s">
        <v>139</v>
      </c>
      <c r="K9247" t="s">
        <v>175</v>
      </c>
      <c r="L9247">
        <v>40</v>
      </c>
      <c r="M9247" t="s">
        <v>139</v>
      </c>
      <c r="N9247" t="s">
        <v>176</v>
      </c>
      <c r="O9247">
        <v>50</v>
      </c>
      <c r="P9247" t="s">
        <v>139</v>
      </c>
      <c r="Q9247" t="s">
        <v>177</v>
      </c>
      <c r="R9247">
        <v>40</v>
      </c>
      <c r="S9247" t="s">
        <v>139</v>
      </c>
      <c r="T9247" t="s">
        <v>178</v>
      </c>
      <c r="U9247">
        <v>60</v>
      </c>
      <c r="V9247" t="s">
        <v>139</v>
      </c>
      <c r="W9247" t="s">
        <v>179</v>
      </c>
      <c r="X9247">
        <v>50</v>
      </c>
      <c r="Y9247" t="s">
        <v>139</v>
      </c>
      <c r="Z9247" t="s">
        <v>180</v>
      </c>
      <c r="AA9247">
        <v>50</v>
      </c>
      <c r="AB9247" t="s">
        <v>139</v>
      </c>
      <c r="AC9247" t="s">
        <v>181</v>
      </c>
      <c r="AD9247">
        <v>35</v>
      </c>
      <c r="AE9247" t="s">
        <v>139</v>
      </c>
      <c r="AF9247" t="s">
        <v>182</v>
      </c>
      <c r="AG9247">
        <v>8</v>
      </c>
      <c r="AH9247" t="s">
        <v>139</v>
      </c>
      <c r="AI9247" t="s">
        <v>183</v>
      </c>
      <c r="AJ9247">
        <v>90</v>
      </c>
      <c r="AK9247" t="s">
        <v>139</v>
      </c>
      <c r="AL9247" t="s">
        <v>184</v>
      </c>
      <c r="AM9247">
        <v>1</v>
      </c>
      <c r="AN9247" t="s">
        <v>139</v>
      </c>
    </row>
    <row r="9248" spans="1:40" x14ac:dyDescent="0.2">
      <c r="A9248" s="26">
        <v>41904.564831828706</v>
      </c>
      <c r="B9248" t="s">
        <v>130</v>
      </c>
      <c r="C9248" t="s">
        <v>647</v>
      </c>
      <c r="D9248" t="s">
        <v>7109</v>
      </c>
      <c r="E9248" t="s">
        <v>133</v>
      </c>
      <c r="F9248" t="s">
        <v>134</v>
      </c>
      <c r="G9248" t="s">
        <v>135</v>
      </c>
      <c r="H9248" t="s">
        <v>186</v>
      </c>
      <c r="I9248">
        <v>33</v>
      </c>
      <c r="J9248" t="s">
        <v>139</v>
      </c>
      <c r="K9248" t="s">
        <v>187</v>
      </c>
      <c r="L9248">
        <v>33</v>
      </c>
      <c r="M9248" t="s">
        <v>139</v>
      </c>
      <c r="N9248" t="s">
        <v>188</v>
      </c>
      <c r="O9248">
        <v>34</v>
      </c>
      <c r="P9248" t="s">
        <v>139</v>
      </c>
      <c r="Q9248" t="s">
        <v>166</v>
      </c>
      <c r="R9248">
        <v>20</v>
      </c>
      <c r="S9248" t="s">
        <v>139</v>
      </c>
      <c r="T9248" t="s">
        <v>167</v>
      </c>
      <c r="U9248">
        <v>20</v>
      </c>
      <c r="V9248" t="s">
        <v>139</v>
      </c>
      <c r="W9248" t="s">
        <v>168</v>
      </c>
      <c r="X9248">
        <v>20</v>
      </c>
      <c r="Y9248" t="s">
        <v>139</v>
      </c>
      <c r="Z9248" t="s">
        <v>189</v>
      </c>
      <c r="AA9248">
        <v>20</v>
      </c>
      <c r="AB9248" t="s">
        <v>139</v>
      </c>
      <c r="AC9248" t="s">
        <v>190</v>
      </c>
      <c r="AD9248">
        <v>20</v>
      </c>
      <c r="AE9248" t="s">
        <v>139</v>
      </c>
      <c r="AF9248" t="s">
        <v>191</v>
      </c>
      <c r="AG9248">
        <v>20</v>
      </c>
      <c r="AH9248" t="s">
        <v>139</v>
      </c>
      <c r="AI9248" t="s">
        <v>170</v>
      </c>
      <c r="AJ9248">
        <v>115200</v>
      </c>
      <c r="AK9248" t="s">
        <v>139</v>
      </c>
      <c r="AL9248" t="s">
        <v>171</v>
      </c>
      <c r="AM9248">
        <v>12000</v>
      </c>
      <c r="AN9248" t="s">
        <v>139</v>
      </c>
    </row>
    <row r="9249" spans="1:40" x14ac:dyDescent="0.2">
      <c r="A9249" s="26">
        <v>41904.564831828706</v>
      </c>
      <c r="B9249" t="s">
        <v>130</v>
      </c>
      <c r="C9249" t="s">
        <v>647</v>
      </c>
      <c r="D9249" t="s">
        <v>7110</v>
      </c>
      <c r="E9249" t="s">
        <v>193</v>
      </c>
      <c r="F9249" t="s">
        <v>194</v>
      </c>
      <c r="G9249" t="s">
        <v>195</v>
      </c>
    </row>
    <row r="9250" spans="1:40" x14ac:dyDescent="0.2">
      <c r="A9250" s="26">
        <v>41904.564831828706</v>
      </c>
      <c r="B9250" t="s">
        <v>130</v>
      </c>
      <c r="C9250" t="s">
        <v>647</v>
      </c>
      <c r="D9250" t="s">
        <v>7111</v>
      </c>
      <c r="E9250" t="s">
        <v>193</v>
      </c>
      <c r="F9250" t="s">
        <v>7112</v>
      </c>
      <c r="G9250" t="s">
        <v>7113</v>
      </c>
      <c r="H9250" t="s">
        <v>7114</v>
      </c>
    </row>
    <row r="9251" spans="1:40" x14ac:dyDescent="0.2">
      <c r="A9251" s="26">
        <v>41904.564831840275</v>
      </c>
      <c r="B9251" t="s">
        <v>130</v>
      </c>
      <c r="C9251" t="s">
        <v>643</v>
      </c>
      <c r="D9251" t="s">
        <v>7115</v>
      </c>
      <c r="E9251" t="s">
        <v>193</v>
      </c>
      <c r="F9251" t="s">
        <v>7116</v>
      </c>
      <c r="G9251" t="s">
        <v>7117</v>
      </c>
      <c r="H9251" t="s">
        <v>7118</v>
      </c>
    </row>
    <row r="9252" spans="1:40" x14ac:dyDescent="0.2">
      <c r="A9252" s="26">
        <v>41904.564831840275</v>
      </c>
      <c r="B9252" t="s">
        <v>130</v>
      </c>
      <c r="C9252" t="s">
        <v>643</v>
      </c>
      <c r="D9252" t="s">
        <v>7119</v>
      </c>
      <c r="E9252" t="s">
        <v>193</v>
      </c>
      <c r="F9252" t="s">
        <v>194</v>
      </c>
      <c r="G9252" t="s">
        <v>195</v>
      </c>
    </row>
    <row r="9253" spans="1:40" x14ac:dyDescent="0.2">
      <c r="A9253" s="26">
        <v>41904.564831967589</v>
      </c>
      <c r="B9253" t="s">
        <v>130</v>
      </c>
      <c r="C9253" t="s">
        <v>969</v>
      </c>
      <c r="D9253" t="s">
        <v>7120</v>
      </c>
    </row>
    <row r="9254" spans="1:40" x14ac:dyDescent="0.2">
      <c r="A9254" s="26">
        <v>41904.564831967589</v>
      </c>
      <c r="B9254" t="s">
        <v>130</v>
      </c>
      <c r="C9254" t="s">
        <v>969</v>
      </c>
      <c r="D9254" t="s">
        <v>7121</v>
      </c>
      <c r="E9254" t="s">
        <v>133</v>
      </c>
      <c r="F9254" t="s">
        <v>134</v>
      </c>
      <c r="G9254" t="s">
        <v>135</v>
      </c>
      <c r="H9254" t="s">
        <v>136</v>
      </c>
      <c r="I9254">
        <v>1900000</v>
      </c>
      <c r="J9254" t="s">
        <v>137</v>
      </c>
      <c r="K9254">
        <v>1900000</v>
      </c>
      <c r="L9254" t="s">
        <v>138</v>
      </c>
      <c r="M9254">
        <v>500</v>
      </c>
      <c r="N9254" t="s">
        <v>139</v>
      </c>
      <c r="O9254" t="s">
        <v>140</v>
      </c>
      <c r="P9254">
        <v>300</v>
      </c>
      <c r="Q9254" t="s">
        <v>139</v>
      </c>
    </row>
    <row r="9255" spans="1:40" x14ac:dyDescent="0.2">
      <c r="A9255" s="26">
        <v>41904.564831967589</v>
      </c>
      <c r="B9255" t="s">
        <v>130</v>
      </c>
      <c r="C9255" t="s">
        <v>969</v>
      </c>
      <c r="D9255" t="s">
        <v>7122</v>
      </c>
      <c r="E9255" t="s">
        <v>133</v>
      </c>
      <c r="F9255" t="s">
        <v>134</v>
      </c>
      <c r="G9255" t="s">
        <v>135</v>
      </c>
      <c r="H9255" t="s">
        <v>142</v>
      </c>
      <c r="I9255">
        <v>49</v>
      </c>
      <c r="J9255" t="s">
        <v>139</v>
      </c>
      <c r="K9255" t="s">
        <v>143</v>
      </c>
      <c r="L9255">
        <v>130</v>
      </c>
      <c r="M9255" t="s">
        <v>139</v>
      </c>
      <c r="N9255" t="s">
        <v>144</v>
      </c>
      <c r="O9255">
        <v>180</v>
      </c>
      <c r="P9255" t="s">
        <v>139</v>
      </c>
      <c r="Q9255" t="s">
        <v>145</v>
      </c>
      <c r="R9255">
        <v>140</v>
      </c>
      <c r="S9255" t="s">
        <v>139</v>
      </c>
      <c r="T9255" t="s">
        <v>146</v>
      </c>
      <c r="U9255">
        <v>80</v>
      </c>
      <c r="V9255" t="s">
        <v>139</v>
      </c>
      <c r="W9255" t="s">
        <v>147</v>
      </c>
      <c r="X9255">
        <v>101</v>
      </c>
      <c r="Y9255" t="s">
        <v>139</v>
      </c>
      <c r="Z9255" t="s">
        <v>148</v>
      </c>
      <c r="AA9255">
        <v>190</v>
      </c>
      <c r="AB9255" t="s">
        <v>139</v>
      </c>
      <c r="AC9255" t="s">
        <v>149</v>
      </c>
      <c r="AD9255">
        <v>20</v>
      </c>
      <c r="AE9255" t="s">
        <v>139</v>
      </c>
    </row>
    <row r="9256" spans="1:40" x14ac:dyDescent="0.2">
      <c r="A9256" s="26">
        <v>41904.564831967589</v>
      </c>
      <c r="B9256" t="s">
        <v>130</v>
      </c>
      <c r="C9256" t="s">
        <v>969</v>
      </c>
      <c r="D9256" t="s">
        <v>7123</v>
      </c>
    </row>
    <row r="9257" spans="1:40" x14ac:dyDescent="0.2">
      <c r="A9257" s="26">
        <v>41904.564831967589</v>
      </c>
      <c r="B9257" t="s">
        <v>130</v>
      </c>
      <c r="C9257" t="s">
        <v>969</v>
      </c>
      <c r="D9257" t="s">
        <v>7124</v>
      </c>
      <c r="E9257" t="s">
        <v>133</v>
      </c>
      <c r="F9257" t="s">
        <v>134</v>
      </c>
      <c r="G9257" t="s">
        <v>135</v>
      </c>
      <c r="H9257" t="s">
        <v>152</v>
      </c>
      <c r="I9257">
        <v>50</v>
      </c>
      <c r="J9257" t="s">
        <v>139</v>
      </c>
      <c r="K9257" t="s">
        <v>153</v>
      </c>
      <c r="L9257">
        <v>50</v>
      </c>
      <c r="M9257" t="s">
        <v>139</v>
      </c>
      <c r="N9257" t="s">
        <v>154</v>
      </c>
      <c r="O9257">
        <v>50</v>
      </c>
      <c r="P9257" t="s">
        <v>139</v>
      </c>
    </row>
    <row r="9258" spans="1:40" x14ac:dyDescent="0.2">
      <c r="A9258" s="26">
        <v>41904.564831967589</v>
      </c>
      <c r="B9258" t="s">
        <v>130</v>
      </c>
      <c r="C9258" t="s">
        <v>969</v>
      </c>
      <c r="D9258" t="s">
        <v>7125</v>
      </c>
      <c r="E9258" t="s">
        <v>133</v>
      </c>
      <c r="F9258" t="s">
        <v>134</v>
      </c>
      <c r="G9258" t="s">
        <v>135</v>
      </c>
      <c r="H9258" t="s">
        <v>156</v>
      </c>
      <c r="I9258">
        <v>35</v>
      </c>
      <c r="J9258" t="s">
        <v>139</v>
      </c>
      <c r="K9258" t="s">
        <v>157</v>
      </c>
      <c r="L9258">
        <v>5</v>
      </c>
      <c r="M9258" t="s">
        <v>139</v>
      </c>
      <c r="N9258" t="s">
        <v>158</v>
      </c>
      <c r="O9258">
        <v>60</v>
      </c>
      <c r="P9258" t="s">
        <v>139</v>
      </c>
    </row>
    <row r="9259" spans="1:40" x14ac:dyDescent="0.2">
      <c r="A9259" s="26">
        <v>41904.564831967589</v>
      </c>
      <c r="B9259" t="s">
        <v>130</v>
      </c>
      <c r="C9259" t="s">
        <v>969</v>
      </c>
      <c r="D9259" t="s">
        <v>7126</v>
      </c>
      <c r="E9259" t="s">
        <v>133</v>
      </c>
      <c r="F9259" t="s">
        <v>134</v>
      </c>
      <c r="G9259" t="s">
        <v>135</v>
      </c>
      <c r="H9259" t="s">
        <v>160</v>
      </c>
      <c r="I9259">
        <v>1</v>
      </c>
      <c r="J9259" t="s">
        <v>139</v>
      </c>
    </row>
    <row r="9260" spans="1:40" x14ac:dyDescent="0.2">
      <c r="A9260" s="26">
        <v>41904.564831967589</v>
      </c>
      <c r="B9260" t="s">
        <v>130</v>
      </c>
      <c r="C9260" t="s">
        <v>969</v>
      </c>
      <c r="D9260" t="s">
        <v>7127</v>
      </c>
      <c r="E9260" t="s">
        <v>133</v>
      </c>
      <c r="F9260" t="s">
        <v>134</v>
      </c>
      <c r="G9260" t="s">
        <v>135</v>
      </c>
      <c r="H9260" t="s">
        <v>162</v>
      </c>
      <c r="I9260">
        <v>30</v>
      </c>
      <c r="J9260" t="s">
        <v>139</v>
      </c>
      <c r="K9260" t="s">
        <v>163</v>
      </c>
      <c r="L9260">
        <v>30</v>
      </c>
      <c r="M9260" t="s">
        <v>139</v>
      </c>
      <c r="N9260" t="s">
        <v>164</v>
      </c>
      <c r="O9260">
        <v>30</v>
      </c>
      <c r="P9260" t="s">
        <v>139</v>
      </c>
      <c r="Q9260" t="s">
        <v>165</v>
      </c>
      <c r="R9260">
        <v>10</v>
      </c>
      <c r="S9260" t="s">
        <v>139</v>
      </c>
      <c r="T9260" t="s">
        <v>166</v>
      </c>
      <c r="U9260">
        <v>20</v>
      </c>
      <c r="V9260" t="s">
        <v>139</v>
      </c>
      <c r="W9260" t="s">
        <v>167</v>
      </c>
      <c r="X9260">
        <v>20</v>
      </c>
      <c r="Y9260" t="s">
        <v>139</v>
      </c>
      <c r="Z9260" t="s">
        <v>168</v>
      </c>
      <c r="AA9260">
        <v>20</v>
      </c>
      <c r="AB9260" t="s">
        <v>139</v>
      </c>
      <c r="AC9260" t="s">
        <v>169</v>
      </c>
      <c r="AD9260">
        <v>20</v>
      </c>
      <c r="AE9260" t="s">
        <v>139</v>
      </c>
      <c r="AF9260" t="s">
        <v>170</v>
      </c>
      <c r="AG9260">
        <v>115200</v>
      </c>
      <c r="AH9260" t="s">
        <v>139</v>
      </c>
      <c r="AI9260" t="s">
        <v>171</v>
      </c>
      <c r="AJ9260">
        <v>12000</v>
      </c>
      <c r="AK9260" t="s">
        <v>139</v>
      </c>
      <c r="AL9260" t="s">
        <v>172</v>
      </c>
      <c r="AM9260">
        <v>30000</v>
      </c>
      <c r="AN9260" t="s">
        <v>139</v>
      </c>
    </row>
    <row r="9261" spans="1:40" x14ac:dyDescent="0.2">
      <c r="A9261" s="26">
        <v>41904.564831967589</v>
      </c>
      <c r="B9261" t="s">
        <v>130</v>
      </c>
      <c r="C9261" t="s">
        <v>969</v>
      </c>
      <c r="D9261" t="s">
        <v>7128</v>
      </c>
      <c r="E9261" t="s">
        <v>133</v>
      </c>
      <c r="F9261" t="s">
        <v>134</v>
      </c>
      <c r="G9261" t="s">
        <v>135</v>
      </c>
      <c r="H9261" t="s">
        <v>174</v>
      </c>
      <c r="I9261">
        <v>60</v>
      </c>
      <c r="J9261" t="s">
        <v>139</v>
      </c>
      <c r="K9261" t="s">
        <v>175</v>
      </c>
      <c r="L9261">
        <v>40</v>
      </c>
      <c r="M9261" t="s">
        <v>139</v>
      </c>
      <c r="N9261" t="s">
        <v>176</v>
      </c>
      <c r="O9261">
        <v>50</v>
      </c>
      <c r="P9261" t="s">
        <v>139</v>
      </c>
      <c r="Q9261" t="s">
        <v>177</v>
      </c>
      <c r="R9261">
        <v>40</v>
      </c>
      <c r="S9261" t="s">
        <v>139</v>
      </c>
      <c r="T9261" t="s">
        <v>178</v>
      </c>
      <c r="U9261">
        <v>60</v>
      </c>
      <c r="V9261" t="s">
        <v>139</v>
      </c>
      <c r="W9261" t="s">
        <v>179</v>
      </c>
      <c r="X9261">
        <v>50</v>
      </c>
      <c r="Y9261" t="s">
        <v>139</v>
      </c>
      <c r="Z9261" t="s">
        <v>180</v>
      </c>
      <c r="AA9261">
        <v>50</v>
      </c>
      <c r="AB9261" t="s">
        <v>139</v>
      </c>
      <c r="AC9261" t="s">
        <v>181</v>
      </c>
      <c r="AD9261">
        <v>35</v>
      </c>
      <c r="AE9261" t="s">
        <v>139</v>
      </c>
      <c r="AF9261" t="s">
        <v>182</v>
      </c>
      <c r="AG9261">
        <v>8</v>
      </c>
      <c r="AH9261" t="s">
        <v>139</v>
      </c>
      <c r="AI9261" t="s">
        <v>183</v>
      </c>
      <c r="AJ9261">
        <v>90</v>
      </c>
      <c r="AK9261" t="s">
        <v>139</v>
      </c>
      <c r="AL9261" t="s">
        <v>184</v>
      </c>
      <c r="AM9261">
        <v>1</v>
      </c>
      <c r="AN9261" t="s">
        <v>139</v>
      </c>
    </row>
    <row r="9262" spans="1:40" x14ac:dyDescent="0.2">
      <c r="A9262" s="26">
        <v>41904.564831967589</v>
      </c>
      <c r="B9262" t="s">
        <v>130</v>
      </c>
      <c r="C9262" t="s">
        <v>969</v>
      </c>
      <c r="D9262" t="s">
        <v>7129</v>
      </c>
      <c r="E9262" t="s">
        <v>133</v>
      </c>
      <c r="F9262" t="s">
        <v>134</v>
      </c>
      <c r="G9262" t="s">
        <v>135</v>
      </c>
      <c r="H9262" t="s">
        <v>186</v>
      </c>
      <c r="I9262">
        <v>33</v>
      </c>
      <c r="J9262" t="s">
        <v>139</v>
      </c>
      <c r="K9262" t="s">
        <v>187</v>
      </c>
      <c r="L9262">
        <v>33</v>
      </c>
      <c r="M9262" t="s">
        <v>139</v>
      </c>
      <c r="N9262" t="s">
        <v>188</v>
      </c>
      <c r="O9262">
        <v>34</v>
      </c>
      <c r="P9262" t="s">
        <v>139</v>
      </c>
      <c r="Q9262" t="s">
        <v>166</v>
      </c>
      <c r="R9262">
        <v>20</v>
      </c>
      <c r="S9262" t="s">
        <v>139</v>
      </c>
      <c r="T9262" t="s">
        <v>167</v>
      </c>
      <c r="U9262">
        <v>20</v>
      </c>
      <c r="V9262" t="s">
        <v>139</v>
      </c>
      <c r="W9262" t="s">
        <v>168</v>
      </c>
      <c r="X9262">
        <v>20</v>
      </c>
      <c r="Y9262" t="s">
        <v>139</v>
      </c>
      <c r="Z9262" t="s">
        <v>189</v>
      </c>
      <c r="AA9262">
        <v>20</v>
      </c>
      <c r="AB9262" t="s">
        <v>139</v>
      </c>
      <c r="AC9262" t="s">
        <v>190</v>
      </c>
      <c r="AD9262">
        <v>20</v>
      </c>
      <c r="AE9262" t="s">
        <v>139</v>
      </c>
      <c r="AF9262" t="s">
        <v>191</v>
      </c>
      <c r="AG9262">
        <v>20</v>
      </c>
      <c r="AH9262" t="s">
        <v>139</v>
      </c>
      <c r="AI9262" t="s">
        <v>170</v>
      </c>
      <c r="AJ9262">
        <v>115200</v>
      </c>
      <c r="AK9262" t="s">
        <v>139</v>
      </c>
      <c r="AL9262" t="s">
        <v>171</v>
      </c>
      <c r="AM9262">
        <v>12000</v>
      </c>
      <c r="AN9262" t="s">
        <v>139</v>
      </c>
    </row>
    <row r="9263" spans="1:40" x14ac:dyDescent="0.2">
      <c r="A9263" s="26">
        <v>41904.564831967589</v>
      </c>
      <c r="B9263" t="s">
        <v>130</v>
      </c>
      <c r="C9263" t="s">
        <v>969</v>
      </c>
      <c r="D9263" t="s">
        <v>7122</v>
      </c>
      <c r="E9263" t="s">
        <v>133</v>
      </c>
      <c r="F9263" t="s">
        <v>134</v>
      </c>
      <c r="G9263" t="s">
        <v>135</v>
      </c>
      <c r="H9263" t="s">
        <v>142</v>
      </c>
      <c r="I9263">
        <v>49</v>
      </c>
      <c r="J9263" t="s">
        <v>139</v>
      </c>
      <c r="K9263" t="s">
        <v>143</v>
      </c>
      <c r="L9263">
        <v>130</v>
      </c>
      <c r="M9263" t="s">
        <v>139</v>
      </c>
      <c r="N9263" t="s">
        <v>144</v>
      </c>
      <c r="O9263">
        <v>180</v>
      </c>
      <c r="P9263" t="s">
        <v>139</v>
      </c>
      <c r="Q9263" t="s">
        <v>145</v>
      </c>
      <c r="R9263">
        <v>140</v>
      </c>
      <c r="S9263" t="s">
        <v>139</v>
      </c>
      <c r="T9263" t="s">
        <v>146</v>
      </c>
      <c r="U9263">
        <v>80</v>
      </c>
      <c r="V9263" t="s">
        <v>139</v>
      </c>
      <c r="W9263" t="s">
        <v>147</v>
      </c>
      <c r="X9263">
        <v>101</v>
      </c>
      <c r="Y9263" t="s">
        <v>139</v>
      </c>
      <c r="Z9263" t="s">
        <v>148</v>
      </c>
      <c r="AA9263">
        <v>190</v>
      </c>
      <c r="AB9263" t="s">
        <v>139</v>
      </c>
      <c r="AC9263" t="s">
        <v>149</v>
      </c>
      <c r="AD9263">
        <v>20</v>
      </c>
      <c r="AE9263" t="s">
        <v>139</v>
      </c>
    </row>
    <row r="9264" spans="1:40" x14ac:dyDescent="0.2">
      <c r="A9264" s="26">
        <v>41904.564831967589</v>
      </c>
      <c r="B9264" t="s">
        <v>130</v>
      </c>
      <c r="C9264" t="s">
        <v>969</v>
      </c>
      <c r="D9264" t="s">
        <v>7123</v>
      </c>
    </row>
    <row r="9265" spans="1:40" x14ac:dyDescent="0.2">
      <c r="A9265" s="26">
        <v>41904.564831967589</v>
      </c>
      <c r="B9265" t="s">
        <v>130</v>
      </c>
      <c r="C9265" t="s">
        <v>969</v>
      </c>
      <c r="D9265" t="s">
        <v>7124</v>
      </c>
      <c r="E9265" t="s">
        <v>133</v>
      </c>
      <c r="F9265" t="s">
        <v>134</v>
      </c>
      <c r="G9265" t="s">
        <v>135</v>
      </c>
      <c r="H9265" t="s">
        <v>152</v>
      </c>
      <c r="I9265">
        <v>50</v>
      </c>
      <c r="J9265" t="s">
        <v>139</v>
      </c>
      <c r="K9265" t="s">
        <v>153</v>
      </c>
      <c r="L9265">
        <v>50</v>
      </c>
      <c r="M9265" t="s">
        <v>139</v>
      </c>
      <c r="N9265" t="s">
        <v>154</v>
      </c>
      <c r="O9265">
        <v>50</v>
      </c>
      <c r="P9265" t="s">
        <v>139</v>
      </c>
    </row>
    <row r="9266" spans="1:40" x14ac:dyDescent="0.2">
      <c r="A9266" s="26">
        <v>41904.564831967589</v>
      </c>
      <c r="B9266" t="s">
        <v>130</v>
      </c>
      <c r="C9266" t="s">
        <v>969</v>
      </c>
      <c r="D9266" t="s">
        <v>7125</v>
      </c>
      <c r="E9266" t="s">
        <v>133</v>
      </c>
      <c r="F9266" t="s">
        <v>134</v>
      </c>
      <c r="G9266" t="s">
        <v>135</v>
      </c>
      <c r="H9266" t="s">
        <v>156</v>
      </c>
      <c r="I9266">
        <v>35</v>
      </c>
      <c r="J9266" t="s">
        <v>139</v>
      </c>
      <c r="K9266" t="s">
        <v>157</v>
      </c>
      <c r="L9266">
        <v>5</v>
      </c>
      <c r="M9266" t="s">
        <v>139</v>
      </c>
      <c r="N9266" t="s">
        <v>158</v>
      </c>
      <c r="O9266">
        <v>60</v>
      </c>
      <c r="P9266" t="s">
        <v>139</v>
      </c>
    </row>
    <row r="9267" spans="1:40" x14ac:dyDescent="0.2">
      <c r="A9267" s="26">
        <v>41904.564831967589</v>
      </c>
      <c r="B9267" t="s">
        <v>130</v>
      </c>
      <c r="C9267" t="s">
        <v>969</v>
      </c>
      <c r="D9267" t="s">
        <v>7126</v>
      </c>
      <c r="E9267" t="s">
        <v>133</v>
      </c>
      <c r="F9267" t="s">
        <v>134</v>
      </c>
      <c r="G9267" t="s">
        <v>135</v>
      </c>
      <c r="H9267" t="s">
        <v>160</v>
      </c>
      <c r="I9267">
        <v>1</v>
      </c>
      <c r="J9267" t="s">
        <v>139</v>
      </c>
    </row>
    <row r="9268" spans="1:40" x14ac:dyDescent="0.2">
      <c r="A9268" s="26">
        <v>41904.564831967589</v>
      </c>
      <c r="B9268" t="s">
        <v>130</v>
      </c>
      <c r="C9268" t="s">
        <v>969</v>
      </c>
      <c r="D9268" t="s">
        <v>7127</v>
      </c>
      <c r="E9268" t="s">
        <v>133</v>
      </c>
      <c r="F9268" t="s">
        <v>134</v>
      </c>
      <c r="G9268" t="s">
        <v>135</v>
      </c>
      <c r="H9268" t="s">
        <v>162</v>
      </c>
      <c r="I9268">
        <v>30</v>
      </c>
      <c r="J9268" t="s">
        <v>139</v>
      </c>
      <c r="K9268" t="s">
        <v>163</v>
      </c>
      <c r="L9268">
        <v>30</v>
      </c>
      <c r="M9268" t="s">
        <v>139</v>
      </c>
      <c r="N9268" t="s">
        <v>164</v>
      </c>
      <c r="O9268">
        <v>30</v>
      </c>
      <c r="P9268" t="s">
        <v>139</v>
      </c>
      <c r="Q9268" t="s">
        <v>165</v>
      </c>
      <c r="R9268">
        <v>10</v>
      </c>
      <c r="S9268" t="s">
        <v>139</v>
      </c>
      <c r="T9268" t="s">
        <v>166</v>
      </c>
      <c r="U9268">
        <v>20</v>
      </c>
      <c r="V9268" t="s">
        <v>139</v>
      </c>
      <c r="W9268" t="s">
        <v>167</v>
      </c>
      <c r="X9268">
        <v>20</v>
      </c>
      <c r="Y9268" t="s">
        <v>139</v>
      </c>
      <c r="Z9268" t="s">
        <v>168</v>
      </c>
      <c r="AA9268">
        <v>20</v>
      </c>
      <c r="AB9268" t="s">
        <v>139</v>
      </c>
      <c r="AC9268" t="s">
        <v>169</v>
      </c>
      <c r="AD9268">
        <v>20</v>
      </c>
      <c r="AE9268" t="s">
        <v>139</v>
      </c>
      <c r="AF9268" t="s">
        <v>170</v>
      </c>
      <c r="AG9268">
        <v>115200</v>
      </c>
      <c r="AH9268" t="s">
        <v>139</v>
      </c>
      <c r="AI9268" t="s">
        <v>171</v>
      </c>
      <c r="AJ9268">
        <v>12000</v>
      </c>
      <c r="AK9268" t="s">
        <v>139</v>
      </c>
      <c r="AL9268" t="s">
        <v>172</v>
      </c>
      <c r="AM9268">
        <v>30000</v>
      </c>
      <c r="AN9268" t="s">
        <v>139</v>
      </c>
    </row>
    <row r="9269" spans="1:40" x14ac:dyDescent="0.2">
      <c r="A9269" s="26">
        <v>41904.564831967589</v>
      </c>
      <c r="B9269" t="s">
        <v>130</v>
      </c>
      <c r="C9269" t="s">
        <v>969</v>
      </c>
      <c r="D9269" t="s">
        <v>7128</v>
      </c>
      <c r="E9269" t="s">
        <v>133</v>
      </c>
      <c r="F9269" t="s">
        <v>134</v>
      </c>
      <c r="G9269" t="s">
        <v>135</v>
      </c>
      <c r="H9269" t="s">
        <v>174</v>
      </c>
      <c r="I9269">
        <v>60</v>
      </c>
      <c r="J9269" t="s">
        <v>139</v>
      </c>
      <c r="K9269" t="s">
        <v>175</v>
      </c>
      <c r="L9269">
        <v>40</v>
      </c>
      <c r="M9269" t="s">
        <v>139</v>
      </c>
      <c r="N9269" t="s">
        <v>176</v>
      </c>
      <c r="O9269">
        <v>50</v>
      </c>
      <c r="P9269" t="s">
        <v>139</v>
      </c>
      <c r="Q9269" t="s">
        <v>177</v>
      </c>
      <c r="R9269">
        <v>40</v>
      </c>
      <c r="S9269" t="s">
        <v>139</v>
      </c>
      <c r="T9269" t="s">
        <v>178</v>
      </c>
      <c r="U9269">
        <v>60</v>
      </c>
      <c r="V9269" t="s">
        <v>139</v>
      </c>
      <c r="W9269" t="s">
        <v>179</v>
      </c>
      <c r="X9269">
        <v>50</v>
      </c>
      <c r="Y9269" t="s">
        <v>139</v>
      </c>
      <c r="Z9269" t="s">
        <v>180</v>
      </c>
      <c r="AA9269">
        <v>50</v>
      </c>
      <c r="AB9269" t="s">
        <v>139</v>
      </c>
      <c r="AC9269" t="s">
        <v>181</v>
      </c>
      <c r="AD9269">
        <v>35</v>
      </c>
      <c r="AE9269" t="s">
        <v>139</v>
      </c>
      <c r="AF9269" t="s">
        <v>182</v>
      </c>
      <c r="AG9269">
        <v>8</v>
      </c>
      <c r="AH9269" t="s">
        <v>139</v>
      </c>
      <c r="AI9269" t="s">
        <v>183</v>
      </c>
      <c r="AJ9269">
        <v>90</v>
      </c>
      <c r="AK9269" t="s">
        <v>139</v>
      </c>
      <c r="AL9269" t="s">
        <v>184</v>
      </c>
      <c r="AM9269">
        <v>1</v>
      </c>
      <c r="AN9269" t="s">
        <v>139</v>
      </c>
    </row>
    <row r="9270" spans="1:40" x14ac:dyDescent="0.2">
      <c r="A9270" s="26">
        <v>41904.564831967589</v>
      </c>
      <c r="B9270" t="s">
        <v>130</v>
      </c>
      <c r="C9270" t="s">
        <v>969</v>
      </c>
      <c r="D9270" t="s">
        <v>7129</v>
      </c>
      <c r="E9270" t="s">
        <v>133</v>
      </c>
      <c r="F9270" t="s">
        <v>134</v>
      </c>
      <c r="G9270" t="s">
        <v>135</v>
      </c>
      <c r="H9270" t="s">
        <v>186</v>
      </c>
      <c r="I9270">
        <v>33</v>
      </c>
      <c r="J9270" t="s">
        <v>139</v>
      </c>
      <c r="K9270" t="s">
        <v>187</v>
      </c>
      <c r="L9270">
        <v>33</v>
      </c>
      <c r="M9270" t="s">
        <v>139</v>
      </c>
      <c r="N9270" t="s">
        <v>188</v>
      </c>
      <c r="O9270">
        <v>34</v>
      </c>
      <c r="P9270" t="s">
        <v>139</v>
      </c>
      <c r="Q9270" t="s">
        <v>166</v>
      </c>
      <c r="R9270">
        <v>20</v>
      </c>
      <c r="S9270" t="s">
        <v>139</v>
      </c>
      <c r="T9270" t="s">
        <v>167</v>
      </c>
      <c r="U9270">
        <v>20</v>
      </c>
      <c r="V9270" t="s">
        <v>139</v>
      </c>
      <c r="W9270" t="s">
        <v>168</v>
      </c>
      <c r="X9270">
        <v>20</v>
      </c>
      <c r="Y9270" t="s">
        <v>139</v>
      </c>
      <c r="Z9270" t="s">
        <v>189</v>
      </c>
      <c r="AA9270">
        <v>20</v>
      </c>
      <c r="AB9270" t="s">
        <v>139</v>
      </c>
      <c r="AC9270" t="s">
        <v>190</v>
      </c>
      <c r="AD9270">
        <v>20</v>
      </c>
      <c r="AE9270" t="s">
        <v>139</v>
      </c>
      <c r="AF9270" t="s">
        <v>191</v>
      </c>
      <c r="AG9270">
        <v>20</v>
      </c>
      <c r="AH9270" t="s">
        <v>139</v>
      </c>
      <c r="AI9270" t="s">
        <v>170</v>
      </c>
      <c r="AJ9270">
        <v>115200</v>
      </c>
      <c r="AK9270" t="s">
        <v>139</v>
      </c>
      <c r="AL9270" t="s">
        <v>171</v>
      </c>
      <c r="AM9270">
        <v>12000</v>
      </c>
      <c r="AN9270" t="s">
        <v>139</v>
      </c>
    </row>
    <row r="9271" spans="1:40" x14ac:dyDescent="0.2">
      <c r="A9271" s="26">
        <v>41904.564831967589</v>
      </c>
      <c r="B9271" t="s">
        <v>130</v>
      </c>
      <c r="C9271" t="s">
        <v>969</v>
      </c>
      <c r="D9271" t="s">
        <v>7130</v>
      </c>
      <c r="E9271" t="s">
        <v>193</v>
      </c>
      <c r="F9271" t="s">
        <v>194</v>
      </c>
      <c r="G9271" t="s">
        <v>195</v>
      </c>
    </row>
    <row r="9272" spans="1:40" x14ac:dyDescent="0.2">
      <c r="A9272" s="26">
        <v>41904.564831967589</v>
      </c>
      <c r="B9272" t="s">
        <v>130</v>
      </c>
      <c r="C9272" t="s">
        <v>969</v>
      </c>
      <c r="D9272" t="s">
        <v>7131</v>
      </c>
      <c r="E9272" t="s">
        <v>193</v>
      </c>
      <c r="F9272" t="s">
        <v>7132</v>
      </c>
      <c r="G9272" t="s">
        <v>7133</v>
      </c>
      <c r="H9272" t="s">
        <v>7134</v>
      </c>
    </row>
    <row r="9273" spans="1:40" x14ac:dyDescent="0.2">
      <c r="A9273" s="26">
        <v>41904.564832002317</v>
      </c>
      <c r="B9273" t="s">
        <v>130</v>
      </c>
      <c r="C9273" t="s">
        <v>645</v>
      </c>
      <c r="D9273" t="s">
        <v>7135</v>
      </c>
      <c r="E9273" t="s">
        <v>133</v>
      </c>
      <c r="F9273" t="s">
        <v>134</v>
      </c>
      <c r="G9273" t="s">
        <v>135</v>
      </c>
      <c r="H9273" t="s">
        <v>136</v>
      </c>
      <c r="I9273">
        <v>1900000</v>
      </c>
      <c r="J9273" t="s">
        <v>137</v>
      </c>
      <c r="K9273">
        <v>1900000</v>
      </c>
      <c r="L9273" t="s">
        <v>138</v>
      </c>
      <c r="M9273">
        <v>500</v>
      </c>
      <c r="N9273" t="s">
        <v>139</v>
      </c>
      <c r="O9273" t="s">
        <v>140</v>
      </c>
      <c r="P9273">
        <v>300</v>
      </c>
      <c r="Q9273" t="s">
        <v>139</v>
      </c>
    </row>
    <row r="9274" spans="1:40" x14ac:dyDescent="0.2">
      <c r="A9274" s="26">
        <v>41904.564832002317</v>
      </c>
      <c r="B9274" t="s">
        <v>130</v>
      </c>
      <c r="C9274" t="s">
        <v>645</v>
      </c>
      <c r="D9274" t="s">
        <v>7136</v>
      </c>
      <c r="E9274" t="s">
        <v>133</v>
      </c>
      <c r="F9274" t="s">
        <v>134</v>
      </c>
      <c r="G9274" t="s">
        <v>135</v>
      </c>
      <c r="H9274" t="s">
        <v>142</v>
      </c>
      <c r="I9274">
        <v>49</v>
      </c>
      <c r="J9274" t="s">
        <v>139</v>
      </c>
      <c r="K9274" t="s">
        <v>143</v>
      </c>
      <c r="L9274">
        <v>130</v>
      </c>
      <c r="M9274" t="s">
        <v>139</v>
      </c>
      <c r="N9274" t="s">
        <v>144</v>
      </c>
      <c r="O9274">
        <v>180</v>
      </c>
      <c r="P9274" t="s">
        <v>139</v>
      </c>
      <c r="Q9274" t="s">
        <v>145</v>
      </c>
      <c r="R9274">
        <v>140</v>
      </c>
      <c r="S9274" t="s">
        <v>139</v>
      </c>
      <c r="T9274" t="s">
        <v>146</v>
      </c>
      <c r="U9274">
        <v>80</v>
      </c>
      <c r="V9274" t="s">
        <v>139</v>
      </c>
      <c r="W9274" t="s">
        <v>147</v>
      </c>
      <c r="X9274">
        <v>101</v>
      </c>
      <c r="Y9274" t="s">
        <v>139</v>
      </c>
      <c r="Z9274" t="s">
        <v>148</v>
      </c>
      <c r="AA9274">
        <v>190</v>
      </c>
      <c r="AB9274" t="s">
        <v>139</v>
      </c>
      <c r="AC9274" t="s">
        <v>149</v>
      </c>
      <c r="AD9274">
        <v>20</v>
      </c>
      <c r="AE9274" t="s">
        <v>139</v>
      </c>
    </row>
    <row r="9275" spans="1:40" x14ac:dyDescent="0.2">
      <c r="A9275" s="26">
        <v>41904.564832002317</v>
      </c>
      <c r="B9275" t="s">
        <v>130</v>
      </c>
      <c r="C9275" t="s">
        <v>645</v>
      </c>
      <c r="D9275" t="s">
        <v>7137</v>
      </c>
    </row>
    <row r="9276" spans="1:40" x14ac:dyDescent="0.2">
      <c r="A9276" s="26">
        <v>41904.564832002317</v>
      </c>
      <c r="B9276" t="s">
        <v>130</v>
      </c>
      <c r="C9276" t="s">
        <v>645</v>
      </c>
      <c r="D9276" t="s">
        <v>7138</v>
      </c>
    </row>
    <row r="9277" spans="1:40" x14ac:dyDescent="0.2">
      <c r="A9277" s="26">
        <v>41904.564832013886</v>
      </c>
      <c r="B9277" t="s">
        <v>130</v>
      </c>
      <c r="C9277" t="s">
        <v>643</v>
      </c>
      <c r="D9277" t="s">
        <v>7139</v>
      </c>
    </row>
    <row r="9278" spans="1:40" x14ac:dyDescent="0.2">
      <c r="A9278" s="26">
        <v>41904.564832013886</v>
      </c>
      <c r="B9278" t="s">
        <v>130</v>
      </c>
      <c r="C9278" t="s">
        <v>643</v>
      </c>
      <c r="D9278" t="s">
        <v>7140</v>
      </c>
      <c r="E9278" t="s">
        <v>133</v>
      </c>
      <c r="F9278" t="s">
        <v>134</v>
      </c>
      <c r="G9278" t="s">
        <v>135</v>
      </c>
      <c r="H9278" t="s">
        <v>136</v>
      </c>
      <c r="I9278">
        <v>1900000</v>
      </c>
      <c r="J9278" t="s">
        <v>137</v>
      </c>
      <c r="K9278">
        <v>1900000</v>
      </c>
      <c r="L9278" t="s">
        <v>138</v>
      </c>
      <c r="M9278">
        <v>500</v>
      </c>
      <c r="N9278" t="s">
        <v>139</v>
      </c>
      <c r="O9278" t="s">
        <v>140</v>
      </c>
      <c r="P9278">
        <v>300</v>
      </c>
      <c r="Q9278" t="s">
        <v>139</v>
      </c>
    </row>
    <row r="9279" spans="1:40" x14ac:dyDescent="0.2">
      <c r="A9279" s="26">
        <v>41904.564832013886</v>
      </c>
      <c r="B9279" t="s">
        <v>130</v>
      </c>
      <c r="C9279" t="s">
        <v>643</v>
      </c>
      <c r="D9279" t="s">
        <v>7141</v>
      </c>
      <c r="E9279" t="s">
        <v>133</v>
      </c>
      <c r="F9279" t="s">
        <v>134</v>
      </c>
      <c r="G9279" t="s">
        <v>135</v>
      </c>
      <c r="H9279" t="s">
        <v>142</v>
      </c>
      <c r="I9279">
        <v>49</v>
      </c>
      <c r="J9279" t="s">
        <v>139</v>
      </c>
      <c r="K9279" t="s">
        <v>143</v>
      </c>
      <c r="L9279">
        <v>130</v>
      </c>
      <c r="M9279" t="s">
        <v>139</v>
      </c>
      <c r="N9279" t="s">
        <v>144</v>
      </c>
      <c r="O9279">
        <v>180</v>
      </c>
      <c r="P9279" t="s">
        <v>139</v>
      </c>
      <c r="Q9279" t="s">
        <v>145</v>
      </c>
      <c r="R9279">
        <v>140</v>
      </c>
      <c r="S9279" t="s">
        <v>139</v>
      </c>
      <c r="T9279" t="s">
        <v>146</v>
      </c>
      <c r="U9279">
        <v>80</v>
      </c>
      <c r="V9279" t="s">
        <v>139</v>
      </c>
      <c r="W9279" t="s">
        <v>147</v>
      </c>
      <c r="X9279">
        <v>101</v>
      </c>
      <c r="Y9279" t="s">
        <v>139</v>
      </c>
      <c r="Z9279" t="s">
        <v>148</v>
      </c>
      <c r="AA9279">
        <v>190</v>
      </c>
      <c r="AB9279" t="s">
        <v>139</v>
      </c>
      <c r="AC9279" t="s">
        <v>149</v>
      </c>
      <c r="AD9279">
        <v>20</v>
      </c>
      <c r="AE9279" t="s">
        <v>139</v>
      </c>
    </row>
    <row r="9280" spans="1:40" x14ac:dyDescent="0.2">
      <c r="A9280" s="26">
        <v>41904.564832013886</v>
      </c>
      <c r="B9280" t="s">
        <v>130</v>
      </c>
      <c r="C9280" t="s">
        <v>643</v>
      </c>
      <c r="D9280" t="s">
        <v>7142</v>
      </c>
    </row>
    <row r="9281" spans="1:40" x14ac:dyDescent="0.2">
      <c r="A9281" s="26">
        <v>41904.564832013886</v>
      </c>
      <c r="B9281" t="s">
        <v>130</v>
      </c>
      <c r="C9281" t="s">
        <v>643</v>
      </c>
      <c r="D9281" t="s">
        <v>7143</v>
      </c>
      <c r="E9281" t="s">
        <v>133</v>
      </c>
      <c r="F9281" t="s">
        <v>134</v>
      </c>
      <c r="G9281" t="s">
        <v>135</v>
      </c>
      <c r="H9281" t="s">
        <v>152</v>
      </c>
      <c r="I9281">
        <v>50</v>
      </c>
      <c r="J9281" t="s">
        <v>139</v>
      </c>
      <c r="K9281" t="s">
        <v>153</v>
      </c>
      <c r="L9281">
        <v>50</v>
      </c>
      <c r="M9281" t="s">
        <v>139</v>
      </c>
      <c r="N9281" t="s">
        <v>154</v>
      </c>
      <c r="O9281">
        <v>50</v>
      </c>
      <c r="P9281" t="s">
        <v>139</v>
      </c>
    </row>
    <row r="9282" spans="1:40" x14ac:dyDescent="0.2">
      <c r="A9282" s="26">
        <v>41904.564832013886</v>
      </c>
      <c r="B9282" t="s">
        <v>130</v>
      </c>
      <c r="C9282" t="s">
        <v>643</v>
      </c>
      <c r="D9282" t="s">
        <v>7144</v>
      </c>
      <c r="E9282" t="s">
        <v>133</v>
      </c>
      <c r="F9282" t="s">
        <v>134</v>
      </c>
      <c r="G9282" t="s">
        <v>135</v>
      </c>
      <c r="H9282" t="s">
        <v>156</v>
      </c>
      <c r="I9282">
        <v>35</v>
      </c>
      <c r="J9282" t="s">
        <v>139</v>
      </c>
      <c r="K9282" t="s">
        <v>157</v>
      </c>
      <c r="L9282">
        <v>5</v>
      </c>
      <c r="M9282" t="s">
        <v>139</v>
      </c>
      <c r="N9282" t="s">
        <v>158</v>
      </c>
      <c r="O9282">
        <v>60</v>
      </c>
      <c r="P9282" t="s">
        <v>139</v>
      </c>
    </row>
    <row r="9283" spans="1:40" x14ac:dyDescent="0.2">
      <c r="A9283" s="26">
        <v>41904.564832013886</v>
      </c>
      <c r="B9283" t="s">
        <v>130</v>
      </c>
      <c r="C9283" t="s">
        <v>643</v>
      </c>
      <c r="D9283" t="s">
        <v>7145</v>
      </c>
      <c r="E9283" t="s">
        <v>133</v>
      </c>
      <c r="F9283" t="s">
        <v>134</v>
      </c>
      <c r="G9283" t="s">
        <v>135</v>
      </c>
      <c r="H9283" t="s">
        <v>160</v>
      </c>
      <c r="I9283">
        <v>1</v>
      </c>
      <c r="J9283" t="s">
        <v>139</v>
      </c>
    </row>
    <row r="9284" spans="1:40" x14ac:dyDescent="0.2">
      <c r="A9284" s="26">
        <v>41904.564832013886</v>
      </c>
      <c r="B9284" t="s">
        <v>130</v>
      </c>
      <c r="C9284" t="s">
        <v>643</v>
      </c>
      <c r="D9284" t="s">
        <v>7146</v>
      </c>
      <c r="E9284" t="s">
        <v>133</v>
      </c>
      <c r="F9284" t="s">
        <v>134</v>
      </c>
      <c r="G9284" t="s">
        <v>135</v>
      </c>
      <c r="H9284" t="s">
        <v>162</v>
      </c>
      <c r="I9284">
        <v>30</v>
      </c>
      <c r="J9284" t="s">
        <v>139</v>
      </c>
      <c r="K9284" t="s">
        <v>163</v>
      </c>
      <c r="L9284">
        <v>30</v>
      </c>
      <c r="M9284" t="s">
        <v>139</v>
      </c>
      <c r="N9284" t="s">
        <v>164</v>
      </c>
      <c r="O9284">
        <v>30</v>
      </c>
      <c r="P9284" t="s">
        <v>139</v>
      </c>
      <c r="Q9284" t="s">
        <v>165</v>
      </c>
      <c r="R9284">
        <v>10</v>
      </c>
      <c r="S9284" t="s">
        <v>139</v>
      </c>
      <c r="T9284" t="s">
        <v>166</v>
      </c>
      <c r="U9284">
        <v>20</v>
      </c>
      <c r="V9284" t="s">
        <v>139</v>
      </c>
      <c r="W9284" t="s">
        <v>167</v>
      </c>
      <c r="X9284">
        <v>20</v>
      </c>
      <c r="Y9284" t="s">
        <v>139</v>
      </c>
      <c r="Z9284" t="s">
        <v>168</v>
      </c>
      <c r="AA9284">
        <v>20</v>
      </c>
      <c r="AB9284" t="s">
        <v>139</v>
      </c>
      <c r="AC9284" t="s">
        <v>169</v>
      </c>
      <c r="AD9284">
        <v>20</v>
      </c>
      <c r="AE9284" t="s">
        <v>139</v>
      </c>
      <c r="AF9284" t="s">
        <v>170</v>
      </c>
      <c r="AG9284">
        <v>115200</v>
      </c>
      <c r="AH9284" t="s">
        <v>139</v>
      </c>
      <c r="AI9284" t="s">
        <v>171</v>
      </c>
      <c r="AJ9284">
        <v>12000</v>
      </c>
      <c r="AK9284" t="s">
        <v>139</v>
      </c>
      <c r="AL9284" t="s">
        <v>172</v>
      </c>
      <c r="AM9284">
        <v>30000</v>
      </c>
      <c r="AN9284" t="s">
        <v>139</v>
      </c>
    </row>
    <row r="9285" spans="1:40" x14ac:dyDescent="0.2">
      <c r="A9285" s="26">
        <v>41904.564832013886</v>
      </c>
      <c r="B9285" t="s">
        <v>130</v>
      </c>
      <c r="C9285" t="s">
        <v>643</v>
      </c>
      <c r="D9285" t="s">
        <v>7147</v>
      </c>
      <c r="E9285" t="s">
        <v>133</v>
      </c>
      <c r="F9285" t="s">
        <v>134</v>
      </c>
      <c r="G9285" t="s">
        <v>135</v>
      </c>
      <c r="H9285" t="s">
        <v>174</v>
      </c>
      <c r="I9285">
        <v>60</v>
      </c>
      <c r="J9285" t="s">
        <v>139</v>
      </c>
      <c r="K9285" t="s">
        <v>175</v>
      </c>
      <c r="L9285">
        <v>40</v>
      </c>
      <c r="M9285" t="s">
        <v>139</v>
      </c>
      <c r="N9285" t="s">
        <v>176</v>
      </c>
      <c r="O9285">
        <v>50</v>
      </c>
      <c r="P9285" t="s">
        <v>139</v>
      </c>
      <c r="Q9285" t="s">
        <v>177</v>
      </c>
      <c r="R9285">
        <v>40</v>
      </c>
      <c r="S9285" t="s">
        <v>139</v>
      </c>
      <c r="T9285" t="s">
        <v>178</v>
      </c>
      <c r="U9285">
        <v>60</v>
      </c>
      <c r="V9285" t="s">
        <v>139</v>
      </c>
      <c r="W9285" t="s">
        <v>179</v>
      </c>
      <c r="X9285">
        <v>50</v>
      </c>
      <c r="Y9285" t="s">
        <v>139</v>
      </c>
      <c r="Z9285" t="s">
        <v>180</v>
      </c>
      <c r="AA9285">
        <v>50</v>
      </c>
      <c r="AB9285" t="s">
        <v>139</v>
      </c>
      <c r="AC9285" t="s">
        <v>181</v>
      </c>
      <c r="AD9285">
        <v>35</v>
      </c>
      <c r="AE9285" t="s">
        <v>139</v>
      </c>
      <c r="AF9285" t="s">
        <v>182</v>
      </c>
      <c r="AG9285">
        <v>8</v>
      </c>
      <c r="AH9285" t="s">
        <v>139</v>
      </c>
      <c r="AI9285" t="s">
        <v>183</v>
      </c>
      <c r="AJ9285">
        <v>90</v>
      </c>
      <c r="AK9285" t="s">
        <v>139</v>
      </c>
      <c r="AL9285" t="s">
        <v>184</v>
      </c>
      <c r="AM9285">
        <v>1</v>
      </c>
      <c r="AN9285" t="s">
        <v>139</v>
      </c>
    </row>
    <row r="9286" spans="1:40" x14ac:dyDescent="0.2">
      <c r="A9286" s="26">
        <v>41904.564832013886</v>
      </c>
      <c r="B9286" t="s">
        <v>130</v>
      </c>
      <c r="C9286" t="s">
        <v>643</v>
      </c>
      <c r="D9286" t="s">
        <v>7148</v>
      </c>
      <c r="E9286" t="s">
        <v>133</v>
      </c>
      <c r="F9286" t="s">
        <v>134</v>
      </c>
      <c r="G9286" t="s">
        <v>135</v>
      </c>
      <c r="H9286" t="s">
        <v>186</v>
      </c>
      <c r="I9286">
        <v>33</v>
      </c>
      <c r="J9286" t="s">
        <v>139</v>
      </c>
      <c r="K9286" t="s">
        <v>187</v>
      </c>
      <c r="L9286">
        <v>33</v>
      </c>
      <c r="M9286" t="s">
        <v>139</v>
      </c>
      <c r="N9286" t="s">
        <v>188</v>
      </c>
      <c r="O9286">
        <v>34</v>
      </c>
      <c r="P9286" t="s">
        <v>139</v>
      </c>
      <c r="Q9286" t="s">
        <v>166</v>
      </c>
      <c r="R9286">
        <v>20</v>
      </c>
      <c r="S9286" t="s">
        <v>139</v>
      </c>
      <c r="T9286" t="s">
        <v>167</v>
      </c>
      <c r="U9286">
        <v>20</v>
      </c>
      <c r="V9286" t="s">
        <v>139</v>
      </c>
      <c r="W9286" t="s">
        <v>168</v>
      </c>
      <c r="X9286">
        <v>20</v>
      </c>
      <c r="Y9286" t="s">
        <v>139</v>
      </c>
      <c r="Z9286" t="s">
        <v>189</v>
      </c>
      <c r="AA9286">
        <v>20</v>
      </c>
      <c r="AB9286" t="s">
        <v>139</v>
      </c>
      <c r="AC9286" t="s">
        <v>190</v>
      </c>
      <c r="AD9286">
        <v>20</v>
      </c>
      <c r="AE9286" t="s">
        <v>139</v>
      </c>
      <c r="AF9286" t="s">
        <v>191</v>
      </c>
      <c r="AG9286">
        <v>20</v>
      </c>
      <c r="AH9286" t="s">
        <v>139</v>
      </c>
      <c r="AI9286" t="s">
        <v>170</v>
      </c>
      <c r="AJ9286">
        <v>115200</v>
      </c>
      <c r="AK9286" t="s">
        <v>139</v>
      </c>
      <c r="AL9286" t="s">
        <v>171</v>
      </c>
      <c r="AM9286">
        <v>12000</v>
      </c>
      <c r="AN9286" t="s">
        <v>139</v>
      </c>
    </row>
    <row r="9287" spans="1:40" x14ac:dyDescent="0.2">
      <c r="A9287" s="26">
        <v>41904.564832013886</v>
      </c>
      <c r="B9287" t="s">
        <v>130</v>
      </c>
      <c r="C9287" t="s">
        <v>643</v>
      </c>
      <c r="D9287" t="s">
        <v>7141</v>
      </c>
      <c r="E9287" t="s">
        <v>133</v>
      </c>
      <c r="F9287" t="s">
        <v>134</v>
      </c>
      <c r="G9287" t="s">
        <v>135</v>
      </c>
      <c r="H9287" t="s">
        <v>142</v>
      </c>
      <c r="I9287">
        <v>49</v>
      </c>
      <c r="J9287" t="s">
        <v>139</v>
      </c>
      <c r="K9287" t="s">
        <v>143</v>
      </c>
      <c r="L9287">
        <v>130</v>
      </c>
      <c r="M9287" t="s">
        <v>139</v>
      </c>
      <c r="N9287" t="s">
        <v>144</v>
      </c>
      <c r="O9287">
        <v>180</v>
      </c>
      <c r="P9287" t="s">
        <v>139</v>
      </c>
      <c r="Q9287" t="s">
        <v>145</v>
      </c>
      <c r="R9287">
        <v>140</v>
      </c>
      <c r="S9287" t="s">
        <v>139</v>
      </c>
      <c r="T9287" t="s">
        <v>146</v>
      </c>
      <c r="U9287">
        <v>80</v>
      </c>
      <c r="V9287" t="s">
        <v>139</v>
      </c>
      <c r="W9287" t="s">
        <v>147</v>
      </c>
      <c r="X9287">
        <v>101</v>
      </c>
      <c r="Y9287" t="s">
        <v>139</v>
      </c>
      <c r="Z9287" t="s">
        <v>148</v>
      </c>
      <c r="AA9287">
        <v>190</v>
      </c>
      <c r="AB9287" t="s">
        <v>139</v>
      </c>
      <c r="AC9287" t="s">
        <v>149</v>
      </c>
      <c r="AD9287">
        <v>20</v>
      </c>
      <c r="AE9287" t="s">
        <v>139</v>
      </c>
    </row>
    <row r="9288" spans="1:40" x14ac:dyDescent="0.2">
      <c r="A9288" s="26">
        <v>41904.564832013886</v>
      </c>
      <c r="B9288" t="s">
        <v>130</v>
      </c>
      <c r="C9288" t="s">
        <v>643</v>
      </c>
      <c r="D9288" t="s">
        <v>7142</v>
      </c>
    </row>
    <row r="9289" spans="1:40" x14ac:dyDescent="0.2">
      <c r="A9289" s="26">
        <v>41904.564832013886</v>
      </c>
      <c r="B9289" t="s">
        <v>130</v>
      </c>
      <c r="C9289" t="s">
        <v>643</v>
      </c>
      <c r="D9289" t="s">
        <v>7143</v>
      </c>
      <c r="E9289" t="s">
        <v>133</v>
      </c>
      <c r="F9289" t="s">
        <v>134</v>
      </c>
      <c r="G9289" t="s">
        <v>135</v>
      </c>
      <c r="H9289" t="s">
        <v>152</v>
      </c>
      <c r="I9289">
        <v>50</v>
      </c>
      <c r="J9289" t="s">
        <v>139</v>
      </c>
      <c r="K9289" t="s">
        <v>153</v>
      </c>
      <c r="L9289">
        <v>50</v>
      </c>
      <c r="M9289" t="s">
        <v>139</v>
      </c>
      <c r="N9289" t="s">
        <v>154</v>
      </c>
      <c r="O9289">
        <v>50</v>
      </c>
      <c r="P9289" t="s">
        <v>139</v>
      </c>
    </row>
    <row r="9290" spans="1:40" x14ac:dyDescent="0.2">
      <c r="A9290" s="26">
        <v>41904.564832013886</v>
      </c>
      <c r="B9290" t="s">
        <v>130</v>
      </c>
      <c r="C9290" t="s">
        <v>643</v>
      </c>
      <c r="D9290" t="s">
        <v>7144</v>
      </c>
      <c r="E9290" t="s">
        <v>133</v>
      </c>
      <c r="F9290" t="s">
        <v>134</v>
      </c>
      <c r="G9290" t="s">
        <v>135</v>
      </c>
      <c r="H9290" t="s">
        <v>156</v>
      </c>
      <c r="I9290">
        <v>35</v>
      </c>
      <c r="J9290" t="s">
        <v>139</v>
      </c>
      <c r="K9290" t="s">
        <v>157</v>
      </c>
      <c r="L9290">
        <v>5</v>
      </c>
      <c r="M9290" t="s">
        <v>139</v>
      </c>
      <c r="N9290" t="s">
        <v>158</v>
      </c>
      <c r="O9290">
        <v>60</v>
      </c>
      <c r="P9290" t="s">
        <v>139</v>
      </c>
    </row>
    <row r="9291" spans="1:40" x14ac:dyDescent="0.2">
      <c r="A9291" s="26">
        <v>41904.564832013886</v>
      </c>
      <c r="B9291" t="s">
        <v>130</v>
      </c>
      <c r="C9291" t="s">
        <v>643</v>
      </c>
      <c r="D9291" t="s">
        <v>7145</v>
      </c>
      <c r="E9291" t="s">
        <v>133</v>
      </c>
      <c r="F9291" t="s">
        <v>134</v>
      </c>
      <c r="G9291" t="s">
        <v>135</v>
      </c>
      <c r="H9291" t="s">
        <v>160</v>
      </c>
      <c r="I9291">
        <v>1</v>
      </c>
      <c r="J9291" t="s">
        <v>139</v>
      </c>
    </row>
    <row r="9292" spans="1:40" x14ac:dyDescent="0.2">
      <c r="A9292" s="26">
        <v>41904.564832013886</v>
      </c>
      <c r="B9292" t="s">
        <v>130</v>
      </c>
      <c r="C9292" t="s">
        <v>643</v>
      </c>
      <c r="D9292" t="s">
        <v>7146</v>
      </c>
      <c r="E9292" t="s">
        <v>133</v>
      </c>
      <c r="F9292" t="s">
        <v>134</v>
      </c>
      <c r="G9292" t="s">
        <v>135</v>
      </c>
      <c r="H9292" t="s">
        <v>162</v>
      </c>
      <c r="I9292">
        <v>30</v>
      </c>
      <c r="J9292" t="s">
        <v>139</v>
      </c>
      <c r="K9292" t="s">
        <v>163</v>
      </c>
      <c r="L9292">
        <v>30</v>
      </c>
      <c r="M9292" t="s">
        <v>139</v>
      </c>
      <c r="N9292" t="s">
        <v>164</v>
      </c>
      <c r="O9292">
        <v>30</v>
      </c>
      <c r="P9292" t="s">
        <v>139</v>
      </c>
      <c r="Q9292" t="s">
        <v>165</v>
      </c>
      <c r="R9292">
        <v>10</v>
      </c>
      <c r="S9292" t="s">
        <v>139</v>
      </c>
      <c r="T9292" t="s">
        <v>166</v>
      </c>
      <c r="U9292">
        <v>20</v>
      </c>
      <c r="V9292" t="s">
        <v>139</v>
      </c>
      <c r="W9292" t="s">
        <v>167</v>
      </c>
      <c r="X9292">
        <v>20</v>
      </c>
      <c r="Y9292" t="s">
        <v>139</v>
      </c>
      <c r="Z9292" t="s">
        <v>168</v>
      </c>
      <c r="AA9292">
        <v>20</v>
      </c>
      <c r="AB9292" t="s">
        <v>139</v>
      </c>
      <c r="AC9292" t="s">
        <v>169</v>
      </c>
      <c r="AD9292">
        <v>20</v>
      </c>
      <c r="AE9292" t="s">
        <v>139</v>
      </c>
      <c r="AF9292" t="s">
        <v>170</v>
      </c>
      <c r="AG9292">
        <v>115200</v>
      </c>
      <c r="AH9292" t="s">
        <v>139</v>
      </c>
      <c r="AI9292" t="s">
        <v>171</v>
      </c>
      <c r="AJ9292">
        <v>12000</v>
      </c>
      <c r="AK9292" t="s">
        <v>139</v>
      </c>
      <c r="AL9292" t="s">
        <v>172</v>
      </c>
      <c r="AM9292">
        <v>30000</v>
      </c>
      <c r="AN9292" t="s">
        <v>139</v>
      </c>
    </row>
    <row r="9293" spans="1:40" x14ac:dyDescent="0.2">
      <c r="A9293" s="26">
        <v>41904.564832013886</v>
      </c>
      <c r="B9293" t="s">
        <v>130</v>
      </c>
      <c r="C9293" t="s">
        <v>643</v>
      </c>
      <c r="D9293" t="s">
        <v>7147</v>
      </c>
      <c r="E9293" t="s">
        <v>133</v>
      </c>
      <c r="F9293" t="s">
        <v>134</v>
      </c>
      <c r="G9293" t="s">
        <v>135</v>
      </c>
      <c r="H9293" t="s">
        <v>174</v>
      </c>
      <c r="I9293">
        <v>60</v>
      </c>
      <c r="J9293" t="s">
        <v>139</v>
      </c>
      <c r="K9293" t="s">
        <v>175</v>
      </c>
      <c r="L9293">
        <v>40</v>
      </c>
      <c r="M9293" t="s">
        <v>139</v>
      </c>
      <c r="N9293" t="s">
        <v>176</v>
      </c>
      <c r="O9293">
        <v>50</v>
      </c>
      <c r="P9293" t="s">
        <v>139</v>
      </c>
      <c r="Q9293" t="s">
        <v>177</v>
      </c>
      <c r="R9293">
        <v>40</v>
      </c>
      <c r="S9293" t="s">
        <v>139</v>
      </c>
      <c r="T9293" t="s">
        <v>178</v>
      </c>
      <c r="U9293">
        <v>60</v>
      </c>
      <c r="V9293" t="s">
        <v>139</v>
      </c>
      <c r="W9293" t="s">
        <v>179</v>
      </c>
      <c r="X9293">
        <v>50</v>
      </c>
      <c r="Y9293" t="s">
        <v>139</v>
      </c>
      <c r="Z9293" t="s">
        <v>180</v>
      </c>
      <c r="AA9293">
        <v>50</v>
      </c>
      <c r="AB9293" t="s">
        <v>139</v>
      </c>
      <c r="AC9293" t="s">
        <v>181</v>
      </c>
      <c r="AD9293">
        <v>35</v>
      </c>
      <c r="AE9293" t="s">
        <v>139</v>
      </c>
      <c r="AF9293" t="s">
        <v>182</v>
      </c>
      <c r="AG9293">
        <v>8</v>
      </c>
      <c r="AH9293" t="s">
        <v>139</v>
      </c>
      <c r="AI9293" t="s">
        <v>183</v>
      </c>
      <c r="AJ9293">
        <v>90</v>
      </c>
      <c r="AK9293" t="s">
        <v>139</v>
      </c>
      <c r="AL9293" t="s">
        <v>184</v>
      </c>
      <c r="AM9293">
        <v>1</v>
      </c>
      <c r="AN9293" t="s">
        <v>139</v>
      </c>
    </row>
    <row r="9294" spans="1:40" x14ac:dyDescent="0.2">
      <c r="A9294" s="26">
        <v>41904.564832013886</v>
      </c>
      <c r="B9294" t="s">
        <v>130</v>
      </c>
      <c r="C9294" t="s">
        <v>643</v>
      </c>
      <c r="D9294" t="s">
        <v>7148</v>
      </c>
      <c r="E9294" t="s">
        <v>133</v>
      </c>
      <c r="F9294" t="s">
        <v>134</v>
      </c>
      <c r="G9294" t="s">
        <v>135</v>
      </c>
      <c r="H9294" t="s">
        <v>186</v>
      </c>
      <c r="I9294">
        <v>33</v>
      </c>
      <c r="J9294" t="s">
        <v>139</v>
      </c>
      <c r="K9294" t="s">
        <v>187</v>
      </c>
      <c r="L9294">
        <v>33</v>
      </c>
      <c r="M9294" t="s">
        <v>139</v>
      </c>
      <c r="N9294" t="s">
        <v>188</v>
      </c>
      <c r="O9294">
        <v>34</v>
      </c>
      <c r="P9294" t="s">
        <v>139</v>
      </c>
      <c r="Q9294" t="s">
        <v>166</v>
      </c>
      <c r="R9294">
        <v>20</v>
      </c>
      <c r="S9294" t="s">
        <v>139</v>
      </c>
      <c r="T9294" t="s">
        <v>167</v>
      </c>
      <c r="U9294">
        <v>20</v>
      </c>
      <c r="V9294" t="s">
        <v>139</v>
      </c>
      <c r="W9294" t="s">
        <v>168</v>
      </c>
      <c r="X9294">
        <v>20</v>
      </c>
      <c r="Y9294" t="s">
        <v>139</v>
      </c>
      <c r="Z9294" t="s">
        <v>189</v>
      </c>
      <c r="AA9294">
        <v>20</v>
      </c>
      <c r="AB9294" t="s">
        <v>139</v>
      </c>
      <c r="AC9294" t="s">
        <v>190</v>
      </c>
      <c r="AD9294">
        <v>20</v>
      </c>
      <c r="AE9294" t="s">
        <v>139</v>
      </c>
      <c r="AF9294" t="s">
        <v>191</v>
      </c>
      <c r="AG9294">
        <v>20</v>
      </c>
      <c r="AH9294" t="s">
        <v>139</v>
      </c>
      <c r="AI9294" t="s">
        <v>170</v>
      </c>
      <c r="AJ9294">
        <v>115200</v>
      </c>
      <c r="AK9294" t="s">
        <v>139</v>
      </c>
      <c r="AL9294" t="s">
        <v>171</v>
      </c>
      <c r="AM9294">
        <v>12000</v>
      </c>
      <c r="AN9294" t="s">
        <v>139</v>
      </c>
    </row>
    <row r="9295" spans="1:40" x14ac:dyDescent="0.2">
      <c r="A9295" s="26">
        <v>41904.564832013886</v>
      </c>
      <c r="B9295" t="s">
        <v>130</v>
      </c>
      <c r="C9295" t="s">
        <v>643</v>
      </c>
      <c r="D9295" t="s">
        <v>7149</v>
      </c>
      <c r="E9295" t="s">
        <v>193</v>
      </c>
      <c r="F9295" t="s">
        <v>194</v>
      </c>
      <c r="G9295" t="s">
        <v>195</v>
      </c>
    </row>
    <row r="9296" spans="1:40" x14ac:dyDescent="0.2">
      <c r="A9296" s="26">
        <v>41904.564832013886</v>
      </c>
      <c r="B9296" t="s">
        <v>130</v>
      </c>
      <c r="C9296" t="s">
        <v>643</v>
      </c>
      <c r="D9296" t="s">
        <v>7150</v>
      </c>
      <c r="E9296" t="s">
        <v>193</v>
      </c>
      <c r="F9296" t="s">
        <v>7151</v>
      </c>
      <c r="G9296" t="s">
        <v>7152</v>
      </c>
      <c r="H9296" t="s">
        <v>7153</v>
      </c>
    </row>
    <row r="9297" spans="1:40" x14ac:dyDescent="0.2">
      <c r="A9297" s="26">
        <v>41904.564832013886</v>
      </c>
      <c r="B9297" t="s">
        <v>130</v>
      </c>
      <c r="C9297" t="s">
        <v>645</v>
      </c>
      <c r="D9297" t="s">
        <v>7154</v>
      </c>
      <c r="E9297" t="s">
        <v>133</v>
      </c>
      <c r="F9297" t="s">
        <v>134</v>
      </c>
      <c r="G9297" t="s">
        <v>135</v>
      </c>
      <c r="H9297" t="s">
        <v>152</v>
      </c>
      <c r="I9297">
        <v>50</v>
      </c>
      <c r="J9297" t="s">
        <v>139</v>
      </c>
      <c r="K9297" t="s">
        <v>153</v>
      </c>
      <c r="L9297">
        <v>50</v>
      </c>
      <c r="M9297" t="s">
        <v>139</v>
      </c>
      <c r="N9297" t="s">
        <v>154</v>
      </c>
      <c r="O9297">
        <v>50</v>
      </c>
      <c r="P9297" t="s">
        <v>139</v>
      </c>
    </row>
    <row r="9298" spans="1:40" x14ac:dyDescent="0.2">
      <c r="A9298" s="26">
        <v>41904.564832013886</v>
      </c>
      <c r="B9298" t="s">
        <v>130</v>
      </c>
      <c r="C9298" t="s">
        <v>645</v>
      </c>
      <c r="D9298" t="s">
        <v>7155</v>
      </c>
      <c r="E9298" t="s">
        <v>133</v>
      </c>
      <c r="F9298" t="s">
        <v>134</v>
      </c>
      <c r="G9298" t="s">
        <v>135</v>
      </c>
      <c r="H9298" t="s">
        <v>156</v>
      </c>
      <c r="I9298">
        <v>35</v>
      </c>
      <c r="J9298" t="s">
        <v>139</v>
      </c>
      <c r="K9298" t="s">
        <v>157</v>
      </c>
      <c r="L9298">
        <v>5</v>
      </c>
      <c r="M9298" t="s">
        <v>139</v>
      </c>
      <c r="N9298" t="s">
        <v>158</v>
      </c>
      <c r="O9298">
        <v>60</v>
      </c>
      <c r="P9298" t="s">
        <v>139</v>
      </c>
    </row>
    <row r="9299" spans="1:40" x14ac:dyDescent="0.2">
      <c r="A9299" s="26">
        <v>41904.564832013886</v>
      </c>
      <c r="B9299" t="s">
        <v>130</v>
      </c>
      <c r="C9299" t="s">
        <v>645</v>
      </c>
      <c r="D9299" t="s">
        <v>7156</v>
      </c>
      <c r="E9299" t="s">
        <v>133</v>
      </c>
      <c r="F9299" t="s">
        <v>134</v>
      </c>
      <c r="G9299" t="s">
        <v>135</v>
      </c>
      <c r="H9299" t="s">
        <v>160</v>
      </c>
      <c r="I9299">
        <v>1</v>
      </c>
      <c r="J9299" t="s">
        <v>139</v>
      </c>
    </row>
    <row r="9300" spans="1:40" x14ac:dyDescent="0.2">
      <c r="A9300" s="26">
        <v>41904.564832013886</v>
      </c>
      <c r="B9300" t="s">
        <v>130</v>
      </c>
      <c r="C9300" t="s">
        <v>645</v>
      </c>
      <c r="D9300" t="s">
        <v>7157</v>
      </c>
      <c r="E9300" t="s">
        <v>133</v>
      </c>
      <c r="F9300" t="s">
        <v>134</v>
      </c>
      <c r="G9300" t="s">
        <v>135</v>
      </c>
      <c r="H9300" t="s">
        <v>162</v>
      </c>
      <c r="I9300">
        <v>30</v>
      </c>
      <c r="J9300" t="s">
        <v>139</v>
      </c>
      <c r="K9300" t="s">
        <v>163</v>
      </c>
      <c r="L9300">
        <v>30</v>
      </c>
      <c r="M9300" t="s">
        <v>139</v>
      </c>
      <c r="N9300" t="s">
        <v>164</v>
      </c>
      <c r="O9300">
        <v>30</v>
      </c>
      <c r="P9300" t="s">
        <v>139</v>
      </c>
      <c r="Q9300" t="s">
        <v>165</v>
      </c>
      <c r="R9300">
        <v>10</v>
      </c>
      <c r="S9300" t="s">
        <v>139</v>
      </c>
      <c r="T9300" t="s">
        <v>166</v>
      </c>
      <c r="U9300">
        <v>20</v>
      </c>
      <c r="V9300" t="s">
        <v>139</v>
      </c>
      <c r="W9300" t="s">
        <v>167</v>
      </c>
      <c r="X9300">
        <v>20</v>
      </c>
      <c r="Y9300" t="s">
        <v>139</v>
      </c>
      <c r="Z9300" t="s">
        <v>168</v>
      </c>
      <c r="AA9300">
        <v>20</v>
      </c>
      <c r="AB9300" t="s">
        <v>139</v>
      </c>
      <c r="AC9300" t="s">
        <v>169</v>
      </c>
      <c r="AD9300">
        <v>20</v>
      </c>
      <c r="AE9300" t="s">
        <v>139</v>
      </c>
      <c r="AF9300" t="s">
        <v>170</v>
      </c>
      <c r="AG9300">
        <v>115200</v>
      </c>
      <c r="AH9300" t="s">
        <v>139</v>
      </c>
      <c r="AI9300" t="s">
        <v>171</v>
      </c>
      <c r="AJ9300">
        <v>12000</v>
      </c>
      <c r="AK9300" t="s">
        <v>139</v>
      </c>
      <c r="AL9300" t="s">
        <v>172</v>
      </c>
      <c r="AM9300">
        <v>30000</v>
      </c>
      <c r="AN9300" t="s">
        <v>139</v>
      </c>
    </row>
    <row r="9301" spans="1:40" x14ac:dyDescent="0.2">
      <c r="A9301" s="26">
        <v>41904.564832013886</v>
      </c>
      <c r="B9301" t="s">
        <v>130</v>
      </c>
      <c r="C9301" t="s">
        <v>645</v>
      </c>
      <c r="D9301" t="s">
        <v>7158</v>
      </c>
      <c r="E9301" t="s">
        <v>133</v>
      </c>
      <c r="F9301" t="s">
        <v>134</v>
      </c>
      <c r="G9301" t="s">
        <v>135</v>
      </c>
      <c r="H9301" t="s">
        <v>174</v>
      </c>
      <c r="I9301">
        <v>60</v>
      </c>
      <c r="J9301" t="s">
        <v>139</v>
      </c>
      <c r="K9301" t="s">
        <v>175</v>
      </c>
      <c r="L9301">
        <v>40</v>
      </c>
      <c r="M9301" t="s">
        <v>139</v>
      </c>
      <c r="N9301" t="s">
        <v>176</v>
      </c>
      <c r="O9301">
        <v>50</v>
      </c>
      <c r="P9301" t="s">
        <v>139</v>
      </c>
      <c r="Q9301" t="s">
        <v>177</v>
      </c>
      <c r="R9301">
        <v>40</v>
      </c>
      <c r="S9301" t="s">
        <v>139</v>
      </c>
      <c r="T9301" t="s">
        <v>178</v>
      </c>
      <c r="U9301">
        <v>60</v>
      </c>
      <c r="V9301" t="s">
        <v>139</v>
      </c>
      <c r="W9301" t="s">
        <v>179</v>
      </c>
      <c r="X9301">
        <v>50</v>
      </c>
      <c r="Y9301" t="s">
        <v>139</v>
      </c>
      <c r="Z9301" t="s">
        <v>180</v>
      </c>
      <c r="AA9301">
        <v>50</v>
      </c>
      <c r="AB9301" t="s">
        <v>139</v>
      </c>
      <c r="AC9301" t="s">
        <v>181</v>
      </c>
      <c r="AD9301">
        <v>35</v>
      </c>
      <c r="AE9301" t="s">
        <v>139</v>
      </c>
      <c r="AF9301" t="s">
        <v>182</v>
      </c>
      <c r="AG9301">
        <v>8</v>
      </c>
      <c r="AH9301" t="s">
        <v>139</v>
      </c>
      <c r="AI9301" t="s">
        <v>183</v>
      </c>
      <c r="AJ9301">
        <v>90</v>
      </c>
      <c r="AK9301" t="s">
        <v>139</v>
      </c>
      <c r="AL9301" t="s">
        <v>184</v>
      </c>
      <c r="AM9301">
        <v>1</v>
      </c>
      <c r="AN9301" t="s">
        <v>139</v>
      </c>
    </row>
    <row r="9302" spans="1:40" x14ac:dyDescent="0.2">
      <c r="A9302" s="26">
        <v>41904.564832013886</v>
      </c>
      <c r="B9302" t="s">
        <v>130</v>
      </c>
      <c r="C9302" t="s">
        <v>645</v>
      </c>
      <c r="D9302" t="s">
        <v>7159</v>
      </c>
      <c r="E9302" t="s">
        <v>133</v>
      </c>
      <c r="F9302" t="s">
        <v>134</v>
      </c>
      <c r="G9302" t="s">
        <v>135</v>
      </c>
      <c r="H9302" t="s">
        <v>186</v>
      </c>
      <c r="I9302">
        <v>33</v>
      </c>
      <c r="J9302" t="s">
        <v>139</v>
      </c>
      <c r="K9302" t="s">
        <v>187</v>
      </c>
      <c r="L9302">
        <v>33</v>
      </c>
      <c r="M9302" t="s">
        <v>139</v>
      </c>
      <c r="N9302" t="s">
        <v>188</v>
      </c>
      <c r="O9302">
        <v>34</v>
      </c>
      <c r="P9302" t="s">
        <v>139</v>
      </c>
      <c r="Q9302" t="s">
        <v>166</v>
      </c>
      <c r="R9302">
        <v>20</v>
      </c>
      <c r="S9302" t="s">
        <v>139</v>
      </c>
      <c r="T9302" t="s">
        <v>167</v>
      </c>
      <c r="U9302">
        <v>20</v>
      </c>
      <c r="V9302" t="s">
        <v>139</v>
      </c>
      <c r="W9302" t="s">
        <v>168</v>
      </c>
      <c r="X9302">
        <v>20</v>
      </c>
      <c r="Y9302" t="s">
        <v>139</v>
      </c>
      <c r="Z9302" t="s">
        <v>189</v>
      </c>
      <c r="AA9302">
        <v>20</v>
      </c>
      <c r="AB9302" t="s">
        <v>139</v>
      </c>
      <c r="AC9302" t="s">
        <v>190</v>
      </c>
      <c r="AD9302">
        <v>20</v>
      </c>
      <c r="AE9302" t="s">
        <v>139</v>
      </c>
      <c r="AF9302" t="s">
        <v>191</v>
      </c>
      <c r="AG9302">
        <v>20</v>
      </c>
      <c r="AH9302" t="s">
        <v>139</v>
      </c>
      <c r="AI9302" t="s">
        <v>170</v>
      </c>
      <c r="AJ9302">
        <v>115200</v>
      </c>
      <c r="AK9302" t="s">
        <v>139</v>
      </c>
      <c r="AL9302" t="s">
        <v>171</v>
      </c>
      <c r="AM9302">
        <v>12000</v>
      </c>
      <c r="AN9302" t="s">
        <v>139</v>
      </c>
    </row>
    <row r="9303" spans="1:40" x14ac:dyDescent="0.2">
      <c r="A9303" s="26">
        <v>41904.564832013886</v>
      </c>
      <c r="B9303" t="s">
        <v>130</v>
      </c>
      <c r="C9303" t="s">
        <v>645</v>
      </c>
      <c r="D9303" t="s">
        <v>7136</v>
      </c>
      <c r="E9303" t="s">
        <v>133</v>
      </c>
      <c r="F9303" t="s">
        <v>134</v>
      </c>
      <c r="G9303" t="s">
        <v>135</v>
      </c>
      <c r="H9303" t="s">
        <v>142</v>
      </c>
      <c r="I9303">
        <v>49</v>
      </c>
      <c r="J9303" t="s">
        <v>139</v>
      </c>
      <c r="K9303" t="s">
        <v>143</v>
      </c>
      <c r="L9303">
        <v>130</v>
      </c>
      <c r="M9303" t="s">
        <v>139</v>
      </c>
      <c r="N9303" t="s">
        <v>144</v>
      </c>
      <c r="O9303">
        <v>180</v>
      </c>
      <c r="P9303" t="s">
        <v>139</v>
      </c>
      <c r="Q9303" t="s">
        <v>145</v>
      </c>
      <c r="R9303">
        <v>140</v>
      </c>
      <c r="S9303" t="s">
        <v>139</v>
      </c>
      <c r="T9303" t="s">
        <v>146</v>
      </c>
      <c r="U9303">
        <v>80</v>
      </c>
      <c r="V9303" t="s">
        <v>139</v>
      </c>
      <c r="W9303" t="s">
        <v>147</v>
      </c>
      <c r="X9303">
        <v>101</v>
      </c>
      <c r="Y9303" t="s">
        <v>139</v>
      </c>
      <c r="Z9303" t="s">
        <v>148</v>
      </c>
      <c r="AA9303">
        <v>190</v>
      </c>
      <c r="AB9303" t="s">
        <v>139</v>
      </c>
      <c r="AC9303" t="s">
        <v>149</v>
      </c>
      <c r="AD9303">
        <v>20</v>
      </c>
      <c r="AE9303" t="s">
        <v>139</v>
      </c>
    </row>
    <row r="9304" spans="1:40" x14ac:dyDescent="0.2">
      <c r="A9304" s="26">
        <v>41904.564832013886</v>
      </c>
      <c r="B9304" t="s">
        <v>130</v>
      </c>
      <c r="C9304" t="s">
        <v>645</v>
      </c>
      <c r="D9304" t="s">
        <v>7137</v>
      </c>
    </row>
    <row r="9305" spans="1:40" x14ac:dyDescent="0.2">
      <c r="A9305" s="26">
        <v>41904.564832013886</v>
      </c>
      <c r="B9305" t="s">
        <v>130</v>
      </c>
      <c r="C9305" t="s">
        <v>645</v>
      </c>
      <c r="D9305" t="s">
        <v>7154</v>
      </c>
      <c r="E9305" t="s">
        <v>133</v>
      </c>
      <c r="F9305" t="s">
        <v>134</v>
      </c>
      <c r="G9305" t="s">
        <v>135</v>
      </c>
      <c r="H9305" t="s">
        <v>152</v>
      </c>
      <c r="I9305">
        <v>50</v>
      </c>
      <c r="J9305" t="s">
        <v>139</v>
      </c>
      <c r="K9305" t="s">
        <v>153</v>
      </c>
      <c r="L9305">
        <v>50</v>
      </c>
      <c r="M9305" t="s">
        <v>139</v>
      </c>
      <c r="N9305" t="s">
        <v>154</v>
      </c>
      <c r="O9305">
        <v>50</v>
      </c>
      <c r="P9305" t="s">
        <v>139</v>
      </c>
    </row>
    <row r="9306" spans="1:40" x14ac:dyDescent="0.2">
      <c r="A9306" s="26">
        <v>41904.564832013886</v>
      </c>
      <c r="B9306" t="s">
        <v>130</v>
      </c>
      <c r="C9306" t="s">
        <v>645</v>
      </c>
      <c r="D9306" t="s">
        <v>7155</v>
      </c>
      <c r="E9306" t="s">
        <v>133</v>
      </c>
      <c r="F9306" t="s">
        <v>134</v>
      </c>
      <c r="G9306" t="s">
        <v>135</v>
      </c>
      <c r="H9306" t="s">
        <v>156</v>
      </c>
      <c r="I9306">
        <v>35</v>
      </c>
      <c r="J9306" t="s">
        <v>139</v>
      </c>
      <c r="K9306" t="s">
        <v>157</v>
      </c>
      <c r="L9306">
        <v>5</v>
      </c>
      <c r="M9306" t="s">
        <v>139</v>
      </c>
      <c r="N9306" t="s">
        <v>158</v>
      </c>
      <c r="O9306">
        <v>60</v>
      </c>
      <c r="P9306" t="s">
        <v>139</v>
      </c>
    </row>
    <row r="9307" spans="1:40" x14ac:dyDescent="0.2">
      <c r="A9307" s="26">
        <v>41904.564832013886</v>
      </c>
      <c r="B9307" t="s">
        <v>130</v>
      </c>
      <c r="C9307" t="s">
        <v>645</v>
      </c>
      <c r="D9307" t="s">
        <v>7156</v>
      </c>
      <c r="E9307" t="s">
        <v>133</v>
      </c>
      <c r="F9307" t="s">
        <v>134</v>
      </c>
      <c r="G9307" t="s">
        <v>135</v>
      </c>
      <c r="H9307" t="s">
        <v>160</v>
      </c>
      <c r="I9307">
        <v>1</v>
      </c>
      <c r="J9307" t="s">
        <v>139</v>
      </c>
    </row>
    <row r="9308" spans="1:40" x14ac:dyDescent="0.2">
      <c r="A9308" s="26">
        <v>41904.564832013886</v>
      </c>
      <c r="B9308" t="s">
        <v>130</v>
      </c>
      <c r="C9308" t="s">
        <v>645</v>
      </c>
      <c r="D9308" t="s">
        <v>7157</v>
      </c>
      <c r="E9308" t="s">
        <v>133</v>
      </c>
      <c r="F9308" t="s">
        <v>134</v>
      </c>
      <c r="G9308" t="s">
        <v>135</v>
      </c>
      <c r="H9308" t="s">
        <v>162</v>
      </c>
      <c r="I9308">
        <v>30</v>
      </c>
      <c r="J9308" t="s">
        <v>139</v>
      </c>
      <c r="K9308" t="s">
        <v>163</v>
      </c>
      <c r="L9308">
        <v>30</v>
      </c>
      <c r="M9308" t="s">
        <v>139</v>
      </c>
      <c r="N9308" t="s">
        <v>164</v>
      </c>
      <c r="O9308">
        <v>30</v>
      </c>
      <c r="P9308" t="s">
        <v>139</v>
      </c>
      <c r="Q9308" t="s">
        <v>165</v>
      </c>
      <c r="R9308">
        <v>10</v>
      </c>
      <c r="S9308" t="s">
        <v>139</v>
      </c>
      <c r="T9308" t="s">
        <v>166</v>
      </c>
      <c r="U9308">
        <v>20</v>
      </c>
      <c r="V9308" t="s">
        <v>139</v>
      </c>
      <c r="W9308" t="s">
        <v>167</v>
      </c>
      <c r="X9308">
        <v>20</v>
      </c>
      <c r="Y9308" t="s">
        <v>139</v>
      </c>
      <c r="Z9308" t="s">
        <v>168</v>
      </c>
      <c r="AA9308">
        <v>20</v>
      </c>
      <c r="AB9308" t="s">
        <v>139</v>
      </c>
      <c r="AC9308" t="s">
        <v>169</v>
      </c>
      <c r="AD9308">
        <v>20</v>
      </c>
      <c r="AE9308" t="s">
        <v>139</v>
      </c>
      <c r="AF9308" t="s">
        <v>170</v>
      </c>
      <c r="AG9308">
        <v>115200</v>
      </c>
      <c r="AH9308" t="s">
        <v>139</v>
      </c>
      <c r="AI9308" t="s">
        <v>171</v>
      </c>
      <c r="AJ9308">
        <v>12000</v>
      </c>
      <c r="AK9308" t="s">
        <v>139</v>
      </c>
      <c r="AL9308" t="s">
        <v>172</v>
      </c>
      <c r="AM9308">
        <v>30000</v>
      </c>
      <c r="AN9308" t="s">
        <v>139</v>
      </c>
    </row>
    <row r="9309" spans="1:40" x14ac:dyDescent="0.2">
      <c r="A9309" s="26">
        <v>41904.564832013886</v>
      </c>
      <c r="B9309" t="s">
        <v>130</v>
      </c>
      <c r="C9309" t="s">
        <v>645</v>
      </c>
      <c r="D9309" t="s">
        <v>7158</v>
      </c>
      <c r="E9309" t="s">
        <v>133</v>
      </c>
      <c r="F9309" t="s">
        <v>134</v>
      </c>
      <c r="G9309" t="s">
        <v>135</v>
      </c>
      <c r="H9309" t="s">
        <v>174</v>
      </c>
      <c r="I9309">
        <v>60</v>
      </c>
      <c r="J9309" t="s">
        <v>139</v>
      </c>
      <c r="K9309" t="s">
        <v>175</v>
      </c>
      <c r="L9309">
        <v>40</v>
      </c>
      <c r="M9309" t="s">
        <v>139</v>
      </c>
      <c r="N9309" t="s">
        <v>176</v>
      </c>
      <c r="O9309">
        <v>50</v>
      </c>
      <c r="P9309" t="s">
        <v>139</v>
      </c>
      <c r="Q9309" t="s">
        <v>177</v>
      </c>
      <c r="R9309">
        <v>40</v>
      </c>
      <c r="S9309" t="s">
        <v>139</v>
      </c>
      <c r="T9309" t="s">
        <v>178</v>
      </c>
      <c r="U9309">
        <v>60</v>
      </c>
      <c r="V9309" t="s">
        <v>139</v>
      </c>
      <c r="W9309" t="s">
        <v>179</v>
      </c>
      <c r="X9309">
        <v>50</v>
      </c>
      <c r="Y9309" t="s">
        <v>139</v>
      </c>
      <c r="Z9309" t="s">
        <v>180</v>
      </c>
      <c r="AA9309">
        <v>50</v>
      </c>
      <c r="AB9309" t="s">
        <v>139</v>
      </c>
      <c r="AC9309" t="s">
        <v>181</v>
      </c>
      <c r="AD9309">
        <v>35</v>
      </c>
      <c r="AE9309" t="s">
        <v>139</v>
      </c>
      <c r="AF9309" t="s">
        <v>182</v>
      </c>
      <c r="AG9309">
        <v>8</v>
      </c>
      <c r="AH9309" t="s">
        <v>139</v>
      </c>
      <c r="AI9309" t="s">
        <v>183</v>
      </c>
      <c r="AJ9309">
        <v>90</v>
      </c>
      <c r="AK9309" t="s">
        <v>139</v>
      </c>
      <c r="AL9309" t="s">
        <v>184</v>
      </c>
      <c r="AM9309">
        <v>1</v>
      </c>
      <c r="AN9309" t="s">
        <v>139</v>
      </c>
    </row>
    <row r="9310" spans="1:40" x14ac:dyDescent="0.2">
      <c r="A9310" s="26">
        <v>41904.564832013886</v>
      </c>
      <c r="B9310" t="s">
        <v>130</v>
      </c>
      <c r="C9310" t="s">
        <v>645</v>
      </c>
      <c r="D9310" t="s">
        <v>7159</v>
      </c>
      <c r="E9310" t="s">
        <v>133</v>
      </c>
      <c r="F9310" t="s">
        <v>134</v>
      </c>
      <c r="G9310" t="s">
        <v>135</v>
      </c>
      <c r="H9310" t="s">
        <v>186</v>
      </c>
      <c r="I9310">
        <v>33</v>
      </c>
      <c r="J9310" t="s">
        <v>139</v>
      </c>
      <c r="K9310" t="s">
        <v>187</v>
      </c>
      <c r="L9310">
        <v>33</v>
      </c>
      <c r="M9310" t="s">
        <v>139</v>
      </c>
      <c r="N9310" t="s">
        <v>188</v>
      </c>
      <c r="O9310">
        <v>34</v>
      </c>
      <c r="P9310" t="s">
        <v>139</v>
      </c>
      <c r="Q9310" t="s">
        <v>166</v>
      </c>
      <c r="R9310">
        <v>20</v>
      </c>
      <c r="S9310" t="s">
        <v>139</v>
      </c>
      <c r="T9310" t="s">
        <v>167</v>
      </c>
      <c r="U9310">
        <v>20</v>
      </c>
      <c r="V9310" t="s">
        <v>139</v>
      </c>
      <c r="W9310" t="s">
        <v>168</v>
      </c>
      <c r="X9310">
        <v>20</v>
      </c>
      <c r="Y9310" t="s">
        <v>139</v>
      </c>
      <c r="Z9310" t="s">
        <v>189</v>
      </c>
      <c r="AA9310">
        <v>20</v>
      </c>
      <c r="AB9310" t="s">
        <v>139</v>
      </c>
      <c r="AC9310" t="s">
        <v>190</v>
      </c>
      <c r="AD9310">
        <v>20</v>
      </c>
      <c r="AE9310" t="s">
        <v>139</v>
      </c>
      <c r="AF9310" t="s">
        <v>191</v>
      </c>
      <c r="AG9310">
        <v>20</v>
      </c>
      <c r="AH9310" t="s">
        <v>139</v>
      </c>
      <c r="AI9310" t="s">
        <v>170</v>
      </c>
      <c r="AJ9310">
        <v>115200</v>
      </c>
      <c r="AK9310" t="s">
        <v>139</v>
      </c>
      <c r="AL9310" t="s">
        <v>171</v>
      </c>
      <c r="AM9310">
        <v>12000</v>
      </c>
      <c r="AN9310" t="s">
        <v>139</v>
      </c>
    </row>
    <row r="9311" spans="1:40" x14ac:dyDescent="0.2">
      <c r="A9311" s="26">
        <v>41904.564832013886</v>
      </c>
      <c r="B9311" t="s">
        <v>130</v>
      </c>
      <c r="C9311" t="s">
        <v>645</v>
      </c>
      <c r="D9311" t="s">
        <v>7160</v>
      </c>
      <c r="E9311" t="s">
        <v>193</v>
      </c>
      <c r="F9311" t="s">
        <v>194</v>
      </c>
      <c r="G9311" t="s">
        <v>195</v>
      </c>
    </row>
    <row r="9312" spans="1:40" x14ac:dyDescent="0.2">
      <c r="A9312" s="26">
        <v>41904.564832013886</v>
      </c>
      <c r="B9312" t="s">
        <v>130</v>
      </c>
      <c r="C9312" t="s">
        <v>645</v>
      </c>
      <c r="D9312" t="s">
        <v>7161</v>
      </c>
      <c r="E9312" t="s">
        <v>193</v>
      </c>
      <c r="F9312" t="s">
        <v>7162</v>
      </c>
      <c r="G9312" t="s">
        <v>7163</v>
      </c>
      <c r="H9312" t="s">
        <v>7164</v>
      </c>
    </row>
    <row r="9313" spans="1:40" x14ac:dyDescent="0.2">
      <c r="A9313" s="26">
        <v>41904.564832013886</v>
      </c>
      <c r="B9313" t="s">
        <v>130</v>
      </c>
      <c r="C9313" t="s">
        <v>646</v>
      </c>
      <c r="D9313" t="s">
        <v>7165</v>
      </c>
    </row>
    <row r="9314" spans="1:40" x14ac:dyDescent="0.2">
      <c r="A9314" s="26">
        <v>41904.564832013886</v>
      </c>
      <c r="B9314" t="s">
        <v>130</v>
      </c>
      <c r="C9314" t="s">
        <v>646</v>
      </c>
      <c r="D9314" t="s">
        <v>7166</v>
      </c>
      <c r="E9314" t="s">
        <v>133</v>
      </c>
      <c r="F9314" t="s">
        <v>134</v>
      </c>
      <c r="G9314" t="s">
        <v>135</v>
      </c>
      <c r="H9314" t="s">
        <v>136</v>
      </c>
      <c r="I9314">
        <v>1900000</v>
      </c>
      <c r="J9314" t="s">
        <v>137</v>
      </c>
      <c r="K9314">
        <v>1900000</v>
      </c>
      <c r="L9314" t="s">
        <v>138</v>
      </c>
      <c r="M9314">
        <v>500</v>
      </c>
      <c r="N9314" t="s">
        <v>139</v>
      </c>
      <c r="O9314" t="s">
        <v>140</v>
      </c>
      <c r="P9314">
        <v>300</v>
      </c>
      <c r="Q9314" t="s">
        <v>139</v>
      </c>
    </row>
    <row r="9315" spans="1:40" x14ac:dyDescent="0.2">
      <c r="A9315" s="26">
        <v>41904.564832013886</v>
      </c>
      <c r="B9315" t="s">
        <v>130</v>
      </c>
      <c r="C9315" t="s">
        <v>646</v>
      </c>
      <c r="D9315" t="s">
        <v>7167</v>
      </c>
      <c r="E9315" t="s">
        <v>133</v>
      </c>
      <c r="F9315" t="s">
        <v>134</v>
      </c>
      <c r="G9315" t="s">
        <v>135</v>
      </c>
      <c r="H9315" t="s">
        <v>142</v>
      </c>
      <c r="I9315">
        <v>49</v>
      </c>
      <c r="J9315" t="s">
        <v>139</v>
      </c>
      <c r="K9315" t="s">
        <v>143</v>
      </c>
      <c r="L9315">
        <v>130</v>
      </c>
      <c r="M9315" t="s">
        <v>139</v>
      </c>
      <c r="N9315" t="s">
        <v>144</v>
      </c>
      <c r="O9315">
        <v>180</v>
      </c>
      <c r="P9315" t="s">
        <v>139</v>
      </c>
      <c r="Q9315" t="s">
        <v>145</v>
      </c>
      <c r="R9315">
        <v>140</v>
      </c>
      <c r="S9315" t="s">
        <v>139</v>
      </c>
      <c r="T9315" t="s">
        <v>146</v>
      </c>
      <c r="U9315">
        <v>80</v>
      </c>
      <c r="V9315" t="s">
        <v>139</v>
      </c>
      <c r="W9315" t="s">
        <v>147</v>
      </c>
      <c r="X9315">
        <v>101</v>
      </c>
      <c r="Y9315" t="s">
        <v>139</v>
      </c>
      <c r="Z9315" t="s">
        <v>148</v>
      </c>
      <c r="AA9315">
        <v>190</v>
      </c>
      <c r="AB9315" t="s">
        <v>139</v>
      </c>
      <c r="AC9315" t="s">
        <v>149</v>
      </c>
      <c r="AD9315">
        <v>20</v>
      </c>
      <c r="AE9315" t="s">
        <v>139</v>
      </c>
    </row>
    <row r="9316" spans="1:40" x14ac:dyDescent="0.2">
      <c r="A9316" s="26">
        <v>41904.564832013886</v>
      </c>
      <c r="B9316" t="s">
        <v>130</v>
      </c>
      <c r="C9316" t="s">
        <v>646</v>
      </c>
      <c r="D9316" t="s">
        <v>7168</v>
      </c>
    </row>
    <row r="9317" spans="1:40" x14ac:dyDescent="0.2">
      <c r="A9317" s="26">
        <v>41904.564832013886</v>
      </c>
      <c r="B9317" t="s">
        <v>130</v>
      </c>
      <c r="C9317" t="s">
        <v>646</v>
      </c>
      <c r="D9317" t="s">
        <v>7169</v>
      </c>
      <c r="E9317" t="s">
        <v>133</v>
      </c>
      <c r="F9317" t="s">
        <v>134</v>
      </c>
      <c r="G9317" t="s">
        <v>135</v>
      </c>
      <c r="H9317" t="s">
        <v>152</v>
      </c>
      <c r="I9317">
        <v>50</v>
      </c>
      <c r="J9317" t="s">
        <v>139</v>
      </c>
      <c r="K9317" t="s">
        <v>153</v>
      </c>
      <c r="L9317">
        <v>50</v>
      </c>
      <c r="M9317" t="s">
        <v>139</v>
      </c>
      <c r="N9317" t="s">
        <v>154</v>
      </c>
      <c r="O9317">
        <v>50</v>
      </c>
      <c r="P9317" t="s">
        <v>139</v>
      </c>
    </row>
    <row r="9318" spans="1:40" x14ac:dyDescent="0.2">
      <c r="A9318" s="26">
        <v>41904.564832013886</v>
      </c>
      <c r="B9318" t="s">
        <v>130</v>
      </c>
      <c r="C9318" t="s">
        <v>646</v>
      </c>
      <c r="D9318" t="s">
        <v>7170</v>
      </c>
      <c r="E9318" t="s">
        <v>133</v>
      </c>
      <c r="F9318" t="s">
        <v>134</v>
      </c>
      <c r="G9318" t="s">
        <v>135</v>
      </c>
      <c r="H9318" t="s">
        <v>156</v>
      </c>
      <c r="I9318">
        <v>35</v>
      </c>
      <c r="J9318" t="s">
        <v>139</v>
      </c>
      <c r="K9318" t="s">
        <v>157</v>
      </c>
      <c r="L9318">
        <v>5</v>
      </c>
      <c r="M9318" t="s">
        <v>139</v>
      </c>
      <c r="N9318" t="s">
        <v>158</v>
      </c>
      <c r="O9318">
        <v>60</v>
      </c>
      <c r="P9318" t="s">
        <v>139</v>
      </c>
    </row>
    <row r="9319" spans="1:40" x14ac:dyDescent="0.2">
      <c r="A9319" s="26">
        <v>41904.564832013886</v>
      </c>
      <c r="B9319" t="s">
        <v>130</v>
      </c>
      <c r="C9319" t="s">
        <v>646</v>
      </c>
      <c r="D9319" t="s">
        <v>7171</v>
      </c>
      <c r="E9319" t="s">
        <v>133</v>
      </c>
      <c r="F9319" t="s">
        <v>134</v>
      </c>
      <c r="G9319" t="s">
        <v>135</v>
      </c>
      <c r="H9319" t="s">
        <v>160</v>
      </c>
      <c r="I9319">
        <v>1</v>
      </c>
      <c r="J9319" t="s">
        <v>139</v>
      </c>
    </row>
    <row r="9320" spans="1:40" x14ac:dyDescent="0.2">
      <c r="A9320" s="26">
        <v>41904.564832013886</v>
      </c>
      <c r="B9320" t="s">
        <v>130</v>
      </c>
      <c r="C9320" t="s">
        <v>646</v>
      </c>
      <c r="D9320" t="s">
        <v>7172</v>
      </c>
      <c r="E9320" t="s">
        <v>133</v>
      </c>
      <c r="F9320" t="s">
        <v>134</v>
      </c>
      <c r="G9320" t="s">
        <v>135</v>
      </c>
      <c r="H9320" t="s">
        <v>162</v>
      </c>
      <c r="I9320">
        <v>30</v>
      </c>
      <c r="J9320" t="s">
        <v>139</v>
      </c>
      <c r="K9320" t="s">
        <v>163</v>
      </c>
      <c r="L9320">
        <v>30</v>
      </c>
      <c r="M9320" t="s">
        <v>139</v>
      </c>
      <c r="N9320" t="s">
        <v>164</v>
      </c>
      <c r="O9320">
        <v>30</v>
      </c>
      <c r="P9320" t="s">
        <v>139</v>
      </c>
      <c r="Q9320" t="s">
        <v>165</v>
      </c>
      <c r="R9320">
        <v>10</v>
      </c>
      <c r="S9320" t="s">
        <v>139</v>
      </c>
      <c r="T9320" t="s">
        <v>166</v>
      </c>
      <c r="U9320">
        <v>20</v>
      </c>
      <c r="V9320" t="s">
        <v>139</v>
      </c>
      <c r="W9320" t="s">
        <v>167</v>
      </c>
      <c r="X9320">
        <v>20</v>
      </c>
      <c r="Y9320" t="s">
        <v>139</v>
      </c>
      <c r="Z9320" t="s">
        <v>168</v>
      </c>
      <c r="AA9320">
        <v>20</v>
      </c>
      <c r="AB9320" t="s">
        <v>139</v>
      </c>
      <c r="AC9320" t="s">
        <v>169</v>
      </c>
      <c r="AD9320">
        <v>20</v>
      </c>
      <c r="AE9320" t="s">
        <v>139</v>
      </c>
      <c r="AF9320" t="s">
        <v>170</v>
      </c>
      <c r="AG9320">
        <v>115200</v>
      </c>
      <c r="AH9320" t="s">
        <v>139</v>
      </c>
      <c r="AI9320" t="s">
        <v>171</v>
      </c>
      <c r="AJ9320">
        <v>12000</v>
      </c>
      <c r="AK9320" t="s">
        <v>139</v>
      </c>
      <c r="AL9320" t="s">
        <v>172</v>
      </c>
      <c r="AM9320">
        <v>30000</v>
      </c>
      <c r="AN9320" t="s">
        <v>139</v>
      </c>
    </row>
    <row r="9321" spans="1:40" x14ac:dyDescent="0.2">
      <c r="A9321" s="26">
        <v>41904.564832013886</v>
      </c>
      <c r="B9321" t="s">
        <v>130</v>
      </c>
      <c r="C9321" t="s">
        <v>646</v>
      </c>
      <c r="D9321" t="s">
        <v>7173</v>
      </c>
      <c r="E9321" t="s">
        <v>133</v>
      </c>
      <c r="F9321" t="s">
        <v>134</v>
      </c>
      <c r="G9321" t="s">
        <v>135</v>
      </c>
      <c r="H9321" t="s">
        <v>174</v>
      </c>
      <c r="I9321">
        <v>60</v>
      </c>
      <c r="J9321" t="s">
        <v>139</v>
      </c>
      <c r="K9321" t="s">
        <v>175</v>
      </c>
      <c r="L9321">
        <v>40</v>
      </c>
      <c r="M9321" t="s">
        <v>139</v>
      </c>
      <c r="N9321" t="s">
        <v>176</v>
      </c>
      <c r="O9321">
        <v>50</v>
      </c>
      <c r="P9321" t="s">
        <v>139</v>
      </c>
      <c r="Q9321" t="s">
        <v>177</v>
      </c>
      <c r="R9321">
        <v>40</v>
      </c>
      <c r="S9321" t="s">
        <v>139</v>
      </c>
      <c r="T9321" t="s">
        <v>178</v>
      </c>
      <c r="U9321">
        <v>60</v>
      </c>
      <c r="V9321" t="s">
        <v>139</v>
      </c>
      <c r="W9321" t="s">
        <v>179</v>
      </c>
      <c r="X9321">
        <v>50</v>
      </c>
      <c r="Y9321" t="s">
        <v>139</v>
      </c>
      <c r="Z9321" t="s">
        <v>180</v>
      </c>
      <c r="AA9321">
        <v>50</v>
      </c>
      <c r="AB9321" t="s">
        <v>139</v>
      </c>
      <c r="AC9321" t="s">
        <v>181</v>
      </c>
      <c r="AD9321">
        <v>35</v>
      </c>
      <c r="AE9321" t="s">
        <v>139</v>
      </c>
      <c r="AF9321" t="s">
        <v>182</v>
      </c>
      <c r="AG9321">
        <v>8</v>
      </c>
      <c r="AH9321" t="s">
        <v>139</v>
      </c>
      <c r="AI9321" t="s">
        <v>183</v>
      </c>
      <c r="AJ9321">
        <v>90</v>
      </c>
      <c r="AK9321" t="s">
        <v>139</v>
      </c>
      <c r="AL9321" t="s">
        <v>184</v>
      </c>
      <c r="AM9321">
        <v>1</v>
      </c>
      <c r="AN9321" t="s">
        <v>139</v>
      </c>
    </row>
    <row r="9322" spans="1:40" x14ac:dyDescent="0.2">
      <c r="A9322" s="26">
        <v>41904.564832013886</v>
      </c>
      <c r="B9322" t="s">
        <v>130</v>
      </c>
      <c r="C9322" t="s">
        <v>646</v>
      </c>
      <c r="D9322" t="s">
        <v>7174</v>
      </c>
      <c r="E9322" t="s">
        <v>133</v>
      </c>
      <c r="F9322" t="s">
        <v>134</v>
      </c>
      <c r="G9322" t="s">
        <v>135</v>
      </c>
      <c r="H9322" t="s">
        <v>186</v>
      </c>
      <c r="I9322">
        <v>33</v>
      </c>
      <c r="J9322" t="s">
        <v>139</v>
      </c>
      <c r="K9322" t="s">
        <v>187</v>
      </c>
      <c r="L9322">
        <v>33</v>
      </c>
      <c r="M9322" t="s">
        <v>139</v>
      </c>
      <c r="N9322" t="s">
        <v>188</v>
      </c>
      <c r="O9322">
        <v>34</v>
      </c>
      <c r="P9322" t="s">
        <v>139</v>
      </c>
      <c r="Q9322" t="s">
        <v>166</v>
      </c>
      <c r="R9322">
        <v>20</v>
      </c>
      <c r="S9322" t="s">
        <v>139</v>
      </c>
      <c r="T9322" t="s">
        <v>167</v>
      </c>
      <c r="U9322">
        <v>20</v>
      </c>
      <c r="V9322" t="s">
        <v>139</v>
      </c>
      <c r="W9322" t="s">
        <v>168</v>
      </c>
      <c r="X9322">
        <v>20</v>
      </c>
      <c r="Y9322" t="s">
        <v>139</v>
      </c>
      <c r="Z9322" t="s">
        <v>189</v>
      </c>
      <c r="AA9322">
        <v>20</v>
      </c>
      <c r="AB9322" t="s">
        <v>139</v>
      </c>
      <c r="AC9322" t="s">
        <v>190</v>
      </c>
      <c r="AD9322">
        <v>20</v>
      </c>
      <c r="AE9322" t="s">
        <v>139</v>
      </c>
      <c r="AF9322" t="s">
        <v>191</v>
      </c>
      <c r="AG9322">
        <v>20</v>
      </c>
      <c r="AH9322" t="s">
        <v>139</v>
      </c>
      <c r="AI9322" t="s">
        <v>170</v>
      </c>
      <c r="AJ9322">
        <v>115200</v>
      </c>
      <c r="AK9322" t="s">
        <v>139</v>
      </c>
      <c r="AL9322" t="s">
        <v>171</v>
      </c>
      <c r="AM9322">
        <v>12000</v>
      </c>
      <c r="AN9322" t="s">
        <v>139</v>
      </c>
    </row>
    <row r="9323" spans="1:40" x14ac:dyDescent="0.2">
      <c r="A9323" s="26">
        <v>41904.564832013886</v>
      </c>
      <c r="B9323" t="s">
        <v>130</v>
      </c>
      <c r="C9323" t="s">
        <v>646</v>
      </c>
      <c r="D9323" t="s">
        <v>7167</v>
      </c>
      <c r="E9323" t="s">
        <v>133</v>
      </c>
      <c r="F9323" t="s">
        <v>134</v>
      </c>
      <c r="G9323" t="s">
        <v>135</v>
      </c>
      <c r="H9323" t="s">
        <v>142</v>
      </c>
      <c r="I9323">
        <v>49</v>
      </c>
      <c r="J9323" t="s">
        <v>139</v>
      </c>
      <c r="K9323" t="s">
        <v>143</v>
      </c>
      <c r="L9323">
        <v>130</v>
      </c>
      <c r="M9323" t="s">
        <v>139</v>
      </c>
      <c r="N9323" t="s">
        <v>144</v>
      </c>
      <c r="O9323">
        <v>180</v>
      </c>
      <c r="P9323" t="s">
        <v>139</v>
      </c>
      <c r="Q9323" t="s">
        <v>145</v>
      </c>
      <c r="R9323">
        <v>140</v>
      </c>
      <c r="S9323" t="s">
        <v>139</v>
      </c>
      <c r="T9323" t="s">
        <v>146</v>
      </c>
      <c r="U9323">
        <v>80</v>
      </c>
      <c r="V9323" t="s">
        <v>139</v>
      </c>
      <c r="W9323" t="s">
        <v>147</v>
      </c>
      <c r="X9323">
        <v>101</v>
      </c>
      <c r="Y9323" t="s">
        <v>139</v>
      </c>
      <c r="Z9323" t="s">
        <v>148</v>
      </c>
      <c r="AA9323">
        <v>190</v>
      </c>
      <c r="AB9323" t="s">
        <v>139</v>
      </c>
      <c r="AC9323" t="s">
        <v>149</v>
      </c>
      <c r="AD9323">
        <v>20</v>
      </c>
      <c r="AE9323" t="s">
        <v>139</v>
      </c>
    </row>
    <row r="9324" spans="1:40" x14ac:dyDescent="0.2">
      <c r="A9324" s="26">
        <v>41904.564832013886</v>
      </c>
      <c r="B9324" t="s">
        <v>130</v>
      </c>
      <c r="C9324" t="s">
        <v>646</v>
      </c>
      <c r="D9324" t="s">
        <v>7168</v>
      </c>
    </row>
    <row r="9325" spans="1:40" x14ac:dyDescent="0.2">
      <c r="A9325" s="26">
        <v>41904.564832013886</v>
      </c>
      <c r="B9325" t="s">
        <v>130</v>
      </c>
      <c r="C9325" t="s">
        <v>646</v>
      </c>
      <c r="D9325" t="s">
        <v>7169</v>
      </c>
      <c r="E9325" t="s">
        <v>133</v>
      </c>
      <c r="F9325" t="s">
        <v>134</v>
      </c>
      <c r="G9325" t="s">
        <v>135</v>
      </c>
      <c r="H9325" t="s">
        <v>152</v>
      </c>
      <c r="I9325">
        <v>50</v>
      </c>
      <c r="J9325" t="s">
        <v>139</v>
      </c>
      <c r="K9325" t="s">
        <v>153</v>
      </c>
      <c r="L9325">
        <v>50</v>
      </c>
      <c r="M9325" t="s">
        <v>139</v>
      </c>
      <c r="N9325" t="s">
        <v>154</v>
      </c>
      <c r="O9325">
        <v>50</v>
      </c>
      <c r="P9325" t="s">
        <v>139</v>
      </c>
    </row>
    <row r="9326" spans="1:40" x14ac:dyDescent="0.2">
      <c r="A9326" s="26">
        <v>41904.564832013886</v>
      </c>
      <c r="B9326" t="s">
        <v>130</v>
      </c>
      <c r="C9326" t="s">
        <v>646</v>
      </c>
      <c r="D9326" t="s">
        <v>7170</v>
      </c>
      <c r="E9326" t="s">
        <v>133</v>
      </c>
      <c r="F9326" t="s">
        <v>134</v>
      </c>
      <c r="G9326" t="s">
        <v>135</v>
      </c>
      <c r="H9326" t="s">
        <v>156</v>
      </c>
      <c r="I9326">
        <v>35</v>
      </c>
      <c r="J9326" t="s">
        <v>139</v>
      </c>
      <c r="K9326" t="s">
        <v>157</v>
      </c>
      <c r="L9326">
        <v>5</v>
      </c>
      <c r="M9326" t="s">
        <v>139</v>
      </c>
      <c r="N9326" t="s">
        <v>158</v>
      </c>
      <c r="O9326">
        <v>60</v>
      </c>
      <c r="P9326" t="s">
        <v>139</v>
      </c>
    </row>
    <row r="9327" spans="1:40" x14ac:dyDescent="0.2">
      <c r="A9327" s="26">
        <v>41904.564832013886</v>
      </c>
      <c r="B9327" t="s">
        <v>130</v>
      </c>
      <c r="C9327" t="s">
        <v>646</v>
      </c>
      <c r="D9327" t="s">
        <v>7171</v>
      </c>
      <c r="E9327" t="s">
        <v>133</v>
      </c>
      <c r="F9327" t="s">
        <v>134</v>
      </c>
      <c r="G9327" t="s">
        <v>135</v>
      </c>
      <c r="H9327" t="s">
        <v>160</v>
      </c>
      <c r="I9327">
        <v>1</v>
      </c>
      <c r="J9327" t="s">
        <v>139</v>
      </c>
    </row>
    <row r="9328" spans="1:40" x14ac:dyDescent="0.2">
      <c r="A9328" s="26">
        <v>41904.564832013886</v>
      </c>
      <c r="B9328" t="s">
        <v>130</v>
      </c>
      <c r="C9328" t="s">
        <v>646</v>
      </c>
      <c r="D9328" t="s">
        <v>7172</v>
      </c>
      <c r="E9328" t="s">
        <v>133</v>
      </c>
      <c r="F9328" t="s">
        <v>134</v>
      </c>
      <c r="G9328" t="s">
        <v>135</v>
      </c>
      <c r="H9328" t="s">
        <v>162</v>
      </c>
      <c r="I9328">
        <v>30</v>
      </c>
      <c r="J9328" t="s">
        <v>139</v>
      </c>
      <c r="K9328" t="s">
        <v>163</v>
      </c>
      <c r="L9328">
        <v>30</v>
      </c>
      <c r="M9328" t="s">
        <v>139</v>
      </c>
      <c r="N9328" t="s">
        <v>164</v>
      </c>
      <c r="O9328">
        <v>30</v>
      </c>
      <c r="P9328" t="s">
        <v>139</v>
      </c>
      <c r="Q9328" t="s">
        <v>165</v>
      </c>
      <c r="R9328">
        <v>10</v>
      </c>
      <c r="S9328" t="s">
        <v>139</v>
      </c>
      <c r="T9328" t="s">
        <v>166</v>
      </c>
      <c r="U9328">
        <v>20</v>
      </c>
      <c r="V9328" t="s">
        <v>139</v>
      </c>
      <c r="W9328" t="s">
        <v>167</v>
      </c>
      <c r="X9328">
        <v>20</v>
      </c>
      <c r="Y9328" t="s">
        <v>139</v>
      </c>
      <c r="Z9328" t="s">
        <v>168</v>
      </c>
      <c r="AA9328">
        <v>20</v>
      </c>
      <c r="AB9328" t="s">
        <v>139</v>
      </c>
      <c r="AC9328" t="s">
        <v>169</v>
      </c>
      <c r="AD9328">
        <v>20</v>
      </c>
      <c r="AE9328" t="s">
        <v>139</v>
      </c>
      <c r="AF9328" t="s">
        <v>170</v>
      </c>
      <c r="AG9328">
        <v>115200</v>
      </c>
      <c r="AH9328" t="s">
        <v>139</v>
      </c>
      <c r="AI9328" t="s">
        <v>171</v>
      </c>
      <c r="AJ9328">
        <v>12000</v>
      </c>
      <c r="AK9328" t="s">
        <v>139</v>
      </c>
      <c r="AL9328" t="s">
        <v>172</v>
      </c>
      <c r="AM9328">
        <v>30000</v>
      </c>
      <c r="AN9328" t="s">
        <v>139</v>
      </c>
    </row>
    <row r="9329" spans="1:40" x14ac:dyDescent="0.2">
      <c r="A9329" s="26">
        <v>41904.564832013886</v>
      </c>
      <c r="B9329" t="s">
        <v>130</v>
      </c>
      <c r="C9329" t="s">
        <v>646</v>
      </c>
      <c r="D9329" t="s">
        <v>7173</v>
      </c>
      <c r="E9329" t="s">
        <v>133</v>
      </c>
      <c r="F9329" t="s">
        <v>134</v>
      </c>
      <c r="G9329" t="s">
        <v>135</v>
      </c>
      <c r="H9329" t="s">
        <v>174</v>
      </c>
      <c r="I9329">
        <v>60</v>
      </c>
      <c r="J9329" t="s">
        <v>139</v>
      </c>
      <c r="K9329" t="s">
        <v>175</v>
      </c>
      <c r="L9329">
        <v>40</v>
      </c>
      <c r="M9329" t="s">
        <v>139</v>
      </c>
      <c r="N9329" t="s">
        <v>176</v>
      </c>
      <c r="O9329">
        <v>50</v>
      </c>
      <c r="P9329" t="s">
        <v>139</v>
      </c>
      <c r="Q9329" t="s">
        <v>177</v>
      </c>
      <c r="R9329">
        <v>40</v>
      </c>
      <c r="S9329" t="s">
        <v>139</v>
      </c>
      <c r="T9329" t="s">
        <v>178</v>
      </c>
      <c r="U9329">
        <v>60</v>
      </c>
      <c r="V9329" t="s">
        <v>139</v>
      </c>
      <c r="W9329" t="s">
        <v>179</v>
      </c>
      <c r="X9329">
        <v>50</v>
      </c>
      <c r="Y9329" t="s">
        <v>139</v>
      </c>
      <c r="Z9329" t="s">
        <v>180</v>
      </c>
      <c r="AA9329">
        <v>50</v>
      </c>
      <c r="AB9329" t="s">
        <v>139</v>
      </c>
      <c r="AC9329" t="s">
        <v>181</v>
      </c>
      <c r="AD9329">
        <v>35</v>
      </c>
      <c r="AE9329" t="s">
        <v>139</v>
      </c>
      <c r="AF9329" t="s">
        <v>182</v>
      </c>
      <c r="AG9329">
        <v>8</v>
      </c>
      <c r="AH9329" t="s">
        <v>139</v>
      </c>
      <c r="AI9329" t="s">
        <v>183</v>
      </c>
      <c r="AJ9329">
        <v>90</v>
      </c>
      <c r="AK9329" t="s">
        <v>139</v>
      </c>
      <c r="AL9329" t="s">
        <v>184</v>
      </c>
      <c r="AM9329">
        <v>1</v>
      </c>
      <c r="AN9329" t="s">
        <v>139</v>
      </c>
    </row>
    <row r="9330" spans="1:40" x14ac:dyDescent="0.2">
      <c r="A9330" s="26">
        <v>41904.564832013886</v>
      </c>
      <c r="B9330" t="s">
        <v>130</v>
      </c>
      <c r="C9330" t="s">
        <v>646</v>
      </c>
      <c r="D9330" t="s">
        <v>7174</v>
      </c>
      <c r="E9330" t="s">
        <v>133</v>
      </c>
      <c r="F9330" t="s">
        <v>134</v>
      </c>
      <c r="G9330" t="s">
        <v>135</v>
      </c>
      <c r="H9330" t="s">
        <v>186</v>
      </c>
      <c r="I9330">
        <v>33</v>
      </c>
      <c r="J9330" t="s">
        <v>139</v>
      </c>
      <c r="K9330" t="s">
        <v>187</v>
      </c>
      <c r="L9330">
        <v>33</v>
      </c>
      <c r="M9330" t="s">
        <v>139</v>
      </c>
      <c r="N9330" t="s">
        <v>188</v>
      </c>
      <c r="O9330">
        <v>34</v>
      </c>
      <c r="P9330" t="s">
        <v>139</v>
      </c>
      <c r="Q9330" t="s">
        <v>166</v>
      </c>
      <c r="R9330">
        <v>20</v>
      </c>
      <c r="S9330" t="s">
        <v>139</v>
      </c>
      <c r="T9330" t="s">
        <v>167</v>
      </c>
      <c r="U9330">
        <v>20</v>
      </c>
      <c r="V9330" t="s">
        <v>139</v>
      </c>
      <c r="W9330" t="s">
        <v>168</v>
      </c>
      <c r="X9330">
        <v>20</v>
      </c>
      <c r="Y9330" t="s">
        <v>139</v>
      </c>
      <c r="Z9330" t="s">
        <v>189</v>
      </c>
      <c r="AA9330">
        <v>20</v>
      </c>
      <c r="AB9330" t="s">
        <v>139</v>
      </c>
      <c r="AC9330" t="s">
        <v>190</v>
      </c>
      <c r="AD9330">
        <v>20</v>
      </c>
      <c r="AE9330" t="s">
        <v>139</v>
      </c>
      <c r="AF9330" t="s">
        <v>191</v>
      </c>
      <c r="AG9330">
        <v>20</v>
      </c>
      <c r="AH9330" t="s">
        <v>139</v>
      </c>
      <c r="AI9330" t="s">
        <v>170</v>
      </c>
      <c r="AJ9330">
        <v>115200</v>
      </c>
      <c r="AK9330" t="s">
        <v>139</v>
      </c>
      <c r="AL9330" t="s">
        <v>171</v>
      </c>
      <c r="AM9330">
        <v>12000</v>
      </c>
      <c r="AN9330" t="s">
        <v>139</v>
      </c>
    </row>
    <row r="9331" spans="1:40" x14ac:dyDescent="0.2">
      <c r="A9331" s="26">
        <v>41904.564832013886</v>
      </c>
      <c r="B9331" t="s">
        <v>130</v>
      </c>
      <c r="C9331" t="s">
        <v>646</v>
      </c>
      <c r="D9331" t="s">
        <v>7175</v>
      </c>
      <c r="E9331" t="s">
        <v>193</v>
      </c>
      <c r="F9331" t="s">
        <v>194</v>
      </c>
      <c r="G9331" t="s">
        <v>195</v>
      </c>
    </row>
    <row r="9332" spans="1:40" x14ac:dyDescent="0.2">
      <c r="A9332" s="26">
        <v>41904.564832013886</v>
      </c>
      <c r="B9332" t="s">
        <v>130</v>
      </c>
      <c r="C9332" t="s">
        <v>646</v>
      </c>
      <c r="D9332" t="s">
        <v>7176</v>
      </c>
      <c r="E9332" t="s">
        <v>193</v>
      </c>
      <c r="F9332" t="s">
        <v>7177</v>
      </c>
      <c r="G9332" t="s">
        <v>7178</v>
      </c>
      <c r="H9332" t="s">
        <v>7179</v>
      </c>
    </row>
    <row r="9333" spans="1:40" x14ac:dyDescent="0.2">
      <c r="A9333" s="26">
        <v>41904.564832013886</v>
      </c>
      <c r="B9333" t="s">
        <v>130</v>
      </c>
      <c r="C9333" t="s">
        <v>647</v>
      </c>
      <c r="D9333" t="s">
        <v>7180</v>
      </c>
    </row>
    <row r="9334" spans="1:40" x14ac:dyDescent="0.2">
      <c r="A9334" s="26">
        <v>41904.564832013886</v>
      </c>
      <c r="B9334" t="s">
        <v>130</v>
      </c>
      <c r="C9334" t="s">
        <v>647</v>
      </c>
      <c r="D9334" t="s">
        <v>7181</v>
      </c>
      <c r="E9334" t="s">
        <v>133</v>
      </c>
      <c r="F9334" t="s">
        <v>134</v>
      </c>
      <c r="G9334" t="s">
        <v>135</v>
      </c>
      <c r="H9334" t="s">
        <v>136</v>
      </c>
      <c r="I9334">
        <v>1900000</v>
      </c>
      <c r="J9334" t="s">
        <v>137</v>
      </c>
      <c r="K9334">
        <v>1900000</v>
      </c>
      <c r="L9334" t="s">
        <v>138</v>
      </c>
      <c r="M9334">
        <v>500</v>
      </c>
      <c r="N9334" t="s">
        <v>139</v>
      </c>
      <c r="O9334" t="s">
        <v>140</v>
      </c>
      <c r="P9334">
        <v>300</v>
      </c>
      <c r="Q9334" t="s">
        <v>139</v>
      </c>
    </row>
    <row r="9335" spans="1:40" x14ac:dyDescent="0.2">
      <c r="A9335" s="26">
        <v>41904.564832013886</v>
      </c>
      <c r="B9335" t="s">
        <v>130</v>
      </c>
      <c r="C9335" t="s">
        <v>647</v>
      </c>
      <c r="D9335" t="s">
        <v>7182</v>
      </c>
      <c r="E9335" t="s">
        <v>133</v>
      </c>
      <c r="F9335" t="s">
        <v>134</v>
      </c>
      <c r="G9335" t="s">
        <v>135</v>
      </c>
      <c r="H9335" t="s">
        <v>142</v>
      </c>
      <c r="I9335">
        <v>49</v>
      </c>
      <c r="J9335" t="s">
        <v>139</v>
      </c>
      <c r="K9335" t="s">
        <v>143</v>
      </c>
      <c r="L9335">
        <v>130</v>
      </c>
      <c r="M9335" t="s">
        <v>139</v>
      </c>
      <c r="N9335" t="s">
        <v>144</v>
      </c>
      <c r="O9335">
        <v>180</v>
      </c>
      <c r="P9335" t="s">
        <v>139</v>
      </c>
      <c r="Q9335" t="s">
        <v>145</v>
      </c>
      <c r="R9335">
        <v>140</v>
      </c>
      <c r="S9335" t="s">
        <v>139</v>
      </c>
      <c r="T9335" t="s">
        <v>146</v>
      </c>
      <c r="U9335">
        <v>80</v>
      </c>
      <c r="V9335" t="s">
        <v>139</v>
      </c>
      <c r="W9335" t="s">
        <v>147</v>
      </c>
      <c r="X9335">
        <v>101</v>
      </c>
      <c r="Y9335" t="s">
        <v>139</v>
      </c>
      <c r="Z9335" t="s">
        <v>148</v>
      </c>
      <c r="AA9335">
        <v>190</v>
      </c>
      <c r="AB9335" t="s">
        <v>139</v>
      </c>
      <c r="AC9335" t="s">
        <v>149</v>
      </c>
      <c r="AD9335">
        <v>20</v>
      </c>
      <c r="AE9335" t="s">
        <v>139</v>
      </c>
    </row>
    <row r="9336" spans="1:40" x14ac:dyDescent="0.2">
      <c r="A9336" s="26">
        <v>41904.564832013886</v>
      </c>
      <c r="B9336" t="s">
        <v>130</v>
      </c>
      <c r="C9336" t="s">
        <v>647</v>
      </c>
      <c r="D9336" t="s">
        <v>7183</v>
      </c>
    </row>
    <row r="9337" spans="1:40" x14ac:dyDescent="0.2">
      <c r="A9337" s="26">
        <v>41904.564832013886</v>
      </c>
      <c r="B9337" t="s">
        <v>130</v>
      </c>
      <c r="C9337" t="s">
        <v>647</v>
      </c>
      <c r="D9337" t="s">
        <v>7184</v>
      </c>
      <c r="E9337" t="s">
        <v>133</v>
      </c>
      <c r="F9337" t="s">
        <v>134</v>
      </c>
      <c r="G9337" t="s">
        <v>135</v>
      </c>
      <c r="H9337" t="s">
        <v>152</v>
      </c>
      <c r="I9337">
        <v>50</v>
      </c>
      <c r="J9337" t="s">
        <v>139</v>
      </c>
      <c r="K9337" t="s">
        <v>153</v>
      </c>
      <c r="L9337">
        <v>50</v>
      </c>
      <c r="M9337" t="s">
        <v>139</v>
      </c>
      <c r="N9337" t="s">
        <v>154</v>
      </c>
      <c r="O9337">
        <v>50</v>
      </c>
      <c r="P9337" t="s">
        <v>139</v>
      </c>
    </row>
    <row r="9338" spans="1:40" x14ac:dyDescent="0.2">
      <c r="A9338" s="26">
        <v>41904.564832013886</v>
      </c>
      <c r="B9338" t="s">
        <v>130</v>
      </c>
      <c r="C9338" t="s">
        <v>647</v>
      </c>
      <c r="D9338" t="s">
        <v>7185</v>
      </c>
      <c r="E9338" t="s">
        <v>133</v>
      </c>
      <c r="F9338" t="s">
        <v>134</v>
      </c>
      <c r="G9338" t="s">
        <v>135</v>
      </c>
      <c r="H9338" t="s">
        <v>156</v>
      </c>
      <c r="I9338">
        <v>35</v>
      </c>
      <c r="J9338" t="s">
        <v>139</v>
      </c>
      <c r="K9338" t="s">
        <v>157</v>
      </c>
      <c r="L9338">
        <v>5</v>
      </c>
      <c r="M9338" t="s">
        <v>139</v>
      </c>
      <c r="N9338" t="s">
        <v>158</v>
      </c>
      <c r="O9338">
        <v>60</v>
      </c>
      <c r="P9338" t="s">
        <v>139</v>
      </c>
    </row>
    <row r="9339" spans="1:40" x14ac:dyDescent="0.2">
      <c r="A9339" s="26">
        <v>41904.564832013886</v>
      </c>
      <c r="B9339" t="s">
        <v>130</v>
      </c>
      <c r="C9339" t="s">
        <v>647</v>
      </c>
      <c r="D9339" t="s">
        <v>7186</v>
      </c>
      <c r="E9339" t="s">
        <v>133</v>
      </c>
      <c r="F9339" t="s">
        <v>134</v>
      </c>
      <c r="G9339" t="s">
        <v>135</v>
      </c>
      <c r="H9339" t="s">
        <v>160</v>
      </c>
      <c r="I9339">
        <v>1</v>
      </c>
      <c r="J9339" t="s">
        <v>139</v>
      </c>
    </row>
    <row r="9340" spans="1:40" x14ac:dyDescent="0.2">
      <c r="A9340" s="26">
        <v>41904.564832013886</v>
      </c>
      <c r="B9340" t="s">
        <v>130</v>
      </c>
      <c r="C9340" t="s">
        <v>647</v>
      </c>
      <c r="D9340" t="s">
        <v>7187</v>
      </c>
      <c r="E9340" t="s">
        <v>133</v>
      </c>
      <c r="F9340" t="s">
        <v>134</v>
      </c>
      <c r="G9340" t="s">
        <v>135</v>
      </c>
      <c r="H9340" t="s">
        <v>162</v>
      </c>
      <c r="I9340">
        <v>30</v>
      </c>
      <c r="J9340" t="s">
        <v>139</v>
      </c>
      <c r="K9340" t="s">
        <v>163</v>
      </c>
      <c r="L9340">
        <v>30</v>
      </c>
      <c r="M9340" t="s">
        <v>139</v>
      </c>
      <c r="N9340" t="s">
        <v>164</v>
      </c>
      <c r="O9340">
        <v>30</v>
      </c>
      <c r="P9340" t="s">
        <v>139</v>
      </c>
      <c r="Q9340" t="s">
        <v>165</v>
      </c>
      <c r="R9340">
        <v>10</v>
      </c>
      <c r="S9340" t="s">
        <v>139</v>
      </c>
      <c r="T9340" t="s">
        <v>166</v>
      </c>
      <c r="U9340">
        <v>20</v>
      </c>
      <c r="V9340" t="s">
        <v>139</v>
      </c>
      <c r="W9340" t="s">
        <v>167</v>
      </c>
      <c r="X9340">
        <v>20</v>
      </c>
      <c r="Y9340" t="s">
        <v>139</v>
      </c>
      <c r="Z9340" t="s">
        <v>168</v>
      </c>
      <c r="AA9340">
        <v>20</v>
      </c>
      <c r="AB9340" t="s">
        <v>139</v>
      </c>
      <c r="AC9340" t="s">
        <v>169</v>
      </c>
      <c r="AD9340">
        <v>20</v>
      </c>
      <c r="AE9340" t="s">
        <v>139</v>
      </c>
      <c r="AF9340" t="s">
        <v>170</v>
      </c>
      <c r="AG9340">
        <v>115200</v>
      </c>
      <c r="AH9340" t="s">
        <v>139</v>
      </c>
      <c r="AI9340" t="s">
        <v>171</v>
      </c>
      <c r="AJ9340">
        <v>12000</v>
      </c>
      <c r="AK9340" t="s">
        <v>139</v>
      </c>
      <c r="AL9340" t="s">
        <v>172</v>
      </c>
      <c r="AM9340">
        <v>30000</v>
      </c>
      <c r="AN9340" t="s">
        <v>139</v>
      </c>
    </row>
    <row r="9341" spans="1:40" x14ac:dyDescent="0.2">
      <c r="A9341" s="26">
        <v>41904.564832013886</v>
      </c>
      <c r="B9341" t="s">
        <v>130</v>
      </c>
      <c r="C9341" t="s">
        <v>647</v>
      </c>
      <c r="D9341" t="s">
        <v>7188</v>
      </c>
      <c r="E9341" t="s">
        <v>133</v>
      </c>
      <c r="F9341" t="s">
        <v>134</v>
      </c>
      <c r="G9341" t="s">
        <v>135</v>
      </c>
      <c r="H9341" t="s">
        <v>174</v>
      </c>
      <c r="I9341">
        <v>60</v>
      </c>
      <c r="J9341" t="s">
        <v>139</v>
      </c>
      <c r="K9341" t="s">
        <v>175</v>
      </c>
      <c r="L9341">
        <v>40</v>
      </c>
      <c r="M9341" t="s">
        <v>139</v>
      </c>
      <c r="N9341" t="s">
        <v>176</v>
      </c>
      <c r="O9341">
        <v>50</v>
      </c>
      <c r="P9341" t="s">
        <v>139</v>
      </c>
      <c r="Q9341" t="s">
        <v>177</v>
      </c>
      <c r="R9341">
        <v>40</v>
      </c>
      <c r="S9341" t="s">
        <v>139</v>
      </c>
      <c r="T9341" t="s">
        <v>178</v>
      </c>
      <c r="U9341">
        <v>60</v>
      </c>
      <c r="V9341" t="s">
        <v>139</v>
      </c>
      <c r="W9341" t="s">
        <v>179</v>
      </c>
      <c r="X9341">
        <v>50</v>
      </c>
      <c r="Y9341" t="s">
        <v>139</v>
      </c>
      <c r="Z9341" t="s">
        <v>180</v>
      </c>
      <c r="AA9341">
        <v>50</v>
      </c>
      <c r="AB9341" t="s">
        <v>139</v>
      </c>
      <c r="AC9341" t="s">
        <v>181</v>
      </c>
      <c r="AD9341">
        <v>35</v>
      </c>
      <c r="AE9341" t="s">
        <v>139</v>
      </c>
      <c r="AF9341" t="s">
        <v>182</v>
      </c>
      <c r="AG9341">
        <v>8</v>
      </c>
      <c r="AH9341" t="s">
        <v>139</v>
      </c>
      <c r="AI9341" t="s">
        <v>183</v>
      </c>
      <c r="AJ9341">
        <v>90</v>
      </c>
      <c r="AK9341" t="s">
        <v>139</v>
      </c>
      <c r="AL9341" t="s">
        <v>184</v>
      </c>
      <c r="AM9341">
        <v>1</v>
      </c>
      <c r="AN9341" t="s">
        <v>139</v>
      </c>
    </row>
    <row r="9342" spans="1:40" x14ac:dyDescent="0.2">
      <c r="A9342" s="26">
        <v>41904.564832013886</v>
      </c>
      <c r="B9342" t="s">
        <v>130</v>
      </c>
      <c r="C9342" t="s">
        <v>647</v>
      </c>
      <c r="D9342" t="s">
        <v>7189</v>
      </c>
      <c r="E9342" t="s">
        <v>133</v>
      </c>
      <c r="F9342" t="s">
        <v>134</v>
      </c>
      <c r="G9342" t="s">
        <v>135</v>
      </c>
      <c r="H9342" t="s">
        <v>186</v>
      </c>
      <c r="I9342">
        <v>33</v>
      </c>
      <c r="J9342" t="s">
        <v>139</v>
      </c>
      <c r="K9342" t="s">
        <v>187</v>
      </c>
      <c r="L9342">
        <v>33</v>
      </c>
      <c r="M9342" t="s">
        <v>139</v>
      </c>
      <c r="N9342" t="s">
        <v>188</v>
      </c>
      <c r="O9342">
        <v>34</v>
      </c>
      <c r="P9342" t="s">
        <v>139</v>
      </c>
      <c r="Q9342" t="s">
        <v>166</v>
      </c>
      <c r="R9342">
        <v>20</v>
      </c>
      <c r="S9342" t="s">
        <v>139</v>
      </c>
      <c r="T9342" t="s">
        <v>167</v>
      </c>
      <c r="U9342">
        <v>20</v>
      </c>
      <c r="V9342" t="s">
        <v>139</v>
      </c>
      <c r="W9342" t="s">
        <v>168</v>
      </c>
      <c r="X9342">
        <v>20</v>
      </c>
      <c r="Y9342" t="s">
        <v>139</v>
      </c>
      <c r="Z9342" t="s">
        <v>189</v>
      </c>
      <c r="AA9342">
        <v>20</v>
      </c>
      <c r="AB9342" t="s">
        <v>139</v>
      </c>
      <c r="AC9342" t="s">
        <v>190</v>
      </c>
      <c r="AD9342">
        <v>20</v>
      </c>
      <c r="AE9342" t="s">
        <v>139</v>
      </c>
      <c r="AF9342" t="s">
        <v>191</v>
      </c>
      <c r="AG9342">
        <v>20</v>
      </c>
      <c r="AH9342" t="s">
        <v>139</v>
      </c>
      <c r="AI9342" t="s">
        <v>170</v>
      </c>
      <c r="AJ9342">
        <v>115200</v>
      </c>
      <c r="AK9342" t="s">
        <v>139</v>
      </c>
      <c r="AL9342" t="s">
        <v>171</v>
      </c>
      <c r="AM9342">
        <v>12000</v>
      </c>
      <c r="AN9342" t="s">
        <v>139</v>
      </c>
    </row>
    <row r="9343" spans="1:40" x14ac:dyDescent="0.2">
      <c r="A9343" s="26">
        <v>41904.564832013886</v>
      </c>
      <c r="B9343" t="s">
        <v>130</v>
      </c>
      <c r="C9343" t="s">
        <v>647</v>
      </c>
      <c r="D9343" t="s">
        <v>7182</v>
      </c>
      <c r="E9343" t="s">
        <v>133</v>
      </c>
      <c r="F9343" t="s">
        <v>134</v>
      </c>
      <c r="G9343" t="s">
        <v>135</v>
      </c>
      <c r="H9343" t="s">
        <v>142</v>
      </c>
      <c r="I9343">
        <v>49</v>
      </c>
      <c r="J9343" t="s">
        <v>139</v>
      </c>
      <c r="K9343" t="s">
        <v>143</v>
      </c>
      <c r="L9343">
        <v>130</v>
      </c>
      <c r="M9343" t="s">
        <v>139</v>
      </c>
      <c r="N9343" t="s">
        <v>144</v>
      </c>
      <c r="O9343">
        <v>180</v>
      </c>
      <c r="P9343" t="s">
        <v>139</v>
      </c>
      <c r="Q9343" t="s">
        <v>145</v>
      </c>
      <c r="R9343">
        <v>140</v>
      </c>
      <c r="S9343" t="s">
        <v>139</v>
      </c>
      <c r="T9343" t="s">
        <v>146</v>
      </c>
      <c r="U9343">
        <v>80</v>
      </c>
      <c r="V9343" t="s">
        <v>139</v>
      </c>
      <c r="W9343" t="s">
        <v>147</v>
      </c>
      <c r="X9343">
        <v>101</v>
      </c>
      <c r="Y9343" t="s">
        <v>139</v>
      </c>
      <c r="Z9343" t="s">
        <v>148</v>
      </c>
      <c r="AA9343">
        <v>190</v>
      </c>
      <c r="AB9343" t="s">
        <v>139</v>
      </c>
      <c r="AC9343" t="s">
        <v>149</v>
      </c>
      <c r="AD9343">
        <v>20</v>
      </c>
      <c r="AE9343" t="s">
        <v>139</v>
      </c>
    </row>
    <row r="9344" spans="1:40" x14ac:dyDescent="0.2">
      <c r="A9344" s="26">
        <v>41904.564832013886</v>
      </c>
      <c r="B9344" t="s">
        <v>130</v>
      </c>
      <c r="C9344" t="s">
        <v>647</v>
      </c>
      <c r="D9344" t="s">
        <v>7183</v>
      </c>
    </row>
    <row r="9345" spans="1:40" x14ac:dyDescent="0.2">
      <c r="A9345" s="26">
        <v>41904.564832013886</v>
      </c>
      <c r="B9345" t="s">
        <v>130</v>
      </c>
      <c r="C9345" t="s">
        <v>647</v>
      </c>
      <c r="D9345" t="s">
        <v>7184</v>
      </c>
      <c r="E9345" t="s">
        <v>133</v>
      </c>
      <c r="F9345" t="s">
        <v>134</v>
      </c>
      <c r="G9345" t="s">
        <v>135</v>
      </c>
      <c r="H9345" t="s">
        <v>152</v>
      </c>
      <c r="I9345">
        <v>50</v>
      </c>
      <c r="J9345" t="s">
        <v>139</v>
      </c>
      <c r="K9345" t="s">
        <v>153</v>
      </c>
      <c r="L9345">
        <v>50</v>
      </c>
      <c r="M9345" t="s">
        <v>139</v>
      </c>
      <c r="N9345" t="s">
        <v>154</v>
      </c>
      <c r="O9345">
        <v>50</v>
      </c>
      <c r="P9345" t="s">
        <v>139</v>
      </c>
    </row>
    <row r="9346" spans="1:40" x14ac:dyDescent="0.2">
      <c r="A9346" s="26">
        <v>41904.564832013886</v>
      </c>
      <c r="B9346" t="s">
        <v>130</v>
      </c>
      <c r="C9346" t="s">
        <v>647</v>
      </c>
      <c r="D9346" t="s">
        <v>7185</v>
      </c>
      <c r="E9346" t="s">
        <v>133</v>
      </c>
      <c r="F9346" t="s">
        <v>134</v>
      </c>
      <c r="G9346" t="s">
        <v>135</v>
      </c>
      <c r="H9346" t="s">
        <v>156</v>
      </c>
      <c r="I9346">
        <v>35</v>
      </c>
      <c r="J9346" t="s">
        <v>139</v>
      </c>
      <c r="K9346" t="s">
        <v>157</v>
      </c>
      <c r="L9346">
        <v>5</v>
      </c>
      <c r="M9346" t="s">
        <v>139</v>
      </c>
      <c r="N9346" t="s">
        <v>158</v>
      </c>
      <c r="O9346">
        <v>60</v>
      </c>
      <c r="P9346" t="s">
        <v>139</v>
      </c>
    </row>
    <row r="9347" spans="1:40" x14ac:dyDescent="0.2">
      <c r="A9347" s="26">
        <v>41904.564832013886</v>
      </c>
      <c r="B9347" t="s">
        <v>130</v>
      </c>
      <c r="C9347" t="s">
        <v>647</v>
      </c>
      <c r="D9347" t="s">
        <v>7186</v>
      </c>
      <c r="E9347" t="s">
        <v>133</v>
      </c>
      <c r="F9347" t="s">
        <v>134</v>
      </c>
      <c r="G9347" t="s">
        <v>135</v>
      </c>
      <c r="H9347" t="s">
        <v>160</v>
      </c>
      <c r="I9347">
        <v>1</v>
      </c>
      <c r="J9347" t="s">
        <v>139</v>
      </c>
    </row>
    <row r="9348" spans="1:40" x14ac:dyDescent="0.2">
      <c r="A9348" s="26">
        <v>41904.564832013886</v>
      </c>
      <c r="B9348" t="s">
        <v>130</v>
      </c>
      <c r="C9348" t="s">
        <v>647</v>
      </c>
      <c r="D9348" t="s">
        <v>7187</v>
      </c>
      <c r="E9348" t="s">
        <v>133</v>
      </c>
      <c r="F9348" t="s">
        <v>134</v>
      </c>
      <c r="G9348" t="s">
        <v>135</v>
      </c>
      <c r="H9348" t="s">
        <v>162</v>
      </c>
      <c r="I9348">
        <v>30</v>
      </c>
      <c r="J9348" t="s">
        <v>139</v>
      </c>
      <c r="K9348" t="s">
        <v>163</v>
      </c>
      <c r="L9348">
        <v>30</v>
      </c>
      <c r="M9348" t="s">
        <v>139</v>
      </c>
      <c r="N9348" t="s">
        <v>164</v>
      </c>
      <c r="O9348">
        <v>30</v>
      </c>
      <c r="P9348" t="s">
        <v>139</v>
      </c>
      <c r="Q9348" t="s">
        <v>165</v>
      </c>
      <c r="R9348">
        <v>10</v>
      </c>
      <c r="S9348" t="s">
        <v>139</v>
      </c>
      <c r="T9348" t="s">
        <v>166</v>
      </c>
      <c r="U9348">
        <v>20</v>
      </c>
      <c r="V9348" t="s">
        <v>139</v>
      </c>
      <c r="W9348" t="s">
        <v>167</v>
      </c>
      <c r="X9348">
        <v>20</v>
      </c>
      <c r="Y9348" t="s">
        <v>139</v>
      </c>
      <c r="Z9348" t="s">
        <v>168</v>
      </c>
      <c r="AA9348">
        <v>20</v>
      </c>
      <c r="AB9348" t="s">
        <v>139</v>
      </c>
      <c r="AC9348" t="s">
        <v>169</v>
      </c>
      <c r="AD9348">
        <v>20</v>
      </c>
      <c r="AE9348" t="s">
        <v>139</v>
      </c>
      <c r="AF9348" t="s">
        <v>170</v>
      </c>
      <c r="AG9348">
        <v>115200</v>
      </c>
      <c r="AH9348" t="s">
        <v>139</v>
      </c>
      <c r="AI9348" t="s">
        <v>171</v>
      </c>
      <c r="AJ9348">
        <v>12000</v>
      </c>
      <c r="AK9348" t="s">
        <v>139</v>
      </c>
      <c r="AL9348" t="s">
        <v>172</v>
      </c>
      <c r="AM9348">
        <v>30000</v>
      </c>
      <c r="AN9348" t="s">
        <v>139</v>
      </c>
    </row>
    <row r="9349" spans="1:40" x14ac:dyDescent="0.2">
      <c r="A9349" s="26">
        <v>41904.564832013886</v>
      </c>
      <c r="B9349" t="s">
        <v>130</v>
      </c>
      <c r="C9349" t="s">
        <v>647</v>
      </c>
      <c r="D9349" t="s">
        <v>7188</v>
      </c>
      <c r="E9349" t="s">
        <v>133</v>
      </c>
      <c r="F9349" t="s">
        <v>134</v>
      </c>
      <c r="G9349" t="s">
        <v>135</v>
      </c>
      <c r="H9349" t="s">
        <v>174</v>
      </c>
      <c r="I9349">
        <v>60</v>
      </c>
      <c r="J9349" t="s">
        <v>139</v>
      </c>
      <c r="K9349" t="s">
        <v>175</v>
      </c>
      <c r="L9349">
        <v>40</v>
      </c>
      <c r="M9349" t="s">
        <v>139</v>
      </c>
      <c r="N9349" t="s">
        <v>176</v>
      </c>
      <c r="O9349">
        <v>50</v>
      </c>
      <c r="P9349" t="s">
        <v>139</v>
      </c>
      <c r="Q9349" t="s">
        <v>177</v>
      </c>
      <c r="R9349">
        <v>40</v>
      </c>
      <c r="S9349" t="s">
        <v>139</v>
      </c>
      <c r="T9349" t="s">
        <v>178</v>
      </c>
      <c r="U9349">
        <v>60</v>
      </c>
      <c r="V9349" t="s">
        <v>139</v>
      </c>
      <c r="W9349" t="s">
        <v>179</v>
      </c>
      <c r="X9349">
        <v>50</v>
      </c>
      <c r="Y9349" t="s">
        <v>139</v>
      </c>
      <c r="Z9349" t="s">
        <v>180</v>
      </c>
      <c r="AA9349">
        <v>50</v>
      </c>
      <c r="AB9349" t="s">
        <v>139</v>
      </c>
      <c r="AC9349" t="s">
        <v>181</v>
      </c>
      <c r="AD9349">
        <v>35</v>
      </c>
      <c r="AE9349" t="s">
        <v>139</v>
      </c>
      <c r="AF9349" t="s">
        <v>182</v>
      </c>
      <c r="AG9349">
        <v>8</v>
      </c>
      <c r="AH9349" t="s">
        <v>139</v>
      </c>
      <c r="AI9349" t="s">
        <v>183</v>
      </c>
      <c r="AJ9349">
        <v>90</v>
      </c>
      <c r="AK9349" t="s">
        <v>139</v>
      </c>
      <c r="AL9349" t="s">
        <v>184</v>
      </c>
      <c r="AM9349">
        <v>1</v>
      </c>
      <c r="AN9349" t="s">
        <v>139</v>
      </c>
    </row>
    <row r="9350" spans="1:40" x14ac:dyDescent="0.2">
      <c r="A9350" s="26">
        <v>41904.564832013886</v>
      </c>
      <c r="B9350" t="s">
        <v>130</v>
      </c>
      <c r="C9350" t="s">
        <v>647</v>
      </c>
      <c r="D9350" t="s">
        <v>7189</v>
      </c>
      <c r="E9350" t="s">
        <v>133</v>
      </c>
      <c r="F9350" t="s">
        <v>134</v>
      </c>
      <c r="G9350" t="s">
        <v>135</v>
      </c>
      <c r="H9350" t="s">
        <v>186</v>
      </c>
      <c r="I9350">
        <v>33</v>
      </c>
      <c r="J9350" t="s">
        <v>139</v>
      </c>
      <c r="K9350" t="s">
        <v>187</v>
      </c>
      <c r="L9350">
        <v>33</v>
      </c>
      <c r="M9350" t="s">
        <v>139</v>
      </c>
      <c r="N9350" t="s">
        <v>188</v>
      </c>
      <c r="O9350">
        <v>34</v>
      </c>
      <c r="P9350" t="s">
        <v>139</v>
      </c>
      <c r="Q9350" t="s">
        <v>166</v>
      </c>
      <c r="R9350">
        <v>20</v>
      </c>
      <c r="S9350" t="s">
        <v>139</v>
      </c>
      <c r="T9350" t="s">
        <v>167</v>
      </c>
      <c r="U9350">
        <v>20</v>
      </c>
      <c r="V9350" t="s">
        <v>139</v>
      </c>
      <c r="W9350" t="s">
        <v>168</v>
      </c>
      <c r="X9350">
        <v>20</v>
      </c>
      <c r="Y9350" t="s">
        <v>139</v>
      </c>
      <c r="Z9350" t="s">
        <v>189</v>
      </c>
      <c r="AA9350">
        <v>20</v>
      </c>
      <c r="AB9350" t="s">
        <v>139</v>
      </c>
      <c r="AC9350" t="s">
        <v>190</v>
      </c>
      <c r="AD9350">
        <v>20</v>
      </c>
      <c r="AE9350" t="s">
        <v>139</v>
      </c>
      <c r="AF9350" t="s">
        <v>191</v>
      </c>
      <c r="AG9350">
        <v>20</v>
      </c>
      <c r="AH9350" t="s">
        <v>139</v>
      </c>
      <c r="AI9350" t="s">
        <v>170</v>
      </c>
      <c r="AJ9350">
        <v>115200</v>
      </c>
      <c r="AK9350" t="s">
        <v>139</v>
      </c>
      <c r="AL9350" t="s">
        <v>171</v>
      </c>
      <c r="AM9350">
        <v>12000</v>
      </c>
      <c r="AN9350" t="s">
        <v>139</v>
      </c>
    </row>
    <row r="9351" spans="1:40" x14ac:dyDescent="0.2">
      <c r="A9351" s="26">
        <v>41904.564832013886</v>
      </c>
      <c r="B9351" t="s">
        <v>130</v>
      </c>
      <c r="C9351" t="s">
        <v>647</v>
      </c>
      <c r="D9351" t="s">
        <v>7190</v>
      </c>
      <c r="E9351" t="s">
        <v>193</v>
      </c>
      <c r="F9351" t="s">
        <v>194</v>
      </c>
      <c r="G9351" t="s">
        <v>195</v>
      </c>
    </row>
    <row r="9352" spans="1:40" x14ac:dyDescent="0.2">
      <c r="A9352" s="26">
        <v>41904.564832013886</v>
      </c>
      <c r="B9352" t="s">
        <v>130</v>
      </c>
      <c r="C9352" t="s">
        <v>647</v>
      </c>
      <c r="D9352" t="s">
        <v>7191</v>
      </c>
      <c r="E9352" t="s">
        <v>193</v>
      </c>
      <c r="F9352" t="s">
        <v>7192</v>
      </c>
      <c r="G9352" t="s">
        <v>7193</v>
      </c>
      <c r="H9352" t="s">
        <v>7194</v>
      </c>
    </row>
    <row r="9353" spans="1:40" x14ac:dyDescent="0.2">
      <c r="A9353" s="26">
        <v>41904.564832141201</v>
      </c>
      <c r="B9353" t="s">
        <v>130</v>
      </c>
      <c r="C9353" t="s">
        <v>969</v>
      </c>
      <c r="D9353" t="s">
        <v>7195</v>
      </c>
      <c r="E9353" t="s">
        <v>133</v>
      </c>
      <c r="F9353" t="s">
        <v>134</v>
      </c>
      <c r="G9353" t="s">
        <v>135</v>
      </c>
      <c r="H9353" t="s">
        <v>136</v>
      </c>
      <c r="I9353">
        <v>1900000</v>
      </c>
      <c r="J9353" t="s">
        <v>137</v>
      </c>
      <c r="K9353">
        <v>1900000</v>
      </c>
      <c r="L9353" t="s">
        <v>138</v>
      </c>
      <c r="M9353">
        <v>500</v>
      </c>
      <c r="N9353" t="s">
        <v>139</v>
      </c>
      <c r="O9353" t="s">
        <v>140</v>
      </c>
      <c r="P9353">
        <v>300</v>
      </c>
      <c r="Q9353" t="s">
        <v>139</v>
      </c>
    </row>
    <row r="9354" spans="1:40" x14ac:dyDescent="0.2">
      <c r="A9354" s="26">
        <v>41904.564832141201</v>
      </c>
      <c r="B9354" t="s">
        <v>130</v>
      </c>
      <c r="C9354" t="s">
        <v>969</v>
      </c>
      <c r="D9354" t="s">
        <v>7196</v>
      </c>
      <c r="E9354" t="s">
        <v>133</v>
      </c>
      <c r="F9354" t="s">
        <v>134</v>
      </c>
      <c r="G9354" t="s">
        <v>135</v>
      </c>
      <c r="H9354" t="s">
        <v>142</v>
      </c>
      <c r="I9354">
        <v>49</v>
      </c>
      <c r="J9354" t="s">
        <v>139</v>
      </c>
      <c r="K9354" t="s">
        <v>143</v>
      </c>
      <c r="L9354">
        <v>130</v>
      </c>
      <c r="M9354" t="s">
        <v>139</v>
      </c>
      <c r="N9354" t="s">
        <v>144</v>
      </c>
      <c r="O9354">
        <v>180</v>
      </c>
      <c r="P9354" t="s">
        <v>139</v>
      </c>
      <c r="Q9354" t="s">
        <v>145</v>
      </c>
      <c r="R9354">
        <v>140</v>
      </c>
      <c r="S9354" t="s">
        <v>139</v>
      </c>
      <c r="T9354" t="s">
        <v>146</v>
      </c>
      <c r="U9354">
        <v>80</v>
      </c>
      <c r="V9354" t="s">
        <v>139</v>
      </c>
      <c r="W9354" t="s">
        <v>147</v>
      </c>
      <c r="X9354">
        <v>101</v>
      </c>
      <c r="Y9354" t="s">
        <v>139</v>
      </c>
      <c r="Z9354" t="s">
        <v>148</v>
      </c>
      <c r="AA9354">
        <v>190</v>
      </c>
      <c r="AB9354" t="s">
        <v>139</v>
      </c>
      <c r="AC9354" t="s">
        <v>149</v>
      </c>
      <c r="AD9354">
        <v>20</v>
      </c>
      <c r="AE9354" t="s">
        <v>139</v>
      </c>
    </row>
    <row r="9355" spans="1:40" x14ac:dyDescent="0.2">
      <c r="A9355" s="26">
        <v>41904.564832141201</v>
      </c>
      <c r="B9355" t="s">
        <v>130</v>
      </c>
      <c r="C9355" t="s">
        <v>969</v>
      </c>
      <c r="D9355" t="s">
        <v>7197</v>
      </c>
    </row>
    <row r="9356" spans="1:40" x14ac:dyDescent="0.2">
      <c r="A9356" s="26">
        <v>41904.564832141201</v>
      </c>
      <c r="B9356" t="s">
        <v>130</v>
      </c>
      <c r="C9356" t="s">
        <v>969</v>
      </c>
      <c r="D9356" t="s">
        <v>7198</v>
      </c>
      <c r="E9356" t="s">
        <v>133</v>
      </c>
      <c r="F9356" t="s">
        <v>134</v>
      </c>
      <c r="G9356" t="s">
        <v>135</v>
      </c>
      <c r="H9356" t="s">
        <v>152</v>
      </c>
      <c r="I9356">
        <v>50</v>
      </c>
      <c r="J9356" t="s">
        <v>139</v>
      </c>
      <c r="K9356" t="s">
        <v>153</v>
      </c>
      <c r="L9356">
        <v>50</v>
      </c>
      <c r="M9356" t="s">
        <v>139</v>
      </c>
      <c r="N9356" t="s">
        <v>154</v>
      </c>
      <c r="O9356">
        <v>50</v>
      </c>
      <c r="P9356" t="s">
        <v>139</v>
      </c>
    </row>
    <row r="9357" spans="1:40" x14ac:dyDescent="0.2">
      <c r="A9357" s="26">
        <v>41904.564832141201</v>
      </c>
      <c r="B9357" t="s">
        <v>130</v>
      </c>
      <c r="C9357" t="s">
        <v>969</v>
      </c>
      <c r="D9357" t="s">
        <v>7199</v>
      </c>
      <c r="E9357" t="s">
        <v>133</v>
      </c>
      <c r="F9357" t="s">
        <v>134</v>
      </c>
      <c r="G9357" t="s">
        <v>135</v>
      </c>
      <c r="H9357" t="s">
        <v>156</v>
      </c>
      <c r="I9357">
        <v>35</v>
      </c>
      <c r="J9357" t="s">
        <v>139</v>
      </c>
      <c r="K9357" t="s">
        <v>157</v>
      </c>
      <c r="L9357">
        <v>5</v>
      </c>
      <c r="M9357" t="s">
        <v>139</v>
      </c>
      <c r="N9357" t="s">
        <v>158</v>
      </c>
      <c r="O9357">
        <v>60</v>
      </c>
      <c r="P9357" t="s">
        <v>139</v>
      </c>
    </row>
    <row r="9358" spans="1:40" x14ac:dyDescent="0.2">
      <c r="A9358" s="26">
        <v>41904.564832141201</v>
      </c>
      <c r="B9358" t="s">
        <v>130</v>
      </c>
      <c r="C9358" t="s">
        <v>969</v>
      </c>
      <c r="D9358" t="s">
        <v>7200</v>
      </c>
      <c r="E9358" t="s">
        <v>133</v>
      </c>
      <c r="F9358" t="s">
        <v>134</v>
      </c>
      <c r="G9358" t="s">
        <v>135</v>
      </c>
      <c r="H9358" t="s">
        <v>160</v>
      </c>
      <c r="I9358">
        <v>1</v>
      </c>
      <c r="J9358" t="s">
        <v>139</v>
      </c>
    </row>
    <row r="9359" spans="1:40" x14ac:dyDescent="0.2">
      <c r="A9359" s="26">
        <v>41904.564832141201</v>
      </c>
      <c r="B9359" t="s">
        <v>130</v>
      </c>
      <c r="C9359" t="s">
        <v>969</v>
      </c>
      <c r="D9359" t="s">
        <v>7201</v>
      </c>
    </row>
    <row r="9360" spans="1:40" x14ac:dyDescent="0.2">
      <c r="A9360" s="26">
        <v>41904.564832152777</v>
      </c>
      <c r="B9360" t="s">
        <v>130</v>
      </c>
      <c r="C9360" t="s">
        <v>969</v>
      </c>
      <c r="D9360" t="s">
        <v>7202</v>
      </c>
      <c r="E9360" t="s">
        <v>133</v>
      </c>
      <c r="F9360" t="s">
        <v>134</v>
      </c>
      <c r="G9360" t="s">
        <v>135</v>
      </c>
      <c r="H9360" t="s">
        <v>162</v>
      </c>
      <c r="I9360">
        <v>30</v>
      </c>
      <c r="J9360" t="s">
        <v>139</v>
      </c>
      <c r="K9360" t="s">
        <v>163</v>
      </c>
      <c r="L9360">
        <v>30</v>
      </c>
      <c r="M9360" t="s">
        <v>139</v>
      </c>
      <c r="N9360" t="s">
        <v>164</v>
      </c>
      <c r="O9360">
        <v>30</v>
      </c>
      <c r="P9360" t="s">
        <v>139</v>
      </c>
      <c r="Q9360" t="s">
        <v>165</v>
      </c>
      <c r="R9360">
        <v>10</v>
      </c>
      <c r="S9360" t="s">
        <v>139</v>
      </c>
      <c r="T9360" t="s">
        <v>166</v>
      </c>
      <c r="U9360">
        <v>20</v>
      </c>
      <c r="V9360" t="s">
        <v>139</v>
      </c>
      <c r="W9360" t="s">
        <v>167</v>
      </c>
      <c r="X9360">
        <v>20</v>
      </c>
      <c r="Y9360" t="s">
        <v>139</v>
      </c>
      <c r="Z9360" t="s">
        <v>168</v>
      </c>
      <c r="AA9360">
        <v>20</v>
      </c>
      <c r="AB9360" t="s">
        <v>139</v>
      </c>
      <c r="AC9360" t="s">
        <v>169</v>
      </c>
      <c r="AD9360">
        <v>20</v>
      </c>
      <c r="AE9360" t="s">
        <v>139</v>
      </c>
      <c r="AF9360" t="s">
        <v>170</v>
      </c>
      <c r="AG9360">
        <v>115200</v>
      </c>
      <c r="AH9360" t="s">
        <v>139</v>
      </c>
      <c r="AI9360" t="s">
        <v>171</v>
      </c>
      <c r="AJ9360">
        <v>12000</v>
      </c>
      <c r="AK9360" t="s">
        <v>139</v>
      </c>
      <c r="AL9360" t="s">
        <v>172</v>
      </c>
      <c r="AM9360">
        <v>30000</v>
      </c>
      <c r="AN9360" t="s">
        <v>139</v>
      </c>
    </row>
    <row r="9361" spans="1:40" x14ac:dyDescent="0.2">
      <c r="A9361" s="26">
        <v>41904.564832152777</v>
      </c>
      <c r="B9361" t="s">
        <v>130</v>
      </c>
      <c r="C9361" t="s">
        <v>969</v>
      </c>
      <c r="D9361" t="s">
        <v>7203</v>
      </c>
      <c r="E9361" t="s">
        <v>133</v>
      </c>
      <c r="F9361" t="s">
        <v>134</v>
      </c>
      <c r="G9361" t="s">
        <v>135</v>
      </c>
      <c r="H9361" t="s">
        <v>174</v>
      </c>
      <c r="I9361">
        <v>60</v>
      </c>
      <c r="J9361" t="s">
        <v>139</v>
      </c>
      <c r="K9361" t="s">
        <v>175</v>
      </c>
      <c r="L9361">
        <v>40</v>
      </c>
      <c r="M9361" t="s">
        <v>139</v>
      </c>
      <c r="N9361" t="s">
        <v>176</v>
      </c>
      <c r="O9361">
        <v>50</v>
      </c>
      <c r="P9361" t="s">
        <v>139</v>
      </c>
      <c r="Q9361" t="s">
        <v>177</v>
      </c>
      <c r="R9361">
        <v>40</v>
      </c>
      <c r="S9361" t="s">
        <v>139</v>
      </c>
      <c r="T9361" t="s">
        <v>178</v>
      </c>
      <c r="U9361">
        <v>60</v>
      </c>
      <c r="V9361" t="s">
        <v>139</v>
      </c>
      <c r="W9361" t="s">
        <v>179</v>
      </c>
      <c r="X9361">
        <v>50</v>
      </c>
      <c r="Y9361" t="s">
        <v>139</v>
      </c>
      <c r="Z9361" t="s">
        <v>180</v>
      </c>
      <c r="AA9361">
        <v>50</v>
      </c>
      <c r="AB9361" t="s">
        <v>139</v>
      </c>
      <c r="AC9361" t="s">
        <v>181</v>
      </c>
      <c r="AD9361">
        <v>35</v>
      </c>
      <c r="AE9361" t="s">
        <v>139</v>
      </c>
      <c r="AF9361" t="s">
        <v>182</v>
      </c>
      <c r="AG9361">
        <v>8</v>
      </c>
      <c r="AH9361" t="s">
        <v>139</v>
      </c>
      <c r="AI9361" t="s">
        <v>183</v>
      </c>
      <c r="AJ9361">
        <v>90</v>
      </c>
      <c r="AK9361" t="s">
        <v>139</v>
      </c>
      <c r="AL9361" t="s">
        <v>184</v>
      </c>
      <c r="AM9361">
        <v>1</v>
      </c>
      <c r="AN9361" t="s">
        <v>139</v>
      </c>
    </row>
    <row r="9362" spans="1:40" x14ac:dyDescent="0.2">
      <c r="A9362" s="26">
        <v>41904.564832152777</v>
      </c>
      <c r="B9362" t="s">
        <v>130</v>
      </c>
      <c r="C9362" t="s">
        <v>969</v>
      </c>
      <c r="D9362" t="s">
        <v>7204</v>
      </c>
      <c r="E9362" t="s">
        <v>133</v>
      </c>
      <c r="F9362" t="s">
        <v>134</v>
      </c>
      <c r="G9362" t="s">
        <v>135</v>
      </c>
      <c r="H9362" t="s">
        <v>186</v>
      </c>
      <c r="I9362">
        <v>33</v>
      </c>
      <c r="J9362" t="s">
        <v>139</v>
      </c>
      <c r="K9362" t="s">
        <v>187</v>
      </c>
      <c r="L9362">
        <v>33</v>
      </c>
      <c r="M9362" t="s">
        <v>139</v>
      </c>
      <c r="N9362" t="s">
        <v>188</v>
      </c>
      <c r="O9362">
        <v>34</v>
      </c>
      <c r="P9362" t="s">
        <v>139</v>
      </c>
      <c r="Q9362" t="s">
        <v>166</v>
      </c>
      <c r="R9362">
        <v>20</v>
      </c>
      <c r="S9362" t="s">
        <v>139</v>
      </c>
      <c r="T9362" t="s">
        <v>167</v>
      </c>
      <c r="U9362">
        <v>20</v>
      </c>
      <c r="V9362" t="s">
        <v>139</v>
      </c>
      <c r="W9362" t="s">
        <v>168</v>
      </c>
      <c r="X9362">
        <v>20</v>
      </c>
      <c r="Y9362" t="s">
        <v>139</v>
      </c>
      <c r="Z9362" t="s">
        <v>189</v>
      </c>
      <c r="AA9362">
        <v>20</v>
      </c>
      <c r="AB9362" t="s">
        <v>139</v>
      </c>
      <c r="AC9362" t="s">
        <v>190</v>
      </c>
      <c r="AD9362">
        <v>20</v>
      </c>
      <c r="AE9362" t="s">
        <v>139</v>
      </c>
      <c r="AF9362" t="s">
        <v>191</v>
      </c>
      <c r="AG9362">
        <v>20</v>
      </c>
      <c r="AH9362" t="s">
        <v>139</v>
      </c>
      <c r="AI9362" t="s">
        <v>170</v>
      </c>
      <c r="AJ9362">
        <v>115200</v>
      </c>
      <c r="AK9362" t="s">
        <v>139</v>
      </c>
      <c r="AL9362" t="s">
        <v>171</v>
      </c>
      <c r="AM9362">
        <v>12000</v>
      </c>
      <c r="AN9362" t="s">
        <v>139</v>
      </c>
    </row>
    <row r="9363" spans="1:40" x14ac:dyDescent="0.2">
      <c r="A9363" s="26">
        <v>41904.564832152777</v>
      </c>
      <c r="B9363" t="s">
        <v>130</v>
      </c>
      <c r="C9363" t="s">
        <v>969</v>
      </c>
      <c r="D9363" t="s">
        <v>7196</v>
      </c>
      <c r="E9363" t="s">
        <v>133</v>
      </c>
      <c r="F9363" t="s">
        <v>134</v>
      </c>
      <c r="G9363" t="s">
        <v>135</v>
      </c>
      <c r="H9363" t="s">
        <v>142</v>
      </c>
      <c r="I9363">
        <v>49</v>
      </c>
      <c r="J9363" t="s">
        <v>139</v>
      </c>
      <c r="K9363" t="s">
        <v>143</v>
      </c>
      <c r="L9363">
        <v>130</v>
      </c>
      <c r="M9363" t="s">
        <v>139</v>
      </c>
      <c r="N9363" t="s">
        <v>144</v>
      </c>
      <c r="O9363">
        <v>180</v>
      </c>
      <c r="P9363" t="s">
        <v>139</v>
      </c>
      <c r="Q9363" t="s">
        <v>145</v>
      </c>
      <c r="R9363">
        <v>140</v>
      </c>
      <c r="S9363" t="s">
        <v>139</v>
      </c>
      <c r="T9363" t="s">
        <v>146</v>
      </c>
      <c r="U9363">
        <v>80</v>
      </c>
      <c r="V9363" t="s">
        <v>139</v>
      </c>
      <c r="W9363" t="s">
        <v>147</v>
      </c>
      <c r="X9363">
        <v>101</v>
      </c>
      <c r="Y9363" t="s">
        <v>139</v>
      </c>
      <c r="Z9363" t="s">
        <v>148</v>
      </c>
      <c r="AA9363">
        <v>190</v>
      </c>
      <c r="AB9363" t="s">
        <v>139</v>
      </c>
      <c r="AC9363" t="s">
        <v>149</v>
      </c>
      <c r="AD9363">
        <v>20</v>
      </c>
      <c r="AE9363" t="s">
        <v>139</v>
      </c>
    </row>
    <row r="9364" spans="1:40" x14ac:dyDescent="0.2">
      <c r="A9364" s="26">
        <v>41904.564832152777</v>
      </c>
      <c r="B9364" t="s">
        <v>130</v>
      </c>
      <c r="C9364" t="s">
        <v>969</v>
      </c>
      <c r="D9364" t="s">
        <v>7197</v>
      </c>
    </row>
    <row r="9365" spans="1:40" x14ac:dyDescent="0.2">
      <c r="A9365" s="26">
        <v>41904.564832152777</v>
      </c>
      <c r="B9365" t="s">
        <v>130</v>
      </c>
      <c r="C9365" t="s">
        <v>969</v>
      </c>
      <c r="D9365" t="s">
        <v>7198</v>
      </c>
      <c r="E9365" t="s">
        <v>133</v>
      </c>
      <c r="F9365" t="s">
        <v>134</v>
      </c>
      <c r="G9365" t="s">
        <v>135</v>
      </c>
      <c r="H9365" t="s">
        <v>152</v>
      </c>
      <c r="I9365">
        <v>50</v>
      </c>
      <c r="J9365" t="s">
        <v>139</v>
      </c>
      <c r="K9365" t="s">
        <v>153</v>
      </c>
      <c r="L9365">
        <v>50</v>
      </c>
      <c r="M9365" t="s">
        <v>139</v>
      </c>
      <c r="N9365" t="s">
        <v>154</v>
      </c>
      <c r="O9365">
        <v>50</v>
      </c>
      <c r="P9365" t="s">
        <v>139</v>
      </c>
    </row>
    <row r="9366" spans="1:40" x14ac:dyDescent="0.2">
      <c r="A9366" s="26">
        <v>41904.564832152777</v>
      </c>
      <c r="B9366" t="s">
        <v>130</v>
      </c>
      <c r="C9366" t="s">
        <v>969</v>
      </c>
      <c r="D9366" t="s">
        <v>7199</v>
      </c>
      <c r="E9366" t="s">
        <v>133</v>
      </c>
      <c r="F9366" t="s">
        <v>134</v>
      </c>
      <c r="G9366" t="s">
        <v>135</v>
      </c>
      <c r="H9366" t="s">
        <v>156</v>
      </c>
      <c r="I9366">
        <v>35</v>
      </c>
      <c r="J9366" t="s">
        <v>139</v>
      </c>
      <c r="K9366" t="s">
        <v>157</v>
      </c>
      <c r="L9366">
        <v>5</v>
      </c>
      <c r="M9366" t="s">
        <v>139</v>
      </c>
      <c r="N9366" t="s">
        <v>158</v>
      </c>
      <c r="O9366">
        <v>60</v>
      </c>
      <c r="P9366" t="s">
        <v>139</v>
      </c>
    </row>
    <row r="9367" spans="1:40" x14ac:dyDescent="0.2">
      <c r="A9367" s="26">
        <v>41904.564832152777</v>
      </c>
      <c r="B9367" t="s">
        <v>130</v>
      </c>
      <c r="C9367" t="s">
        <v>969</v>
      </c>
      <c r="D9367" t="s">
        <v>7200</v>
      </c>
      <c r="E9367" t="s">
        <v>133</v>
      </c>
      <c r="F9367" t="s">
        <v>134</v>
      </c>
      <c r="G9367" t="s">
        <v>135</v>
      </c>
      <c r="H9367" t="s">
        <v>160</v>
      </c>
      <c r="I9367">
        <v>1</v>
      </c>
      <c r="J9367" t="s">
        <v>139</v>
      </c>
    </row>
    <row r="9368" spans="1:40" x14ac:dyDescent="0.2">
      <c r="A9368" s="26">
        <v>41904.564832152777</v>
      </c>
      <c r="B9368" t="s">
        <v>130</v>
      </c>
      <c r="C9368" t="s">
        <v>969</v>
      </c>
      <c r="D9368" t="s">
        <v>7202</v>
      </c>
      <c r="E9368" t="s">
        <v>133</v>
      </c>
      <c r="F9368" t="s">
        <v>134</v>
      </c>
      <c r="G9368" t="s">
        <v>135</v>
      </c>
      <c r="H9368" t="s">
        <v>162</v>
      </c>
      <c r="I9368">
        <v>30</v>
      </c>
      <c r="J9368" t="s">
        <v>139</v>
      </c>
      <c r="K9368" t="s">
        <v>163</v>
      </c>
      <c r="L9368">
        <v>30</v>
      </c>
      <c r="M9368" t="s">
        <v>139</v>
      </c>
      <c r="N9368" t="s">
        <v>164</v>
      </c>
      <c r="O9368">
        <v>30</v>
      </c>
      <c r="P9368" t="s">
        <v>139</v>
      </c>
      <c r="Q9368" t="s">
        <v>165</v>
      </c>
      <c r="R9368">
        <v>10</v>
      </c>
      <c r="S9368" t="s">
        <v>139</v>
      </c>
      <c r="T9368" t="s">
        <v>166</v>
      </c>
      <c r="U9368">
        <v>20</v>
      </c>
      <c r="V9368" t="s">
        <v>139</v>
      </c>
      <c r="W9368" t="s">
        <v>167</v>
      </c>
      <c r="X9368">
        <v>20</v>
      </c>
      <c r="Y9368" t="s">
        <v>139</v>
      </c>
      <c r="Z9368" t="s">
        <v>168</v>
      </c>
      <c r="AA9368">
        <v>20</v>
      </c>
      <c r="AB9368" t="s">
        <v>139</v>
      </c>
      <c r="AC9368" t="s">
        <v>169</v>
      </c>
      <c r="AD9368">
        <v>20</v>
      </c>
      <c r="AE9368" t="s">
        <v>139</v>
      </c>
      <c r="AF9368" t="s">
        <v>170</v>
      </c>
      <c r="AG9368">
        <v>115200</v>
      </c>
      <c r="AH9368" t="s">
        <v>139</v>
      </c>
      <c r="AI9368" t="s">
        <v>171</v>
      </c>
      <c r="AJ9368">
        <v>12000</v>
      </c>
      <c r="AK9368" t="s">
        <v>139</v>
      </c>
      <c r="AL9368" t="s">
        <v>172</v>
      </c>
      <c r="AM9368">
        <v>30000</v>
      </c>
      <c r="AN9368" t="s">
        <v>139</v>
      </c>
    </row>
    <row r="9369" spans="1:40" x14ac:dyDescent="0.2">
      <c r="A9369" s="26">
        <v>41904.564832152777</v>
      </c>
      <c r="B9369" t="s">
        <v>130</v>
      </c>
      <c r="C9369" t="s">
        <v>969</v>
      </c>
      <c r="D9369" t="s">
        <v>7203</v>
      </c>
      <c r="E9369" t="s">
        <v>133</v>
      </c>
      <c r="F9369" t="s">
        <v>134</v>
      </c>
      <c r="G9369" t="s">
        <v>135</v>
      </c>
      <c r="H9369" t="s">
        <v>174</v>
      </c>
      <c r="I9369">
        <v>60</v>
      </c>
      <c r="J9369" t="s">
        <v>139</v>
      </c>
      <c r="K9369" t="s">
        <v>175</v>
      </c>
      <c r="L9369">
        <v>40</v>
      </c>
      <c r="M9369" t="s">
        <v>139</v>
      </c>
      <c r="N9369" t="s">
        <v>176</v>
      </c>
      <c r="O9369">
        <v>50</v>
      </c>
      <c r="P9369" t="s">
        <v>139</v>
      </c>
      <c r="Q9369" t="s">
        <v>177</v>
      </c>
      <c r="R9369">
        <v>40</v>
      </c>
      <c r="S9369" t="s">
        <v>139</v>
      </c>
      <c r="T9369" t="s">
        <v>178</v>
      </c>
      <c r="U9369">
        <v>60</v>
      </c>
      <c r="V9369" t="s">
        <v>139</v>
      </c>
      <c r="W9369" t="s">
        <v>179</v>
      </c>
      <c r="X9369">
        <v>50</v>
      </c>
      <c r="Y9369" t="s">
        <v>139</v>
      </c>
      <c r="Z9369" t="s">
        <v>180</v>
      </c>
      <c r="AA9369">
        <v>50</v>
      </c>
      <c r="AB9369" t="s">
        <v>139</v>
      </c>
      <c r="AC9369" t="s">
        <v>181</v>
      </c>
      <c r="AD9369">
        <v>35</v>
      </c>
      <c r="AE9369" t="s">
        <v>139</v>
      </c>
      <c r="AF9369" t="s">
        <v>182</v>
      </c>
      <c r="AG9369">
        <v>8</v>
      </c>
      <c r="AH9369" t="s">
        <v>139</v>
      </c>
      <c r="AI9369" t="s">
        <v>183</v>
      </c>
      <c r="AJ9369">
        <v>90</v>
      </c>
      <c r="AK9369" t="s">
        <v>139</v>
      </c>
      <c r="AL9369" t="s">
        <v>184</v>
      </c>
      <c r="AM9369">
        <v>1</v>
      </c>
      <c r="AN9369" t="s">
        <v>139</v>
      </c>
    </row>
    <row r="9370" spans="1:40" x14ac:dyDescent="0.2">
      <c r="A9370" s="26">
        <v>41904.564832152777</v>
      </c>
      <c r="B9370" t="s">
        <v>130</v>
      </c>
      <c r="C9370" t="s">
        <v>969</v>
      </c>
      <c r="D9370" t="s">
        <v>7204</v>
      </c>
      <c r="E9370" t="s">
        <v>133</v>
      </c>
      <c r="F9370" t="s">
        <v>134</v>
      </c>
      <c r="G9370" t="s">
        <v>135</v>
      </c>
      <c r="H9370" t="s">
        <v>186</v>
      </c>
      <c r="I9370">
        <v>33</v>
      </c>
      <c r="J9370" t="s">
        <v>139</v>
      </c>
      <c r="K9370" t="s">
        <v>187</v>
      </c>
      <c r="L9370">
        <v>33</v>
      </c>
      <c r="M9370" t="s">
        <v>139</v>
      </c>
      <c r="N9370" t="s">
        <v>188</v>
      </c>
      <c r="O9370">
        <v>34</v>
      </c>
      <c r="P9370" t="s">
        <v>139</v>
      </c>
      <c r="Q9370" t="s">
        <v>166</v>
      </c>
      <c r="R9370">
        <v>20</v>
      </c>
      <c r="S9370" t="s">
        <v>139</v>
      </c>
      <c r="T9370" t="s">
        <v>167</v>
      </c>
      <c r="U9370">
        <v>20</v>
      </c>
      <c r="V9370" t="s">
        <v>139</v>
      </c>
      <c r="W9370" t="s">
        <v>168</v>
      </c>
      <c r="X9370">
        <v>20</v>
      </c>
      <c r="Y9370" t="s">
        <v>139</v>
      </c>
      <c r="Z9370" t="s">
        <v>189</v>
      </c>
      <c r="AA9370">
        <v>20</v>
      </c>
      <c r="AB9370" t="s">
        <v>139</v>
      </c>
      <c r="AC9370" t="s">
        <v>190</v>
      </c>
      <c r="AD9370">
        <v>20</v>
      </c>
      <c r="AE9370" t="s">
        <v>139</v>
      </c>
      <c r="AF9370" t="s">
        <v>191</v>
      </c>
      <c r="AG9370">
        <v>20</v>
      </c>
      <c r="AH9370" t="s">
        <v>139</v>
      </c>
      <c r="AI9370" t="s">
        <v>170</v>
      </c>
      <c r="AJ9370">
        <v>115200</v>
      </c>
      <c r="AK9370" t="s">
        <v>139</v>
      </c>
      <c r="AL9370" t="s">
        <v>171</v>
      </c>
      <c r="AM9370">
        <v>12000</v>
      </c>
      <c r="AN9370" t="s">
        <v>139</v>
      </c>
    </row>
    <row r="9371" spans="1:40" x14ac:dyDescent="0.2">
      <c r="A9371" s="26">
        <v>41904.564832152777</v>
      </c>
      <c r="B9371" t="s">
        <v>130</v>
      </c>
      <c r="C9371" t="s">
        <v>969</v>
      </c>
      <c r="D9371" t="s">
        <v>7205</v>
      </c>
      <c r="E9371" t="s">
        <v>193</v>
      </c>
      <c r="F9371" t="s">
        <v>194</v>
      </c>
      <c r="G9371" t="s">
        <v>195</v>
      </c>
    </row>
    <row r="9372" spans="1:40" x14ac:dyDescent="0.2">
      <c r="A9372" s="26">
        <v>41904.564832152777</v>
      </c>
      <c r="B9372" t="s">
        <v>130</v>
      </c>
      <c r="C9372" t="s">
        <v>969</v>
      </c>
      <c r="D9372" t="s">
        <v>7206</v>
      </c>
      <c r="E9372" t="s">
        <v>193</v>
      </c>
      <c r="F9372" t="s">
        <v>7207</v>
      </c>
      <c r="G9372" t="s">
        <v>7208</v>
      </c>
      <c r="H9372" t="s">
        <v>7209</v>
      </c>
    </row>
    <row r="9373" spans="1:40" x14ac:dyDescent="0.2">
      <c r="A9373" s="26">
        <v>41904.564832187498</v>
      </c>
      <c r="B9373" t="s">
        <v>130</v>
      </c>
      <c r="C9373" t="s">
        <v>643</v>
      </c>
      <c r="D9373" t="s">
        <v>7210</v>
      </c>
    </row>
    <row r="9374" spans="1:40" x14ac:dyDescent="0.2">
      <c r="A9374" s="26">
        <v>41904.564832187498</v>
      </c>
      <c r="B9374" t="s">
        <v>130</v>
      </c>
      <c r="C9374" t="s">
        <v>643</v>
      </c>
      <c r="D9374" t="s">
        <v>7211</v>
      </c>
      <c r="E9374" t="s">
        <v>133</v>
      </c>
      <c r="F9374" t="s">
        <v>134</v>
      </c>
      <c r="G9374" t="s">
        <v>135</v>
      </c>
      <c r="H9374" t="s">
        <v>136</v>
      </c>
      <c r="I9374">
        <v>1900000</v>
      </c>
      <c r="J9374" t="s">
        <v>137</v>
      </c>
      <c r="K9374">
        <v>1900000</v>
      </c>
      <c r="L9374" t="s">
        <v>138</v>
      </c>
      <c r="M9374">
        <v>500</v>
      </c>
      <c r="N9374" t="s">
        <v>139</v>
      </c>
      <c r="O9374" t="s">
        <v>140</v>
      </c>
      <c r="P9374">
        <v>300</v>
      </c>
      <c r="Q9374" t="s">
        <v>139</v>
      </c>
    </row>
    <row r="9375" spans="1:40" x14ac:dyDescent="0.2">
      <c r="A9375" s="26">
        <v>41904.564832187498</v>
      </c>
      <c r="B9375" t="s">
        <v>130</v>
      </c>
      <c r="C9375" t="s">
        <v>643</v>
      </c>
      <c r="D9375" t="s">
        <v>7212</v>
      </c>
      <c r="E9375" t="s">
        <v>133</v>
      </c>
      <c r="F9375" t="s">
        <v>134</v>
      </c>
      <c r="G9375" t="s">
        <v>135</v>
      </c>
      <c r="H9375" t="s">
        <v>142</v>
      </c>
      <c r="I9375">
        <v>49</v>
      </c>
      <c r="J9375" t="s">
        <v>139</v>
      </c>
      <c r="K9375" t="s">
        <v>143</v>
      </c>
      <c r="L9375">
        <v>130</v>
      </c>
      <c r="M9375" t="s">
        <v>139</v>
      </c>
      <c r="N9375" t="s">
        <v>144</v>
      </c>
      <c r="O9375">
        <v>180</v>
      </c>
      <c r="P9375" t="s">
        <v>139</v>
      </c>
      <c r="Q9375" t="s">
        <v>145</v>
      </c>
      <c r="R9375">
        <v>140</v>
      </c>
      <c r="S9375" t="s">
        <v>139</v>
      </c>
      <c r="T9375" t="s">
        <v>146</v>
      </c>
      <c r="U9375">
        <v>80</v>
      </c>
      <c r="V9375" t="s">
        <v>139</v>
      </c>
      <c r="W9375" t="s">
        <v>147</v>
      </c>
      <c r="X9375">
        <v>101</v>
      </c>
      <c r="Y9375" t="s">
        <v>139</v>
      </c>
      <c r="Z9375" t="s">
        <v>148</v>
      </c>
      <c r="AA9375">
        <v>190</v>
      </c>
      <c r="AB9375" t="s">
        <v>139</v>
      </c>
      <c r="AC9375" t="s">
        <v>149</v>
      </c>
      <c r="AD9375">
        <v>20</v>
      </c>
      <c r="AE9375" t="s">
        <v>139</v>
      </c>
    </row>
    <row r="9376" spans="1:40" x14ac:dyDescent="0.2">
      <c r="A9376" s="26">
        <v>41904.564832187498</v>
      </c>
      <c r="B9376" t="s">
        <v>130</v>
      </c>
      <c r="C9376" t="s">
        <v>643</v>
      </c>
      <c r="D9376" t="s">
        <v>7213</v>
      </c>
    </row>
    <row r="9377" spans="1:40" x14ac:dyDescent="0.2">
      <c r="A9377" s="26">
        <v>41904.564832187498</v>
      </c>
      <c r="B9377" t="s">
        <v>130</v>
      </c>
      <c r="C9377" t="s">
        <v>643</v>
      </c>
      <c r="D9377" t="s">
        <v>7214</v>
      </c>
      <c r="E9377" t="s">
        <v>133</v>
      </c>
      <c r="F9377" t="s">
        <v>134</v>
      </c>
      <c r="G9377" t="s">
        <v>135</v>
      </c>
      <c r="H9377" t="s">
        <v>152</v>
      </c>
      <c r="I9377">
        <v>50</v>
      </c>
      <c r="J9377" t="s">
        <v>139</v>
      </c>
      <c r="K9377" t="s">
        <v>153</v>
      </c>
      <c r="L9377">
        <v>50</v>
      </c>
      <c r="M9377" t="s">
        <v>139</v>
      </c>
      <c r="N9377" t="s">
        <v>154</v>
      </c>
      <c r="O9377">
        <v>50</v>
      </c>
      <c r="P9377" t="s">
        <v>139</v>
      </c>
    </row>
    <row r="9378" spans="1:40" x14ac:dyDescent="0.2">
      <c r="A9378" s="26">
        <v>41904.564832187498</v>
      </c>
      <c r="B9378" t="s">
        <v>130</v>
      </c>
      <c r="C9378" t="s">
        <v>643</v>
      </c>
      <c r="D9378" t="s">
        <v>7215</v>
      </c>
      <c r="E9378" t="s">
        <v>133</v>
      </c>
      <c r="F9378" t="s">
        <v>134</v>
      </c>
      <c r="G9378" t="s">
        <v>135</v>
      </c>
      <c r="H9378" t="s">
        <v>156</v>
      </c>
      <c r="I9378">
        <v>35</v>
      </c>
      <c r="J9378" t="s">
        <v>139</v>
      </c>
      <c r="K9378" t="s">
        <v>157</v>
      </c>
      <c r="L9378">
        <v>5</v>
      </c>
      <c r="M9378" t="s">
        <v>139</v>
      </c>
      <c r="N9378" t="s">
        <v>158</v>
      </c>
      <c r="O9378">
        <v>60</v>
      </c>
      <c r="P9378" t="s">
        <v>139</v>
      </c>
    </row>
    <row r="9379" spans="1:40" x14ac:dyDescent="0.2">
      <c r="A9379" s="26">
        <v>41904.564832187498</v>
      </c>
      <c r="B9379" t="s">
        <v>130</v>
      </c>
      <c r="C9379" t="s">
        <v>643</v>
      </c>
      <c r="D9379" t="s">
        <v>7216</v>
      </c>
      <c r="E9379" t="s">
        <v>133</v>
      </c>
      <c r="F9379" t="s">
        <v>134</v>
      </c>
      <c r="G9379" t="s">
        <v>135</v>
      </c>
      <c r="H9379" t="s">
        <v>160</v>
      </c>
      <c r="I9379">
        <v>1</v>
      </c>
      <c r="J9379" t="s">
        <v>139</v>
      </c>
    </row>
    <row r="9380" spans="1:40" x14ac:dyDescent="0.2">
      <c r="A9380" s="26">
        <v>41904.564832187498</v>
      </c>
      <c r="B9380" t="s">
        <v>130</v>
      </c>
      <c r="C9380" t="s">
        <v>643</v>
      </c>
      <c r="D9380" t="s">
        <v>7217</v>
      </c>
      <c r="E9380" t="s">
        <v>133</v>
      </c>
      <c r="F9380" t="s">
        <v>134</v>
      </c>
      <c r="G9380" t="s">
        <v>135</v>
      </c>
      <c r="H9380" t="s">
        <v>162</v>
      </c>
      <c r="I9380">
        <v>30</v>
      </c>
      <c r="J9380" t="s">
        <v>139</v>
      </c>
      <c r="K9380" t="s">
        <v>163</v>
      </c>
      <c r="L9380">
        <v>30</v>
      </c>
      <c r="M9380" t="s">
        <v>139</v>
      </c>
      <c r="N9380" t="s">
        <v>164</v>
      </c>
      <c r="O9380">
        <v>30</v>
      </c>
      <c r="P9380" t="s">
        <v>139</v>
      </c>
      <c r="Q9380" t="s">
        <v>165</v>
      </c>
      <c r="R9380">
        <v>10</v>
      </c>
      <c r="S9380" t="s">
        <v>139</v>
      </c>
      <c r="T9380" t="s">
        <v>166</v>
      </c>
      <c r="U9380">
        <v>20</v>
      </c>
      <c r="V9380" t="s">
        <v>139</v>
      </c>
      <c r="W9380" t="s">
        <v>167</v>
      </c>
      <c r="X9380">
        <v>20</v>
      </c>
      <c r="Y9380" t="s">
        <v>139</v>
      </c>
      <c r="Z9380" t="s">
        <v>168</v>
      </c>
      <c r="AA9380">
        <v>20</v>
      </c>
      <c r="AB9380" t="s">
        <v>139</v>
      </c>
      <c r="AC9380" t="s">
        <v>169</v>
      </c>
      <c r="AD9380">
        <v>20</v>
      </c>
      <c r="AE9380" t="s">
        <v>139</v>
      </c>
      <c r="AF9380" t="s">
        <v>170</v>
      </c>
      <c r="AG9380">
        <v>115200</v>
      </c>
      <c r="AH9380" t="s">
        <v>139</v>
      </c>
      <c r="AI9380" t="s">
        <v>171</v>
      </c>
      <c r="AJ9380">
        <v>12000</v>
      </c>
      <c r="AK9380" t="s">
        <v>139</v>
      </c>
      <c r="AL9380" t="s">
        <v>172</v>
      </c>
      <c r="AM9380">
        <v>30000</v>
      </c>
      <c r="AN9380" t="s">
        <v>139</v>
      </c>
    </row>
    <row r="9381" spans="1:40" x14ac:dyDescent="0.2">
      <c r="A9381" s="26">
        <v>41904.564832187498</v>
      </c>
      <c r="B9381" t="s">
        <v>130</v>
      </c>
      <c r="C9381" t="s">
        <v>643</v>
      </c>
      <c r="D9381" t="s">
        <v>7218</v>
      </c>
      <c r="E9381" t="s">
        <v>133</v>
      </c>
      <c r="F9381" t="s">
        <v>134</v>
      </c>
      <c r="G9381" t="s">
        <v>135</v>
      </c>
      <c r="H9381" t="s">
        <v>174</v>
      </c>
      <c r="I9381">
        <v>60</v>
      </c>
      <c r="J9381" t="s">
        <v>139</v>
      </c>
      <c r="K9381" t="s">
        <v>175</v>
      </c>
      <c r="L9381">
        <v>40</v>
      </c>
      <c r="M9381" t="s">
        <v>139</v>
      </c>
      <c r="N9381" t="s">
        <v>176</v>
      </c>
      <c r="O9381">
        <v>50</v>
      </c>
      <c r="P9381" t="s">
        <v>139</v>
      </c>
      <c r="Q9381" t="s">
        <v>177</v>
      </c>
      <c r="R9381">
        <v>40</v>
      </c>
      <c r="S9381" t="s">
        <v>139</v>
      </c>
      <c r="T9381" t="s">
        <v>178</v>
      </c>
      <c r="U9381">
        <v>60</v>
      </c>
      <c r="V9381" t="s">
        <v>139</v>
      </c>
      <c r="W9381" t="s">
        <v>179</v>
      </c>
      <c r="X9381">
        <v>50</v>
      </c>
      <c r="Y9381" t="s">
        <v>139</v>
      </c>
      <c r="Z9381" t="s">
        <v>180</v>
      </c>
      <c r="AA9381">
        <v>50</v>
      </c>
      <c r="AB9381" t="s">
        <v>139</v>
      </c>
      <c r="AC9381" t="s">
        <v>181</v>
      </c>
      <c r="AD9381">
        <v>35</v>
      </c>
      <c r="AE9381" t="s">
        <v>139</v>
      </c>
      <c r="AF9381" t="s">
        <v>182</v>
      </c>
      <c r="AG9381">
        <v>8</v>
      </c>
      <c r="AH9381" t="s">
        <v>139</v>
      </c>
      <c r="AI9381" t="s">
        <v>183</v>
      </c>
      <c r="AJ9381">
        <v>90</v>
      </c>
      <c r="AK9381" t="s">
        <v>139</v>
      </c>
      <c r="AL9381" t="s">
        <v>184</v>
      </c>
      <c r="AM9381">
        <v>1</v>
      </c>
      <c r="AN9381" t="s">
        <v>139</v>
      </c>
    </row>
    <row r="9382" spans="1:40" x14ac:dyDescent="0.2">
      <c r="A9382" s="26">
        <v>41904.564832187498</v>
      </c>
      <c r="B9382" t="s">
        <v>130</v>
      </c>
      <c r="C9382" t="s">
        <v>645</v>
      </c>
      <c r="D9382" t="s">
        <v>7219</v>
      </c>
    </row>
    <row r="9383" spans="1:40" x14ac:dyDescent="0.2">
      <c r="A9383" s="26">
        <v>41904.564832187498</v>
      </c>
      <c r="B9383" t="s">
        <v>130</v>
      </c>
      <c r="C9383" t="s">
        <v>645</v>
      </c>
      <c r="D9383" t="s">
        <v>7220</v>
      </c>
      <c r="E9383" t="s">
        <v>133</v>
      </c>
      <c r="F9383" t="s">
        <v>134</v>
      </c>
      <c r="G9383" t="s">
        <v>135</v>
      </c>
      <c r="H9383" t="s">
        <v>136</v>
      </c>
      <c r="I9383">
        <v>1900000</v>
      </c>
      <c r="J9383" t="s">
        <v>137</v>
      </c>
      <c r="K9383">
        <v>1900000</v>
      </c>
      <c r="L9383" t="s">
        <v>138</v>
      </c>
      <c r="M9383">
        <v>500</v>
      </c>
      <c r="N9383" t="s">
        <v>139</v>
      </c>
      <c r="O9383" t="s">
        <v>140</v>
      </c>
      <c r="P9383">
        <v>300</v>
      </c>
      <c r="Q9383" t="s">
        <v>139</v>
      </c>
    </row>
    <row r="9384" spans="1:40" x14ac:dyDescent="0.2">
      <c r="A9384" s="26">
        <v>41904.564832187498</v>
      </c>
      <c r="B9384" t="s">
        <v>130</v>
      </c>
      <c r="C9384" t="s">
        <v>645</v>
      </c>
      <c r="D9384" t="s">
        <v>7221</v>
      </c>
      <c r="E9384" t="s">
        <v>133</v>
      </c>
      <c r="F9384" t="s">
        <v>134</v>
      </c>
      <c r="G9384" t="s">
        <v>135</v>
      </c>
      <c r="H9384" t="s">
        <v>142</v>
      </c>
      <c r="I9384">
        <v>49</v>
      </c>
      <c r="J9384" t="s">
        <v>139</v>
      </c>
      <c r="K9384" t="s">
        <v>143</v>
      </c>
      <c r="L9384">
        <v>130</v>
      </c>
      <c r="M9384" t="s">
        <v>139</v>
      </c>
      <c r="N9384" t="s">
        <v>144</v>
      </c>
      <c r="O9384">
        <v>180</v>
      </c>
      <c r="P9384" t="s">
        <v>139</v>
      </c>
      <c r="Q9384" t="s">
        <v>145</v>
      </c>
      <c r="R9384">
        <v>140</v>
      </c>
      <c r="S9384" t="s">
        <v>139</v>
      </c>
      <c r="T9384" t="s">
        <v>146</v>
      </c>
      <c r="U9384">
        <v>80</v>
      </c>
      <c r="V9384" t="s">
        <v>139</v>
      </c>
      <c r="W9384" t="s">
        <v>147</v>
      </c>
      <c r="X9384">
        <v>101</v>
      </c>
      <c r="Y9384" t="s">
        <v>139</v>
      </c>
      <c r="Z9384" t="s">
        <v>148</v>
      </c>
      <c r="AA9384">
        <v>190</v>
      </c>
      <c r="AB9384" t="s">
        <v>139</v>
      </c>
      <c r="AC9384" t="s">
        <v>149</v>
      </c>
      <c r="AD9384">
        <v>20</v>
      </c>
      <c r="AE9384" t="s">
        <v>139</v>
      </c>
    </row>
    <row r="9385" spans="1:40" x14ac:dyDescent="0.2">
      <c r="A9385" s="26">
        <v>41904.564832187498</v>
      </c>
      <c r="B9385" t="s">
        <v>130</v>
      </c>
      <c r="C9385" t="s">
        <v>645</v>
      </c>
      <c r="D9385" t="s">
        <v>7222</v>
      </c>
    </row>
    <row r="9386" spans="1:40" x14ac:dyDescent="0.2">
      <c r="A9386" s="26">
        <v>41904.564832187498</v>
      </c>
      <c r="B9386" t="s">
        <v>130</v>
      </c>
      <c r="C9386" t="s">
        <v>645</v>
      </c>
      <c r="D9386" t="s">
        <v>7223</v>
      </c>
      <c r="E9386" t="s">
        <v>133</v>
      </c>
      <c r="F9386" t="s">
        <v>134</v>
      </c>
      <c r="G9386" t="s">
        <v>135</v>
      </c>
      <c r="H9386" t="s">
        <v>152</v>
      </c>
      <c r="I9386">
        <v>50</v>
      </c>
      <c r="J9386" t="s">
        <v>139</v>
      </c>
      <c r="K9386" t="s">
        <v>153</v>
      </c>
      <c r="L9386">
        <v>50</v>
      </c>
      <c r="M9386" t="s">
        <v>139</v>
      </c>
      <c r="N9386" t="s">
        <v>154</v>
      </c>
      <c r="O9386">
        <v>50</v>
      </c>
      <c r="P9386" t="s">
        <v>139</v>
      </c>
    </row>
    <row r="9387" spans="1:40" x14ac:dyDescent="0.2">
      <c r="A9387" s="26">
        <v>41904.564832187498</v>
      </c>
      <c r="B9387" t="s">
        <v>130</v>
      </c>
      <c r="C9387" t="s">
        <v>645</v>
      </c>
      <c r="D9387" t="s">
        <v>7224</v>
      </c>
      <c r="E9387" t="s">
        <v>133</v>
      </c>
      <c r="F9387" t="s">
        <v>134</v>
      </c>
      <c r="G9387" t="s">
        <v>135</v>
      </c>
      <c r="H9387" t="s">
        <v>156</v>
      </c>
      <c r="I9387">
        <v>35</v>
      </c>
      <c r="J9387" t="s">
        <v>139</v>
      </c>
      <c r="K9387" t="s">
        <v>157</v>
      </c>
      <c r="L9387">
        <v>5</v>
      </c>
      <c r="M9387" t="s">
        <v>139</v>
      </c>
      <c r="N9387" t="s">
        <v>158</v>
      </c>
      <c r="O9387">
        <v>60</v>
      </c>
      <c r="P9387" t="s">
        <v>139</v>
      </c>
    </row>
    <row r="9388" spans="1:40" x14ac:dyDescent="0.2">
      <c r="A9388" s="26">
        <v>41904.564832187498</v>
      </c>
      <c r="B9388" t="s">
        <v>130</v>
      </c>
      <c r="C9388" t="s">
        <v>645</v>
      </c>
      <c r="D9388" t="s">
        <v>7225</v>
      </c>
      <c r="E9388" t="s">
        <v>133</v>
      </c>
      <c r="F9388" t="s">
        <v>134</v>
      </c>
      <c r="G9388" t="s">
        <v>135</v>
      </c>
      <c r="H9388" t="s">
        <v>160</v>
      </c>
      <c r="I9388">
        <v>1</v>
      </c>
      <c r="J9388" t="s">
        <v>139</v>
      </c>
    </row>
    <row r="9389" spans="1:40" x14ac:dyDescent="0.2">
      <c r="A9389" s="26">
        <v>41904.564832187498</v>
      </c>
      <c r="B9389" t="s">
        <v>130</v>
      </c>
      <c r="C9389" t="s">
        <v>645</v>
      </c>
      <c r="D9389" t="s">
        <v>7226</v>
      </c>
      <c r="E9389" t="s">
        <v>133</v>
      </c>
      <c r="F9389" t="s">
        <v>134</v>
      </c>
      <c r="G9389" t="s">
        <v>135</v>
      </c>
      <c r="H9389" t="s">
        <v>162</v>
      </c>
      <c r="I9389">
        <v>30</v>
      </c>
      <c r="J9389" t="s">
        <v>139</v>
      </c>
      <c r="K9389" t="s">
        <v>163</v>
      </c>
      <c r="L9389">
        <v>30</v>
      </c>
      <c r="M9389" t="s">
        <v>139</v>
      </c>
      <c r="N9389" t="s">
        <v>164</v>
      </c>
      <c r="O9389">
        <v>30</v>
      </c>
      <c r="P9389" t="s">
        <v>139</v>
      </c>
      <c r="Q9389" t="s">
        <v>165</v>
      </c>
      <c r="R9389">
        <v>10</v>
      </c>
      <c r="S9389" t="s">
        <v>139</v>
      </c>
      <c r="T9389" t="s">
        <v>166</v>
      </c>
      <c r="U9389">
        <v>20</v>
      </c>
      <c r="V9389" t="s">
        <v>139</v>
      </c>
      <c r="W9389" t="s">
        <v>167</v>
      </c>
      <c r="X9389">
        <v>20</v>
      </c>
      <c r="Y9389" t="s">
        <v>139</v>
      </c>
      <c r="Z9389" t="s">
        <v>168</v>
      </c>
      <c r="AA9389">
        <v>20</v>
      </c>
      <c r="AB9389" t="s">
        <v>139</v>
      </c>
      <c r="AC9389" t="s">
        <v>169</v>
      </c>
      <c r="AD9389">
        <v>20</v>
      </c>
      <c r="AE9389" t="s">
        <v>139</v>
      </c>
      <c r="AF9389" t="s">
        <v>170</v>
      </c>
      <c r="AG9389">
        <v>115200</v>
      </c>
      <c r="AH9389" t="s">
        <v>139</v>
      </c>
      <c r="AI9389" t="s">
        <v>171</v>
      </c>
      <c r="AJ9389">
        <v>12000</v>
      </c>
      <c r="AK9389" t="s">
        <v>139</v>
      </c>
      <c r="AL9389" t="s">
        <v>172</v>
      </c>
      <c r="AM9389">
        <v>30000</v>
      </c>
      <c r="AN9389" t="s">
        <v>139</v>
      </c>
    </row>
    <row r="9390" spans="1:40" x14ac:dyDescent="0.2">
      <c r="A9390" s="26">
        <v>41904.564832187498</v>
      </c>
      <c r="B9390" t="s">
        <v>130</v>
      </c>
      <c r="C9390" t="s">
        <v>645</v>
      </c>
      <c r="D9390" t="s">
        <v>7227</v>
      </c>
      <c r="E9390" t="s">
        <v>133</v>
      </c>
      <c r="F9390" t="s">
        <v>134</v>
      </c>
      <c r="G9390" t="s">
        <v>135</v>
      </c>
      <c r="H9390" t="s">
        <v>174</v>
      </c>
      <c r="I9390">
        <v>60</v>
      </c>
      <c r="J9390" t="s">
        <v>139</v>
      </c>
      <c r="K9390" t="s">
        <v>175</v>
      </c>
      <c r="L9390">
        <v>40</v>
      </c>
      <c r="M9390" t="s">
        <v>139</v>
      </c>
      <c r="N9390" t="s">
        <v>176</v>
      </c>
      <c r="O9390">
        <v>50</v>
      </c>
      <c r="P9390" t="s">
        <v>139</v>
      </c>
      <c r="Q9390" t="s">
        <v>177</v>
      </c>
      <c r="R9390">
        <v>40</v>
      </c>
      <c r="S9390" t="s">
        <v>139</v>
      </c>
      <c r="T9390" t="s">
        <v>178</v>
      </c>
      <c r="U9390">
        <v>60</v>
      </c>
      <c r="V9390" t="s">
        <v>139</v>
      </c>
      <c r="W9390" t="s">
        <v>179</v>
      </c>
      <c r="X9390">
        <v>50</v>
      </c>
      <c r="Y9390" t="s">
        <v>139</v>
      </c>
      <c r="Z9390" t="s">
        <v>180</v>
      </c>
      <c r="AA9390">
        <v>50</v>
      </c>
      <c r="AB9390" t="s">
        <v>139</v>
      </c>
      <c r="AC9390" t="s">
        <v>181</v>
      </c>
      <c r="AD9390">
        <v>35</v>
      </c>
      <c r="AE9390" t="s">
        <v>139</v>
      </c>
      <c r="AF9390" t="s">
        <v>182</v>
      </c>
      <c r="AG9390">
        <v>8</v>
      </c>
      <c r="AH9390" t="s">
        <v>139</v>
      </c>
      <c r="AI9390" t="s">
        <v>183</v>
      </c>
      <c r="AJ9390">
        <v>90</v>
      </c>
      <c r="AK9390" t="s">
        <v>139</v>
      </c>
      <c r="AL9390" t="s">
        <v>184</v>
      </c>
      <c r="AM9390">
        <v>1</v>
      </c>
      <c r="AN9390" t="s">
        <v>139</v>
      </c>
    </row>
    <row r="9391" spans="1:40" x14ac:dyDescent="0.2">
      <c r="A9391" s="26">
        <v>41904.564832187498</v>
      </c>
      <c r="B9391" t="s">
        <v>130</v>
      </c>
      <c r="C9391" t="s">
        <v>645</v>
      </c>
      <c r="D9391" t="s">
        <v>7228</v>
      </c>
      <c r="E9391" t="s">
        <v>133</v>
      </c>
      <c r="F9391" t="s">
        <v>134</v>
      </c>
      <c r="G9391" t="s">
        <v>135</v>
      </c>
      <c r="H9391" t="s">
        <v>186</v>
      </c>
      <c r="I9391">
        <v>33</v>
      </c>
      <c r="J9391" t="s">
        <v>139</v>
      </c>
      <c r="K9391" t="s">
        <v>187</v>
      </c>
      <c r="L9391">
        <v>33</v>
      </c>
      <c r="M9391" t="s">
        <v>139</v>
      </c>
      <c r="N9391" t="s">
        <v>188</v>
      </c>
      <c r="O9391">
        <v>34</v>
      </c>
      <c r="P9391" t="s">
        <v>139</v>
      </c>
      <c r="Q9391" t="s">
        <v>166</v>
      </c>
      <c r="R9391">
        <v>20</v>
      </c>
      <c r="S9391" t="s">
        <v>139</v>
      </c>
      <c r="T9391" t="s">
        <v>167</v>
      </c>
      <c r="U9391">
        <v>20</v>
      </c>
      <c r="V9391" t="s">
        <v>139</v>
      </c>
      <c r="W9391" t="s">
        <v>168</v>
      </c>
      <c r="X9391">
        <v>20</v>
      </c>
      <c r="Y9391" t="s">
        <v>139</v>
      </c>
      <c r="Z9391" t="s">
        <v>189</v>
      </c>
      <c r="AA9391">
        <v>20</v>
      </c>
      <c r="AB9391" t="s">
        <v>139</v>
      </c>
      <c r="AC9391" t="s">
        <v>190</v>
      </c>
      <c r="AD9391">
        <v>20</v>
      </c>
      <c r="AE9391" t="s">
        <v>139</v>
      </c>
      <c r="AF9391" t="s">
        <v>191</v>
      </c>
      <c r="AG9391">
        <v>20</v>
      </c>
      <c r="AH9391" t="s">
        <v>139</v>
      </c>
      <c r="AI9391" t="s">
        <v>170</v>
      </c>
      <c r="AJ9391">
        <v>115200</v>
      </c>
      <c r="AK9391" t="s">
        <v>139</v>
      </c>
      <c r="AL9391" t="s">
        <v>171</v>
      </c>
      <c r="AM9391">
        <v>12000</v>
      </c>
      <c r="AN9391" t="s">
        <v>139</v>
      </c>
    </row>
    <row r="9392" spans="1:40" x14ac:dyDescent="0.2">
      <c r="A9392" s="26">
        <v>41904.564832187498</v>
      </c>
      <c r="B9392" t="s">
        <v>130</v>
      </c>
      <c r="C9392" t="s">
        <v>645</v>
      </c>
      <c r="D9392" t="s">
        <v>7221</v>
      </c>
      <c r="E9392" t="s">
        <v>133</v>
      </c>
      <c r="F9392" t="s">
        <v>134</v>
      </c>
      <c r="G9392" t="s">
        <v>135</v>
      </c>
      <c r="H9392" t="s">
        <v>142</v>
      </c>
      <c r="I9392">
        <v>49</v>
      </c>
      <c r="J9392" t="s">
        <v>139</v>
      </c>
      <c r="K9392" t="s">
        <v>143</v>
      </c>
      <c r="L9392">
        <v>130</v>
      </c>
      <c r="M9392" t="s">
        <v>139</v>
      </c>
      <c r="N9392" t="s">
        <v>144</v>
      </c>
      <c r="O9392">
        <v>180</v>
      </c>
      <c r="P9392" t="s">
        <v>139</v>
      </c>
      <c r="Q9392" t="s">
        <v>145</v>
      </c>
      <c r="R9392">
        <v>140</v>
      </c>
      <c r="S9392" t="s">
        <v>139</v>
      </c>
      <c r="T9392" t="s">
        <v>146</v>
      </c>
      <c r="U9392">
        <v>80</v>
      </c>
      <c r="V9392" t="s">
        <v>139</v>
      </c>
      <c r="W9392" t="s">
        <v>147</v>
      </c>
      <c r="X9392">
        <v>101</v>
      </c>
      <c r="Y9392" t="s">
        <v>139</v>
      </c>
      <c r="Z9392" t="s">
        <v>148</v>
      </c>
      <c r="AA9392">
        <v>190</v>
      </c>
      <c r="AB9392" t="s">
        <v>139</v>
      </c>
      <c r="AC9392" t="s">
        <v>149</v>
      </c>
      <c r="AD9392">
        <v>20</v>
      </c>
      <c r="AE9392" t="s">
        <v>139</v>
      </c>
    </row>
    <row r="9393" spans="1:40" x14ac:dyDescent="0.2">
      <c r="A9393" s="26">
        <v>41904.564832187498</v>
      </c>
      <c r="B9393" t="s">
        <v>130</v>
      </c>
      <c r="C9393" t="s">
        <v>645</v>
      </c>
      <c r="D9393" t="s">
        <v>7222</v>
      </c>
    </row>
    <row r="9394" spans="1:40" x14ac:dyDescent="0.2">
      <c r="A9394" s="26">
        <v>41904.564832187498</v>
      </c>
      <c r="B9394" t="s">
        <v>130</v>
      </c>
      <c r="C9394" t="s">
        <v>645</v>
      </c>
      <c r="D9394" t="s">
        <v>7223</v>
      </c>
      <c r="E9394" t="s">
        <v>133</v>
      </c>
      <c r="F9394" t="s">
        <v>134</v>
      </c>
      <c r="G9394" t="s">
        <v>135</v>
      </c>
      <c r="H9394" t="s">
        <v>152</v>
      </c>
      <c r="I9394">
        <v>50</v>
      </c>
      <c r="J9394" t="s">
        <v>139</v>
      </c>
      <c r="K9394" t="s">
        <v>153</v>
      </c>
      <c r="L9394">
        <v>50</v>
      </c>
      <c r="M9394" t="s">
        <v>139</v>
      </c>
      <c r="N9394" t="s">
        <v>154</v>
      </c>
      <c r="O9394">
        <v>50</v>
      </c>
      <c r="P9394" t="s">
        <v>139</v>
      </c>
    </row>
    <row r="9395" spans="1:40" x14ac:dyDescent="0.2">
      <c r="A9395" s="26">
        <v>41904.564832187498</v>
      </c>
      <c r="B9395" t="s">
        <v>130</v>
      </c>
      <c r="C9395" t="s">
        <v>645</v>
      </c>
      <c r="D9395" t="s">
        <v>7224</v>
      </c>
      <c r="E9395" t="s">
        <v>133</v>
      </c>
      <c r="F9395" t="s">
        <v>134</v>
      </c>
      <c r="G9395" t="s">
        <v>135</v>
      </c>
      <c r="H9395" t="s">
        <v>156</v>
      </c>
      <c r="I9395">
        <v>35</v>
      </c>
      <c r="J9395" t="s">
        <v>139</v>
      </c>
      <c r="K9395" t="s">
        <v>157</v>
      </c>
      <c r="L9395">
        <v>5</v>
      </c>
      <c r="M9395" t="s">
        <v>139</v>
      </c>
      <c r="N9395" t="s">
        <v>158</v>
      </c>
      <c r="O9395">
        <v>60</v>
      </c>
      <c r="P9395" t="s">
        <v>139</v>
      </c>
    </row>
    <row r="9396" spans="1:40" x14ac:dyDescent="0.2">
      <c r="A9396" s="26">
        <v>41904.564832187498</v>
      </c>
      <c r="B9396" t="s">
        <v>130</v>
      </c>
      <c r="C9396" t="s">
        <v>645</v>
      </c>
      <c r="D9396" t="s">
        <v>7225</v>
      </c>
      <c r="E9396" t="s">
        <v>133</v>
      </c>
      <c r="F9396" t="s">
        <v>134</v>
      </c>
      <c r="G9396" t="s">
        <v>135</v>
      </c>
      <c r="H9396" t="s">
        <v>160</v>
      </c>
      <c r="I9396">
        <v>1</v>
      </c>
      <c r="J9396" t="s">
        <v>139</v>
      </c>
    </row>
    <row r="9397" spans="1:40" x14ac:dyDescent="0.2">
      <c r="A9397" s="26">
        <v>41904.564832187498</v>
      </c>
      <c r="B9397" t="s">
        <v>130</v>
      </c>
      <c r="C9397" t="s">
        <v>645</v>
      </c>
      <c r="D9397" t="s">
        <v>7226</v>
      </c>
      <c r="E9397" t="s">
        <v>133</v>
      </c>
      <c r="F9397" t="s">
        <v>134</v>
      </c>
      <c r="G9397" t="s">
        <v>135</v>
      </c>
      <c r="H9397" t="s">
        <v>162</v>
      </c>
      <c r="I9397">
        <v>30</v>
      </c>
      <c r="J9397" t="s">
        <v>139</v>
      </c>
      <c r="K9397" t="s">
        <v>163</v>
      </c>
      <c r="L9397">
        <v>30</v>
      </c>
      <c r="M9397" t="s">
        <v>139</v>
      </c>
      <c r="N9397" t="s">
        <v>164</v>
      </c>
      <c r="O9397">
        <v>30</v>
      </c>
      <c r="P9397" t="s">
        <v>139</v>
      </c>
      <c r="Q9397" t="s">
        <v>165</v>
      </c>
      <c r="R9397">
        <v>10</v>
      </c>
      <c r="S9397" t="s">
        <v>139</v>
      </c>
      <c r="T9397" t="s">
        <v>166</v>
      </c>
      <c r="U9397">
        <v>20</v>
      </c>
      <c r="V9397" t="s">
        <v>139</v>
      </c>
      <c r="W9397" t="s">
        <v>167</v>
      </c>
      <c r="X9397">
        <v>20</v>
      </c>
      <c r="Y9397" t="s">
        <v>139</v>
      </c>
      <c r="Z9397" t="s">
        <v>168</v>
      </c>
      <c r="AA9397">
        <v>20</v>
      </c>
      <c r="AB9397" t="s">
        <v>139</v>
      </c>
      <c r="AC9397" t="s">
        <v>169</v>
      </c>
      <c r="AD9397">
        <v>20</v>
      </c>
      <c r="AE9397" t="s">
        <v>139</v>
      </c>
      <c r="AF9397" t="s">
        <v>170</v>
      </c>
      <c r="AG9397">
        <v>115200</v>
      </c>
      <c r="AH9397" t="s">
        <v>139</v>
      </c>
      <c r="AI9397" t="s">
        <v>171</v>
      </c>
      <c r="AJ9397">
        <v>12000</v>
      </c>
      <c r="AK9397" t="s">
        <v>139</v>
      </c>
      <c r="AL9397" t="s">
        <v>172</v>
      </c>
      <c r="AM9397">
        <v>30000</v>
      </c>
      <c r="AN9397" t="s">
        <v>139</v>
      </c>
    </row>
    <row r="9398" spans="1:40" x14ac:dyDescent="0.2">
      <c r="A9398" s="26">
        <v>41904.564832187498</v>
      </c>
      <c r="B9398" t="s">
        <v>130</v>
      </c>
      <c r="C9398" t="s">
        <v>645</v>
      </c>
      <c r="D9398" t="s">
        <v>7227</v>
      </c>
      <c r="E9398" t="s">
        <v>133</v>
      </c>
      <c r="F9398" t="s">
        <v>134</v>
      </c>
      <c r="G9398" t="s">
        <v>135</v>
      </c>
      <c r="H9398" t="s">
        <v>174</v>
      </c>
      <c r="I9398">
        <v>60</v>
      </c>
      <c r="J9398" t="s">
        <v>139</v>
      </c>
      <c r="K9398" t="s">
        <v>175</v>
      </c>
      <c r="L9398">
        <v>40</v>
      </c>
      <c r="M9398" t="s">
        <v>139</v>
      </c>
      <c r="N9398" t="s">
        <v>176</v>
      </c>
      <c r="O9398">
        <v>50</v>
      </c>
      <c r="P9398" t="s">
        <v>139</v>
      </c>
      <c r="Q9398" t="s">
        <v>177</v>
      </c>
      <c r="R9398">
        <v>40</v>
      </c>
      <c r="S9398" t="s">
        <v>139</v>
      </c>
      <c r="T9398" t="s">
        <v>178</v>
      </c>
      <c r="U9398">
        <v>60</v>
      </c>
      <c r="V9398" t="s">
        <v>139</v>
      </c>
      <c r="W9398" t="s">
        <v>179</v>
      </c>
      <c r="X9398">
        <v>50</v>
      </c>
      <c r="Y9398" t="s">
        <v>139</v>
      </c>
      <c r="Z9398" t="s">
        <v>180</v>
      </c>
      <c r="AA9398">
        <v>50</v>
      </c>
      <c r="AB9398" t="s">
        <v>139</v>
      </c>
      <c r="AC9398" t="s">
        <v>181</v>
      </c>
      <c r="AD9398">
        <v>35</v>
      </c>
      <c r="AE9398" t="s">
        <v>139</v>
      </c>
      <c r="AF9398" t="s">
        <v>182</v>
      </c>
      <c r="AG9398">
        <v>8</v>
      </c>
      <c r="AH9398" t="s">
        <v>139</v>
      </c>
      <c r="AI9398" t="s">
        <v>183</v>
      </c>
      <c r="AJ9398">
        <v>90</v>
      </c>
      <c r="AK9398" t="s">
        <v>139</v>
      </c>
      <c r="AL9398" t="s">
        <v>184</v>
      </c>
      <c r="AM9398">
        <v>1</v>
      </c>
      <c r="AN9398" t="s">
        <v>139</v>
      </c>
    </row>
    <row r="9399" spans="1:40" x14ac:dyDescent="0.2">
      <c r="A9399" s="26">
        <v>41904.564832187498</v>
      </c>
      <c r="B9399" t="s">
        <v>130</v>
      </c>
      <c r="C9399" t="s">
        <v>645</v>
      </c>
      <c r="D9399" t="s">
        <v>7228</v>
      </c>
      <c r="E9399" t="s">
        <v>133</v>
      </c>
      <c r="F9399" t="s">
        <v>134</v>
      </c>
      <c r="G9399" t="s">
        <v>135</v>
      </c>
      <c r="H9399" t="s">
        <v>186</v>
      </c>
      <c r="I9399">
        <v>33</v>
      </c>
      <c r="J9399" t="s">
        <v>139</v>
      </c>
      <c r="K9399" t="s">
        <v>187</v>
      </c>
      <c r="L9399">
        <v>33</v>
      </c>
      <c r="M9399" t="s">
        <v>139</v>
      </c>
      <c r="N9399" t="s">
        <v>188</v>
      </c>
      <c r="O9399">
        <v>34</v>
      </c>
      <c r="P9399" t="s">
        <v>139</v>
      </c>
      <c r="Q9399" t="s">
        <v>166</v>
      </c>
      <c r="R9399">
        <v>20</v>
      </c>
      <c r="S9399" t="s">
        <v>139</v>
      </c>
      <c r="T9399" t="s">
        <v>167</v>
      </c>
      <c r="U9399">
        <v>20</v>
      </c>
      <c r="V9399" t="s">
        <v>139</v>
      </c>
      <c r="W9399" t="s">
        <v>168</v>
      </c>
      <c r="X9399">
        <v>20</v>
      </c>
      <c r="Y9399" t="s">
        <v>139</v>
      </c>
      <c r="Z9399" t="s">
        <v>189</v>
      </c>
      <c r="AA9399">
        <v>20</v>
      </c>
      <c r="AB9399" t="s">
        <v>139</v>
      </c>
      <c r="AC9399" t="s">
        <v>190</v>
      </c>
      <c r="AD9399">
        <v>20</v>
      </c>
      <c r="AE9399" t="s">
        <v>139</v>
      </c>
      <c r="AF9399" t="s">
        <v>191</v>
      </c>
      <c r="AG9399">
        <v>20</v>
      </c>
      <c r="AH9399" t="s">
        <v>139</v>
      </c>
      <c r="AI9399" t="s">
        <v>170</v>
      </c>
      <c r="AJ9399">
        <v>115200</v>
      </c>
      <c r="AK9399" t="s">
        <v>139</v>
      </c>
      <c r="AL9399" t="s">
        <v>171</v>
      </c>
      <c r="AM9399">
        <v>12000</v>
      </c>
      <c r="AN9399" t="s">
        <v>139</v>
      </c>
    </row>
    <row r="9400" spans="1:40" x14ac:dyDescent="0.2">
      <c r="A9400" s="26">
        <v>41904.564832187498</v>
      </c>
      <c r="B9400" t="s">
        <v>130</v>
      </c>
      <c r="C9400" t="s">
        <v>645</v>
      </c>
      <c r="D9400" t="s">
        <v>7229</v>
      </c>
      <c r="E9400" t="s">
        <v>193</v>
      </c>
      <c r="F9400" t="s">
        <v>194</v>
      </c>
      <c r="G9400" t="s">
        <v>195</v>
      </c>
    </row>
    <row r="9401" spans="1:40" x14ac:dyDescent="0.2">
      <c r="A9401" s="26">
        <v>41904.564832187498</v>
      </c>
      <c r="B9401" t="s">
        <v>130</v>
      </c>
      <c r="C9401" t="s">
        <v>645</v>
      </c>
      <c r="D9401" t="s">
        <v>7230</v>
      </c>
      <c r="E9401" t="s">
        <v>193</v>
      </c>
      <c r="F9401" t="s">
        <v>7231</v>
      </c>
      <c r="G9401" t="s">
        <v>7232</v>
      </c>
      <c r="H9401" t="s">
        <v>7233</v>
      </c>
    </row>
    <row r="9402" spans="1:40" x14ac:dyDescent="0.2">
      <c r="A9402" s="26">
        <v>41904.564832187498</v>
      </c>
      <c r="B9402" t="s">
        <v>130</v>
      </c>
      <c r="C9402" t="s">
        <v>646</v>
      </c>
      <c r="D9402" t="s">
        <v>7234</v>
      </c>
    </row>
    <row r="9403" spans="1:40" x14ac:dyDescent="0.2">
      <c r="A9403" s="26">
        <v>41904.564832187498</v>
      </c>
      <c r="B9403" t="s">
        <v>130</v>
      </c>
      <c r="C9403" t="s">
        <v>646</v>
      </c>
      <c r="D9403" t="s">
        <v>7235</v>
      </c>
      <c r="E9403" t="s">
        <v>133</v>
      </c>
      <c r="F9403" t="s">
        <v>134</v>
      </c>
      <c r="G9403" t="s">
        <v>135</v>
      </c>
      <c r="H9403" t="s">
        <v>136</v>
      </c>
      <c r="I9403">
        <v>1900000</v>
      </c>
      <c r="J9403" t="s">
        <v>137</v>
      </c>
      <c r="K9403">
        <v>1900000</v>
      </c>
      <c r="L9403" t="s">
        <v>138</v>
      </c>
      <c r="M9403">
        <v>500</v>
      </c>
      <c r="N9403" t="s">
        <v>139</v>
      </c>
      <c r="O9403" t="s">
        <v>140</v>
      </c>
      <c r="P9403">
        <v>300</v>
      </c>
      <c r="Q9403" t="s">
        <v>139</v>
      </c>
    </row>
    <row r="9404" spans="1:40" x14ac:dyDescent="0.2">
      <c r="A9404" s="26">
        <v>41904.564832187498</v>
      </c>
      <c r="B9404" t="s">
        <v>130</v>
      </c>
      <c r="C9404" t="s">
        <v>646</v>
      </c>
      <c r="D9404" t="s">
        <v>7236</v>
      </c>
      <c r="E9404" t="s">
        <v>133</v>
      </c>
      <c r="F9404" t="s">
        <v>134</v>
      </c>
      <c r="G9404" t="s">
        <v>135</v>
      </c>
      <c r="H9404" t="s">
        <v>142</v>
      </c>
      <c r="I9404">
        <v>49</v>
      </c>
      <c r="J9404" t="s">
        <v>139</v>
      </c>
      <c r="K9404" t="s">
        <v>143</v>
      </c>
      <c r="L9404">
        <v>130</v>
      </c>
      <c r="M9404" t="s">
        <v>139</v>
      </c>
      <c r="N9404" t="s">
        <v>144</v>
      </c>
      <c r="O9404">
        <v>180</v>
      </c>
      <c r="P9404" t="s">
        <v>139</v>
      </c>
      <c r="Q9404" t="s">
        <v>145</v>
      </c>
      <c r="R9404">
        <v>140</v>
      </c>
      <c r="S9404" t="s">
        <v>139</v>
      </c>
      <c r="T9404" t="s">
        <v>146</v>
      </c>
      <c r="U9404">
        <v>80</v>
      </c>
      <c r="V9404" t="s">
        <v>139</v>
      </c>
      <c r="W9404" t="s">
        <v>147</v>
      </c>
      <c r="X9404">
        <v>101</v>
      </c>
      <c r="Y9404" t="s">
        <v>139</v>
      </c>
      <c r="Z9404" t="s">
        <v>148</v>
      </c>
      <c r="AA9404">
        <v>190</v>
      </c>
      <c r="AB9404" t="s">
        <v>139</v>
      </c>
      <c r="AC9404" t="s">
        <v>149</v>
      </c>
      <c r="AD9404">
        <v>20</v>
      </c>
      <c r="AE9404" t="s">
        <v>139</v>
      </c>
    </row>
    <row r="9405" spans="1:40" x14ac:dyDescent="0.2">
      <c r="A9405" s="26">
        <v>41904.564832187498</v>
      </c>
      <c r="B9405" t="s">
        <v>130</v>
      </c>
      <c r="C9405" t="s">
        <v>646</v>
      </c>
      <c r="D9405" t="s">
        <v>7237</v>
      </c>
    </row>
    <row r="9406" spans="1:40" x14ac:dyDescent="0.2">
      <c r="A9406" s="26">
        <v>41904.564832187498</v>
      </c>
      <c r="B9406" t="s">
        <v>130</v>
      </c>
      <c r="C9406" t="s">
        <v>646</v>
      </c>
      <c r="D9406" t="s">
        <v>7238</v>
      </c>
      <c r="E9406" t="s">
        <v>133</v>
      </c>
      <c r="F9406" t="s">
        <v>134</v>
      </c>
      <c r="G9406" t="s">
        <v>135</v>
      </c>
      <c r="H9406" t="s">
        <v>152</v>
      </c>
      <c r="I9406">
        <v>50</v>
      </c>
      <c r="J9406" t="s">
        <v>139</v>
      </c>
      <c r="K9406" t="s">
        <v>153</v>
      </c>
      <c r="L9406">
        <v>50</v>
      </c>
      <c r="M9406" t="s">
        <v>139</v>
      </c>
      <c r="N9406" t="s">
        <v>154</v>
      </c>
      <c r="O9406">
        <v>50</v>
      </c>
      <c r="P9406" t="s">
        <v>139</v>
      </c>
    </row>
    <row r="9407" spans="1:40" x14ac:dyDescent="0.2">
      <c r="A9407" s="26">
        <v>41904.564832187498</v>
      </c>
      <c r="B9407" t="s">
        <v>130</v>
      </c>
      <c r="C9407" t="s">
        <v>646</v>
      </c>
      <c r="D9407" t="s">
        <v>7239</v>
      </c>
      <c r="E9407" t="s">
        <v>133</v>
      </c>
      <c r="F9407" t="s">
        <v>134</v>
      </c>
      <c r="G9407" t="s">
        <v>135</v>
      </c>
      <c r="H9407" t="s">
        <v>156</v>
      </c>
      <c r="I9407">
        <v>35</v>
      </c>
      <c r="J9407" t="s">
        <v>139</v>
      </c>
      <c r="K9407" t="s">
        <v>157</v>
      </c>
      <c r="L9407">
        <v>5</v>
      </c>
      <c r="M9407" t="s">
        <v>139</v>
      </c>
      <c r="N9407" t="s">
        <v>158</v>
      </c>
      <c r="O9407">
        <v>60</v>
      </c>
      <c r="P9407" t="s">
        <v>139</v>
      </c>
    </row>
    <row r="9408" spans="1:40" x14ac:dyDescent="0.2">
      <c r="A9408" s="26">
        <v>41904.564832187498</v>
      </c>
      <c r="B9408" t="s">
        <v>130</v>
      </c>
      <c r="C9408" t="s">
        <v>646</v>
      </c>
      <c r="D9408" t="s">
        <v>7240</v>
      </c>
      <c r="E9408" t="s">
        <v>133</v>
      </c>
      <c r="F9408" t="s">
        <v>134</v>
      </c>
      <c r="G9408" t="s">
        <v>135</v>
      </c>
      <c r="H9408" t="s">
        <v>160</v>
      </c>
      <c r="I9408">
        <v>1</v>
      </c>
      <c r="J9408" t="s">
        <v>139</v>
      </c>
    </row>
    <row r="9409" spans="1:40" x14ac:dyDescent="0.2">
      <c r="A9409" s="26">
        <v>41904.564832187498</v>
      </c>
      <c r="B9409" t="s">
        <v>130</v>
      </c>
      <c r="C9409" t="s">
        <v>646</v>
      </c>
      <c r="D9409" t="s">
        <v>7241</v>
      </c>
      <c r="E9409" t="s">
        <v>133</v>
      </c>
      <c r="F9409" t="s">
        <v>134</v>
      </c>
      <c r="G9409" t="s">
        <v>135</v>
      </c>
      <c r="H9409" t="s">
        <v>162</v>
      </c>
      <c r="I9409">
        <v>30</v>
      </c>
      <c r="J9409" t="s">
        <v>139</v>
      </c>
      <c r="K9409" t="s">
        <v>163</v>
      </c>
      <c r="L9409">
        <v>30</v>
      </c>
      <c r="M9409" t="s">
        <v>139</v>
      </c>
      <c r="N9409" t="s">
        <v>164</v>
      </c>
      <c r="O9409">
        <v>30</v>
      </c>
      <c r="P9409" t="s">
        <v>139</v>
      </c>
      <c r="Q9409" t="s">
        <v>165</v>
      </c>
      <c r="R9409">
        <v>10</v>
      </c>
      <c r="S9409" t="s">
        <v>139</v>
      </c>
      <c r="T9409" t="s">
        <v>166</v>
      </c>
      <c r="U9409">
        <v>20</v>
      </c>
      <c r="V9409" t="s">
        <v>139</v>
      </c>
      <c r="W9409" t="s">
        <v>167</v>
      </c>
      <c r="X9409">
        <v>20</v>
      </c>
      <c r="Y9409" t="s">
        <v>139</v>
      </c>
      <c r="Z9409" t="s">
        <v>168</v>
      </c>
      <c r="AA9409">
        <v>20</v>
      </c>
      <c r="AB9409" t="s">
        <v>139</v>
      </c>
      <c r="AC9409" t="s">
        <v>169</v>
      </c>
      <c r="AD9409">
        <v>20</v>
      </c>
      <c r="AE9409" t="s">
        <v>139</v>
      </c>
      <c r="AF9409" t="s">
        <v>170</v>
      </c>
      <c r="AG9409">
        <v>115200</v>
      </c>
      <c r="AH9409" t="s">
        <v>139</v>
      </c>
      <c r="AI9409" t="s">
        <v>171</v>
      </c>
      <c r="AJ9409">
        <v>12000</v>
      </c>
      <c r="AK9409" t="s">
        <v>139</v>
      </c>
      <c r="AL9409" t="s">
        <v>172</v>
      </c>
      <c r="AM9409">
        <v>30000</v>
      </c>
      <c r="AN9409" t="s">
        <v>139</v>
      </c>
    </row>
    <row r="9410" spans="1:40" x14ac:dyDescent="0.2">
      <c r="A9410" s="26">
        <v>41904.564832187498</v>
      </c>
      <c r="B9410" t="s">
        <v>130</v>
      </c>
      <c r="C9410" t="s">
        <v>646</v>
      </c>
      <c r="D9410" t="s">
        <v>7242</v>
      </c>
      <c r="E9410" t="s">
        <v>133</v>
      </c>
      <c r="F9410" t="s">
        <v>134</v>
      </c>
      <c r="G9410" t="s">
        <v>135</v>
      </c>
      <c r="H9410" t="s">
        <v>174</v>
      </c>
      <c r="I9410">
        <v>60</v>
      </c>
      <c r="J9410" t="s">
        <v>139</v>
      </c>
      <c r="K9410" t="s">
        <v>175</v>
      </c>
      <c r="L9410">
        <v>40</v>
      </c>
      <c r="M9410" t="s">
        <v>139</v>
      </c>
      <c r="N9410" t="s">
        <v>176</v>
      </c>
      <c r="O9410">
        <v>50</v>
      </c>
      <c r="P9410" t="s">
        <v>139</v>
      </c>
      <c r="Q9410" t="s">
        <v>177</v>
      </c>
      <c r="R9410">
        <v>40</v>
      </c>
      <c r="S9410" t="s">
        <v>139</v>
      </c>
      <c r="T9410" t="s">
        <v>178</v>
      </c>
      <c r="U9410">
        <v>60</v>
      </c>
      <c r="V9410" t="s">
        <v>139</v>
      </c>
      <c r="W9410" t="s">
        <v>179</v>
      </c>
      <c r="X9410">
        <v>50</v>
      </c>
      <c r="Y9410" t="s">
        <v>139</v>
      </c>
      <c r="Z9410" t="s">
        <v>180</v>
      </c>
      <c r="AA9410">
        <v>50</v>
      </c>
      <c r="AB9410" t="s">
        <v>139</v>
      </c>
      <c r="AC9410" t="s">
        <v>181</v>
      </c>
      <c r="AD9410">
        <v>35</v>
      </c>
      <c r="AE9410" t="s">
        <v>139</v>
      </c>
      <c r="AF9410" t="s">
        <v>182</v>
      </c>
      <c r="AG9410">
        <v>8</v>
      </c>
      <c r="AH9410" t="s">
        <v>139</v>
      </c>
      <c r="AI9410" t="s">
        <v>183</v>
      </c>
      <c r="AJ9410">
        <v>90</v>
      </c>
      <c r="AK9410" t="s">
        <v>139</v>
      </c>
      <c r="AL9410" t="s">
        <v>184</v>
      </c>
      <c r="AM9410">
        <v>1</v>
      </c>
      <c r="AN9410" t="s">
        <v>139</v>
      </c>
    </row>
    <row r="9411" spans="1:40" x14ac:dyDescent="0.2">
      <c r="A9411" s="26">
        <v>41904.564832187498</v>
      </c>
      <c r="B9411" t="s">
        <v>130</v>
      </c>
      <c r="C9411" t="s">
        <v>646</v>
      </c>
      <c r="D9411" t="s">
        <v>7243</v>
      </c>
      <c r="E9411" t="s">
        <v>133</v>
      </c>
      <c r="F9411" t="s">
        <v>134</v>
      </c>
      <c r="G9411" t="s">
        <v>135</v>
      </c>
      <c r="H9411" t="s">
        <v>186</v>
      </c>
      <c r="I9411">
        <v>33</v>
      </c>
      <c r="J9411" t="s">
        <v>139</v>
      </c>
      <c r="K9411" t="s">
        <v>187</v>
      </c>
      <c r="L9411">
        <v>33</v>
      </c>
      <c r="M9411" t="s">
        <v>139</v>
      </c>
      <c r="N9411" t="s">
        <v>188</v>
      </c>
      <c r="O9411">
        <v>34</v>
      </c>
      <c r="P9411" t="s">
        <v>139</v>
      </c>
      <c r="Q9411" t="s">
        <v>166</v>
      </c>
      <c r="R9411">
        <v>20</v>
      </c>
      <c r="S9411" t="s">
        <v>139</v>
      </c>
      <c r="T9411" t="s">
        <v>167</v>
      </c>
      <c r="U9411">
        <v>20</v>
      </c>
      <c r="V9411" t="s">
        <v>139</v>
      </c>
      <c r="W9411" t="s">
        <v>168</v>
      </c>
      <c r="X9411">
        <v>20</v>
      </c>
      <c r="Y9411" t="s">
        <v>139</v>
      </c>
      <c r="Z9411" t="s">
        <v>189</v>
      </c>
      <c r="AA9411">
        <v>20</v>
      </c>
      <c r="AB9411" t="s">
        <v>139</v>
      </c>
      <c r="AC9411" t="s">
        <v>190</v>
      </c>
      <c r="AD9411">
        <v>20</v>
      </c>
      <c r="AE9411" t="s">
        <v>139</v>
      </c>
      <c r="AF9411" t="s">
        <v>191</v>
      </c>
      <c r="AG9411">
        <v>20</v>
      </c>
      <c r="AH9411" t="s">
        <v>139</v>
      </c>
      <c r="AI9411" t="s">
        <v>170</v>
      </c>
      <c r="AJ9411">
        <v>115200</v>
      </c>
      <c r="AK9411" t="s">
        <v>139</v>
      </c>
      <c r="AL9411" t="s">
        <v>171</v>
      </c>
      <c r="AM9411">
        <v>12000</v>
      </c>
      <c r="AN9411" t="s">
        <v>139</v>
      </c>
    </row>
    <row r="9412" spans="1:40" x14ac:dyDescent="0.2">
      <c r="A9412" s="26">
        <v>41904.564832187498</v>
      </c>
      <c r="B9412" t="s">
        <v>130</v>
      </c>
      <c r="C9412" t="s">
        <v>646</v>
      </c>
      <c r="D9412" t="s">
        <v>7236</v>
      </c>
      <c r="E9412" t="s">
        <v>133</v>
      </c>
      <c r="F9412" t="s">
        <v>134</v>
      </c>
      <c r="G9412" t="s">
        <v>135</v>
      </c>
      <c r="H9412" t="s">
        <v>142</v>
      </c>
      <c r="I9412">
        <v>49</v>
      </c>
      <c r="J9412" t="s">
        <v>139</v>
      </c>
      <c r="K9412" t="s">
        <v>143</v>
      </c>
      <c r="L9412">
        <v>130</v>
      </c>
      <c r="M9412" t="s">
        <v>139</v>
      </c>
      <c r="N9412" t="s">
        <v>144</v>
      </c>
      <c r="O9412">
        <v>180</v>
      </c>
      <c r="P9412" t="s">
        <v>139</v>
      </c>
      <c r="Q9412" t="s">
        <v>145</v>
      </c>
      <c r="R9412">
        <v>140</v>
      </c>
      <c r="S9412" t="s">
        <v>139</v>
      </c>
      <c r="T9412" t="s">
        <v>146</v>
      </c>
      <c r="U9412">
        <v>80</v>
      </c>
      <c r="V9412" t="s">
        <v>139</v>
      </c>
      <c r="W9412" t="s">
        <v>147</v>
      </c>
      <c r="X9412">
        <v>101</v>
      </c>
      <c r="Y9412" t="s">
        <v>139</v>
      </c>
      <c r="Z9412" t="s">
        <v>148</v>
      </c>
      <c r="AA9412">
        <v>190</v>
      </c>
      <c r="AB9412" t="s">
        <v>139</v>
      </c>
      <c r="AC9412" t="s">
        <v>149</v>
      </c>
      <c r="AD9412">
        <v>20</v>
      </c>
      <c r="AE9412" t="s">
        <v>139</v>
      </c>
    </row>
    <row r="9413" spans="1:40" x14ac:dyDescent="0.2">
      <c r="A9413" s="26">
        <v>41904.564832187498</v>
      </c>
      <c r="B9413" t="s">
        <v>130</v>
      </c>
      <c r="C9413" t="s">
        <v>646</v>
      </c>
      <c r="D9413" t="s">
        <v>7237</v>
      </c>
    </row>
    <row r="9414" spans="1:40" x14ac:dyDescent="0.2">
      <c r="A9414" s="26">
        <v>41904.564832187498</v>
      </c>
      <c r="B9414" t="s">
        <v>130</v>
      </c>
      <c r="C9414" t="s">
        <v>646</v>
      </c>
      <c r="D9414" t="s">
        <v>7238</v>
      </c>
      <c r="E9414" t="s">
        <v>133</v>
      </c>
      <c r="F9414" t="s">
        <v>134</v>
      </c>
      <c r="G9414" t="s">
        <v>135</v>
      </c>
      <c r="H9414" t="s">
        <v>152</v>
      </c>
      <c r="I9414">
        <v>50</v>
      </c>
      <c r="J9414" t="s">
        <v>139</v>
      </c>
      <c r="K9414" t="s">
        <v>153</v>
      </c>
      <c r="L9414">
        <v>50</v>
      </c>
      <c r="M9414" t="s">
        <v>139</v>
      </c>
      <c r="N9414" t="s">
        <v>154</v>
      </c>
      <c r="O9414">
        <v>50</v>
      </c>
      <c r="P9414" t="s">
        <v>139</v>
      </c>
    </row>
    <row r="9415" spans="1:40" x14ac:dyDescent="0.2">
      <c r="A9415" s="26">
        <v>41904.564832187498</v>
      </c>
      <c r="B9415" t="s">
        <v>130</v>
      </c>
      <c r="C9415" t="s">
        <v>646</v>
      </c>
      <c r="D9415" t="s">
        <v>7239</v>
      </c>
      <c r="E9415" t="s">
        <v>133</v>
      </c>
      <c r="F9415" t="s">
        <v>134</v>
      </c>
      <c r="G9415" t="s">
        <v>135</v>
      </c>
      <c r="H9415" t="s">
        <v>156</v>
      </c>
      <c r="I9415">
        <v>35</v>
      </c>
      <c r="J9415" t="s">
        <v>139</v>
      </c>
      <c r="K9415" t="s">
        <v>157</v>
      </c>
      <c r="L9415">
        <v>5</v>
      </c>
      <c r="M9415" t="s">
        <v>139</v>
      </c>
      <c r="N9415" t="s">
        <v>158</v>
      </c>
      <c r="O9415">
        <v>60</v>
      </c>
      <c r="P9415" t="s">
        <v>139</v>
      </c>
    </row>
    <row r="9416" spans="1:40" x14ac:dyDescent="0.2">
      <c r="A9416" s="26">
        <v>41904.564832187498</v>
      </c>
      <c r="B9416" t="s">
        <v>130</v>
      </c>
      <c r="C9416" t="s">
        <v>646</v>
      </c>
      <c r="D9416" t="s">
        <v>7240</v>
      </c>
      <c r="E9416" t="s">
        <v>133</v>
      </c>
      <c r="F9416" t="s">
        <v>134</v>
      </c>
      <c r="G9416" t="s">
        <v>135</v>
      </c>
      <c r="H9416" t="s">
        <v>160</v>
      </c>
      <c r="I9416">
        <v>1</v>
      </c>
      <c r="J9416" t="s">
        <v>139</v>
      </c>
    </row>
    <row r="9417" spans="1:40" x14ac:dyDescent="0.2">
      <c r="A9417" s="26">
        <v>41904.564832187498</v>
      </c>
      <c r="B9417" t="s">
        <v>130</v>
      </c>
      <c r="C9417" t="s">
        <v>646</v>
      </c>
      <c r="D9417" t="s">
        <v>7241</v>
      </c>
      <c r="E9417" t="s">
        <v>133</v>
      </c>
      <c r="F9417" t="s">
        <v>134</v>
      </c>
      <c r="G9417" t="s">
        <v>135</v>
      </c>
      <c r="H9417" t="s">
        <v>162</v>
      </c>
      <c r="I9417">
        <v>30</v>
      </c>
      <c r="J9417" t="s">
        <v>139</v>
      </c>
      <c r="K9417" t="s">
        <v>163</v>
      </c>
      <c r="L9417">
        <v>30</v>
      </c>
      <c r="M9417" t="s">
        <v>139</v>
      </c>
      <c r="N9417" t="s">
        <v>164</v>
      </c>
      <c r="O9417">
        <v>30</v>
      </c>
      <c r="P9417" t="s">
        <v>139</v>
      </c>
      <c r="Q9417" t="s">
        <v>165</v>
      </c>
      <c r="R9417">
        <v>10</v>
      </c>
      <c r="S9417" t="s">
        <v>139</v>
      </c>
      <c r="T9417" t="s">
        <v>166</v>
      </c>
      <c r="U9417">
        <v>20</v>
      </c>
      <c r="V9417" t="s">
        <v>139</v>
      </c>
      <c r="W9417" t="s">
        <v>167</v>
      </c>
      <c r="X9417">
        <v>20</v>
      </c>
      <c r="Y9417" t="s">
        <v>139</v>
      </c>
      <c r="Z9417" t="s">
        <v>168</v>
      </c>
      <c r="AA9417">
        <v>20</v>
      </c>
      <c r="AB9417" t="s">
        <v>139</v>
      </c>
      <c r="AC9417" t="s">
        <v>169</v>
      </c>
      <c r="AD9417">
        <v>20</v>
      </c>
      <c r="AE9417" t="s">
        <v>139</v>
      </c>
      <c r="AF9417" t="s">
        <v>170</v>
      </c>
      <c r="AG9417">
        <v>115200</v>
      </c>
      <c r="AH9417" t="s">
        <v>139</v>
      </c>
      <c r="AI9417" t="s">
        <v>171</v>
      </c>
      <c r="AJ9417">
        <v>12000</v>
      </c>
      <c r="AK9417" t="s">
        <v>139</v>
      </c>
      <c r="AL9417" t="s">
        <v>172</v>
      </c>
      <c r="AM9417">
        <v>30000</v>
      </c>
      <c r="AN9417" t="s">
        <v>139</v>
      </c>
    </row>
    <row r="9418" spans="1:40" x14ac:dyDescent="0.2">
      <c r="A9418" s="26">
        <v>41904.564832187498</v>
      </c>
      <c r="B9418" t="s">
        <v>130</v>
      </c>
      <c r="C9418" t="s">
        <v>646</v>
      </c>
      <c r="D9418" t="s">
        <v>7242</v>
      </c>
      <c r="E9418" t="s">
        <v>133</v>
      </c>
      <c r="F9418" t="s">
        <v>134</v>
      </c>
      <c r="G9418" t="s">
        <v>135</v>
      </c>
      <c r="H9418" t="s">
        <v>174</v>
      </c>
      <c r="I9418">
        <v>60</v>
      </c>
      <c r="J9418" t="s">
        <v>139</v>
      </c>
      <c r="K9418" t="s">
        <v>175</v>
      </c>
      <c r="L9418">
        <v>40</v>
      </c>
      <c r="M9418" t="s">
        <v>139</v>
      </c>
      <c r="N9418" t="s">
        <v>176</v>
      </c>
      <c r="O9418">
        <v>50</v>
      </c>
      <c r="P9418" t="s">
        <v>139</v>
      </c>
      <c r="Q9418" t="s">
        <v>177</v>
      </c>
      <c r="R9418">
        <v>40</v>
      </c>
      <c r="S9418" t="s">
        <v>139</v>
      </c>
      <c r="T9418" t="s">
        <v>178</v>
      </c>
      <c r="U9418">
        <v>60</v>
      </c>
      <c r="V9418" t="s">
        <v>139</v>
      </c>
      <c r="W9418" t="s">
        <v>179</v>
      </c>
      <c r="X9418">
        <v>50</v>
      </c>
      <c r="Y9418" t="s">
        <v>139</v>
      </c>
      <c r="Z9418" t="s">
        <v>180</v>
      </c>
      <c r="AA9418">
        <v>50</v>
      </c>
      <c r="AB9418" t="s">
        <v>139</v>
      </c>
      <c r="AC9418" t="s">
        <v>181</v>
      </c>
      <c r="AD9418">
        <v>35</v>
      </c>
      <c r="AE9418" t="s">
        <v>139</v>
      </c>
      <c r="AF9418" t="s">
        <v>182</v>
      </c>
      <c r="AG9418">
        <v>8</v>
      </c>
      <c r="AH9418" t="s">
        <v>139</v>
      </c>
      <c r="AI9418" t="s">
        <v>183</v>
      </c>
      <c r="AJ9418">
        <v>90</v>
      </c>
      <c r="AK9418" t="s">
        <v>139</v>
      </c>
      <c r="AL9418" t="s">
        <v>184</v>
      </c>
      <c r="AM9418">
        <v>1</v>
      </c>
      <c r="AN9418" t="s">
        <v>139</v>
      </c>
    </row>
    <row r="9419" spans="1:40" x14ac:dyDescent="0.2">
      <c r="A9419" s="26">
        <v>41904.564832187498</v>
      </c>
      <c r="B9419" t="s">
        <v>130</v>
      </c>
      <c r="C9419" t="s">
        <v>646</v>
      </c>
      <c r="D9419" t="s">
        <v>7243</v>
      </c>
      <c r="E9419" t="s">
        <v>133</v>
      </c>
      <c r="F9419" t="s">
        <v>134</v>
      </c>
      <c r="G9419" t="s">
        <v>135</v>
      </c>
      <c r="H9419" t="s">
        <v>186</v>
      </c>
      <c r="I9419">
        <v>33</v>
      </c>
      <c r="J9419" t="s">
        <v>139</v>
      </c>
      <c r="K9419" t="s">
        <v>187</v>
      </c>
      <c r="L9419">
        <v>33</v>
      </c>
      <c r="M9419" t="s">
        <v>139</v>
      </c>
      <c r="N9419" t="s">
        <v>188</v>
      </c>
      <c r="O9419">
        <v>34</v>
      </c>
      <c r="P9419" t="s">
        <v>139</v>
      </c>
      <c r="Q9419" t="s">
        <v>166</v>
      </c>
      <c r="R9419">
        <v>20</v>
      </c>
      <c r="S9419" t="s">
        <v>139</v>
      </c>
      <c r="T9419" t="s">
        <v>167</v>
      </c>
      <c r="U9419">
        <v>20</v>
      </c>
      <c r="V9419" t="s">
        <v>139</v>
      </c>
      <c r="W9419" t="s">
        <v>168</v>
      </c>
      <c r="X9419">
        <v>20</v>
      </c>
      <c r="Y9419" t="s">
        <v>139</v>
      </c>
      <c r="Z9419" t="s">
        <v>189</v>
      </c>
      <c r="AA9419">
        <v>20</v>
      </c>
      <c r="AB9419" t="s">
        <v>139</v>
      </c>
      <c r="AC9419" t="s">
        <v>190</v>
      </c>
      <c r="AD9419">
        <v>20</v>
      </c>
      <c r="AE9419" t="s">
        <v>139</v>
      </c>
      <c r="AF9419" t="s">
        <v>191</v>
      </c>
      <c r="AG9419">
        <v>20</v>
      </c>
      <c r="AH9419" t="s">
        <v>139</v>
      </c>
      <c r="AI9419" t="s">
        <v>170</v>
      </c>
      <c r="AJ9419">
        <v>115200</v>
      </c>
      <c r="AK9419" t="s">
        <v>139</v>
      </c>
      <c r="AL9419" t="s">
        <v>171</v>
      </c>
      <c r="AM9419">
        <v>12000</v>
      </c>
      <c r="AN9419" t="s">
        <v>139</v>
      </c>
    </row>
    <row r="9420" spans="1:40" x14ac:dyDescent="0.2">
      <c r="A9420" s="26">
        <v>41904.564832187498</v>
      </c>
      <c r="B9420" t="s">
        <v>130</v>
      </c>
      <c r="C9420" t="s">
        <v>647</v>
      </c>
      <c r="D9420" t="s">
        <v>7244</v>
      </c>
    </row>
    <row r="9421" spans="1:40" x14ac:dyDescent="0.2">
      <c r="A9421" s="26">
        <v>41904.564832187498</v>
      </c>
      <c r="B9421" t="s">
        <v>130</v>
      </c>
      <c r="C9421" t="s">
        <v>647</v>
      </c>
      <c r="D9421" t="s">
        <v>7245</v>
      </c>
      <c r="E9421" t="s">
        <v>133</v>
      </c>
      <c r="F9421" t="s">
        <v>134</v>
      </c>
      <c r="G9421" t="s">
        <v>135</v>
      </c>
      <c r="H9421" t="s">
        <v>136</v>
      </c>
      <c r="I9421">
        <v>1900000</v>
      </c>
      <c r="J9421" t="s">
        <v>137</v>
      </c>
      <c r="K9421">
        <v>1900000</v>
      </c>
      <c r="L9421" t="s">
        <v>138</v>
      </c>
      <c r="M9421">
        <v>500</v>
      </c>
      <c r="N9421" t="s">
        <v>139</v>
      </c>
      <c r="O9421" t="s">
        <v>140</v>
      </c>
      <c r="P9421">
        <v>300</v>
      </c>
      <c r="Q9421" t="s">
        <v>139</v>
      </c>
    </row>
    <row r="9422" spans="1:40" x14ac:dyDescent="0.2">
      <c r="A9422" s="26">
        <v>41904.564832187498</v>
      </c>
      <c r="B9422" t="s">
        <v>130</v>
      </c>
      <c r="C9422" t="s">
        <v>647</v>
      </c>
      <c r="D9422" t="s">
        <v>7246</v>
      </c>
      <c r="E9422" t="s">
        <v>133</v>
      </c>
      <c r="F9422" t="s">
        <v>134</v>
      </c>
      <c r="G9422" t="s">
        <v>135</v>
      </c>
      <c r="H9422" t="s">
        <v>142</v>
      </c>
      <c r="I9422">
        <v>49</v>
      </c>
      <c r="J9422" t="s">
        <v>139</v>
      </c>
      <c r="K9422" t="s">
        <v>143</v>
      </c>
      <c r="L9422">
        <v>130</v>
      </c>
      <c r="M9422" t="s">
        <v>139</v>
      </c>
      <c r="N9422" t="s">
        <v>144</v>
      </c>
      <c r="O9422">
        <v>180</v>
      </c>
      <c r="P9422" t="s">
        <v>139</v>
      </c>
      <c r="Q9422" t="s">
        <v>145</v>
      </c>
      <c r="R9422">
        <v>140</v>
      </c>
      <c r="S9422" t="s">
        <v>139</v>
      </c>
      <c r="T9422" t="s">
        <v>146</v>
      </c>
      <c r="U9422">
        <v>80</v>
      </c>
      <c r="V9422" t="s">
        <v>139</v>
      </c>
      <c r="W9422" t="s">
        <v>147</v>
      </c>
      <c r="X9422">
        <v>101</v>
      </c>
      <c r="Y9422" t="s">
        <v>139</v>
      </c>
      <c r="Z9422" t="s">
        <v>148</v>
      </c>
      <c r="AA9422">
        <v>190</v>
      </c>
      <c r="AB9422" t="s">
        <v>139</v>
      </c>
      <c r="AC9422" t="s">
        <v>149</v>
      </c>
      <c r="AD9422">
        <v>20</v>
      </c>
      <c r="AE9422" t="s">
        <v>139</v>
      </c>
    </row>
    <row r="9423" spans="1:40" x14ac:dyDescent="0.2">
      <c r="A9423" s="26">
        <v>41904.564832187498</v>
      </c>
      <c r="B9423" t="s">
        <v>130</v>
      </c>
      <c r="C9423" t="s">
        <v>647</v>
      </c>
      <c r="D9423" t="s">
        <v>7247</v>
      </c>
    </row>
    <row r="9424" spans="1:40" x14ac:dyDescent="0.2">
      <c r="A9424" s="26">
        <v>41904.564832187498</v>
      </c>
      <c r="B9424" t="s">
        <v>130</v>
      </c>
      <c r="C9424" t="s">
        <v>647</v>
      </c>
      <c r="D9424" t="s">
        <v>7248</v>
      </c>
      <c r="E9424" t="s">
        <v>133</v>
      </c>
      <c r="F9424" t="s">
        <v>134</v>
      </c>
      <c r="G9424" t="s">
        <v>135</v>
      </c>
      <c r="H9424" t="s">
        <v>152</v>
      </c>
      <c r="I9424">
        <v>50</v>
      </c>
      <c r="J9424" t="s">
        <v>139</v>
      </c>
      <c r="K9424" t="s">
        <v>153</v>
      </c>
      <c r="L9424">
        <v>50</v>
      </c>
      <c r="M9424" t="s">
        <v>139</v>
      </c>
      <c r="N9424" t="s">
        <v>154</v>
      </c>
      <c r="O9424">
        <v>50</v>
      </c>
      <c r="P9424" t="s">
        <v>139</v>
      </c>
    </row>
    <row r="9425" spans="1:40" x14ac:dyDescent="0.2">
      <c r="A9425" s="26">
        <v>41904.564832187498</v>
      </c>
      <c r="B9425" t="s">
        <v>130</v>
      </c>
      <c r="C9425" t="s">
        <v>647</v>
      </c>
      <c r="D9425" t="s">
        <v>7249</v>
      </c>
      <c r="E9425" t="s">
        <v>133</v>
      </c>
      <c r="F9425" t="s">
        <v>134</v>
      </c>
      <c r="G9425" t="s">
        <v>135</v>
      </c>
      <c r="H9425" t="s">
        <v>156</v>
      </c>
      <c r="I9425">
        <v>35</v>
      </c>
      <c r="J9425" t="s">
        <v>139</v>
      </c>
      <c r="K9425" t="s">
        <v>157</v>
      </c>
      <c r="L9425">
        <v>5</v>
      </c>
      <c r="M9425" t="s">
        <v>139</v>
      </c>
      <c r="N9425" t="s">
        <v>158</v>
      </c>
      <c r="O9425">
        <v>60</v>
      </c>
      <c r="P9425" t="s">
        <v>139</v>
      </c>
    </row>
    <row r="9426" spans="1:40" x14ac:dyDescent="0.2">
      <c r="A9426" s="26">
        <v>41904.564832187498</v>
      </c>
      <c r="B9426" t="s">
        <v>130</v>
      </c>
      <c r="C9426" t="s">
        <v>647</v>
      </c>
      <c r="D9426" t="s">
        <v>7250</v>
      </c>
      <c r="E9426" t="s">
        <v>133</v>
      </c>
      <c r="F9426" t="s">
        <v>134</v>
      </c>
      <c r="G9426" t="s">
        <v>135</v>
      </c>
      <c r="H9426" t="s">
        <v>160</v>
      </c>
      <c r="I9426">
        <v>1</v>
      </c>
      <c r="J9426" t="s">
        <v>139</v>
      </c>
    </row>
    <row r="9427" spans="1:40" x14ac:dyDescent="0.2">
      <c r="A9427" s="26">
        <v>41904.564832187498</v>
      </c>
      <c r="B9427" t="s">
        <v>130</v>
      </c>
      <c r="C9427" t="s">
        <v>647</v>
      </c>
      <c r="D9427" t="s">
        <v>7251</v>
      </c>
      <c r="E9427" t="s">
        <v>133</v>
      </c>
      <c r="F9427" t="s">
        <v>134</v>
      </c>
      <c r="G9427" t="s">
        <v>135</v>
      </c>
      <c r="H9427" t="s">
        <v>162</v>
      </c>
      <c r="I9427">
        <v>30</v>
      </c>
      <c r="J9427" t="s">
        <v>139</v>
      </c>
      <c r="K9427" t="s">
        <v>163</v>
      </c>
      <c r="L9427">
        <v>30</v>
      </c>
      <c r="M9427" t="s">
        <v>139</v>
      </c>
      <c r="N9427" t="s">
        <v>164</v>
      </c>
      <c r="O9427">
        <v>30</v>
      </c>
      <c r="P9427" t="s">
        <v>139</v>
      </c>
      <c r="Q9427" t="s">
        <v>165</v>
      </c>
      <c r="R9427">
        <v>10</v>
      </c>
      <c r="S9427" t="s">
        <v>139</v>
      </c>
      <c r="T9427" t="s">
        <v>166</v>
      </c>
      <c r="U9427">
        <v>20</v>
      </c>
      <c r="V9427" t="s">
        <v>139</v>
      </c>
      <c r="W9427" t="s">
        <v>167</v>
      </c>
      <c r="X9427">
        <v>20</v>
      </c>
      <c r="Y9427" t="s">
        <v>139</v>
      </c>
      <c r="Z9427" t="s">
        <v>168</v>
      </c>
      <c r="AA9427">
        <v>20</v>
      </c>
      <c r="AB9427" t="s">
        <v>139</v>
      </c>
      <c r="AC9427" t="s">
        <v>169</v>
      </c>
      <c r="AD9427">
        <v>20</v>
      </c>
      <c r="AE9427" t="s">
        <v>139</v>
      </c>
      <c r="AF9427" t="s">
        <v>170</v>
      </c>
      <c r="AG9427">
        <v>115200</v>
      </c>
      <c r="AH9427" t="s">
        <v>139</v>
      </c>
      <c r="AI9427" t="s">
        <v>171</v>
      </c>
      <c r="AJ9427">
        <v>12000</v>
      </c>
      <c r="AK9427" t="s">
        <v>139</v>
      </c>
      <c r="AL9427" t="s">
        <v>172</v>
      </c>
      <c r="AM9427">
        <v>30000</v>
      </c>
      <c r="AN9427" t="s">
        <v>139</v>
      </c>
    </row>
    <row r="9428" spans="1:40" x14ac:dyDescent="0.2">
      <c r="A9428" s="26">
        <v>41904.564832187498</v>
      </c>
      <c r="B9428" t="s">
        <v>130</v>
      </c>
      <c r="C9428" t="s">
        <v>647</v>
      </c>
      <c r="D9428" t="s">
        <v>7252</v>
      </c>
      <c r="E9428" t="s">
        <v>133</v>
      </c>
      <c r="F9428" t="s">
        <v>134</v>
      </c>
      <c r="G9428" t="s">
        <v>135</v>
      </c>
      <c r="H9428" t="s">
        <v>174</v>
      </c>
      <c r="I9428">
        <v>60</v>
      </c>
      <c r="J9428" t="s">
        <v>139</v>
      </c>
      <c r="K9428" t="s">
        <v>175</v>
      </c>
      <c r="L9428">
        <v>40</v>
      </c>
      <c r="M9428" t="s">
        <v>139</v>
      </c>
      <c r="N9428" t="s">
        <v>176</v>
      </c>
      <c r="O9428">
        <v>50</v>
      </c>
      <c r="P9428" t="s">
        <v>139</v>
      </c>
      <c r="Q9428" t="s">
        <v>177</v>
      </c>
      <c r="R9428">
        <v>40</v>
      </c>
      <c r="S9428" t="s">
        <v>139</v>
      </c>
      <c r="T9428" t="s">
        <v>178</v>
      </c>
      <c r="U9428">
        <v>60</v>
      </c>
      <c r="V9428" t="s">
        <v>139</v>
      </c>
      <c r="W9428" t="s">
        <v>179</v>
      </c>
      <c r="X9428">
        <v>50</v>
      </c>
      <c r="Y9428" t="s">
        <v>139</v>
      </c>
      <c r="Z9428" t="s">
        <v>180</v>
      </c>
      <c r="AA9428">
        <v>50</v>
      </c>
      <c r="AB9428" t="s">
        <v>139</v>
      </c>
      <c r="AC9428" t="s">
        <v>181</v>
      </c>
      <c r="AD9428">
        <v>35</v>
      </c>
      <c r="AE9428" t="s">
        <v>139</v>
      </c>
      <c r="AF9428" t="s">
        <v>182</v>
      </c>
      <c r="AG9428">
        <v>8</v>
      </c>
      <c r="AH9428" t="s">
        <v>139</v>
      </c>
      <c r="AI9428" t="s">
        <v>183</v>
      </c>
      <c r="AJ9428">
        <v>90</v>
      </c>
      <c r="AK9428" t="s">
        <v>139</v>
      </c>
      <c r="AL9428" t="s">
        <v>184</v>
      </c>
      <c r="AM9428">
        <v>1</v>
      </c>
      <c r="AN9428" t="s">
        <v>139</v>
      </c>
    </row>
    <row r="9429" spans="1:40" x14ac:dyDescent="0.2">
      <c r="A9429" s="26">
        <v>41904.564832187498</v>
      </c>
      <c r="B9429" t="s">
        <v>130</v>
      </c>
      <c r="C9429" t="s">
        <v>647</v>
      </c>
      <c r="D9429" t="s">
        <v>7253</v>
      </c>
      <c r="E9429" t="s">
        <v>133</v>
      </c>
      <c r="F9429" t="s">
        <v>134</v>
      </c>
      <c r="G9429" t="s">
        <v>135</v>
      </c>
      <c r="H9429" t="s">
        <v>186</v>
      </c>
      <c r="I9429">
        <v>33</v>
      </c>
      <c r="J9429" t="s">
        <v>139</v>
      </c>
      <c r="K9429" t="s">
        <v>187</v>
      </c>
      <c r="L9429">
        <v>33</v>
      </c>
      <c r="M9429" t="s">
        <v>139</v>
      </c>
      <c r="N9429" t="s">
        <v>188</v>
      </c>
      <c r="O9429">
        <v>34</v>
      </c>
      <c r="P9429" t="s">
        <v>139</v>
      </c>
      <c r="Q9429" t="s">
        <v>166</v>
      </c>
      <c r="R9429">
        <v>20</v>
      </c>
      <c r="S9429" t="s">
        <v>139</v>
      </c>
      <c r="T9429" t="s">
        <v>167</v>
      </c>
      <c r="U9429">
        <v>20</v>
      </c>
      <c r="V9429" t="s">
        <v>139</v>
      </c>
      <c r="W9429" t="s">
        <v>168</v>
      </c>
      <c r="X9429">
        <v>20</v>
      </c>
      <c r="Y9429" t="s">
        <v>139</v>
      </c>
      <c r="Z9429" t="s">
        <v>189</v>
      </c>
      <c r="AA9429">
        <v>20</v>
      </c>
      <c r="AB9429" t="s">
        <v>139</v>
      </c>
      <c r="AC9429" t="s">
        <v>190</v>
      </c>
      <c r="AD9429">
        <v>20</v>
      </c>
      <c r="AE9429" t="s">
        <v>139</v>
      </c>
      <c r="AF9429" t="s">
        <v>191</v>
      </c>
      <c r="AG9429">
        <v>20</v>
      </c>
      <c r="AH9429" t="s">
        <v>139</v>
      </c>
      <c r="AI9429" t="s">
        <v>170</v>
      </c>
      <c r="AJ9429">
        <v>115200</v>
      </c>
      <c r="AK9429" t="s">
        <v>139</v>
      </c>
      <c r="AL9429" t="s">
        <v>171</v>
      </c>
      <c r="AM9429">
        <v>12000</v>
      </c>
      <c r="AN9429" t="s">
        <v>139</v>
      </c>
    </row>
    <row r="9430" spans="1:40" x14ac:dyDescent="0.2">
      <c r="A9430" s="26">
        <v>41904.564832187498</v>
      </c>
      <c r="B9430" t="s">
        <v>130</v>
      </c>
      <c r="C9430" t="s">
        <v>647</v>
      </c>
      <c r="D9430" t="s">
        <v>7246</v>
      </c>
      <c r="E9430" t="s">
        <v>133</v>
      </c>
      <c r="F9430" t="s">
        <v>134</v>
      </c>
      <c r="G9430" t="s">
        <v>135</v>
      </c>
      <c r="H9430" t="s">
        <v>142</v>
      </c>
      <c r="I9430">
        <v>49</v>
      </c>
      <c r="J9430" t="s">
        <v>139</v>
      </c>
      <c r="K9430" t="s">
        <v>143</v>
      </c>
      <c r="L9430">
        <v>130</v>
      </c>
      <c r="M9430" t="s">
        <v>139</v>
      </c>
      <c r="N9430" t="s">
        <v>144</v>
      </c>
      <c r="O9430">
        <v>180</v>
      </c>
      <c r="P9430" t="s">
        <v>139</v>
      </c>
      <c r="Q9430" t="s">
        <v>145</v>
      </c>
      <c r="R9430">
        <v>140</v>
      </c>
      <c r="S9430" t="s">
        <v>139</v>
      </c>
      <c r="T9430" t="s">
        <v>146</v>
      </c>
      <c r="U9430">
        <v>80</v>
      </c>
      <c r="V9430" t="s">
        <v>139</v>
      </c>
      <c r="W9430" t="s">
        <v>147</v>
      </c>
      <c r="X9430">
        <v>101</v>
      </c>
      <c r="Y9430" t="s">
        <v>139</v>
      </c>
      <c r="Z9430" t="s">
        <v>148</v>
      </c>
      <c r="AA9430">
        <v>190</v>
      </c>
      <c r="AB9430" t="s">
        <v>139</v>
      </c>
      <c r="AC9430" t="s">
        <v>149</v>
      </c>
      <c r="AD9430">
        <v>20</v>
      </c>
      <c r="AE9430" t="s">
        <v>139</v>
      </c>
    </row>
    <row r="9431" spans="1:40" x14ac:dyDescent="0.2">
      <c r="A9431" s="26">
        <v>41904.564832187498</v>
      </c>
      <c r="B9431" t="s">
        <v>130</v>
      </c>
      <c r="C9431" t="s">
        <v>647</v>
      </c>
      <c r="D9431" t="s">
        <v>7247</v>
      </c>
    </row>
    <row r="9432" spans="1:40" x14ac:dyDescent="0.2">
      <c r="A9432" s="26">
        <v>41904.564832187498</v>
      </c>
      <c r="B9432" t="s">
        <v>130</v>
      </c>
      <c r="C9432" t="s">
        <v>647</v>
      </c>
      <c r="D9432" t="s">
        <v>7248</v>
      </c>
      <c r="E9432" t="s">
        <v>133</v>
      </c>
      <c r="F9432" t="s">
        <v>134</v>
      </c>
      <c r="G9432" t="s">
        <v>135</v>
      </c>
      <c r="H9432" t="s">
        <v>152</v>
      </c>
      <c r="I9432">
        <v>50</v>
      </c>
      <c r="J9432" t="s">
        <v>139</v>
      </c>
      <c r="K9432" t="s">
        <v>153</v>
      </c>
      <c r="L9432">
        <v>50</v>
      </c>
      <c r="M9432" t="s">
        <v>139</v>
      </c>
      <c r="N9432" t="s">
        <v>154</v>
      </c>
      <c r="O9432">
        <v>50</v>
      </c>
      <c r="P9432" t="s">
        <v>139</v>
      </c>
    </row>
    <row r="9433" spans="1:40" x14ac:dyDescent="0.2">
      <c r="A9433" s="26">
        <v>41904.564832187498</v>
      </c>
      <c r="B9433" t="s">
        <v>130</v>
      </c>
      <c r="C9433" t="s">
        <v>647</v>
      </c>
      <c r="D9433" t="s">
        <v>7249</v>
      </c>
      <c r="E9433" t="s">
        <v>133</v>
      </c>
      <c r="F9433" t="s">
        <v>134</v>
      </c>
      <c r="G9433" t="s">
        <v>135</v>
      </c>
      <c r="H9433" t="s">
        <v>156</v>
      </c>
      <c r="I9433">
        <v>35</v>
      </c>
      <c r="J9433" t="s">
        <v>139</v>
      </c>
      <c r="K9433" t="s">
        <v>157</v>
      </c>
      <c r="L9433">
        <v>5</v>
      </c>
      <c r="M9433" t="s">
        <v>139</v>
      </c>
      <c r="N9433" t="s">
        <v>158</v>
      </c>
      <c r="O9433">
        <v>60</v>
      </c>
      <c r="P9433" t="s">
        <v>139</v>
      </c>
    </row>
    <row r="9434" spans="1:40" x14ac:dyDescent="0.2">
      <c r="A9434" s="26">
        <v>41904.564832187498</v>
      </c>
      <c r="B9434" t="s">
        <v>130</v>
      </c>
      <c r="C9434" t="s">
        <v>647</v>
      </c>
      <c r="D9434" t="s">
        <v>7250</v>
      </c>
      <c r="E9434" t="s">
        <v>133</v>
      </c>
      <c r="F9434" t="s">
        <v>134</v>
      </c>
      <c r="G9434" t="s">
        <v>135</v>
      </c>
      <c r="H9434" t="s">
        <v>160</v>
      </c>
      <c r="I9434">
        <v>1</v>
      </c>
      <c r="J9434" t="s">
        <v>139</v>
      </c>
    </row>
    <row r="9435" spans="1:40" x14ac:dyDescent="0.2">
      <c r="A9435" s="26">
        <v>41904.564832187498</v>
      </c>
      <c r="B9435" t="s">
        <v>130</v>
      </c>
      <c r="C9435" t="s">
        <v>647</v>
      </c>
      <c r="D9435" t="s">
        <v>7251</v>
      </c>
      <c r="E9435" t="s">
        <v>133</v>
      </c>
      <c r="F9435" t="s">
        <v>134</v>
      </c>
      <c r="G9435" t="s">
        <v>135</v>
      </c>
      <c r="H9435" t="s">
        <v>162</v>
      </c>
      <c r="I9435">
        <v>30</v>
      </c>
      <c r="J9435" t="s">
        <v>139</v>
      </c>
      <c r="K9435" t="s">
        <v>163</v>
      </c>
      <c r="L9435">
        <v>30</v>
      </c>
      <c r="M9435" t="s">
        <v>139</v>
      </c>
      <c r="N9435" t="s">
        <v>164</v>
      </c>
      <c r="O9435">
        <v>30</v>
      </c>
      <c r="P9435" t="s">
        <v>139</v>
      </c>
      <c r="Q9435" t="s">
        <v>165</v>
      </c>
      <c r="R9435">
        <v>10</v>
      </c>
      <c r="S9435" t="s">
        <v>139</v>
      </c>
      <c r="T9435" t="s">
        <v>166</v>
      </c>
      <c r="U9435">
        <v>20</v>
      </c>
      <c r="V9435" t="s">
        <v>139</v>
      </c>
      <c r="W9435" t="s">
        <v>167</v>
      </c>
      <c r="X9435">
        <v>20</v>
      </c>
      <c r="Y9435" t="s">
        <v>139</v>
      </c>
      <c r="Z9435" t="s">
        <v>168</v>
      </c>
      <c r="AA9435">
        <v>20</v>
      </c>
      <c r="AB9435" t="s">
        <v>139</v>
      </c>
      <c r="AC9435" t="s">
        <v>169</v>
      </c>
      <c r="AD9435">
        <v>20</v>
      </c>
      <c r="AE9435" t="s">
        <v>139</v>
      </c>
      <c r="AF9435" t="s">
        <v>170</v>
      </c>
      <c r="AG9435">
        <v>115200</v>
      </c>
      <c r="AH9435" t="s">
        <v>139</v>
      </c>
      <c r="AI9435" t="s">
        <v>171</v>
      </c>
      <c r="AJ9435">
        <v>12000</v>
      </c>
      <c r="AK9435" t="s">
        <v>139</v>
      </c>
      <c r="AL9435" t="s">
        <v>172</v>
      </c>
      <c r="AM9435">
        <v>30000</v>
      </c>
      <c r="AN9435" t="s">
        <v>139</v>
      </c>
    </row>
    <row r="9436" spans="1:40" x14ac:dyDescent="0.2">
      <c r="A9436" s="26">
        <v>41904.564832187498</v>
      </c>
      <c r="B9436" t="s">
        <v>130</v>
      </c>
      <c r="C9436" t="s">
        <v>647</v>
      </c>
      <c r="D9436" t="s">
        <v>7252</v>
      </c>
      <c r="E9436" t="s">
        <v>133</v>
      </c>
      <c r="F9436" t="s">
        <v>134</v>
      </c>
      <c r="G9436" t="s">
        <v>135</v>
      </c>
      <c r="H9436" t="s">
        <v>174</v>
      </c>
      <c r="I9436">
        <v>60</v>
      </c>
      <c r="J9436" t="s">
        <v>139</v>
      </c>
      <c r="K9436" t="s">
        <v>175</v>
      </c>
      <c r="L9436">
        <v>40</v>
      </c>
      <c r="M9436" t="s">
        <v>139</v>
      </c>
      <c r="N9436" t="s">
        <v>176</v>
      </c>
      <c r="O9436">
        <v>50</v>
      </c>
      <c r="P9436" t="s">
        <v>139</v>
      </c>
      <c r="Q9436" t="s">
        <v>177</v>
      </c>
      <c r="R9436">
        <v>40</v>
      </c>
      <c r="S9436" t="s">
        <v>139</v>
      </c>
      <c r="T9436" t="s">
        <v>178</v>
      </c>
      <c r="U9436">
        <v>60</v>
      </c>
      <c r="V9436" t="s">
        <v>139</v>
      </c>
      <c r="W9436" t="s">
        <v>179</v>
      </c>
      <c r="X9436">
        <v>50</v>
      </c>
      <c r="Y9436" t="s">
        <v>139</v>
      </c>
      <c r="Z9436" t="s">
        <v>180</v>
      </c>
      <c r="AA9436">
        <v>50</v>
      </c>
      <c r="AB9436" t="s">
        <v>139</v>
      </c>
      <c r="AC9436" t="s">
        <v>181</v>
      </c>
      <c r="AD9436">
        <v>35</v>
      </c>
      <c r="AE9436" t="s">
        <v>139</v>
      </c>
      <c r="AF9436" t="s">
        <v>182</v>
      </c>
      <c r="AG9436">
        <v>8</v>
      </c>
      <c r="AH9436" t="s">
        <v>139</v>
      </c>
      <c r="AI9436" t="s">
        <v>183</v>
      </c>
      <c r="AJ9436">
        <v>90</v>
      </c>
      <c r="AK9436" t="s">
        <v>139</v>
      </c>
      <c r="AL9436" t="s">
        <v>184</v>
      </c>
      <c r="AM9436">
        <v>1</v>
      </c>
      <c r="AN9436" t="s">
        <v>139</v>
      </c>
    </row>
    <row r="9437" spans="1:40" x14ac:dyDescent="0.2">
      <c r="A9437" s="26">
        <v>41904.564832187498</v>
      </c>
      <c r="B9437" t="s">
        <v>130</v>
      </c>
      <c r="C9437" t="s">
        <v>647</v>
      </c>
      <c r="D9437" t="s">
        <v>7253</v>
      </c>
      <c r="E9437" t="s">
        <v>133</v>
      </c>
      <c r="F9437" t="s">
        <v>134</v>
      </c>
      <c r="G9437" t="s">
        <v>135</v>
      </c>
      <c r="H9437" t="s">
        <v>186</v>
      </c>
      <c r="I9437">
        <v>33</v>
      </c>
      <c r="J9437" t="s">
        <v>139</v>
      </c>
      <c r="K9437" t="s">
        <v>187</v>
      </c>
      <c r="L9437">
        <v>33</v>
      </c>
      <c r="M9437" t="s">
        <v>139</v>
      </c>
      <c r="N9437" t="s">
        <v>188</v>
      </c>
      <c r="O9437">
        <v>34</v>
      </c>
      <c r="P9437" t="s">
        <v>139</v>
      </c>
      <c r="Q9437" t="s">
        <v>166</v>
      </c>
      <c r="R9437">
        <v>20</v>
      </c>
      <c r="S9437" t="s">
        <v>139</v>
      </c>
      <c r="T9437" t="s">
        <v>167</v>
      </c>
      <c r="U9437">
        <v>20</v>
      </c>
      <c r="V9437" t="s">
        <v>139</v>
      </c>
      <c r="W9437" t="s">
        <v>168</v>
      </c>
      <c r="X9437">
        <v>20</v>
      </c>
      <c r="Y9437" t="s">
        <v>139</v>
      </c>
      <c r="Z9437" t="s">
        <v>189</v>
      </c>
      <c r="AA9437">
        <v>20</v>
      </c>
      <c r="AB9437" t="s">
        <v>139</v>
      </c>
      <c r="AC9437" t="s">
        <v>190</v>
      </c>
      <c r="AD9437">
        <v>20</v>
      </c>
      <c r="AE9437" t="s">
        <v>139</v>
      </c>
      <c r="AF9437" t="s">
        <v>191</v>
      </c>
      <c r="AG9437">
        <v>20</v>
      </c>
      <c r="AH9437" t="s">
        <v>139</v>
      </c>
      <c r="AI9437" t="s">
        <v>170</v>
      </c>
      <c r="AJ9437">
        <v>115200</v>
      </c>
      <c r="AK9437" t="s">
        <v>139</v>
      </c>
      <c r="AL9437" t="s">
        <v>171</v>
      </c>
      <c r="AM9437">
        <v>12000</v>
      </c>
      <c r="AN9437" t="s">
        <v>139</v>
      </c>
    </row>
    <row r="9438" spans="1:40" x14ac:dyDescent="0.2">
      <c r="A9438" s="26">
        <v>41904.564832199074</v>
      </c>
      <c r="B9438" t="s">
        <v>130</v>
      </c>
      <c r="C9438" t="s">
        <v>643</v>
      </c>
      <c r="D9438" t="s">
        <v>7254</v>
      </c>
      <c r="E9438" t="s">
        <v>133</v>
      </c>
      <c r="F9438" t="s">
        <v>134</v>
      </c>
      <c r="G9438" t="s">
        <v>135</v>
      </c>
      <c r="H9438" t="s">
        <v>186</v>
      </c>
      <c r="I9438">
        <v>33</v>
      </c>
      <c r="J9438" t="s">
        <v>139</v>
      </c>
      <c r="K9438" t="s">
        <v>187</v>
      </c>
      <c r="L9438">
        <v>33</v>
      </c>
      <c r="M9438" t="s">
        <v>139</v>
      </c>
      <c r="N9438" t="s">
        <v>188</v>
      </c>
      <c r="O9438">
        <v>34</v>
      </c>
      <c r="P9438" t="s">
        <v>139</v>
      </c>
      <c r="Q9438" t="s">
        <v>166</v>
      </c>
      <c r="R9438">
        <v>20</v>
      </c>
      <c r="S9438" t="s">
        <v>139</v>
      </c>
      <c r="T9438" t="s">
        <v>167</v>
      </c>
      <c r="U9438">
        <v>20</v>
      </c>
      <c r="V9438" t="s">
        <v>139</v>
      </c>
      <c r="W9438" t="s">
        <v>168</v>
      </c>
      <c r="X9438">
        <v>20</v>
      </c>
      <c r="Y9438" t="s">
        <v>139</v>
      </c>
      <c r="Z9438" t="s">
        <v>189</v>
      </c>
      <c r="AA9438">
        <v>20</v>
      </c>
      <c r="AB9438" t="s">
        <v>139</v>
      </c>
      <c r="AC9438" t="s">
        <v>190</v>
      </c>
      <c r="AD9438">
        <v>20</v>
      </c>
      <c r="AE9438" t="s">
        <v>139</v>
      </c>
      <c r="AF9438" t="s">
        <v>191</v>
      </c>
      <c r="AG9438">
        <v>20</v>
      </c>
      <c r="AH9438" t="s">
        <v>139</v>
      </c>
      <c r="AI9438" t="s">
        <v>170</v>
      </c>
      <c r="AJ9438">
        <v>115200</v>
      </c>
      <c r="AK9438" t="s">
        <v>139</v>
      </c>
      <c r="AL9438" t="s">
        <v>171</v>
      </c>
      <c r="AM9438">
        <v>12000</v>
      </c>
      <c r="AN9438" t="s">
        <v>139</v>
      </c>
    </row>
    <row r="9439" spans="1:40" x14ac:dyDescent="0.2">
      <c r="A9439" s="26">
        <v>41904.564832199074</v>
      </c>
      <c r="B9439" t="s">
        <v>130</v>
      </c>
      <c r="C9439" t="s">
        <v>643</v>
      </c>
      <c r="D9439" t="s">
        <v>7212</v>
      </c>
      <c r="E9439" t="s">
        <v>133</v>
      </c>
      <c r="F9439" t="s">
        <v>134</v>
      </c>
      <c r="G9439" t="s">
        <v>135</v>
      </c>
      <c r="H9439" t="s">
        <v>142</v>
      </c>
      <c r="I9439">
        <v>49</v>
      </c>
      <c r="J9439" t="s">
        <v>139</v>
      </c>
      <c r="K9439" t="s">
        <v>143</v>
      </c>
      <c r="L9439">
        <v>130</v>
      </c>
      <c r="M9439" t="s">
        <v>139</v>
      </c>
      <c r="N9439" t="s">
        <v>144</v>
      </c>
      <c r="O9439">
        <v>180</v>
      </c>
      <c r="P9439" t="s">
        <v>139</v>
      </c>
      <c r="Q9439" t="s">
        <v>145</v>
      </c>
      <c r="R9439">
        <v>140</v>
      </c>
      <c r="S9439" t="s">
        <v>139</v>
      </c>
      <c r="T9439" t="s">
        <v>146</v>
      </c>
      <c r="U9439">
        <v>80</v>
      </c>
      <c r="V9439" t="s">
        <v>139</v>
      </c>
      <c r="W9439" t="s">
        <v>147</v>
      </c>
      <c r="X9439">
        <v>101</v>
      </c>
      <c r="Y9439" t="s">
        <v>139</v>
      </c>
      <c r="Z9439" t="s">
        <v>148</v>
      </c>
      <c r="AA9439">
        <v>190</v>
      </c>
      <c r="AB9439" t="s">
        <v>139</v>
      </c>
      <c r="AC9439" t="s">
        <v>149</v>
      </c>
      <c r="AD9439">
        <v>20</v>
      </c>
      <c r="AE9439" t="s">
        <v>139</v>
      </c>
    </row>
    <row r="9440" spans="1:40" x14ac:dyDescent="0.2">
      <c r="A9440" s="26">
        <v>41904.564832199074</v>
      </c>
      <c r="B9440" t="s">
        <v>130</v>
      </c>
      <c r="C9440" t="s">
        <v>643</v>
      </c>
      <c r="D9440" t="s">
        <v>7213</v>
      </c>
    </row>
    <row r="9441" spans="1:40" x14ac:dyDescent="0.2">
      <c r="A9441" s="26">
        <v>41904.564832199074</v>
      </c>
      <c r="B9441" t="s">
        <v>130</v>
      </c>
      <c r="C9441" t="s">
        <v>643</v>
      </c>
      <c r="D9441" t="s">
        <v>7214</v>
      </c>
      <c r="E9441" t="s">
        <v>133</v>
      </c>
      <c r="F9441" t="s">
        <v>134</v>
      </c>
      <c r="G9441" t="s">
        <v>135</v>
      </c>
      <c r="H9441" t="s">
        <v>152</v>
      </c>
      <c r="I9441">
        <v>50</v>
      </c>
      <c r="J9441" t="s">
        <v>139</v>
      </c>
      <c r="K9441" t="s">
        <v>153</v>
      </c>
      <c r="L9441">
        <v>50</v>
      </c>
      <c r="M9441" t="s">
        <v>139</v>
      </c>
      <c r="N9441" t="s">
        <v>154</v>
      </c>
      <c r="O9441">
        <v>50</v>
      </c>
      <c r="P9441" t="s">
        <v>139</v>
      </c>
    </row>
    <row r="9442" spans="1:40" x14ac:dyDescent="0.2">
      <c r="A9442" s="26">
        <v>41904.564832199074</v>
      </c>
      <c r="B9442" t="s">
        <v>130</v>
      </c>
      <c r="C9442" t="s">
        <v>643</v>
      </c>
      <c r="D9442" t="s">
        <v>7215</v>
      </c>
      <c r="E9442" t="s">
        <v>133</v>
      </c>
      <c r="F9442" t="s">
        <v>134</v>
      </c>
      <c r="G9442" t="s">
        <v>135</v>
      </c>
      <c r="H9442" t="s">
        <v>156</v>
      </c>
      <c r="I9442">
        <v>35</v>
      </c>
      <c r="J9442" t="s">
        <v>139</v>
      </c>
      <c r="K9442" t="s">
        <v>157</v>
      </c>
      <c r="L9442">
        <v>5</v>
      </c>
      <c r="M9442" t="s">
        <v>139</v>
      </c>
      <c r="N9442" t="s">
        <v>158</v>
      </c>
      <c r="O9442">
        <v>60</v>
      </c>
      <c r="P9442" t="s">
        <v>139</v>
      </c>
    </row>
    <row r="9443" spans="1:40" x14ac:dyDescent="0.2">
      <c r="A9443" s="26">
        <v>41904.564832199074</v>
      </c>
      <c r="B9443" t="s">
        <v>130</v>
      </c>
      <c r="C9443" t="s">
        <v>643</v>
      </c>
      <c r="D9443" t="s">
        <v>7216</v>
      </c>
      <c r="E9443" t="s">
        <v>133</v>
      </c>
      <c r="F9443" t="s">
        <v>134</v>
      </c>
      <c r="G9443" t="s">
        <v>135</v>
      </c>
      <c r="H9443" t="s">
        <v>160</v>
      </c>
      <c r="I9443">
        <v>1</v>
      </c>
      <c r="J9443" t="s">
        <v>139</v>
      </c>
    </row>
    <row r="9444" spans="1:40" x14ac:dyDescent="0.2">
      <c r="A9444" s="26">
        <v>41904.564832199074</v>
      </c>
      <c r="B9444" t="s">
        <v>130</v>
      </c>
      <c r="C9444" t="s">
        <v>643</v>
      </c>
      <c r="D9444" t="s">
        <v>7217</v>
      </c>
      <c r="E9444" t="s">
        <v>133</v>
      </c>
      <c r="F9444" t="s">
        <v>134</v>
      </c>
      <c r="G9444" t="s">
        <v>135</v>
      </c>
      <c r="H9444" t="s">
        <v>162</v>
      </c>
      <c r="I9444">
        <v>30</v>
      </c>
      <c r="J9444" t="s">
        <v>139</v>
      </c>
      <c r="K9444" t="s">
        <v>163</v>
      </c>
      <c r="L9444">
        <v>30</v>
      </c>
      <c r="M9444" t="s">
        <v>139</v>
      </c>
      <c r="N9444" t="s">
        <v>164</v>
      </c>
      <c r="O9444">
        <v>30</v>
      </c>
      <c r="P9444" t="s">
        <v>139</v>
      </c>
      <c r="Q9444" t="s">
        <v>165</v>
      </c>
      <c r="R9444">
        <v>10</v>
      </c>
      <c r="S9444" t="s">
        <v>139</v>
      </c>
      <c r="T9444" t="s">
        <v>166</v>
      </c>
      <c r="U9444">
        <v>20</v>
      </c>
      <c r="V9444" t="s">
        <v>139</v>
      </c>
      <c r="W9444" t="s">
        <v>167</v>
      </c>
      <c r="X9444">
        <v>20</v>
      </c>
      <c r="Y9444" t="s">
        <v>139</v>
      </c>
      <c r="Z9444" t="s">
        <v>168</v>
      </c>
      <c r="AA9444">
        <v>20</v>
      </c>
      <c r="AB9444" t="s">
        <v>139</v>
      </c>
      <c r="AC9444" t="s">
        <v>169</v>
      </c>
      <c r="AD9444">
        <v>20</v>
      </c>
      <c r="AE9444" t="s">
        <v>139</v>
      </c>
      <c r="AF9444" t="s">
        <v>170</v>
      </c>
      <c r="AG9444">
        <v>115200</v>
      </c>
      <c r="AH9444" t="s">
        <v>139</v>
      </c>
      <c r="AI9444" t="s">
        <v>171</v>
      </c>
      <c r="AJ9444">
        <v>12000</v>
      </c>
      <c r="AK9444" t="s">
        <v>139</v>
      </c>
      <c r="AL9444" t="s">
        <v>172</v>
      </c>
      <c r="AM9444">
        <v>30000</v>
      </c>
      <c r="AN9444" t="s">
        <v>139</v>
      </c>
    </row>
    <row r="9445" spans="1:40" x14ac:dyDescent="0.2">
      <c r="A9445" s="26">
        <v>41904.564832199074</v>
      </c>
      <c r="B9445" t="s">
        <v>130</v>
      </c>
      <c r="C9445" t="s">
        <v>643</v>
      </c>
      <c r="D9445" t="s">
        <v>7218</v>
      </c>
      <c r="E9445" t="s">
        <v>133</v>
      </c>
      <c r="F9445" t="s">
        <v>134</v>
      </c>
      <c r="G9445" t="s">
        <v>135</v>
      </c>
      <c r="H9445" t="s">
        <v>174</v>
      </c>
      <c r="I9445">
        <v>60</v>
      </c>
      <c r="J9445" t="s">
        <v>139</v>
      </c>
      <c r="K9445" t="s">
        <v>175</v>
      </c>
      <c r="L9445">
        <v>40</v>
      </c>
      <c r="M9445" t="s">
        <v>139</v>
      </c>
      <c r="N9445" t="s">
        <v>176</v>
      </c>
      <c r="O9445">
        <v>50</v>
      </c>
      <c r="P9445" t="s">
        <v>139</v>
      </c>
      <c r="Q9445" t="s">
        <v>177</v>
      </c>
      <c r="R9445">
        <v>40</v>
      </c>
      <c r="S9445" t="s">
        <v>139</v>
      </c>
      <c r="T9445" t="s">
        <v>178</v>
      </c>
      <c r="U9445">
        <v>60</v>
      </c>
      <c r="V9445" t="s">
        <v>139</v>
      </c>
      <c r="W9445" t="s">
        <v>179</v>
      </c>
      <c r="X9445">
        <v>50</v>
      </c>
      <c r="Y9445" t="s">
        <v>139</v>
      </c>
      <c r="Z9445" t="s">
        <v>180</v>
      </c>
      <c r="AA9445">
        <v>50</v>
      </c>
      <c r="AB9445" t="s">
        <v>139</v>
      </c>
      <c r="AC9445" t="s">
        <v>181</v>
      </c>
      <c r="AD9445">
        <v>35</v>
      </c>
      <c r="AE9445" t="s">
        <v>139</v>
      </c>
      <c r="AF9445" t="s">
        <v>182</v>
      </c>
      <c r="AG9445">
        <v>8</v>
      </c>
      <c r="AH9445" t="s">
        <v>139</v>
      </c>
      <c r="AI9445" t="s">
        <v>183</v>
      </c>
      <c r="AJ9445">
        <v>90</v>
      </c>
      <c r="AK9445" t="s">
        <v>139</v>
      </c>
      <c r="AL9445" t="s">
        <v>184</v>
      </c>
      <c r="AM9445">
        <v>1</v>
      </c>
      <c r="AN9445" t="s">
        <v>139</v>
      </c>
    </row>
    <row r="9446" spans="1:40" x14ac:dyDescent="0.2">
      <c r="A9446" s="26">
        <v>41904.564832199074</v>
      </c>
      <c r="B9446" t="s">
        <v>130</v>
      </c>
      <c r="C9446" t="s">
        <v>643</v>
      </c>
      <c r="D9446" t="s">
        <v>7254</v>
      </c>
      <c r="E9446" t="s">
        <v>133</v>
      </c>
      <c r="F9446" t="s">
        <v>134</v>
      </c>
      <c r="G9446" t="s">
        <v>135</v>
      </c>
      <c r="H9446" t="s">
        <v>186</v>
      </c>
      <c r="I9446">
        <v>33</v>
      </c>
      <c r="J9446" t="s">
        <v>139</v>
      </c>
      <c r="K9446" t="s">
        <v>187</v>
      </c>
      <c r="L9446">
        <v>33</v>
      </c>
      <c r="M9446" t="s">
        <v>139</v>
      </c>
      <c r="N9446" t="s">
        <v>188</v>
      </c>
      <c r="O9446">
        <v>34</v>
      </c>
      <c r="P9446" t="s">
        <v>139</v>
      </c>
      <c r="Q9446" t="s">
        <v>166</v>
      </c>
      <c r="R9446">
        <v>20</v>
      </c>
      <c r="S9446" t="s">
        <v>139</v>
      </c>
      <c r="T9446" t="s">
        <v>167</v>
      </c>
      <c r="U9446">
        <v>20</v>
      </c>
      <c r="V9446" t="s">
        <v>139</v>
      </c>
      <c r="W9446" t="s">
        <v>168</v>
      </c>
      <c r="X9446">
        <v>20</v>
      </c>
      <c r="Y9446" t="s">
        <v>139</v>
      </c>
      <c r="Z9446" t="s">
        <v>189</v>
      </c>
      <c r="AA9446">
        <v>20</v>
      </c>
      <c r="AB9446" t="s">
        <v>139</v>
      </c>
      <c r="AC9446" t="s">
        <v>190</v>
      </c>
      <c r="AD9446">
        <v>20</v>
      </c>
      <c r="AE9446" t="s">
        <v>139</v>
      </c>
      <c r="AF9446" t="s">
        <v>191</v>
      </c>
      <c r="AG9446">
        <v>20</v>
      </c>
      <c r="AH9446" t="s">
        <v>139</v>
      </c>
      <c r="AI9446" t="s">
        <v>170</v>
      </c>
      <c r="AJ9446">
        <v>115200</v>
      </c>
      <c r="AK9446" t="s">
        <v>139</v>
      </c>
      <c r="AL9446" t="s">
        <v>171</v>
      </c>
      <c r="AM9446">
        <v>12000</v>
      </c>
      <c r="AN9446" t="s">
        <v>139</v>
      </c>
    </row>
    <row r="9447" spans="1:40" x14ac:dyDescent="0.2">
      <c r="A9447" s="26">
        <v>41904.564832199074</v>
      </c>
      <c r="B9447" t="s">
        <v>130</v>
      </c>
      <c r="C9447" t="s">
        <v>643</v>
      </c>
      <c r="D9447" t="s">
        <v>7255</v>
      </c>
      <c r="E9447" t="s">
        <v>193</v>
      </c>
      <c r="F9447" t="s">
        <v>194</v>
      </c>
      <c r="G9447" t="s">
        <v>195</v>
      </c>
    </row>
    <row r="9448" spans="1:40" x14ac:dyDescent="0.2">
      <c r="A9448" s="26">
        <v>41904.564832199074</v>
      </c>
      <c r="B9448" t="s">
        <v>130</v>
      </c>
      <c r="C9448" t="s">
        <v>643</v>
      </c>
      <c r="D9448" t="s">
        <v>7256</v>
      </c>
      <c r="E9448" t="s">
        <v>193</v>
      </c>
      <c r="F9448" t="s">
        <v>7257</v>
      </c>
      <c r="G9448" t="s">
        <v>7258</v>
      </c>
      <c r="H9448" t="s">
        <v>7259</v>
      </c>
    </row>
    <row r="9449" spans="1:40" x14ac:dyDescent="0.2">
      <c r="A9449" s="26">
        <v>41904.564832199074</v>
      </c>
      <c r="B9449" t="s">
        <v>130</v>
      </c>
      <c r="C9449" t="s">
        <v>646</v>
      </c>
      <c r="D9449" t="s">
        <v>7260</v>
      </c>
      <c r="E9449" t="s">
        <v>193</v>
      </c>
      <c r="F9449" t="s">
        <v>7261</v>
      </c>
      <c r="G9449" t="s">
        <v>7262</v>
      </c>
      <c r="H9449" t="s">
        <v>7263</v>
      </c>
    </row>
    <row r="9450" spans="1:40" x14ac:dyDescent="0.2">
      <c r="A9450" s="26">
        <v>41904.564832199074</v>
      </c>
      <c r="B9450" t="s">
        <v>130</v>
      </c>
      <c r="C9450" t="s">
        <v>646</v>
      </c>
      <c r="D9450" t="s">
        <v>7264</v>
      </c>
      <c r="E9450" t="s">
        <v>193</v>
      </c>
      <c r="F9450" t="s">
        <v>194</v>
      </c>
      <c r="G9450" t="s">
        <v>195</v>
      </c>
    </row>
    <row r="9451" spans="1:40" x14ac:dyDescent="0.2">
      <c r="A9451" s="26">
        <v>41904.564832199074</v>
      </c>
      <c r="B9451" t="s">
        <v>130</v>
      </c>
      <c r="C9451" t="s">
        <v>647</v>
      </c>
      <c r="D9451" t="s">
        <v>7265</v>
      </c>
      <c r="E9451" t="s">
        <v>193</v>
      </c>
      <c r="F9451" t="s">
        <v>7266</v>
      </c>
      <c r="G9451" t="s">
        <v>7267</v>
      </c>
      <c r="H9451" t="s">
        <v>7268</v>
      </c>
    </row>
    <row r="9452" spans="1:40" x14ac:dyDescent="0.2">
      <c r="A9452" s="26">
        <v>41904.564832199074</v>
      </c>
      <c r="B9452" t="s">
        <v>130</v>
      </c>
      <c r="C9452" t="s">
        <v>647</v>
      </c>
      <c r="D9452" t="s">
        <v>7269</v>
      </c>
      <c r="E9452" t="s">
        <v>193</v>
      </c>
      <c r="F9452" t="s">
        <v>194</v>
      </c>
      <c r="G9452" t="s">
        <v>195</v>
      </c>
    </row>
    <row r="9453" spans="1:40" x14ac:dyDescent="0.2">
      <c r="A9453" s="26">
        <v>41904.564832326389</v>
      </c>
      <c r="B9453" t="s">
        <v>130</v>
      </c>
      <c r="C9453" t="s">
        <v>969</v>
      </c>
      <c r="D9453" t="s">
        <v>7270</v>
      </c>
    </row>
    <row r="9454" spans="1:40" x14ac:dyDescent="0.2">
      <c r="A9454" s="26">
        <v>41904.564832326389</v>
      </c>
      <c r="B9454" t="s">
        <v>130</v>
      </c>
      <c r="C9454" t="s">
        <v>969</v>
      </c>
      <c r="D9454" t="s">
        <v>7271</v>
      </c>
      <c r="E9454" t="s">
        <v>133</v>
      </c>
      <c r="F9454" t="s">
        <v>134</v>
      </c>
      <c r="G9454" t="s">
        <v>135</v>
      </c>
      <c r="H9454" t="s">
        <v>136</v>
      </c>
      <c r="I9454">
        <v>1900000</v>
      </c>
      <c r="J9454" t="s">
        <v>137</v>
      </c>
      <c r="K9454">
        <v>1900000</v>
      </c>
      <c r="L9454" t="s">
        <v>138</v>
      </c>
      <c r="M9454">
        <v>500</v>
      </c>
      <c r="N9454" t="s">
        <v>139</v>
      </c>
      <c r="O9454" t="s">
        <v>140</v>
      </c>
      <c r="P9454">
        <v>300</v>
      </c>
      <c r="Q9454" t="s">
        <v>139</v>
      </c>
    </row>
    <row r="9455" spans="1:40" x14ac:dyDescent="0.2">
      <c r="A9455" s="26">
        <v>41904.564832326389</v>
      </c>
      <c r="B9455" t="s">
        <v>130</v>
      </c>
      <c r="C9455" t="s">
        <v>969</v>
      </c>
      <c r="D9455" t="s">
        <v>7272</v>
      </c>
      <c r="E9455" t="s">
        <v>133</v>
      </c>
      <c r="F9455" t="s">
        <v>134</v>
      </c>
      <c r="G9455" t="s">
        <v>135</v>
      </c>
      <c r="H9455" t="s">
        <v>142</v>
      </c>
      <c r="I9455">
        <v>49</v>
      </c>
      <c r="J9455" t="s">
        <v>139</v>
      </c>
      <c r="K9455" t="s">
        <v>143</v>
      </c>
      <c r="L9455">
        <v>130</v>
      </c>
      <c r="M9455" t="s">
        <v>139</v>
      </c>
      <c r="N9455" t="s">
        <v>144</v>
      </c>
      <c r="O9455">
        <v>180</v>
      </c>
      <c r="P9455" t="s">
        <v>139</v>
      </c>
      <c r="Q9455" t="s">
        <v>145</v>
      </c>
      <c r="R9455">
        <v>140</v>
      </c>
      <c r="S9455" t="s">
        <v>139</v>
      </c>
      <c r="T9455" t="s">
        <v>146</v>
      </c>
      <c r="U9455">
        <v>80</v>
      </c>
      <c r="V9455" t="s">
        <v>139</v>
      </c>
      <c r="W9455" t="s">
        <v>147</v>
      </c>
      <c r="X9455">
        <v>101</v>
      </c>
      <c r="Y9455" t="s">
        <v>139</v>
      </c>
      <c r="Z9455" t="s">
        <v>148</v>
      </c>
      <c r="AA9455">
        <v>190</v>
      </c>
      <c r="AB9455" t="s">
        <v>139</v>
      </c>
      <c r="AC9455" t="s">
        <v>149</v>
      </c>
      <c r="AD9455">
        <v>20</v>
      </c>
      <c r="AE9455" t="s">
        <v>139</v>
      </c>
    </row>
    <row r="9456" spans="1:40" x14ac:dyDescent="0.2">
      <c r="A9456" s="26">
        <v>41904.564832326389</v>
      </c>
      <c r="B9456" t="s">
        <v>130</v>
      </c>
      <c r="C9456" t="s">
        <v>969</v>
      </c>
      <c r="D9456" t="s">
        <v>7273</v>
      </c>
    </row>
    <row r="9457" spans="1:40" x14ac:dyDescent="0.2">
      <c r="A9457" s="26">
        <v>41904.564832326389</v>
      </c>
      <c r="B9457" t="s">
        <v>130</v>
      </c>
      <c r="C9457" t="s">
        <v>969</v>
      </c>
      <c r="D9457" t="s">
        <v>7274</v>
      </c>
      <c r="E9457" t="s">
        <v>133</v>
      </c>
      <c r="F9457" t="s">
        <v>134</v>
      </c>
      <c r="G9457" t="s">
        <v>135</v>
      </c>
      <c r="H9457" t="s">
        <v>152</v>
      </c>
      <c r="I9457">
        <v>50</v>
      </c>
      <c r="J9457" t="s">
        <v>139</v>
      </c>
      <c r="K9457" t="s">
        <v>153</v>
      </c>
      <c r="L9457">
        <v>50</v>
      </c>
      <c r="M9457" t="s">
        <v>139</v>
      </c>
      <c r="N9457" t="s">
        <v>154</v>
      </c>
      <c r="O9457">
        <v>50</v>
      </c>
      <c r="P9457" t="s">
        <v>139</v>
      </c>
    </row>
    <row r="9458" spans="1:40" x14ac:dyDescent="0.2">
      <c r="A9458" s="26">
        <v>41904.564832326389</v>
      </c>
      <c r="B9458" t="s">
        <v>130</v>
      </c>
      <c r="C9458" t="s">
        <v>969</v>
      </c>
      <c r="D9458" t="s">
        <v>7275</v>
      </c>
      <c r="E9458" t="s">
        <v>133</v>
      </c>
      <c r="F9458" t="s">
        <v>134</v>
      </c>
      <c r="G9458" t="s">
        <v>135</v>
      </c>
      <c r="H9458" t="s">
        <v>156</v>
      </c>
      <c r="I9458">
        <v>35</v>
      </c>
      <c r="J9458" t="s">
        <v>139</v>
      </c>
      <c r="K9458" t="s">
        <v>157</v>
      </c>
      <c r="L9458">
        <v>5</v>
      </c>
      <c r="M9458" t="s">
        <v>139</v>
      </c>
      <c r="N9458" t="s">
        <v>158</v>
      </c>
      <c r="O9458">
        <v>60</v>
      </c>
      <c r="P9458" t="s">
        <v>139</v>
      </c>
    </row>
    <row r="9459" spans="1:40" x14ac:dyDescent="0.2">
      <c r="A9459" s="26">
        <v>41904.564832326389</v>
      </c>
      <c r="B9459" t="s">
        <v>130</v>
      </c>
      <c r="C9459" t="s">
        <v>969</v>
      </c>
      <c r="D9459" t="s">
        <v>7276</v>
      </c>
      <c r="E9459" t="s">
        <v>133</v>
      </c>
      <c r="F9459" t="s">
        <v>134</v>
      </c>
      <c r="G9459" t="s">
        <v>135</v>
      </c>
      <c r="H9459" t="s">
        <v>160</v>
      </c>
      <c r="I9459">
        <v>1</v>
      </c>
      <c r="J9459" t="s">
        <v>139</v>
      </c>
    </row>
    <row r="9460" spans="1:40" x14ac:dyDescent="0.2">
      <c r="A9460" s="26">
        <v>41904.564832326389</v>
      </c>
      <c r="B9460" t="s">
        <v>130</v>
      </c>
      <c r="C9460" t="s">
        <v>969</v>
      </c>
      <c r="D9460" t="s">
        <v>7277</v>
      </c>
      <c r="E9460" t="s">
        <v>133</v>
      </c>
      <c r="F9460" t="s">
        <v>134</v>
      </c>
      <c r="G9460" t="s">
        <v>135</v>
      </c>
      <c r="H9460" t="s">
        <v>162</v>
      </c>
      <c r="I9460">
        <v>30</v>
      </c>
      <c r="J9460" t="s">
        <v>139</v>
      </c>
      <c r="K9460" t="s">
        <v>163</v>
      </c>
      <c r="L9460">
        <v>30</v>
      </c>
      <c r="M9460" t="s">
        <v>139</v>
      </c>
      <c r="N9460" t="s">
        <v>164</v>
      </c>
      <c r="O9460">
        <v>30</v>
      </c>
      <c r="P9460" t="s">
        <v>139</v>
      </c>
      <c r="Q9460" t="s">
        <v>165</v>
      </c>
      <c r="R9460">
        <v>10</v>
      </c>
      <c r="S9460" t="s">
        <v>139</v>
      </c>
      <c r="T9460" t="s">
        <v>166</v>
      </c>
      <c r="U9460">
        <v>20</v>
      </c>
      <c r="V9460" t="s">
        <v>139</v>
      </c>
      <c r="W9460" t="s">
        <v>167</v>
      </c>
      <c r="X9460">
        <v>20</v>
      </c>
      <c r="Y9460" t="s">
        <v>139</v>
      </c>
      <c r="Z9460" t="s">
        <v>168</v>
      </c>
      <c r="AA9460">
        <v>20</v>
      </c>
      <c r="AB9460" t="s">
        <v>139</v>
      </c>
      <c r="AC9460" t="s">
        <v>169</v>
      </c>
      <c r="AD9460">
        <v>20</v>
      </c>
      <c r="AE9460" t="s">
        <v>139</v>
      </c>
      <c r="AF9460" t="s">
        <v>170</v>
      </c>
      <c r="AG9460">
        <v>115200</v>
      </c>
      <c r="AH9460" t="s">
        <v>139</v>
      </c>
      <c r="AI9460" t="s">
        <v>171</v>
      </c>
      <c r="AJ9460">
        <v>12000</v>
      </c>
      <c r="AK9460" t="s">
        <v>139</v>
      </c>
      <c r="AL9460" t="s">
        <v>172</v>
      </c>
      <c r="AM9460">
        <v>30000</v>
      </c>
      <c r="AN9460" t="s">
        <v>139</v>
      </c>
    </row>
    <row r="9461" spans="1:40" x14ac:dyDescent="0.2">
      <c r="A9461" s="26">
        <v>41904.564832326389</v>
      </c>
      <c r="B9461" t="s">
        <v>130</v>
      </c>
      <c r="C9461" t="s">
        <v>969</v>
      </c>
      <c r="D9461" t="s">
        <v>7278</v>
      </c>
      <c r="E9461" t="s">
        <v>133</v>
      </c>
      <c r="F9461" t="s">
        <v>134</v>
      </c>
      <c r="G9461" t="s">
        <v>135</v>
      </c>
      <c r="H9461" t="s">
        <v>174</v>
      </c>
      <c r="I9461">
        <v>60</v>
      </c>
      <c r="J9461" t="s">
        <v>139</v>
      </c>
      <c r="K9461" t="s">
        <v>175</v>
      </c>
      <c r="L9461">
        <v>40</v>
      </c>
      <c r="M9461" t="s">
        <v>139</v>
      </c>
      <c r="N9461" t="s">
        <v>176</v>
      </c>
      <c r="O9461">
        <v>50</v>
      </c>
      <c r="P9461" t="s">
        <v>139</v>
      </c>
      <c r="Q9461" t="s">
        <v>177</v>
      </c>
      <c r="R9461">
        <v>40</v>
      </c>
      <c r="S9461" t="s">
        <v>139</v>
      </c>
      <c r="T9461" t="s">
        <v>178</v>
      </c>
      <c r="U9461">
        <v>60</v>
      </c>
      <c r="V9461" t="s">
        <v>139</v>
      </c>
      <c r="W9461" t="s">
        <v>179</v>
      </c>
      <c r="X9461">
        <v>50</v>
      </c>
      <c r="Y9461" t="s">
        <v>139</v>
      </c>
      <c r="Z9461" t="s">
        <v>180</v>
      </c>
      <c r="AA9461">
        <v>50</v>
      </c>
      <c r="AB9461" t="s">
        <v>139</v>
      </c>
      <c r="AC9461" t="s">
        <v>181</v>
      </c>
      <c r="AD9461">
        <v>35</v>
      </c>
      <c r="AE9461" t="s">
        <v>139</v>
      </c>
      <c r="AF9461" t="s">
        <v>182</v>
      </c>
      <c r="AG9461">
        <v>8</v>
      </c>
      <c r="AH9461" t="s">
        <v>139</v>
      </c>
      <c r="AI9461" t="s">
        <v>183</v>
      </c>
      <c r="AJ9461">
        <v>90</v>
      </c>
      <c r="AK9461" t="s">
        <v>139</v>
      </c>
      <c r="AL9461" t="s">
        <v>184</v>
      </c>
      <c r="AM9461">
        <v>1</v>
      </c>
      <c r="AN9461" t="s">
        <v>139</v>
      </c>
    </row>
    <row r="9462" spans="1:40" x14ac:dyDescent="0.2">
      <c r="A9462" s="26">
        <v>41904.564832326389</v>
      </c>
      <c r="B9462" t="s">
        <v>130</v>
      </c>
      <c r="C9462" t="s">
        <v>969</v>
      </c>
      <c r="D9462" t="s">
        <v>7279</v>
      </c>
      <c r="E9462" t="s">
        <v>133</v>
      </c>
      <c r="F9462" t="s">
        <v>134</v>
      </c>
      <c r="G9462" t="s">
        <v>135</v>
      </c>
      <c r="H9462" t="s">
        <v>186</v>
      </c>
      <c r="I9462">
        <v>33</v>
      </c>
      <c r="J9462" t="s">
        <v>139</v>
      </c>
      <c r="K9462" t="s">
        <v>187</v>
      </c>
      <c r="L9462">
        <v>33</v>
      </c>
      <c r="M9462" t="s">
        <v>139</v>
      </c>
      <c r="N9462" t="s">
        <v>188</v>
      </c>
      <c r="O9462">
        <v>34</v>
      </c>
      <c r="P9462" t="s">
        <v>139</v>
      </c>
      <c r="Q9462" t="s">
        <v>166</v>
      </c>
      <c r="R9462">
        <v>20</v>
      </c>
      <c r="S9462" t="s">
        <v>139</v>
      </c>
      <c r="T9462" t="s">
        <v>167</v>
      </c>
      <c r="U9462">
        <v>20</v>
      </c>
      <c r="V9462" t="s">
        <v>139</v>
      </c>
      <c r="W9462" t="s">
        <v>168</v>
      </c>
      <c r="X9462">
        <v>20</v>
      </c>
      <c r="Y9462" t="s">
        <v>139</v>
      </c>
      <c r="Z9462" t="s">
        <v>189</v>
      </c>
      <c r="AA9462">
        <v>20</v>
      </c>
      <c r="AB9462" t="s">
        <v>139</v>
      </c>
      <c r="AC9462" t="s">
        <v>190</v>
      </c>
      <c r="AD9462">
        <v>20</v>
      </c>
      <c r="AE9462" t="s">
        <v>139</v>
      </c>
      <c r="AF9462" t="s">
        <v>191</v>
      </c>
      <c r="AG9462">
        <v>20</v>
      </c>
      <c r="AH9462" t="s">
        <v>139</v>
      </c>
      <c r="AI9462" t="s">
        <v>170</v>
      </c>
      <c r="AJ9462">
        <v>115200</v>
      </c>
      <c r="AK9462" t="s">
        <v>139</v>
      </c>
      <c r="AL9462" t="s">
        <v>171</v>
      </c>
      <c r="AM9462">
        <v>12000</v>
      </c>
      <c r="AN9462" t="s">
        <v>139</v>
      </c>
    </row>
    <row r="9463" spans="1:40" x14ac:dyDescent="0.2">
      <c r="A9463" s="26">
        <v>41904.564832326389</v>
      </c>
      <c r="B9463" t="s">
        <v>130</v>
      </c>
      <c r="C9463" t="s">
        <v>969</v>
      </c>
      <c r="D9463" t="s">
        <v>7272</v>
      </c>
      <c r="E9463" t="s">
        <v>133</v>
      </c>
      <c r="F9463" t="s">
        <v>134</v>
      </c>
      <c r="G9463" t="s">
        <v>135</v>
      </c>
      <c r="H9463" t="s">
        <v>142</v>
      </c>
      <c r="I9463">
        <v>49</v>
      </c>
      <c r="J9463" t="s">
        <v>139</v>
      </c>
      <c r="K9463" t="s">
        <v>143</v>
      </c>
      <c r="L9463">
        <v>130</v>
      </c>
      <c r="M9463" t="s">
        <v>139</v>
      </c>
      <c r="N9463" t="s">
        <v>144</v>
      </c>
      <c r="O9463">
        <v>180</v>
      </c>
      <c r="P9463" t="s">
        <v>139</v>
      </c>
      <c r="Q9463" t="s">
        <v>145</v>
      </c>
      <c r="R9463">
        <v>140</v>
      </c>
      <c r="S9463" t="s">
        <v>139</v>
      </c>
      <c r="T9463" t="s">
        <v>146</v>
      </c>
      <c r="U9463">
        <v>80</v>
      </c>
      <c r="V9463" t="s">
        <v>139</v>
      </c>
      <c r="W9463" t="s">
        <v>147</v>
      </c>
      <c r="X9463">
        <v>101</v>
      </c>
      <c r="Y9463" t="s">
        <v>139</v>
      </c>
      <c r="Z9463" t="s">
        <v>148</v>
      </c>
      <c r="AA9463">
        <v>190</v>
      </c>
      <c r="AB9463" t="s">
        <v>139</v>
      </c>
      <c r="AC9463" t="s">
        <v>149</v>
      </c>
      <c r="AD9463">
        <v>20</v>
      </c>
      <c r="AE9463" t="s">
        <v>139</v>
      </c>
    </row>
    <row r="9464" spans="1:40" x14ac:dyDescent="0.2">
      <c r="A9464" s="26">
        <v>41904.564832326389</v>
      </c>
      <c r="B9464" t="s">
        <v>130</v>
      </c>
      <c r="C9464" t="s">
        <v>969</v>
      </c>
      <c r="D9464" t="s">
        <v>7273</v>
      </c>
    </row>
    <row r="9465" spans="1:40" x14ac:dyDescent="0.2">
      <c r="A9465" s="26">
        <v>41904.564832326389</v>
      </c>
      <c r="B9465" t="s">
        <v>130</v>
      </c>
      <c r="C9465" t="s">
        <v>969</v>
      </c>
      <c r="D9465" t="s">
        <v>7274</v>
      </c>
      <c r="E9465" t="s">
        <v>133</v>
      </c>
      <c r="F9465" t="s">
        <v>134</v>
      </c>
      <c r="G9465" t="s">
        <v>135</v>
      </c>
      <c r="H9465" t="s">
        <v>152</v>
      </c>
      <c r="I9465">
        <v>50</v>
      </c>
      <c r="J9465" t="s">
        <v>139</v>
      </c>
      <c r="K9465" t="s">
        <v>153</v>
      </c>
      <c r="L9465">
        <v>50</v>
      </c>
      <c r="M9465" t="s">
        <v>139</v>
      </c>
      <c r="N9465" t="s">
        <v>154</v>
      </c>
      <c r="O9465">
        <v>50</v>
      </c>
      <c r="P9465" t="s">
        <v>139</v>
      </c>
    </row>
    <row r="9466" spans="1:40" x14ac:dyDescent="0.2">
      <c r="A9466" s="26">
        <v>41904.564832326389</v>
      </c>
      <c r="B9466" t="s">
        <v>130</v>
      </c>
      <c r="C9466" t="s">
        <v>969</v>
      </c>
      <c r="D9466" t="s">
        <v>7275</v>
      </c>
      <c r="E9466" t="s">
        <v>133</v>
      </c>
      <c r="F9466" t="s">
        <v>134</v>
      </c>
      <c r="G9466" t="s">
        <v>135</v>
      </c>
      <c r="H9466" t="s">
        <v>156</v>
      </c>
      <c r="I9466">
        <v>35</v>
      </c>
      <c r="J9466" t="s">
        <v>139</v>
      </c>
      <c r="K9466" t="s">
        <v>157</v>
      </c>
      <c r="L9466">
        <v>5</v>
      </c>
      <c r="M9466" t="s">
        <v>139</v>
      </c>
      <c r="N9466" t="s">
        <v>158</v>
      </c>
      <c r="O9466">
        <v>60</v>
      </c>
      <c r="P9466" t="s">
        <v>139</v>
      </c>
    </row>
    <row r="9467" spans="1:40" x14ac:dyDescent="0.2">
      <c r="A9467" s="26">
        <v>41904.564832326389</v>
      </c>
      <c r="B9467" t="s">
        <v>130</v>
      </c>
      <c r="C9467" t="s">
        <v>969</v>
      </c>
      <c r="D9467" t="s">
        <v>7276</v>
      </c>
      <c r="E9467" t="s">
        <v>133</v>
      </c>
      <c r="F9467" t="s">
        <v>134</v>
      </c>
      <c r="G9467" t="s">
        <v>135</v>
      </c>
      <c r="H9467" t="s">
        <v>160</v>
      </c>
      <c r="I9467">
        <v>1</v>
      </c>
      <c r="J9467" t="s">
        <v>139</v>
      </c>
    </row>
    <row r="9468" spans="1:40" x14ac:dyDescent="0.2">
      <c r="A9468" s="26">
        <v>41904.564832326389</v>
      </c>
      <c r="B9468" t="s">
        <v>130</v>
      </c>
      <c r="C9468" t="s">
        <v>969</v>
      </c>
      <c r="D9468" t="s">
        <v>7277</v>
      </c>
      <c r="E9468" t="s">
        <v>133</v>
      </c>
      <c r="F9468" t="s">
        <v>134</v>
      </c>
      <c r="G9468" t="s">
        <v>135</v>
      </c>
      <c r="H9468" t="s">
        <v>162</v>
      </c>
      <c r="I9468">
        <v>30</v>
      </c>
      <c r="J9468" t="s">
        <v>139</v>
      </c>
      <c r="K9468" t="s">
        <v>163</v>
      </c>
      <c r="L9468">
        <v>30</v>
      </c>
      <c r="M9468" t="s">
        <v>139</v>
      </c>
      <c r="N9468" t="s">
        <v>164</v>
      </c>
      <c r="O9468">
        <v>30</v>
      </c>
      <c r="P9468" t="s">
        <v>139</v>
      </c>
      <c r="Q9468" t="s">
        <v>165</v>
      </c>
      <c r="R9468">
        <v>10</v>
      </c>
      <c r="S9468" t="s">
        <v>139</v>
      </c>
      <c r="T9468" t="s">
        <v>166</v>
      </c>
      <c r="U9468">
        <v>20</v>
      </c>
      <c r="V9468" t="s">
        <v>139</v>
      </c>
      <c r="W9468" t="s">
        <v>167</v>
      </c>
      <c r="X9468">
        <v>20</v>
      </c>
      <c r="Y9468" t="s">
        <v>139</v>
      </c>
      <c r="Z9468" t="s">
        <v>168</v>
      </c>
      <c r="AA9468">
        <v>20</v>
      </c>
      <c r="AB9468" t="s">
        <v>139</v>
      </c>
      <c r="AC9468" t="s">
        <v>169</v>
      </c>
      <c r="AD9468">
        <v>20</v>
      </c>
      <c r="AE9468" t="s">
        <v>139</v>
      </c>
      <c r="AF9468" t="s">
        <v>170</v>
      </c>
      <c r="AG9468">
        <v>115200</v>
      </c>
      <c r="AH9468" t="s">
        <v>139</v>
      </c>
      <c r="AI9468" t="s">
        <v>171</v>
      </c>
      <c r="AJ9468">
        <v>12000</v>
      </c>
      <c r="AK9468" t="s">
        <v>139</v>
      </c>
      <c r="AL9468" t="s">
        <v>172</v>
      </c>
      <c r="AM9468">
        <v>30000</v>
      </c>
      <c r="AN9468" t="s">
        <v>139</v>
      </c>
    </row>
    <row r="9469" spans="1:40" x14ac:dyDescent="0.2">
      <c r="A9469" s="26">
        <v>41904.564832326389</v>
      </c>
      <c r="B9469" t="s">
        <v>130</v>
      </c>
      <c r="C9469" t="s">
        <v>969</v>
      </c>
      <c r="D9469" t="s">
        <v>7278</v>
      </c>
      <c r="E9469" t="s">
        <v>133</v>
      </c>
      <c r="F9469" t="s">
        <v>134</v>
      </c>
      <c r="G9469" t="s">
        <v>135</v>
      </c>
      <c r="H9469" t="s">
        <v>174</v>
      </c>
      <c r="I9469">
        <v>60</v>
      </c>
      <c r="J9469" t="s">
        <v>139</v>
      </c>
      <c r="K9469" t="s">
        <v>175</v>
      </c>
      <c r="L9469">
        <v>40</v>
      </c>
      <c r="M9469" t="s">
        <v>139</v>
      </c>
      <c r="N9469" t="s">
        <v>176</v>
      </c>
      <c r="O9469">
        <v>50</v>
      </c>
      <c r="P9469" t="s">
        <v>139</v>
      </c>
      <c r="Q9469" t="s">
        <v>177</v>
      </c>
      <c r="R9469">
        <v>40</v>
      </c>
      <c r="S9469" t="s">
        <v>139</v>
      </c>
      <c r="T9469" t="s">
        <v>178</v>
      </c>
      <c r="U9469">
        <v>60</v>
      </c>
      <c r="V9469" t="s">
        <v>139</v>
      </c>
      <c r="W9469" t="s">
        <v>179</v>
      </c>
      <c r="X9469">
        <v>50</v>
      </c>
      <c r="Y9469" t="s">
        <v>139</v>
      </c>
      <c r="Z9469" t="s">
        <v>180</v>
      </c>
      <c r="AA9469">
        <v>50</v>
      </c>
      <c r="AB9469" t="s">
        <v>139</v>
      </c>
      <c r="AC9469" t="s">
        <v>181</v>
      </c>
      <c r="AD9469">
        <v>35</v>
      </c>
      <c r="AE9469" t="s">
        <v>139</v>
      </c>
      <c r="AF9469" t="s">
        <v>182</v>
      </c>
      <c r="AG9469">
        <v>8</v>
      </c>
      <c r="AH9469" t="s">
        <v>139</v>
      </c>
      <c r="AI9469" t="s">
        <v>183</v>
      </c>
      <c r="AJ9469">
        <v>90</v>
      </c>
      <c r="AK9469" t="s">
        <v>139</v>
      </c>
      <c r="AL9469" t="s">
        <v>184</v>
      </c>
      <c r="AM9469">
        <v>1</v>
      </c>
      <c r="AN9469" t="s">
        <v>139</v>
      </c>
    </row>
    <row r="9470" spans="1:40" x14ac:dyDescent="0.2">
      <c r="A9470" s="26">
        <v>41904.564832326389</v>
      </c>
      <c r="B9470" t="s">
        <v>130</v>
      </c>
      <c r="C9470" t="s">
        <v>969</v>
      </c>
      <c r="D9470" t="s">
        <v>7279</v>
      </c>
      <c r="E9470" t="s">
        <v>133</v>
      </c>
      <c r="F9470" t="s">
        <v>134</v>
      </c>
      <c r="G9470" t="s">
        <v>135</v>
      </c>
      <c r="H9470" t="s">
        <v>186</v>
      </c>
      <c r="I9470">
        <v>33</v>
      </c>
      <c r="J9470" t="s">
        <v>139</v>
      </c>
      <c r="K9470" t="s">
        <v>187</v>
      </c>
      <c r="L9470">
        <v>33</v>
      </c>
      <c r="M9470" t="s">
        <v>139</v>
      </c>
      <c r="N9470" t="s">
        <v>188</v>
      </c>
      <c r="O9470">
        <v>34</v>
      </c>
      <c r="P9470" t="s">
        <v>139</v>
      </c>
      <c r="Q9470" t="s">
        <v>166</v>
      </c>
      <c r="R9470">
        <v>20</v>
      </c>
      <c r="S9470" t="s">
        <v>139</v>
      </c>
      <c r="T9470" t="s">
        <v>167</v>
      </c>
      <c r="U9470">
        <v>20</v>
      </c>
      <c r="V9470" t="s">
        <v>139</v>
      </c>
      <c r="W9470" t="s">
        <v>168</v>
      </c>
      <c r="X9470">
        <v>20</v>
      </c>
      <c r="Y9470" t="s">
        <v>139</v>
      </c>
      <c r="Z9470" t="s">
        <v>189</v>
      </c>
      <c r="AA9470">
        <v>20</v>
      </c>
      <c r="AB9470" t="s">
        <v>139</v>
      </c>
      <c r="AC9470" t="s">
        <v>190</v>
      </c>
      <c r="AD9470">
        <v>20</v>
      </c>
      <c r="AE9470" t="s">
        <v>139</v>
      </c>
      <c r="AF9470" t="s">
        <v>191</v>
      </c>
      <c r="AG9470">
        <v>20</v>
      </c>
      <c r="AH9470" t="s">
        <v>139</v>
      </c>
      <c r="AI9470" t="s">
        <v>170</v>
      </c>
      <c r="AJ9470">
        <v>115200</v>
      </c>
      <c r="AK9470" t="s">
        <v>139</v>
      </c>
      <c r="AL9470" t="s">
        <v>171</v>
      </c>
      <c r="AM9470">
        <v>12000</v>
      </c>
      <c r="AN9470" t="s">
        <v>139</v>
      </c>
    </row>
    <row r="9471" spans="1:40" x14ac:dyDescent="0.2">
      <c r="A9471" s="26">
        <v>41904.564832326389</v>
      </c>
      <c r="B9471" t="s">
        <v>130</v>
      </c>
      <c r="C9471" t="s">
        <v>969</v>
      </c>
      <c r="D9471" t="s">
        <v>7280</v>
      </c>
      <c r="E9471" t="s">
        <v>193</v>
      </c>
      <c r="F9471" t="s">
        <v>194</v>
      </c>
      <c r="G9471" t="s">
        <v>195</v>
      </c>
    </row>
    <row r="9472" spans="1:40" x14ac:dyDescent="0.2">
      <c r="A9472" s="26">
        <v>41904.564832326389</v>
      </c>
      <c r="B9472" t="s">
        <v>130</v>
      </c>
      <c r="C9472" t="s">
        <v>969</v>
      </c>
      <c r="D9472" t="s">
        <v>7281</v>
      </c>
      <c r="E9472" t="s">
        <v>193</v>
      </c>
      <c r="F9472" t="s">
        <v>7282</v>
      </c>
      <c r="G9472" t="s">
        <v>7283</v>
      </c>
      <c r="H9472" t="s">
        <v>7284</v>
      </c>
    </row>
    <row r="9473" spans="1:40" x14ac:dyDescent="0.2">
      <c r="A9473" s="26">
        <v>41904.564832372685</v>
      </c>
      <c r="B9473" t="s">
        <v>130</v>
      </c>
      <c r="C9473" t="s">
        <v>643</v>
      </c>
      <c r="D9473" t="s">
        <v>7285</v>
      </c>
    </row>
    <row r="9474" spans="1:40" x14ac:dyDescent="0.2">
      <c r="A9474" s="26">
        <v>41904.564832372685</v>
      </c>
      <c r="B9474" t="s">
        <v>130</v>
      </c>
      <c r="C9474" t="s">
        <v>643</v>
      </c>
      <c r="D9474" t="s">
        <v>7286</v>
      </c>
      <c r="E9474" t="s">
        <v>133</v>
      </c>
      <c r="F9474" t="s">
        <v>134</v>
      </c>
      <c r="G9474" t="s">
        <v>135</v>
      </c>
      <c r="H9474" t="s">
        <v>136</v>
      </c>
      <c r="I9474">
        <v>1900000</v>
      </c>
      <c r="J9474" t="s">
        <v>137</v>
      </c>
      <c r="K9474">
        <v>1900000</v>
      </c>
      <c r="L9474" t="s">
        <v>138</v>
      </c>
      <c r="M9474">
        <v>500</v>
      </c>
      <c r="N9474" t="s">
        <v>139</v>
      </c>
      <c r="O9474" t="s">
        <v>140</v>
      </c>
      <c r="P9474">
        <v>300</v>
      </c>
      <c r="Q9474" t="s">
        <v>139</v>
      </c>
    </row>
    <row r="9475" spans="1:40" x14ac:dyDescent="0.2">
      <c r="A9475" s="26">
        <v>41904.564832372685</v>
      </c>
      <c r="B9475" t="s">
        <v>130</v>
      </c>
      <c r="C9475" t="s">
        <v>643</v>
      </c>
      <c r="D9475" t="s">
        <v>7287</v>
      </c>
      <c r="E9475" t="s">
        <v>133</v>
      </c>
      <c r="F9475" t="s">
        <v>134</v>
      </c>
      <c r="G9475" t="s">
        <v>135</v>
      </c>
      <c r="H9475" t="s">
        <v>142</v>
      </c>
      <c r="I9475">
        <v>49</v>
      </c>
      <c r="J9475" t="s">
        <v>139</v>
      </c>
      <c r="K9475" t="s">
        <v>143</v>
      </c>
      <c r="L9475">
        <v>130</v>
      </c>
      <c r="M9475" t="s">
        <v>139</v>
      </c>
      <c r="N9475" t="s">
        <v>144</v>
      </c>
      <c r="O9475">
        <v>180</v>
      </c>
      <c r="P9475" t="s">
        <v>139</v>
      </c>
      <c r="Q9475" t="s">
        <v>145</v>
      </c>
      <c r="R9475">
        <v>140</v>
      </c>
      <c r="S9475" t="s">
        <v>139</v>
      </c>
      <c r="T9475" t="s">
        <v>146</v>
      </c>
      <c r="U9475">
        <v>80</v>
      </c>
      <c r="V9475" t="s">
        <v>139</v>
      </c>
      <c r="W9475" t="s">
        <v>147</v>
      </c>
      <c r="X9475">
        <v>101</v>
      </c>
      <c r="Y9475" t="s">
        <v>139</v>
      </c>
      <c r="Z9475" t="s">
        <v>148</v>
      </c>
      <c r="AA9475">
        <v>190</v>
      </c>
      <c r="AB9475" t="s">
        <v>139</v>
      </c>
      <c r="AC9475" t="s">
        <v>149</v>
      </c>
      <c r="AD9475">
        <v>20</v>
      </c>
      <c r="AE9475" t="s">
        <v>139</v>
      </c>
    </row>
    <row r="9476" spans="1:40" x14ac:dyDescent="0.2">
      <c r="A9476" s="26">
        <v>41904.564832372685</v>
      </c>
      <c r="B9476" t="s">
        <v>130</v>
      </c>
      <c r="C9476" t="s">
        <v>643</v>
      </c>
      <c r="D9476" t="s">
        <v>7288</v>
      </c>
    </row>
    <row r="9477" spans="1:40" x14ac:dyDescent="0.2">
      <c r="A9477" s="26">
        <v>41904.564832372685</v>
      </c>
      <c r="B9477" t="s">
        <v>130</v>
      </c>
      <c r="C9477" t="s">
        <v>643</v>
      </c>
      <c r="D9477" t="s">
        <v>7289</v>
      </c>
      <c r="E9477" t="s">
        <v>133</v>
      </c>
      <c r="F9477" t="s">
        <v>134</v>
      </c>
      <c r="G9477" t="s">
        <v>135</v>
      </c>
      <c r="H9477" t="s">
        <v>152</v>
      </c>
      <c r="I9477">
        <v>50</v>
      </c>
      <c r="J9477" t="s">
        <v>139</v>
      </c>
      <c r="K9477" t="s">
        <v>153</v>
      </c>
      <c r="L9477">
        <v>50</v>
      </c>
      <c r="M9477" t="s">
        <v>139</v>
      </c>
      <c r="N9477" t="s">
        <v>154</v>
      </c>
      <c r="O9477">
        <v>50</v>
      </c>
      <c r="P9477" t="s">
        <v>139</v>
      </c>
    </row>
    <row r="9478" spans="1:40" x14ac:dyDescent="0.2">
      <c r="A9478" s="26">
        <v>41904.564832372685</v>
      </c>
      <c r="B9478" t="s">
        <v>130</v>
      </c>
      <c r="C9478" t="s">
        <v>643</v>
      </c>
      <c r="D9478" t="s">
        <v>7290</v>
      </c>
      <c r="E9478" t="s">
        <v>133</v>
      </c>
      <c r="F9478" t="s">
        <v>134</v>
      </c>
      <c r="G9478" t="s">
        <v>135</v>
      </c>
      <c r="H9478" t="s">
        <v>156</v>
      </c>
      <c r="I9478">
        <v>35</v>
      </c>
      <c r="J9478" t="s">
        <v>139</v>
      </c>
      <c r="K9478" t="s">
        <v>157</v>
      </c>
      <c r="L9478">
        <v>5</v>
      </c>
      <c r="M9478" t="s">
        <v>139</v>
      </c>
      <c r="N9478" t="s">
        <v>158</v>
      </c>
      <c r="O9478">
        <v>60</v>
      </c>
      <c r="P9478" t="s">
        <v>139</v>
      </c>
    </row>
    <row r="9479" spans="1:40" x14ac:dyDescent="0.2">
      <c r="A9479" s="26">
        <v>41904.564832372685</v>
      </c>
      <c r="B9479" t="s">
        <v>130</v>
      </c>
      <c r="C9479" t="s">
        <v>643</v>
      </c>
      <c r="D9479" t="s">
        <v>7291</v>
      </c>
      <c r="E9479" t="s">
        <v>133</v>
      </c>
      <c r="F9479" t="s">
        <v>134</v>
      </c>
      <c r="G9479" t="s">
        <v>135</v>
      </c>
      <c r="H9479" t="s">
        <v>160</v>
      </c>
      <c r="I9479">
        <v>1</v>
      </c>
      <c r="J9479" t="s">
        <v>139</v>
      </c>
    </row>
    <row r="9480" spans="1:40" x14ac:dyDescent="0.2">
      <c r="A9480" s="26">
        <v>41904.564832372685</v>
      </c>
      <c r="B9480" t="s">
        <v>130</v>
      </c>
      <c r="C9480" t="s">
        <v>643</v>
      </c>
      <c r="D9480" t="s">
        <v>7292</v>
      </c>
      <c r="E9480" t="s">
        <v>133</v>
      </c>
      <c r="F9480" t="s">
        <v>134</v>
      </c>
      <c r="G9480" t="s">
        <v>135</v>
      </c>
      <c r="H9480" t="s">
        <v>162</v>
      </c>
      <c r="I9480">
        <v>30</v>
      </c>
      <c r="J9480" t="s">
        <v>139</v>
      </c>
      <c r="K9480" t="s">
        <v>163</v>
      </c>
      <c r="L9480">
        <v>30</v>
      </c>
      <c r="M9480" t="s">
        <v>139</v>
      </c>
      <c r="N9480" t="s">
        <v>164</v>
      </c>
      <c r="O9480">
        <v>30</v>
      </c>
      <c r="P9480" t="s">
        <v>139</v>
      </c>
      <c r="Q9480" t="s">
        <v>165</v>
      </c>
      <c r="R9480">
        <v>10</v>
      </c>
      <c r="S9480" t="s">
        <v>139</v>
      </c>
      <c r="T9480" t="s">
        <v>166</v>
      </c>
      <c r="U9480">
        <v>20</v>
      </c>
      <c r="V9480" t="s">
        <v>139</v>
      </c>
      <c r="W9480" t="s">
        <v>167</v>
      </c>
      <c r="X9480">
        <v>20</v>
      </c>
      <c r="Y9480" t="s">
        <v>139</v>
      </c>
      <c r="Z9480" t="s">
        <v>168</v>
      </c>
      <c r="AA9480">
        <v>20</v>
      </c>
      <c r="AB9480" t="s">
        <v>139</v>
      </c>
      <c r="AC9480" t="s">
        <v>169</v>
      </c>
      <c r="AD9480">
        <v>20</v>
      </c>
      <c r="AE9480" t="s">
        <v>139</v>
      </c>
      <c r="AF9480" t="s">
        <v>170</v>
      </c>
      <c r="AG9480">
        <v>115200</v>
      </c>
      <c r="AH9480" t="s">
        <v>139</v>
      </c>
      <c r="AI9480" t="s">
        <v>171</v>
      </c>
      <c r="AJ9480">
        <v>12000</v>
      </c>
      <c r="AK9480" t="s">
        <v>139</v>
      </c>
      <c r="AL9480" t="s">
        <v>172</v>
      </c>
      <c r="AM9480">
        <v>30000</v>
      </c>
      <c r="AN9480" t="s">
        <v>139</v>
      </c>
    </row>
    <row r="9481" spans="1:40" x14ac:dyDescent="0.2">
      <c r="A9481" s="26">
        <v>41904.564832372685</v>
      </c>
      <c r="B9481" t="s">
        <v>130</v>
      </c>
      <c r="C9481" t="s">
        <v>643</v>
      </c>
      <c r="D9481" t="s">
        <v>7293</v>
      </c>
      <c r="E9481" t="s">
        <v>133</v>
      </c>
      <c r="F9481" t="s">
        <v>134</v>
      </c>
      <c r="G9481" t="s">
        <v>135</v>
      </c>
      <c r="H9481" t="s">
        <v>174</v>
      </c>
      <c r="I9481">
        <v>60</v>
      </c>
      <c r="J9481" t="s">
        <v>139</v>
      </c>
      <c r="K9481" t="s">
        <v>175</v>
      </c>
      <c r="L9481">
        <v>40</v>
      </c>
      <c r="M9481" t="s">
        <v>139</v>
      </c>
      <c r="N9481" t="s">
        <v>176</v>
      </c>
      <c r="O9481">
        <v>50</v>
      </c>
      <c r="P9481" t="s">
        <v>139</v>
      </c>
      <c r="Q9481" t="s">
        <v>177</v>
      </c>
      <c r="R9481">
        <v>40</v>
      </c>
      <c r="S9481" t="s">
        <v>139</v>
      </c>
      <c r="T9481" t="s">
        <v>178</v>
      </c>
      <c r="U9481">
        <v>60</v>
      </c>
      <c r="V9481" t="s">
        <v>139</v>
      </c>
      <c r="W9481" t="s">
        <v>179</v>
      </c>
      <c r="X9481">
        <v>50</v>
      </c>
      <c r="Y9481" t="s">
        <v>139</v>
      </c>
      <c r="Z9481" t="s">
        <v>180</v>
      </c>
      <c r="AA9481">
        <v>50</v>
      </c>
      <c r="AB9481" t="s">
        <v>139</v>
      </c>
      <c r="AC9481" t="s">
        <v>181</v>
      </c>
      <c r="AD9481">
        <v>35</v>
      </c>
      <c r="AE9481" t="s">
        <v>139</v>
      </c>
      <c r="AF9481" t="s">
        <v>182</v>
      </c>
      <c r="AG9481">
        <v>8</v>
      </c>
      <c r="AH9481" t="s">
        <v>139</v>
      </c>
      <c r="AI9481" t="s">
        <v>183</v>
      </c>
      <c r="AJ9481">
        <v>90</v>
      </c>
      <c r="AK9481" t="s">
        <v>139</v>
      </c>
      <c r="AL9481" t="s">
        <v>184</v>
      </c>
      <c r="AM9481">
        <v>1</v>
      </c>
      <c r="AN9481" t="s">
        <v>139</v>
      </c>
    </row>
    <row r="9482" spans="1:40" x14ac:dyDescent="0.2">
      <c r="A9482" s="26">
        <v>41904.564832372685</v>
      </c>
      <c r="B9482" t="s">
        <v>130</v>
      </c>
      <c r="C9482" t="s">
        <v>643</v>
      </c>
      <c r="D9482" t="s">
        <v>7294</v>
      </c>
      <c r="E9482" t="s">
        <v>133</v>
      </c>
      <c r="F9482" t="s">
        <v>134</v>
      </c>
      <c r="G9482" t="s">
        <v>135</v>
      </c>
      <c r="H9482" t="s">
        <v>186</v>
      </c>
      <c r="I9482">
        <v>33</v>
      </c>
      <c r="J9482" t="s">
        <v>139</v>
      </c>
      <c r="K9482" t="s">
        <v>187</v>
      </c>
      <c r="L9482">
        <v>33</v>
      </c>
      <c r="M9482" t="s">
        <v>139</v>
      </c>
      <c r="N9482" t="s">
        <v>188</v>
      </c>
      <c r="O9482">
        <v>34</v>
      </c>
      <c r="P9482" t="s">
        <v>139</v>
      </c>
      <c r="Q9482" t="s">
        <v>166</v>
      </c>
      <c r="R9482">
        <v>20</v>
      </c>
      <c r="S9482" t="s">
        <v>139</v>
      </c>
      <c r="T9482" t="s">
        <v>167</v>
      </c>
      <c r="U9482">
        <v>20</v>
      </c>
      <c r="V9482" t="s">
        <v>139</v>
      </c>
      <c r="W9482" t="s">
        <v>168</v>
      </c>
      <c r="X9482">
        <v>20</v>
      </c>
      <c r="Y9482" t="s">
        <v>139</v>
      </c>
      <c r="Z9482" t="s">
        <v>189</v>
      </c>
      <c r="AA9482">
        <v>20</v>
      </c>
      <c r="AB9482" t="s">
        <v>139</v>
      </c>
      <c r="AC9482" t="s">
        <v>190</v>
      </c>
      <c r="AD9482">
        <v>20</v>
      </c>
      <c r="AE9482" t="s">
        <v>139</v>
      </c>
      <c r="AF9482" t="s">
        <v>191</v>
      </c>
      <c r="AG9482">
        <v>20</v>
      </c>
      <c r="AH9482" t="s">
        <v>139</v>
      </c>
      <c r="AI9482" t="s">
        <v>170</v>
      </c>
      <c r="AJ9482">
        <v>115200</v>
      </c>
      <c r="AK9482" t="s">
        <v>139</v>
      </c>
      <c r="AL9482" t="s">
        <v>171</v>
      </c>
      <c r="AM9482">
        <v>12000</v>
      </c>
      <c r="AN9482" t="s">
        <v>139</v>
      </c>
    </row>
    <row r="9483" spans="1:40" x14ac:dyDescent="0.2">
      <c r="A9483" s="26">
        <v>41904.564832372685</v>
      </c>
      <c r="B9483" t="s">
        <v>130</v>
      </c>
      <c r="C9483" t="s">
        <v>643</v>
      </c>
      <c r="D9483" t="s">
        <v>7287</v>
      </c>
      <c r="E9483" t="s">
        <v>133</v>
      </c>
      <c r="F9483" t="s">
        <v>134</v>
      </c>
      <c r="G9483" t="s">
        <v>135</v>
      </c>
      <c r="H9483" t="s">
        <v>142</v>
      </c>
      <c r="I9483">
        <v>49</v>
      </c>
      <c r="J9483" t="s">
        <v>139</v>
      </c>
      <c r="K9483" t="s">
        <v>143</v>
      </c>
      <c r="L9483">
        <v>130</v>
      </c>
      <c r="M9483" t="s">
        <v>139</v>
      </c>
      <c r="N9483" t="s">
        <v>144</v>
      </c>
      <c r="O9483">
        <v>180</v>
      </c>
      <c r="P9483" t="s">
        <v>139</v>
      </c>
      <c r="Q9483" t="s">
        <v>145</v>
      </c>
      <c r="R9483">
        <v>140</v>
      </c>
      <c r="S9483" t="s">
        <v>139</v>
      </c>
      <c r="T9483" t="s">
        <v>146</v>
      </c>
      <c r="U9483">
        <v>80</v>
      </c>
      <c r="V9483" t="s">
        <v>139</v>
      </c>
      <c r="W9483" t="s">
        <v>147</v>
      </c>
      <c r="X9483">
        <v>101</v>
      </c>
      <c r="Y9483" t="s">
        <v>139</v>
      </c>
      <c r="Z9483" t="s">
        <v>148</v>
      </c>
      <c r="AA9483">
        <v>190</v>
      </c>
      <c r="AB9483" t="s">
        <v>139</v>
      </c>
      <c r="AC9483" t="s">
        <v>149</v>
      </c>
      <c r="AD9483">
        <v>20</v>
      </c>
      <c r="AE9483" t="s">
        <v>139</v>
      </c>
    </row>
    <row r="9484" spans="1:40" x14ac:dyDescent="0.2">
      <c r="A9484" s="26">
        <v>41904.564832372685</v>
      </c>
      <c r="B9484" t="s">
        <v>130</v>
      </c>
      <c r="C9484" t="s">
        <v>643</v>
      </c>
      <c r="D9484" t="s">
        <v>7288</v>
      </c>
    </row>
    <row r="9485" spans="1:40" x14ac:dyDescent="0.2">
      <c r="A9485" s="26">
        <v>41904.564832372685</v>
      </c>
      <c r="B9485" t="s">
        <v>130</v>
      </c>
      <c r="C9485" t="s">
        <v>643</v>
      </c>
      <c r="D9485" t="s">
        <v>7289</v>
      </c>
      <c r="E9485" t="s">
        <v>133</v>
      </c>
      <c r="F9485" t="s">
        <v>134</v>
      </c>
      <c r="G9485" t="s">
        <v>135</v>
      </c>
      <c r="H9485" t="s">
        <v>152</v>
      </c>
      <c r="I9485">
        <v>50</v>
      </c>
      <c r="J9485" t="s">
        <v>139</v>
      </c>
      <c r="K9485" t="s">
        <v>153</v>
      </c>
      <c r="L9485">
        <v>50</v>
      </c>
      <c r="M9485" t="s">
        <v>139</v>
      </c>
      <c r="N9485" t="s">
        <v>154</v>
      </c>
      <c r="O9485">
        <v>50</v>
      </c>
      <c r="P9485" t="s">
        <v>139</v>
      </c>
    </row>
    <row r="9486" spans="1:40" x14ac:dyDescent="0.2">
      <c r="A9486" s="26">
        <v>41904.564832372685</v>
      </c>
      <c r="B9486" t="s">
        <v>130</v>
      </c>
      <c r="C9486" t="s">
        <v>643</v>
      </c>
      <c r="D9486" t="s">
        <v>7290</v>
      </c>
      <c r="E9486" t="s">
        <v>133</v>
      </c>
      <c r="F9486" t="s">
        <v>134</v>
      </c>
      <c r="G9486" t="s">
        <v>135</v>
      </c>
      <c r="H9486" t="s">
        <v>156</v>
      </c>
      <c r="I9486">
        <v>35</v>
      </c>
      <c r="J9486" t="s">
        <v>139</v>
      </c>
      <c r="K9486" t="s">
        <v>157</v>
      </c>
      <c r="L9486">
        <v>5</v>
      </c>
      <c r="M9486" t="s">
        <v>139</v>
      </c>
      <c r="N9486" t="s">
        <v>158</v>
      </c>
      <c r="O9486">
        <v>60</v>
      </c>
      <c r="P9486" t="s">
        <v>139</v>
      </c>
    </row>
    <row r="9487" spans="1:40" x14ac:dyDescent="0.2">
      <c r="A9487" s="26">
        <v>41904.564832372685</v>
      </c>
      <c r="B9487" t="s">
        <v>130</v>
      </c>
      <c r="C9487" t="s">
        <v>643</v>
      </c>
      <c r="D9487" t="s">
        <v>7291</v>
      </c>
      <c r="E9487" t="s">
        <v>133</v>
      </c>
      <c r="F9487" t="s">
        <v>134</v>
      </c>
      <c r="G9487" t="s">
        <v>135</v>
      </c>
      <c r="H9487" t="s">
        <v>160</v>
      </c>
      <c r="I9487">
        <v>1</v>
      </c>
      <c r="J9487" t="s">
        <v>139</v>
      </c>
    </row>
    <row r="9488" spans="1:40" x14ac:dyDescent="0.2">
      <c r="A9488" s="26">
        <v>41904.564832372685</v>
      </c>
      <c r="B9488" t="s">
        <v>130</v>
      </c>
      <c r="C9488" t="s">
        <v>643</v>
      </c>
      <c r="D9488" t="s">
        <v>7292</v>
      </c>
      <c r="E9488" t="s">
        <v>133</v>
      </c>
      <c r="F9488" t="s">
        <v>134</v>
      </c>
      <c r="G9488" t="s">
        <v>135</v>
      </c>
      <c r="H9488" t="s">
        <v>162</v>
      </c>
      <c r="I9488">
        <v>30</v>
      </c>
      <c r="J9488" t="s">
        <v>139</v>
      </c>
      <c r="K9488" t="s">
        <v>163</v>
      </c>
      <c r="L9488">
        <v>30</v>
      </c>
      <c r="M9488" t="s">
        <v>139</v>
      </c>
      <c r="N9488" t="s">
        <v>164</v>
      </c>
      <c r="O9488">
        <v>30</v>
      </c>
      <c r="P9488" t="s">
        <v>139</v>
      </c>
      <c r="Q9488" t="s">
        <v>165</v>
      </c>
      <c r="R9488">
        <v>10</v>
      </c>
      <c r="S9488" t="s">
        <v>139</v>
      </c>
      <c r="T9488" t="s">
        <v>166</v>
      </c>
      <c r="U9488">
        <v>20</v>
      </c>
      <c r="V9488" t="s">
        <v>139</v>
      </c>
      <c r="W9488" t="s">
        <v>167</v>
      </c>
      <c r="X9488">
        <v>20</v>
      </c>
      <c r="Y9488" t="s">
        <v>139</v>
      </c>
      <c r="Z9488" t="s">
        <v>168</v>
      </c>
      <c r="AA9488">
        <v>20</v>
      </c>
      <c r="AB9488" t="s">
        <v>139</v>
      </c>
      <c r="AC9488" t="s">
        <v>169</v>
      </c>
      <c r="AD9488">
        <v>20</v>
      </c>
      <c r="AE9488" t="s">
        <v>139</v>
      </c>
      <c r="AF9488" t="s">
        <v>170</v>
      </c>
      <c r="AG9488">
        <v>115200</v>
      </c>
      <c r="AH9488" t="s">
        <v>139</v>
      </c>
      <c r="AI9488" t="s">
        <v>171</v>
      </c>
      <c r="AJ9488">
        <v>12000</v>
      </c>
      <c r="AK9488" t="s">
        <v>139</v>
      </c>
      <c r="AL9488" t="s">
        <v>172</v>
      </c>
      <c r="AM9488">
        <v>30000</v>
      </c>
      <c r="AN9488" t="s">
        <v>139</v>
      </c>
    </row>
    <row r="9489" spans="1:40" x14ac:dyDescent="0.2">
      <c r="A9489" s="26">
        <v>41904.564832372685</v>
      </c>
      <c r="B9489" t="s">
        <v>130</v>
      </c>
      <c r="C9489" t="s">
        <v>643</v>
      </c>
      <c r="D9489" t="s">
        <v>7293</v>
      </c>
      <c r="E9489" t="s">
        <v>133</v>
      </c>
      <c r="F9489" t="s">
        <v>134</v>
      </c>
      <c r="G9489" t="s">
        <v>135</v>
      </c>
      <c r="H9489" t="s">
        <v>174</v>
      </c>
      <c r="I9489">
        <v>60</v>
      </c>
      <c r="J9489" t="s">
        <v>139</v>
      </c>
      <c r="K9489" t="s">
        <v>175</v>
      </c>
      <c r="L9489">
        <v>40</v>
      </c>
      <c r="M9489" t="s">
        <v>139</v>
      </c>
      <c r="N9489" t="s">
        <v>176</v>
      </c>
      <c r="O9489">
        <v>50</v>
      </c>
      <c r="P9489" t="s">
        <v>139</v>
      </c>
      <c r="Q9489" t="s">
        <v>177</v>
      </c>
      <c r="R9489">
        <v>40</v>
      </c>
      <c r="S9489" t="s">
        <v>139</v>
      </c>
      <c r="T9489" t="s">
        <v>178</v>
      </c>
      <c r="U9489">
        <v>60</v>
      </c>
      <c r="V9489" t="s">
        <v>139</v>
      </c>
      <c r="W9489" t="s">
        <v>179</v>
      </c>
      <c r="X9489">
        <v>50</v>
      </c>
      <c r="Y9489" t="s">
        <v>139</v>
      </c>
      <c r="Z9489" t="s">
        <v>180</v>
      </c>
      <c r="AA9489">
        <v>50</v>
      </c>
      <c r="AB9489" t="s">
        <v>139</v>
      </c>
      <c r="AC9489" t="s">
        <v>181</v>
      </c>
      <c r="AD9489">
        <v>35</v>
      </c>
      <c r="AE9489" t="s">
        <v>139</v>
      </c>
      <c r="AF9489" t="s">
        <v>182</v>
      </c>
      <c r="AG9489">
        <v>8</v>
      </c>
      <c r="AH9489" t="s">
        <v>139</v>
      </c>
      <c r="AI9489" t="s">
        <v>183</v>
      </c>
      <c r="AJ9489">
        <v>90</v>
      </c>
      <c r="AK9489" t="s">
        <v>139</v>
      </c>
      <c r="AL9489" t="s">
        <v>184</v>
      </c>
      <c r="AM9489">
        <v>1</v>
      </c>
      <c r="AN9489" t="s">
        <v>139</v>
      </c>
    </row>
    <row r="9490" spans="1:40" x14ac:dyDescent="0.2">
      <c r="A9490" s="26">
        <v>41904.564832372685</v>
      </c>
      <c r="B9490" t="s">
        <v>130</v>
      </c>
      <c r="C9490" t="s">
        <v>643</v>
      </c>
      <c r="D9490" t="s">
        <v>7294</v>
      </c>
      <c r="E9490" t="s">
        <v>133</v>
      </c>
      <c r="F9490" t="s">
        <v>134</v>
      </c>
      <c r="G9490" t="s">
        <v>135</v>
      </c>
      <c r="H9490" t="s">
        <v>186</v>
      </c>
      <c r="I9490">
        <v>33</v>
      </c>
      <c r="J9490" t="s">
        <v>139</v>
      </c>
      <c r="K9490" t="s">
        <v>187</v>
      </c>
      <c r="L9490">
        <v>33</v>
      </c>
      <c r="M9490" t="s">
        <v>139</v>
      </c>
      <c r="N9490" t="s">
        <v>188</v>
      </c>
      <c r="O9490">
        <v>34</v>
      </c>
      <c r="P9490" t="s">
        <v>139</v>
      </c>
      <c r="Q9490" t="s">
        <v>166</v>
      </c>
      <c r="R9490">
        <v>20</v>
      </c>
      <c r="S9490" t="s">
        <v>139</v>
      </c>
      <c r="T9490" t="s">
        <v>167</v>
      </c>
      <c r="U9490">
        <v>20</v>
      </c>
      <c r="V9490" t="s">
        <v>139</v>
      </c>
      <c r="W9490" t="s">
        <v>168</v>
      </c>
      <c r="X9490">
        <v>20</v>
      </c>
      <c r="Y9490" t="s">
        <v>139</v>
      </c>
      <c r="Z9490" t="s">
        <v>189</v>
      </c>
      <c r="AA9490">
        <v>20</v>
      </c>
      <c r="AB9490" t="s">
        <v>139</v>
      </c>
      <c r="AC9490" t="s">
        <v>190</v>
      </c>
      <c r="AD9490">
        <v>20</v>
      </c>
      <c r="AE9490" t="s">
        <v>139</v>
      </c>
      <c r="AF9490" t="s">
        <v>191</v>
      </c>
      <c r="AG9490">
        <v>20</v>
      </c>
      <c r="AH9490" t="s">
        <v>139</v>
      </c>
      <c r="AI9490" t="s">
        <v>170</v>
      </c>
      <c r="AJ9490">
        <v>115200</v>
      </c>
      <c r="AK9490" t="s">
        <v>139</v>
      </c>
      <c r="AL9490" t="s">
        <v>171</v>
      </c>
      <c r="AM9490">
        <v>12000</v>
      </c>
      <c r="AN9490" t="s">
        <v>139</v>
      </c>
    </row>
    <row r="9491" spans="1:40" x14ac:dyDescent="0.2">
      <c r="A9491" s="26">
        <v>41904.564832372685</v>
      </c>
      <c r="B9491" t="s">
        <v>130</v>
      </c>
      <c r="C9491" t="s">
        <v>643</v>
      </c>
      <c r="D9491" t="s">
        <v>7295</v>
      </c>
      <c r="E9491" t="s">
        <v>193</v>
      </c>
      <c r="F9491" t="s">
        <v>194</v>
      </c>
      <c r="G9491" t="s">
        <v>195</v>
      </c>
    </row>
    <row r="9492" spans="1:40" x14ac:dyDescent="0.2">
      <c r="A9492" s="26">
        <v>41904.564832372685</v>
      </c>
      <c r="B9492" t="s">
        <v>130</v>
      </c>
      <c r="C9492" t="s">
        <v>643</v>
      </c>
      <c r="D9492" t="s">
        <v>7296</v>
      </c>
      <c r="E9492" t="s">
        <v>193</v>
      </c>
      <c r="F9492" t="s">
        <v>7297</v>
      </c>
      <c r="G9492" t="s">
        <v>7298</v>
      </c>
      <c r="H9492" t="s">
        <v>7299</v>
      </c>
    </row>
    <row r="9493" spans="1:40" x14ac:dyDescent="0.2">
      <c r="A9493" s="26">
        <v>41904.564832372685</v>
      </c>
      <c r="B9493" t="s">
        <v>130</v>
      </c>
      <c r="C9493" t="s">
        <v>645</v>
      </c>
      <c r="D9493" t="s">
        <v>7300</v>
      </c>
    </row>
    <row r="9494" spans="1:40" x14ac:dyDescent="0.2">
      <c r="A9494" s="26">
        <v>41904.564832372685</v>
      </c>
      <c r="B9494" t="s">
        <v>130</v>
      </c>
      <c r="C9494" t="s">
        <v>645</v>
      </c>
      <c r="D9494" t="s">
        <v>7301</v>
      </c>
      <c r="E9494" t="s">
        <v>133</v>
      </c>
      <c r="F9494" t="s">
        <v>134</v>
      </c>
      <c r="G9494" t="s">
        <v>135</v>
      </c>
      <c r="H9494" t="s">
        <v>136</v>
      </c>
      <c r="I9494">
        <v>1900000</v>
      </c>
      <c r="J9494" t="s">
        <v>137</v>
      </c>
      <c r="K9494">
        <v>1900000</v>
      </c>
      <c r="L9494" t="s">
        <v>138</v>
      </c>
      <c r="M9494">
        <v>500</v>
      </c>
      <c r="N9494" t="s">
        <v>139</v>
      </c>
      <c r="O9494" t="s">
        <v>140</v>
      </c>
      <c r="P9494">
        <v>300</v>
      </c>
      <c r="Q9494" t="s">
        <v>139</v>
      </c>
    </row>
    <row r="9495" spans="1:40" x14ac:dyDescent="0.2">
      <c r="A9495" s="26">
        <v>41904.564832372685</v>
      </c>
      <c r="B9495" t="s">
        <v>130</v>
      </c>
      <c r="C9495" t="s">
        <v>645</v>
      </c>
      <c r="D9495" t="s">
        <v>7302</v>
      </c>
      <c r="E9495" t="s">
        <v>133</v>
      </c>
      <c r="F9495" t="s">
        <v>134</v>
      </c>
      <c r="G9495" t="s">
        <v>135</v>
      </c>
      <c r="H9495" t="s">
        <v>142</v>
      </c>
      <c r="I9495">
        <v>49</v>
      </c>
      <c r="J9495" t="s">
        <v>139</v>
      </c>
      <c r="K9495" t="s">
        <v>143</v>
      </c>
      <c r="L9495">
        <v>130</v>
      </c>
      <c r="M9495" t="s">
        <v>139</v>
      </c>
      <c r="N9495" t="s">
        <v>144</v>
      </c>
      <c r="O9495">
        <v>180</v>
      </c>
      <c r="P9495" t="s">
        <v>139</v>
      </c>
      <c r="Q9495" t="s">
        <v>145</v>
      </c>
      <c r="R9495">
        <v>140</v>
      </c>
      <c r="S9495" t="s">
        <v>139</v>
      </c>
      <c r="T9495" t="s">
        <v>146</v>
      </c>
      <c r="U9495">
        <v>80</v>
      </c>
      <c r="V9495" t="s">
        <v>139</v>
      </c>
      <c r="W9495" t="s">
        <v>147</v>
      </c>
      <c r="X9495">
        <v>101</v>
      </c>
      <c r="Y9495" t="s">
        <v>139</v>
      </c>
      <c r="Z9495" t="s">
        <v>148</v>
      </c>
      <c r="AA9495">
        <v>190</v>
      </c>
      <c r="AB9495" t="s">
        <v>139</v>
      </c>
      <c r="AC9495" t="s">
        <v>149</v>
      </c>
      <c r="AD9495">
        <v>20</v>
      </c>
      <c r="AE9495" t="s">
        <v>139</v>
      </c>
    </row>
    <row r="9496" spans="1:40" x14ac:dyDescent="0.2">
      <c r="A9496" s="26">
        <v>41904.564832372685</v>
      </c>
      <c r="B9496" t="s">
        <v>130</v>
      </c>
      <c r="C9496" t="s">
        <v>645</v>
      </c>
      <c r="D9496" t="s">
        <v>7303</v>
      </c>
    </row>
    <row r="9497" spans="1:40" x14ac:dyDescent="0.2">
      <c r="A9497" s="26">
        <v>41904.564832372685</v>
      </c>
      <c r="B9497" t="s">
        <v>130</v>
      </c>
      <c r="C9497" t="s">
        <v>645</v>
      </c>
      <c r="D9497" t="s">
        <v>7304</v>
      </c>
      <c r="E9497" t="s">
        <v>133</v>
      </c>
      <c r="F9497" t="s">
        <v>134</v>
      </c>
      <c r="G9497" t="s">
        <v>135</v>
      </c>
      <c r="H9497" t="s">
        <v>152</v>
      </c>
      <c r="I9497">
        <v>50</v>
      </c>
      <c r="J9497" t="s">
        <v>139</v>
      </c>
      <c r="K9497" t="s">
        <v>153</v>
      </c>
      <c r="L9497">
        <v>50</v>
      </c>
      <c r="M9497" t="s">
        <v>139</v>
      </c>
      <c r="N9497" t="s">
        <v>154</v>
      </c>
      <c r="O9497">
        <v>50</v>
      </c>
      <c r="P9497" t="s">
        <v>139</v>
      </c>
    </row>
    <row r="9498" spans="1:40" x14ac:dyDescent="0.2">
      <c r="A9498" s="26">
        <v>41904.564832372685</v>
      </c>
      <c r="B9498" t="s">
        <v>130</v>
      </c>
      <c r="C9498" t="s">
        <v>645</v>
      </c>
      <c r="D9498" t="s">
        <v>7305</v>
      </c>
      <c r="E9498" t="s">
        <v>133</v>
      </c>
      <c r="F9498" t="s">
        <v>134</v>
      </c>
      <c r="G9498" t="s">
        <v>135</v>
      </c>
      <c r="H9498" t="s">
        <v>156</v>
      </c>
      <c r="I9498">
        <v>35</v>
      </c>
      <c r="J9498" t="s">
        <v>139</v>
      </c>
      <c r="K9498" t="s">
        <v>157</v>
      </c>
      <c r="L9498">
        <v>5</v>
      </c>
      <c r="M9498" t="s">
        <v>139</v>
      </c>
      <c r="N9498" t="s">
        <v>158</v>
      </c>
      <c r="O9498">
        <v>60</v>
      </c>
      <c r="P9498" t="s">
        <v>139</v>
      </c>
    </row>
    <row r="9499" spans="1:40" x14ac:dyDescent="0.2">
      <c r="A9499" s="26">
        <v>41904.564832372685</v>
      </c>
      <c r="B9499" t="s">
        <v>130</v>
      </c>
      <c r="C9499" t="s">
        <v>645</v>
      </c>
      <c r="D9499" t="s">
        <v>7306</v>
      </c>
      <c r="E9499" t="s">
        <v>133</v>
      </c>
      <c r="F9499" t="s">
        <v>134</v>
      </c>
      <c r="G9499" t="s">
        <v>135</v>
      </c>
      <c r="H9499" t="s">
        <v>160</v>
      </c>
      <c r="I9499">
        <v>1</v>
      </c>
      <c r="J9499" t="s">
        <v>139</v>
      </c>
    </row>
    <row r="9500" spans="1:40" x14ac:dyDescent="0.2">
      <c r="A9500" s="26">
        <v>41904.564832372685</v>
      </c>
      <c r="B9500" t="s">
        <v>130</v>
      </c>
      <c r="C9500" t="s">
        <v>645</v>
      </c>
      <c r="D9500" t="s">
        <v>7307</v>
      </c>
      <c r="E9500" t="s">
        <v>133</v>
      </c>
      <c r="F9500" t="s">
        <v>134</v>
      </c>
      <c r="G9500" t="s">
        <v>135</v>
      </c>
      <c r="H9500" t="s">
        <v>162</v>
      </c>
      <c r="I9500">
        <v>30</v>
      </c>
      <c r="J9500" t="s">
        <v>139</v>
      </c>
      <c r="K9500" t="s">
        <v>163</v>
      </c>
      <c r="L9500">
        <v>30</v>
      </c>
      <c r="M9500" t="s">
        <v>139</v>
      </c>
      <c r="N9500" t="s">
        <v>164</v>
      </c>
      <c r="O9500">
        <v>30</v>
      </c>
      <c r="P9500" t="s">
        <v>139</v>
      </c>
      <c r="Q9500" t="s">
        <v>165</v>
      </c>
      <c r="R9500">
        <v>10</v>
      </c>
      <c r="S9500" t="s">
        <v>139</v>
      </c>
      <c r="T9500" t="s">
        <v>166</v>
      </c>
      <c r="U9500">
        <v>20</v>
      </c>
      <c r="V9500" t="s">
        <v>139</v>
      </c>
      <c r="W9500" t="s">
        <v>167</v>
      </c>
      <c r="X9500">
        <v>20</v>
      </c>
      <c r="Y9500" t="s">
        <v>139</v>
      </c>
      <c r="Z9500" t="s">
        <v>168</v>
      </c>
      <c r="AA9500">
        <v>20</v>
      </c>
      <c r="AB9500" t="s">
        <v>139</v>
      </c>
      <c r="AC9500" t="s">
        <v>169</v>
      </c>
      <c r="AD9500">
        <v>20</v>
      </c>
      <c r="AE9500" t="s">
        <v>139</v>
      </c>
      <c r="AF9500" t="s">
        <v>170</v>
      </c>
      <c r="AG9500">
        <v>115200</v>
      </c>
      <c r="AH9500" t="s">
        <v>139</v>
      </c>
      <c r="AI9500" t="s">
        <v>171</v>
      </c>
      <c r="AJ9500">
        <v>12000</v>
      </c>
      <c r="AK9500" t="s">
        <v>139</v>
      </c>
      <c r="AL9500" t="s">
        <v>172</v>
      </c>
      <c r="AM9500">
        <v>30000</v>
      </c>
      <c r="AN9500" t="s">
        <v>139</v>
      </c>
    </row>
    <row r="9501" spans="1:40" x14ac:dyDescent="0.2">
      <c r="A9501" s="26">
        <v>41904.564832372685</v>
      </c>
      <c r="B9501" t="s">
        <v>130</v>
      </c>
      <c r="C9501" t="s">
        <v>645</v>
      </c>
      <c r="D9501" t="s">
        <v>7308</v>
      </c>
      <c r="E9501" t="s">
        <v>133</v>
      </c>
      <c r="F9501" t="s">
        <v>134</v>
      </c>
      <c r="G9501" t="s">
        <v>135</v>
      </c>
      <c r="H9501" t="s">
        <v>174</v>
      </c>
      <c r="I9501">
        <v>60</v>
      </c>
      <c r="J9501" t="s">
        <v>139</v>
      </c>
      <c r="K9501" t="s">
        <v>175</v>
      </c>
      <c r="L9501">
        <v>40</v>
      </c>
      <c r="M9501" t="s">
        <v>139</v>
      </c>
      <c r="N9501" t="s">
        <v>176</v>
      </c>
      <c r="O9501">
        <v>50</v>
      </c>
      <c r="P9501" t="s">
        <v>139</v>
      </c>
      <c r="Q9501" t="s">
        <v>177</v>
      </c>
      <c r="R9501">
        <v>40</v>
      </c>
      <c r="S9501" t="s">
        <v>139</v>
      </c>
      <c r="T9501" t="s">
        <v>178</v>
      </c>
      <c r="U9501">
        <v>60</v>
      </c>
      <c r="V9501" t="s">
        <v>139</v>
      </c>
      <c r="W9501" t="s">
        <v>179</v>
      </c>
      <c r="X9501">
        <v>50</v>
      </c>
      <c r="Y9501" t="s">
        <v>139</v>
      </c>
      <c r="Z9501" t="s">
        <v>180</v>
      </c>
      <c r="AA9501">
        <v>50</v>
      </c>
      <c r="AB9501" t="s">
        <v>139</v>
      </c>
      <c r="AC9501" t="s">
        <v>181</v>
      </c>
      <c r="AD9501">
        <v>35</v>
      </c>
      <c r="AE9501" t="s">
        <v>139</v>
      </c>
      <c r="AF9501" t="s">
        <v>182</v>
      </c>
      <c r="AG9501">
        <v>8</v>
      </c>
      <c r="AH9501" t="s">
        <v>139</v>
      </c>
      <c r="AI9501" t="s">
        <v>183</v>
      </c>
      <c r="AJ9501">
        <v>90</v>
      </c>
      <c r="AK9501" t="s">
        <v>139</v>
      </c>
      <c r="AL9501" t="s">
        <v>184</v>
      </c>
      <c r="AM9501">
        <v>1</v>
      </c>
      <c r="AN9501" t="s">
        <v>139</v>
      </c>
    </row>
    <row r="9502" spans="1:40" x14ac:dyDescent="0.2">
      <c r="A9502" s="26">
        <v>41904.564832372685</v>
      </c>
      <c r="B9502" t="s">
        <v>130</v>
      </c>
      <c r="C9502" t="s">
        <v>645</v>
      </c>
      <c r="D9502" t="s">
        <v>7309</v>
      </c>
      <c r="E9502" t="s">
        <v>133</v>
      </c>
      <c r="F9502" t="s">
        <v>134</v>
      </c>
      <c r="G9502" t="s">
        <v>135</v>
      </c>
      <c r="H9502" t="s">
        <v>186</v>
      </c>
      <c r="I9502">
        <v>33</v>
      </c>
      <c r="J9502" t="s">
        <v>139</v>
      </c>
      <c r="K9502" t="s">
        <v>187</v>
      </c>
      <c r="L9502">
        <v>33</v>
      </c>
      <c r="M9502" t="s">
        <v>139</v>
      </c>
      <c r="N9502" t="s">
        <v>188</v>
      </c>
      <c r="O9502">
        <v>34</v>
      </c>
      <c r="P9502" t="s">
        <v>139</v>
      </c>
      <c r="Q9502" t="s">
        <v>166</v>
      </c>
      <c r="R9502">
        <v>20</v>
      </c>
      <c r="S9502" t="s">
        <v>139</v>
      </c>
      <c r="T9502" t="s">
        <v>167</v>
      </c>
      <c r="U9502">
        <v>20</v>
      </c>
      <c r="V9502" t="s">
        <v>139</v>
      </c>
      <c r="W9502" t="s">
        <v>168</v>
      </c>
      <c r="X9502">
        <v>20</v>
      </c>
      <c r="Y9502" t="s">
        <v>139</v>
      </c>
      <c r="Z9502" t="s">
        <v>189</v>
      </c>
      <c r="AA9502">
        <v>20</v>
      </c>
      <c r="AB9502" t="s">
        <v>139</v>
      </c>
      <c r="AC9502" t="s">
        <v>190</v>
      </c>
      <c r="AD9502">
        <v>20</v>
      </c>
      <c r="AE9502" t="s">
        <v>139</v>
      </c>
      <c r="AF9502" t="s">
        <v>191</v>
      </c>
      <c r="AG9502">
        <v>20</v>
      </c>
      <c r="AH9502" t="s">
        <v>139</v>
      </c>
      <c r="AI9502" t="s">
        <v>170</v>
      </c>
      <c r="AJ9502">
        <v>115200</v>
      </c>
      <c r="AK9502" t="s">
        <v>139</v>
      </c>
      <c r="AL9502" t="s">
        <v>171</v>
      </c>
      <c r="AM9502">
        <v>12000</v>
      </c>
      <c r="AN9502" t="s">
        <v>139</v>
      </c>
    </row>
    <row r="9503" spans="1:40" x14ac:dyDescent="0.2">
      <c r="A9503" s="26">
        <v>41904.564832372685</v>
      </c>
      <c r="B9503" t="s">
        <v>130</v>
      </c>
      <c r="C9503" t="s">
        <v>645</v>
      </c>
      <c r="D9503" t="s">
        <v>7302</v>
      </c>
      <c r="E9503" t="s">
        <v>133</v>
      </c>
      <c r="F9503" t="s">
        <v>134</v>
      </c>
      <c r="G9503" t="s">
        <v>135</v>
      </c>
      <c r="H9503" t="s">
        <v>142</v>
      </c>
      <c r="I9503">
        <v>49</v>
      </c>
      <c r="J9503" t="s">
        <v>139</v>
      </c>
      <c r="K9503" t="s">
        <v>143</v>
      </c>
      <c r="L9503">
        <v>130</v>
      </c>
      <c r="M9503" t="s">
        <v>139</v>
      </c>
      <c r="N9503" t="s">
        <v>144</v>
      </c>
      <c r="O9503">
        <v>180</v>
      </c>
      <c r="P9503" t="s">
        <v>139</v>
      </c>
      <c r="Q9503" t="s">
        <v>145</v>
      </c>
      <c r="R9503">
        <v>140</v>
      </c>
      <c r="S9503" t="s">
        <v>139</v>
      </c>
      <c r="T9503" t="s">
        <v>146</v>
      </c>
      <c r="U9503">
        <v>80</v>
      </c>
      <c r="V9503" t="s">
        <v>139</v>
      </c>
      <c r="W9503" t="s">
        <v>147</v>
      </c>
      <c r="X9503">
        <v>101</v>
      </c>
      <c r="Y9503" t="s">
        <v>139</v>
      </c>
      <c r="Z9503" t="s">
        <v>148</v>
      </c>
      <c r="AA9503">
        <v>190</v>
      </c>
      <c r="AB9503" t="s">
        <v>139</v>
      </c>
      <c r="AC9503" t="s">
        <v>149</v>
      </c>
      <c r="AD9503">
        <v>20</v>
      </c>
      <c r="AE9503" t="s">
        <v>139</v>
      </c>
    </row>
    <row r="9504" spans="1:40" x14ac:dyDescent="0.2">
      <c r="A9504" s="26">
        <v>41904.564832372685</v>
      </c>
      <c r="B9504" t="s">
        <v>130</v>
      </c>
      <c r="C9504" t="s">
        <v>645</v>
      </c>
      <c r="D9504" t="s">
        <v>7303</v>
      </c>
    </row>
    <row r="9505" spans="1:40" x14ac:dyDescent="0.2">
      <c r="A9505" s="26">
        <v>41904.564832372685</v>
      </c>
      <c r="B9505" t="s">
        <v>130</v>
      </c>
      <c r="C9505" t="s">
        <v>645</v>
      </c>
      <c r="D9505" t="s">
        <v>7304</v>
      </c>
      <c r="E9505" t="s">
        <v>133</v>
      </c>
      <c r="F9505" t="s">
        <v>134</v>
      </c>
      <c r="G9505" t="s">
        <v>135</v>
      </c>
      <c r="H9505" t="s">
        <v>152</v>
      </c>
      <c r="I9505">
        <v>50</v>
      </c>
      <c r="J9505" t="s">
        <v>139</v>
      </c>
      <c r="K9505" t="s">
        <v>153</v>
      </c>
      <c r="L9505">
        <v>50</v>
      </c>
      <c r="M9505" t="s">
        <v>139</v>
      </c>
      <c r="N9505" t="s">
        <v>154</v>
      </c>
      <c r="O9505">
        <v>50</v>
      </c>
      <c r="P9505" t="s">
        <v>139</v>
      </c>
    </row>
    <row r="9506" spans="1:40" x14ac:dyDescent="0.2">
      <c r="A9506" s="26">
        <v>41904.564832372685</v>
      </c>
      <c r="B9506" t="s">
        <v>130</v>
      </c>
      <c r="C9506" t="s">
        <v>645</v>
      </c>
      <c r="D9506" t="s">
        <v>7305</v>
      </c>
      <c r="E9506" t="s">
        <v>133</v>
      </c>
      <c r="F9506" t="s">
        <v>134</v>
      </c>
      <c r="G9506" t="s">
        <v>135</v>
      </c>
      <c r="H9506" t="s">
        <v>156</v>
      </c>
      <c r="I9506">
        <v>35</v>
      </c>
      <c r="J9506" t="s">
        <v>139</v>
      </c>
      <c r="K9506" t="s">
        <v>157</v>
      </c>
      <c r="L9506">
        <v>5</v>
      </c>
      <c r="M9506" t="s">
        <v>139</v>
      </c>
      <c r="N9506" t="s">
        <v>158</v>
      </c>
      <c r="O9506">
        <v>60</v>
      </c>
      <c r="P9506" t="s">
        <v>139</v>
      </c>
    </row>
    <row r="9507" spans="1:40" x14ac:dyDescent="0.2">
      <c r="A9507" s="26">
        <v>41904.564832372685</v>
      </c>
      <c r="B9507" t="s">
        <v>130</v>
      </c>
      <c r="C9507" t="s">
        <v>645</v>
      </c>
      <c r="D9507" t="s">
        <v>7306</v>
      </c>
      <c r="E9507" t="s">
        <v>133</v>
      </c>
      <c r="F9507" t="s">
        <v>134</v>
      </c>
      <c r="G9507" t="s">
        <v>135</v>
      </c>
      <c r="H9507" t="s">
        <v>160</v>
      </c>
      <c r="I9507">
        <v>1</v>
      </c>
      <c r="J9507" t="s">
        <v>139</v>
      </c>
    </row>
    <row r="9508" spans="1:40" x14ac:dyDescent="0.2">
      <c r="A9508" s="26">
        <v>41904.564832372685</v>
      </c>
      <c r="B9508" t="s">
        <v>130</v>
      </c>
      <c r="C9508" t="s">
        <v>645</v>
      </c>
      <c r="D9508" t="s">
        <v>7307</v>
      </c>
      <c r="E9508" t="s">
        <v>133</v>
      </c>
      <c r="F9508" t="s">
        <v>134</v>
      </c>
      <c r="G9508" t="s">
        <v>135</v>
      </c>
      <c r="H9508" t="s">
        <v>162</v>
      </c>
      <c r="I9508">
        <v>30</v>
      </c>
      <c r="J9508" t="s">
        <v>139</v>
      </c>
      <c r="K9508" t="s">
        <v>163</v>
      </c>
      <c r="L9508">
        <v>30</v>
      </c>
      <c r="M9508" t="s">
        <v>139</v>
      </c>
      <c r="N9508" t="s">
        <v>164</v>
      </c>
      <c r="O9508">
        <v>30</v>
      </c>
      <c r="P9508" t="s">
        <v>139</v>
      </c>
      <c r="Q9508" t="s">
        <v>165</v>
      </c>
      <c r="R9508">
        <v>10</v>
      </c>
      <c r="S9508" t="s">
        <v>139</v>
      </c>
      <c r="T9508" t="s">
        <v>166</v>
      </c>
      <c r="U9508">
        <v>20</v>
      </c>
      <c r="V9508" t="s">
        <v>139</v>
      </c>
      <c r="W9508" t="s">
        <v>167</v>
      </c>
      <c r="X9508">
        <v>20</v>
      </c>
      <c r="Y9508" t="s">
        <v>139</v>
      </c>
      <c r="Z9508" t="s">
        <v>168</v>
      </c>
      <c r="AA9508">
        <v>20</v>
      </c>
      <c r="AB9508" t="s">
        <v>139</v>
      </c>
      <c r="AC9508" t="s">
        <v>169</v>
      </c>
      <c r="AD9508">
        <v>20</v>
      </c>
      <c r="AE9508" t="s">
        <v>139</v>
      </c>
      <c r="AF9508" t="s">
        <v>170</v>
      </c>
      <c r="AG9508">
        <v>115200</v>
      </c>
      <c r="AH9508" t="s">
        <v>139</v>
      </c>
      <c r="AI9508" t="s">
        <v>171</v>
      </c>
      <c r="AJ9508">
        <v>12000</v>
      </c>
      <c r="AK9508" t="s">
        <v>139</v>
      </c>
      <c r="AL9508" t="s">
        <v>172</v>
      </c>
      <c r="AM9508">
        <v>30000</v>
      </c>
      <c r="AN9508" t="s">
        <v>139</v>
      </c>
    </row>
    <row r="9509" spans="1:40" x14ac:dyDescent="0.2">
      <c r="A9509" s="26">
        <v>41904.564832372685</v>
      </c>
      <c r="B9509" t="s">
        <v>130</v>
      </c>
      <c r="C9509" t="s">
        <v>645</v>
      </c>
      <c r="D9509" t="s">
        <v>7308</v>
      </c>
      <c r="E9509" t="s">
        <v>133</v>
      </c>
      <c r="F9509" t="s">
        <v>134</v>
      </c>
      <c r="G9509" t="s">
        <v>135</v>
      </c>
      <c r="H9509" t="s">
        <v>174</v>
      </c>
      <c r="I9509">
        <v>60</v>
      </c>
      <c r="J9509" t="s">
        <v>139</v>
      </c>
      <c r="K9509" t="s">
        <v>175</v>
      </c>
      <c r="L9509">
        <v>40</v>
      </c>
      <c r="M9509" t="s">
        <v>139</v>
      </c>
      <c r="N9509" t="s">
        <v>176</v>
      </c>
      <c r="O9509">
        <v>50</v>
      </c>
      <c r="P9509" t="s">
        <v>139</v>
      </c>
      <c r="Q9509" t="s">
        <v>177</v>
      </c>
      <c r="R9509">
        <v>40</v>
      </c>
      <c r="S9509" t="s">
        <v>139</v>
      </c>
      <c r="T9509" t="s">
        <v>178</v>
      </c>
      <c r="U9509">
        <v>60</v>
      </c>
      <c r="V9509" t="s">
        <v>139</v>
      </c>
      <c r="W9509" t="s">
        <v>179</v>
      </c>
      <c r="X9509">
        <v>50</v>
      </c>
      <c r="Y9509" t="s">
        <v>139</v>
      </c>
      <c r="Z9509" t="s">
        <v>180</v>
      </c>
      <c r="AA9509">
        <v>50</v>
      </c>
      <c r="AB9509" t="s">
        <v>139</v>
      </c>
      <c r="AC9509" t="s">
        <v>181</v>
      </c>
      <c r="AD9509">
        <v>35</v>
      </c>
      <c r="AE9509" t="s">
        <v>139</v>
      </c>
      <c r="AF9509" t="s">
        <v>182</v>
      </c>
      <c r="AG9509">
        <v>8</v>
      </c>
      <c r="AH9509" t="s">
        <v>139</v>
      </c>
      <c r="AI9509" t="s">
        <v>183</v>
      </c>
      <c r="AJ9509">
        <v>90</v>
      </c>
      <c r="AK9509" t="s">
        <v>139</v>
      </c>
      <c r="AL9509" t="s">
        <v>184</v>
      </c>
      <c r="AM9509">
        <v>1</v>
      </c>
      <c r="AN9509" t="s">
        <v>139</v>
      </c>
    </row>
    <row r="9510" spans="1:40" x14ac:dyDescent="0.2">
      <c r="A9510" s="26">
        <v>41904.564832372685</v>
      </c>
      <c r="B9510" t="s">
        <v>130</v>
      </c>
      <c r="C9510" t="s">
        <v>645</v>
      </c>
      <c r="D9510" t="s">
        <v>7309</v>
      </c>
      <c r="E9510" t="s">
        <v>133</v>
      </c>
      <c r="F9510" t="s">
        <v>134</v>
      </c>
      <c r="G9510" t="s">
        <v>135</v>
      </c>
      <c r="H9510" t="s">
        <v>186</v>
      </c>
      <c r="I9510">
        <v>33</v>
      </c>
      <c r="J9510" t="s">
        <v>139</v>
      </c>
      <c r="K9510" t="s">
        <v>187</v>
      </c>
      <c r="L9510">
        <v>33</v>
      </c>
      <c r="M9510" t="s">
        <v>139</v>
      </c>
      <c r="N9510" t="s">
        <v>188</v>
      </c>
      <c r="O9510">
        <v>34</v>
      </c>
      <c r="P9510" t="s">
        <v>139</v>
      </c>
      <c r="Q9510" t="s">
        <v>166</v>
      </c>
      <c r="R9510">
        <v>20</v>
      </c>
      <c r="S9510" t="s">
        <v>139</v>
      </c>
      <c r="T9510" t="s">
        <v>167</v>
      </c>
      <c r="U9510">
        <v>20</v>
      </c>
      <c r="V9510" t="s">
        <v>139</v>
      </c>
      <c r="W9510" t="s">
        <v>168</v>
      </c>
      <c r="X9510">
        <v>20</v>
      </c>
      <c r="Y9510" t="s">
        <v>139</v>
      </c>
      <c r="Z9510" t="s">
        <v>189</v>
      </c>
      <c r="AA9510">
        <v>20</v>
      </c>
      <c r="AB9510" t="s">
        <v>139</v>
      </c>
      <c r="AC9510" t="s">
        <v>190</v>
      </c>
      <c r="AD9510">
        <v>20</v>
      </c>
      <c r="AE9510" t="s">
        <v>139</v>
      </c>
      <c r="AF9510" t="s">
        <v>191</v>
      </c>
      <c r="AG9510">
        <v>20</v>
      </c>
      <c r="AH9510" t="s">
        <v>139</v>
      </c>
      <c r="AI9510" t="s">
        <v>170</v>
      </c>
      <c r="AJ9510">
        <v>115200</v>
      </c>
      <c r="AK9510" t="s">
        <v>139</v>
      </c>
      <c r="AL9510" t="s">
        <v>171</v>
      </c>
      <c r="AM9510">
        <v>12000</v>
      </c>
      <c r="AN9510" t="s">
        <v>139</v>
      </c>
    </row>
    <row r="9511" spans="1:40" x14ac:dyDescent="0.2">
      <c r="A9511" s="26">
        <v>41904.564832372685</v>
      </c>
      <c r="B9511" t="s">
        <v>130</v>
      </c>
      <c r="C9511" t="s">
        <v>645</v>
      </c>
      <c r="D9511" t="s">
        <v>7310</v>
      </c>
      <c r="E9511" t="s">
        <v>193</v>
      </c>
      <c r="F9511" t="s">
        <v>194</v>
      </c>
      <c r="G9511" t="s">
        <v>195</v>
      </c>
    </row>
    <row r="9512" spans="1:40" x14ac:dyDescent="0.2">
      <c r="A9512" s="26">
        <v>41904.564832372685</v>
      </c>
      <c r="B9512" t="s">
        <v>130</v>
      </c>
      <c r="C9512" t="s">
        <v>645</v>
      </c>
      <c r="D9512" t="s">
        <v>7311</v>
      </c>
      <c r="E9512" t="s">
        <v>193</v>
      </c>
      <c r="F9512" t="s">
        <v>7312</v>
      </c>
      <c r="G9512" t="s">
        <v>7313</v>
      </c>
      <c r="H9512" t="s">
        <v>7314</v>
      </c>
    </row>
    <row r="9513" spans="1:40" x14ac:dyDescent="0.2">
      <c r="A9513" s="26">
        <v>41904.564832372685</v>
      </c>
      <c r="B9513" t="s">
        <v>130</v>
      </c>
      <c r="C9513" t="s">
        <v>646</v>
      </c>
      <c r="D9513" t="s">
        <v>7315</v>
      </c>
    </row>
    <row r="9514" spans="1:40" x14ac:dyDescent="0.2">
      <c r="A9514" s="26">
        <v>41904.564832372685</v>
      </c>
      <c r="B9514" t="s">
        <v>130</v>
      </c>
      <c r="C9514" t="s">
        <v>646</v>
      </c>
      <c r="D9514" t="s">
        <v>7316</v>
      </c>
      <c r="E9514" t="s">
        <v>133</v>
      </c>
      <c r="F9514" t="s">
        <v>134</v>
      </c>
      <c r="G9514" t="s">
        <v>135</v>
      </c>
      <c r="H9514" t="s">
        <v>136</v>
      </c>
      <c r="I9514">
        <v>1900000</v>
      </c>
      <c r="J9514" t="s">
        <v>137</v>
      </c>
      <c r="K9514">
        <v>1900000</v>
      </c>
      <c r="L9514" t="s">
        <v>138</v>
      </c>
      <c r="M9514">
        <v>500</v>
      </c>
      <c r="N9514" t="s">
        <v>139</v>
      </c>
      <c r="O9514" t="s">
        <v>140</v>
      </c>
      <c r="P9514">
        <v>300</v>
      </c>
      <c r="Q9514" t="s">
        <v>139</v>
      </c>
    </row>
    <row r="9515" spans="1:40" x14ac:dyDescent="0.2">
      <c r="A9515" s="26">
        <v>41904.564832372685</v>
      </c>
      <c r="B9515" t="s">
        <v>130</v>
      </c>
      <c r="C9515" t="s">
        <v>646</v>
      </c>
      <c r="D9515" t="s">
        <v>7317</v>
      </c>
      <c r="E9515" t="s">
        <v>133</v>
      </c>
      <c r="F9515" t="s">
        <v>134</v>
      </c>
      <c r="G9515" t="s">
        <v>135</v>
      </c>
      <c r="H9515" t="s">
        <v>142</v>
      </c>
      <c r="I9515">
        <v>49</v>
      </c>
      <c r="J9515" t="s">
        <v>139</v>
      </c>
      <c r="K9515" t="s">
        <v>143</v>
      </c>
      <c r="L9515">
        <v>130</v>
      </c>
      <c r="M9515" t="s">
        <v>139</v>
      </c>
      <c r="N9515" t="s">
        <v>144</v>
      </c>
      <c r="O9515">
        <v>180</v>
      </c>
      <c r="P9515" t="s">
        <v>139</v>
      </c>
      <c r="Q9515" t="s">
        <v>145</v>
      </c>
      <c r="R9515">
        <v>140</v>
      </c>
      <c r="S9515" t="s">
        <v>139</v>
      </c>
      <c r="T9515" t="s">
        <v>146</v>
      </c>
      <c r="U9515">
        <v>80</v>
      </c>
      <c r="V9515" t="s">
        <v>139</v>
      </c>
      <c r="W9515" t="s">
        <v>147</v>
      </c>
      <c r="X9515">
        <v>101</v>
      </c>
      <c r="Y9515" t="s">
        <v>139</v>
      </c>
      <c r="Z9515" t="s">
        <v>148</v>
      </c>
      <c r="AA9515">
        <v>190</v>
      </c>
      <c r="AB9515" t="s">
        <v>139</v>
      </c>
      <c r="AC9515" t="s">
        <v>149</v>
      </c>
      <c r="AD9515">
        <v>20</v>
      </c>
      <c r="AE9515" t="s">
        <v>139</v>
      </c>
    </row>
    <row r="9516" spans="1:40" x14ac:dyDescent="0.2">
      <c r="A9516" s="26">
        <v>41904.564832372685</v>
      </c>
      <c r="B9516" t="s">
        <v>130</v>
      </c>
      <c r="C9516" t="s">
        <v>646</v>
      </c>
      <c r="D9516" t="s">
        <v>7318</v>
      </c>
    </row>
    <row r="9517" spans="1:40" x14ac:dyDescent="0.2">
      <c r="A9517" s="26">
        <v>41904.564832372685</v>
      </c>
      <c r="B9517" t="s">
        <v>130</v>
      </c>
      <c r="C9517" t="s">
        <v>646</v>
      </c>
      <c r="D9517" t="s">
        <v>7319</v>
      </c>
      <c r="E9517" t="s">
        <v>133</v>
      </c>
      <c r="F9517" t="s">
        <v>134</v>
      </c>
      <c r="G9517" t="s">
        <v>135</v>
      </c>
      <c r="H9517" t="s">
        <v>152</v>
      </c>
      <c r="I9517">
        <v>50</v>
      </c>
      <c r="J9517" t="s">
        <v>139</v>
      </c>
      <c r="K9517" t="s">
        <v>153</v>
      </c>
      <c r="L9517">
        <v>50</v>
      </c>
      <c r="M9517" t="s">
        <v>139</v>
      </c>
      <c r="N9517" t="s">
        <v>154</v>
      </c>
      <c r="O9517">
        <v>50</v>
      </c>
      <c r="P9517" t="s">
        <v>139</v>
      </c>
    </row>
    <row r="9518" spans="1:40" x14ac:dyDescent="0.2">
      <c r="A9518" s="26">
        <v>41904.564832372685</v>
      </c>
      <c r="B9518" t="s">
        <v>130</v>
      </c>
      <c r="C9518" t="s">
        <v>646</v>
      </c>
      <c r="D9518" t="s">
        <v>7320</v>
      </c>
      <c r="E9518" t="s">
        <v>133</v>
      </c>
      <c r="F9518" t="s">
        <v>134</v>
      </c>
      <c r="G9518" t="s">
        <v>135</v>
      </c>
      <c r="H9518" t="s">
        <v>156</v>
      </c>
      <c r="I9518">
        <v>35</v>
      </c>
      <c r="J9518" t="s">
        <v>139</v>
      </c>
      <c r="K9518" t="s">
        <v>157</v>
      </c>
      <c r="L9518">
        <v>5</v>
      </c>
      <c r="M9518" t="s">
        <v>139</v>
      </c>
      <c r="N9518" t="s">
        <v>158</v>
      </c>
      <c r="O9518">
        <v>60</v>
      </c>
      <c r="P9518" t="s">
        <v>139</v>
      </c>
    </row>
    <row r="9519" spans="1:40" x14ac:dyDescent="0.2">
      <c r="A9519" s="26">
        <v>41904.564832372685</v>
      </c>
      <c r="B9519" t="s">
        <v>130</v>
      </c>
      <c r="C9519" t="s">
        <v>646</v>
      </c>
      <c r="D9519" t="s">
        <v>7321</v>
      </c>
      <c r="E9519" t="s">
        <v>133</v>
      </c>
      <c r="F9519" t="s">
        <v>134</v>
      </c>
      <c r="G9519" t="s">
        <v>135</v>
      </c>
      <c r="H9519" t="s">
        <v>160</v>
      </c>
      <c r="I9519">
        <v>1</v>
      </c>
      <c r="J9519" t="s">
        <v>139</v>
      </c>
    </row>
    <row r="9520" spans="1:40" x14ac:dyDescent="0.2">
      <c r="A9520" s="26">
        <v>41904.564832372685</v>
      </c>
      <c r="B9520" t="s">
        <v>130</v>
      </c>
      <c r="C9520" t="s">
        <v>646</v>
      </c>
      <c r="D9520" t="s">
        <v>7322</v>
      </c>
      <c r="E9520" t="s">
        <v>133</v>
      </c>
      <c r="F9520" t="s">
        <v>134</v>
      </c>
      <c r="G9520" t="s">
        <v>135</v>
      </c>
      <c r="H9520" t="s">
        <v>162</v>
      </c>
      <c r="I9520">
        <v>30</v>
      </c>
      <c r="J9520" t="s">
        <v>139</v>
      </c>
      <c r="K9520" t="s">
        <v>163</v>
      </c>
      <c r="L9520">
        <v>30</v>
      </c>
      <c r="M9520" t="s">
        <v>139</v>
      </c>
      <c r="N9520" t="s">
        <v>164</v>
      </c>
      <c r="O9520">
        <v>30</v>
      </c>
      <c r="P9520" t="s">
        <v>139</v>
      </c>
      <c r="Q9520" t="s">
        <v>165</v>
      </c>
      <c r="R9520">
        <v>10</v>
      </c>
      <c r="S9520" t="s">
        <v>139</v>
      </c>
      <c r="T9520" t="s">
        <v>166</v>
      </c>
      <c r="U9520">
        <v>20</v>
      </c>
      <c r="V9520" t="s">
        <v>139</v>
      </c>
      <c r="W9520" t="s">
        <v>167</v>
      </c>
      <c r="X9520">
        <v>20</v>
      </c>
      <c r="Y9520" t="s">
        <v>139</v>
      </c>
      <c r="Z9520" t="s">
        <v>168</v>
      </c>
      <c r="AA9520">
        <v>20</v>
      </c>
      <c r="AB9520" t="s">
        <v>139</v>
      </c>
      <c r="AC9520" t="s">
        <v>169</v>
      </c>
      <c r="AD9520">
        <v>20</v>
      </c>
      <c r="AE9520" t="s">
        <v>139</v>
      </c>
      <c r="AF9520" t="s">
        <v>170</v>
      </c>
      <c r="AG9520">
        <v>115200</v>
      </c>
      <c r="AH9520" t="s">
        <v>139</v>
      </c>
      <c r="AI9520" t="s">
        <v>171</v>
      </c>
      <c r="AJ9520">
        <v>12000</v>
      </c>
      <c r="AK9520" t="s">
        <v>139</v>
      </c>
      <c r="AL9520" t="s">
        <v>172</v>
      </c>
      <c r="AM9520">
        <v>30000</v>
      </c>
      <c r="AN9520" t="s">
        <v>139</v>
      </c>
    </row>
    <row r="9521" spans="1:40" x14ac:dyDescent="0.2">
      <c r="A9521" s="26">
        <v>41904.564832372685</v>
      </c>
      <c r="B9521" t="s">
        <v>130</v>
      </c>
      <c r="C9521" t="s">
        <v>646</v>
      </c>
      <c r="D9521" t="s">
        <v>7323</v>
      </c>
      <c r="E9521" t="s">
        <v>133</v>
      </c>
      <c r="F9521" t="s">
        <v>134</v>
      </c>
      <c r="G9521" t="s">
        <v>135</v>
      </c>
      <c r="H9521" t="s">
        <v>174</v>
      </c>
      <c r="I9521">
        <v>60</v>
      </c>
      <c r="J9521" t="s">
        <v>139</v>
      </c>
      <c r="K9521" t="s">
        <v>175</v>
      </c>
      <c r="L9521">
        <v>40</v>
      </c>
      <c r="M9521" t="s">
        <v>139</v>
      </c>
      <c r="N9521" t="s">
        <v>176</v>
      </c>
      <c r="O9521">
        <v>50</v>
      </c>
      <c r="P9521" t="s">
        <v>139</v>
      </c>
      <c r="Q9521" t="s">
        <v>177</v>
      </c>
      <c r="R9521">
        <v>40</v>
      </c>
      <c r="S9521" t="s">
        <v>139</v>
      </c>
      <c r="T9521" t="s">
        <v>178</v>
      </c>
      <c r="U9521">
        <v>60</v>
      </c>
      <c r="V9521" t="s">
        <v>139</v>
      </c>
      <c r="W9521" t="s">
        <v>179</v>
      </c>
      <c r="X9521">
        <v>50</v>
      </c>
      <c r="Y9521" t="s">
        <v>139</v>
      </c>
      <c r="Z9521" t="s">
        <v>180</v>
      </c>
      <c r="AA9521">
        <v>50</v>
      </c>
      <c r="AB9521" t="s">
        <v>139</v>
      </c>
      <c r="AC9521" t="s">
        <v>181</v>
      </c>
      <c r="AD9521">
        <v>35</v>
      </c>
      <c r="AE9521" t="s">
        <v>139</v>
      </c>
      <c r="AF9521" t="s">
        <v>182</v>
      </c>
      <c r="AG9521">
        <v>8</v>
      </c>
      <c r="AH9521" t="s">
        <v>139</v>
      </c>
      <c r="AI9521" t="s">
        <v>183</v>
      </c>
      <c r="AJ9521">
        <v>90</v>
      </c>
      <c r="AK9521" t="s">
        <v>139</v>
      </c>
      <c r="AL9521" t="s">
        <v>184</v>
      </c>
      <c r="AM9521">
        <v>1</v>
      </c>
      <c r="AN9521" t="s">
        <v>139</v>
      </c>
    </row>
    <row r="9522" spans="1:40" x14ac:dyDescent="0.2">
      <c r="A9522" s="26">
        <v>41904.564832372685</v>
      </c>
      <c r="B9522" t="s">
        <v>130</v>
      </c>
      <c r="C9522" t="s">
        <v>646</v>
      </c>
      <c r="D9522" t="s">
        <v>7324</v>
      </c>
      <c r="E9522" t="s">
        <v>133</v>
      </c>
      <c r="F9522" t="s">
        <v>134</v>
      </c>
      <c r="G9522" t="s">
        <v>135</v>
      </c>
      <c r="H9522" t="s">
        <v>186</v>
      </c>
      <c r="I9522">
        <v>33</v>
      </c>
      <c r="J9522" t="s">
        <v>139</v>
      </c>
      <c r="K9522" t="s">
        <v>187</v>
      </c>
      <c r="L9522">
        <v>33</v>
      </c>
      <c r="M9522" t="s">
        <v>139</v>
      </c>
      <c r="N9522" t="s">
        <v>188</v>
      </c>
      <c r="O9522">
        <v>34</v>
      </c>
      <c r="P9522" t="s">
        <v>139</v>
      </c>
      <c r="Q9522" t="s">
        <v>166</v>
      </c>
      <c r="R9522">
        <v>20</v>
      </c>
      <c r="S9522" t="s">
        <v>139</v>
      </c>
      <c r="T9522" t="s">
        <v>167</v>
      </c>
      <c r="U9522">
        <v>20</v>
      </c>
      <c r="V9522" t="s">
        <v>139</v>
      </c>
      <c r="W9522" t="s">
        <v>168</v>
      </c>
      <c r="X9522">
        <v>20</v>
      </c>
      <c r="Y9522" t="s">
        <v>139</v>
      </c>
      <c r="Z9522" t="s">
        <v>189</v>
      </c>
      <c r="AA9522">
        <v>20</v>
      </c>
      <c r="AB9522" t="s">
        <v>139</v>
      </c>
      <c r="AC9522" t="s">
        <v>190</v>
      </c>
      <c r="AD9522">
        <v>20</v>
      </c>
      <c r="AE9522" t="s">
        <v>139</v>
      </c>
      <c r="AF9522" t="s">
        <v>191</v>
      </c>
      <c r="AG9522">
        <v>20</v>
      </c>
      <c r="AH9522" t="s">
        <v>139</v>
      </c>
      <c r="AI9522" t="s">
        <v>170</v>
      </c>
      <c r="AJ9522">
        <v>115200</v>
      </c>
      <c r="AK9522" t="s">
        <v>139</v>
      </c>
      <c r="AL9522" t="s">
        <v>171</v>
      </c>
      <c r="AM9522">
        <v>12000</v>
      </c>
      <c r="AN9522" t="s">
        <v>139</v>
      </c>
    </row>
    <row r="9523" spans="1:40" x14ac:dyDescent="0.2">
      <c r="A9523" s="26">
        <v>41904.564832372685</v>
      </c>
      <c r="B9523" t="s">
        <v>130</v>
      </c>
      <c r="C9523" t="s">
        <v>646</v>
      </c>
      <c r="D9523" t="s">
        <v>7317</v>
      </c>
      <c r="E9523" t="s">
        <v>133</v>
      </c>
      <c r="F9523" t="s">
        <v>134</v>
      </c>
      <c r="G9523" t="s">
        <v>135</v>
      </c>
      <c r="H9523" t="s">
        <v>142</v>
      </c>
      <c r="I9523">
        <v>49</v>
      </c>
      <c r="J9523" t="s">
        <v>139</v>
      </c>
      <c r="K9523" t="s">
        <v>143</v>
      </c>
      <c r="L9523">
        <v>130</v>
      </c>
      <c r="M9523" t="s">
        <v>139</v>
      </c>
      <c r="N9523" t="s">
        <v>144</v>
      </c>
      <c r="O9523">
        <v>180</v>
      </c>
      <c r="P9523" t="s">
        <v>139</v>
      </c>
      <c r="Q9523" t="s">
        <v>145</v>
      </c>
      <c r="R9523">
        <v>140</v>
      </c>
      <c r="S9523" t="s">
        <v>139</v>
      </c>
      <c r="T9523" t="s">
        <v>146</v>
      </c>
      <c r="U9523">
        <v>80</v>
      </c>
      <c r="V9523" t="s">
        <v>139</v>
      </c>
      <c r="W9523" t="s">
        <v>147</v>
      </c>
      <c r="X9523">
        <v>101</v>
      </c>
      <c r="Y9523" t="s">
        <v>139</v>
      </c>
      <c r="Z9523" t="s">
        <v>148</v>
      </c>
      <c r="AA9523">
        <v>190</v>
      </c>
      <c r="AB9523" t="s">
        <v>139</v>
      </c>
      <c r="AC9523" t="s">
        <v>149</v>
      </c>
      <c r="AD9523">
        <v>20</v>
      </c>
      <c r="AE9523" t="s">
        <v>139</v>
      </c>
    </row>
    <row r="9524" spans="1:40" x14ac:dyDescent="0.2">
      <c r="A9524" s="26">
        <v>41904.564832372685</v>
      </c>
      <c r="B9524" t="s">
        <v>130</v>
      </c>
      <c r="C9524" t="s">
        <v>646</v>
      </c>
      <c r="D9524" t="s">
        <v>7318</v>
      </c>
    </row>
    <row r="9525" spans="1:40" x14ac:dyDescent="0.2">
      <c r="A9525" s="26">
        <v>41904.564832372685</v>
      </c>
      <c r="B9525" t="s">
        <v>130</v>
      </c>
      <c r="C9525" t="s">
        <v>646</v>
      </c>
      <c r="D9525" t="s">
        <v>7319</v>
      </c>
      <c r="E9525" t="s">
        <v>133</v>
      </c>
      <c r="F9525" t="s">
        <v>134</v>
      </c>
      <c r="G9525" t="s">
        <v>135</v>
      </c>
      <c r="H9525" t="s">
        <v>152</v>
      </c>
      <c r="I9525">
        <v>50</v>
      </c>
      <c r="J9525" t="s">
        <v>139</v>
      </c>
      <c r="K9525" t="s">
        <v>153</v>
      </c>
      <c r="L9525">
        <v>50</v>
      </c>
      <c r="M9525" t="s">
        <v>139</v>
      </c>
      <c r="N9525" t="s">
        <v>154</v>
      </c>
      <c r="O9525">
        <v>50</v>
      </c>
      <c r="P9525" t="s">
        <v>139</v>
      </c>
    </row>
    <row r="9526" spans="1:40" x14ac:dyDescent="0.2">
      <c r="A9526" s="26">
        <v>41904.564832372685</v>
      </c>
      <c r="B9526" t="s">
        <v>130</v>
      </c>
      <c r="C9526" t="s">
        <v>646</v>
      </c>
      <c r="D9526" t="s">
        <v>7320</v>
      </c>
      <c r="E9526" t="s">
        <v>133</v>
      </c>
      <c r="F9526" t="s">
        <v>134</v>
      </c>
      <c r="G9526" t="s">
        <v>135</v>
      </c>
      <c r="H9526" t="s">
        <v>156</v>
      </c>
      <c r="I9526">
        <v>35</v>
      </c>
      <c r="J9526" t="s">
        <v>139</v>
      </c>
      <c r="K9526" t="s">
        <v>157</v>
      </c>
      <c r="L9526">
        <v>5</v>
      </c>
      <c r="M9526" t="s">
        <v>139</v>
      </c>
      <c r="N9526" t="s">
        <v>158</v>
      </c>
      <c r="O9526">
        <v>60</v>
      </c>
      <c r="P9526" t="s">
        <v>139</v>
      </c>
    </row>
    <row r="9527" spans="1:40" x14ac:dyDescent="0.2">
      <c r="A9527" s="26">
        <v>41904.564832372685</v>
      </c>
      <c r="B9527" t="s">
        <v>130</v>
      </c>
      <c r="C9527" t="s">
        <v>646</v>
      </c>
      <c r="D9527" t="s">
        <v>7321</v>
      </c>
      <c r="E9527" t="s">
        <v>133</v>
      </c>
      <c r="F9527" t="s">
        <v>134</v>
      </c>
      <c r="G9527" t="s">
        <v>135</v>
      </c>
      <c r="H9527" t="s">
        <v>160</v>
      </c>
      <c r="I9527">
        <v>1</v>
      </c>
      <c r="J9527" t="s">
        <v>139</v>
      </c>
    </row>
    <row r="9528" spans="1:40" x14ac:dyDescent="0.2">
      <c r="A9528" s="26">
        <v>41904.564832372685</v>
      </c>
      <c r="B9528" t="s">
        <v>130</v>
      </c>
      <c r="C9528" t="s">
        <v>646</v>
      </c>
      <c r="D9528" t="s">
        <v>7322</v>
      </c>
      <c r="E9528" t="s">
        <v>133</v>
      </c>
      <c r="F9528" t="s">
        <v>134</v>
      </c>
      <c r="G9528" t="s">
        <v>135</v>
      </c>
      <c r="H9528" t="s">
        <v>162</v>
      </c>
      <c r="I9528">
        <v>30</v>
      </c>
      <c r="J9528" t="s">
        <v>139</v>
      </c>
      <c r="K9528" t="s">
        <v>163</v>
      </c>
      <c r="L9528">
        <v>30</v>
      </c>
      <c r="M9528" t="s">
        <v>139</v>
      </c>
      <c r="N9528" t="s">
        <v>164</v>
      </c>
      <c r="O9528">
        <v>30</v>
      </c>
      <c r="P9528" t="s">
        <v>139</v>
      </c>
      <c r="Q9528" t="s">
        <v>165</v>
      </c>
      <c r="R9528">
        <v>10</v>
      </c>
      <c r="S9528" t="s">
        <v>139</v>
      </c>
      <c r="T9528" t="s">
        <v>166</v>
      </c>
      <c r="U9528">
        <v>20</v>
      </c>
      <c r="V9528" t="s">
        <v>139</v>
      </c>
      <c r="W9528" t="s">
        <v>167</v>
      </c>
      <c r="X9528">
        <v>20</v>
      </c>
      <c r="Y9528" t="s">
        <v>139</v>
      </c>
      <c r="Z9528" t="s">
        <v>168</v>
      </c>
      <c r="AA9528">
        <v>20</v>
      </c>
      <c r="AB9528" t="s">
        <v>139</v>
      </c>
      <c r="AC9528" t="s">
        <v>169</v>
      </c>
      <c r="AD9528">
        <v>20</v>
      </c>
      <c r="AE9528" t="s">
        <v>139</v>
      </c>
      <c r="AF9528" t="s">
        <v>170</v>
      </c>
      <c r="AG9528">
        <v>115200</v>
      </c>
      <c r="AH9528" t="s">
        <v>139</v>
      </c>
      <c r="AI9528" t="s">
        <v>171</v>
      </c>
      <c r="AJ9528">
        <v>12000</v>
      </c>
      <c r="AK9528" t="s">
        <v>139</v>
      </c>
      <c r="AL9528" t="s">
        <v>172</v>
      </c>
      <c r="AM9528">
        <v>30000</v>
      </c>
      <c r="AN9528" t="s">
        <v>139</v>
      </c>
    </row>
    <row r="9529" spans="1:40" x14ac:dyDescent="0.2">
      <c r="A9529" s="26">
        <v>41904.564832372685</v>
      </c>
      <c r="B9529" t="s">
        <v>130</v>
      </c>
      <c r="C9529" t="s">
        <v>646</v>
      </c>
      <c r="D9529" t="s">
        <v>7323</v>
      </c>
      <c r="E9529" t="s">
        <v>133</v>
      </c>
      <c r="F9529" t="s">
        <v>134</v>
      </c>
      <c r="G9529" t="s">
        <v>135</v>
      </c>
      <c r="H9529" t="s">
        <v>174</v>
      </c>
      <c r="I9529">
        <v>60</v>
      </c>
      <c r="J9529" t="s">
        <v>139</v>
      </c>
      <c r="K9529" t="s">
        <v>175</v>
      </c>
      <c r="L9529">
        <v>40</v>
      </c>
      <c r="M9529" t="s">
        <v>139</v>
      </c>
      <c r="N9529" t="s">
        <v>176</v>
      </c>
      <c r="O9529">
        <v>50</v>
      </c>
      <c r="P9529" t="s">
        <v>139</v>
      </c>
      <c r="Q9529" t="s">
        <v>177</v>
      </c>
      <c r="R9529">
        <v>40</v>
      </c>
      <c r="S9529" t="s">
        <v>139</v>
      </c>
      <c r="T9529" t="s">
        <v>178</v>
      </c>
      <c r="U9529">
        <v>60</v>
      </c>
      <c r="V9529" t="s">
        <v>139</v>
      </c>
      <c r="W9529" t="s">
        <v>179</v>
      </c>
      <c r="X9529">
        <v>50</v>
      </c>
      <c r="Y9529" t="s">
        <v>139</v>
      </c>
      <c r="Z9529" t="s">
        <v>180</v>
      </c>
      <c r="AA9529">
        <v>50</v>
      </c>
      <c r="AB9529" t="s">
        <v>139</v>
      </c>
      <c r="AC9529" t="s">
        <v>181</v>
      </c>
      <c r="AD9529">
        <v>35</v>
      </c>
      <c r="AE9529" t="s">
        <v>139</v>
      </c>
      <c r="AF9529" t="s">
        <v>182</v>
      </c>
      <c r="AG9529">
        <v>8</v>
      </c>
      <c r="AH9529" t="s">
        <v>139</v>
      </c>
      <c r="AI9529" t="s">
        <v>183</v>
      </c>
      <c r="AJ9529">
        <v>90</v>
      </c>
      <c r="AK9529" t="s">
        <v>139</v>
      </c>
      <c r="AL9529" t="s">
        <v>184</v>
      </c>
      <c r="AM9529">
        <v>1</v>
      </c>
      <c r="AN9529" t="s">
        <v>139</v>
      </c>
    </row>
    <row r="9530" spans="1:40" x14ac:dyDescent="0.2">
      <c r="A9530" s="26">
        <v>41904.564832372685</v>
      </c>
      <c r="B9530" t="s">
        <v>130</v>
      </c>
      <c r="C9530" t="s">
        <v>646</v>
      </c>
      <c r="D9530" t="s">
        <v>7324</v>
      </c>
      <c r="E9530" t="s">
        <v>133</v>
      </c>
      <c r="F9530" t="s">
        <v>134</v>
      </c>
      <c r="G9530" t="s">
        <v>135</v>
      </c>
      <c r="H9530" t="s">
        <v>186</v>
      </c>
      <c r="I9530">
        <v>33</v>
      </c>
      <c r="J9530" t="s">
        <v>139</v>
      </c>
      <c r="K9530" t="s">
        <v>187</v>
      </c>
      <c r="L9530">
        <v>33</v>
      </c>
      <c r="M9530" t="s">
        <v>139</v>
      </c>
      <c r="N9530" t="s">
        <v>188</v>
      </c>
      <c r="O9530">
        <v>34</v>
      </c>
      <c r="P9530" t="s">
        <v>139</v>
      </c>
      <c r="Q9530" t="s">
        <v>166</v>
      </c>
      <c r="R9530">
        <v>20</v>
      </c>
      <c r="S9530" t="s">
        <v>139</v>
      </c>
      <c r="T9530" t="s">
        <v>167</v>
      </c>
      <c r="U9530">
        <v>20</v>
      </c>
      <c r="V9530" t="s">
        <v>139</v>
      </c>
      <c r="W9530" t="s">
        <v>168</v>
      </c>
      <c r="X9530">
        <v>20</v>
      </c>
      <c r="Y9530" t="s">
        <v>139</v>
      </c>
      <c r="Z9530" t="s">
        <v>189</v>
      </c>
      <c r="AA9530">
        <v>20</v>
      </c>
      <c r="AB9530" t="s">
        <v>139</v>
      </c>
      <c r="AC9530" t="s">
        <v>190</v>
      </c>
      <c r="AD9530">
        <v>20</v>
      </c>
      <c r="AE9530" t="s">
        <v>139</v>
      </c>
      <c r="AF9530" t="s">
        <v>191</v>
      </c>
      <c r="AG9530">
        <v>20</v>
      </c>
      <c r="AH9530" t="s">
        <v>139</v>
      </c>
      <c r="AI9530" t="s">
        <v>170</v>
      </c>
      <c r="AJ9530">
        <v>115200</v>
      </c>
      <c r="AK9530" t="s">
        <v>139</v>
      </c>
      <c r="AL9530" t="s">
        <v>171</v>
      </c>
      <c r="AM9530">
        <v>12000</v>
      </c>
      <c r="AN9530" t="s">
        <v>139</v>
      </c>
    </row>
    <row r="9531" spans="1:40" x14ac:dyDescent="0.2">
      <c r="A9531" s="26">
        <v>41904.564832372685</v>
      </c>
      <c r="B9531" t="s">
        <v>130</v>
      </c>
      <c r="C9531" t="s">
        <v>646</v>
      </c>
      <c r="D9531" t="s">
        <v>7325</v>
      </c>
      <c r="E9531" t="s">
        <v>193</v>
      </c>
      <c r="F9531" t="s">
        <v>194</v>
      </c>
      <c r="G9531" t="s">
        <v>195</v>
      </c>
    </row>
    <row r="9532" spans="1:40" x14ac:dyDescent="0.2">
      <c r="A9532" s="26">
        <v>41904.564832372685</v>
      </c>
      <c r="B9532" t="s">
        <v>130</v>
      </c>
      <c r="C9532" t="s">
        <v>646</v>
      </c>
      <c r="D9532" t="s">
        <v>7326</v>
      </c>
      <c r="E9532" t="s">
        <v>193</v>
      </c>
      <c r="F9532" t="s">
        <v>7327</v>
      </c>
      <c r="G9532" t="s">
        <v>7328</v>
      </c>
      <c r="H9532" t="s">
        <v>7329</v>
      </c>
    </row>
    <row r="9533" spans="1:40" x14ac:dyDescent="0.2">
      <c r="A9533" s="26">
        <v>41904.564832372685</v>
      </c>
      <c r="B9533" t="s">
        <v>130</v>
      </c>
      <c r="C9533" t="s">
        <v>647</v>
      </c>
      <c r="D9533" t="s">
        <v>7330</v>
      </c>
    </row>
    <row r="9534" spans="1:40" x14ac:dyDescent="0.2">
      <c r="A9534" s="26">
        <v>41904.564832372685</v>
      </c>
      <c r="B9534" t="s">
        <v>130</v>
      </c>
      <c r="C9534" t="s">
        <v>647</v>
      </c>
      <c r="D9534" t="s">
        <v>7331</v>
      </c>
      <c r="E9534" t="s">
        <v>133</v>
      </c>
      <c r="F9534" t="s">
        <v>134</v>
      </c>
      <c r="G9534" t="s">
        <v>135</v>
      </c>
      <c r="H9534" t="s">
        <v>136</v>
      </c>
      <c r="I9534">
        <v>1900000</v>
      </c>
      <c r="J9534" t="s">
        <v>137</v>
      </c>
      <c r="K9534">
        <v>1900000</v>
      </c>
      <c r="L9534" t="s">
        <v>138</v>
      </c>
      <c r="M9534">
        <v>500</v>
      </c>
      <c r="N9534" t="s">
        <v>139</v>
      </c>
      <c r="O9534" t="s">
        <v>140</v>
      </c>
      <c r="P9534">
        <v>300</v>
      </c>
      <c r="Q9534" t="s">
        <v>139</v>
      </c>
    </row>
    <row r="9535" spans="1:40" x14ac:dyDescent="0.2">
      <c r="A9535" s="26">
        <v>41904.564832372685</v>
      </c>
      <c r="B9535" t="s">
        <v>130</v>
      </c>
      <c r="C9535" t="s">
        <v>647</v>
      </c>
      <c r="D9535" t="s">
        <v>7332</v>
      </c>
      <c r="E9535" t="s">
        <v>133</v>
      </c>
      <c r="F9535" t="s">
        <v>134</v>
      </c>
      <c r="G9535" t="s">
        <v>135</v>
      </c>
      <c r="H9535" t="s">
        <v>142</v>
      </c>
      <c r="I9535">
        <v>49</v>
      </c>
      <c r="J9535" t="s">
        <v>139</v>
      </c>
      <c r="K9535" t="s">
        <v>143</v>
      </c>
      <c r="L9535">
        <v>130</v>
      </c>
      <c r="M9535" t="s">
        <v>139</v>
      </c>
      <c r="N9535" t="s">
        <v>144</v>
      </c>
      <c r="O9535">
        <v>180</v>
      </c>
      <c r="P9535" t="s">
        <v>139</v>
      </c>
      <c r="Q9535" t="s">
        <v>145</v>
      </c>
      <c r="R9535">
        <v>140</v>
      </c>
      <c r="S9535" t="s">
        <v>139</v>
      </c>
      <c r="T9535" t="s">
        <v>146</v>
      </c>
      <c r="U9535">
        <v>80</v>
      </c>
      <c r="V9535" t="s">
        <v>139</v>
      </c>
      <c r="W9535" t="s">
        <v>147</v>
      </c>
      <c r="X9535">
        <v>101</v>
      </c>
      <c r="Y9535" t="s">
        <v>139</v>
      </c>
      <c r="Z9535" t="s">
        <v>148</v>
      </c>
      <c r="AA9535">
        <v>190</v>
      </c>
      <c r="AB9535" t="s">
        <v>139</v>
      </c>
      <c r="AC9535" t="s">
        <v>149</v>
      </c>
      <c r="AD9535">
        <v>20</v>
      </c>
      <c r="AE9535" t="s">
        <v>139</v>
      </c>
    </row>
    <row r="9536" spans="1:40" x14ac:dyDescent="0.2">
      <c r="A9536" s="26">
        <v>41904.564832372685</v>
      </c>
      <c r="B9536" t="s">
        <v>130</v>
      </c>
      <c r="C9536" t="s">
        <v>647</v>
      </c>
      <c r="D9536" t="s">
        <v>7333</v>
      </c>
    </row>
    <row r="9537" spans="1:40" x14ac:dyDescent="0.2">
      <c r="A9537" s="26">
        <v>41904.564832372685</v>
      </c>
      <c r="B9537" t="s">
        <v>130</v>
      </c>
      <c r="C9537" t="s">
        <v>647</v>
      </c>
      <c r="D9537" t="s">
        <v>7334</v>
      </c>
      <c r="E9537" t="s">
        <v>133</v>
      </c>
      <c r="F9537" t="s">
        <v>134</v>
      </c>
      <c r="G9537" t="s">
        <v>135</v>
      </c>
      <c r="H9537" t="s">
        <v>152</v>
      </c>
      <c r="I9537">
        <v>50</v>
      </c>
      <c r="J9537" t="s">
        <v>139</v>
      </c>
      <c r="K9537" t="s">
        <v>153</v>
      </c>
      <c r="L9537">
        <v>50</v>
      </c>
      <c r="M9537" t="s">
        <v>139</v>
      </c>
      <c r="N9537" t="s">
        <v>154</v>
      </c>
      <c r="O9537">
        <v>50</v>
      </c>
      <c r="P9537" t="s">
        <v>139</v>
      </c>
    </row>
    <row r="9538" spans="1:40" x14ac:dyDescent="0.2">
      <c r="A9538" s="26">
        <v>41904.564832372685</v>
      </c>
      <c r="B9538" t="s">
        <v>130</v>
      </c>
      <c r="C9538" t="s">
        <v>647</v>
      </c>
      <c r="D9538" t="s">
        <v>7335</v>
      </c>
      <c r="E9538" t="s">
        <v>133</v>
      </c>
      <c r="F9538" t="s">
        <v>134</v>
      </c>
      <c r="G9538" t="s">
        <v>135</v>
      </c>
      <c r="H9538" t="s">
        <v>156</v>
      </c>
      <c r="I9538">
        <v>35</v>
      </c>
      <c r="J9538" t="s">
        <v>139</v>
      </c>
      <c r="K9538" t="s">
        <v>157</v>
      </c>
      <c r="L9538">
        <v>5</v>
      </c>
      <c r="M9538" t="s">
        <v>139</v>
      </c>
      <c r="N9538" t="s">
        <v>158</v>
      </c>
      <c r="O9538">
        <v>60</v>
      </c>
      <c r="P9538" t="s">
        <v>139</v>
      </c>
    </row>
    <row r="9539" spans="1:40" x14ac:dyDescent="0.2">
      <c r="A9539" s="26">
        <v>41904.564832372685</v>
      </c>
      <c r="B9539" t="s">
        <v>130</v>
      </c>
      <c r="C9539" t="s">
        <v>647</v>
      </c>
      <c r="D9539" t="s">
        <v>7336</v>
      </c>
      <c r="E9539" t="s">
        <v>133</v>
      </c>
      <c r="F9539" t="s">
        <v>134</v>
      </c>
      <c r="G9539" t="s">
        <v>135</v>
      </c>
      <c r="H9539" t="s">
        <v>160</v>
      </c>
      <c r="I9539">
        <v>1</v>
      </c>
      <c r="J9539" t="s">
        <v>139</v>
      </c>
    </row>
    <row r="9540" spans="1:40" x14ac:dyDescent="0.2">
      <c r="A9540" s="26">
        <v>41904.564832372685</v>
      </c>
      <c r="B9540" t="s">
        <v>130</v>
      </c>
      <c r="C9540" t="s">
        <v>647</v>
      </c>
      <c r="D9540" t="s">
        <v>7337</v>
      </c>
      <c r="E9540" t="s">
        <v>133</v>
      </c>
      <c r="F9540" t="s">
        <v>134</v>
      </c>
      <c r="G9540" t="s">
        <v>135</v>
      </c>
      <c r="H9540" t="s">
        <v>162</v>
      </c>
      <c r="I9540">
        <v>30</v>
      </c>
      <c r="J9540" t="s">
        <v>139</v>
      </c>
      <c r="K9540" t="s">
        <v>163</v>
      </c>
      <c r="L9540">
        <v>30</v>
      </c>
      <c r="M9540" t="s">
        <v>139</v>
      </c>
      <c r="N9540" t="s">
        <v>164</v>
      </c>
      <c r="O9540">
        <v>30</v>
      </c>
      <c r="P9540" t="s">
        <v>139</v>
      </c>
      <c r="Q9540" t="s">
        <v>165</v>
      </c>
      <c r="R9540">
        <v>10</v>
      </c>
      <c r="S9540" t="s">
        <v>139</v>
      </c>
      <c r="T9540" t="s">
        <v>166</v>
      </c>
      <c r="U9540">
        <v>20</v>
      </c>
      <c r="V9540" t="s">
        <v>139</v>
      </c>
      <c r="W9540" t="s">
        <v>167</v>
      </c>
      <c r="X9540">
        <v>20</v>
      </c>
      <c r="Y9540" t="s">
        <v>139</v>
      </c>
      <c r="Z9540" t="s">
        <v>168</v>
      </c>
      <c r="AA9540">
        <v>20</v>
      </c>
      <c r="AB9540" t="s">
        <v>139</v>
      </c>
      <c r="AC9540" t="s">
        <v>169</v>
      </c>
      <c r="AD9540">
        <v>20</v>
      </c>
      <c r="AE9540" t="s">
        <v>139</v>
      </c>
      <c r="AF9540" t="s">
        <v>170</v>
      </c>
      <c r="AG9540">
        <v>115200</v>
      </c>
      <c r="AH9540" t="s">
        <v>139</v>
      </c>
      <c r="AI9540" t="s">
        <v>171</v>
      </c>
      <c r="AJ9540">
        <v>12000</v>
      </c>
      <c r="AK9540" t="s">
        <v>139</v>
      </c>
      <c r="AL9540" t="s">
        <v>172</v>
      </c>
      <c r="AM9540">
        <v>30000</v>
      </c>
      <c r="AN9540" t="s">
        <v>139</v>
      </c>
    </row>
    <row r="9541" spans="1:40" x14ac:dyDescent="0.2">
      <c r="A9541" s="26">
        <v>41904.564832372685</v>
      </c>
      <c r="B9541" t="s">
        <v>130</v>
      </c>
      <c r="C9541" t="s">
        <v>647</v>
      </c>
      <c r="D9541" t="s">
        <v>7338</v>
      </c>
      <c r="E9541" t="s">
        <v>133</v>
      </c>
      <c r="F9541" t="s">
        <v>134</v>
      </c>
      <c r="G9541" t="s">
        <v>135</v>
      </c>
      <c r="H9541" t="s">
        <v>174</v>
      </c>
      <c r="I9541">
        <v>60</v>
      </c>
      <c r="J9541" t="s">
        <v>139</v>
      </c>
      <c r="K9541" t="s">
        <v>175</v>
      </c>
      <c r="L9541">
        <v>40</v>
      </c>
      <c r="M9541" t="s">
        <v>139</v>
      </c>
      <c r="N9541" t="s">
        <v>176</v>
      </c>
      <c r="O9541">
        <v>50</v>
      </c>
      <c r="P9541" t="s">
        <v>139</v>
      </c>
      <c r="Q9541" t="s">
        <v>177</v>
      </c>
      <c r="R9541">
        <v>40</v>
      </c>
      <c r="S9541" t="s">
        <v>139</v>
      </c>
      <c r="T9541" t="s">
        <v>178</v>
      </c>
      <c r="U9541">
        <v>60</v>
      </c>
      <c r="V9541" t="s">
        <v>139</v>
      </c>
      <c r="W9541" t="s">
        <v>179</v>
      </c>
      <c r="X9541">
        <v>50</v>
      </c>
      <c r="Y9541" t="s">
        <v>139</v>
      </c>
      <c r="Z9541" t="s">
        <v>180</v>
      </c>
      <c r="AA9541">
        <v>50</v>
      </c>
      <c r="AB9541" t="s">
        <v>139</v>
      </c>
      <c r="AC9541" t="s">
        <v>181</v>
      </c>
      <c r="AD9541">
        <v>35</v>
      </c>
      <c r="AE9541" t="s">
        <v>139</v>
      </c>
      <c r="AF9541" t="s">
        <v>182</v>
      </c>
      <c r="AG9541">
        <v>8</v>
      </c>
      <c r="AH9541" t="s">
        <v>139</v>
      </c>
      <c r="AI9541" t="s">
        <v>183</v>
      </c>
      <c r="AJ9541">
        <v>90</v>
      </c>
      <c r="AK9541" t="s">
        <v>139</v>
      </c>
      <c r="AL9541" t="s">
        <v>184</v>
      </c>
      <c r="AM9541">
        <v>1</v>
      </c>
      <c r="AN9541" t="s">
        <v>139</v>
      </c>
    </row>
    <row r="9542" spans="1:40" x14ac:dyDescent="0.2">
      <c r="A9542" s="26">
        <v>41904.564832372685</v>
      </c>
      <c r="B9542" t="s">
        <v>130</v>
      </c>
      <c r="C9542" t="s">
        <v>647</v>
      </c>
      <c r="D9542" t="s">
        <v>7339</v>
      </c>
      <c r="E9542" t="s">
        <v>133</v>
      </c>
      <c r="F9542" t="s">
        <v>134</v>
      </c>
      <c r="G9542" t="s">
        <v>135</v>
      </c>
      <c r="H9542" t="s">
        <v>186</v>
      </c>
      <c r="I9542">
        <v>33</v>
      </c>
      <c r="J9542" t="s">
        <v>139</v>
      </c>
      <c r="K9542" t="s">
        <v>187</v>
      </c>
      <c r="L9542">
        <v>33</v>
      </c>
      <c r="M9542" t="s">
        <v>139</v>
      </c>
      <c r="N9542" t="s">
        <v>188</v>
      </c>
      <c r="O9542">
        <v>34</v>
      </c>
      <c r="P9542" t="s">
        <v>139</v>
      </c>
      <c r="Q9542" t="s">
        <v>166</v>
      </c>
      <c r="R9542">
        <v>20</v>
      </c>
      <c r="S9542" t="s">
        <v>139</v>
      </c>
      <c r="T9542" t="s">
        <v>167</v>
      </c>
      <c r="U9542">
        <v>20</v>
      </c>
      <c r="V9542" t="s">
        <v>139</v>
      </c>
      <c r="W9542" t="s">
        <v>168</v>
      </c>
      <c r="X9542">
        <v>20</v>
      </c>
      <c r="Y9542" t="s">
        <v>139</v>
      </c>
      <c r="Z9542" t="s">
        <v>189</v>
      </c>
      <c r="AA9542">
        <v>20</v>
      </c>
      <c r="AB9542" t="s">
        <v>139</v>
      </c>
      <c r="AC9542" t="s">
        <v>190</v>
      </c>
      <c r="AD9542">
        <v>20</v>
      </c>
      <c r="AE9542" t="s">
        <v>139</v>
      </c>
      <c r="AF9542" t="s">
        <v>191</v>
      </c>
      <c r="AG9542">
        <v>20</v>
      </c>
      <c r="AH9542" t="s">
        <v>139</v>
      </c>
      <c r="AI9542" t="s">
        <v>170</v>
      </c>
      <c r="AJ9542">
        <v>115200</v>
      </c>
      <c r="AK9542" t="s">
        <v>139</v>
      </c>
      <c r="AL9542" t="s">
        <v>171</v>
      </c>
      <c r="AM9542">
        <v>12000</v>
      </c>
      <c r="AN9542" t="s">
        <v>139</v>
      </c>
    </row>
    <row r="9543" spans="1:40" x14ac:dyDescent="0.2">
      <c r="A9543" s="26">
        <v>41904.564832372685</v>
      </c>
      <c r="B9543" t="s">
        <v>130</v>
      </c>
      <c r="C9543" t="s">
        <v>647</v>
      </c>
      <c r="D9543" t="s">
        <v>7332</v>
      </c>
      <c r="E9543" t="s">
        <v>133</v>
      </c>
      <c r="F9543" t="s">
        <v>134</v>
      </c>
      <c r="G9543" t="s">
        <v>135</v>
      </c>
      <c r="H9543" t="s">
        <v>142</v>
      </c>
      <c r="I9543">
        <v>49</v>
      </c>
      <c r="J9543" t="s">
        <v>139</v>
      </c>
      <c r="K9543" t="s">
        <v>143</v>
      </c>
      <c r="L9543">
        <v>130</v>
      </c>
      <c r="M9543" t="s">
        <v>139</v>
      </c>
      <c r="N9543" t="s">
        <v>144</v>
      </c>
      <c r="O9543">
        <v>180</v>
      </c>
      <c r="P9543" t="s">
        <v>139</v>
      </c>
      <c r="Q9543" t="s">
        <v>145</v>
      </c>
      <c r="R9543">
        <v>140</v>
      </c>
      <c r="S9543" t="s">
        <v>139</v>
      </c>
      <c r="T9543" t="s">
        <v>146</v>
      </c>
      <c r="U9543">
        <v>80</v>
      </c>
      <c r="V9543" t="s">
        <v>139</v>
      </c>
      <c r="W9543" t="s">
        <v>147</v>
      </c>
      <c r="X9543">
        <v>101</v>
      </c>
      <c r="Y9543" t="s">
        <v>139</v>
      </c>
      <c r="Z9543" t="s">
        <v>148</v>
      </c>
      <c r="AA9543">
        <v>190</v>
      </c>
      <c r="AB9543" t="s">
        <v>139</v>
      </c>
      <c r="AC9543" t="s">
        <v>149</v>
      </c>
      <c r="AD9543">
        <v>20</v>
      </c>
      <c r="AE9543" t="s">
        <v>139</v>
      </c>
    </row>
    <row r="9544" spans="1:40" x14ac:dyDescent="0.2">
      <c r="A9544" s="26">
        <v>41904.564832372685</v>
      </c>
      <c r="B9544" t="s">
        <v>130</v>
      </c>
      <c r="C9544" t="s">
        <v>647</v>
      </c>
      <c r="D9544" t="s">
        <v>7333</v>
      </c>
    </row>
    <row r="9545" spans="1:40" x14ac:dyDescent="0.2">
      <c r="A9545" s="26">
        <v>41904.564832372685</v>
      </c>
      <c r="B9545" t="s">
        <v>130</v>
      </c>
      <c r="C9545" t="s">
        <v>647</v>
      </c>
      <c r="D9545" t="s">
        <v>7334</v>
      </c>
      <c r="E9545" t="s">
        <v>133</v>
      </c>
      <c r="F9545" t="s">
        <v>134</v>
      </c>
      <c r="G9545" t="s">
        <v>135</v>
      </c>
      <c r="H9545" t="s">
        <v>152</v>
      </c>
      <c r="I9545">
        <v>50</v>
      </c>
      <c r="J9545" t="s">
        <v>139</v>
      </c>
      <c r="K9545" t="s">
        <v>153</v>
      </c>
      <c r="L9545">
        <v>50</v>
      </c>
      <c r="M9545" t="s">
        <v>139</v>
      </c>
      <c r="N9545" t="s">
        <v>154</v>
      </c>
      <c r="O9545">
        <v>50</v>
      </c>
      <c r="P9545" t="s">
        <v>139</v>
      </c>
    </row>
    <row r="9546" spans="1:40" x14ac:dyDescent="0.2">
      <c r="A9546" s="26">
        <v>41904.564832372685</v>
      </c>
      <c r="B9546" t="s">
        <v>130</v>
      </c>
      <c r="C9546" t="s">
        <v>647</v>
      </c>
      <c r="D9546" t="s">
        <v>7335</v>
      </c>
      <c r="E9546" t="s">
        <v>133</v>
      </c>
      <c r="F9546" t="s">
        <v>134</v>
      </c>
      <c r="G9546" t="s">
        <v>135</v>
      </c>
      <c r="H9546" t="s">
        <v>156</v>
      </c>
      <c r="I9546">
        <v>35</v>
      </c>
      <c r="J9546" t="s">
        <v>139</v>
      </c>
      <c r="K9546" t="s">
        <v>157</v>
      </c>
      <c r="L9546">
        <v>5</v>
      </c>
      <c r="M9546" t="s">
        <v>139</v>
      </c>
      <c r="N9546" t="s">
        <v>158</v>
      </c>
      <c r="O9546">
        <v>60</v>
      </c>
      <c r="P9546" t="s">
        <v>139</v>
      </c>
    </row>
    <row r="9547" spans="1:40" x14ac:dyDescent="0.2">
      <c r="A9547" s="26">
        <v>41904.564832372685</v>
      </c>
      <c r="B9547" t="s">
        <v>130</v>
      </c>
      <c r="C9547" t="s">
        <v>647</v>
      </c>
      <c r="D9547" t="s">
        <v>7336</v>
      </c>
      <c r="E9547" t="s">
        <v>133</v>
      </c>
      <c r="F9547" t="s">
        <v>134</v>
      </c>
      <c r="G9547" t="s">
        <v>135</v>
      </c>
      <c r="H9547" t="s">
        <v>160</v>
      </c>
      <c r="I9547">
        <v>1</v>
      </c>
      <c r="J9547" t="s">
        <v>139</v>
      </c>
    </row>
    <row r="9548" spans="1:40" x14ac:dyDescent="0.2">
      <c r="A9548" s="26">
        <v>41904.564832372685</v>
      </c>
      <c r="B9548" t="s">
        <v>130</v>
      </c>
      <c r="C9548" t="s">
        <v>647</v>
      </c>
      <c r="D9548" t="s">
        <v>7337</v>
      </c>
      <c r="E9548" t="s">
        <v>133</v>
      </c>
      <c r="F9548" t="s">
        <v>134</v>
      </c>
      <c r="G9548" t="s">
        <v>135</v>
      </c>
      <c r="H9548" t="s">
        <v>162</v>
      </c>
      <c r="I9548">
        <v>30</v>
      </c>
      <c r="J9548" t="s">
        <v>139</v>
      </c>
      <c r="K9548" t="s">
        <v>163</v>
      </c>
      <c r="L9548">
        <v>30</v>
      </c>
      <c r="M9548" t="s">
        <v>139</v>
      </c>
      <c r="N9548" t="s">
        <v>164</v>
      </c>
      <c r="O9548">
        <v>30</v>
      </c>
      <c r="P9548" t="s">
        <v>139</v>
      </c>
      <c r="Q9548" t="s">
        <v>165</v>
      </c>
      <c r="R9548">
        <v>10</v>
      </c>
      <c r="S9548" t="s">
        <v>139</v>
      </c>
      <c r="T9548" t="s">
        <v>166</v>
      </c>
      <c r="U9548">
        <v>20</v>
      </c>
      <c r="V9548" t="s">
        <v>139</v>
      </c>
      <c r="W9548" t="s">
        <v>167</v>
      </c>
      <c r="X9548">
        <v>20</v>
      </c>
      <c r="Y9548" t="s">
        <v>139</v>
      </c>
      <c r="Z9548" t="s">
        <v>168</v>
      </c>
      <c r="AA9548">
        <v>20</v>
      </c>
      <c r="AB9548" t="s">
        <v>139</v>
      </c>
      <c r="AC9548" t="s">
        <v>169</v>
      </c>
      <c r="AD9548">
        <v>20</v>
      </c>
      <c r="AE9548" t="s">
        <v>139</v>
      </c>
      <c r="AF9548" t="s">
        <v>170</v>
      </c>
      <c r="AG9548">
        <v>115200</v>
      </c>
      <c r="AH9548" t="s">
        <v>139</v>
      </c>
      <c r="AI9548" t="s">
        <v>171</v>
      </c>
      <c r="AJ9548">
        <v>12000</v>
      </c>
      <c r="AK9548" t="s">
        <v>139</v>
      </c>
      <c r="AL9548" t="s">
        <v>172</v>
      </c>
      <c r="AM9548">
        <v>30000</v>
      </c>
      <c r="AN9548" t="s">
        <v>139</v>
      </c>
    </row>
    <row r="9549" spans="1:40" x14ac:dyDescent="0.2">
      <c r="A9549" s="26">
        <v>41904.564832372685</v>
      </c>
      <c r="B9549" t="s">
        <v>130</v>
      </c>
      <c r="C9549" t="s">
        <v>647</v>
      </c>
      <c r="D9549" t="s">
        <v>7338</v>
      </c>
      <c r="E9549" t="s">
        <v>133</v>
      </c>
      <c r="F9549" t="s">
        <v>134</v>
      </c>
      <c r="G9549" t="s">
        <v>135</v>
      </c>
      <c r="H9549" t="s">
        <v>174</v>
      </c>
      <c r="I9549">
        <v>60</v>
      </c>
      <c r="J9549" t="s">
        <v>139</v>
      </c>
      <c r="K9549" t="s">
        <v>175</v>
      </c>
      <c r="L9549">
        <v>40</v>
      </c>
      <c r="M9549" t="s">
        <v>139</v>
      </c>
      <c r="N9549" t="s">
        <v>176</v>
      </c>
      <c r="O9549">
        <v>50</v>
      </c>
      <c r="P9549" t="s">
        <v>139</v>
      </c>
      <c r="Q9549" t="s">
        <v>177</v>
      </c>
      <c r="R9549">
        <v>40</v>
      </c>
      <c r="S9549" t="s">
        <v>139</v>
      </c>
      <c r="T9549" t="s">
        <v>178</v>
      </c>
      <c r="U9549">
        <v>60</v>
      </c>
      <c r="V9549" t="s">
        <v>139</v>
      </c>
      <c r="W9549" t="s">
        <v>179</v>
      </c>
      <c r="X9549">
        <v>50</v>
      </c>
      <c r="Y9549" t="s">
        <v>139</v>
      </c>
      <c r="Z9549" t="s">
        <v>180</v>
      </c>
      <c r="AA9549">
        <v>50</v>
      </c>
      <c r="AB9549" t="s">
        <v>139</v>
      </c>
      <c r="AC9549" t="s">
        <v>181</v>
      </c>
      <c r="AD9549">
        <v>35</v>
      </c>
      <c r="AE9549" t="s">
        <v>139</v>
      </c>
      <c r="AF9549" t="s">
        <v>182</v>
      </c>
      <c r="AG9549">
        <v>8</v>
      </c>
      <c r="AH9549" t="s">
        <v>139</v>
      </c>
      <c r="AI9549" t="s">
        <v>183</v>
      </c>
      <c r="AJ9549">
        <v>90</v>
      </c>
      <c r="AK9549" t="s">
        <v>139</v>
      </c>
      <c r="AL9549" t="s">
        <v>184</v>
      </c>
      <c r="AM9549">
        <v>1</v>
      </c>
      <c r="AN9549" t="s">
        <v>139</v>
      </c>
    </row>
    <row r="9550" spans="1:40" x14ac:dyDescent="0.2">
      <c r="A9550" s="26">
        <v>41904.564832372685</v>
      </c>
      <c r="B9550" t="s">
        <v>130</v>
      </c>
      <c r="C9550" t="s">
        <v>647</v>
      </c>
      <c r="D9550" t="s">
        <v>7339</v>
      </c>
      <c r="E9550" t="s">
        <v>133</v>
      </c>
      <c r="F9550" t="s">
        <v>134</v>
      </c>
      <c r="G9550" t="s">
        <v>135</v>
      </c>
      <c r="H9550" t="s">
        <v>186</v>
      </c>
      <c r="I9550">
        <v>33</v>
      </c>
      <c r="J9550" t="s">
        <v>139</v>
      </c>
      <c r="K9550" t="s">
        <v>187</v>
      </c>
      <c r="L9550">
        <v>33</v>
      </c>
      <c r="M9550" t="s">
        <v>139</v>
      </c>
      <c r="N9550" t="s">
        <v>188</v>
      </c>
      <c r="O9550">
        <v>34</v>
      </c>
      <c r="P9550" t="s">
        <v>139</v>
      </c>
      <c r="Q9550" t="s">
        <v>166</v>
      </c>
      <c r="R9550">
        <v>20</v>
      </c>
      <c r="S9550" t="s">
        <v>139</v>
      </c>
      <c r="T9550" t="s">
        <v>167</v>
      </c>
      <c r="U9550">
        <v>20</v>
      </c>
      <c r="V9550" t="s">
        <v>139</v>
      </c>
      <c r="W9550" t="s">
        <v>168</v>
      </c>
      <c r="X9550">
        <v>20</v>
      </c>
      <c r="Y9550" t="s">
        <v>139</v>
      </c>
      <c r="Z9550" t="s">
        <v>189</v>
      </c>
      <c r="AA9550">
        <v>20</v>
      </c>
      <c r="AB9550" t="s">
        <v>139</v>
      </c>
      <c r="AC9550" t="s">
        <v>190</v>
      </c>
      <c r="AD9550">
        <v>20</v>
      </c>
      <c r="AE9550" t="s">
        <v>139</v>
      </c>
      <c r="AF9550" t="s">
        <v>191</v>
      </c>
      <c r="AG9550">
        <v>20</v>
      </c>
      <c r="AH9550" t="s">
        <v>139</v>
      </c>
      <c r="AI9550" t="s">
        <v>170</v>
      </c>
      <c r="AJ9550">
        <v>115200</v>
      </c>
      <c r="AK9550" t="s">
        <v>139</v>
      </c>
      <c r="AL9550" t="s">
        <v>171</v>
      </c>
      <c r="AM9550">
        <v>12000</v>
      </c>
      <c r="AN9550" t="s">
        <v>139</v>
      </c>
    </row>
    <row r="9551" spans="1:40" x14ac:dyDescent="0.2">
      <c r="A9551" s="26">
        <v>41904.564832372685</v>
      </c>
      <c r="B9551" t="s">
        <v>130</v>
      </c>
      <c r="C9551" t="s">
        <v>647</v>
      </c>
      <c r="D9551" t="s">
        <v>7340</v>
      </c>
      <c r="E9551" t="s">
        <v>193</v>
      </c>
      <c r="F9551" t="s">
        <v>194</v>
      </c>
      <c r="G9551" t="s">
        <v>195</v>
      </c>
    </row>
    <row r="9552" spans="1:40" x14ac:dyDescent="0.2">
      <c r="A9552" s="26">
        <v>41904.564832372685</v>
      </c>
      <c r="B9552" t="s">
        <v>130</v>
      </c>
      <c r="C9552" t="s">
        <v>647</v>
      </c>
      <c r="D9552" t="s">
        <v>7341</v>
      </c>
      <c r="E9552" t="s">
        <v>193</v>
      </c>
      <c r="F9552" t="s">
        <v>7342</v>
      </c>
      <c r="G9552" t="s">
        <v>7343</v>
      </c>
      <c r="H9552" t="s">
        <v>7344</v>
      </c>
    </row>
    <row r="9553" spans="1:40" x14ac:dyDescent="0.2">
      <c r="A9553" s="26">
        <v>41904.564832511576</v>
      </c>
      <c r="B9553" t="s">
        <v>130</v>
      </c>
      <c r="C9553" t="s">
        <v>969</v>
      </c>
      <c r="D9553" t="s">
        <v>7345</v>
      </c>
    </row>
    <row r="9554" spans="1:40" x14ac:dyDescent="0.2">
      <c r="A9554" s="26">
        <v>41904.564832511576</v>
      </c>
      <c r="B9554" t="s">
        <v>130</v>
      </c>
      <c r="C9554" t="s">
        <v>969</v>
      </c>
      <c r="D9554" t="s">
        <v>7346</v>
      </c>
      <c r="E9554" t="s">
        <v>133</v>
      </c>
      <c r="F9554" t="s">
        <v>134</v>
      </c>
      <c r="G9554" t="s">
        <v>135</v>
      </c>
      <c r="H9554" t="s">
        <v>136</v>
      </c>
      <c r="I9554">
        <v>1900000</v>
      </c>
      <c r="J9554" t="s">
        <v>137</v>
      </c>
      <c r="K9554">
        <v>1900000</v>
      </c>
      <c r="L9554" t="s">
        <v>138</v>
      </c>
      <c r="M9554">
        <v>500</v>
      </c>
      <c r="N9554" t="s">
        <v>139</v>
      </c>
      <c r="O9554" t="s">
        <v>140</v>
      </c>
      <c r="P9554">
        <v>300</v>
      </c>
      <c r="Q9554" t="s">
        <v>139</v>
      </c>
    </row>
    <row r="9555" spans="1:40" x14ac:dyDescent="0.2">
      <c r="A9555" s="26">
        <v>41904.564832511576</v>
      </c>
      <c r="B9555" t="s">
        <v>130</v>
      </c>
      <c r="C9555" t="s">
        <v>969</v>
      </c>
      <c r="D9555" t="s">
        <v>7347</v>
      </c>
      <c r="E9555" t="s">
        <v>133</v>
      </c>
      <c r="F9555" t="s">
        <v>134</v>
      </c>
      <c r="G9555" t="s">
        <v>135</v>
      </c>
      <c r="H9555" t="s">
        <v>142</v>
      </c>
      <c r="I9555">
        <v>49</v>
      </c>
      <c r="J9555" t="s">
        <v>139</v>
      </c>
      <c r="K9555" t="s">
        <v>143</v>
      </c>
      <c r="L9555">
        <v>130</v>
      </c>
      <c r="M9555" t="s">
        <v>139</v>
      </c>
      <c r="N9555" t="s">
        <v>144</v>
      </c>
      <c r="O9555">
        <v>180</v>
      </c>
      <c r="P9555" t="s">
        <v>139</v>
      </c>
      <c r="Q9555" t="s">
        <v>145</v>
      </c>
      <c r="R9555">
        <v>140</v>
      </c>
      <c r="S9555" t="s">
        <v>139</v>
      </c>
      <c r="T9555" t="s">
        <v>146</v>
      </c>
      <c r="U9555">
        <v>80</v>
      </c>
      <c r="V9555" t="s">
        <v>139</v>
      </c>
      <c r="W9555" t="s">
        <v>147</v>
      </c>
      <c r="X9555">
        <v>101</v>
      </c>
      <c r="Y9555" t="s">
        <v>139</v>
      </c>
      <c r="Z9555" t="s">
        <v>148</v>
      </c>
      <c r="AA9555">
        <v>190</v>
      </c>
      <c r="AB9555" t="s">
        <v>139</v>
      </c>
      <c r="AC9555" t="s">
        <v>149</v>
      </c>
      <c r="AD9555">
        <v>20</v>
      </c>
      <c r="AE9555" t="s">
        <v>139</v>
      </c>
    </row>
    <row r="9556" spans="1:40" x14ac:dyDescent="0.2">
      <c r="A9556" s="26">
        <v>41904.564832511576</v>
      </c>
      <c r="B9556" t="s">
        <v>130</v>
      </c>
      <c r="C9556" t="s">
        <v>969</v>
      </c>
      <c r="D9556" t="s">
        <v>7348</v>
      </c>
    </row>
    <row r="9557" spans="1:40" x14ac:dyDescent="0.2">
      <c r="A9557" s="26">
        <v>41904.564832511576</v>
      </c>
      <c r="B9557" t="s">
        <v>130</v>
      </c>
      <c r="C9557" t="s">
        <v>969</v>
      </c>
      <c r="D9557" t="s">
        <v>7349</v>
      </c>
      <c r="E9557" t="s">
        <v>133</v>
      </c>
      <c r="F9557" t="s">
        <v>134</v>
      </c>
      <c r="G9557" t="s">
        <v>135</v>
      </c>
      <c r="H9557" t="s">
        <v>152</v>
      </c>
      <c r="I9557">
        <v>50</v>
      </c>
      <c r="J9557" t="s">
        <v>139</v>
      </c>
      <c r="K9557" t="s">
        <v>153</v>
      </c>
      <c r="L9557">
        <v>50</v>
      </c>
      <c r="M9557" t="s">
        <v>139</v>
      </c>
      <c r="N9557" t="s">
        <v>154</v>
      </c>
      <c r="O9557">
        <v>50</v>
      </c>
      <c r="P9557" t="s">
        <v>139</v>
      </c>
    </row>
    <row r="9558" spans="1:40" x14ac:dyDescent="0.2">
      <c r="A9558" s="26">
        <v>41904.564832511576</v>
      </c>
      <c r="B9558" t="s">
        <v>130</v>
      </c>
      <c r="C9558" t="s">
        <v>969</v>
      </c>
      <c r="D9558" t="s">
        <v>7350</v>
      </c>
      <c r="E9558" t="s">
        <v>133</v>
      </c>
      <c r="F9558" t="s">
        <v>134</v>
      </c>
      <c r="G9558" t="s">
        <v>135</v>
      </c>
      <c r="H9558" t="s">
        <v>156</v>
      </c>
      <c r="I9558">
        <v>35</v>
      </c>
      <c r="J9558" t="s">
        <v>139</v>
      </c>
      <c r="K9558" t="s">
        <v>157</v>
      </c>
      <c r="L9558">
        <v>5</v>
      </c>
      <c r="M9558" t="s">
        <v>139</v>
      </c>
      <c r="N9558" t="s">
        <v>158</v>
      </c>
      <c r="O9558">
        <v>60</v>
      </c>
      <c r="P9558" t="s">
        <v>139</v>
      </c>
    </row>
    <row r="9559" spans="1:40" x14ac:dyDescent="0.2">
      <c r="A9559" s="26">
        <v>41904.564832511576</v>
      </c>
      <c r="B9559" t="s">
        <v>130</v>
      </c>
      <c r="C9559" t="s">
        <v>969</v>
      </c>
      <c r="D9559" t="s">
        <v>7351</v>
      </c>
      <c r="E9559" t="s">
        <v>133</v>
      </c>
      <c r="F9559" t="s">
        <v>134</v>
      </c>
      <c r="G9559" t="s">
        <v>135</v>
      </c>
      <c r="H9559" t="s">
        <v>160</v>
      </c>
      <c r="I9559">
        <v>1</v>
      </c>
      <c r="J9559" t="s">
        <v>139</v>
      </c>
    </row>
    <row r="9560" spans="1:40" x14ac:dyDescent="0.2">
      <c r="A9560" s="26">
        <v>41904.564832511576</v>
      </c>
      <c r="B9560" t="s">
        <v>130</v>
      </c>
      <c r="C9560" t="s">
        <v>969</v>
      </c>
      <c r="D9560" t="s">
        <v>7352</v>
      </c>
      <c r="E9560" t="s">
        <v>133</v>
      </c>
      <c r="F9560" t="s">
        <v>134</v>
      </c>
      <c r="G9560" t="s">
        <v>135</v>
      </c>
      <c r="H9560" t="s">
        <v>162</v>
      </c>
      <c r="I9560">
        <v>30</v>
      </c>
      <c r="J9560" t="s">
        <v>139</v>
      </c>
      <c r="K9560" t="s">
        <v>163</v>
      </c>
      <c r="L9560">
        <v>30</v>
      </c>
      <c r="M9560" t="s">
        <v>139</v>
      </c>
      <c r="N9560" t="s">
        <v>164</v>
      </c>
      <c r="O9560">
        <v>30</v>
      </c>
      <c r="P9560" t="s">
        <v>139</v>
      </c>
      <c r="Q9560" t="s">
        <v>165</v>
      </c>
      <c r="R9560">
        <v>10</v>
      </c>
      <c r="S9560" t="s">
        <v>139</v>
      </c>
      <c r="T9560" t="s">
        <v>166</v>
      </c>
      <c r="U9560">
        <v>20</v>
      </c>
      <c r="V9560" t="s">
        <v>139</v>
      </c>
      <c r="W9560" t="s">
        <v>167</v>
      </c>
      <c r="X9560">
        <v>20</v>
      </c>
      <c r="Y9560" t="s">
        <v>139</v>
      </c>
      <c r="Z9560" t="s">
        <v>168</v>
      </c>
      <c r="AA9560">
        <v>20</v>
      </c>
      <c r="AB9560" t="s">
        <v>139</v>
      </c>
      <c r="AC9560" t="s">
        <v>169</v>
      </c>
      <c r="AD9560">
        <v>20</v>
      </c>
      <c r="AE9560" t="s">
        <v>139</v>
      </c>
      <c r="AF9560" t="s">
        <v>170</v>
      </c>
      <c r="AG9560">
        <v>115200</v>
      </c>
      <c r="AH9560" t="s">
        <v>139</v>
      </c>
      <c r="AI9560" t="s">
        <v>171</v>
      </c>
      <c r="AJ9560">
        <v>12000</v>
      </c>
      <c r="AK9560" t="s">
        <v>139</v>
      </c>
      <c r="AL9560" t="s">
        <v>172</v>
      </c>
      <c r="AM9560">
        <v>30000</v>
      </c>
      <c r="AN9560" t="s">
        <v>139</v>
      </c>
    </row>
    <row r="9561" spans="1:40" x14ac:dyDescent="0.2">
      <c r="A9561" s="26">
        <v>41904.564832511576</v>
      </c>
      <c r="B9561" t="s">
        <v>130</v>
      </c>
      <c r="C9561" t="s">
        <v>969</v>
      </c>
      <c r="D9561" t="s">
        <v>7353</v>
      </c>
      <c r="E9561" t="s">
        <v>133</v>
      </c>
      <c r="F9561" t="s">
        <v>134</v>
      </c>
      <c r="G9561" t="s">
        <v>135</v>
      </c>
      <c r="H9561" t="s">
        <v>174</v>
      </c>
      <c r="I9561">
        <v>60</v>
      </c>
      <c r="J9561" t="s">
        <v>139</v>
      </c>
      <c r="K9561" t="s">
        <v>175</v>
      </c>
      <c r="L9561">
        <v>40</v>
      </c>
      <c r="M9561" t="s">
        <v>139</v>
      </c>
      <c r="N9561" t="s">
        <v>176</v>
      </c>
      <c r="O9561">
        <v>50</v>
      </c>
      <c r="P9561" t="s">
        <v>139</v>
      </c>
      <c r="Q9561" t="s">
        <v>177</v>
      </c>
      <c r="R9561">
        <v>40</v>
      </c>
      <c r="S9561" t="s">
        <v>139</v>
      </c>
      <c r="T9561" t="s">
        <v>178</v>
      </c>
      <c r="U9561">
        <v>60</v>
      </c>
      <c r="V9561" t="s">
        <v>139</v>
      </c>
      <c r="W9561" t="s">
        <v>179</v>
      </c>
      <c r="X9561">
        <v>50</v>
      </c>
      <c r="Y9561" t="s">
        <v>139</v>
      </c>
      <c r="Z9561" t="s">
        <v>180</v>
      </c>
      <c r="AA9561">
        <v>50</v>
      </c>
      <c r="AB9561" t="s">
        <v>139</v>
      </c>
      <c r="AC9561" t="s">
        <v>181</v>
      </c>
      <c r="AD9561">
        <v>35</v>
      </c>
      <c r="AE9561" t="s">
        <v>139</v>
      </c>
      <c r="AF9561" t="s">
        <v>182</v>
      </c>
      <c r="AG9561">
        <v>8</v>
      </c>
      <c r="AH9561" t="s">
        <v>139</v>
      </c>
      <c r="AI9561" t="s">
        <v>183</v>
      </c>
      <c r="AJ9561">
        <v>90</v>
      </c>
      <c r="AK9561" t="s">
        <v>139</v>
      </c>
      <c r="AL9561" t="s">
        <v>184</v>
      </c>
      <c r="AM9561">
        <v>1</v>
      </c>
      <c r="AN9561" t="s">
        <v>139</v>
      </c>
    </row>
    <row r="9562" spans="1:40" x14ac:dyDescent="0.2">
      <c r="A9562" s="26">
        <v>41904.564832511576</v>
      </c>
      <c r="B9562" t="s">
        <v>130</v>
      </c>
      <c r="C9562" t="s">
        <v>969</v>
      </c>
      <c r="D9562" t="s">
        <v>7354</v>
      </c>
      <c r="E9562" t="s">
        <v>133</v>
      </c>
      <c r="F9562" t="s">
        <v>134</v>
      </c>
      <c r="G9562" t="s">
        <v>135</v>
      </c>
      <c r="H9562" t="s">
        <v>186</v>
      </c>
      <c r="I9562">
        <v>33</v>
      </c>
      <c r="J9562" t="s">
        <v>139</v>
      </c>
      <c r="K9562" t="s">
        <v>187</v>
      </c>
      <c r="L9562">
        <v>33</v>
      </c>
      <c r="M9562" t="s">
        <v>139</v>
      </c>
      <c r="N9562" t="s">
        <v>188</v>
      </c>
      <c r="O9562">
        <v>34</v>
      </c>
      <c r="P9562" t="s">
        <v>139</v>
      </c>
      <c r="Q9562" t="s">
        <v>166</v>
      </c>
      <c r="R9562">
        <v>20</v>
      </c>
      <c r="S9562" t="s">
        <v>139</v>
      </c>
      <c r="T9562" t="s">
        <v>167</v>
      </c>
      <c r="U9562">
        <v>20</v>
      </c>
      <c r="V9562" t="s">
        <v>139</v>
      </c>
      <c r="W9562" t="s">
        <v>168</v>
      </c>
      <c r="X9562">
        <v>20</v>
      </c>
      <c r="Y9562" t="s">
        <v>139</v>
      </c>
      <c r="Z9562" t="s">
        <v>189</v>
      </c>
      <c r="AA9562">
        <v>20</v>
      </c>
      <c r="AB9562" t="s">
        <v>139</v>
      </c>
      <c r="AC9562" t="s">
        <v>190</v>
      </c>
      <c r="AD9562">
        <v>20</v>
      </c>
      <c r="AE9562" t="s">
        <v>139</v>
      </c>
      <c r="AF9562" t="s">
        <v>191</v>
      </c>
      <c r="AG9562">
        <v>20</v>
      </c>
      <c r="AH9562" t="s">
        <v>139</v>
      </c>
      <c r="AI9562" t="s">
        <v>170</v>
      </c>
      <c r="AJ9562">
        <v>115200</v>
      </c>
      <c r="AK9562" t="s">
        <v>139</v>
      </c>
      <c r="AL9562" t="s">
        <v>171</v>
      </c>
      <c r="AM9562">
        <v>12000</v>
      </c>
      <c r="AN9562" t="s">
        <v>139</v>
      </c>
    </row>
    <row r="9563" spans="1:40" x14ac:dyDescent="0.2">
      <c r="A9563" s="26">
        <v>41904.564832511576</v>
      </c>
      <c r="B9563" t="s">
        <v>130</v>
      </c>
      <c r="C9563" t="s">
        <v>969</v>
      </c>
      <c r="D9563" t="s">
        <v>7347</v>
      </c>
      <c r="E9563" t="s">
        <v>133</v>
      </c>
      <c r="F9563" t="s">
        <v>134</v>
      </c>
      <c r="G9563" t="s">
        <v>135</v>
      </c>
      <c r="H9563" t="s">
        <v>142</v>
      </c>
      <c r="I9563">
        <v>49</v>
      </c>
      <c r="J9563" t="s">
        <v>139</v>
      </c>
      <c r="K9563" t="s">
        <v>143</v>
      </c>
      <c r="L9563">
        <v>130</v>
      </c>
      <c r="M9563" t="s">
        <v>139</v>
      </c>
      <c r="N9563" t="s">
        <v>144</v>
      </c>
      <c r="O9563">
        <v>180</v>
      </c>
      <c r="P9563" t="s">
        <v>139</v>
      </c>
      <c r="Q9563" t="s">
        <v>145</v>
      </c>
      <c r="R9563">
        <v>140</v>
      </c>
      <c r="S9563" t="s">
        <v>139</v>
      </c>
      <c r="T9563" t="s">
        <v>146</v>
      </c>
      <c r="U9563">
        <v>80</v>
      </c>
      <c r="V9563" t="s">
        <v>139</v>
      </c>
      <c r="W9563" t="s">
        <v>147</v>
      </c>
      <c r="X9563">
        <v>101</v>
      </c>
      <c r="Y9563" t="s">
        <v>139</v>
      </c>
      <c r="Z9563" t="s">
        <v>148</v>
      </c>
      <c r="AA9563">
        <v>190</v>
      </c>
      <c r="AB9563" t="s">
        <v>139</v>
      </c>
      <c r="AC9563" t="s">
        <v>149</v>
      </c>
      <c r="AD9563">
        <v>20</v>
      </c>
      <c r="AE9563" t="s">
        <v>139</v>
      </c>
    </row>
    <row r="9564" spans="1:40" x14ac:dyDescent="0.2">
      <c r="A9564" s="26">
        <v>41904.564832511576</v>
      </c>
      <c r="B9564" t="s">
        <v>130</v>
      </c>
      <c r="C9564" t="s">
        <v>969</v>
      </c>
      <c r="D9564" t="s">
        <v>7348</v>
      </c>
    </row>
    <row r="9565" spans="1:40" x14ac:dyDescent="0.2">
      <c r="A9565" s="26">
        <v>41904.564832511576</v>
      </c>
      <c r="B9565" t="s">
        <v>130</v>
      </c>
      <c r="C9565" t="s">
        <v>969</v>
      </c>
      <c r="D9565" t="s">
        <v>7349</v>
      </c>
      <c r="E9565" t="s">
        <v>133</v>
      </c>
      <c r="F9565" t="s">
        <v>134</v>
      </c>
      <c r="G9565" t="s">
        <v>135</v>
      </c>
      <c r="H9565" t="s">
        <v>152</v>
      </c>
      <c r="I9565">
        <v>50</v>
      </c>
      <c r="J9565" t="s">
        <v>139</v>
      </c>
      <c r="K9565" t="s">
        <v>153</v>
      </c>
      <c r="L9565">
        <v>50</v>
      </c>
      <c r="M9565" t="s">
        <v>139</v>
      </c>
      <c r="N9565" t="s">
        <v>154</v>
      </c>
      <c r="O9565">
        <v>50</v>
      </c>
      <c r="P9565" t="s">
        <v>139</v>
      </c>
    </row>
    <row r="9566" spans="1:40" x14ac:dyDescent="0.2">
      <c r="A9566" s="26">
        <v>41904.564832511576</v>
      </c>
      <c r="B9566" t="s">
        <v>130</v>
      </c>
      <c r="C9566" t="s">
        <v>969</v>
      </c>
      <c r="D9566" t="s">
        <v>7350</v>
      </c>
      <c r="E9566" t="s">
        <v>133</v>
      </c>
      <c r="F9566" t="s">
        <v>134</v>
      </c>
      <c r="G9566" t="s">
        <v>135</v>
      </c>
      <c r="H9566" t="s">
        <v>156</v>
      </c>
      <c r="I9566">
        <v>35</v>
      </c>
      <c r="J9566" t="s">
        <v>139</v>
      </c>
      <c r="K9566" t="s">
        <v>157</v>
      </c>
      <c r="L9566">
        <v>5</v>
      </c>
      <c r="M9566" t="s">
        <v>139</v>
      </c>
      <c r="N9566" t="s">
        <v>158</v>
      </c>
      <c r="O9566">
        <v>60</v>
      </c>
      <c r="P9566" t="s">
        <v>139</v>
      </c>
    </row>
    <row r="9567" spans="1:40" x14ac:dyDescent="0.2">
      <c r="A9567" s="26">
        <v>41904.564832511576</v>
      </c>
      <c r="B9567" t="s">
        <v>130</v>
      </c>
      <c r="C9567" t="s">
        <v>969</v>
      </c>
      <c r="D9567" t="s">
        <v>7351</v>
      </c>
      <c r="E9567" t="s">
        <v>133</v>
      </c>
      <c r="F9567" t="s">
        <v>134</v>
      </c>
      <c r="G9567" t="s">
        <v>135</v>
      </c>
      <c r="H9567" t="s">
        <v>160</v>
      </c>
      <c r="I9567">
        <v>1</v>
      </c>
      <c r="J9567" t="s">
        <v>139</v>
      </c>
    </row>
    <row r="9568" spans="1:40" x14ac:dyDescent="0.2">
      <c r="A9568" s="26">
        <v>41904.564832511576</v>
      </c>
      <c r="B9568" t="s">
        <v>130</v>
      </c>
      <c r="C9568" t="s">
        <v>969</v>
      </c>
      <c r="D9568" t="s">
        <v>7352</v>
      </c>
      <c r="E9568" t="s">
        <v>133</v>
      </c>
      <c r="F9568" t="s">
        <v>134</v>
      </c>
      <c r="G9568" t="s">
        <v>135</v>
      </c>
      <c r="H9568" t="s">
        <v>162</v>
      </c>
      <c r="I9568">
        <v>30</v>
      </c>
      <c r="J9568" t="s">
        <v>139</v>
      </c>
      <c r="K9568" t="s">
        <v>163</v>
      </c>
      <c r="L9568">
        <v>30</v>
      </c>
      <c r="M9568" t="s">
        <v>139</v>
      </c>
      <c r="N9568" t="s">
        <v>164</v>
      </c>
      <c r="O9568">
        <v>30</v>
      </c>
      <c r="P9568" t="s">
        <v>139</v>
      </c>
      <c r="Q9568" t="s">
        <v>165</v>
      </c>
      <c r="R9568">
        <v>10</v>
      </c>
      <c r="S9568" t="s">
        <v>139</v>
      </c>
      <c r="T9568" t="s">
        <v>166</v>
      </c>
      <c r="U9568">
        <v>20</v>
      </c>
      <c r="V9568" t="s">
        <v>139</v>
      </c>
      <c r="W9568" t="s">
        <v>167</v>
      </c>
      <c r="X9568">
        <v>20</v>
      </c>
      <c r="Y9568" t="s">
        <v>139</v>
      </c>
      <c r="Z9568" t="s">
        <v>168</v>
      </c>
      <c r="AA9568">
        <v>20</v>
      </c>
      <c r="AB9568" t="s">
        <v>139</v>
      </c>
      <c r="AC9568" t="s">
        <v>169</v>
      </c>
      <c r="AD9568">
        <v>20</v>
      </c>
      <c r="AE9568" t="s">
        <v>139</v>
      </c>
      <c r="AF9568" t="s">
        <v>170</v>
      </c>
      <c r="AG9568">
        <v>115200</v>
      </c>
      <c r="AH9568" t="s">
        <v>139</v>
      </c>
      <c r="AI9568" t="s">
        <v>171</v>
      </c>
      <c r="AJ9568">
        <v>12000</v>
      </c>
      <c r="AK9568" t="s">
        <v>139</v>
      </c>
      <c r="AL9568" t="s">
        <v>172</v>
      </c>
      <c r="AM9568">
        <v>30000</v>
      </c>
      <c r="AN9568" t="s">
        <v>139</v>
      </c>
    </row>
    <row r="9569" spans="1:40" x14ac:dyDescent="0.2">
      <c r="A9569" s="26">
        <v>41904.564832511576</v>
      </c>
      <c r="B9569" t="s">
        <v>130</v>
      </c>
      <c r="C9569" t="s">
        <v>969</v>
      </c>
      <c r="D9569" t="s">
        <v>7353</v>
      </c>
      <c r="E9569" t="s">
        <v>133</v>
      </c>
      <c r="F9569" t="s">
        <v>134</v>
      </c>
      <c r="G9569" t="s">
        <v>135</v>
      </c>
      <c r="H9569" t="s">
        <v>174</v>
      </c>
      <c r="I9569">
        <v>60</v>
      </c>
      <c r="J9569" t="s">
        <v>139</v>
      </c>
      <c r="K9569" t="s">
        <v>175</v>
      </c>
      <c r="L9569">
        <v>40</v>
      </c>
      <c r="M9569" t="s">
        <v>139</v>
      </c>
      <c r="N9569" t="s">
        <v>176</v>
      </c>
      <c r="O9569">
        <v>50</v>
      </c>
      <c r="P9569" t="s">
        <v>139</v>
      </c>
      <c r="Q9569" t="s">
        <v>177</v>
      </c>
      <c r="R9569">
        <v>40</v>
      </c>
      <c r="S9569" t="s">
        <v>139</v>
      </c>
      <c r="T9569" t="s">
        <v>178</v>
      </c>
      <c r="U9569">
        <v>60</v>
      </c>
      <c r="V9569" t="s">
        <v>139</v>
      </c>
      <c r="W9569" t="s">
        <v>179</v>
      </c>
      <c r="X9569">
        <v>50</v>
      </c>
      <c r="Y9569" t="s">
        <v>139</v>
      </c>
      <c r="Z9569" t="s">
        <v>180</v>
      </c>
      <c r="AA9569">
        <v>50</v>
      </c>
      <c r="AB9569" t="s">
        <v>139</v>
      </c>
      <c r="AC9569" t="s">
        <v>181</v>
      </c>
      <c r="AD9569">
        <v>35</v>
      </c>
      <c r="AE9569" t="s">
        <v>139</v>
      </c>
      <c r="AF9569" t="s">
        <v>182</v>
      </c>
      <c r="AG9569">
        <v>8</v>
      </c>
      <c r="AH9569" t="s">
        <v>139</v>
      </c>
      <c r="AI9569" t="s">
        <v>183</v>
      </c>
      <c r="AJ9569">
        <v>90</v>
      </c>
      <c r="AK9569" t="s">
        <v>139</v>
      </c>
      <c r="AL9569" t="s">
        <v>184</v>
      </c>
      <c r="AM9569">
        <v>1</v>
      </c>
      <c r="AN9569" t="s">
        <v>139</v>
      </c>
    </row>
    <row r="9570" spans="1:40" x14ac:dyDescent="0.2">
      <c r="A9570" s="26">
        <v>41904.564832511576</v>
      </c>
      <c r="B9570" t="s">
        <v>130</v>
      </c>
      <c r="C9570" t="s">
        <v>969</v>
      </c>
      <c r="D9570" t="s">
        <v>7354</v>
      </c>
      <c r="E9570" t="s">
        <v>133</v>
      </c>
      <c r="F9570" t="s">
        <v>134</v>
      </c>
      <c r="G9570" t="s">
        <v>135</v>
      </c>
      <c r="H9570" t="s">
        <v>186</v>
      </c>
      <c r="I9570">
        <v>33</v>
      </c>
      <c r="J9570" t="s">
        <v>139</v>
      </c>
      <c r="K9570" t="s">
        <v>187</v>
      </c>
      <c r="L9570">
        <v>33</v>
      </c>
      <c r="M9570" t="s">
        <v>139</v>
      </c>
      <c r="N9570" t="s">
        <v>188</v>
      </c>
      <c r="O9570">
        <v>34</v>
      </c>
      <c r="P9570" t="s">
        <v>139</v>
      </c>
      <c r="Q9570" t="s">
        <v>166</v>
      </c>
      <c r="R9570">
        <v>20</v>
      </c>
      <c r="S9570" t="s">
        <v>139</v>
      </c>
      <c r="T9570" t="s">
        <v>167</v>
      </c>
      <c r="U9570">
        <v>20</v>
      </c>
      <c r="V9570" t="s">
        <v>139</v>
      </c>
      <c r="W9570" t="s">
        <v>168</v>
      </c>
      <c r="X9570">
        <v>20</v>
      </c>
      <c r="Y9570" t="s">
        <v>139</v>
      </c>
      <c r="Z9570" t="s">
        <v>189</v>
      </c>
      <c r="AA9570">
        <v>20</v>
      </c>
      <c r="AB9570" t="s">
        <v>139</v>
      </c>
      <c r="AC9570" t="s">
        <v>190</v>
      </c>
      <c r="AD9570">
        <v>20</v>
      </c>
      <c r="AE9570" t="s">
        <v>139</v>
      </c>
      <c r="AF9570" t="s">
        <v>191</v>
      </c>
      <c r="AG9570">
        <v>20</v>
      </c>
      <c r="AH9570" t="s">
        <v>139</v>
      </c>
      <c r="AI9570" t="s">
        <v>170</v>
      </c>
      <c r="AJ9570">
        <v>115200</v>
      </c>
      <c r="AK9570" t="s">
        <v>139</v>
      </c>
      <c r="AL9570" t="s">
        <v>171</v>
      </c>
      <c r="AM9570">
        <v>12000</v>
      </c>
      <c r="AN9570" t="s">
        <v>139</v>
      </c>
    </row>
    <row r="9571" spans="1:40" x14ac:dyDescent="0.2">
      <c r="A9571" s="26">
        <v>41904.564832511576</v>
      </c>
      <c r="B9571" t="s">
        <v>130</v>
      </c>
      <c r="C9571" t="s">
        <v>969</v>
      </c>
      <c r="D9571" t="s">
        <v>7355</v>
      </c>
      <c r="E9571" t="s">
        <v>193</v>
      </c>
      <c r="F9571" t="s">
        <v>194</v>
      </c>
      <c r="G9571" t="s">
        <v>195</v>
      </c>
    </row>
    <row r="9572" spans="1:40" x14ac:dyDescent="0.2">
      <c r="A9572" s="26">
        <v>41904.564832511576</v>
      </c>
      <c r="B9572" t="s">
        <v>130</v>
      </c>
      <c r="C9572" t="s">
        <v>969</v>
      </c>
      <c r="D9572" t="s">
        <v>7356</v>
      </c>
      <c r="E9572" t="s">
        <v>193</v>
      </c>
      <c r="F9572" t="s">
        <v>7357</v>
      </c>
      <c r="G9572" t="s">
        <v>7358</v>
      </c>
      <c r="H9572" t="s">
        <v>7359</v>
      </c>
    </row>
    <row r="9573" spans="1:40" x14ac:dyDescent="0.2">
      <c r="A9573" s="26">
        <v>41904.564832546297</v>
      </c>
      <c r="B9573" t="s">
        <v>130</v>
      </c>
      <c r="C9573" t="s">
        <v>645</v>
      </c>
      <c r="D9573" t="s">
        <v>7360</v>
      </c>
    </row>
    <row r="9574" spans="1:40" x14ac:dyDescent="0.2">
      <c r="A9574" s="26">
        <v>41904.564832546297</v>
      </c>
      <c r="B9574" t="s">
        <v>130</v>
      </c>
      <c r="C9574" t="s">
        <v>645</v>
      </c>
      <c r="D9574" t="s">
        <v>7361</v>
      </c>
      <c r="E9574" t="s">
        <v>133</v>
      </c>
      <c r="F9574" t="s">
        <v>134</v>
      </c>
      <c r="G9574" t="s">
        <v>135</v>
      </c>
      <c r="H9574" t="s">
        <v>136</v>
      </c>
      <c r="I9574">
        <v>1900000</v>
      </c>
      <c r="J9574" t="s">
        <v>137</v>
      </c>
      <c r="K9574">
        <v>1900000</v>
      </c>
      <c r="L9574" t="s">
        <v>138</v>
      </c>
      <c r="M9574">
        <v>500</v>
      </c>
      <c r="N9574" t="s">
        <v>139</v>
      </c>
      <c r="O9574" t="s">
        <v>140</v>
      </c>
      <c r="P9574">
        <v>300</v>
      </c>
      <c r="Q9574" t="s">
        <v>139</v>
      </c>
    </row>
    <row r="9575" spans="1:40" x14ac:dyDescent="0.2">
      <c r="A9575" s="26">
        <v>41904.564832546297</v>
      </c>
      <c r="B9575" t="s">
        <v>130</v>
      </c>
      <c r="C9575" t="s">
        <v>645</v>
      </c>
      <c r="D9575" t="s">
        <v>7362</v>
      </c>
      <c r="E9575" t="s">
        <v>133</v>
      </c>
      <c r="F9575" t="s">
        <v>134</v>
      </c>
      <c r="G9575" t="s">
        <v>135</v>
      </c>
      <c r="H9575" t="s">
        <v>142</v>
      </c>
      <c r="I9575">
        <v>49</v>
      </c>
      <c r="J9575" t="s">
        <v>139</v>
      </c>
      <c r="K9575" t="s">
        <v>143</v>
      </c>
      <c r="L9575">
        <v>130</v>
      </c>
      <c r="M9575" t="s">
        <v>139</v>
      </c>
      <c r="N9575" t="s">
        <v>144</v>
      </c>
      <c r="O9575">
        <v>180</v>
      </c>
      <c r="P9575" t="s">
        <v>139</v>
      </c>
      <c r="Q9575" t="s">
        <v>145</v>
      </c>
      <c r="R9575">
        <v>140</v>
      </c>
      <c r="S9575" t="s">
        <v>139</v>
      </c>
      <c r="T9575" t="s">
        <v>146</v>
      </c>
      <c r="U9575">
        <v>80</v>
      </c>
      <c r="V9575" t="s">
        <v>139</v>
      </c>
      <c r="W9575" t="s">
        <v>147</v>
      </c>
      <c r="X9575">
        <v>101</v>
      </c>
      <c r="Y9575" t="s">
        <v>139</v>
      </c>
      <c r="Z9575" t="s">
        <v>148</v>
      </c>
      <c r="AA9575">
        <v>190</v>
      </c>
      <c r="AB9575" t="s">
        <v>139</v>
      </c>
      <c r="AC9575" t="s">
        <v>149</v>
      </c>
      <c r="AD9575">
        <v>20</v>
      </c>
      <c r="AE9575" t="s">
        <v>139</v>
      </c>
    </row>
    <row r="9576" spans="1:40" x14ac:dyDescent="0.2">
      <c r="A9576" s="26">
        <v>41904.564832546297</v>
      </c>
      <c r="B9576" t="s">
        <v>130</v>
      </c>
      <c r="C9576" t="s">
        <v>645</v>
      </c>
      <c r="D9576" t="s">
        <v>7363</v>
      </c>
    </row>
    <row r="9577" spans="1:40" x14ac:dyDescent="0.2">
      <c r="A9577" s="26">
        <v>41904.564832546297</v>
      </c>
      <c r="B9577" t="s">
        <v>130</v>
      </c>
      <c r="C9577" t="s">
        <v>645</v>
      </c>
      <c r="D9577" t="s">
        <v>7364</v>
      </c>
      <c r="E9577" t="s">
        <v>133</v>
      </c>
      <c r="F9577" t="s">
        <v>134</v>
      </c>
      <c r="G9577" t="s">
        <v>135</v>
      </c>
      <c r="H9577" t="s">
        <v>152</v>
      </c>
      <c r="I9577">
        <v>50</v>
      </c>
      <c r="J9577" t="s">
        <v>139</v>
      </c>
      <c r="K9577" t="s">
        <v>153</v>
      </c>
      <c r="L9577">
        <v>50</v>
      </c>
      <c r="M9577" t="s">
        <v>139</v>
      </c>
      <c r="N9577" t="s">
        <v>154</v>
      </c>
      <c r="O9577">
        <v>50</v>
      </c>
      <c r="P9577" t="s">
        <v>139</v>
      </c>
    </row>
    <row r="9578" spans="1:40" x14ac:dyDescent="0.2">
      <c r="A9578" s="26">
        <v>41904.564832546297</v>
      </c>
      <c r="B9578" t="s">
        <v>130</v>
      </c>
      <c r="C9578" t="s">
        <v>645</v>
      </c>
      <c r="D9578" t="s">
        <v>7365</v>
      </c>
      <c r="E9578" t="s">
        <v>133</v>
      </c>
      <c r="F9578" t="s">
        <v>134</v>
      </c>
      <c r="G9578" t="s">
        <v>135</v>
      </c>
      <c r="H9578" t="s">
        <v>156</v>
      </c>
      <c r="I9578">
        <v>35</v>
      </c>
      <c r="J9578" t="s">
        <v>139</v>
      </c>
      <c r="K9578" t="s">
        <v>157</v>
      </c>
      <c r="L9578">
        <v>5</v>
      </c>
      <c r="M9578" t="s">
        <v>139</v>
      </c>
      <c r="N9578" t="s">
        <v>158</v>
      </c>
      <c r="O9578">
        <v>60</v>
      </c>
      <c r="P9578" t="s">
        <v>139</v>
      </c>
    </row>
    <row r="9579" spans="1:40" x14ac:dyDescent="0.2">
      <c r="A9579" s="26">
        <v>41904.564832546297</v>
      </c>
      <c r="B9579" t="s">
        <v>130</v>
      </c>
      <c r="C9579" t="s">
        <v>645</v>
      </c>
      <c r="D9579" t="s">
        <v>7366</v>
      </c>
      <c r="E9579" t="s">
        <v>133</v>
      </c>
      <c r="F9579" t="s">
        <v>134</v>
      </c>
      <c r="G9579" t="s">
        <v>135</v>
      </c>
      <c r="H9579" t="s">
        <v>160</v>
      </c>
      <c r="I9579">
        <v>1</v>
      </c>
      <c r="J9579" t="s">
        <v>139</v>
      </c>
    </row>
    <row r="9580" spans="1:40" x14ac:dyDescent="0.2">
      <c r="A9580" s="26">
        <v>41904.564832546297</v>
      </c>
      <c r="B9580" t="s">
        <v>130</v>
      </c>
      <c r="C9580" t="s">
        <v>645</v>
      </c>
      <c r="D9580" t="s">
        <v>7367</v>
      </c>
      <c r="E9580" t="s">
        <v>133</v>
      </c>
      <c r="F9580" t="s">
        <v>134</v>
      </c>
      <c r="G9580" t="s">
        <v>135</v>
      </c>
      <c r="H9580" t="s">
        <v>162</v>
      </c>
      <c r="I9580">
        <v>30</v>
      </c>
      <c r="J9580" t="s">
        <v>139</v>
      </c>
      <c r="K9580" t="s">
        <v>163</v>
      </c>
      <c r="L9580">
        <v>30</v>
      </c>
      <c r="M9580" t="s">
        <v>139</v>
      </c>
      <c r="N9580" t="s">
        <v>164</v>
      </c>
      <c r="O9580">
        <v>30</v>
      </c>
      <c r="P9580" t="s">
        <v>139</v>
      </c>
      <c r="Q9580" t="s">
        <v>165</v>
      </c>
      <c r="R9580">
        <v>10</v>
      </c>
      <c r="S9580" t="s">
        <v>139</v>
      </c>
      <c r="T9580" t="s">
        <v>166</v>
      </c>
      <c r="U9580">
        <v>20</v>
      </c>
      <c r="V9580" t="s">
        <v>139</v>
      </c>
      <c r="W9580" t="s">
        <v>167</v>
      </c>
      <c r="X9580">
        <v>20</v>
      </c>
      <c r="Y9580" t="s">
        <v>139</v>
      </c>
      <c r="Z9580" t="s">
        <v>168</v>
      </c>
      <c r="AA9580">
        <v>20</v>
      </c>
      <c r="AB9580" t="s">
        <v>139</v>
      </c>
      <c r="AC9580" t="s">
        <v>169</v>
      </c>
      <c r="AD9580">
        <v>20</v>
      </c>
      <c r="AE9580" t="s">
        <v>139</v>
      </c>
      <c r="AF9580" t="s">
        <v>170</v>
      </c>
      <c r="AG9580">
        <v>115200</v>
      </c>
      <c r="AH9580" t="s">
        <v>139</v>
      </c>
      <c r="AI9580" t="s">
        <v>171</v>
      </c>
      <c r="AJ9580">
        <v>12000</v>
      </c>
      <c r="AK9580" t="s">
        <v>139</v>
      </c>
      <c r="AL9580" t="s">
        <v>172</v>
      </c>
      <c r="AM9580">
        <v>30000</v>
      </c>
      <c r="AN9580" t="s">
        <v>139</v>
      </c>
    </row>
    <row r="9581" spans="1:40" x14ac:dyDescent="0.2">
      <c r="A9581" s="26">
        <v>41904.564832546297</v>
      </c>
      <c r="B9581" t="s">
        <v>130</v>
      </c>
      <c r="C9581" t="s">
        <v>645</v>
      </c>
      <c r="D9581" t="s">
        <v>7368</v>
      </c>
      <c r="E9581" t="s">
        <v>133</v>
      </c>
      <c r="F9581" t="s">
        <v>134</v>
      </c>
      <c r="G9581" t="s">
        <v>135</v>
      </c>
      <c r="H9581" t="s">
        <v>174</v>
      </c>
      <c r="I9581">
        <v>60</v>
      </c>
      <c r="J9581" t="s">
        <v>139</v>
      </c>
      <c r="K9581" t="s">
        <v>175</v>
      </c>
      <c r="L9581">
        <v>40</v>
      </c>
      <c r="M9581" t="s">
        <v>139</v>
      </c>
      <c r="N9581" t="s">
        <v>176</v>
      </c>
      <c r="O9581">
        <v>50</v>
      </c>
      <c r="P9581" t="s">
        <v>139</v>
      </c>
      <c r="Q9581" t="s">
        <v>177</v>
      </c>
      <c r="R9581">
        <v>40</v>
      </c>
      <c r="S9581" t="s">
        <v>139</v>
      </c>
      <c r="T9581" t="s">
        <v>178</v>
      </c>
      <c r="U9581">
        <v>60</v>
      </c>
      <c r="V9581" t="s">
        <v>139</v>
      </c>
      <c r="W9581" t="s">
        <v>179</v>
      </c>
      <c r="X9581">
        <v>50</v>
      </c>
      <c r="Y9581" t="s">
        <v>139</v>
      </c>
      <c r="Z9581" t="s">
        <v>180</v>
      </c>
      <c r="AA9581">
        <v>50</v>
      </c>
      <c r="AB9581" t="s">
        <v>139</v>
      </c>
      <c r="AC9581" t="s">
        <v>181</v>
      </c>
      <c r="AD9581">
        <v>35</v>
      </c>
      <c r="AE9581" t="s">
        <v>139</v>
      </c>
      <c r="AF9581" t="s">
        <v>182</v>
      </c>
      <c r="AG9581">
        <v>8</v>
      </c>
      <c r="AH9581" t="s">
        <v>139</v>
      </c>
      <c r="AI9581" t="s">
        <v>183</v>
      </c>
      <c r="AJ9581">
        <v>90</v>
      </c>
      <c r="AK9581" t="s">
        <v>139</v>
      </c>
      <c r="AL9581" t="s">
        <v>184</v>
      </c>
      <c r="AM9581">
        <v>1</v>
      </c>
      <c r="AN9581" t="s">
        <v>139</v>
      </c>
    </row>
    <row r="9582" spans="1:40" x14ac:dyDescent="0.2">
      <c r="A9582" s="26">
        <v>41904.564832546297</v>
      </c>
      <c r="B9582" t="s">
        <v>130</v>
      </c>
      <c r="C9582" t="s">
        <v>645</v>
      </c>
      <c r="D9582" t="s">
        <v>7369</v>
      </c>
      <c r="E9582" t="s">
        <v>133</v>
      </c>
      <c r="F9582" t="s">
        <v>134</v>
      </c>
      <c r="G9582" t="s">
        <v>135</v>
      </c>
      <c r="H9582" t="s">
        <v>186</v>
      </c>
      <c r="I9582">
        <v>33</v>
      </c>
      <c r="J9582" t="s">
        <v>139</v>
      </c>
      <c r="K9582" t="s">
        <v>187</v>
      </c>
      <c r="L9582">
        <v>33</v>
      </c>
      <c r="M9582" t="s">
        <v>139</v>
      </c>
      <c r="N9582" t="s">
        <v>188</v>
      </c>
      <c r="O9582">
        <v>34</v>
      </c>
      <c r="P9582" t="s">
        <v>139</v>
      </c>
      <c r="Q9582" t="s">
        <v>166</v>
      </c>
      <c r="R9582">
        <v>20</v>
      </c>
      <c r="S9582" t="s">
        <v>139</v>
      </c>
      <c r="T9582" t="s">
        <v>167</v>
      </c>
      <c r="U9582">
        <v>20</v>
      </c>
      <c r="V9582" t="s">
        <v>139</v>
      </c>
      <c r="W9582" t="s">
        <v>168</v>
      </c>
      <c r="X9582">
        <v>20</v>
      </c>
      <c r="Y9582" t="s">
        <v>139</v>
      </c>
      <c r="Z9582" t="s">
        <v>189</v>
      </c>
      <c r="AA9582">
        <v>20</v>
      </c>
      <c r="AB9582" t="s">
        <v>139</v>
      </c>
      <c r="AC9582" t="s">
        <v>190</v>
      </c>
      <c r="AD9582">
        <v>20</v>
      </c>
      <c r="AE9582" t="s">
        <v>139</v>
      </c>
      <c r="AF9582" t="s">
        <v>191</v>
      </c>
      <c r="AG9582">
        <v>20</v>
      </c>
      <c r="AH9582" t="s">
        <v>139</v>
      </c>
      <c r="AI9582" t="s">
        <v>170</v>
      </c>
      <c r="AJ9582">
        <v>115200</v>
      </c>
      <c r="AK9582" t="s">
        <v>139</v>
      </c>
      <c r="AL9582" t="s">
        <v>171</v>
      </c>
      <c r="AM9582">
        <v>12000</v>
      </c>
      <c r="AN9582" t="s">
        <v>139</v>
      </c>
    </row>
    <row r="9583" spans="1:40" x14ac:dyDescent="0.2">
      <c r="A9583" s="26">
        <v>41904.564832546297</v>
      </c>
      <c r="B9583" t="s">
        <v>130</v>
      </c>
      <c r="C9583" t="s">
        <v>645</v>
      </c>
      <c r="D9583" t="s">
        <v>7362</v>
      </c>
      <c r="E9583" t="s">
        <v>133</v>
      </c>
      <c r="F9583" t="s">
        <v>134</v>
      </c>
      <c r="G9583" t="s">
        <v>135</v>
      </c>
      <c r="H9583" t="s">
        <v>142</v>
      </c>
      <c r="I9583">
        <v>49</v>
      </c>
      <c r="J9583" t="s">
        <v>139</v>
      </c>
      <c r="K9583" t="s">
        <v>143</v>
      </c>
      <c r="L9583">
        <v>130</v>
      </c>
      <c r="M9583" t="s">
        <v>139</v>
      </c>
      <c r="N9583" t="s">
        <v>144</v>
      </c>
      <c r="O9583">
        <v>180</v>
      </c>
      <c r="P9583" t="s">
        <v>139</v>
      </c>
      <c r="Q9583" t="s">
        <v>145</v>
      </c>
      <c r="R9583">
        <v>140</v>
      </c>
      <c r="S9583" t="s">
        <v>139</v>
      </c>
      <c r="T9583" t="s">
        <v>146</v>
      </c>
      <c r="U9583">
        <v>80</v>
      </c>
      <c r="V9583" t="s">
        <v>139</v>
      </c>
      <c r="W9583" t="s">
        <v>147</v>
      </c>
      <c r="X9583">
        <v>101</v>
      </c>
      <c r="Y9583" t="s">
        <v>139</v>
      </c>
      <c r="Z9583" t="s">
        <v>148</v>
      </c>
      <c r="AA9583">
        <v>190</v>
      </c>
      <c r="AB9583" t="s">
        <v>139</v>
      </c>
      <c r="AC9583" t="s">
        <v>149</v>
      </c>
      <c r="AD9583">
        <v>20</v>
      </c>
      <c r="AE9583" t="s">
        <v>139</v>
      </c>
    </row>
    <row r="9584" spans="1:40" x14ac:dyDescent="0.2">
      <c r="A9584" s="26">
        <v>41904.564832546297</v>
      </c>
      <c r="B9584" t="s">
        <v>130</v>
      </c>
      <c r="C9584" t="s">
        <v>645</v>
      </c>
      <c r="D9584" t="s">
        <v>7363</v>
      </c>
    </row>
    <row r="9585" spans="1:40" x14ac:dyDescent="0.2">
      <c r="A9585" s="26">
        <v>41904.564832546297</v>
      </c>
      <c r="B9585" t="s">
        <v>130</v>
      </c>
      <c r="C9585" t="s">
        <v>645</v>
      </c>
      <c r="D9585" t="s">
        <v>7364</v>
      </c>
      <c r="E9585" t="s">
        <v>133</v>
      </c>
      <c r="F9585" t="s">
        <v>134</v>
      </c>
      <c r="G9585" t="s">
        <v>135</v>
      </c>
      <c r="H9585" t="s">
        <v>152</v>
      </c>
      <c r="I9585">
        <v>50</v>
      </c>
      <c r="J9585" t="s">
        <v>139</v>
      </c>
      <c r="K9585" t="s">
        <v>153</v>
      </c>
      <c r="L9585">
        <v>50</v>
      </c>
      <c r="M9585" t="s">
        <v>139</v>
      </c>
      <c r="N9585" t="s">
        <v>154</v>
      </c>
      <c r="O9585">
        <v>50</v>
      </c>
      <c r="P9585" t="s">
        <v>139</v>
      </c>
    </row>
    <row r="9586" spans="1:40" x14ac:dyDescent="0.2">
      <c r="A9586" s="26">
        <v>41904.564832546297</v>
      </c>
      <c r="B9586" t="s">
        <v>130</v>
      </c>
      <c r="C9586" t="s">
        <v>647</v>
      </c>
      <c r="D9586" t="s">
        <v>7370</v>
      </c>
    </row>
    <row r="9587" spans="1:40" x14ac:dyDescent="0.2">
      <c r="A9587" s="26">
        <v>41904.564832546297</v>
      </c>
      <c r="B9587" t="s">
        <v>130</v>
      </c>
      <c r="C9587" t="s">
        <v>647</v>
      </c>
      <c r="D9587" t="s">
        <v>7371</v>
      </c>
      <c r="E9587" t="s">
        <v>133</v>
      </c>
      <c r="F9587" t="s">
        <v>134</v>
      </c>
      <c r="G9587" t="s">
        <v>135</v>
      </c>
      <c r="H9587" t="s">
        <v>136</v>
      </c>
      <c r="I9587">
        <v>1900000</v>
      </c>
      <c r="J9587" t="s">
        <v>137</v>
      </c>
      <c r="K9587">
        <v>1900000</v>
      </c>
      <c r="L9587" t="s">
        <v>138</v>
      </c>
      <c r="M9587">
        <v>500</v>
      </c>
      <c r="N9587" t="s">
        <v>139</v>
      </c>
      <c r="O9587" t="s">
        <v>140</v>
      </c>
      <c r="P9587">
        <v>300</v>
      </c>
      <c r="Q9587" t="s">
        <v>139</v>
      </c>
    </row>
    <row r="9588" spans="1:40" x14ac:dyDescent="0.2">
      <c r="A9588" s="26">
        <v>41904.564832546297</v>
      </c>
      <c r="B9588" t="s">
        <v>130</v>
      </c>
      <c r="C9588" t="s">
        <v>647</v>
      </c>
      <c r="D9588" t="s">
        <v>7372</v>
      </c>
      <c r="E9588" t="s">
        <v>133</v>
      </c>
      <c r="F9588" t="s">
        <v>134</v>
      </c>
      <c r="G9588" t="s">
        <v>135</v>
      </c>
      <c r="H9588" t="s">
        <v>142</v>
      </c>
      <c r="I9588">
        <v>49</v>
      </c>
      <c r="J9588" t="s">
        <v>139</v>
      </c>
      <c r="K9588" t="s">
        <v>143</v>
      </c>
      <c r="L9588">
        <v>130</v>
      </c>
      <c r="M9588" t="s">
        <v>139</v>
      </c>
      <c r="N9588" t="s">
        <v>144</v>
      </c>
      <c r="O9588">
        <v>180</v>
      </c>
      <c r="P9588" t="s">
        <v>139</v>
      </c>
      <c r="Q9588" t="s">
        <v>145</v>
      </c>
      <c r="R9588">
        <v>140</v>
      </c>
      <c r="S9588" t="s">
        <v>139</v>
      </c>
      <c r="T9588" t="s">
        <v>146</v>
      </c>
      <c r="U9588">
        <v>80</v>
      </c>
      <c r="V9588" t="s">
        <v>139</v>
      </c>
      <c r="W9588" t="s">
        <v>147</v>
      </c>
      <c r="X9588">
        <v>101</v>
      </c>
      <c r="Y9588" t="s">
        <v>139</v>
      </c>
      <c r="Z9588" t="s">
        <v>148</v>
      </c>
      <c r="AA9588">
        <v>190</v>
      </c>
      <c r="AB9588" t="s">
        <v>139</v>
      </c>
      <c r="AC9588" t="s">
        <v>149</v>
      </c>
      <c r="AD9588">
        <v>20</v>
      </c>
      <c r="AE9588" t="s">
        <v>139</v>
      </c>
    </row>
    <row r="9589" spans="1:40" x14ac:dyDescent="0.2">
      <c r="A9589" s="26">
        <v>41904.564832546297</v>
      </c>
      <c r="B9589" t="s">
        <v>130</v>
      </c>
      <c r="C9589" t="s">
        <v>647</v>
      </c>
      <c r="D9589" t="s">
        <v>7373</v>
      </c>
    </row>
    <row r="9590" spans="1:40" x14ac:dyDescent="0.2">
      <c r="A9590" s="26">
        <v>41904.564832546297</v>
      </c>
      <c r="B9590" t="s">
        <v>130</v>
      </c>
      <c r="C9590" t="s">
        <v>647</v>
      </c>
      <c r="D9590" t="s">
        <v>7374</v>
      </c>
      <c r="E9590" t="s">
        <v>133</v>
      </c>
      <c r="F9590" t="s">
        <v>134</v>
      </c>
      <c r="G9590" t="s">
        <v>135</v>
      </c>
      <c r="H9590" t="s">
        <v>152</v>
      </c>
      <c r="I9590">
        <v>50</v>
      </c>
      <c r="J9590" t="s">
        <v>139</v>
      </c>
      <c r="K9590" t="s">
        <v>153</v>
      </c>
      <c r="L9590">
        <v>50</v>
      </c>
      <c r="M9590" t="s">
        <v>139</v>
      </c>
      <c r="N9590" t="s">
        <v>154</v>
      </c>
      <c r="O9590">
        <v>50</v>
      </c>
      <c r="P9590" t="s">
        <v>139</v>
      </c>
    </row>
    <row r="9591" spans="1:40" x14ac:dyDescent="0.2">
      <c r="A9591" s="26">
        <v>41904.564832546297</v>
      </c>
      <c r="B9591" t="s">
        <v>130</v>
      </c>
      <c r="C9591" t="s">
        <v>647</v>
      </c>
      <c r="D9591" t="s">
        <v>7375</v>
      </c>
      <c r="E9591" t="s">
        <v>133</v>
      </c>
      <c r="F9591" t="s">
        <v>134</v>
      </c>
      <c r="G9591" t="s">
        <v>135</v>
      </c>
      <c r="H9591" t="s">
        <v>156</v>
      </c>
      <c r="I9591">
        <v>35</v>
      </c>
      <c r="J9591" t="s">
        <v>139</v>
      </c>
      <c r="K9591" t="s">
        <v>157</v>
      </c>
      <c r="L9591">
        <v>5</v>
      </c>
      <c r="M9591" t="s">
        <v>139</v>
      </c>
      <c r="N9591" t="s">
        <v>158</v>
      </c>
      <c r="O9591">
        <v>60</v>
      </c>
      <c r="P9591" t="s">
        <v>139</v>
      </c>
    </row>
    <row r="9592" spans="1:40" x14ac:dyDescent="0.2">
      <c r="A9592" s="26">
        <v>41904.564832546297</v>
      </c>
      <c r="B9592" t="s">
        <v>130</v>
      </c>
      <c r="C9592" t="s">
        <v>647</v>
      </c>
      <c r="D9592" t="s">
        <v>7376</v>
      </c>
      <c r="E9592" t="s">
        <v>133</v>
      </c>
      <c r="F9592" t="s">
        <v>134</v>
      </c>
      <c r="G9592" t="s">
        <v>135</v>
      </c>
      <c r="H9592" t="s">
        <v>160</v>
      </c>
      <c r="I9592">
        <v>1</v>
      </c>
      <c r="J9592" t="s">
        <v>139</v>
      </c>
    </row>
    <row r="9593" spans="1:40" x14ac:dyDescent="0.2">
      <c r="A9593" s="26">
        <v>41904.564832546297</v>
      </c>
      <c r="B9593" t="s">
        <v>130</v>
      </c>
      <c r="C9593" t="s">
        <v>647</v>
      </c>
      <c r="D9593" t="s">
        <v>7377</v>
      </c>
      <c r="E9593" t="s">
        <v>133</v>
      </c>
      <c r="F9593" t="s">
        <v>134</v>
      </c>
      <c r="G9593" t="s">
        <v>135</v>
      </c>
      <c r="H9593" t="s">
        <v>162</v>
      </c>
      <c r="I9593">
        <v>30</v>
      </c>
      <c r="J9593" t="s">
        <v>139</v>
      </c>
      <c r="K9593" t="s">
        <v>163</v>
      </c>
      <c r="L9593">
        <v>30</v>
      </c>
      <c r="M9593" t="s">
        <v>139</v>
      </c>
      <c r="N9593" t="s">
        <v>164</v>
      </c>
      <c r="O9593">
        <v>30</v>
      </c>
      <c r="P9593" t="s">
        <v>139</v>
      </c>
      <c r="Q9593" t="s">
        <v>165</v>
      </c>
      <c r="R9593">
        <v>10</v>
      </c>
      <c r="S9593" t="s">
        <v>139</v>
      </c>
      <c r="T9593" t="s">
        <v>166</v>
      </c>
      <c r="U9593">
        <v>20</v>
      </c>
      <c r="V9593" t="s">
        <v>139</v>
      </c>
      <c r="W9593" t="s">
        <v>167</v>
      </c>
      <c r="X9593">
        <v>20</v>
      </c>
      <c r="Y9593" t="s">
        <v>139</v>
      </c>
      <c r="Z9593" t="s">
        <v>168</v>
      </c>
      <c r="AA9593">
        <v>20</v>
      </c>
      <c r="AB9593" t="s">
        <v>139</v>
      </c>
      <c r="AC9593" t="s">
        <v>169</v>
      </c>
      <c r="AD9593">
        <v>20</v>
      </c>
      <c r="AE9593" t="s">
        <v>139</v>
      </c>
      <c r="AF9593" t="s">
        <v>170</v>
      </c>
      <c r="AG9593">
        <v>115200</v>
      </c>
      <c r="AH9593" t="s">
        <v>139</v>
      </c>
      <c r="AI9593" t="s">
        <v>171</v>
      </c>
      <c r="AJ9593">
        <v>12000</v>
      </c>
      <c r="AK9593" t="s">
        <v>139</v>
      </c>
      <c r="AL9593" t="s">
        <v>172</v>
      </c>
      <c r="AM9593">
        <v>30000</v>
      </c>
      <c r="AN9593" t="s">
        <v>139</v>
      </c>
    </row>
    <row r="9594" spans="1:40" x14ac:dyDescent="0.2">
      <c r="A9594" s="26">
        <v>41904.564832546297</v>
      </c>
      <c r="B9594" t="s">
        <v>130</v>
      </c>
      <c r="C9594" t="s">
        <v>647</v>
      </c>
      <c r="D9594" t="s">
        <v>7378</v>
      </c>
      <c r="E9594" t="s">
        <v>133</v>
      </c>
      <c r="F9594" t="s">
        <v>134</v>
      </c>
      <c r="G9594" t="s">
        <v>135</v>
      </c>
      <c r="H9594" t="s">
        <v>174</v>
      </c>
      <c r="I9594">
        <v>60</v>
      </c>
      <c r="J9594" t="s">
        <v>139</v>
      </c>
      <c r="K9594" t="s">
        <v>175</v>
      </c>
      <c r="L9594">
        <v>40</v>
      </c>
      <c r="M9594" t="s">
        <v>139</v>
      </c>
      <c r="N9594" t="s">
        <v>176</v>
      </c>
      <c r="O9594">
        <v>50</v>
      </c>
      <c r="P9594" t="s">
        <v>139</v>
      </c>
      <c r="Q9594" t="s">
        <v>177</v>
      </c>
      <c r="R9594">
        <v>40</v>
      </c>
      <c r="S9594" t="s">
        <v>139</v>
      </c>
      <c r="T9594" t="s">
        <v>178</v>
      </c>
      <c r="U9594">
        <v>60</v>
      </c>
      <c r="V9594" t="s">
        <v>139</v>
      </c>
      <c r="W9594" t="s">
        <v>179</v>
      </c>
      <c r="X9594">
        <v>50</v>
      </c>
      <c r="Y9594" t="s">
        <v>139</v>
      </c>
      <c r="Z9594" t="s">
        <v>180</v>
      </c>
      <c r="AA9594">
        <v>50</v>
      </c>
      <c r="AB9594" t="s">
        <v>139</v>
      </c>
      <c r="AC9594" t="s">
        <v>181</v>
      </c>
      <c r="AD9594">
        <v>35</v>
      </c>
      <c r="AE9594" t="s">
        <v>139</v>
      </c>
      <c r="AF9594" t="s">
        <v>182</v>
      </c>
      <c r="AG9594">
        <v>8</v>
      </c>
      <c r="AH9594" t="s">
        <v>139</v>
      </c>
      <c r="AI9594" t="s">
        <v>183</v>
      </c>
      <c r="AJ9594">
        <v>90</v>
      </c>
      <c r="AK9594" t="s">
        <v>139</v>
      </c>
      <c r="AL9594" t="s">
        <v>184</v>
      </c>
      <c r="AM9594">
        <v>1</v>
      </c>
      <c r="AN9594" t="s">
        <v>139</v>
      </c>
    </row>
    <row r="9595" spans="1:40" x14ac:dyDescent="0.2">
      <c r="A9595" s="26">
        <v>41904.564832557873</v>
      </c>
      <c r="B9595" t="s">
        <v>130</v>
      </c>
      <c r="C9595" t="s">
        <v>645</v>
      </c>
      <c r="D9595" t="s">
        <v>7366</v>
      </c>
      <c r="E9595" t="s">
        <v>133</v>
      </c>
      <c r="F9595" t="s">
        <v>134</v>
      </c>
      <c r="G9595" t="s">
        <v>135</v>
      </c>
      <c r="H9595" t="s">
        <v>160</v>
      </c>
      <c r="I9595">
        <v>1</v>
      </c>
      <c r="J9595" t="s">
        <v>139</v>
      </c>
    </row>
    <row r="9596" spans="1:40" x14ac:dyDescent="0.2">
      <c r="A9596" s="26">
        <v>41904.564832557873</v>
      </c>
      <c r="B9596" t="s">
        <v>130</v>
      </c>
      <c r="C9596" t="s">
        <v>645</v>
      </c>
      <c r="D9596" t="s">
        <v>7367</v>
      </c>
      <c r="E9596" t="s">
        <v>133</v>
      </c>
      <c r="F9596" t="s">
        <v>134</v>
      </c>
      <c r="G9596" t="s">
        <v>135</v>
      </c>
      <c r="H9596" t="s">
        <v>162</v>
      </c>
      <c r="I9596">
        <v>30</v>
      </c>
      <c r="J9596" t="s">
        <v>139</v>
      </c>
      <c r="K9596" t="s">
        <v>163</v>
      </c>
      <c r="L9596">
        <v>30</v>
      </c>
      <c r="M9596" t="s">
        <v>139</v>
      </c>
      <c r="N9596" t="s">
        <v>164</v>
      </c>
      <c r="O9596">
        <v>30</v>
      </c>
      <c r="P9596" t="s">
        <v>139</v>
      </c>
      <c r="Q9596" t="s">
        <v>165</v>
      </c>
      <c r="R9596">
        <v>10</v>
      </c>
      <c r="S9596" t="s">
        <v>139</v>
      </c>
      <c r="T9596" t="s">
        <v>166</v>
      </c>
      <c r="U9596">
        <v>20</v>
      </c>
      <c r="V9596" t="s">
        <v>139</v>
      </c>
      <c r="W9596" t="s">
        <v>167</v>
      </c>
      <c r="X9596">
        <v>20</v>
      </c>
      <c r="Y9596" t="s">
        <v>139</v>
      </c>
      <c r="Z9596" t="s">
        <v>168</v>
      </c>
      <c r="AA9596">
        <v>20</v>
      </c>
      <c r="AB9596" t="s">
        <v>139</v>
      </c>
      <c r="AC9596" t="s">
        <v>169</v>
      </c>
      <c r="AD9596">
        <v>20</v>
      </c>
      <c r="AE9596" t="s">
        <v>139</v>
      </c>
      <c r="AF9596" t="s">
        <v>170</v>
      </c>
      <c r="AG9596">
        <v>115200</v>
      </c>
      <c r="AH9596" t="s">
        <v>139</v>
      </c>
      <c r="AI9596" t="s">
        <v>171</v>
      </c>
      <c r="AJ9596">
        <v>12000</v>
      </c>
      <c r="AK9596" t="s">
        <v>139</v>
      </c>
      <c r="AL9596" t="s">
        <v>172</v>
      </c>
      <c r="AM9596">
        <v>30000</v>
      </c>
      <c r="AN9596" t="s">
        <v>139</v>
      </c>
    </row>
    <row r="9597" spans="1:40" x14ac:dyDescent="0.2">
      <c r="A9597" s="26">
        <v>41904.564832557873</v>
      </c>
      <c r="B9597" t="s">
        <v>130</v>
      </c>
      <c r="C9597" t="s">
        <v>645</v>
      </c>
      <c r="D9597" t="s">
        <v>7368</v>
      </c>
      <c r="E9597" t="s">
        <v>133</v>
      </c>
      <c r="F9597" t="s">
        <v>134</v>
      </c>
      <c r="G9597" t="s">
        <v>135</v>
      </c>
      <c r="H9597" t="s">
        <v>174</v>
      </c>
      <c r="I9597">
        <v>60</v>
      </c>
      <c r="J9597" t="s">
        <v>139</v>
      </c>
      <c r="K9597" t="s">
        <v>175</v>
      </c>
      <c r="L9597">
        <v>40</v>
      </c>
      <c r="M9597" t="s">
        <v>139</v>
      </c>
      <c r="N9597" t="s">
        <v>176</v>
      </c>
      <c r="O9597">
        <v>50</v>
      </c>
      <c r="P9597" t="s">
        <v>139</v>
      </c>
      <c r="Q9597" t="s">
        <v>177</v>
      </c>
      <c r="R9597">
        <v>40</v>
      </c>
      <c r="S9597" t="s">
        <v>139</v>
      </c>
      <c r="T9597" t="s">
        <v>178</v>
      </c>
      <c r="U9597">
        <v>60</v>
      </c>
      <c r="V9597" t="s">
        <v>139</v>
      </c>
      <c r="W9597" t="s">
        <v>179</v>
      </c>
      <c r="X9597">
        <v>50</v>
      </c>
      <c r="Y9597" t="s">
        <v>139</v>
      </c>
      <c r="Z9597" t="s">
        <v>180</v>
      </c>
      <c r="AA9597">
        <v>50</v>
      </c>
      <c r="AB9597" t="s">
        <v>139</v>
      </c>
      <c r="AC9597" t="s">
        <v>181</v>
      </c>
      <c r="AD9597">
        <v>35</v>
      </c>
      <c r="AE9597" t="s">
        <v>139</v>
      </c>
      <c r="AF9597" t="s">
        <v>182</v>
      </c>
      <c r="AG9597">
        <v>8</v>
      </c>
      <c r="AH9597" t="s">
        <v>139</v>
      </c>
      <c r="AI9597" t="s">
        <v>183</v>
      </c>
      <c r="AJ9597">
        <v>90</v>
      </c>
      <c r="AK9597" t="s">
        <v>139</v>
      </c>
      <c r="AL9597" t="s">
        <v>184</v>
      </c>
      <c r="AM9597">
        <v>1</v>
      </c>
      <c r="AN9597" t="s">
        <v>139</v>
      </c>
    </row>
    <row r="9598" spans="1:40" x14ac:dyDescent="0.2">
      <c r="A9598" s="26">
        <v>41904.564832557873</v>
      </c>
      <c r="B9598" t="s">
        <v>130</v>
      </c>
      <c r="C9598" t="s">
        <v>645</v>
      </c>
      <c r="D9598" t="s">
        <v>7369</v>
      </c>
      <c r="E9598" t="s">
        <v>133</v>
      </c>
      <c r="F9598" t="s">
        <v>134</v>
      </c>
      <c r="G9598" t="s">
        <v>135</v>
      </c>
      <c r="H9598" t="s">
        <v>186</v>
      </c>
      <c r="I9598">
        <v>33</v>
      </c>
      <c r="J9598" t="s">
        <v>139</v>
      </c>
      <c r="K9598" t="s">
        <v>187</v>
      </c>
      <c r="L9598">
        <v>33</v>
      </c>
      <c r="M9598" t="s">
        <v>139</v>
      </c>
      <c r="N9598" t="s">
        <v>188</v>
      </c>
      <c r="O9598">
        <v>34</v>
      </c>
      <c r="P9598" t="s">
        <v>139</v>
      </c>
      <c r="Q9598" t="s">
        <v>166</v>
      </c>
      <c r="R9598">
        <v>20</v>
      </c>
      <c r="S9598" t="s">
        <v>139</v>
      </c>
      <c r="T9598" t="s">
        <v>167</v>
      </c>
      <c r="U9598">
        <v>20</v>
      </c>
      <c r="V9598" t="s">
        <v>139</v>
      </c>
      <c r="W9598" t="s">
        <v>168</v>
      </c>
      <c r="X9598">
        <v>20</v>
      </c>
      <c r="Y9598" t="s">
        <v>139</v>
      </c>
      <c r="Z9598" t="s">
        <v>189</v>
      </c>
      <c r="AA9598">
        <v>20</v>
      </c>
      <c r="AB9598" t="s">
        <v>139</v>
      </c>
      <c r="AC9598" t="s">
        <v>190</v>
      </c>
      <c r="AD9598">
        <v>20</v>
      </c>
      <c r="AE9598" t="s">
        <v>139</v>
      </c>
      <c r="AF9598" t="s">
        <v>191</v>
      </c>
      <c r="AG9598">
        <v>20</v>
      </c>
      <c r="AH9598" t="s">
        <v>139</v>
      </c>
      <c r="AI9598" t="s">
        <v>170</v>
      </c>
      <c r="AJ9598">
        <v>115200</v>
      </c>
      <c r="AK9598" t="s">
        <v>139</v>
      </c>
      <c r="AL9598" t="s">
        <v>171</v>
      </c>
      <c r="AM9598">
        <v>12000</v>
      </c>
      <c r="AN9598" t="s">
        <v>139</v>
      </c>
    </row>
    <row r="9599" spans="1:40" x14ac:dyDescent="0.2">
      <c r="A9599" s="26">
        <v>41904.564832557873</v>
      </c>
      <c r="B9599" t="s">
        <v>130</v>
      </c>
      <c r="C9599" t="s">
        <v>645</v>
      </c>
      <c r="D9599" t="s">
        <v>7379</v>
      </c>
      <c r="E9599" t="s">
        <v>193</v>
      </c>
      <c r="F9599" t="s">
        <v>194</v>
      </c>
      <c r="G9599" t="s">
        <v>195</v>
      </c>
    </row>
    <row r="9600" spans="1:40" x14ac:dyDescent="0.2">
      <c r="A9600" s="26">
        <v>41904.564832557873</v>
      </c>
      <c r="B9600" t="s">
        <v>130</v>
      </c>
      <c r="C9600" t="s">
        <v>645</v>
      </c>
      <c r="D9600" t="s">
        <v>7380</v>
      </c>
      <c r="E9600" t="s">
        <v>193</v>
      </c>
      <c r="F9600" t="s">
        <v>7381</v>
      </c>
      <c r="G9600" t="s">
        <v>7382</v>
      </c>
      <c r="H9600" t="s">
        <v>7383</v>
      </c>
    </row>
    <row r="9601" spans="1:40" x14ac:dyDescent="0.2">
      <c r="A9601" s="26">
        <v>41904.564832557873</v>
      </c>
      <c r="B9601" t="s">
        <v>130</v>
      </c>
      <c r="C9601" t="s">
        <v>645</v>
      </c>
      <c r="D9601" t="s">
        <v>7365</v>
      </c>
      <c r="E9601" t="s">
        <v>133</v>
      </c>
      <c r="F9601" t="s">
        <v>134</v>
      </c>
      <c r="G9601" t="s">
        <v>135</v>
      </c>
      <c r="H9601" t="s">
        <v>156</v>
      </c>
      <c r="I9601">
        <v>35</v>
      </c>
      <c r="J9601" t="s">
        <v>139</v>
      </c>
      <c r="K9601" t="s">
        <v>157</v>
      </c>
      <c r="L9601">
        <v>5</v>
      </c>
      <c r="M9601" t="s">
        <v>139</v>
      </c>
      <c r="N9601" t="s">
        <v>158</v>
      </c>
      <c r="O9601">
        <v>60</v>
      </c>
      <c r="P9601" t="s">
        <v>139</v>
      </c>
    </row>
    <row r="9602" spans="1:40" x14ac:dyDescent="0.2">
      <c r="A9602" s="26">
        <v>41904.564832557873</v>
      </c>
      <c r="B9602" t="s">
        <v>130</v>
      </c>
      <c r="C9602" t="s">
        <v>647</v>
      </c>
      <c r="D9602" t="s">
        <v>7384</v>
      </c>
      <c r="E9602" t="s">
        <v>133</v>
      </c>
      <c r="F9602" t="s">
        <v>134</v>
      </c>
      <c r="G9602" t="s">
        <v>135</v>
      </c>
      <c r="H9602" t="s">
        <v>186</v>
      </c>
      <c r="I9602">
        <v>33</v>
      </c>
      <c r="J9602" t="s">
        <v>139</v>
      </c>
      <c r="K9602" t="s">
        <v>187</v>
      </c>
      <c r="L9602">
        <v>33</v>
      </c>
      <c r="M9602" t="s">
        <v>139</v>
      </c>
      <c r="N9602" t="s">
        <v>188</v>
      </c>
      <c r="O9602">
        <v>34</v>
      </c>
      <c r="P9602" t="s">
        <v>139</v>
      </c>
      <c r="Q9602" t="s">
        <v>166</v>
      </c>
      <c r="R9602">
        <v>20</v>
      </c>
      <c r="S9602" t="s">
        <v>139</v>
      </c>
      <c r="T9602" t="s">
        <v>167</v>
      </c>
      <c r="U9602">
        <v>20</v>
      </c>
      <c r="V9602" t="s">
        <v>139</v>
      </c>
      <c r="W9602" t="s">
        <v>168</v>
      </c>
      <c r="X9602">
        <v>20</v>
      </c>
      <c r="Y9602" t="s">
        <v>139</v>
      </c>
      <c r="Z9602" t="s">
        <v>189</v>
      </c>
      <c r="AA9602">
        <v>20</v>
      </c>
      <c r="AB9602" t="s">
        <v>139</v>
      </c>
      <c r="AC9602" t="s">
        <v>190</v>
      </c>
      <c r="AD9602">
        <v>20</v>
      </c>
      <c r="AE9602" t="s">
        <v>139</v>
      </c>
      <c r="AF9602" t="s">
        <v>191</v>
      </c>
      <c r="AG9602">
        <v>20</v>
      </c>
      <c r="AH9602" t="s">
        <v>139</v>
      </c>
      <c r="AI9602" t="s">
        <v>170</v>
      </c>
      <c r="AJ9602">
        <v>115200</v>
      </c>
      <c r="AK9602" t="s">
        <v>139</v>
      </c>
      <c r="AL9602" t="s">
        <v>171</v>
      </c>
      <c r="AM9602">
        <v>12000</v>
      </c>
      <c r="AN9602" t="s">
        <v>139</v>
      </c>
    </row>
    <row r="9603" spans="1:40" x14ac:dyDescent="0.2">
      <c r="A9603" s="26">
        <v>41904.564832557873</v>
      </c>
      <c r="B9603" t="s">
        <v>130</v>
      </c>
      <c r="C9603" t="s">
        <v>647</v>
      </c>
      <c r="D9603" t="s">
        <v>7372</v>
      </c>
      <c r="E9603" t="s">
        <v>133</v>
      </c>
      <c r="F9603" t="s">
        <v>134</v>
      </c>
      <c r="G9603" t="s">
        <v>135</v>
      </c>
      <c r="H9603" t="s">
        <v>142</v>
      </c>
      <c r="I9603">
        <v>49</v>
      </c>
      <c r="J9603" t="s">
        <v>139</v>
      </c>
      <c r="K9603" t="s">
        <v>143</v>
      </c>
      <c r="L9603">
        <v>130</v>
      </c>
      <c r="M9603" t="s">
        <v>139</v>
      </c>
      <c r="N9603" t="s">
        <v>144</v>
      </c>
      <c r="O9603">
        <v>180</v>
      </c>
      <c r="P9603" t="s">
        <v>139</v>
      </c>
      <c r="Q9603" t="s">
        <v>145</v>
      </c>
      <c r="R9603">
        <v>140</v>
      </c>
      <c r="S9603" t="s">
        <v>139</v>
      </c>
      <c r="T9603" t="s">
        <v>146</v>
      </c>
      <c r="U9603">
        <v>80</v>
      </c>
      <c r="V9603" t="s">
        <v>139</v>
      </c>
      <c r="W9603" t="s">
        <v>147</v>
      </c>
      <c r="X9603">
        <v>101</v>
      </c>
      <c r="Y9603" t="s">
        <v>139</v>
      </c>
      <c r="Z9603" t="s">
        <v>148</v>
      </c>
      <c r="AA9603">
        <v>190</v>
      </c>
      <c r="AB9603" t="s">
        <v>139</v>
      </c>
      <c r="AC9603" t="s">
        <v>149</v>
      </c>
      <c r="AD9603">
        <v>20</v>
      </c>
      <c r="AE9603" t="s">
        <v>139</v>
      </c>
    </row>
    <row r="9604" spans="1:40" x14ac:dyDescent="0.2">
      <c r="A9604" s="26">
        <v>41904.564832557873</v>
      </c>
      <c r="B9604" t="s">
        <v>130</v>
      </c>
      <c r="C9604" t="s">
        <v>647</v>
      </c>
      <c r="D9604" t="s">
        <v>7373</v>
      </c>
    </row>
    <row r="9605" spans="1:40" x14ac:dyDescent="0.2">
      <c r="A9605" s="26">
        <v>41904.564832557873</v>
      </c>
      <c r="B9605" t="s">
        <v>130</v>
      </c>
      <c r="C9605" t="s">
        <v>647</v>
      </c>
      <c r="D9605" t="s">
        <v>7374</v>
      </c>
      <c r="E9605" t="s">
        <v>133</v>
      </c>
      <c r="F9605" t="s">
        <v>134</v>
      </c>
      <c r="G9605" t="s">
        <v>135</v>
      </c>
      <c r="H9605" t="s">
        <v>152</v>
      </c>
      <c r="I9605">
        <v>50</v>
      </c>
      <c r="J9605" t="s">
        <v>139</v>
      </c>
      <c r="K9605" t="s">
        <v>153</v>
      </c>
      <c r="L9605">
        <v>50</v>
      </c>
      <c r="M9605" t="s">
        <v>139</v>
      </c>
      <c r="N9605" t="s">
        <v>154</v>
      </c>
      <c r="O9605">
        <v>50</v>
      </c>
      <c r="P9605" t="s">
        <v>139</v>
      </c>
    </row>
    <row r="9606" spans="1:40" x14ac:dyDescent="0.2">
      <c r="A9606" s="26">
        <v>41904.564832557873</v>
      </c>
      <c r="B9606" t="s">
        <v>130</v>
      </c>
      <c r="C9606" t="s">
        <v>647</v>
      </c>
      <c r="D9606" t="s">
        <v>7375</v>
      </c>
      <c r="E9606" t="s">
        <v>133</v>
      </c>
      <c r="F9606" t="s">
        <v>134</v>
      </c>
      <c r="G9606" t="s">
        <v>135</v>
      </c>
      <c r="H9606" t="s">
        <v>156</v>
      </c>
      <c r="I9606">
        <v>35</v>
      </c>
      <c r="J9606" t="s">
        <v>139</v>
      </c>
      <c r="K9606" t="s">
        <v>157</v>
      </c>
      <c r="L9606">
        <v>5</v>
      </c>
      <c r="M9606" t="s">
        <v>139</v>
      </c>
      <c r="N9606" t="s">
        <v>158</v>
      </c>
      <c r="O9606">
        <v>60</v>
      </c>
      <c r="P9606" t="s">
        <v>139</v>
      </c>
    </row>
    <row r="9607" spans="1:40" x14ac:dyDescent="0.2">
      <c r="A9607" s="26">
        <v>41904.564832557873</v>
      </c>
      <c r="B9607" t="s">
        <v>130</v>
      </c>
      <c r="C9607" t="s">
        <v>647</v>
      </c>
      <c r="D9607" t="s">
        <v>7376</v>
      </c>
      <c r="E9607" t="s">
        <v>133</v>
      </c>
      <c r="F9607" t="s">
        <v>134</v>
      </c>
      <c r="G9607" t="s">
        <v>135</v>
      </c>
      <c r="H9607" t="s">
        <v>160</v>
      </c>
      <c r="I9607">
        <v>1</v>
      </c>
      <c r="J9607" t="s">
        <v>139</v>
      </c>
    </row>
    <row r="9608" spans="1:40" x14ac:dyDescent="0.2">
      <c r="A9608" s="26">
        <v>41904.564832557873</v>
      </c>
      <c r="B9608" t="s">
        <v>130</v>
      </c>
      <c r="C9608" t="s">
        <v>647</v>
      </c>
      <c r="D9608" t="s">
        <v>7377</v>
      </c>
      <c r="E9608" t="s">
        <v>133</v>
      </c>
      <c r="F9608" t="s">
        <v>134</v>
      </c>
      <c r="G9608" t="s">
        <v>135</v>
      </c>
      <c r="H9608" t="s">
        <v>162</v>
      </c>
      <c r="I9608">
        <v>30</v>
      </c>
      <c r="J9608" t="s">
        <v>139</v>
      </c>
      <c r="K9608" t="s">
        <v>163</v>
      </c>
      <c r="L9608">
        <v>30</v>
      </c>
      <c r="M9608" t="s">
        <v>139</v>
      </c>
      <c r="N9608" t="s">
        <v>164</v>
      </c>
      <c r="O9608">
        <v>30</v>
      </c>
      <c r="P9608" t="s">
        <v>139</v>
      </c>
      <c r="Q9608" t="s">
        <v>165</v>
      </c>
      <c r="R9608">
        <v>10</v>
      </c>
      <c r="S9608" t="s">
        <v>139</v>
      </c>
      <c r="T9608" t="s">
        <v>166</v>
      </c>
      <c r="U9608">
        <v>20</v>
      </c>
      <c r="V9608" t="s">
        <v>139</v>
      </c>
      <c r="W9608" t="s">
        <v>167</v>
      </c>
      <c r="X9608">
        <v>20</v>
      </c>
      <c r="Y9608" t="s">
        <v>139</v>
      </c>
      <c r="Z9608" t="s">
        <v>168</v>
      </c>
      <c r="AA9608">
        <v>20</v>
      </c>
      <c r="AB9608" t="s">
        <v>139</v>
      </c>
      <c r="AC9608" t="s">
        <v>169</v>
      </c>
      <c r="AD9608">
        <v>20</v>
      </c>
      <c r="AE9608" t="s">
        <v>139</v>
      </c>
      <c r="AF9608" t="s">
        <v>170</v>
      </c>
      <c r="AG9608">
        <v>115200</v>
      </c>
      <c r="AH9608" t="s">
        <v>139</v>
      </c>
      <c r="AI9608" t="s">
        <v>171</v>
      </c>
      <c r="AJ9608">
        <v>12000</v>
      </c>
      <c r="AK9608" t="s">
        <v>139</v>
      </c>
      <c r="AL9608" t="s">
        <v>172</v>
      </c>
      <c r="AM9608">
        <v>30000</v>
      </c>
      <c r="AN9608" t="s">
        <v>139</v>
      </c>
    </row>
    <row r="9609" spans="1:40" x14ac:dyDescent="0.2">
      <c r="A9609" s="26">
        <v>41904.564832557873</v>
      </c>
      <c r="B9609" t="s">
        <v>130</v>
      </c>
      <c r="C9609" t="s">
        <v>647</v>
      </c>
      <c r="D9609" t="s">
        <v>7378</v>
      </c>
      <c r="E9609" t="s">
        <v>133</v>
      </c>
      <c r="F9609" t="s">
        <v>134</v>
      </c>
      <c r="G9609" t="s">
        <v>135</v>
      </c>
      <c r="H9609" t="s">
        <v>174</v>
      </c>
      <c r="I9609">
        <v>60</v>
      </c>
      <c r="J9609" t="s">
        <v>139</v>
      </c>
      <c r="K9609" t="s">
        <v>175</v>
      </c>
      <c r="L9609">
        <v>40</v>
      </c>
      <c r="M9609" t="s">
        <v>139</v>
      </c>
      <c r="N9609" t="s">
        <v>176</v>
      </c>
      <c r="O9609">
        <v>50</v>
      </c>
      <c r="P9609" t="s">
        <v>139</v>
      </c>
      <c r="Q9609" t="s">
        <v>177</v>
      </c>
      <c r="R9609">
        <v>40</v>
      </c>
      <c r="S9609" t="s">
        <v>139</v>
      </c>
      <c r="T9609" t="s">
        <v>178</v>
      </c>
      <c r="U9609">
        <v>60</v>
      </c>
      <c r="V9609" t="s">
        <v>139</v>
      </c>
      <c r="W9609" t="s">
        <v>179</v>
      </c>
      <c r="X9609">
        <v>50</v>
      </c>
      <c r="Y9609" t="s">
        <v>139</v>
      </c>
      <c r="Z9609" t="s">
        <v>180</v>
      </c>
      <c r="AA9609">
        <v>50</v>
      </c>
      <c r="AB9609" t="s">
        <v>139</v>
      </c>
      <c r="AC9609" t="s">
        <v>181</v>
      </c>
      <c r="AD9609">
        <v>35</v>
      </c>
      <c r="AE9609" t="s">
        <v>139</v>
      </c>
      <c r="AF9609" t="s">
        <v>182</v>
      </c>
      <c r="AG9609">
        <v>8</v>
      </c>
      <c r="AH9609" t="s">
        <v>139</v>
      </c>
      <c r="AI9609" t="s">
        <v>183</v>
      </c>
      <c r="AJ9609">
        <v>90</v>
      </c>
      <c r="AK9609" t="s">
        <v>139</v>
      </c>
      <c r="AL9609" t="s">
        <v>184</v>
      </c>
      <c r="AM9609">
        <v>1</v>
      </c>
      <c r="AN9609" t="s">
        <v>139</v>
      </c>
    </row>
    <row r="9610" spans="1:40" x14ac:dyDescent="0.2">
      <c r="A9610" s="26">
        <v>41904.564832557873</v>
      </c>
      <c r="B9610" t="s">
        <v>130</v>
      </c>
      <c r="C9610" t="s">
        <v>647</v>
      </c>
      <c r="D9610" t="s">
        <v>7384</v>
      </c>
      <c r="E9610" t="s">
        <v>133</v>
      </c>
      <c r="F9610" t="s">
        <v>134</v>
      </c>
      <c r="G9610" t="s">
        <v>135</v>
      </c>
      <c r="H9610" t="s">
        <v>186</v>
      </c>
      <c r="I9610">
        <v>33</v>
      </c>
      <c r="J9610" t="s">
        <v>139</v>
      </c>
      <c r="K9610" t="s">
        <v>187</v>
      </c>
      <c r="L9610">
        <v>33</v>
      </c>
      <c r="M9610" t="s">
        <v>139</v>
      </c>
      <c r="N9610" t="s">
        <v>188</v>
      </c>
      <c r="O9610">
        <v>34</v>
      </c>
      <c r="P9610" t="s">
        <v>139</v>
      </c>
      <c r="Q9610" t="s">
        <v>166</v>
      </c>
      <c r="R9610">
        <v>20</v>
      </c>
      <c r="S9610" t="s">
        <v>139</v>
      </c>
      <c r="T9610" t="s">
        <v>167</v>
      </c>
      <c r="U9610">
        <v>20</v>
      </c>
      <c r="V9610" t="s">
        <v>139</v>
      </c>
      <c r="W9610" t="s">
        <v>168</v>
      </c>
      <c r="X9610">
        <v>20</v>
      </c>
      <c r="Y9610" t="s">
        <v>139</v>
      </c>
      <c r="Z9610" t="s">
        <v>189</v>
      </c>
      <c r="AA9610">
        <v>20</v>
      </c>
      <c r="AB9610" t="s">
        <v>139</v>
      </c>
      <c r="AC9610" t="s">
        <v>190</v>
      </c>
      <c r="AD9610">
        <v>20</v>
      </c>
      <c r="AE9610" t="s">
        <v>139</v>
      </c>
      <c r="AF9610" t="s">
        <v>191</v>
      </c>
      <c r="AG9610">
        <v>20</v>
      </c>
      <c r="AH9610" t="s">
        <v>139</v>
      </c>
      <c r="AI9610" t="s">
        <v>170</v>
      </c>
      <c r="AJ9610">
        <v>115200</v>
      </c>
      <c r="AK9610" t="s">
        <v>139</v>
      </c>
      <c r="AL9610" t="s">
        <v>171</v>
      </c>
      <c r="AM9610">
        <v>12000</v>
      </c>
      <c r="AN9610" t="s">
        <v>139</v>
      </c>
    </row>
    <row r="9611" spans="1:40" x14ac:dyDescent="0.2">
      <c r="A9611" s="26">
        <v>41904.564832557873</v>
      </c>
      <c r="B9611" t="s">
        <v>130</v>
      </c>
      <c r="C9611" t="s">
        <v>647</v>
      </c>
      <c r="D9611" t="s">
        <v>7385</v>
      </c>
      <c r="E9611" t="s">
        <v>193</v>
      </c>
      <c r="F9611" t="s">
        <v>194</v>
      </c>
      <c r="G9611" t="s">
        <v>195</v>
      </c>
    </row>
    <row r="9612" spans="1:40" x14ac:dyDescent="0.2">
      <c r="A9612" s="26">
        <v>41904.564832557873</v>
      </c>
      <c r="B9612" t="s">
        <v>130</v>
      </c>
      <c r="C9612" t="s">
        <v>647</v>
      </c>
      <c r="D9612" t="s">
        <v>7386</v>
      </c>
      <c r="E9612" t="s">
        <v>193</v>
      </c>
      <c r="F9612" t="s">
        <v>7387</v>
      </c>
      <c r="G9612" t="s">
        <v>7388</v>
      </c>
      <c r="H9612" t="s">
        <v>7389</v>
      </c>
    </row>
    <row r="9613" spans="1:40" x14ac:dyDescent="0.2">
      <c r="A9613" s="26">
        <v>41904.564832581018</v>
      </c>
      <c r="B9613" t="s">
        <v>130</v>
      </c>
      <c r="C9613" t="s">
        <v>643</v>
      </c>
      <c r="D9613" t="s">
        <v>7390</v>
      </c>
      <c r="E9613" t="s">
        <v>133</v>
      </c>
      <c r="F9613" t="s">
        <v>134</v>
      </c>
      <c r="G9613" t="s">
        <v>135</v>
      </c>
      <c r="H9613" t="s">
        <v>136</v>
      </c>
      <c r="I9613">
        <v>1900000</v>
      </c>
      <c r="J9613" t="s">
        <v>137</v>
      </c>
      <c r="K9613">
        <v>1900000</v>
      </c>
      <c r="L9613" t="s">
        <v>138</v>
      </c>
      <c r="M9613">
        <v>500</v>
      </c>
      <c r="N9613" t="s">
        <v>139</v>
      </c>
      <c r="O9613" t="s">
        <v>140</v>
      </c>
      <c r="P9613">
        <v>300</v>
      </c>
      <c r="Q9613" t="s">
        <v>139</v>
      </c>
    </row>
    <row r="9614" spans="1:40" x14ac:dyDescent="0.2">
      <c r="A9614" s="26">
        <v>41904.564832581018</v>
      </c>
      <c r="B9614" t="s">
        <v>130</v>
      </c>
      <c r="C9614" t="s">
        <v>643</v>
      </c>
      <c r="D9614" t="s">
        <v>7391</v>
      </c>
      <c r="E9614" t="s">
        <v>193</v>
      </c>
      <c r="F9614" t="s">
        <v>7392</v>
      </c>
    </row>
    <row r="9615" spans="1:40" x14ac:dyDescent="0.2">
      <c r="A9615" s="26">
        <v>41904.564832581018</v>
      </c>
      <c r="B9615" t="s">
        <v>130</v>
      </c>
      <c r="C9615" t="s">
        <v>643</v>
      </c>
      <c r="D9615" t="s">
        <v>7393</v>
      </c>
    </row>
    <row r="9616" spans="1:40" x14ac:dyDescent="0.2">
      <c r="A9616" s="26">
        <v>41904.564832731485</v>
      </c>
      <c r="B9616" t="s">
        <v>123</v>
      </c>
      <c r="C9616" t="s">
        <v>643</v>
      </c>
      <c r="D9616" t="s">
        <v>7394</v>
      </c>
    </row>
    <row r="9617" spans="1:40" x14ac:dyDescent="0.2">
      <c r="A9617" s="26">
        <v>41904.564832731485</v>
      </c>
      <c r="B9617" t="s">
        <v>130</v>
      </c>
      <c r="C9617" t="s">
        <v>645</v>
      </c>
      <c r="D9617" t="s">
        <v>7395</v>
      </c>
    </row>
    <row r="9618" spans="1:40" x14ac:dyDescent="0.2">
      <c r="A9618" s="26">
        <v>41904.564832731485</v>
      </c>
      <c r="B9618" t="s">
        <v>130</v>
      </c>
      <c r="C9618" t="s">
        <v>645</v>
      </c>
      <c r="D9618" t="s">
        <v>7396</v>
      </c>
      <c r="E9618" t="s">
        <v>133</v>
      </c>
      <c r="F9618" t="s">
        <v>134</v>
      </c>
      <c r="G9618" t="s">
        <v>135</v>
      </c>
      <c r="H9618" t="s">
        <v>136</v>
      </c>
      <c r="I9618">
        <v>1900000</v>
      </c>
      <c r="J9618" t="s">
        <v>137</v>
      </c>
      <c r="K9618">
        <v>1900000</v>
      </c>
      <c r="L9618" t="s">
        <v>138</v>
      </c>
      <c r="M9618">
        <v>500</v>
      </c>
      <c r="N9618" t="s">
        <v>139</v>
      </c>
      <c r="O9618" t="s">
        <v>140</v>
      </c>
      <c r="P9618">
        <v>300</v>
      </c>
      <c r="Q9618" t="s">
        <v>139</v>
      </c>
    </row>
    <row r="9619" spans="1:40" x14ac:dyDescent="0.2">
      <c r="A9619" s="26">
        <v>41904.564832731485</v>
      </c>
      <c r="B9619" t="s">
        <v>130</v>
      </c>
      <c r="C9619" t="s">
        <v>645</v>
      </c>
      <c r="D9619" t="s">
        <v>7397</v>
      </c>
      <c r="E9619" t="s">
        <v>133</v>
      </c>
      <c r="F9619" t="s">
        <v>134</v>
      </c>
      <c r="G9619" t="s">
        <v>135</v>
      </c>
      <c r="H9619" t="s">
        <v>142</v>
      </c>
      <c r="I9619">
        <v>49</v>
      </c>
      <c r="J9619" t="s">
        <v>139</v>
      </c>
      <c r="K9619" t="s">
        <v>143</v>
      </c>
      <c r="L9619">
        <v>130</v>
      </c>
      <c r="M9619" t="s">
        <v>139</v>
      </c>
      <c r="N9619" t="s">
        <v>144</v>
      </c>
      <c r="O9619">
        <v>180</v>
      </c>
      <c r="P9619" t="s">
        <v>139</v>
      </c>
      <c r="Q9619" t="s">
        <v>145</v>
      </c>
      <c r="R9619">
        <v>140</v>
      </c>
      <c r="S9619" t="s">
        <v>139</v>
      </c>
      <c r="T9619" t="s">
        <v>146</v>
      </c>
      <c r="U9619">
        <v>80</v>
      </c>
      <c r="V9619" t="s">
        <v>139</v>
      </c>
      <c r="W9619" t="s">
        <v>147</v>
      </c>
      <c r="X9619">
        <v>101</v>
      </c>
      <c r="Y9619" t="s">
        <v>139</v>
      </c>
      <c r="Z9619" t="s">
        <v>148</v>
      </c>
      <c r="AA9619">
        <v>190</v>
      </c>
      <c r="AB9619" t="s">
        <v>139</v>
      </c>
      <c r="AC9619" t="s">
        <v>149</v>
      </c>
      <c r="AD9619">
        <v>20</v>
      </c>
      <c r="AE9619" t="s">
        <v>139</v>
      </c>
    </row>
    <row r="9620" spans="1:40" x14ac:dyDescent="0.2">
      <c r="A9620" s="26">
        <v>41904.564832731485</v>
      </c>
      <c r="B9620" t="s">
        <v>130</v>
      </c>
      <c r="C9620" t="s">
        <v>645</v>
      </c>
      <c r="D9620" t="s">
        <v>7398</v>
      </c>
    </row>
    <row r="9621" spans="1:40" x14ac:dyDescent="0.2">
      <c r="A9621" s="26">
        <v>41904.564832731485</v>
      </c>
      <c r="B9621" t="s">
        <v>130</v>
      </c>
      <c r="C9621" t="s">
        <v>645</v>
      </c>
      <c r="D9621" t="s">
        <v>7399</v>
      </c>
      <c r="E9621" t="s">
        <v>133</v>
      </c>
      <c r="F9621" t="s">
        <v>134</v>
      </c>
      <c r="G9621" t="s">
        <v>135</v>
      </c>
      <c r="H9621" t="s">
        <v>152</v>
      </c>
      <c r="I9621">
        <v>50</v>
      </c>
      <c r="J9621" t="s">
        <v>139</v>
      </c>
      <c r="K9621" t="s">
        <v>153</v>
      </c>
      <c r="L9621">
        <v>50</v>
      </c>
      <c r="M9621" t="s">
        <v>139</v>
      </c>
      <c r="N9621" t="s">
        <v>154</v>
      </c>
      <c r="O9621">
        <v>50</v>
      </c>
      <c r="P9621" t="s">
        <v>139</v>
      </c>
    </row>
    <row r="9622" spans="1:40" x14ac:dyDescent="0.2">
      <c r="A9622" s="26">
        <v>41904.564832731485</v>
      </c>
      <c r="B9622" t="s">
        <v>130</v>
      </c>
      <c r="C9622" t="s">
        <v>645</v>
      </c>
      <c r="D9622" t="s">
        <v>7400</v>
      </c>
      <c r="E9622" t="s">
        <v>133</v>
      </c>
      <c r="F9622" t="s">
        <v>134</v>
      </c>
      <c r="G9622" t="s">
        <v>135</v>
      </c>
      <c r="H9622" t="s">
        <v>156</v>
      </c>
      <c r="I9622">
        <v>35</v>
      </c>
      <c r="J9622" t="s">
        <v>139</v>
      </c>
      <c r="K9622" t="s">
        <v>157</v>
      </c>
      <c r="L9622">
        <v>5</v>
      </c>
      <c r="M9622" t="s">
        <v>139</v>
      </c>
      <c r="N9622" t="s">
        <v>158</v>
      </c>
      <c r="O9622">
        <v>60</v>
      </c>
      <c r="P9622" t="s">
        <v>139</v>
      </c>
    </row>
    <row r="9623" spans="1:40" x14ac:dyDescent="0.2">
      <c r="A9623" s="26">
        <v>41904.564832731485</v>
      </c>
      <c r="B9623" t="s">
        <v>130</v>
      </c>
      <c r="C9623" t="s">
        <v>645</v>
      </c>
      <c r="D9623" t="s">
        <v>7401</v>
      </c>
      <c r="E9623" t="s">
        <v>133</v>
      </c>
      <c r="F9623" t="s">
        <v>134</v>
      </c>
      <c r="G9623" t="s">
        <v>135</v>
      </c>
      <c r="H9623" t="s">
        <v>160</v>
      </c>
      <c r="I9623">
        <v>1</v>
      </c>
      <c r="J9623" t="s">
        <v>139</v>
      </c>
    </row>
    <row r="9624" spans="1:40" x14ac:dyDescent="0.2">
      <c r="A9624" s="26">
        <v>41904.564832731485</v>
      </c>
      <c r="B9624" t="s">
        <v>130</v>
      </c>
      <c r="C9624" t="s">
        <v>645</v>
      </c>
      <c r="D9624" t="s">
        <v>7402</v>
      </c>
      <c r="E9624" t="s">
        <v>133</v>
      </c>
      <c r="F9624" t="s">
        <v>134</v>
      </c>
      <c r="G9624" t="s">
        <v>135</v>
      </c>
      <c r="H9624" t="s">
        <v>162</v>
      </c>
      <c r="I9624">
        <v>30</v>
      </c>
      <c r="J9624" t="s">
        <v>139</v>
      </c>
      <c r="K9624" t="s">
        <v>163</v>
      </c>
      <c r="L9624">
        <v>30</v>
      </c>
      <c r="M9624" t="s">
        <v>139</v>
      </c>
      <c r="N9624" t="s">
        <v>164</v>
      </c>
      <c r="O9624">
        <v>30</v>
      </c>
      <c r="P9624" t="s">
        <v>139</v>
      </c>
      <c r="Q9624" t="s">
        <v>165</v>
      </c>
      <c r="R9624">
        <v>10</v>
      </c>
      <c r="S9624" t="s">
        <v>139</v>
      </c>
      <c r="T9624" t="s">
        <v>166</v>
      </c>
      <c r="U9624">
        <v>20</v>
      </c>
      <c r="V9624" t="s">
        <v>139</v>
      </c>
      <c r="W9624" t="s">
        <v>167</v>
      </c>
      <c r="X9624">
        <v>20</v>
      </c>
      <c r="Y9624" t="s">
        <v>139</v>
      </c>
      <c r="Z9624" t="s">
        <v>168</v>
      </c>
      <c r="AA9624">
        <v>20</v>
      </c>
      <c r="AB9624" t="s">
        <v>139</v>
      </c>
      <c r="AC9624" t="s">
        <v>169</v>
      </c>
      <c r="AD9624">
        <v>20</v>
      </c>
      <c r="AE9624" t="s">
        <v>139</v>
      </c>
      <c r="AF9624" t="s">
        <v>170</v>
      </c>
      <c r="AG9624">
        <v>115200</v>
      </c>
      <c r="AH9624" t="s">
        <v>139</v>
      </c>
      <c r="AI9624" t="s">
        <v>171</v>
      </c>
      <c r="AJ9624">
        <v>12000</v>
      </c>
      <c r="AK9624" t="s">
        <v>139</v>
      </c>
      <c r="AL9624" t="s">
        <v>172</v>
      </c>
      <c r="AM9624">
        <v>30000</v>
      </c>
      <c r="AN9624" t="s">
        <v>139</v>
      </c>
    </row>
    <row r="9625" spans="1:40" x14ac:dyDescent="0.2">
      <c r="A9625" s="26">
        <v>41904.564832731485</v>
      </c>
      <c r="B9625" t="s">
        <v>130</v>
      </c>
      <c r="C9625" t="s">
        <v>645</v>
      </c>
      <c r="D9625" t="s">
        <v>7403</v>
      </c>
      <c r="E9625" t="s">
        <v>133</v>
      </c>
      <c r="F9625" t="s">
        <v>134</v>
      </c>
      <c r="G9625" t="s">
        <v>135</v>
      </c>
      <c r="H9625" t="s">
        <v>174</v>
      </c>
      <c r="I9625">
        <v>60</v>
      </c>
      <c r="J9625" t="s">
        <v>139</v>
      </c>
      <c r="K9625" t="s">
        <v>175</v>
      </c>
      <c r="L9625">
        <v>40</v>
      </c>
      <c r="M9625" t="s">
        <v>139</v>
      </c>
      <c r="N9625" t="s">
        <v>176</v>
      </c>
      <c r="O9625">
        <v>50</v>
      </c>
      <c r="P9625" t="s">
        <v>139</v>
      </c>
      <c r="Q9625" t="s">
        <v>177</v>
      </c>
      <c r="R9625">
        <v>40</v>
      </c>
      <c r="S9625" t="s">
        <v>139</v>
      </c>
      <c r="T9625" t="s">
        <v>178</v>
      </c>
      <c r="U9625">
        <v>60</v>
      </c>
      <c r="V9625" t="s">
        <v>139</v>
      </c>
      <c r="W9625" t="s">
        <v>179</v>
      </c>
      <c r="X9625">
        <v>50</v>
      </c>
      <c r="Y9625" t="s">
        <v>139</v>
      </c>
      <c r="Z9625" t="s">
        <v>180</v>
      </c>
      <c r="AA9625">
        <v>50</v>
      </c>
      <c r="AB9625" t="s">
        <v>139</v>
      </c>
      <c r="AC9625" t="s">
        <v>181</v>
      </c>
      <c r="AD9625">
        <v>35</v>
      </c>
      <c r="AE9625" t="s">
        <v>139</v>
      </c>
      <c r="AF9625" t="s">
        <v>182</v>
      </c>
      <c r="AG9625">
        <v>8</v>
      </c>
      <c r="AH9625" t="s">
        <v>139</v>
      </c>
      <c r="AI9625" t="s">
        <v>183</v>
      </c>
      <c r="AJ9625">
        <v>90</v>
      </c>
      <c r="AK9625" t="s">
        <v>139</v>
      </c>
      <c r="AL9625" t="s">
        <v>184</v>
      </c>
      <c r="AM9625">
        <v>1</v>
      </c>
      <c r="AN9625" t="s">
        <v>139</v>
      </c>
    </row>
    <row r="9626" spans="1:40" x14ac:dyDescent="0.2">
      <c r="A9626" s="26">
        <v>41904.564832731485</v>
      </c>
      <c r="B9626" t="s">
        <v>130</v>
      </c>
      <c r="C9626" t="s">
        <v>645</v>
      </c>
      <c r="D9626" t="s">
        <v>7404</v>
      </c>
      <c r="E9626" t="s">
        <v>133</v>
      </c>
      <c r="F9626" t="s">
        <v>134</v>
      </c>
      <c r="G9626" t="s">
        <v>135</v>
      </c>
      <c r="H9626" t="s">
        <v>186</v>
      </c>
      <c r="I9626">
        <v>33</v>
      </c>
      <c r="J9626" t="s">
        <v>139</v>
      </c>
      <c r="K9626" t="s">
        <v>187</v>
      </c>
      <c r="L9626">
        <v>33</v>
      </c>
      <c r="M9626" t="s">
        <v>139</v>
      </c>
      <c r="N9626" t="s">
        <v>188</v>
      </c>
      <c r="O9626">
        <v>34</v>
      </c>
      <c r="P9626" t="s">
        <v>139</v>
      </c>
      <c r="Q9626" t="s">
        <v>166</v>
      </c>
      <c r="R9626">
        <v>20</v>
      </c>
      <c r="S9626" t="s">
        <v>139</v>
      </c>
      <c r="T9626" t="s">
        <v>167</v>
      </c>
      <c r="U9626">
        <v>20</v>
      </c>
      <c r="V9626" t="s">
        <v>139</v>
      </c>
      <c r="W9626" t="s">
        <v>168</v>
      </c>
      <c r="X9626">
        <v>20</v>
      </c>
      <c r="Y9626" t="s">
        <v>139</v>
      </c>
      <c r="Z9626" t="s">
        <v>189</v>
      </c>
      <c r="AA9626">
        <v>20</v>
      </c>
      <c r="AB9626" t="s">
        <v>139</v>
      </c>
      <c r="AC9626" t="s">
        <v>190</v>
      </c>
      <c r="AD9626">
        <v>20</v>
      </c>
      <c r="AE9626" t="s">
        <v>139</v>
      </c>
      <c r="AF9626" t="s">
        <v>191</v>
      </c>
      <c r="AG9626">
        <v>20</v>
      </c>
      <c r="AH9626" t="s">
        <v>139</v>
      </c>
      <c r="AI9626" t="s">
        <v>170</v>
      </c>
      <c r="AJ9626">
        <v>115200</v>
      </c>
      <c r="AK9626" t="s">
        <v>139</v>
      </c>
      <c r="AL9626" t="s">
        <v>171</v>
      </c>
      <c r="AM9626">
        <v>12000</v>
      </c>
      <c r="AN9626" t="s">
        <v>139</v>
      </c>
    </row>
    <row r="9627" spans="1:40" x14ac:dyDescent="0.2">
      <c r="A9627" s="26">
        <v>41904.564832731485</v>
      </c>
      <c r="B9627" t="s">
        <v>130</v>
      </c>
      <c r="C9627" t="s">
        <v>645</v>
      </c>
      <c r="D9627" t="s">
        <v>7397</v>
      </c>
      <c r="E9627" t="s">
        <v>133</v>
      </c>
      <c r="F9627" t="s">
        <v>134</v>
      </c>
      <c r="G9627" t="s">
        <v>135</v>
      </c>
      <c r="H9627" t="s">
        <v>142</v>
      </c>
      <c r="I9627">
        <v>49</v>
      </c>
      <c r="J9627" t="s">
        <v>139</v>
      </c>
      <c r="K9627" t="s">
        <v>143</v>
      </c>
      <c r="L9627">
        <v>130</v>
      </c>
      <c r="M9627" t="s">
        <v>139</v>
      </c>
      <c r="N9627" t="s">
        <v>144</v>
      </c>
      <c r="O9627">
        <v>180</v>
      </c>
      <c r="P9627" t="s">
        <v>139</v>
      </c>
      <c r="Q9627" t="s">
        <v>145</v>
      </c>
      <c r="R9627">
        <v>140</v>
      </c>
      <c r="S9627" t="s">
        <v>139</v>
      </c>
      <c r="T9627" t="s">
        <v>146</v>
      </c>
      <c r="U9627">
        <v>80</v>
      </c>
      <c r="V9627" t="s">
        <v>139</v>
      </c>
      <c r="W9627" t="s">
        <v>147</v>
      </c>
      <c r="X9627">
        <v>101</v>
      </c>
      <c r="Y9627" t="s">
        <v>139</v>
      </c>
      <c r="Z9627" t="s">
        <v>148</v>
      </c>
      <c r="AA9627">
        <v>190</v>
      </c>
      <c r="AB9627" t="s">
        <v>139</v>
      </c>
      <c r="AC9627" t="s">
        <v>149</v>
      </c>
      <c r="AD9627">
        <v>20</v>
      </c>
      <c r="AE9627" t="s">
        <v>139</v>
      </c>
    </row>
    <row r="9628" spans="1:40" x14ac:dyDescent="0.2">
      <c r="A9628" s="26">
        <v>41904.564832731485</v>
      </c>
      <c r="B9628" t="s">
        <v>130</v>
      </c>
      <c r="C9628" t="s">
        <v>645</v>
      </c>
      <c r="D9628" t="s">
        <v>7398</v>
      </c>
    </row>
    <row r="9629" spans="1:40" x14ac:dyDescent="0.2">
      <c r="A9629" s="26">
        <v>41904.564832731485</v>
      </c>
      <c r="B9629" t="s">
        <v>130</v>
      </c>
      <c r="C9629" t="s">
        <v>645</v>
      </c>
      <c r="D9629" t="s">
        <v>7399</v>
      </c>
      <c r="E9629" t="s">
        <v>133</v>
      </c>
      <c r="F9629" t="s">
        <v>134</v>
      </c>
      <c r="G9629" t="s">
        <v>135</v>
      </c>
      <c r="H9629" t="s">
        <v>152</v>
      </c>
      <c r="I9629">
        <v>50</v>
      </c>
      <c r="J9629" t="s">
        <v>139</v>
      </c>
      <c r="K9629" t="s">
        <v>153</v>
      </c>
      <c r="L9629">
        <v>50</v>
      </c>
      <c r="M9629" t="s">
        <v>139</v>
      </c>
      <c r="N9629" t="s">
        <v>154</v>
      </c>
      <c r="O9629">
        <v>50</v>
      </c>
      <c r="P9629" t="s">
        <v>139</v>
      </c>
    </row>
    <row r="9630" spans="1:40" x14ac:dyDescent="0.2">
      <c r="A9630" s="26">
        <v>41904.564832731485</v>
      </c>
      <c r="B9630" t="s">
        <v>130</v>
      </c>
      <c r="C9630" t="s">
        <v>645</v>
      </c>
      <c r="D9630" t="s">
        <v>7400</v>
      </c>
      <c r="E9630" t="s">
        <v>133</v>
      </c>
      <c r="F9630" t="s">
        <v>134</v>
      </c>
      <c r="G9630" t="s">
        <v>135</v>
      </c>
      <c r="H9630" t="s">
        <v>156</v>
      </c>
      <c r="I9630">
        <v>35</v>
      </c>
      <c r="J9630" t="s">
        <v>139</v>
      </c>
      <c r="K9630" t="s">
        <v>157</v>
      </c>
      <c r="L9630">
        <v>5</v>
      </c>
      <c r="M9630" t="s">
        <v>139</v>
      </c>
      <c r="N9630" t="s">
        <v>158</v>
      </c>
      <c r="O9630">
        <v>60</v>
      </c>
      <c r="P9630" t="s">
        <v>139</v>
      </c>
    </row>
    <row r="9631" spans="1:40" x14ac:dyDescent="0.2">
      <c r="A9631" s="26">
        <v>41904.564832731485</v>
      </c>
      <c r="B9631" t="s">
        <v>130</v>
      </c>
      <c r="C9631" t="s">
        <v>645</v>
      </c>
      <c r="D9631" t="s">
        <v>7401</v>
      </c>
      <c r="E9631" t="s">
        <v>133</v>
      </c>
      <c r="F9631" t="s">
        <v>134</v>
      </c>
      <c r="G9631" t="s">
        <v>135</v>
      </c>
      <c r="H9631" t="s">
        <v>160</v>
      </c>
      <c r="I9631">
        <v>1</v>
      </c>
      <c r="J9631" t="s">
        <v>139</v>
      </c>
    </row>
    <row r="9632" spans="1:40" x14ac:dyDescent="0.2">
      <c r="A9632" s="26">
        <v>41904.564832731485</v>
      </c>
      <c r="B9632" t="s">
        <v>130</v>
      </c>
      <c r="C9632" t="s">
        <v>645</v>
      </c>
      <c r="D9632" t="s">
        <v>7402</v>
      </c>
      <c r="E9632" t="s">
        <v>133</v>
      </c>
      <c r="F9632" t="s">
        <v>134</v>
      </c>
      <c r="G9632" t="s">
        <v>135</v>
      </c>
      <c r="H9632" t="s">
        <v>162</v>
      </c>
      <c r="I9632">
        <v>30</v>
      </c>
      <c r="J9632" t="s">
        <v>139</v>
      </c>
      <c r="K9632" t="s">
        <v>163</v>
      </c>
      <c r="L9632">
        <v>30</v>
      </c>
      <c r="M9632" t="s">
        <v>139</v>
      </c>
      <c r="N9632" t="s">
        <v>164</v>
      </c>
      <c r="O9632">
        <v>30</v>
      </c>
      <c r="P9632" t="s">
        <v>139</v>
      </c>
      <c r="Q9632" t="s">
        <v>165</v>
      </c>
      <c r="R9632">
        <v>10</v>
      </c>
      <c r="S9632" t="s">
        <v>139</v>
      </c>
      <c r="T9632" t="s">
        <v>166</v>
      </c>
      <c r="U9632">
        <v>20</v>
      </c>
      <c r="V9632" t="s">
        <v>139</v>
      </c>
      <c r="W9632" t="s">
        <v>167</v>
      </c>
      <c r="X9632">
        <v>20</v>
      </c>
      <c r="Y9632" t="s">
        <v>139</v>
      </c>
      <c r="Z9632" t="s">
        <v>168</v>
      </c>
      <c r="AA9632">
        <v>20</v>
      </c>
      <c r="AB9632" t="s">
        <v>139</v>
      </c>
      <c r="AC9632" t="s">
        <v>169</v>
      </c>
      <c r="AD9632">
        <v>20</v>
      </c>
      <c r="AE9632" t="s">
        <v>139</v>
      </c>
      <c r="AF9632" t="s">
        <v>170</v>
      </c>
      <c r="AG9632">
        <v>115200</v>
      </c>
      <c r="AH9632" t="s">
        <v>139</v>
      </c>
      <c r="AI9632" t="s">
        <v>171</v>
      </c>
      <c r="AJ9632">
        <v>12000</v>
      </c>
      <c r="AK9632" t="s">
        <v>139</v>
      </c>
      <c r="AL9632" t="s">
        <v>172</v>
      </c>
      <c r="AM9632">
        <v>30000</v>
      </c>
      <c r="AN9632" t="s">
        <v>139</v>
      </c>
    </row>
    <row r="9633" spans="1:40" x14ac:dyDescent="0.2">
      <c r="A9633" s="26">
        <v>41904.564832731485</v>
      </c>
      <c r="B9633" t="s">
        <v>130</v>
      </c>
      <c r="C9633" t="s">
        <v>645</v>
      </c>
      <c r="D9633" t="s">
        <v>7403</v>
      </c>
      <c r="E9633" t="s">
        <v>133</v>
      </c>
      <c r="F9633" t="s">
        <v>134</v>
      </c>
      <c r="G9633" t="s">
        <v>135</v>
      </c>
      <c r="H9633" t="s">
        <v>174</v>
      </c>
      <c r="I9633">
        <v>60</v>
      </c>
      <c r="J9633" t="s">
        <v>139</v>
      </c>
      <c r="K9633" t="s">
        <v>175</v>
      </c>
      <c r="L9633">
        <v>40</v>
      </c>
      <c r="M9633" t="s">
        <v>139</v>
      </c>
      <c r="N9633" t="s">
        <v>176</v>
      </c>
      <c r="O9633">
        <v>50</v>
      </c>
      <c r="P9633" t="s">
        <v>139</v>
      </c>
      <c r="Q9633" t="s">
        <v>177</v>
      </c>
      <c r="R9633">
        <v>40</v>
      </c>
      <c r="S9633" t="s">
        <v>139</v>
      </c>
      <c r="T9633" t="s">
        <v>178</v>
      </c>
      <c r="U9633">
        <v>60</v>
      </c>
      <c r="V9633" t="s">
        <v>139</v>
      </c>
      <c r="W9633" t="s">
        <v>179</v>
      </c>
      <c r="X9633">
        <v>50</v>
      </c>
      <c r="Y9633" t="s">
        <v>139</v>
      </c>
      <c r="Z9633" t="s">
        <v>180</v>
      </c>
      <c r="AA9633">
        <v>50</v>
      </c>
      <c r="AB9633" t="s">
        <v>139</v>
      </c>
      <c r="AC9633" t="s">
        <v>181</v>
      </c>
      <c r="AD9633">
        <v>35</v>
      </c>
      <c r="AE9633" t="s">
        <v>139</v>
      </c>
      <c r="AF9633" t="s">
        <v>182</v>
      </c>
      <c r="AG9633">
        <v>8</v>
      </c>
      <c r="AH9633" t="s">
        <v>139</v>
      </c>
      <c r="AI9633" t="s">
        <v>183</v>
      </c>
      <c r="AJ9633">
        <v>90</v>
      </c>
      <c r="AK9633" t="s">
        <v>139</v>
      </c>
      <c r="AL9633" t="s">
        <v>184</v>
      </c>
      <c r="AM9633">
        <v>1</v>
      </c>
      <c r="AN9633" t="s">
        <v>139</v>
      </c>
    </row>
    <row r="9634" spans="1:40" x14ac:dyDescent="0.2">
      <c r="A9634" s="26">
        <v>41904.564832731485</v>
      </c>
      <c r="B9634" t="s">
        <v>130</v>
      </c>
      <c r="C9634" t="s">
        <v>645</v>
      </c>
      <c r="D9634" t="s">
        <v>7404</v>
      </c>
      <c r="E9634" t="s">
        <v>133</v>
      </c>
      <c r="F9634" t="s">
        <v>134</v>
      </c>
      <c r="G9634" t="s">
        <v>135</v>
      </c>
      <c r="H9634" t="s">
        <v>186</v>
      </c>
      <c r="I9634">
        <v>33</v>
      </c>
      <c r="J9634" t="s">
        <v>139</v>
      </c>
      <c r="K9634" t="s">
        <v>187</v>
      </c>
      <c r="L9634">
        <v>33</v>
      </c>
      <c r="M9634" t="s">
        <v>139</v>
      </c>
      <c r="N9634" t="s">
        <v>188</v>
      </c>
      <c r="O9634">
        <v>34</v>
      </c>
      <c r="P9634" t="s">
        <v>139</v>
      </c>
      <c r="Q9634" t="s">
        <v>166</v>
      </c>
      <c r="R9634">
        <v>20</v>
      </c>
      <c r="S9634" t="s">
        <v>139</v>
      </c>
      <c r="T9634" t="s">
        <v>167</v>
      </c>
      <c r="U9634">
        <v>20</v>
      </c>
      <c r="V9634" t="s">
        <v>139</v>
      </c>
      <c r="W9634" t="s">
        <v>168</v>
      </c>
      <c r="X9634">
        <v>20</v>
      </c>
      <c r="Y9634" t="s">
        <v>139</v>
      </c>
      <c r="Z9634" t="s">
        <v>189</v>
      </c>
      <c r="AA9634">
        <v>20</v>
      </c>
      <c r="AB9634" t="s">
        <v>139</v>
      </c>
      <c r="AC9634" t="s">
        <v>190</v>
      </c>
      <c r="AD9634">
        <v>20</v>
      </c>
      <c r="AE9634" t="s">
        <v>139</v>
      </c>
      <c r="AF9634" t="s">
        <v>191</v>
      </c>
      <c r="AG9634">
        <v>20</v>
      </c>
      <c r="AH9634" t="s">
        <v>139</v>
      </c>
      <c r="AI9634" t="s">
        <v>170</v>
      </c>
      <c r="AJ9634">
        <v>115200</v>
      </c>
      <c r="AK9634" t="s">
        <v>139</v>
      </c>
      <c r="AL9634" t="s">
        <v>171</v>
      </c>
      <c r="AM9634">
        <v>12000</v>
      </c>
      <c r="AN9634" t="s">
        <v>139</v>
      </c>
    </row>
    <row r="9635" spans="1:40" x14ac:dyDescent="0.2">
      <c r="A9635" s="26">
        <v>41904.564832731485</v>
      </c>
      <c r="B9635" t="s">
        <v>130</v>
      </c>
      <c r="C9635" t="s">
        <v>645</v>
      </c>
      <c r="D9635" t="s">
        <v>7405</v>
      </c>
      <c r="E9635" t="s">
        <v>193</v>
      </c>
      <c r="F9635" t="s">
        <v>194</v>
      </c>
      <c r="G9635" t="s">
        <v>195</v>
      </c>
    </row>
    <row r="9636" spans="1:40" x14ac:dyDescent="0.2">
      <c r="A9636" s="26">
        <v>41904.564832731485</v>
      </c>
      <c r="B9636" t="s">
        <v>130</v>
      </c>
      <c r="C9636" t="s">
        <v>645</v>
      </c>
      <c r="D9636" t="s">
        <v>7406</v>
      </c>
      <c r="E9636" t="s">
        <v>193</v>
      </c>
      <c r="F9636" t="s">
        <v>7407</v>
      </c>
      <c r="G9636" t="s">
        <v>7408</v>
      </c>
      <c r="H9636" t="s">
        <v>7409</v>
      </c>
    </row>
    <row r="9637" spans="1:40" x14ac:dyDescent="0.2">
      <c r="A9637" s="26">
        <v>41904.564832731485</v>
      </c>
      <c r="B9637" t="s">
        <v>130</v>
      </c>
      <c r="C9637" t="s">
        <v>647</v>
      </c>
      <c r="D9637" t="s">
        <v>7410</v>
      </c>
    </row>
    <row r="9638" spans="1:40" x14ac:dyDescent="0.2">
      <c r="A9638" s="26">
        <v>41904.564832731485</v>
      </c>
      <c r="B9638" t="s">
        <v>130</v>
      </c>
      <c r="C9638" t="s">
        <v>647</v>
      </c>
      <c r="D9638" t="s">
        <v>7411</v>
      </c>
      <c r="E9638" t="s">
        <v>133</v>
      </c>
      <c r="F9638" t="s">
        <v>134</v>
      </c>
      <c r="G9638" t="s">
        <v>135</v>
      </c>
      <c r="H9638" t="s">
        <v>136</v>
      </c>
      <c r="I9638">
        <v>1900000</v>
      </c>
      <c r="J9638" t="s">
        <v>137</v>
      </c>
      <c r="K9638">
        <v>1900000</v>
      </c>
      <c r="L9638" t="s">
        <v>138</v>
      </c>
      <c r="M9638">
        <v>500</v>
      </c>
      <c r="N9638" t="s">
        <v>139</v>
      </c>
      <c r="O9638" t="s">
        <v>140</v>
      </c>
      <c r="P9638">
        <v>300</v>
      </c>
      <c r="Q9638" t="s">
        <v>139</v>
      </c>
    </row>
    <row r="9639" spans="1:40" x14ac:dyDescent="0.2">
      <c r="A9639" s="26">
        <v>41904.564832731485</v>
      </c>
      <c r="B9639" t="s">
        <v>130</v>
      </c>
      <c r="C9639" t="s">
        <v>647</v>
      </c>
      <c r="D9639" t="s">
        <v>7412</v>
      </c>
      <c r="E9639" t="s">
        <v>133</v>
      </c>
      <c r="F9639" t="s">
        <v>134</v>
      </c>
      <c r="G9639" t="s">
        <v>135</v>
      </c>
      <c r="H9639" t="s">
        <v>142</v>
      </c>
      <c r="I9639">
        <v>49</v>
      </c>
      <c r="J9639" t="s">
        <v>139</v>
      </c>
      <c r="K9639" t="s">
        <v>143</v>
      </c>
      <c r="L9639">
        <v>130</v>
      </c>
      <c r="M9639" t="s">
        <v>139</v>
      </c>
      <c r="N9639" t="s">
        <v>144</v>
      </c>
      <c r="O9639">
        <v>180</v>
      </c>
      <c r="P9639" t="s">
        <v>139</v>
      </c>
      <c r="Q9639" t="s">
        <v>145</v>
      </c>
      <c r="R9639">
        <v>140</v>
      </c>
      <c r="S9639" t="s">
        <v>139</v>
      </c>
      <c r="T9639" t="s">
        <v>146</v>
      </c>
      <c r="U9639">
        <v>80</v>
      </c>
      <c r="V9639" t="s">
        <v>139</v>
      </c>
      <c r="W9639" t="s">
        <v>147</v>
      </c>
      <c r="X9639">
        <v>101</v>
      </c>
      <c r="Y9639" t="s">
        <v>139</v>
      </c>
      <c r="Z9639" t="s">
        <v>148</v>
      </c>
      <c r="AA9639">
        <v>190</v>
      </c>
      <c r="AB9639" t="s">
        <v>139</v>
      </c>
      <c r="AC9639" t="s">
        <v>149</v>
      </c>
      <c r="AD9639">
        <v>20</v>
      </c>
      <c r="AE9639" t="s">
        <v>139</v>
      </c>
    </row>
    <row r="9640" spans="1:40" x14ac:dyDescent="0.2">
      <c r="A9640" s="26">
        <v>41904.564832731485</v>
      </c>
      <c r="B9640" t="s">
        <v>130</v>
      </c>
      <c r="C9640" t="s">
        <v>647</v>
      </c>
      <c r="D9640" t="s">
        <v>7413</v>
      </c>
    </row>
    <row r="9641" spans="1:40" x14ac:dyDescent="0.2">
      <c r="A9641" s="26">
        <v>41904.564832731485</v>
      </c>
      <c r="B9641" t="s">
        <v>130</v>
      </c>
      <c r="C9641" t="s">
        <v>647</v>
      </c>
      <c r="D9641" t="s">
        <v>7414</v>
      </c>
      <c r="E9641" t="s">
        <v>133</v>
      </c>
      <c r="F9641" t="s">
        <v>134</v>
      </c>
      <c r="G9641" t="s">
        <v>135</v>
      </c>
      <c r="H9641" t="s">
        <v>152</v>
      </c>
      <c r="I9641">
        <v>50</v>
      </c>
      <c r="J9641" t="s">
        <v>139</v>
      </c>
      <c r="K9641" t="s">
        <v>153</v>
      </c>
      <c r="L9641">
        <v>50</v>
      </c>
      <c r="M9641" t="s">
        <v>139</v>
      </c>
      <c r="N9641" t="s">
        <v>154</v>
      </c>
      <c r="O9641">
        <v>50</v>
      </c>
      <c r="P9641" t="s">
        <v>139</v>
      </c>
    </row>
    <row r="9642" spans="1:40" x14ac:dyDescent="0.2">
      <c r="A9642" s="26">
        <v>41904.564832731485</v>
      </c>
      <c r="B9642" t="s">
        <v>130</v>
      </c>
      <c r="C9642" t="s">
        <v>647</v>
      </c>
      <c r="D9642" t="s">
        <v>7415</v>
      </c>
      <c r="E9642" t="s">
        <v>133</v>
      </c>
      <c r="F9642" t="s">
        <v>134</v>
      </c>
      <c r="G9642" t="s">
        <v>135</v>
      </c>
      <c r="H9642" t="s">
        <v>156</v>
      </c>
      <c r="I9642">
        <v>35</v>
      </c>
      <c r="J9642" t="s">
        <v>139</v>
      </c>
      <c r="K9642" t="s">
        <v>157</v>
      </c>
      <c r="L9642">
        <v>5</v>
      </c>
      <c r="M9642" t="s">
        <v>139</v>
      </c>
      <c r="N9642" t="s">
        <v>158</v>
      </c>
      <c r="O9642">
        <v>60</v>
      </c>
      <c r="P9642" t="s">
        <v>139</v>
      </c>
    </row>
    <row r="9643" spans="1:40" x14ac:dyDescent="0.2">
      <c r="A9643" s="26">
        <v>41904.564832731485</v>
      </c>
      <c r="B9643" t="s">
        <v>130</v>
      </c>
      <c r="C9643" t="s">
        <v>647</v>
      </c>
      <c r="D9643" t="s">
        <v>7416</v>
      </c>
      <c r="E9643" t="s">
        <v>133</v>
      </c>
      <c r="F9643" t="s">
        <v>134</v>
      </c>
      <c r="G9643" t="s">
        <v>135</v>
      </c>
      <c r="H9643" t="s">
        <v>160</v>
      </c>
      <c r="I9643">
        <v>1</v>
      </c>
      <c r="J9643" t="s">
        <v>139</v>
      </c>
    </row>
    <row r="9644" spans="1:40" x14ac:dyDescent="0.2">
      <c r="A9644" s="26">
        <v>41904.564832731485</v>
      </c>
      <c r="B9644" t="s">
        <v>130</v>
      </c>
      <c r="C9644" t="s">
        <v>647</v>
      </c>
      <c r="D9644" t="s">
        <v>7417</v>
      </c>
      <c r="E9644" t="s">
        <v>133</v>
      </c>
      <c r="F9644" t="s">
        <v>134</v>
      </c>
      <c r="G9644" t="s">
        <v>135</v>
      </c>
      <c r="H9644" t="s">
        <v>162</v>
      </c>
      <c r="I9644">
        <v>30</v>
      </c>
      <c r="J9644" t="s">
        <v>139</v>
      </c>
      <c r="K9644" t="s">
        <v>163</v>
      </c>
      <c r="L9644">
        <v>30</v>
      </c>
      <c r="M9644" t="s">
        <v>139</v>
      </c>
      <c r="N9644" t="s">
        <v>164</v>
      </c>
      <c r="O9644">
        <v>30</v>
      </c>
      <c r="P9644" t="s">
        <v>139</v>
      </c>
      <c r="Q9644" t="s">
        <v>165</v>
      </c>
      <c r="R9644">
        <v>10</v>
      </c>
      <c r="S9644" t="s">
        <v>139</v>
      </c>
      <c r="T9644" t="s">
        <v>166</v>
      </c>
      <c r="U9644">
        <v>20</v>
      </c>
      <c r="V9644" t="s">
        <v>139</v>
      </c>
      <c r="W9644" t="s">
        <v>167</v>
      </c>
      <c r="X9644">
        <v>20</v>
      </c>
      <c r="Y9644" t="s">
        <v>139</v>
      </c>
      <c r="Z9644" t="s">
        <v>168</v>
      </c>
      <c r="AA9644">
        <v>20</v>
      </c>
      <c r="AB9644" t="s">
        <v>139</v>
      </c>
      <c r="AC9644" t="s">
        <v>169</v>
      </c>
      <c r="AD9644">
        <v>20</v>
      </c>
      <c r="AE9644" t="s">
        <v>139</v>
      </c>
      <c r="AF9644" t="s">
        <v>170</v>
      </c>
      <c r="AG9644">
        <v>115200</v>
      </c>
      <c r="AH9644" t="s">
        <v>139</v>
      </c>
      <c r="AI9644" t="s">
        <v>171</v>
      </c>
      <c r="AJ9644">
        <v>12000</v>
      </c>
      <c r="AK9644" t="s">
        <v>139</v>
      </c>
      <c r="AL9644" t="s">
        <v>172</v>
      </c>
      <c r="AM9644">
        <v>30000</v>
      </c>
      <c r="AN9644" t="s">
        <v>139</v>
      </c>
    </row>
    <row r="9645" spans="1:40" x14ac:dyDescent="0.2">
      <c r="A9645" s="26">
        <v>41904.564832731485</v>
      </c>
      <c r="B9645" t="s">
        <v>130</v>
      </c>
      <c r="C9645" t="s">
        <v>647</v>
      </c>
      <c r="D9645" t="s">
        <v>7418</v>
      </c>
      <c r="E9645" t="s">
        <v>133</v>
      </c>
      <c r="F9645" t="s">
        <v>134</v>
      </c>
      <c r="G9645" t="s">
        <v>135</v>
      </c>
      <c r="H9645" t="s">
        <v>174</v>
      </c>
      <c r="I9645">
        <v>60</v>
      </c>
      <c r="J9645" t="s">
        <v>139</v>
      </c>
      <c r="K9645" t="s">
        <v>175</v>
      </c>
      <c r="L9645">
        <v>40</v>
      </c>
      <c r="M9645" t="s">
        <v>139</v>
      </c>
      <c r="N9645" t="s">
        <v>176</v>
      </c>
      <c r="O9645">
        <v>50</v>
      </c>
      <c r="P9645" t="s">
        <v>139</v>
      </c>
      <c r="Q9645" t="s">
        <v>177</v>
      </c>
      <c r="R9645">
        <v>40</v>
      </c>
      <c r="S9645" t="s">
        <v>139</v>
      </c>
      <c r="T9645" t="s">
        <v>178</v>
      </c>
      <c r="U9645">
        <v>60</v>
      </c>
      <c r="V9645" t="s">
        <v>139</v>
      </c>
      <c r="W9645" t="s">
        <v>179</v>
      </c>
      <c r="X9645">
        <v>50</v>
      </c>
      <c r="Y9645" t="s">
        <v>139</v>
      </c>
      <c r="Z9645" t="s">
        <v>180</v>
      </c>
      <c r="AA9645">
        <v>50</v>
      </c>
      <c r="AB9645" t="s">
        <v>139</v>
      </c>
      <c r="AC9645" t="s">
        <v>181</v>
      </c>
      <c r="AD9645">
        <v>35</v>
      </c>
      <c r="AE9645" t="s">
        <v>139</v>
      </c>
      <c r="AF9645" t="s">
        <v>182</v>
      </c>
      <c r="AG9645">
        <v>8</v>
      </c>
      <c r="AH9645" t="s">
        <v>139</v>
      </c>
      <c r="AI9645" t="s">
        <v>183</v>
      </c>
      <c r="AJ9645">
        <v>90</v>
      </c>
      <c r="AK9645" t="s">
        <v>139</v>
      </c>
      <c r="AL9645" t="s">
        <v>184</v>
      </c>
      <c r="AM9645">
        <v>1</v>
      </c>
      <c r="AN9645" t="s">
        <v>139</v>
      </c>
    </row>
    <row r="9646" spans="1:40" x14ac:dyDescent="0.2">
      <c r="A9646" s="26">
        <v>41904.564832731485</v>
      </c>
      <c r="B9646" t="s">
        <v>130</v>
      </c>
      <c r="C9646" t="s">
        <v>647</v>
      </c>
      <c r="D9646" t="s">
        <v>7419</v>
      </c>
      <c r="E9646" t="s">
        <v>133</v>
      </c>
      <c r="F9646" t="s">
        <v>134</v>
      </c>
      <c r="G9646" t="s">
        <v>135</v>
      </c>
      <c r="H9646" t="s">
        <v>186</v>
      </c>
      <c r="I9646">
        <v>33</v>
      </c>
      <c r="J9646" t="s">
        <v>139</v>
      </c>
      <c r="K9646" t="s">
        <v>187</v>
      </c>
      <c r="L9646">
        <v>33</v>
      </c>
      <c r="M9646" t="s">
        <v>139</v>
      </c>
      <c r="N9646" t="s">
        <v>188</v>
      </c>
      <c r="O9646">
        <v>34</v>
      </c>
      <c r="P9646" t="s">
        <v>139</v>
      </c>
      <c r="Q9646" t="s">
        <v>166</v>
      </c>
      <c r="R9646">
        <v>20</v>
      </c>
      <c r="S9646" t="s">
        <v>139</v>
      </c>
      <c r="T9646" t="s">
        <v>167</v>
      </c>
      <c r="U9646">
        <v>20</v>
      </c>
      <c r="V9646" t="s">
        <v>139</v>
      </c>
      <c r="W9646" t="s">
        <v>168</v>
      </c>
      <c r="X9646">
        <v>20</v>
      </c>
      <c r="Y9646" t="s">
        <v>139</v>
      </c>
      <c r="Z9646" t="s">
        <v>189</v>
      </c>
      <c r="AA9646">
        <v>20</v>
      </c>
      <c r="AB9646" t="s">
        <v>139</v>
      </c>
      <c r="AC9646" t="s">
        <v>190</v>
      </c>
      <c r="AD9646">
        <v>20</v>
      </c>
      <c r="AE9646" t="s">
        <v>139</v>
      </c>
      <c r="AF9646" t="s">
        <v>191</v>
      </c>
      <c r="AG9646">
        <v>20</v>
      </c>
      <c r="AH9646" t="s">
        <v>139</v>
      </c>
      <c r="AI9646" t="s">
        <v>170</v>
      </c>
      <c r="AJ9646">
        <v>115200</v>
      </c>
      <c r="AK9646" t="s">
        <v>139</v>
      </c>
      <c r="AL9646" t="s">
        <v>171</v>
      </c>
      <c r="AM9646">
        <v>12000</v>
      </c>
      <c r="AN9646" t="s">
        <v>139</v>
      </c>
    </row>
    <row r="9647" spans="1:40" x14ac:dyDescent="0.2">
      <c r="A9647" s="26">
        <v>41904.564832731485</v>
      </c>
      <c r="B9647" t="s">
        <v>130</v>
      </c>
      <c r="C9647" t="s">
        <v>647</v>
      </c>
      <c r="D9647" t="s">
        <v>7412</v>
      </c>
      <c r="E9647" t="s">
        <v>133</v>
      </c>
      <c r="F9647" t="s">
        <v>134</v>
      </c>
      <c r="G9647" t="s">
        <v>135</v>
      </c>
      <c r="H9647" t="s">
        <v>142</v>
      </c>
      <c r="I9647">
        <v>49</v>
      </c>
      <c r="J9647" t="s">
        <v>139</v>
      </c>
      <c r="K9647" t="s">
        <v>143</v>
      </c>
      <c r="L9647">
        <v>130</v>
      </c>
      <c r="M9647" t="s">
        <v>139</v>
      </c>
      <c r="N9647" t="s">
        <v>144</v>
      </c>
      <c r="O9647">
        <v>180</v>
      </c>
      <c r="P9647" t="s">
        <v>139</v>
      </c>
      <c r="Q9647" t="s">
        <v>145</v>
      </c>
      <c r="R9647">
        <v>140</v>
      </c>
      <c r="S9647" t="s">
        <v>139</v>
      </c>
      <c r="T9647" t="s">
        <v>146</v>
      </c>
      <c r="U9647">
        <v>80</v>
      </c>
      <c r="V9647" t="s">
        <v>139</v>
      </c>
      <c r="W9647" t="s">
        <v>147</v>
      </c>
      <c r="X9647">
        <v>101</v>
      </c>
      <c r="Y9647" t="s">
        <v>139</v>
      </c>
      <c r="Z9647" t="s">
        <v>148</v>
      </c>
      <c r="AA9647">
        <v>190</v>
      </c>
      <c r="AB9647" t="s">
        <v>139</v>
      </c>
      <c r="AC9647" t="s">
        <v>149</v>
      </c>
      <c r="AD9647">
        <v>20</v>
      </c>
      <c r="AE9647" t="s">
        <v>139</v>
      </c>
    </row>
    <row r="9648" spans="1:40" x14ac:dyDescent="0.2">
      <c r="A9648" s="26">
        <v>41904.564832731485</v>
      </c>
      <c r="B9648" t="s">
        <v>130</v>
      </c>
      <c r="C9648" t="s">
        <v>647</v>
      </c>
      <c r="D9648" t="s">
        <v>7413</v>
      </c>
    </row>
    <row r="9649" spans="1:40" x14ac:dyDescent="0.2">
      <c r="A9649" s="26">
        <v>41904.564832731485</v>
      </c>
      <c r="B9649" t="s">
        <v>130</v>
      </c>
      <c r="C9649" t="s">
        <v>647</v>
      </c>
      <c r="D9649" t="s">
        <v>7414</v>
      </c>
      <c r="E9649" t="s">
        <v>133</v>
      </c>
      <c r="F9649" t="s">
        <v>134</v>
      </c>
      <c r="G9649" t="s">
        <v>135</v>
      </c>
      <c r="H9649" t="s">
        <v>152</v>
      </c>
      <c r="I9649">
        <v>50</v>
      </c>
      <c r="J9649" t="s">
        <v>139</v>
      </c>
      <c r="K9649" t="s">
        <v>153</v>
      </c>
      <c r="L9649">
        <v>50</v>
      </c>
      <c r="M9649" t="s">
        <v>139</v>
      </c>
      <c r="N9649" t="s">
        <v>154</v>
      </c>
      <c r="O9649">
        <v>50</v>
      </c>
      <c r="P9649" t="s">
        <v>139</v>
      </c>
    </row>
    <row r="9650" spans="1:40" x14ac:dyDescent="0.2">
      <c r="A9650" s="26">
        <v>41904.564832731485</v>
      </c>
      <c r="B9650" t="s">
        <v>130</v>
      </c>
      <c r="C9650" t="s">
        <v>647</v>
      </c>
      <c r="D9650" t="s">
        <v>7415</v>
      </c>
      <c r="E9650" t="s">
        <v>133</v>
      </c>
      <c r="F9650" t="s">
        <v>134</v>
      </c>
      <c r="G9650" t="s">
        <v>135</v>
      </c>
      <c r="H9650" t="s">
        <v>156</v>
      </c>
      <c r="I9650">
        <v>35</v>
      </c>
      <c r="J9650" t="s">
        <v>139</v>
      </c>
      <c r="K9650" t="s">
        <v>157</v>
      </c>
      <c r="L9650">
        <v>5</v>
      </c>
      <c r="M9650" t="s">
        <v>139</v>
      </c>
      <c r="N9650" t="s">
        <v>158</v>
      </c>
      <c r="O9650">
        <v>60</v>
      </c>
      <c r="P9650" t="s">
        <v>139</v>
      </c>
    </row>
    <row r="9651" spans="1:40" x14ac:dyDescent="0.2">
      <c r="A9651" s="26">
        <v>41904.564832731485</v>
      </c>
      <c r="B9651" t="s">
        <v>130</v>
      </c>
      <c r="C9651" t="s">
        <v>647</v>
      </c>
      <c r="D9651" t="s">
        <v>7416</v>
      </c>
      <c r="E9651" t="s">
        <v>133</v>
      </c>
      <c r="F9651" t="s">
        <v>134</v>
      </c>
      <c r="G9651" t="s">
        <v>135</v>
      </c>
      <c r="H9651" t="s">
        <v>160</v>
      </c>
      <c r="I9651">
        <v>1</v>
      </c>
      <c r="J9651" t="s">
        <v>139</v>
      </c>
    </row>
    <row r="9652" spans="1:40" x14ac:dyDescent="0.2">
      <c r="A9652" s="26">
        <v>41904.564832731485</v>
      </c>
      <c r="B9652" t="s">
        <v>130</v>
      </c>
      <c r="C9652" t="s">
        <v>647</v>
      </c>
      <c r="D9652" t="s">
        <v>7417</v>
      </c>
      <c r="E9652" t="s">
        <v>133</v>
      </c>
      <c r="F9652" t="s">
        <v>134</v>
      </c>
      <c r="G9652" t="s">
        <v>135</v>
      </c>
      <c r="H9652" t="s">
        <v>162</v>
      </c>
      <c r="I9652">
        <v>30</v>
      </c>
      <c r="J9652" t="s">
        <v>139</v>
      </c>
      <c r="K9652" t="s">
        <v>163</v>
      </c>
      <c r="L9652">
        <v>30</v>
      </c>
      <c r="M9652" t="s">
        <v>139</v>
      </c>
      <c r="N9652" t="s">
        <v>164</v>
      </c>
      <c r="O9652">
        <v>30</v>
      </c>
      <c r="P9652" t="s">
        <v>139</v>
      </c>
      <c r="Q9652" t="s">
        <v>165</v>
      </c>
      <c r="R9652">
        <v>10</v>
      </c>
      <c r="S9652" t="s">
        <v>139</v>
      </c>
      <c r="T9652" t="s">
        <v>166</v>
      </c>
      <c r="U9652">
        <v>20</v>
      </c>
      <c r="V9652" t="s">
        <v>139</v>
      </c>
      <c r="W9652" t="s">
        <v>167</v>
      </c>
      <c r="X9652">
        <v>20</v>
      </c>
      <c r="Y9652" t="s">
        <v>139</v>
      </c>
      <c r="Z9652" t="s">
        <v>168</v>
      </c>
      <c r="AA9652">
        <v>20</v>
      </c>
      <c r="AB9652" t="s">
        <v>139</v>
      </c>
      <c r="AC9652" t="s">
        <v>169</v>
      </c>
      <c r="AD9652">
        <v>20</v>
      </c>
      <c r="AE9652" t="s">
        <v>139</v>
      </c>
      <c r="AF9652" t="s">
        <v>170</v>
      </c>
      <c r="AG9652">
        <v>115200</v>
      </c>
      <c r="AH9652" t="s">
        <v>139</v>
      </c>
      <c r="AI9652" t="s">
        <v>171</v>
      </c>
      <c r="AJ9652">
        <v>12000</v>
      </c>
      <c r="AK9652" t="s">
        <v>139</v>
      </c>
      <c r="AL9652" t="s">
        <v>172</v>
      </c>
      <c r="AM9652">
        <v>30000</v>
      </c>
      <c r="AN9652" t="s">
        <v>139</v>
      </c>
    </row>
    <row r="9653" spans="1:40" x14ac:dyDescent="0.2">
      <c r="A9653" s="26">
        <v>41904.564832731485</v>
      </c>
      <c r="B9653" t="s">
        <v>130</v>
      </c>
      <c r="C9653" t="s">
        <v>647</v>
      </c>
      <c r="D9653" t="s">
        <v>7418</v>
      </c>
      <c r="E9653" t="s">
        <v>133</v>
      </c>
      <c r="F9653" t="s">
        <v>134</v>
      </c>
      <c r="G9653" t="s">
        <v>135</v>
      </c>
      <c r="H9653" t="s">
        <v>174</v>
      </c>
      <c r="I9653">
        <v>60</v>
      </c>
      <c r="J9653" t="s">
        <v>139</v>
      </c>
      <c r="K9653" t="s">
        <v>175</v>
      </c>
      <c r="L9653">
        <v>40</v>
      </c>
      <c r="M9653" t="s">
        <v>139</v>
      </c>
      <c r="N9653" t="s">
        <v>176</v>
      </c>
      <c r="O9653">
        <v>50</v>
      </c>
      <c r="P9653" t="s">
        <v>139</v>
      </c>
      <c r="Q9653" t="s">
        <v>177</v>
      </c>
      <c r="R9653">
        <v>40</v>
      </c>
      <c r="S9653" t="s">
        <v>139</v>
      </c>
      <c r="T9653" t="s">
        <v>178</v>
      </c>
      <c r="U9653">
        <v>60</v>
      </c>
      <c r="V9653" t="s">
        <v>139</v>
      </c>
      <c r="W9653" t="s">
        <v>179</v>
      </c>
      <c r="X9653">
        <v>50</v>
      </c>
      <c r="Y9653" t="s">
        <v>139</v>
      </c>
      <c r="Z9653" t="s">
        <v>180</v>
      </c>
      <c r="AA9653">
        <v>50</v>
      </c>
      <c r="AB9653" t="s">
        <v>139</v>
      </c>
      <c r="AC9653" t="s">
        <v>181</v>
      </c>
      <c r="AD9653">
        <v>35</v>
      </c>
      <c r="AE9653" t="s">
        <v>139</v>
      </c>
      <c r="AF9653" t="s">
        <v>182</v>
      </c>
      <c r="AG9653">
        <v>8</v>
      </c>
      <c r="AH9653" t="s">
        <v>139</v>
      </c>
      <c r="AI9653" t="s">
        <v>183</v>
      </c>
      <c r="AJ9653">
        <v>90</v>
      </c>
      <c r="AK9653" t="s">
        <v>139</v>
      </c>
      <c r="AL9653" t="s">
        <v>184</v>
      </c>
      <c r="AM9653">
        <v>1</v>
      </c>
      <c r="AN9653" t="s">
        <v>139</v>
      </c>
    </row>
    <row r="9654" spans="1:40" x14ac:dyDescent="0.2">
      <c r="A9654" s="26">
        <v>41904.564832731485</v>
      </c>
      <c r="B9654" t="s">
        <v>130</v>
      </c>
      <c r="C9654" t="s">
        <v>647</v>
      </c>
      <c r="D9654" t="s">
        <v>7419</v>
      </c>
      <c r="E9654" t="s">
        <v>133</v>
      </c>
      <c r="F9654" t="s">
        <v>134</v>
      </c>
      <c r="G9654" t="s">
        <v>135</v>
      </c>
      <c r="H9654" t="s">
        <v>186</v>
      </c>
      <c r="I9654">
        <v>33</v>
      </c>
      <c r="J9654" t="s">
        <v>139</v>
      </c>
      <c r="K9654" t="s">
        <v>187</v>
      </c>
      <c r="L9654">
        <v>33</v>
      </c>
      <c r="M9654" t="s">
        <v>139</v>
      </c>
      <c r="N9654" t="s">
        <v>188</v>
      </c>
      <c r="O9654">
        <v>34</v>
      </c>
      <c r="P9654" t="s">
        <v>139</v>
      </c>
      <c r="Q9654" t="s">
        <v>166</v>
      </c>
      <c r="R9654">
        <v>20</v>
      </c>
      <c r="S9654" t="s">
        <v>139</v>
      </c>
      <c r="T9654" t="s">
        <v>167</v>
      </c>
      <c r="U9654">
        <v>20</v>
      </c>
      <c r="V9654" t="s">
        <v>139</v>
      </c>
      <c r="W9654" t="s">
        <v>168</v>
      </c>
      <c r="X9654">
        <v>20</v>
      </c>
      <c r="Y9654" t="s">
        <v>139</v>
      </c>
      <c r="Z9654" t="s">
        <v>189</v>
      </c>
      <c r="AA9654">
        <v>20</v>
      </c>
      <c r="AB9654" t="s">
        <v>139</v>
      </c>
      <c r="AC9654" t="s">
        <v>190</v>
      </c>
      <c r="AD9654">
        <v>20</v>
      </c>
      <c r="AE9654" t="s">
        <v>139</v>
      </c>
      <c r="AF9654" t="s">
        <v>191</v>
      </c>
      <c r="AG9654">
        <v>20</v>
      </c>
      <c r="AH9654" t="s">
        <v>139</v>
      </c>
      <c r="AI9654" t="s">
        <v>170</v>
      </c>
      <c r="AJ9654">
        <v>115200</v>
      </c>
      <c r="AK9654" t="s">
        <v>139</v>
      </c>
      <c r="AL9654" t="s">
        <v>171</v>
      </c>
      <c r="AM9654">
        <v>12000</v>
      </c>
      <c r="AN9654" t="s">
        <v>139</v>
      </c>
    </row>
    <row r="9655" spans="1:40" x14ac:dyDescent="0.2">
      <c r="A9655" s="26">
        <v>41904.564832731485</v>
      </c>
      <c r="B9655" t="s">
        <v>130</v>
      </c>
      <c r="C9655" t="s">
        <v>647</v>
      </c>
      <c r="D9655" t="s">
        <v>7420</v>
      </c>
      <c r="E9655" t="s">
        <v>193</v>
      </c>
      <c r="F9655" t="s">
        <v>194</v>
      </c>
      <c r="G9655" t="s">
        <v>195</v>
      </c>
    </row>
    <row r="9656" spans="1:40" x14ac:dyDescent="0.2">
      <c r="A9656" s="26">
        <v>41904.564832731485</v>
      </c>
      <c r="B9656" t="s">
        <v>130</v>
      </c>
      <c r="C9656" t="s">
        <v>647</v>
      </c>
      <c r="D9656" t="s">
        <v>7421</v>
      </c>
      <c r="E9656" t="s">
        <v>193</v>
      </c>
      <c r="F9656" t="s">
        <v>7422</v>
      </c>
      <c r="G9656" t="s">
        <v>7423</v>
      </c>
      <c r="H9656" t="s">
        <v>7424</v>
      </c>
    </row>
    <row r="9657" spans="1:40" x14ac:dyDescent="0.2">
      <c r="A9657" s="26">
        <v>41904.564832905089</v>
      </c>
      <c r="B9657" t="s">
        <v>130</v>
      </c>
      <c r="C9657" t="s">
        <v>645</v>
      </c>
      <c r="D9657" t="s">
        <v>7425</v>
      </c>
      <c r="E9657" t="s">
        <v>133</v>
      </c>
      <c r="F9657" t="s">
        <v>134</v>
      </c>
      <c r="G9657" t="s">
        <v>135</v>
      </c>
      <c r="H9657" t="s">
        <v>136</v>
      </c>
      <c r="I9657">
        <v>1900000</v>
      </c>
      <c r="J9657" t="s">
        <v>137</v>
      </c>
      <c r="K9657">
        <v>1900000</v>
      </c>
      <c r="L9657" t="s">
        <v>138</v>
      </c>
      <c r="M9657">
        <v>500</v>
      </c>
      <c r="N9657" t="s">
        <v>139</v>
      </c>
      <c r="O9657" t="s">
        <v>140</v>
      </c>
      <c r="P9657">
        <v>300</v>
      </c>
      <c r="Q9657" t="s">
        <v>139</v>
      </c>
    </row>
    <row r="9658" spans="1:40" x14ac:dyDescent="0.2">
      <c r="A9658" s="26">
        <v>41904.564832905089</v>
      </c>
      <c r="B9658" t="s">
        <v>130</v>
      </c>
      <c r="C9658" t="s">
        <v>645</v>
      </c>
      <c r="D9658" t="s">
        <v>7426</v>
      </c>
      <c r="E9658" t="s">
        <v>133</v>
      </c>
      <c r="F9658" t="s">
        <v>134</v>
      </c>
      <c r="G9658" t="s">
        <v>135</v>
      </c>
      <c r="H9658" t="s">
        <v>142</v>
      </c>
      <c r="I9658">
        <v>49</v>
      </c>
      <c r="J9658" t="s">
        <v>139</v>
      </c>
      <c r="K9658" t="s">
        <v>143</v>
      </c>
      <c r="L9658">
        <v>130</v>
      </c>
      <c r="M9658" t="s">
        <v>139</v>
      </c>
      <c r="N9658" t="s">
        <v>144</v>
      </c>
      <c r="O9658">
        <v>180</v>
      </c>
      <c r="P9658" t="s">
        <v>139</v>
      </c>
      <c r="Q9658" t="s">
        <v>145</v>
      </c>
      <c r="R9658">
        <v>140</v>
      </c>
      <c r="S9658" t="s">
        <v>139</v>
      </c>
      <c r="T9658" t="s">
        <v>146</v>
      </c>
      <c r="U9658">
        <v>80</v>
      </c>
      <c r="V9658" t="s">
        <v>139</v>
      </c>
      <c r="W9658" t="s">
        <v>147</v>
      </c>
      <c r="X9658">
        <v>101</v>
      </c>
      <c r="Y9658" t="s">
        <v>139</v>
      </c>
      <c r="Z9658" t="s">
        <v>148</v>
      </c>
      <c r="AA9658">
        <v>190</v>
      </c>
      <c r="AB9658" t="s">
        <v>139</v>
      </c>
      <c r="AC9658" t="s">
        <v>149</v>
      </c>
      <c r="AD9658">
        <v>20</v>
      </c>
      <c r="AE9658" t="s">
        <v>139</v>
      </c>
    </row>
    <row r="9659" spans="1:40" x14ac:dyDescent="0.2">
      <c r="A9659" s="26">
        <v>41904.564832905089</v>
      </c>
      <c r="B9659" t="s">
        <v>130</v>
      </c>
      <c r="C9659" t="s">
        <v>645</v>
      </c>
      <c r="D9659" t="s">
        <v>7427</v>
      </c>
    </row>
    <row r="9660" spans="1:40" x14ac:dyDescent="0.2">
      <c r="A9660" s="26">
        <v>41904.564832916665</v>
      </c>
      <c r="B9660" t="s">
        <v>130</v>
      </c>
      <c r="C9660" t="s">
        <v>645</v>
      </c>
      <c r="D9660" t="s">
        <v>7428</v>
      </c>
    </row>
    <row r="9661" spans="1:40" x14ac:dyDescent="0.2">
      <c r="A9661" s="26">
        <v>41904.564832916665</v>
      </c>
      <c r="B9661" t="s">
        <v>130</v>
      </c>
      <c r="C9661" t="s">
        <v>645</v>
      </c>
      <c r="D9661" t="s">
        <v>7429</v>
      </c>
      <c r="E9661" t="s">
        <v>133</v>
      </c>
      <c r="F9661" t="s">
        <v>134</v>
      </c>
      <c r="G9661" t="s">
        <v>135</v>
      </c>
      <c r="H9661" t="s">
        <v>152</v>
      </c>
      <c r="I9661">
        <v>50</v>
      </c>
      <c r="J9661" t="s">
        <v>139</v>
      </c>
      <c r="K9661" t="s">
        <v>153</v>
      </c>
      <c r="L9661">
        <v>50</v>
      </c>
      <c r="M9661" t="s">
        <v>139</v>
      </c>
      <c r="N9661" t="s">
        <v>154</v>
      </c>
      <c r="O9661">
        <v>50</v>
      </c>
      <c r="P9661" t="s">
        <v>139</v>
      </c>
    </row>
    <row r="9662" spans="1:40" x14ac:dyDescent="0.2">
      <c r="A9662" s="26">
        <v>41904.564832916665</v>
      </c>
      <c r="B9662" t="s">
        <v>130</v>
      </c>
      <c r="C9662" t="s">
        <v>645</v>
      </c>
      <c r="D9662" t="s">
        <v>7430</v>
      </c>
      <c r="E9662" t="s">
        <v>133</v>
      </c>
      <c r="F9662" t="s">
        <v>134</v>
      </c>
      <c r="G9662" t="s">
        <v>135</v>
      </c>
      <c r="H9662" t="s">
        <v>156</v>
      </c>
      <c r="I9662">
        <v>35</v>
      </c>
      <c r="J9662" t="s">
        <v>139</v>
      </c>
      <c r="K9662" t="s">
        <v>157</v>
      </c>
      <c r="L9662">
        <v>5</v>
      </c>
      <c r="M9662" t="s">
        <v>139</v>
      </c>
      <c r="N9662" t="s">
        <v>158</v>
      </c>
      <c r="O9662">
        <v>60</v>
      </c>
      <c r="P9662" t="s">
        <v>139</v>
      </c>
    </row>
    <row r="9663" spans="1:40" x14ac:dyDescent="0.2">
      <c r="A9663" s="26">
        <v>41904.564832916665</v>
      </c>
      <c r="B9663" t="s">
        <v>130</v>
      </c>
      <c r="C9663" t="s">
        <v>645</v>
      </c>
      <c r="D9663" t="s">
        <v>7431</v>
      </c>
      <c r="E9663" t="s">
        <v>133</v>
      </c>
      <c r="F9663" t="s">
        <v>134</v>
      </c>
      <c r="G9663" t="s">
        <v>135</v>
      </c>
      <c r="H9663" t="s">
        <v>160</v>
      </c>
      <c r="I9663">
        <v>1</v>
      </c>
      <c r="J9663" t="s">
        <v>139</v>
      </c>
    </row>
    <row r="9664" spans="1:40" x14ac:dyDescent="0.2">
      <c r="A9664" s="26">
        <v>41904.564832916665</v>
      </c>
      <c r="B9664" t="s">
        <v>130</v>
      </c>
      <c r="C9664" t="s">
        <v>645</v>
      </c>
      <c r="D9664" t="s">
        <v>7432</v>
      </c>
      <c r="E9664" t="s">
        <v>133</v>
      </c>
      <c r="F9664" t="s">
        <v>134</v>
      </c>
      <c r="G9664" t="s">
        <v>135</v>
      </c>
      <c r="H9664" t="s">
        <v>162</v>
      </c>
      <c r="I9664">
        <v>30</v>
      </c>
      <c r="J9664" t="s">
        <v>139</v>
      </c>
      <c r="K9664" t="s">
        <v>163</v>
      </c>
      <c r="L9664">
        <v>30</v>
      </c>
      <c r="M9664" t="s">
        <v>139</v>
      </c>
      <c r="N9664" t="s">
        <v>164</v>
      </c>
      <c r="O9664">
        <v>30</v>
      </c>
      <c r="P9664" t="s">
        <v>139</v>
      </c>
      <c r="Q9664" t="s">
        <v>165</v>
      </c>
      <c r="R9664">
        <v>10</v>
      </c>
      <c r="S9664" t="s">
        <v>139</v>
      </c>
      <c r="T9664" t="s">
        <v>166</v>
      </c>
      <c r="U9664">
        <v>20</v>
      </c>
      <c r="V9664" t="s">
        <v>139</v>
      </c>
      <c r="W9664" t="s">
        <v>167</v>
      </c>
      <c r="X9664">
        <v>20</v>
      </c>
      <c r="Y9664" t="s">
        <v>139</v>
      </c>
      <c r="Z9664" t="s">
        <v>168</v>
      </c>
      <c r="AA9664">
        <v>20</v>
      </c>
      <c r="AB9664" t="s">
        <v>139</v>
      </c>
      <c r="AC9664" t="s">
        <v>169</v>
      </c>
      <c r="AD9664">
        <v>20</v>
      </c>
      <c r="AE9664" t="s">
        <v>139</v>
      </c>
      <c r="AF9664" t="s">
        <v>170</v>
      </c>
      <c r="AG9664">
        <v>115200</v>
      </c>
      <c r="AH9664" t="s">
        <v>139</v>
      </c>
      <c r="AI9664" t="s">
        <v>171</v>
      </c>
      <c r="AJ9664">
        <v>12000</v>
      </c>
      <c r="AK9664" t="s">
        <v>139</v>
      </c>
      <c r="AL9664" t="s">
        <v>172</v>
      </c>
      <c r="AM9664">
        <v>30000</v>
      </c>
      <c r="AN9664" t="s">
        <v>139</v>
      </c>
    </row>
    <row r="9665" spans="1:40" x14ac:dyDescent="0.2">
      <c r="A9665" s="26">
        <v>41904.564832916665</v>
      </c>
      <c r="B9665" t="s">
        <v>130</v>
      </c>
      <c r="C9665" t="s">
        <v>645</v>
      </c>
      <c r="D9665" t="s">
        <v>7433</v>
      </c>
      <c r="E9665" t="s">
        <v>133</v>
      </c>
      <c r="F9665" t="s">
        <v>134</v>
      </c>
      <c r="G9665" t="s">
        <v>135</v>
      </c>
      <c r="H9665" t="s">
        <v>174</v>
      </c>
      <c r="I9665">
        <v>60</v>
      </c>
      <c r="J9665" t="s">
        <v>139</v>
      </c>
      <c r="K9665" t="s">
        <v>175</v>
      </c>
      <c r="L9665">
        <v>40</v>
      </c>
      <c r="M9665" t="s">
        <v>139</v>
      </c>
      <c r="N9665" t="s">
        <v>176</v>
      </c>
      <c r="O9665">
        <v>50</v>
      </c>
      <c r="P9665" t="s">
        <v>139</v>
      </c>
      <c r="Q9665" t="s">
        <v>177</v>
      </c>
      <c r="R9665">
        <v>40</v>
      </c>
      <c r="S9665" t="s">
        <v>139</v>
      </c>
      <c r="T9665" t="s">
        <v>178</v>
      </c>
      <c r="U9665">
        <v>60</v>
      </c>
      <c r="V9665" t="s">
        <v>139</v>
      </c>
      <c r="W9665" t="s">
        <v>179</v>
      </c>
      <c r="X9665">
        <v>50</v>
      </c>
      <c r="Y9665" t="s">
        <v>139</v>
      </c>
      <c r="Z9665" t="s">
        <v>180</v>
      </c>
      <c r="AA9665">
        <v>50</v>
      </c>
      <c r="AB9665" t="s">
        <v>139</v>
      </c>
      <c r="AC9665" t="s">
        <v>181</v>
      </c>
      <c r="AD9665">
        <v>35</v>
      </c>
      <c r="AE9665" t="s">
        <v>139</v>
      </c>
      <c r="AF9665" t="s">
        <v>182</v>
      </c>
      <c r="AG9665">
        <v>8</v>
      </c>
      <c r="AH9665" t="s">
        <v>139</v>
      </c>
      <c r="AI9665" t="s">
        <v>183</v>
      </c>
      <c r="AJ9665">
        <v>90</v>
      </c>
      <c r="AK9665" t="s">
        <v>139</v>
      </c>
      <c r="AL9665" t="s">
        <v>184</v>
      </c>
      <c r="AM9665">
        <v>1</v>
      </c>
      <c r="AN9665" t="s">
        <v>139</v>
      </c>
    </row>
    <row r="9666" spans="1:40" x14ac:dyDescent="0.2">
      <c r="A9666" s="26">
        <v>41904.564832916665</v>
      </c>
      <c r="B9666" t="s">
        <v>130</v>
      </c>
      <c r="C9666" t="s">
        <v>645</v>
      </c>
      <c r="D9666" t="s">
        <v>7434</v>
      </c>
      <c r="E9666" t="s">
        <v>133</v>
      </c>
      <c r="F9666" t="s">
        <v>134</v>
      </c>
      <c r="G9666" t="s">
        <v>135</v>
      </c>
      <c r="H9666" t="s">
        <v>186</v>
      </c>
      <c r="I9666">
        <v>33</v>
      </c>
      <c r="J9666" t="s">
        <v>139</v>
      </c>
      <c r="K9666" t="s">
        <v>187</v>
      </c>
      <c r="L9666">
        <v>33</v>
      </c>
      <c r="M9666" t="s">
        <v>139</v>
      </c>
      <c r="N9666" t="s">
        <v>188</v>
      </c>
      <c r="O9666">
        <v>34</v>
      </c>
      <c r="P9666" t="s">
        <v>139</v>
      </c>
      <c r="Q9666" t="s">
        <v>166</v>
      </c>
      <c r="R9666">
        <v>20</v>
      </c>
      <c r="S9666" t="s">
        <v>139</v>
      </c>
      <c r="T9666" t="s">
        <v>167</v>
      </c>
      <c r="U9666">
        <v>20</v>
      </c>
      <c r="V9666" t="s">
        <v>139</v>
      </c>
      <c r="W9666" t="s">
        <v>168</v>
      </c>
      <c r="X9666">
        <v>20</v>
      </c>
      <c r="Y9666" t="s">
        <v>139</v>
      </c>
      <c r="Z9666" t="s">
        <v>189</v>
      </c>
      <c r="AA9666">
        <v>20</v>
      </c>
      <c r="AB9666" t="s">
        <v>139</v>
      </c>
      <c r="AC9666" t="s">
        <v>190</v>
      </c>
      <c r="AD9666">
        <v>20</v>
      </c>
      <c r="AE9666" t="s">
        <v>139</v>
      </c>
      <c r="AF9666" t="s">
        <v>191</v>
      </c>
      <c r="AG9666">
        <v>20</v>
      </c>
      <c r="AH9666" t="s">
        <v>139</v>
      </c>
      <c r="AI9666" t="s">
        <v>170</v>
      </c>
      <c r="AJ9666">
        <v>115200</v>
      </c>
      <c r="AK9666" t="s">
        <v>139</v>
      </c>
      <c r="AL9666" t="s">
        <v>171</v>
      </c>
      <c r="AM9666">
        <v>12000</v>
      </c>
      <c r="AN9666" t="s">
        <v>139</v>
      </c>
    </row>
    <row r="9667" spans="1:40" x14ac:dyDescent="0.2">
      <c r="A9667" s="26">
        <v>41904.564832916665</v>
      </c>
      <c r="B9667" t="s">
        <v>130</v>
      </c>
      <c r="C9667" t="s">
        <v>645</v>
      </c>
      <c r="D9667" t="s">
        <v>7426</v>
      </c>
      <c r="E9667" t="s">
        <v>133</v>
      </c>
      <c r="F9667" t="s">
        <v>134</v>
      </c>
      <c r="G9667" t="s">
        <v>135</v>
      </c>
      <c r="H9667" t="s">
        <v>142</v>
      </c>
      <c r="I9667">
        <v>49</v>
      </c>
      <c r="J9667" t="s">
        <v>139</v>
      </c>
      <c r="K9667" t="s">
        <v>143</v>
      </c>
      <c r="L9667">
        <v>130</v>
      </c>
      <c r="M9667" t="s">
        <v>139</v>
      </c>
      <c r="N9667" t="s">
        <v>144</v>
      </c>
      <c r="O9667">
        <v>180</v>
      </c>
      <c r="P9667" t="s">
        <v>139</v>
      </c>
      <c r="Q9667" t="s">
        <v>145</v>
      </c>
      <c r="R9667">
        <v>140</v>
      </c>
      <c r="S9667" t="s">
        <v>139</v>
      </c>
      <c r="T9667" t="s">
        <v>146</v>
      </c>
      <c r="U9667">
        <v>80</v>
      </c>
      <c r="V9667" t="s">
        <v>139</v>
      </c>
      <c r="W9667" t="s">
        <v>147</v>
      </c>
      <c r="X9667">
        <v>101</v>
      </c>
      <c r="Y9667" t="s">
        <v>139</v>
      </c>
      <c r="Z9667" t="s">
        <v>148</v>
      </c>
      <c r="AA9667">
        <v>190</v>
      </c>
      <c r="AB9667" t="s">
        <v>139</v>
      </c>
      <c r="AC9667" t="s">
        <v>149</v>
      </c>
      <c r="AD9667">
        <v>20</v>
      </c>
      <c r="AE9667" t="s">
        <v>139</v>
      </c>
    </row>
    <row r="9668" spans="1:40" x14ac:dyDescent="0.2">
      <c r="A9668" s="26">
        <v>41904.564832916665</v>
      </c>
      <c r="B9668" t="s">
        <v>130</v>
      </c>
      <c r="C9668" t="s">
        <v>645</v>
      </c>
      <c r="D9668" t="s">
        <v>7428</v>
      </c>
    </row>
    <row r="9669" spans="1:40" x14ac:dyDescent="0.2">
      <c r="A9669" s="26">
        <v>41904.564832916665</v>
      </c>
      <c r="B9669" t="s">
        <v>130</v>
      </c>
      <c r="C9669" t="s">
        <v>645</v>
      </c>
      <c r="D9669" t="s">
        <v>7429</v>
      </c>
      <c r="E9669" t="s">
        <v>133</v>
      </c>
      <c r="F9669" t="s">
        <v>134</v>
      </c>
      <c r="G9669" t="s">
        <v>135</v>
      </c>
      <c r="H9669" t="s">
        <v>152</v>
      </c>
      <c r="I9669">
        <v>50</v>
      </c>
      <c r="J9669" t="s">
        <v>139</v>
      </c>
      <c r="K9669" t="s">
        <v>153</v>
      </c>
      <c r="L9669">
        <v>50</v>
      </c>
      <c r="M9669" t="s">
        <v>139</v>
      </c>
      <c r="N9669" t="s">
        <v>154</v>
      </c>
      <c r="O9669">
        <v>50</v>
      </c>
      <c r="P9669" t="s">
        <v>139</v>
      </c>
    </row>
    <row r="9670" spans="1:40" x14ac:dyDescent="0.2">
      <c r="A9670" s="26">
        <v>41904.564832916665</v>
      </c>
      <c r="B9670" t="s">
        <v>130</v>
      </c>
      <c r="C9670" t="s">
        <v>645</v>
      </c>
      <c r="D9670" t="s">
        <v>7430</v>
      </c>
      <c r="E9670" t="s">
        <v>133</v>
      </c>
      <c r="F9670" t="s">
        <v>134</v>
      </c>
      <c r="G9670" t="s">
        <v>135</v>
      </c>
      <c r="H9670" t="s">
        <v>156</v>
      </c>
      <c r="I9670">
        <v>35</v>
      </c>
      <c r="J9670" t="s">
        <v>139</v>
      </c>
      <c r="K9670" t="s">
        <v>157</v>
      </c>
      <c r="L9670">
        <v>5</v>
      </c>
      <c r="M9670" t="s">
        <v>139</v>
      </c>
      <c r="N9670" t="s">
        <v>158</v>
      </c>
      <c r="O9670">
        <v>60</v>
      </c>
      <c r="P9670" t="s">
        <v>139</v>
      </c>
    </row>
    <row r="9671" spans="1:40" x14ac:dyDescent="0.2">
      <c r="A9671" s="26">
        <v>41904.564832916665</v>
      </c>
      <c r="B9671" t="s">
        <v>130</v>
      </c>
      <c r="C9671" t="s">
        <v>645</v>
      </c>
      <c r="D9671" t="s">
        <v>7431</v>
      </c>
      <c r="E9671" t="s">
        <v>133</v>
      </c>
      <c r="F9671" t="s">
        <v>134</v>
      </c>
      <c r="G9671" t="s">
        <v>135</v>
      </c>
      <c r="H9671" t="s">
        <v>160</v>
      </c>
      <c r="I9671">
        <v>1</v>
      </c>
      <c r="J9671" t="s">
        <v>139</v>
      </c>
    </row>
    <row r="9672" spans="1:40" x14ac:dyDescent="0.2">
      <c r="A9672" s="26">
        <v>41904.564832916665</v>
      </c>
      <c r="B9672" t="s">
        <v>130</v>
      </c>
      <c r="C9672" t="s">
        <v>645</v>
      </c>
      <c r="D9672" t="s">
        <v>7432</v>
      </c>
      <c r="E9672" t="s">
        <v>133</v>
      </c>
      <c r="F9672" t="s">
        <v>134</v>
      </c>
      <c r="G9672" t="s">
        <v>135</v>
      </c>
      <c r="H9672" t="s">
        <v>162</v>
      </c>
      <c r="I9672">
        <v>30</v>
      </c>
      <c r="J9672" t="s">
        <v>139</v>
      </c>
      <c r="K9672" t="s">
        <v>163</v>
      </c>
      <c r="L9672">
        <v>30</v>
      </c>
      <c r="M9672" t="s">
        <v>139</v>
      </c>
      <c r="N9672" t="s">
        <v>164</v>
      </c>
      <c r="O9672">
        <v>30</v>
      </c>
      <c r="P9672" t="s">
        <v>139</v>
      </c>
      <c r="Q9672" t="s">
        <v>165</v>
      </c>
      <c r="R9672">
        <v>10</v>
      </c>
      <c r="S9672" t="s">
        <v>139</v>
      </c>
      <c r="T9672" t="s">
        <v>166</v>
      </c>
      <c r="U9672">
        <v>20</v>
      </c>
      <c r="V9672" t="s">
        <v>139</v>
      </c>
      <c r="W9672" t="s">
        <v>167</v>
      </c>
      <c r="X9672">
        <v>20</v>
      </c>
      <c r="Y9672" t="s">
        <v>139</v>
      </c>
      <c r="Z9672" t="s">
        <v>168</v>
      </c>
      <c r="AA9672">
        <v>20</v>
      </c>
      <c r="AB9672" t="s">
        <v>139</v>
      </c>
      <c r="AC9672" t="s">
        <v>169</v>
      </c>
      <c r="AD9672">
        <v>20</v>
      </c>
      <c r="AE9672" t="s">
        <v>139</v>
      </c>
      <c r="AF9672" t="s">
        <v>170</v>
      </c>
      <c r="AG9672">
        <v>115200</v>
      </c>
      <c r="AH9672" t="s">
        <v>139</v>
      </c>
      <c r="AI9672" t="s">
        <v>171</v>
      </c>
      <c r="AJ9672">
        <v>12000</v>
      </c>
      <c r="AK9672" t="s">
        <v>139</v>
      </c>
      <c r="AL9672" t="s">
        <v>172</v>
      </c>
      <c r="AM9672">
        <v>30000</v>
      </c>
      <c r="AN9672" t="s">
        <v>139</v>
      </c>
    </row>
    <row r="9673" spans="1:40" x14ac:dyDescent="0.2">
      <c r="A9673" s="26">
        <v>41904.564832916665</v>
      </c>
      <c r="B9673" t="s">
        <v>130</v>
      </c>
      <c r="C9673" t="s">
        <v>645</v>
      </c>
      <c r="D9673" t="s">
        <v>7433</v>
      </c>
      <c r="E9673" t="s">
        <v>133</v>
      </c>
      <c r="F9673" t="s">
        <v>134</v>
      </c>
      <c r="G9673" t="s">
        <v>135</v>
      </c>
      <c r="H9673" t="s">
        <v>174</v>
      </c>
      <c r="I9673">
        <v>60</v>
      </c>
      <c r="J9673" t="s">
        <v>139</v>
      </c>
      <c r="K9673" t="s">
        <v>175</v>
      </c>
      <c r="L9673">
        <v>40</v>
      </c>
      <c r="M9673" t="s">
        <v>139</v>
      </c>
      <c r="N9673" t="s">
        <v>176</v>
      </c>
      <c r="O9673">
        <v>50</v>
      </c>
      <c r="P9673" t="s">
        <v>139</v>
      </c>
      <c r="Q9673" t="s">
        <v>177</v>
      </c>
      <c r="R9673">
        <v>40</v>
      </c>
      <c r="S9673" t="s">
        <v>139</v>
      </c>
      <c r="T9673" t="s">
        <v>178</v>
      </c>
      <c r="U9673">
        <v>60</v>
      </c>
      <c r="V9673" t="s">
        <v>139</v>
      </c>
      <c r="W9673" t="s">
        <v>179</v>
      </c>
      <c r="X9673">
        <v>50</v>
      </c>
      <c r="Y9673" t="s">
        <v>139</v>
      </c>
      <c r="Z9673" t="s">
        <v>180</v>
      </c>
      <c r="AA9673">
        <v>50</v>
      </c>
      <c r="AB9673" t="s">
        <v>139</v>
      </c>
      <c r="AC9673" t="s">
        <v>181</v>
      </c>
      <c r="AD9673">
        <v>35</v>
      </c>
      <c r="AE9673" t="s">
        <v>139</v>
      </c>
      <c r="AF9673" t="s">
        <v>182</v>
      </c>
      <c r="AG9673">
        <v>8</v>
      </c>
      <c r="AH9673" t="s">
        <v>139</v>
      </c>
      <c r="AI9673" t="s">
        <v>183</v>
      </c>
      <c r="AJ9673">
        <v>90</v>
      </c>
      <c r="AK9673" t="s">
        <v>139</v>
      </c>
      <c r="AL9673" t="s">
        <v>184</v>
      </c>
      <c r="AM9673">
        <v>1</v>
      </c>
      <c r="AN9673" t="s">
        <v>139</v>
      </c>
    </row>
    <row r="9674" spans="1:40" x14ac:dyDescent="0.2">
      <c r="A9674" s="26">
        <v>41904.564832916665</v>
      </c>
      <c r="B9674" t="s">
        <v>130</v>
      </c>
      <c r="C9674" t="s">
        <v>645</v>
      </c>
      <c r="D9674" t="s">
        <v>7434</v>
      </c>
      <c r="E9674" t="s">
        <v>133</v>
      </c>
      <c r="F9674" t="s">
        <v>134</v>
      </c>
      <c r="G9674" t="s">
        <v>135</v>
      </c>
      <c r="H9674" t="s">
        <v>186</v>
      </c>
      <c r="I9674">
        <v>33</v>
      </c>
      <c r="J9674" t="s">
        <v>139</v>
      </c>
      <c r="K9674" t="s">
        <v>187</v>
      </c>
      <c r="L9674">
        <v>33</v>
      </c>
      <c r="M9674" t="s">
        <v>139</v>
      </c>
      <c r="N9674" t="s">
        <v>188</v>
      </c>
      <c r="O9674">
        <v>34</v>
      </c>
      <c r="P9674" t="s">
        <v>139</v>
      </c>
      <c r="Q9674" t="s">
        <v>166</v>
      </c>
      <c r="R9674">
        <v>20</v>
      </c>
      <c r="S9674" t="s">
        <v>139</v>
      </c>
      <c r="T9674" t="s">
        <v>167</v>
      </c>
      <c r="U9674">
        <v>20</v>
      </c>
      <c r="V9674" t="s">
        <v>139</v>
      </c>
      <c r="W9674" t="s">
        <v>168</v>
      </c>
      <c r="X9674">
        <v>20</v>
      </c>
      <c r="Y9674" t="s">
        <v>139</v>
      </c>
      <c r="Z9674" t="s">
        <v>189</v>
      </c>
      <c r="AA9674">
        <v>20</v>
      </c>
      <c r="AB9674" t="s">
        <v>139</v>
      </c>
      <c r="AC9674" t="s">
        <v>190</v>
      </c>
      <c r="AD9674">
        <v>20</v>
      </c>
      <c r="AE9674" t="s">
        <v>139</v>
      </c>
      <c r="AF9674" t="s">
        <v>191</v>
      </c>
      <c r="AG9674">
        <v>20</v>
      </c>
      <c r="AH9674" t="s">
        <v>139</v>
      </c>
      <c r="AI9674" t="s">
        <v>170</v>
      </c>
      <c r="AJ9674">
        <v>115200</v>
      </c>
      <c r="AK9674" t="s">
        <v>139</v>
      </c>
      <c r="AL9674" t="s">
        <v>171</v>
      </c>
      <c r="AM9674">
        <v>12000</v>
      </c>
      <c r="AN9674" t="s">
        <v>139</v>
      </c>
    </row>
    <row r="9675" spans="1:40" x14ac:dyDescent="0.2">
      <c r="A9675" s="26">
        <v>41904.564832916665</v>
      </c>
      <c r="B9675" t="s">
        <v>130</v>
      </c>
      <c r="C9675" t="s">
        <v>645</v>
      </c>
      <c r="D9675" t="s">
        <v>7435</v>
      </c>
      <c r="E9675" t="s">
        <v>193</v>
      </c>
      <c r="F9675" t="s">
        <v>194</v>
      </c>
      <c r="G9675" t="s">
        <v>195</v>
      </c>
    </row>
    <row r="9676" spans="1:40" x14ac:dyDescent="0.2">
      <c r="A9676" s="26">
        <v>41904.564832916665</v>
      </c>
      <c r="B9676" t="s">
        <v>130</v>
      </c>
      <c r="C9676" t="s">
        <v>645</v>
      </c>
      <c r="D9676" t="s">
        <v>7436</v>
      </c>
      <c r="E9676" t="s">
        <v>193</v>
      </c>
      <c r="F9676" t="s">
        <v>7437</v>
      </c>
      <c r="G9676" t="s">
        <v>7438</v>
      </c>
      <c r="H9676" t="s">
        <v>7439</v>
      </c>
    </row>
    <row r="9677" spans="1:40" x14ac:dyDescent="0.2">
      <c r="A9677" s="26">
        <v>41904.564833090277</v>
      </c>
      <c r="B9677" t="s">
        <v>130</v>
      </c>
      <c r="C9677" t="s">
        <v>645</v>
      </c>
      <c r="D9677" t="s">
        <v>7440</v>
      </c>
    </row>
    <row r="9678" spans="1:40" x14ac:dyDescent="0.2">
      <c r="A9678" s="26">
        <v>41904.564833090277</v>
      </c>
      <c r="B9678" t="s">
        <v>130</v>
      </c>
      <c r="C9678" t="s">
        <v>645</v>
      </c>
      <c r="D9678" t="s">
        <v>7441</v>
      </c>
      <c r="E9678" t="s">
        <v>133</v>
      </c>
      <c r="F9678" t="s">
        <v>134</v>
      </c>
      <c r="G9678" t="s">
        <v>135</v>
      </c>
      <c r="H9678" t="s">
        <v>136</v>
      </c>
      <c r="I9678">
        <v>1900000</v>
      </c>
      <c r="J9678" t="s">
        <v>137</v>
      </c>
      <c r="K9678">
        <v>1900000</v>
      </c>
      <c r="L9678" t="s">
        <v>138</v>
      </c>
      <c r="M9678">
        <v>500</v>
      </c>
      <c r="N9678" t="s">
        <v>139</v>
      </c>
      <c r="O9678" t="s">
        <v>140</v>
      </c>
      <c r="P9678">
        <v>300</v>
      </c>
      <c r="Q9678" t="s">
        <v>139</v>
      </c>
    </row>
    <row r="9679" spans="1:40" x14ac:dyDescent="0.2">
      <c r="A9679" s="26">
        <v>41904.564833090277</v>
      </c>
      <c r="B9679" t="s">
        <v>130</v>
      </c>
      <c r="C9679" t="s">
        <v>645</v>
      </c>
      <c r="D9679" t="s">
        <v>7442</v>
      </c>
      <c r="E9679" t="s">
        <v>133</v>
      </c>
      <c r="F9679" t="s">
        <v>134</v>
      </c>
      <c r="G9679" t="s">
        <v>135</v>
      </c>
      <c r="H9679" t="s">
        <v>142</v>
      </c>
      <c r="I9679">
        <v>49</v>
      </c>
      <c r="J9679" t="s">
        <v>139</v>
      </c>
      <c r="K9679" t="s">
        <v>143</v>
      </c>
      <c r="L9679">
        <v>130</v>
      </c>
      <c r="M9679" t="s">
        <v>139</v>
      </c>
      <c r="N9679" t="s">
        <v>144</v>
      </c>
      <c r="O9679">
        <v>180</v>
      </c>
      <c r="P9679" t="s">
        <v>139</v>
      </c>
      <c r="Q9679" t="s">
        <v>145</v>
      </c>
      <c r="R9679">
        <v>140</v>
      </c>
      <c r="S9679" t="s">
        <v>139</v>
      </c>
      <c r="T9679" t="s">
        <v>146</v>
      </c>
      <c r="U9679">
        <v>80</v>
      </c>
      <c r="V9679" t="s">
        <v>139</v>
      </c>
      <c r="W9679" t="s">
        <v>147</v>
      </c>
      <c r="X9679">
        <v>101</v>
      </c>
      <c r="Y9679" t="s">
        <v>139</v>
      </c>
      <c r="Z9679" t="s">
        <v>148</v>
      </c>
      <c r="AA9679">
        <v>190</v>
      </c>
      <c r="AB9679" t="s">
        <v>139</v>
      </c>
      <c r="AC9679" t="s">
        <v>149</v>
      </c>
      <c r="AD9679">
        <v>20</v>
      </c>
      <c r="AE9679" t="s">
        <v>139</v>
      </c>
    </row>
    <row r="9680" spans="1:40" x14ac:dyDescent="0.2">
      <c r="A9680" s="26">
        <v>41904.564833090277</v>
      </c>
      <c r="B9680" t="s">
        <v>130</v>
      </c>
      <c r="C9680" t="s">
        <v>645</v>
      </c>
      <c r="D9680" t="s">
        <v>7443</v>
      </c>
    </row>
    <row r="9681" spans="1:40" x14ac:dyDescent="0.2">
      <c r="A9681" s="26">
        <v>41904.564833090277</v>
      </c>
      <c r="B9681" t="s">
        <v>130</v>
      </c>
      <c r="C9681" t="s">
        <v>645</v>
      </c>
      <c r="D9681" t="s">
        <v>7444</v>
      </c>
      <c r="E9681" t="s">
        <v>133</v>
      </c>
      <c r="F9681" t="s">
        <v>134</v>
      </c>
      <c r="G9681" t="s">
        <v>135</v>
      </c>
      <c r="H9681" t="s">
        <v>152</v>
      </c>
      <c r="I9681">
        <v>50</v>
      </c>
      <c r="J9681" t="s">
        <v>139</v>
      </c>
      <c r="K9681" t="s">
        <v>153</v>
      </c>
      <c r="L9681">
        <v>50</v>
      </c>
      <c r="M9681" t="s">
        <v>139</v>
      </c>
      <c r="N9681" t="s">
        <v>154</v>
      </c>
      <c r="O9681">
        <v>50</v>
      </c>
      <c r="P9681" t="s">
        <v>139</v>
      </c>
    </row>
    <row r="9682" spans="1:40" x14ac:dyDescent="0.2">
      <c r="A9682" s="26">
        <v>41904.564833090277</v>
      </c>
      <c r="B9682" t="s">
        <v>130</v>
      </c>
      <c r="C9682" t="s">
        <v>645</v>
      </c>
      <c r="D9682" t="s">
        <v>7445</v>
      </c>
      <c r="E9682" t="s">
        <v>133</v>
      </c>
      <c r="F9682" t="s">
        <v>134</v>
      </c>
      <c r="G9682" t="s">
        <v>135</v>
      </c>
      <c r="H9682" t="s">
        <v>156</v>
      </c>
      <c r="I9682">
        <v>35</v>
      </c>
      <c r="J9682" t="s">
        <v>139</v>
      </c>
      <c r="K9682" t="s">
        <v>157</v>
      </c>
      <c r="L9682">
        <v>5</v>
      </c>
      <c r="M9682" t="s">
        <v>139</v>
      </c>
      <c r="N9682" t="s">
        <v>158</v>
      </c>
      <c r="O9682">
        <v>60</v>
      </c>
      <c r="P9682" t="s">
        <v>139</v>
      </c>
    </row>
    <row r="9683" spans="1:40" x14ac:dyDescent="0.2">
      <c r="A9683" s="26">
        <v>41904.564833090277</v>
      </c>
      <c r="B9683" t="s">
        <v>130</v>
      </c>
      <c r="C9683" t="s">
        <v>645</v>
      </c>
      <c r="D9683" t="s">
        <v>7446</v>
      </c>
      <c r="E9683" t="s">
        <v>133</v>
      </c>
      <c r="F9683" t="s">
        <v>134</v>
      </c>
      <c r="G9683" t="s">
        <v>135</v>
      </c>
      <c r="H9683" t="s">
        <v>160</v>
      </c>
      <c r="I9683">
        <v>1</v>
      </c>
      <c r="J9683" t="s">
        <v>139</v>
      </c>
    </row>
    <row r="9684" spans="1:40" x14ac:dyDescent="0.2">
      <c r="A9684" s="26">
        <v>41904.564833090277</v>
      </c>
      <c r="B9684" t="s">
        <v>130</v>
      </c>
      <c r="C9684" t="s">
        <v>645</v>
      </c>
      <c r="D9684" t="s">
        <v>7447</v>
      </c>
      <c r="E9684" t="s">
        <v>133</v>
      </c>
      <c r="F9684" t="s">
        <v>134</v>
      </c>
      <c r="G9684" t="s">
        <v>135</v>
      </c>
      <c r="H9684" t="s">
        <v>162</v>
      </c>
      <c r="I9684">
        <v>30</v>
      </c>
      <c r="J9684" t="s">
        <v>139</v>
      </c>
      <c r="K9684" t="s">
        <v>163</v>
      </c>
      <c r="L9684">
        <v>30</v>
      </c>
      <c r="M9684" t="s">
        <v>139</v>
      </c>
      <c r="N9684" t="s">
        <v>164</v>
      </c>
      <c r="O9684">
        <v>30</v>
      </c>
      <c r="P9684" t="s">
        <v>139</v>
      </c>
      <c r="Q9684" t="s">
        <v>165</v>
      </c>
      <c r="R9684">
        <v>10</v>
      </c>
      <c r="S9684" t="s">
        <v>139</v>
      </c>
      <c r="T9684" t="s">
        <v>166</v>
      </c>
      <c r="U9684">
        <v>20</v>
      </c>
      <c r="V9684" t="s">
        <v>139</v>
      </c>
      <c r="W9684" t="s">
        <v>167</v>
      </c>
      <c r="X9684">
        <v>20</v>
      </c>
      <c r="Y9684" t="s">
        <v>139</v>
      </c>
      <c r="Z9684" t="s">
        <v>168</v>
      </c>
      <c r="AA9684">
        <v>20</v>
      </c>
      <c r="AB9684" t="s">
        <v>139</v>
      </c>
      <c r="AC9684" t="s">
        <v>169</v>
      </c>
      <c r="AD9684">
        <v>20</v>
      </c>
      <c r="AE9684" t="s">
        <v>139</v>
      </c>
      <c r="AF9684" t="s">
        <v>170</v>
      </c>
      <c r="AG9684">
        <v>115200</v>
      </c>
      <c r="AH9684" t="s">
        <v>139</v>
      </c>
      <c r="AI9684" t="s">
        <v>171</v>
      </c>
      <c r="AJ9684">
        <v>12000</v>
      </c>
      <c r="AK9684" t="s">
        <v>139</v>
      </c>
      <c r="AL9684" t="s">
        <v>172</v>
      </c>
      <c r="AM9684">
        <v>30000</v>
      </c>
      <c r="AN9684" t="s">
        <v>139</v>
      </c>
    </row>
    <row r="9685" spans="1:40" x14ac:dyDescent="0.2">
      <c r="A9685" s="26">
        <v>41904.564833090277</v>
      </c>
      <c r="B9685" t="s">
        <v>130</v>
      </c>
      <c r="C9685" t="s">
        <v>645</v>
      </c>
      <c r="D9685" t="s">
        <v>7448</v>
      </c>
      <c r="E9685" t="s">
        <v>133</v>
      </c>
      <c r="F9685" t="s">
        <v>134</v>
      </c>
      <c r="G9685" t="s">
        <v>135</v>
      </c>
      <c r="H9685" t="s">
        <v>174</v>
      </c>
      <c r="I9685">
        <v>60</v>
      </c>
      <c r="J9685" t="s">
        <v>139</v>
      </c>
      <c r="K9685" t="s">
        <v>175</v>
      </c>
      <c r="L9685">
        <v>40</v>
      </c>
      <c r="M9685" t="s">
        <v>139</v>
      </c>
      <c r="N9685" t="s">
        <v>176</v>
      </c>
      <c r="O9685">
        <v>50</v>
      </c>
      <c r="P9685" t="s">
        <v>139</v>
      </c>
      <c r="Q9685" t="s">
        <v>177</v>
      </c>
      <c r="R9685">
        <v>40</v>
      </c>
      <c r="S9685" t="s">
        <v>139</v>
      </c>
      <c r="T9685" t="s">
        <v>178</v>
      </c>
      <c r="U9685">
        <v>60</v>
      </c>
      <c r="V9685" t="s">
        <v>139</v>
      </c>
      <c r="W9685" t="s">
        <v>179</v>
      </c>
      <c r="X9685">
        <v>50</v>
      </c>
      <c r="Y9685" t="s">
        <v>139</v>
      </c>
      <c r="Z9685" t="s">
        <v>180</v>
      </c>
      <c r="AA9685">
        <v>50</v>
      </c>
      <c r="AB9685" t="s">
        <v>139</v>
      </c>
      <c r="AC9685" t="s">
        <v>181</v>
      </c>
      <c r="AD9685">
        <v>35</v>
      </c>
      <c r="AE9685" t="s">
        <v>139</v>
      </c>
      <c r="AF9685" t="s">
        <v>182</v>
      </c>
      <c r="AG9685">
        <v>8</v>
      </c>
      <c r="AH9685" t="s">
        <v>139</v>
      </c>
      <c r="AI9685" t="s">
        <v>183</v>
      </c>
      <c r="AJ9685">
        <v>90</v>
      </c>
      <c r="AK9685" t="s">
        <v>139</v>
      </c>
      <c r="AL9685" t="s">
        <v>184</v>
      </c>
      <c r="AM9685">
        <v>1</v>
      </c>
      <c r="AN9685" t="s">
        <v>139</v>
      </c>
    </row>
    <row r="9686" spans="1:40" x14ac:dyDescent="0.2">
      <c r="A9686" s="26">
        <v>41904.564833090277</v>
      </c>
      <c r="B9686" t="s">
        <v>130</v>
      </c>
      <c r="C9686" t="s">
        <v>645</v>
      </c>
      <c r="D9686" t="s">
        <v>7449</v>
      </c>
      <c r="E9686" t="s">
        <v>133</v>
      </c>
      <c r="F9686" t="s">
        <v>134</v>
      </c>
      <c r="G9686" t="s">
        <v>135</v>
      </c>
      <c r="H9686" t="s">
        <v>186</v>
      </c>
      <c r="I9686">
        <v>33</v>
      </c>
      <c r="J9686" t="s">
        <v>139</v>
      </c>
      <c r="K9686" t="s">
        <v>187</v>
      </c>
      <c r="L9686">
        <v>33</v>
      </c>
      <c r="M9686" t="s">
        <v>139</v>
      </c>
      <c r="N9686" t="s">
        <v>188</v>
      </c>
      <c r="O9686">
        <v>34</v>
      </c>
      <c r="P9686" t="s">
        <v>139</v>
      </c>
      <c r="Q9686" t="s">
        <v>166</v>
      </c>
      <c r="R9686">
        <v>20</v>
      </c>
      <c r="S9686" t="s">
        <v>139</v>
      </c>
      <c r="T9686" t="s">
        <v>167</v>
      </c>
      <c r="U9686">
        <v>20</v>
      </c>
      <c r="V9686" t="s">
        <v>139</v>
      </c>
      <c r="W9686" t="s">
        <v>168</v>
      </c>
      <c r="X9686">
        <v>20</v>
      </c>
      <c r="Y9686" t="s">
        <v>139</v>
      </c>
      <c r="Z9686" t="s">
        <v>189</v>
      </c>
      <c r="AA9686">
        <v>20</v>
      </c>
      <c r="AB9686" t="s">
        <v>139</v>
      </c>
      <c r="AC9686" t="s">
        <v>190</v>
      </c>
      <c r="AD9686">
        <v>20</v>
      </c>
      <c r="AE9686" t="s">
        <v>139</v>
      </c>
      <c r="AF9686" t="s">
        <v>191</v>
      </c>
      <c r="AG9686">
        <v>20</v>
      </c>
      <c r="AH9686" t="s">
        <v>139</v>
      </c>
      <c r="AI9686" t="s">
        <v>170</v>
      </c>
      <c r="AJ9686">
        <v>115200</v>
      </c>
      <c r="AK9686" t="s">
        <v>139</v>
      </c>
      <c r="AL9686" t="s">
        <v>171</v>
      </c>
      <c r="AM9686">
        <v>12000</v>
      </c>
      <c r="AN9686" t="s">
        <v>139</v>
      </c>
    </row>
    <row r="9687" spans="1:40" x14ac:dyDescent="0.2">
      <c r="A9687" s="26">
        <v>41904.564833090277</v>
      </c>
      <c r="B9687" t="s">
        <v>130</v>
      </c>
      <c r="C9687" t="s">
        <v>645</v>
      </c>
      <c r="D9687" t="s">
        <v>7442</v>
      </c>
      <c r="E9687" t="s">
        <v>133</v>
      </c>
      <c r="F9687" t="s">
        <v>134</v>
      </c>
      <c r="G9687" t="s">
        <v>135</v>
      </c>
      <c r="H9687" t="s">
        <v>142</v>
      </c>
      <c r="I9687">
        <v>49</v>
      </c>
      <c r="J9687" t="s">
        <v>139</v>
      </c>
      <c r="K9687" t="s">
        <v>143</v>
      </c>
      <c r="L9687">
        <v>130</v>
      </c>
      <c r="M9687" t="s">
        <v>139</v>
      </c>
      <c r="N9687" t="s">
        <v>144</v>
      </c>
      <c r="O9687">
        <v>180</v>
      </c>
      <c r="P9687" t="s">
        <v>139</v>
      </c>
      <c r="Q9687" t="s">
        <v>145</v>
      </c>
      <c r="R9687">
        <v>140</v>
      </c>
      <c r="S9687" t="s">
        <v>139</v>
      </c>
      <c r="T9687" t="s">
        <v>146</v>
      </c>
      <c r="U9687">
        <v>80</v>
      </c>
      <c r="V9687" t="s">
        <v>139</v>
      </c>
      <c r="W9687" t="s">
        <v>147</v>
      </c>
      <c r="X9687">
        <v>101</v>
      </c>
      <c r="Y9687" t="s">
        <v>139</v>
      </c>
      <c r="Z9687" t="s">
        <v>148</v>
      </c>
      <c r="AA9687">
        <v>190</v>
      </c>
      <c r="AB9687" t="s">
        <v>139</v>
      </c>
      <c r="AC9687" t="s">
        <v>149</v>
      </c>
      <c r="AD9687">
        <v>20</v>
      </c>
      <c r="AE9687" t="s">
        <v>139</v>
      </c>
    </row>
    <row r="9688" spans="1:40" x14ac:dyDescent="0.2">
      <c r="A9688" s="26">
        <v>41904.564833090277</v>
      </c>
      <c r="B9688" t="s">
        <v>130</v>
      </c>
      <c r="C9688" t="s">
        <v>645</v>
      </c>
      <c r="D9688" t="s">
        <v>7443</v>
      </c>
    </row>
    <row r="9689" spans="1:40" x14ac:dyDescent="0.2">
      <c r="A9689" s="26">
        <v>41904.564833090277</v>
      </c>
      <c r="B9689" t="s">
        <v>130</v>
      </c>
      <c r="C9689" t="s">
        <v>645</v>
      </c>
      <c r="D9689" t="s">
        <v>7444</v>
      </c>
      <c r="E9689" t="s">
        <v>133</v>
      </c>
      <c r="F9689" t="s">
        <v>134</v>
      </c>
      <c r="G9689" t="s">
        <v>135</v>
      </c>
      <c r="H9689" t="s">
        <v>152</v>
      </c>
      <c r="I9689">
        <v>50</v>
      </c>
      <c r="J9689" t="s">
        <v>139</v>
      </c>
      <c r="K9689" t="s">
        <v>153</v>
      </c>
      <c r="L9689">
        <v>50</v>
      </c>
      <c r="M9689" t="s">
        <v>139</v>
      </c>
      <c r="N9689" t="s">
        <v>154</v>
      </c>
      <c r="O9689">
        <v>50</v>
      </c>
      <c r="P9689" t="s">
        <v>139</v>
      </c>
    </row>
    <row r="9690" spans="1:40" x14ac:dyDescent="0.2">
      <c r="A9690" s="26">
        <v>41904.564833090277</v>
      </c>
      <c r="B9690" t="s">
        <v>130</v>
      </c>
      <c r="C9690" t="s">
        <v>645</v>
      </c>
      <c r="D9690" t="s">
        <v>7445</v>
      </c>
      <c r="E9690" t="s">
        <v>133</v>
      </c>
      <c r="F9690" t="s">
        <v>134</v>
      </c>
      <c r="G9690" t="s">
        <v>135</v>
      </c>
      <c r="H9690" t="s">
        <v>156</v>
      </c>
      <c r="I9690">
        <v>35</v>
      </c>
      <c r="J9690" t="s">
        <v>139</v>
      </c>
      <c r="K9690" t="s">
        <v>157</v>
      </c>
      <c r="L9690">
        <v>5</v>
      </c>
      <c r="M9690" t="s">
        <v>139</v>
      </c>
      <c r="N9690" t="s">
        <v>158</v>
      </c>
      <c r="O9690">
        <v>60</v>
      </c>
      <c r="P9690" t="s">
        <v>139</v>
      </c>
    </row>
    <row r="9691" spans="1:40" x14ac:dyDescent="0.2">
      <c r="A9691" s="26">
        <v>41904.564833090277</v>
      </c>
      <c r="B9691" t="s">
        <v>130</v>
      </c>
      <c r="C9691" t="s">
        <v>645</v>
      </c>
      <c r="D9691" t="s">
        <v>7446</v>
      </c>
      <c r="E9691" t="s">
        <v>133</v>
      </c>
      <c r="F9691" t="s">
        <v>134</v>
      </c>
      <c r="G9691" t="s">
        <v>135</v>
      </c>
      <c r="H9691" t="s">
        <v>160</v>
      </c>
      <c r="I9691">
        <v>1</v>
      </c>
      <c r="J9691" t="s">
        <v>139</v>
      </c>
    </row>
    <row r="9692" spans="1:40" x14ac:dyDescent="0.2">
      <c r="A9692" s="26">
        <v>41904.564833090277</v>
      </c>
      <c r="B9692" t="s">
        <v>130</v>
      </c>
      <c r="C9692" t="s">
        <v>645</v>
      </c>
      <c r="D9692" t="s">
        <v>7447</v>
      </c>
      <c r="E9692" t="s">
        <v>133</v>
      </c>
      <c r="F9692" t="s">
        <v>134</v>
      </c>
      <c r="G9692" t="s">
        <v>135</v>
      </c>
      <c r="H9692" t="s">
        <v>162</v>
      </c>
      <c r="I9692">
        <v>30</v>
      </c>
      <c r="J9692" t="s">
        <v>139</v>
      </c>
      <c r="K9692" t="s">
        <v>163</v>
      </c>
      <c r="L9692">
        <v>30</v>
      </c>
      <c r="M9692" t="s">
        <v>139</v>
      </c>
      <c r="N9692" t="s">
        <v>164</v>
      </c>
      <c r="O9692">
        <v>30</v>
      </c>
      <c r="P9692" t="s">
        <v>139</v>
      </c>
      <c r="Q9692" t="s">
        <v>165</v>
      </c>
      <c r="R9692">
        <v>10</v>
      </c>
      <c r="S9692" t="s">
        <v>139</v>
      </c>
      <c r="T9692" t="s">
        <v>166</v>
      </c>
      <c r="U9692">
        <v>20</v>
      </c>
      <c r="V9692" t="s">
        <v>139</v>
      </c>
      <c r="W9692" t="s">
        <v>167</v>
      </c>
      <c r="X9692">
        <v>20</v>
      </c>
      <c r="Y9692" t="s">
        <v>139</v>
      </c>
      <c r="Z9692" t="s">
        <v>168</v>
      </c>
      <c r="AA9692">
        <v>20</v>
      </c>
      <c r="AB9692" t="s">
        <v>139</v>
      </c>
      <c r="AC9692" t="s">
        <v>169</v>
      </c>
      <c r="AD9692">
        <v>20</v>
      </c>
      <c r="AE9692" t="s">
        <v>139</v>
      </c>
      <c r="AF9692" t="s">
        <v>170</v>
      </c>
      <c r="AG9692">
        <v>115200</v>
      </c>
      <c r="AH9692" t="s">
        <v>139</v>
      </c>
      <c r="AI9692" t="s">
        <v>171</v>
      </c>
      <c r="AJ9692">
        <v>12000</v>
      </c>
      <c r="AK9692" t="s">
        <v>139</v>
      </c>
      <c r="AL9692" t="s">
        <v>172</v>
      </c>
      <c r="AM9692">
        <v>30000</v>
      </c>
      <c r="AN9692" t="s">
        <v>139</v>
      </c>
    </row>
    <row r="9693" spans="1:40" x14ac:dyDescent="0.2">
      <c r="A9693" s="26">
        <v>41904.564833090277</v>
      </c>
      <c r="B9693" t="s">
        <v>130</v>
      </c>
      <c r="C9693" t="s">
        <v>645</v>
      </c>
      <c r="D9693" t="s">
        <v>7448</v>
      </c>
      <c r="E9693" t="s">
        <v>133</v>
      </c>
      <c r="F9693" t="s">
        <v>134</v>
      </c>
      <c r="G9693" t="s">
        <v>135</v>
      </c>
      <c r="H9693" t="s">
        <v>174</v>
      </c>
      <c r="I9693">
        <v>60</v>
      </c>
      <c r="J9693" t="s">
        <v>139</v>
      </c>
      <c r="K9693" t="s">
        <v>175</v>
      </c>
      <c r="L9693">
        <v>40</v>
      </c>
      <c r="M9693" t="s">
        <v>139</v>
      </c>
      <c r="N9693" t="s">
        <v>176</v>
      </c>
      <c r="O9693">
        <v>50</v>
      </c>
      <c r="P9693" t="s">
        <v>139</v>
      </c>
      <c r="Q9693" t="s">
        <v>177</v>
      </c>
      <c r="R9693">
        <v>40</v>
      </c>
      <c r="S9693" t="s">
        <v>139</v>
      </c>
      <c r="T9693" t="s">
        <v>178</v>
      </c>
      <c r="U9693">
        <v>60</v>
      </c>
      <c r="V9693" t="s">
        <v>139</v>
      </c>
      <c r="W9693" t="s">
        <v>179</v>
      </c>
      <c r="X9693">
        <v>50</v>
      </c>
      <c r="Y9693" t="s">
        <v>139</v>
      </c>
      <c r="Z9693" t="s">
        <v>180</v>
      </c>
      <c r="AA9693">
        <v>50</v>
      </c>
      <c r="AB9693" t="s">
        <v>139</v>
      </c>
      <c r="AC9693" t="s">
        <v>181</v>
      </c>
      <c r="AD9693">
        <v>35</v>
      </c>
      <c r="AE9693" t="s">
        <v>139</v>
      </c>
      <c r="AF9693" t="s">
        <v>182</v>
      </c>
      <c r="AG9693">
        <v>8</v>
      </c>
      <c r="AH9693" t="s">
        <v>139</v>
      </c>
      <c r="AI9693" t="s">
        <v>183</v>
      </c>
      <c r="AJ9693">
        <v>90</v>
      </c>
      <c r="AK9693" t="s">
        <v>139</v>
      </c>
      <c r="AL9693" t="s">
        <v>184</v>
      </c>
      <c r="AM9693">
        <v>1</v>
      </c>
      <c r="AN9693" t="s">
        <v>139</v>
      </c>
    </row>
    <row r="9694" spans="1:40" x14ac:dyDescent="0.2">
      <c r="A9694" s="26">
        <v>41904.564833090277</v>
      </c>
      <c r="B9694" t="s">
        <v>130</v>
      </c>
      <c r="C9694" t="s">
        <v>645</v>
      </c>
      <c r="D9694" t="s">
        <v>7449</v>
      </c>
      <c r="E9694" t="s">
        <v>133</v>
      </c>
      <c r="F9694" t="s">
        <v>134</v>
      </c>
      <c r="G9694" t="s">
        <v>135</v>
      </c>
      <c r="H9694" t="s">
        <v>186</v>
      </c>
      <c r="I9694">
        <v>33</v>
      </c>
      <c r="J9694" t="s">
        <v>139</v>
      </c>
      <c r="K9694" t="s">
        <v>187</v>
      </c>
      <c r="L9694">
        <v>33</v>
      </c>
      <c r="M9694" t="s">
        <v>139</v>
      </c>
      <c r="N9694" t="s">
        <v>188</v>
      </c>
      <c r="O9694">
        <v>34</v>
      </c>
      <c r="P9694" t="s">
        <v>139</v>
      </c>
      <c r="Q9694" t="s">
        <v>166</v>
      </c>
      <c r="R9694">
        <v>20</v>
      </c>
      <c r="S9694" t="s">
        <v>139</v>
      </c>
      <c r="T9694" t="s">
        <v>167</v>
      </c>
      <c r="U9694">
        <v>20</v>
      </c>
      <c r="V9694" t="s">
        <v>139</v>
      </c>
      <c r="W9694" t="s">
        <v>168</v>
      </c>
      <c r="X9694">
        <v>20</v>
      </c>
      <c r="Y9694" t="s">
        <v>139</v>
      </c>
      <c r="Z9694" t="s">
        <v>189</v>
      </c>
      <c r="AA9694">
        <v>20</v>
      </c>
      <c r="AB9694" t="s">
        <v>139</v>
      </c>
      <c r="AC9694" t="s">
        <v>190</v>
      </c>
      <c r="AD9694">
        <v>20</v>
      </c>
      <c r="AE9694" t="s">
        <v>139</v>
      </c>
      <c r="AF9694" t="s">
        <v>191</v>
      </c>
      <c r="AG9694">
        <v>20</v>
      </c>
      <c r="AH9694" t="s">
        <v>139</v>
      </c>
      <c r="AI9694" t="s">
        <v>170</v>
      </c>
      <c r="AJ9694">
        <v>115200</v>
      </c>
      <c r="AK9694" t="s">
        <v>139</v>
      </c>
      <c r="AL9694" t="s">
        <v>171</v>
      </c>
      <c r="AM9694">
        <v>12000</v>
      </c>
      <c r="AN9694" t="s">
        <v>139</v>
      </c>
    </row>
    <row r="9695" spans="1:40" x14ac:dyDescent="0.2">
      <c r="A9695" s="26">
        <v>41904.564833090277</v>
      </c>
      <c r="B9695" t="s">
        <v>130</v>
      </c>
      <c r="C9695" t="s">
        <v>645</v>
      </c>
      <c r="D9695" t="s">
        <v>7450</v>
      </c>
      <c r="E9695" t="s">
        <v>193</v>
      </c>
      <c r="F9695" t="s">
        <v>194</v>
      </c>
      <c r="G9695" t="s">
        <v>195</v>
      </c>
    </row>
    <row r="9696" spans="1:40" x14ac:dyDescent="0.2">
      <c r="A9696" s="26">
        <v>41904.564833090277</v>
      </c>
      <c r="B9696" t="s">
        <v>130</v>
      </c>
      <c r="C9696" t="s">
        <v>645</v>
      </c>
      <c r="D9696" t="s">
        <v>7451</v>
      </c>
      <c r="E9696" t="s">
        <v>193</v>
      </c>
      <c r="F9696" t="s">
        <v>7452</v>
      </c>
      <c r="G9696" t="s">
        <v>7453</v>
      </c>
      <c r="H9696" t="s">
        <v>7454</v>
      </c>
    </row>
    <row r="9697" spans="1:40" x14ac:dyDescent="0.2">
      <c r="A9697" s="26">
        <v>41904.564833275464</v>
      </c>
      <c r="B9697" t="s">
        <v>130</v>
      </c>
      <c r="C9697" t="s">
        <v>645</v>
      </c>
      <c r="D9697" t="s">
        <v>7455</v>
      </c>
    </row>
    <row r="9698" spans="1:40" x14ac:dyDescent="0.2">
      <c r="A9698" s="26">
        <v>41904.564833275464</v>
      </c>
      <c r="B9698" t="s">
        <v>130</v>
      </c>
      <c r="C9698" t="s">
        <v>645</v>
      </c>
      <c r="D9698" t="s">
        <v>7456</v>
      </c>
      <c r="E9698" t="s">
        <v>133</v>
      </c>
      <c r="F9698" t="s">
        <v>134</v>
      </c>
      <c r="G9698" t="s">
        <v>135</v>
      </c>
      <c r="H9698" t="s">
        <v>136</v>
      </c>
      <c r="I9698">
        <v>1900000</v>
      </c>
      <c r="J9698" t="s">
        <v>137</v>
      </c>
      <c r="K9698">
        <v>1900000</v>
      </c>
      <c r="L9698" t="s">
        <v>138</v>
      </c>
      <c r="M9698">
        <v>500</v>
      </c>
      <c r="N9698" t="s">
        <v>139</v>
      </c>
      <c r="O9698" t="s">
        <v>140</v>
      </c>
      <c r="P9698">
        <v>300</v>
      </c>
      <c r="Q9698" t="s">
        <v>139</v>
      </c>
    </row>
    <row r="9699" spans="1:40" x14ac:dyDescent="0.2">
      <c r="A9699" s="26">
        <v>41904.564833275464</v>
      </c>
      <c r="B9699" t="s">
        <v>130</v>
      </c>
      <c r="C9699" t="s">
        <v>645</v>
      </c>
      <c r="D9699" t="s">
        <v>7457</v>
      </c>
      <c r="E9699" t="s">
        <v>133</v>
      </c>
      <c r="F9699" t="s">
        <v>134</v>
      </c>
      <c r="G9699" t="s">
        <v>135</v>
      </c>
      <c r="H9699" t="s">
        <v>142</v>
      </c>
      <c r="I9699">
        <v>49</v>
      </c>
      <c r="J9699" t="s">
        <v>139</v>
      </c>
      <c r="K9699" t="s">
        <v>143</v>
      </c>
      <c r="L9699">
        <v>130</v>
      </c>
      <c r="M9699" t="s">
        <v>139</v>
      </c>
      <c r="N9699" t="s">
        <v>144</v>
      </c>
      <c r="O9699">
        <v>180</v>
      </c>
      <c r="P9699" t="s">
        <v>139</v>
      </c>
      <c r="Q9699" t="s">
        <v>145</v>
      </c>
      <c r="R9699">
        <v>140</v>
      </c>
      <c r="S9699" t="s">
        <v>139</v>
      </c>
      <c r="T9699" t="s">
        <v>146</v>
      </c>
      <c r="U9699">
        <v>80</v>
      </c>
      <c r="V9699" t="s">
        <v>139</v>
      </c>
      <c r="W9699" t="s">
        <v>147</v>
      </c>
      <c r="X9699">
        <v>101</v>
      </c>
      <c r="Y9699" t="s">
        <v>139</v>
      </c>
      <c r="Z9699" t="s">
        <v>148</v>
      </c>
      <c r="AA9699">
        <v>190</v>
      </c>
      <c r="AB9699" t="s">
        <v>139</v>
      </c>
      <c r="AC9699" t="s">
        <v>149</v>
      </c>
      <c r="AD9699">
        <v>20</v>
      </c>
      <c r="AE9699" t="s">
        <v>139</v>
      </c>
    </row>
    <row r="9700" spans="1:40" x14ac:dyDescent="0.2">
      <c r="A9700" s="26">
        <v>41904.564833275464</v>
      </c>
      <c r="B9700" t="s">
        <v>130</v>
      </c>
      <c r="C9700" t="s">
        <v>645</v>
      </c>
      <c r="D9700" t="s">
        <v>7458</v>
      </c>
    </row>
    <row r="9701" spans="1:40" x14ac:dyDescent="0.2">
      <c r="A9701" s="26">
        <v>41904.564833275464</v>
      </c>
      <c r="B9701" t="s">
        <v>130</v>
      </c>
      <c r="C9701" t="s">
        <v>645</v>
      </c>
      <c r="D9701" t="s">
        <v>7459</v>
      </c>
      <c r="E9701" t="s">
        <v>133</v>
      </c>
      <c r="F9701" t="s">
        <v>134</v>
      </c>
      <c r="G9701" t="s">
        <v>135</v>
      </c>
      <c r="H9701" t="s">
        <v>152</v>
      </c>
      <c r="I9701">
        <v>50</v>
      </c>
      <c r="J9701" t="s">
        <v>139</v>
      </c>
      <c r="K9701" t="s">
        <v>153</v>
      </c>
      <c r="L9701">
        <v>50</v>
      </c>
      <c r="M9701" t="s">
        <v>139</v>
      </c>
      <c r="N9701" t="s">
        <v>154</v>
      </c>
      <c r="O9701">
        <v>50</v>
      </c>
      <c r="P9701" t="s">
        <v>139</v>
      </c>
    </row>
    <row r="9702" spans="1:40" x14ac:dyDescent="0.2">
      <c r="A9702" s="26">
        <v>41904.564833275464</v>
      </c>
      <c r="B9702" t="s">
        <v>130</v>
      </c>
      <c r="C9702" t="s">
        <v>645</v>
      </c>
      <c r="D9702" t="s">
        <v>7460</v>
      </c>
      <c r="E9702" t="s">
        <v>133</v>
      </c>
      <c r="F9702" t="s">
        <v>134</v>
      </c>
      <c r="G9702" t="s">
        <v>135</v>
      </c>
      <c r="H9702" t="s">
        <v>156</v>
      </c>
      <c r="I9702">
        <v>35</v>
      </c>
      <c r="J9702" t="s">
        <v>139</v>
      </c>
      <c r="K9702" t="s">
        <v>157</v>
      </c>
      <c r="L9702">
        <v>5</v>
      </c>
      <c r="M9702" t="s">
        <v>139</v>
      </c>
      <c r="N9702" t="s">
        <v>158</v>
      </c>
      <c r="O9702">
        <v>60</v>
      </c>
      <c r="P9702" t="s">
        <v>139</v>
      </c>
    </row>
    <row r="9703" spans="1:40" x14ac:dyDescent="0.2">
      <c r="A9703" s="26">
        <v>41904.564833275464</v>
      </c>
      <c r="B9703" t="s">
        <v>130</v>
      </c>
      <c r="C9703" t="s">
        <v>645</v>
      </c>
      <c r="D9703" t="s">
        <v>7461</v>
      </c>
      <c r="E9703" t="s">
        <v>133</v>
      </c>
      <c r="F9703" t="s">
        <v>134</v>
      </c>
      <c r="G9703" t="s">
        <v>135</v>
      </c>
      <c r="H9703" t="s">
        <v>160</v>
      </c>
      <c r="I9703">
        <v>1</v>
      </c>
      <c r="J9703" t="s">
        <v>139</v>
      </c>
    </row>
    <row r="9704" spans="1:40" x14ac:dyDescent="0.2">
      <c r="A9704" s="26">
        <v>41904.564833275464</v>
      </c>
      <c r="B9704" t="s">
        <v>130</v>
      </c>
      <c r="C9704" t="s">
        <v>645</v>
      </c>
      <c r="D9704" t="s">
        <v>7462</v>
      </c>
      <c r="E9704" t="s">
        <v>133</v>
      </c>
      <c r="F9704" t="s">
        <v>134</v>
      </c>
      <c r="G9704" t="s">
        <v>135</v>
      </c>
      <c r="H9704" t="s">
        <v>162</v>
      </c>
      <c r="I9704">
        <v>30</v>
      </c>
      <c r="J9704" t="s">
        <v>139</v>
      </c>
      <c r="K9704" t="s">
        <v>163</v>
      </c>
      <c r="L9704">
        <v>30</v>
      </c>
      <c r="M9704" t="s">
        <v>139</v>
      </c>
      <c r="N9704" t="s">
        <v>164</v>
      </c>
      <c r="O9704">
        <v>30</v>
      </c>
      <c r="P9704" t="s">
        <v>139</v>
      </c>
      <c r="Q9704" t="s">
        <v>165</v>
      </c>
      <c r="R9704">
        <v>10</v>
      </c>
      <c r="S9704" t="s">
        <v>139</v>
      </c>
      <c r="T9704" t="s">
        <v>166</v>
      </c>
      <c r="U9704">
        <v>20</v>
      </c>
      <c r="V9704" t="s">
        <v>139</v>
      </c>
      <c r="W9704" t="s">
        <v>167</v>
      </c>
      <c r="X9704">
        <v>20</v>
      </c>
      <c r="Y9704" t="s">
        <v>139</v>
      </c>
      <c r="Z9704" t="s">
        <v>168</v>
      </c>
      <c r="AA9704">
        <v>20</v>
      </c>
      <c r="AB9704" t="s">
        <v>139</v>
      </c>
      <c r="AC9704" t="s">
        <v>169</v>
      </c>
      <c r="AD9704">
        <v>20</v>
      </c>
      <c r="AE9704" t="s">
        <v>139</v>
      </c>
      <c r="AF9704" t="s">
        <v>170</v>
      </c>
      <c r="AG9704">
        <v>115200</v>
      </c>
      <c r="AH9704" t="s">
        <v>139</v>
      </c>
      <c r="AI9704" t="s">
        <v>171</v>
      </c>
      <c r="AJ9704">
        <v>12000</v>
      </c>
      <c r="AK9704" t="s">
        <v>139</v>
      </c>
      <c r="AL9704" t="s">
        <v>172</v>
      </c>
      <c r="AM9704">
        <v>30000</v>
      </c>
      <c r="AN9704" t="s">
        <v>139</v>
      </c>
    </row>
    <row r="9705" spans="1:40" x14ac:dyDescent="0.2">
      <c r="A9705" s="26">
        <v>41904.564833275464</v>
      </c>
      <c r="B9705" t="s">
        <v>130</v>
      </c>
      <c r="C9705" t="s">
        <v>645</v>
      </c>
      <c r="D9705" t="s">
        <v>7463</v>
      </c>
      <c r="E9705" t="s">
        <v>133</v>
      </c>
      <c r="F9705" t="s">
        <v>134</v>
      </c>
      <c r="G9705" t="s">
        <v>135</v>
      </c>
      <c r="H9705" t="s">
        <v>174</v>
      </c>
      <c r="I9705">
        <v>60</v>
      </c>
      <c r="J9705" t="s">
        <v>139</v>
      </c>
      <c r="K9705" t="s">
        <v>175</v>
      </c>
      <c r="L9705">
        <v>40</v>
      </c>
      <c r="M9705" t="s">
        <v>139</v>
      </c>
      <c r="N9705" t="s">
        <v>176</v>
      </c>
      <c r="O9705">
        <v>50</v>
      </c>
      <c r="P9705" t="s">
        <v>139</v>
      </c>
      <c r="Q9705" t="s">
        <v>177</v>
      </c>
      <c r="R9705">
        <v>40</v>
      </c>
      <c r="S9705" t="s">
        <v>139</v>
      </c>
      <c r="T9705" t="s">
        <v>178</v>
      </c>
      <c r="U9705">
        <v>60</v>
      </c>
      <c r="V9705" t="s">
        <v>139</v>
      </c>
      <c r="W9705" t="s">
        <v>179</v>
      </c>
      <c r="X9705">
        <v>50</v>
      </c>
      <c r="Y9705" t="s">
        <v>139</v>
      </c>
      <c r="Z9705" t="s">
        <v>180</v>
      </c>
      <c r="AA9705">
        <v>50</v>
      </c>
      <c r="AB9705" t="s">
        <v>139</v>
      </c>
      <c r="AC9705" t="s">
        <v>181</v>
      </c>
      <c r="AD9705">
        <v>35</v>
      </c>
      <c r="AE9705" t="s">
        <v>139</v>
      </c>
      <c r="AF9705" t="s">
        <v>182</v>
      </c>
      <c r="AG9705">
        <v>8</v>
      </c>
      <c r="AH9705" t="s">
        <v>139</v>
      </c>
      <c r="AI9705" t="s">
        <v>183</v>
      </c>
      <c r="AJ9705">
        <v>90</v>
      </c>
      <c r="AK9705" t="s">
        <v>139</v>
      </c>
      <c r="AL9705" t="s">
        <v>184</v>
      </c>
      <c r="AM9705">
        <v>1</v>
      </c>
      <c r="AN9705" t="s">
        <v>139</v>
      </c>
    </row>
    <row r="9706" spans="1:40" x14ac:dyDescent="0.2">
      <c r="A9706" s="26">
        <v>41904.564833275464</v>
      </c>
      <c r="B9706" t="s">
        <v>130</v>
      </c>
      <c r="C9706" t="s">
        <v>645</v>
      </c>
      <c r="D9706" t="s">
        <v>7464</v>
      </c>
      <c r="E9706" t="s">
        <v>133</v>
      </c>
      <c r="F9706" t="s">
        <v>134</v>
      </c>
      <c r="G9706" t="s">
        <v>135</v>
      </c>
      <c r="H9706" t="s">
        <v>186</v>
      </c>
      <c r="I9706">
        <v>33</v>
      </c>
      <c r="J9706" t="s">
        <v>139</v>
      </c>
      <c r="K9706" t="s">
        <v>187</v>
      </c>
      <c r="L9706">
        <v>33</v>
      </c>
      <c r="M9706" t="s">
        <v>139</v>
      </c>
      <c r="N9706" t="s">
        <v>188</v>
      </c>
      <c r="O9706">
        <v>34</v>
      </c>
      <c r="P9706" t="s">
        <v>139</v>
      </c>
      <c r="Q9706" t="s">
        <v>166</v>
      </c>
      <c r="R9706">
        <v>20</v>
      </c>
      <c r="S9706" t="s">
        <v>139</v>
      </c>
      <c r="T9706" t="s">
        <v>167</v>
      </c>
      <c r="U9706">
        <v>20</v>
      </c>
      <c r="V9706" t="s">
        <v>139</v>
      </c>
      <c r="W9706" t="s">
        <v>168</v>
      </c>
      <c r="X9706">
        <v>20</v>
      </c>
      <c r="Y9706" t="s">
        <v>139</v>
      </c>
      <c r="Z9706" t="s">
        <v>189</v>
      </c>
      <c r="AA9706">
        <v>20</v>
      </c>
      <c r="AB9706" t="s">
        <v>139</v>
      </c>
      <c r="AC9706" t="s">
        <v>190</v>
      </c>
      <c r="AD9706">
        <v>20</v>
      </c>
      <c r="AE9706" t="s">
        <v>139</v>
      </c>
      <c r="AF9706" t="s">
        <v>191</v>
      </c>
      <c r="AG9706">
        <v>20</v>
      </c>
      <c r="AH9706" t="s">
        <v>139</v>
      </c>
      <c r="AI9706" t="s">
        <v>170</v>
      </c>
      <c r="AJ9706">
        <v>115200</v>
      </c>
      <c r="AK9706" t="s">
        <v>139</v>
      </c>
      <c r="AL9706" t="s">
        <v>171</v>
      </c>
      <c r="AM9706">
        <v>12000</v>
      </c>
      <c r="AN9706" t="s">
        <v>139</v>
      </c>
    </row>
    <row r="9707" spans="1:40" x14ac:dyDescent="0.2">
      <c r="A9707" s="26">
        <v>41904.564833275464</v>
      </c>
      <c r="B9707" t="s">
        <v>130</v>
      </c>
      <c r="C9707" t="s">
        <v>645</v>
      </c>
      <c r="D9707" t="s">
        <v>7457</v>
      </c>
      <c r="E9707" t="s">
        <v>133</v>
      </c>
      <c r="F9707" t="s">
        <v>134</v>
      </c>
      <c r="G9707" t="s">
        <v>135</v>
      </c>
      <c r="H9707" t="s">
        <v>142</v>
      </c>
      <c r="I9707">
        <v>49</v>
      </c>
      <c r="J9707" t="s">
        <v>139</v>
      </c>
      <c r="K9707" t="s">
        <v>143</v>
      </c>
      <c r="L9707">
        <v>130</v>
      </c>
      <c r="M9707" t="s">
        <v>139</v>
      </c>
      <c r="N9707" t="s">
        <v>144</v>
      </c>
      <c r="O9707">
        <v>180</v>
      </c>
      <c r="P9707" t="s">
        <v>139</v>
      </c>
      <c r="Q9707" t="s">
        <v>145</v>
      </c>
      <c r="R9707">
        <v>140</v>
      </c>
      <c r="S9707" t="s">
        <v>139</v>
      </c>
      <c r="T9707" t="s">
        <v>146</v>
      </c>
      <c r="U9707">
        <v>80</v>
      </c>
      <c r="V9707" t="s">
        <v>139</v>
      </c>
      <c r="W9707" t="s">
        <v>147</v>
      </c>
      <c r="X9707">
        <v>101</v>
      </c>
      <c r="Y9707" t="s">
        <v>139</v>
      </c>
      <c r="Z9707" t="s">
        <v>148</v>
      </c>
      <c r="AA9707">
        <v>190</v>
      </c>
      <c r="AB9707" t="s">
        <v>139</v>
      </c>
      <c r="AC9707" t="s">
        <v>149</v>
      </c>
      <c r="AD9707">
        <v>20</v>
      </c>
      <c r="AE9707" t="s">
        <v>139</v>
      </c>
    </row>
    <row r="9708" spans="1:40" x14ac:dyDescent="0.2">
      <c r="A9708" s="26">
        <v>41904.564833275464</v>
      </c>
      <c r="B9708" t="s">
        <v>130</v>
      </c>
      <c r="C9708" t="s">
        <v>645</v>
      </c>
      <c r="D9708" t="s">
        <v>7458</v>
      </c>
    </row>
    <row r="9709" spans="1:40" x14ac:dyDescent="0.2">
      <c r="A9709" s="26">
        <v>41904.564833275464</v>
      </c>
      <c r="B9709" t="s">
        <v>130</v>
      </c>
      <c r="C9709" t="s">
        <v>645</v>
      </c>
      <c r="D9709" t="s">
        <v>7459</v>
      </c>
      <c r="E9709" t="s">
        <v>133</v>
      </c>
      <c r="F9709" t="s">
        <v>134</v>
      </c>
      <c r="G9709" t="s">
        <v>135</v>
      </c>
      <c r="H9709" t="s">
        <v>152</v>
      </c>
      <c r="I9709">
        <v>50</v>
      </c>
      <c r="J9709" t="s">
        <v>139</v>
      </c>
      <c r="K9709" t="s">
        <v>153</v>
      </c>
      <c r="L9709">
        <v>50</v>
      </c>
      <c r="M9709" t="s">
        <v>139</v>
      </c>
      <c r="N9709" t="s">
        <v>154</v>
      </c>
      <c r="O9709">
        <v>50</v>
      </c>
      <c r="P9709" t="s">
        <v>139</v>
      </c>
    </row>
    <row r="9710" spans="1:40" x14ac:dyDescent="0.2">
      <c r="A9710" s="26">
        <v>41904.564833275464</v>
      </c>
      <c r="B9710" t="s">
        <v>130</v>
      </c>
      <c r="C9710" t="s">
        <v>645</v>
      </c>
      <c r="D9710" t="s">
        <v>7460</v>
      </c>
      <c r="E9710" t="s">
        <v>133</v>
      </c>
      <c r="F9710" t="s">
        <v>134</v>
      </c>
      <c r="G9710" t="s">
        <v>135</v>
      </c>
      <c r="H9710" t="s">
        <v>156</v>
      </c>
      <c r="I9710">
        <v>35</v>
      </c>
      <c r="J9710" t="s">
        <v>139</v>
      </c>
      <c r="K9710" t="s">
        <v>157</v>
      </c>
      <c r="L9710">
        <v>5</v>
      </c>
      <c r="M9710" t="s">
        <v>139</v>
      </c>
      <c r="N9710" t="s">
        <v>158</v>
      </c>
      <c r="O9710">
        <v>60</v>
      </c>
      <c r="P9710" t="s">
        <v>139</v>
      </c>
    </row>
    <row r="9711" spans="1:40" x14ac:dyDescent="0.2">
      <c r="A9711" s="26">
        <v>41904.564833275464</v>
      </c>
      <c r="B9711" t="s">
        <v>130</v>
      </c>
      <c r="C9711" t="s">
        <v>645</v>
      </c>
      <c r="D9711" t="s">
        <v>7461</v>
      </c>
      <c r="E9711" t="s">
        <v>133</v>
      </c>
      <c r="F9711" t="s">
        <v>134</v>
      </c>
      <c r="G9711" t="s">
        <v>135</v>
      </c>
      <c r="H9711" t="s">
        <v>160</v>
      </c>
      <c r="I9711">
        <v>1</v>
      </c>
      <c r="J9711" t="s">
        <v>139</v>
      </c>
    </row>
    <row r="9712" spans="1:40" x14ac:dyDescent="0.2">
      <c r="A9712" s="26">
        <v>41904.564833275464</v>
      </c>
      <c r="B9712" t="s">
        <v>130</v>
      </c>
      <c r="C9712" t="s">
        <v>645</v>
      </c>
      <c r="D9712" t="s">
        <v>7462</v>
      </c>
      <c r="E9712" t="s">
        <v>133</v>
      </c>
      <c r="F9712" t="s">
        <v>134</v>
      </c>
      <c r="G9712" t="s">
        <v>135</v>
      </c>
      <c r="H9712" t="s">
        <v>162</v>
      </c>
      <c r="I9712">
        <v>30</v>
      </c>
      <c r="J9712" t="s">
        <v>139</v>
      </c>
      <c r="K9712" t="s">
        <v>163</v>
      </c>
      <c r="L9712">
        <v>30</v>
      </c>
      <c r="M9712" t="s">
        <v>139</v>
      </c>
      <c r="N9712" t="s">
        <v>164</v>
      </c>
      <c r="O9712">
        <v>30</v>
      </c>
      <c r="P9712" t="s">
        <v>139</v>
      </c>
      <c r="Q9712" t="s">
        <v>165</v>
      </c>
      <c r="R9712">
        <v>10</v>
      </c>
      <c r="S9712" t="s">
        <v>139</v>
      </c>
      <c r="T9712" t="s">
        <v>166</v>
      </c>
      <c r="U9712">
        <v>20</v>
      </c>
      <c r="V9712" t="s">
        <v>139</v>
      </c>
      <c r="W9712" t="s">
        <v>167</v>
      </c>
      <c r="X9712">
        <v>20</v>
      </c>
      <c r="Y9712" t="s">
        <v>139</v>
      </c>
      <c r="Z9712" t="s">
        <v>168</v>
      </c>
      <c r="AA9712">
        <v>20</v>
      </c>
      <c r="AB9712" t="s">
        <v>139</v>
      </c>
      <c r="AC9712" t="s">
        <v>169</v>
      </c>
      <c r="AD9712">
        <v>20</v>
      </c>
      <c r="AE9712" t="s">
        <v>139</v>
      </c>
      <c r="AF9712" t="s">
        <v>170</v>
      </c>
      <c r="AG9712">
        <v>115200</v>
      </c>
      <c r="AH9712" t="s">
        <v>139</v>
      </c>
      <c r="AI9712" t="s">
        <v>171</v>
      </c>
      <c r="AJ9712">
        <v>12000</v>
      </c>
      <c r="AK9712" t="s">
        <v>139</v>
      </c>
      <c r="AL9712" t="s">
        <v>172</v>
      </c>
      <c r="AM9712">
        <v>30000</v>
      </c>
      <c r="AN9712" t="s">
        <v>139</v>
      </c>
    </row>
    <row r="9713" spans="1:40" x14ac:dyDescent="0.2">
      <c r="A9713" s="26">
        <v>41904.564833275464</v>
      </c>
      <c r="B9713" t="s">
        <v>130</v>
      </c>
      <c r="C9713" t="s">
        <v>645</v>
      </c>
      <c r="D9713" t="s">
        <v>7463</v>
      </c>
      <c r="E9713" t="s">
        <v>133</v>
      </c>
      <c r="F9713" t="s">
        <v>134</v>
      </c>
      <c r="G9713" t="s">
        <v>135</v>
      </c>
      <c r="H9713" t="s">
        <v>174</v>
      </c>
      <c r="I9713">
        <v>60</v>
      </c>
      <c r="J9713" t="s">
        <v>139</v>
      </c>
      <c r="K9713" t="s">
        <v>175</v>
      </c>
      <c r="L9713">
        <v>40</v>
      </c>
      <c r="M9713" t="s">
        <v>139</v>
      </c>
      <c r="N9713" t="s">
        <v>176</v>
      </c>
      <c r="O9713">
        <v>50</v>
      </c>
      <c r="P9713" t="s">
        <v>139</v>
      </c>
      <c r="Q9713" t="s">
        <v>177</v>
      </c>
      <c r="R9713">
        <v>40</v>
      </c>
      <c r="S9713" t="s">
        <v>139</v>
      </c>
      <c r="T9713" t="s">
        <v>178</v>
      </c>
      <c r="U9713">
        <v>60</v>
      </c>
      <c r="V9713" t="s">
        <v>139</v>
      </c>
      <c r="W9713" t="s">
        <v>179</v>
      </c>
      <c r="X9713">
        <v>50</v>
      </c>
      <c r="Y9713" t="s">
        <v>139</v>
      </c>
      <c r="Z9713" t="s">
        <v>180</v>
      </c>
      <c r="AA9713">
        <v>50</v>
      </c>
      <c r="AB9713" t="s">
        <v>139</v>
      </c>
      <c r="AC9713" t="s">
        <v>181</v>
      </c>
      <c r="AD9713">
        <v>35</v>
      </c>
      <c r="AE9713" t="s">
        <v>139</v>
      </c>
      <c r="AF9713" t="s">
        <v>182</v>
      </c>
      <c r="AG9713">
        <v>8</v>
      </c>
      <c r="AH9713" t="s">
        <v>139</v>
      </c>
      <c r="AI9713" t="s">
        <v>183</v>
      </c>
      <c r="AJ9713">
        <v>90</v>
      </c>
      <c r="AK9713" t="s">
        <v>139</v>
      </c>
      <c r="AL9713" t="s">
        <v>184</v>
      </c>
      <c r="AM9713">
        <v>1</v>
      </c>
      <c r="AN9713" t="s">
        <v>139</v>
      </c>
    </row>
    <row r="9714" spans="1:40" x14ac:dyDescent="0.2">
      <c r="A9714" s="26">
        <v>41904.564833275464</v>
      </c>
      <c r="B9714" t="s">
        <v>130</v>
      </c>
      <c r="C9714" t="s">
        <v>645</v>
      </c>
      <c r="D9714" t="s">
        <v>7464</v>
      </c>
      <c r="E9714" t="s">
        <v>133</v>
      </c>
      <c r="F9714" t="s">
        <v>134</v>
      </c>
      <c r="G9714" t="s">
        <v>135</v>
      </c>
      <c r="H9714" t="s">
        <v>186</v>
      </c>
      <c r="I9714">
        <v>33</v>
      </c>
      <c r="J9714" t="s">
        <v>139</v>
      </c>
      <c r="K9714" t="s">
        <v>187</v>
      </c>
      <c r="L9714">
        <v>33</v>
      </c>
      <c r="M9714" t="s">
        <v>139</v>
      </c>
      <c r="N9714" t="s">
        <v>188</v>
      </c>
      <c r="O9714">
        <v>34</v>
      </c>
      <c r="P9714" t="s">
        <v>139</v>
      </c>
      <c r="Q9714" t="s">
        <v>166</v>
      </c>
      <c r="R9714">
        <v>20</v>
      </c>
      <c r="S9714" t="s">
        <v>139</v>
      </c>
      <c r="T9714" t="s">
        <v>167</v>
      </c>
      <c r="U9714">
        <v>20</v>
      </c>
      <c r="V9714" t="s">
        <v>139</v>
      </c>
      <c r="W9714" t="s">
        <v>168</v>
      </c>
      <c r="X9714">
        <v>20</v>
      </c>
      <c r="Y9714" t="s">
        <v>139</v>
      </c>
      <c r="Z9714" t="s">
        <v>189</v>
      </c>
      <c r="AA9714">
        <v>20</v>
      </c>
      <c r="AB9714" t="s">
        <v>139</v>
      </c>
      <c r="AC9714" t="s">
        <v>190</v>
      </c>
      <c r="AD9714">
        <v>20</v>
      </c>
      <c r="AE9714" t="s">
        <v>139</v>
      </c>
      <c r="AF9714" t="s">
        <v>191</v>
      </c>
      <c r="AG9714">
        <v>20</v>
      </c>
      <c r="AH9714" t="s">
        <v>139</v>
      </c>
      <c r="AI9714" t="s">
        <v>170</v>
      </c>
      <c r="AJ9714">
        <v>115200</v>
      </c>
      <c r="AK9714" t="s">
        <v>139</v>
      </c>
      <c r="AL9714" t="s">
        <v>171</v>
      </c>
      <c r="AM9714">
        <v>12000</v>
      </c>
      <c r="AN9714" t="s">
        <v>139</v>
      </c>
    </row>
    <row r="9715" spans="1:40" x14ac:dyDescent="0.2">
      <c r="A9715" s="26">
        <v>41904.564833275464</v>
      </c>
      <c r="B9715" t="s">
        <v>130</v>
      </c>
      <c r="C9715" t="s">
        <v>645</v>
      </c>
      <c r="D9715" t="s">
        <v>7465</v>
      </c>
      <c r="E9715" t="s">
        <v>193</v>
      </c>
      <c r="F9715" t="s">
        <v>194</v>
      </c>
      <c r="G9715" t="s">
        <v>195</v>
      </c>
    </row>
    <row r="9716" spans="1:40" x14ac:dyDescent="0.2">
      <c r="A9716" s="26">
        <v>41904.564833275464</v>
      </c>
      <c r="B9716" t="s">
        <v>130</v>
      </c>
      <c r="C9716" t="s">
        <v>645</v>
      </c>
      <c r="D9716" t="s">
        <v>7466</v>
      </c>
      <c r="E9716" t="s">
        <v>193</v>
      </c>
      <c r="F9716" t="s">
        <v>7467</v>
      </c>
      <c r="G9716" t="s">
        <v>7468</v>
      </c>
      <c r="H9716" t="s">
        <v>7469</v>
      </c>
    </row>
    <row r="9717" spans="1:40" x14ac:dyDescent="0.2">
      <c r="A9717" s="26">
        <v>41904.564833449076</v>
      </c>
      <c r="B9717" t="s">
        <v>130</v>
      </c>
      <c r="C9717" t="s">
        <v>645</v>
      </c>
      <c r="D9717" t="s">
        <v>7470</v>
      </c>
    </row>
    <row r="9718" spans="1:40" x14ac:dyDescent="0.2">
      <c r="A9718" s="26">
        <v>41904.564833449076</v>
      </c>
      <c r="B9718" t="s">
        <v>130</v>
      </c>
      <c r="C9718" t="s">
        <v>645</v>
      </c>
      <c r="D9718" t="s">
        <v>7471</v>
      </c>
      <c r="E9718" t="s">
        <v>133</v>
      </c>
      <c r="F9718" t="s">
        <v>134</v>
      </c>
      <c r="G9718" t="s">
        <v>135</v>
      </c>
      <c r="H9718" t="s">
        <v>136</v>
      </c>
      <c r="I9718">
        <v>1900000</v>
      </c>
      <c r="J9718" t="s">
        <v>137</v>
      </c>
      <c r="K9718">
        <v>1900000</v>
      </c>
      <c r="L9718" t="s">
        <v>138</v>
      </c>
      <c r="M9718">
        <v>500</v>
      </c>
      <c r="N9718" t="s">
        <v>139</v>
      </c>
      <c r="O9718" t="s">
        <v>140</v>
      </c>
      <c r="P9718">
        <v>300</v>
      </c>
      <c r="Q9718" t="s">
        <v>139</v>
      </c>
    </row>
    <row r="9719" spans="1:40" x14ac:dyDescent="0.2">
      <c r="A9719" s="26">
        <v>41904.564833449076</v>
      </c>
      <c r="B9719" t="s">
        <v>130</v>
      </c>
      <c r="C9719" t="s">
        <v>645</v>
      </c>
      <c r="D9719" t="s">
        <v>7472</v>
      </c>
      <c r="E9719" t="s">
        <v>133</v>
      </c>
      <c r="F9719" t="s">
        <v>134</v>
      </c>
      <c r="G9719" t="s">
        <v>135</v>
      </c>
      <c r="H9719" t="s">
        <v>142</v>
      </c>
      <c r="I9719">
        <v>49</v>
      </c>
      <c r="J9719" t="s">
        <v>139</v>
      </c>
      <c r="K9719" t="s">
        <v>143</v>
      </c>
      <c r="L9719">
        <v>130</v>
      </c>
      <c r="M9719" t="s">
        <v>139</v>
      </c>
      <c r="N9719" t="s">
        <v>144</v>
      </c>
      <c r="O9719">
        <v>180</v>
      </c>
      <c r="P9719" t="s">
        <v>139</v>
      </c>
      <c r="Q9719" t="s">
        <v>145</v>
      </c>
      <c r="R9719">
        <v>140</v>
      </c>
      <c r="S9719" t="s">
        <v>139</v>
      </c>
      <c r="T9719" t="s">
        <v>146</v>
      </c>
      <c r="U9719">
        <v>80</v>
      </c>
      <c r="V9719" t="s">
        <v>139</v>
      </c>
      <c r="W9719" t="s">
        <v>147</v>
      </c>
      <c r="X9719">
        <v>101</v>
      </c>
      <c r="Y9719" t="s">
        <v>139</v>
      </c>
      <c r="Z9719" t="s">
        <v>148</v>
      </c>
      <c r="AA9719">
        <v>190</v>
      </c>
      <c r="AB9719" t="s">
        <v>139</v>
      </c>
      <c r="AC9719" t="s">
        <v>149</v>
      </c>
      <c r="AD9719">
        <v>20</v>
      </c>
      <c r="AE9719" t="s">
        <v>139</v>
      </c>
    </row>
    <row r="9720" spans="1:40" x14ac:dyDescent="0.2">
      <c r="A9720" s="26">
        <v>41904.564833449076</v>
      </c>
      <c r="B9720" t="s">
        <v>130</v>
      </c>
      <c r="C9720" t="s">
        <v>645</v>
      </c>
      <c r="D9720" t="s">
        <v>7473</v>
      </c>
    </row>
    <row r="9721" spans="1:40" x14ac:dyDescent="0.2">
      <c r="A9721" s="26">
        <v>41904.564833449076</v>
      </c>
      <c r="B9721" t="s">
        <v>130</v>
      </c>
      <c r="C9721" t="s">
        <v>645</v>
      </c>
      <c r="D9721" t="s">
        <v>7474</v>
      </c>
      <c r="E9721" t="s">
        <v>133</v>
      </c>
      <c r="F9721" t="s">
        <v>134</v>
      </c>
      <c r="G9721" t="s">
        <v>135</v>
      </c>
      <c r="H9721" t="s">
        <v>152</v>
      </c>
      <c r="I9721">
        <v>50</v>
      </c>
      <c r="J9721" t="s">
        <v>139</v>
      </c>
      <c r="K9721" t="s">
        <v>153</v>
      </c>
      <c r="L9721">
        <v>50</v>
      </c>
      <c r="M9721" t="s">
        <v>139</v>
      </c>
      <c r="N9721" t="s">
        <v>154</v>
      </c>
      <c r="O9721">
        <v>50</v>
      </c>
      <c r="P9721" t="s">
        <v>139</v>
      </c>
    </row>
    <row r="9722" spans="1:40" x14ac:dyDescent="0.2">
      <c r="A9722" s="26">
        <v>41904.564833449076</v>
      </c>
      <c r="B9722" t="s">
        <v>130</v>
      </c>
      <c r="C9722" t="s">
        <v>645</v>
      </c>
      <c r="D9722" t="s">
        <v>7475</v>
      </c>
      <c r="E9722" t="s">
        <v>133</v>
      </c>
      <c r="F9722" t="s">
        <v>134</v>
      </c>
      <c r="G9722" t="s">
        <v>135</v>
      </c>
      <c r="H9722" t="s">
        <v>156</v>
      </c>
      <c r="I9722">
        <v>35</v>
      </c>
      <c r="J9722" t="s">
        <v>139</v>
      </c>
      <c r="K9722" t="s">
        <v>157</v>
      </c>
      <c r="L9722">
        <v>5</v>
      </c>
      <c r="M9722" t="s">
        <v>139</v>
      </c>
      <c r="N9722" t="s">
        <v>158</v>
      </c>
      <c r="O9722">
        <v>60</v>
      </c>
      <c r="P9722" t="s">
        <v>139</v>
      </c>
    </row>
    <row r="9723" spans="1:40" x14ac:dyDescent="0.2">
      <c r="A9723" s="26">
        <v>41904.564833449076</v>
      </c>
      <c r="B9723" t="s">
        <v>130</v>
      </c>
      <c r="C9723" t="s">
        <v>645</v>
      </c>
      <c r="D9723" t="s">
        <v>7476</v>
      </c>
      <c r="E9723" t="s">
        <v>133</v>
      </c>
      <c r="F9723" t="s">
        <v>134</v>
      </c>
      <c r="G9723" t="s">
        <v>135</v>
      </c>
      <c r="H9723" t="s">
        <v>160</v>
      </c>
      <c r="I9723">
        <v>1</v>
      </c>
      <c r="J9723" t="s">
        <v>139</v>
      </c>
    </row>
    <row r="9724" spans="1:40" x14ac:dyDescent="0.2">
      <c r="A9724" s="26">
        <v>41904.564833449076</v>
      </c>
      <c r="B9724" t="s">
        <v>130</v>
      </c>
      <c r="C9724" t="s">
        <v>645</v>
      </c>
      <c r="D9724" t="s">
        <v>7477</v>
      </c>
      <c r="E9724" t="s">
        <v>133</v>
      </c>
      <c r="F9724" t="s">
        <v>134</v>
      </c>
      <c r="G9724" t="s">
        <v>135</v>
      </c>
      <c r="H9724" t="s">
        <v>162</v>
      </c>
      <c r="I9724">
        <v>30</v>
      </c>
      <c r="J9724" t="s">
        <v>139</v>
      </c>
      <c r="K9724" t="s">
        <v>163</v>
      </c>
      <c r="L9724">
        <v>30</v>
      </c>
      <c r="M9724" t="s">
        <v>139</v>
      </c>
      <c r="N9724" t="s">
        <v>164</v>
      </c>
      <c r="O9724">
        <v>30</v>
      </c>
      <c r="P9724" t="s">
        <v>139</v>
      </c>
      <c r="Q9724" t="s">
        <v>165</v>
      </c>
      <c r="R9724">
        <v>10</v>
      </c>
      <c r="S9724" t="s">
        <v>139</v>
      </c>
      <c r="T9724" t="s">
        <v>166</v>
      </c>
      <c r="U9724">
        <v>20</v>
      </c>
      <c r="V9724" t="s">
        <v>139</v>
      </c>
      <c r="W9724" t="s">
        <v>167</v>
      </c>
      <c r="X9724">
        <v>20</v>
      </c>
      <c r="Y9724" t="s">
        <v>139</v>
      </c>
      <c r="Z9724" t="s">
        <v>168</v>
      </c>
      <c r="AA9724">
        <v>20</v>
      </c>
      <c r="AB9724" t="s">
        <v>139</v>
      </c>
      <c r="AC9724" t="s">
        <v>169</v>
      </c>
      <c r="AD9724">
        <v>20</v>
      </c>
      <c r="AE9724" t="s">
        <v>139</v>
      </c>
      <c r="AF9724" t="s">
        <v>170</v>
      </c>
      <c r="AG9724">
        <v>115200</v>
      </c>
      <c r="AH9724" t="s">
        <v>139</v>
      </c>
      <c r="AI9724" t="s">
        <v>171</v>
      </c>
      <c r="AJ9724">
        <v>12000</v>
      </c>
      <c r="AK9724" t="s">
        <v>139</v>
      </c>
      <c r="AL9724" t="s">
        <v>172</v>
      </c>
      <c r="AM9724">
        <v>30000</v>
      </c>
      <c r="AN9724" t="s">
        <v>139</v>
      </c>
    </row>
    <row r="9725" spans="1:40" x14ac:dyDescent="0.2">
      <c r="A9725" s="26">
        <v>41904.564833449076</v>
      </c>
      <c r="B9725" t="s">
        <v>130</v>
      </c>
      <c r="C9725" t="s">
        <v>645</v>
      </c>
      <c r="D9725" t="s">
        <v>7478</v>
      </c>
      <c r="E9725" t="s">
        <v>133</v>
      </c>
      <c r="F9725" t="s">
        <v>134</v>
      </c>
      <c r="G9725" t="s">
        <v>135</v>
      </c>
      <c r="H9725" t="s">
        <v>174</v>
      </c>
      <c r="I9725">
        <v>60</v>
      </c>
      <c r="J9725" t="s">
        <v>139</v>
      </c>
      <c r="K9725" t="s">
        <v>175</v>
      </c>
      <c r="L9725">
        <v>40</v>
      </c>
      <c r="M9725" t="s">
        <v>139</v>
      </c>
      <c r="N9725" t="s">
        <v>176</v>
      </c>
      <c r="O9725">
        <v>50</v>
      </c>
      <c r="P9725" t="s">
        <v>139</v>
      </c>
      <c r="Q9725" t="s">
        <v>177</v>
      </c>
      <c r="R9725">
        <v>40</v>
      </c>
      <c r="S9725" t="s">
        <v>139</v>
      </c>
      <c r="T9725" t="s">
        <v>178</v>
      </c>
      <c r="U9725">
        <v>60</v>
      </c>
      <c r="V9725" t="s">
        <v>139</v>
      </c>
      <c r="W9725" t="s">
        <v>179</v>
      </c>
      <c r="X9725">
        <v>50</v>
      </c>
      <c r="Y9725" t="s">
        <v>139</v>
      </c>
      <c r="Z9725" t="s">
        <v>180</v>
      </c>
      <c r="AA9725">
        <v>50</v>
      </c>
      <c r="AB9725" t="s">
        <v>139</v>
      </c>
      <c r="AC9725" t="s">
        <v>181</v>
      </c>
      <c r="AD9725">
        <v>35</v>
      </c>
      <c r="AE9725" t="s">
        <v>139</v>
      </c>
      <c r="AF9725" t="s">
        <v>182</v>
      </c>
      <c r="AG9725">
        <v>8</v>
      </c>
      <c r="AH9725" t="s">
        <v>139</v>
      </c>
      <c r="AI9725" t="s">
        <v>183</v>
      </c>
      <c r="AJ9725">
        <v>90</v>
      </c>
      <c r="AK9725" t="s">
        <v>139</v>
      </c>
      <c r="AL9725" t="s">
        <v>184</v>
      </c>
      <c r="AM9725">
        <v>1</v>
      </c>
      <c r="AN9725" t="s">
        <v>139</v>
      </c>
    </row>
    <row r="9726" spans="1:40" x14ac:dyDescent="0.2">
      <c r="A9726" s="26">
        <v>41904.564833449076</v>
      </c>
      <c r="B9726" t="s">
        <v>130</v>
      </c>
      <c r="C9726" t="s">
        <v>645</v>
      </c>
      <c r="D9726" t="s">
        <v>7479</v>
      </c>
      <c r="E9726" t="s">
        <v>133</v>
      </c>
      <c r="F9726" t="s">
        <v>134</v>
      </c>
      <c r="G9726" t="s">
        <v>135</v>
      </c>
      <c r="H9726" t="s">
        <v>186</v>
      </c>
      <c r="I9726">
        <v>33</v>
      </c>
      <c r="J9726" t="s">
        <v>139</v>
      </c>
      <c r="K9726" t="s">
        <v>187</v>
      </c>
      <c r="L9726">
        <v>33</v>
      </c>
      <c r="M9726" t="s">
        <v>139</v>
      </c>
      <c r="N9726" t="s">
        <v>188</v>
      </c>
      <c r="O9726">
        <v>34</v>
      </c>
      <c r="P9726" t="s">
        <v>139</v>
      </c>
      <c r="Q9726" t="s">
        <v>166</v>
      </c>
      <c r="R9726">
        <v>20</v>
      </c>
      <c r="S9726" t="s">
        <v>139</v>
      </c>
      <c r="T9726" t="s">
        <v>167</v>
      </c>
      <c r="U9726">
        <v>20</v>
      </c>
      <c r="V9726" t="s">
        <v>139</v>
      </c>
      <c r="W9726" t="s">
        <v>168</v>
      </c>
      <c r="X9726">
        <v>20</v>
      </c>
      <c r="Y9726" t="s">
        <v>139</v>
      </c>
      <c r="Z9726" t="s">
        <v>189</v>
      </c>
      <c r="AA9726">
        <v>20</v>
      </c>
      <c r="AB9726" t="s">
        <v>139</v>
      </c>
      <c r="AC9726" t="s">
        <v>190</v>
      </c>
      <c r="AD9726">
        <v>20</v>
      </c>
      <c r="AE9726" t="s">
        <v>139</v>
      </c>
      <c r="AF9726" t="s">
        <v>191</v>
      </c>
      <c r="AG9726">
        <v>20</v>
      </c>
      <c r="AH9726" t="s">
        <v>139</v>
      </c>
      <c r="AI9726" t="s">
        <v>170</v>
      </c>
      <c r="AJ9726">
        <v>115200</v>
      </c>
      <c r="AK9726" t="s">
        <v>139</v>
      </c>
      <c r="AL9726" t="s">
        <v>171</v>
      </c>
      <c r="AM9726">
        <v>12000</v>
      </c>
      <c r="AN9726" t="s">
        <v>139</v>
      </c>
    </row>
    <row r="9727" spans="1:40" x14ac:dyDescent="0.2">
      <c r="A9727" s="26">
        <v>41904.564833449076</v>
      </c>
      <c r="B9727" t="s">
        <v>130</v>
      </c>
      <c r="C9727" t="s">
        <v>645</v>
      </c>
      <c r="D9727" t="s">
        <v>7472</v>
      </c>
      <c r="E9727" t="s">
        <v>133</v>
      </c>
      <c r="F9727" t="s">
        <v>134</v>
      </c>
      <c r="G9727" t="s">
        <v>135</v>
      </c>
      <c r="H9727" t="s">
        <v>142</v>
      </c>
      <c r="I9727">
        <v>49</v>
      </c>
      <c r="J9727" t="s">
        <v>139</v>
      </c>
      <c r="K9727" t="s">
        <v>143</v>
      </c>
      <c r="L9727">
        <v>130</v>
      </c>
      <c r="M9727" t="s">
        <v>139</v>
      </c>
      <c r="N9727" t="s">
        <v>144</v>
      </c>
      <c r="O9727">
        <v>180</v>
      </c>
      <c r="P9727" t="s">
        <v>139</v>
      </c>
      <c r="Q9727" t="s">
        <v>145</v>
      </c>
      <c r="R9727">
        <v>140</v>
      </c>
      <c r="S9727" t="s">
        <v>139</v>
      </c>
      <c r="T9727" t="s">
        <v>146</v>
      </c>
      <c r="U9727">
        <v>80</v>
      </c>
      <c r="V9727" t="s">
        <v>139</v>
      </c>
      <c r="W9727" t="s">
        <v>147</v>
      </c>
      <c r="X9727">
        <v>101</v>
      </c>
      <c r="Y9727" t="s">
        <v>139</v>
      </c>
      <c r="Z9727" t="s">
        <v>148</v>
      </c>
      <c r="AA9727">
        <v>190</v>
      </c>
      <c r="AB9727" t="s">
        <v>139</v>
      </c>
      <c r="AC9727" t="s">
        <v>149</v>
      </c>
      <c r="AD9727">
        <v>20</v>
      </c>
      <c r="AE9727" t="s">
        <v>139</v>
      </c>
    </row>
    <row r="9728" spans="1:40" x14ac:dyDescent="0.2">
      <c r="A9728" s="26">
        <v>41904.564833449076</v>
      </c>
      <c r="B9728" t="s">
        <v>130</v>
      </c>
      <c r="C9728" t="s">
        <v>645</v>
      </c>
      <c r="D9728" t="s">
        <v>7473</v>
      </c>
    </row>
    <row r="9729" spans="1:40" x14ac:dyDescent="0.2">
      <c r="A9729" s="26">
        <v>41904.564833449076</v>
      </c>
      <c r="B9729" t="s">
        <v>130</v>
      </c>
      <c r="C9729" t="s">
        <v>645</v>
      </c>
      <c r="D9729" t="s">
        <v>7474</v>
      </c>
      <c r="E9729" t="s">
        <v>133</v>
      </c>
      <c r="F9729" t="s">
        <v>134</v>
      </c>
      <c r="G9729" t="s">
        <v>135</v>
      </c>
      <c r="H9729" t="s">
        <v>152</v>
      </c>
      <c r="I9729">
        <v>50</v>
      </c>
      <c r="J9729" t="s">
        <v>139</v>
      </c>
      <c r="K9729" t="s">
        <v>153</v>
      </c>
      <c r="L9729">
        <v>50</v>
      </c>
      <c r="M9729" t="s">
        <v>139</v>
      </c>
      <c r="N9729" t="s">
        <v>154</v>
      </c>
      <c r="O9729">
        <v>50</v>
      </c>
      <c r="P9729" t="s">
        <v>139</v>
      </c>
    </row>
    <row r="9730" spans="1:40" x14ac:dyDescent="0.2">
      <c r="A9730" s="26">
        <v>41904.564833449076</v>
      </c>
      <c r="B9730" t="s">
        <v>130</v>
      </c>
      <c r="C9730" t="s">
        <v>645</v>
      </c>
      <c r="D9730" t="s">
        <v>7475</v>
      </c>
      <c r="E9730" t="s">
        <v>133</v>
      </c>
      <c r="F9730" t="s">
        <v>134</v>
      </c>
      <c r="G9730" t="s">
        <v>135</v>
      </c>
      <c r="H9730" t="s">
        <v>156</v>
      </c>
      <c r="I9730">
        <v>35</v>
      </c>
      <c r="J9730" t="s">
        <v>139</v>
      </c>
      <c r="K9730" t="s">
        <v>157</v>
      </c>
      <c r="L9730">
        <v>5</v>
      </c>
      <c r="M9730" t="s">
        <v>139</v>
      </c>
      <c r="N9730" t="s">
        <v>158</v>
      </c>
      <c r="O9730">
        <v>60</v>
      </c>
      <c r="P9730" t="s">
        <v>139</v>
      </c>
    </row>
    <row r="9731" spans="1:40" x14ac:dyDescent="0.2">
      <c r="A9731" s="26">
        <v>41904.564833460645</v>
      </c>
      <c r="B9731" t="s">
        <v>130</v>
      </c>
      <c r="C9731" t="s">
        <v>645</v>
      </c>
      <c r="D9731" t="s">
        <v>7477</v>
      </c>
      <c r="E9731" t="s">
        <v>133</v>
      </c>
      <c r="F9731" t="s">
        <v>134</v>
      </c>
      <c r="G9731" t="s">
        <v>135</v>
      </c>
      <c r="H9731" t="s">
        <v>162</v>
      </c>
      <c r="I9731">
        <v>30</v>
      </c>
      <c r="J9731" t="s">
        <v>139</v>
      </c>
      <c r="K9731" t="s">
        <v>163</v>
      </c>
      <c r="L9731">
        <v>30</v>
      </c>
      <c r="M9731" t="s">
        <v>139</v>
      </c>
      <c r="N9731" t="s">
        <v>164</v>
      </c>
      <c r="O9731">
        <v>30</v>
      </c>
      <c r="P9731" t="s">
        <v>139</v>
      </c>
      <c r="Q9731" t="s">
        <v>165</v>
      </c>
      <c r="R9731">
        <v>10</v>
      </c>
      <c r="S9731" t="s">
        <v>139</v>
      </c>
      <c r="T9731" t="s">
        <v>166</v>
      </c>
      <c r="U9731">
        <v>20</v>
      </c>
      <c r="V9731" t="s">
        <v>139</v>
      </c>
      <c r="W9731" t="s">
        <v>167</v>
      </c>
      <c r="X9731">
        <v>20</v>
      </c>
      <c r="Y9731" t="s">
        <v>139</v>
      </c>
      <c r="Z9731" t="s">
        <v>168</v>
      </c>
      <c r="AA9731">
        <v>20</v>
      </c>
      <c r="AB9731" t="s">
        <v>139</v>
      </c>
      <c r="AC9731" t="s">
        <v>169</v>
      </c>
      <c r="AD9731">
        <v>20</v>
      </c>
      <c r="AE9731" t="s">
        <v>139</v>
      </c>
      <c r="AF9731" t="s">
        <v>170</v>
      </c>
      <c r="AG9731">
        <v>115200</v>
      </c>
      <c r="AH9731" t="s">
        <v>139</v>
      </c>
      <c r="AI9731" t="s">
        <v>171</v>
      </c>
      <c r="AJ9731">
        <v>12000</v>
      </c>
      <c r="AK9731" t="s">
        <v>139</v>
      </c>
      <c r="AL9731" t="s">
        <v>172</v>
      </c>
      <c r="AM9731">
        <v>30000</v>
      </c>
      <c r="AN9731" t="s">
        <v>139</v>
      </c>
    </row>
    <row r="9732" spans="1:40" x14ac:dyDescent="0.2">
      <c r="A9732" s="26">
        <v>41904.564833460645</v>
      </c>
      <c r="B9732" t="s">
        <v>130</v>
      </c>
      <c r="C9732" t="s">
        <v>645</v>
      </c>
      <c r="D9732" t="s">
        <v>7478</v>
      </c>
      <c r="E9732" t="s">
        <v>133</v>
      </c>
      <c r="F9732" t="s">
        <v>134</v>
      </c>
      <c r="G9732" t="s">
        <v>135</v>
      </c>
      <c r="H9732" t="s">
        <v>174</v>
      </c>
      <c r="I9732">
        <v>60</v>
      </c>
      <c r="J9732" t="s">
        <v>139</v>
      </c>
      <c r="K9732" t="s">
        <v>175</v>
      </c>
      <c r="L9732">
        <v>40</v>
      </c>
      <c r="M9732" t="s">
        <v>139</v>
      </c>
      <c r="N9732" t="s">
        <v>176</v>
      </c>
      <c r="O9732">
        <v>50</v>
      </c>
      <c r="P9732" t="s">
        <v>139</v>
      </c>
      <c r="Q9732" t="s">
        <v>177</v>
      </c>
      <c r="R9732">
        <v>40</v>
      </c>
      <c r="S9732" t="s">
        <v>139</v>
      </c>
      <c r="T9732" t="s">
        <v>178</v>
      </c>
      <c r="U9732">
        <v>60</v>
      </c>
      <c r="V9732" t="s">
        <v>139</v>
      </c>
      <c r="W9732" t="s">
        <v>179</v>
      </c>
      <c r="X9732">
        <v>50</v>
      </c>
      <c r="Y9732" t="s">
        <v>139</v>
      </c>
      <c r="Z9732" t="s">
        <v>180</v>
      </c>
      <c r="AA9732">
        <v>50</v>
      </c>
      <c r="AB9732" t="s">
        <v>139</v>
      </c>
      <c r="AC9732" t="s">
        <v>181</v>
      </c>
      <c r="AD9732">
        <v>35</v>
      </c>
      <c r="AE9732" t="s">
        <v>139</v>
      </c>
      <c r="AF9732" t="s">
        <v>182</v>
      </c>
      <c r="AG9732">
        <v>8</v>
      </c>
      <c r="AH9732" t="s">
        <v>139</v>
      </c>
      <c r="AI9732" t="s">
        <v>183</v>
      </c>
      <c r="AJ9732">
        <v>90</v>
      </c>
      <c r="AK9732" t="s">
        <v>139</v>
      </c>
      <c r="AL9732" t="s">
        <v>184</v>
      </c>
      <c r="AM9732">
        <v>1</v>
      </c>
      <c r="AN9732" t="s">
        <v>139</v>
      </c>
    </row>
    <row r="9733" spans="1:40" x14ac:dyDescent="0.2">
      <c r="A9733" s="26">
        <v>41904.564833460645</v>
      </c>
      <c r="B9733" t="s">
        <v>130</v>
      </c>
      <c r="C9733" t="s">
        <v>645</v>
      </c>
      <c r="D9733" t="s">
        <v>7479</v>
      </c>
      <c r="E9733" t="s">
        <v>133</v>
      </c>
      <c r="F9733" t="s">
        <v>134</v>
      </c>
      <c r="G9733" t="s">
        <v>135</v>
      </c>
      <c r="H9733" t="s">
        <v>186</v>
      </c>
      <c r="I9733">
        <v>33</v>
      </c>
      <c r="J9733" t="s">
        <v>139</v>
      </c>
      <c r="K9733" t="s">
        <v>187</v>
      </c>
      <c r="L9733">
        <v>33</v>
      </c>
      <c r="M9733" t="s">
        <v>139</v>
      </c>
      <c r="N9733" t="s">
        <v>188</v>
      </c>
      <c r="O9733">
        <v>34</v>
      </c>
      <c r="P9733" t="s">
        <v>139</v>
      </c>
      <c r="Q9733" t="s">
        <v>166</v>
      </c>
      <c r="R9733">
        <v>20</v>
      </c>
      <c r="S9733" t="s">
        <v>139</v>
      </c>
      <c r="T9733" t="s">
        <v>167</v>
      </c>
      <c r="U9733">
        <v>20</v>
      </c>
      <c r="V9733" t="s">
        <v>139</v>
      </c>
      <c r="W9733" t="s">
        <v>168</v>
      </c>
      <c r="X9733">
        <v>20</v>
      </c>
      <c r="Y9733" t="s">
        <v>139</v>
      </c>
      <c r="Z9733" t="s">
        <v>189</v>
      </c>
      <c r="AA9733">
        <v>20</v>
      </c>
      <c r="AB9733" t="s">
        <v>139</v>
      </c>
      <c r="AC9733" t="s">
        <v>190</v>
      </c>
      <c r="AD9733">
        <v>20</v>
      </c>
      <c r="AE9733" t="s">
        <v>139</v>
      </c>
      <c r="AF9733" t="s">
        <v>191</v>
      </c>
      <c r="AG9733">
        <v>20</v>
      </c>
      <c r="AH9733" t="s">
        <v>139</v>
      </c>
      <c r="AI9733" t="s">
        <v>170</v>
      </c>
      <c r="AJ9733">
        <v>115200</v>
      </c>
      <c r="AK9733" t="s">
        <v>139</v>
      </c>
      <c r="AL9733" t="s">
        <v>171</v>
      </c>
      <c r="AM9733">
        <v>12000</v>
      </c>
      <c r="AN9733" t="s">
        <v>139</v>
      </c>
    </row>
    <row r="9734" spans="1:40" x14ac:dyDescent="0.2">
      <c r="A9734" s="26">
        <v>41904.564833460645</v>
      </c>
      <c r="B9734" t="s">
        <v>130</v>
      </c>
      <c r="C9734" t="s">
        <v>645</v>
      </c>
      <c r="D9734" t="s">
        <v>7480</v>
      </c>
      <c r="E9734" t="s">
        <v>193</v>
      </c>
      <c r="F9734" t="s">
        <v>194</v>
      </c>
      <c r="G9734" t="s">
        <v>195</v>
      </c>
    </row>
    <row r="9735" spans="1:40" x14ac:dyDescent="0.2">
      <c r="A9735" s="26">
        <v>41904.564833460645</v>
      </c>
      <c r="B9735" t="s">
        <v>130</v>
      </c>
      <c r="C9735" t="s">
        <v>645</v>
      </c>
      <c r="D9735" t="s">
        <v>7481</v>
      </c>
      <c r="E9735" t="s">
        <v>193</v>
      </c>
      <c r="F9735" t="s">
        <v>7482</v>
      </c>
      <c r="G9735" t="s">
        <v>7483</v>
      </c>
      <c r="H9735" t="s">
        <v>7484</v>
      </c>
    </row>
    <row r="9736" spans="1:40" x14ac:dyDescent="0.2">
      <c r="A9736" s="26">
        <v>41904.564833460645</v>
      </c>
      <c r="B9736" t="s">
        <v>130</v>
      </c>
      <c r="C9736" t="s">
        <v>645</v>
      </c>
      <c r="D9736" t="s">
        <v>7476</v>
      </c>
      <c r="E9736" t="s">
        <v>133</v>
      </c>
      <c r="F9736" t="s">
        <v>134</v>
      </c>
      <c r="G9736" t="s">
        <v>135</v>
      </c>
      <c r="H9736" t="s">
        <v>160</v>
      </c>
      <c r="I9736">
        <v>1</v>
      </c>
      <c r="J9736" t="s">
        <v>139</v>
      </c>
    </row>
    <row r="9737" spans="1:40" x14ac:dyDescent="0.2">
      <c r="A9737" s="26">
        <v>41904.564983657408</v>
      </c>
      <c r="B9737" t="s">
        <v>7485</v>
      </c>
      <c r="C9737" t="s">
        <v>3904</v>
      </c>
    </row>
    <row r="9738" spans="1:40" x14ac:dyDescent="0.2">
      <c r="A9738" s="26">
        <v>41904.564983750002</v>
      </c>
      <c r="B9738" t="s">
        <v>7485</v>
      </c>
      <c r="C9738" t="s">
        <v>643</v>
      </c>
    </row>
    <row r="9739" spans="1:40" x14ac:dyDescent="0.2">
      <c r="A9739" s="26">
        <v>41904.564983750002</v>
      </c>
      <c r="B9739" t="s">
        <v>130</v>
      </c>
      <c r="C9739" t="s">
        <v>643</v>
      </c>
      <c r="D9739" t="s">
        <v>7486</v>
      </c>
      <c r="E9739" t="s">
        <v>133</v>
      </c>
      <c r="F9739" t="s">
        <v>134</v>
      </c>
      <c r="G9739" t="s">
        <v>135</v>
      </c>
      <c r="H9739" t="s">
        <v>142</v>
      </c>
      <c r="I9739">
        <v>49</v>
      </c>
      <c r="J9739" t="s">
        <v>139</v>
      </c>
      <c r="K9739" t="s">
        <v>143</v>
      </c>
      <c r="L9739">
        <v>130</v>
      </c>
      <c r="M9739" t="s">
        <v>139</v>
      </c>
      <c r="N9739" t="s">
        <v>144</v>
      </c>
      <c r="O9739">
        <v>180</v>
      </c>
      <c r="P9739" t="s">
        <v>139</v>
      </c>
      <c r="Q9739" t="s">
        <v>145</v>
      </c>
      <c r="R9739">
        <v>140</v>
      </c>
      <c r="S9739" t="s">
        <v>139</v>
      </c>
      <c r="T9739" t="s">
        <v>146</v>
      </c>
      <c r="U9739">
        <v>80</v>
      </c>
      <c r="V9739" t="s">
        <v>139</v>
      </c>
      <c r="W9739" t="s">
        <v>147</v>
      </c>
      <c r="X9739">
        <v>101</v>
      </c>
      <c r="Y9739" t="s">
        <v>139</v>
      </c>
      <c r="Z9739" t="s">
        <v>148</v>
      </c>
      <c r="AA9739">
        <v>190</v>
      </c>
      <c r="AB9739" t="s">
        <v>139</v>
      </c>
      <c r="AC9739" t="s">
        <v>149</v>
      </c>
      <c r="AD9739">
        <v>20</v>
      </c>
      <c r="AE9739" t="s">
        <v>139</v>
      </c>
    </row>
    <row r="9740" spans="1:40" x14ac:dyDescent="0.2">
      <c r="A9740" s="26">
        <v>41904.564983750002</v>
      </c>
      <c r="B9740" t="s">
        <v>130</v>
      </c>
      <c r="C9740" t="s">
        <v>643</v>
      </c>
      <c r="D9740" t="s">
        <v>7487</v>
      </c>
    </row>
    <row r="9741" spans="1:40" x14ac:dyDescent="0.2">
      <c r="A9741" s="26">
        <v>41904.564983750002</v>
      </c>
      <c r="B9741" t="s">
        <v>130</v>
      </c>
      <c r="C9741" t="s">
        <v>643</v>
      </c>
      <c r="D9741" t="s">
        <v>7488</v>
      </c>
      <c r="E9741" t="s">
        <v>133</v>
      </c>
      <c r="F9741" t="s">
        <v>134</v>
      </c>
      <c r="G9741" t="s">
        <v>135</v>
      </c>
      <c r="H9741" t="s">
        <v>152</v>
      </c>
      <c r="I9741">
        <v>50</v>
      </c>
      <c r="J9741" t="s">
        <v>139</v>
      </c>
      <c r="K9741" t="s">
        <v>153</v>
      </c>
      <c r="L9741">
        <v>50</v>
      </c>
      <c r="M9741" t="s">
        <v>139</v>
      </c>
      <c r="N9741" t="s">
        <v>154</v>
      </c>
      <c r="O9741">
        <v>50</v>
      </c>
      <c r="P9741" t="s">
        <v>139</v>
      </c>
    </row>
    <row r="9742" spans="1:40" x14ac:dyDescent="0.2">
      <c r="A9742" s="26">
        <v>41904.564983750002</v>
      </c>
      <c r="B9742" t="s">
        <v>130</v>
      </c>
      <c r="C9742" t="s">
        <v>643</v>
      </c>
      <c r="D9742" t="s">
        <v>7489</v>
      </c>
      <c r="E9742" t="s">
        <v>133</v>
      </c>
      <c r="F9742" t="s">
        <v>134</v>
      </c>
      <c r="G9742" t="s">
        <v>135</v>
      </c>
      <c r="H9742" t="s">
        <v>156</v>
      </c>
      <c r="I9742">
        <v>35</v>
      </c>
      <c r="J9742" t="s">
        <v>139</v>
      </c>
      <c r="K9742" t="s">
        <v>157</v>
      </c>
      <c r="L9742">
        <v>5</v>
      </c>
      <c r="M9742" t="s">
        <v>139</v>
      </c>
      <c r="N9742" t="s">
        <v>158</v>
      </c>
      <c r="O9742">
        <v>60</v>
      </c>
      <c r="P9742" t="s">
        <v>139</v>
      </c>
    </row>
    <row r="9743" spans="1:40" x14ac:dyDescent="0.2">
      <c r="A9743" s="26">
        <v>41904.564983750002</v>
      </c>
      <c r="B9743" t="s">
        <v>130</v>
      </c>
      <c r="C9743" t="s">
        <v>643</v>
      </c>
      <c r="D9743" t="s">
        <v>7490</v>
      </c>
      <c r="E9743" t="s">
        <v>133</v>
      </c>
      <c r="F9743" t="s">
        <v>134</v>
      </c>
      <c r="G9743" t="s">
        <v>135</v>
      </c>
      <c r="H9743" t="s">
        <v>160</v>
      </c>
      <c r="I9743">
        <v>1</v>
      </c>
      <c r="J9743" t="s">
        <v>139</v>
      </c>
    </row>
    <row r="9744" spans="1:40" x14ac:dyDescent="0.2">
      <c r="A9744" s="26">
        <v>41904.564983750002</v>
      </c>
      <c r="B9744" t="s">
        <v>130</v>
      </c>
      <c r="C9744" t="s">
        <v>643</v>
      </c>
      <c r="D9744" t="s">
        <v>7491</v>
      </c>
      <c r="E9744" t="s">
        <v>133</v>
      </c>
      <c r="F9744" t="s">
        <v>134</v>
      </c>
      <c r="G9744" t="s">
        <v>135</v>
      </c>
      <c r="H9744" t="s">
        <v>162</v>
      </c>
      <c r="I9744">
        <v>30</v>
      </c>
      <c r="J9744" t="s">
        <v>139</v>
      </c>
      <c r="K9744" t="s">
        <v>163</v>
      </c>
      <c r="L9744">
        <v>30</v>
      </c>
      <c r="M9744" t="s">
        <v>139</v>
      </c>
      <c r="N9744" t="s">
        <v>164</v>
      </c>
      <c r="O9744">
        <v>30</v>
      </c>
      <c r="P9744" t="s">
        <v>139</v>
      </c>
      <c r="Q9744" t="s">
        <v>165</v>
      </c>
      <c r="R9744">
        <v>10</v>
      </c>
      <c r="S9744" t="s">
        <v>139</v>
      </c>
      <c r="T9744" t="s">
        <v>166</v>
      </c>
      <c r="U9744">
        <v>20</v>
      </c>
      <c r="V9744" t="s">
        <v>139</v>
      </c>
      <c r="W9744" t="s">
        <v>167</v>
      </c>
      <c r="X9744">
        <v>20</v>
      </c>
      <c r="Y9744" t="s">
        <v>139</v>
      </c>
      <c r="Z9744" t="s">
        <v>168</v>
      </c>
      <c r="AA9744">
        <v>20</v>
      </c>
      <c r="AB9744" t="s">
        <v>139</v>
      </c>
      <c r="AC9744" t="s">
        <v>169</v>
      </c>
      <c r="AD9744">
        <v>20</v>
      </c>
      <c r="AE9744" t="s">
        <v>139</v>
      </c>
      <c r="AF9744" t="s">
        <v>170</v>
      </c>
      <c r="AG9744">
        <v>115200</v>
      </c>
      <c r="AH9744" t="s">
        <v>139</v>
      </c>
      <c r="AI9744" t="s">
        <v>171</v>
      </c>
      <c r="AJ9744">
        <v>12000</v>
      </c>
      <c r="AK9744" t="s">
        <v>139</v>
      </c>
      <c r="AL9744" t="s">
        <v>172</v>
      </c>
      <c r="AM9744">
        <v>30000</v>
      </c>
      <c r="AN9744" t="s">
        <v>139</v>
      </c>
    </row>
    <row r="9745" spans="1:40" x14ac:dyDescent="0.2">
      <c r="A9745" s="26">
        <v>41904.564983750002</v>
      </c>
      <c r="B9745" t="s">
        <v>130</v>
      </c>
      <c r="C9745" t="s">
        <v>643</v>
      </c>
      <c r="D9745" t="s">
        <v>7492</v>
      </c>
      <c r="E9745" t="s">
        <v>133</v>
      </c>
      <c r="F9745" t="s">
        <v>134</v>
      </c>
      <c r="G9745" t="s">
        <v>135</v>
      </c>
      <c r="H9745" t="s">
        <v>174</v>
      </c>
      <c r="I9745">
        <v>60</v>
      </c>
      <c r="J9745" t="s">
        <v>139</v>
      </c>
      <c r="K9745" t="s">
        <v>175</v>
      </c>
      <c r="L9745">
        <v>40</v>
      </c>
      <c r="M9745" t="s">
        <v>139</v>
      </c>
      <c r="N9745" t="s">
        <v>176</v>
      </c>
      <c r="O9745">
        <v>50</v>
      </c>
      <c r="P9745" t="s">
        <v>139</v>
      </c>
      <c r="Q9745" t="s">
        <v>177</v>
      </c>
      <c r="R9745">
        <v>40</v>
      </c>
      <c r="S9745" t="s">
        <v>139</v>
      </c>
      <c r="T9745" t="s">
        <v>178</v>
      </c>
      <c r="U9745">
        <v>60</v>
      </c>
      <c r="V9745" t="s">
        <v>139</v>
      </c>
      <c r="W9745" t="s">
        <v>179</v>
      </c>
      <c r="X9745">
        <v>50</v>
      </c>
      <c r="Y9745" t="s">
        <v>139</v>
      </c>
      <c r="Z9745" t="s">
        <v>180</v>
      </c>
      <c r="AA9745">
        <v>50</v>
      </c>
      <c r="AB9745" t="s">
        <v>139</v>
      </c>
      <c r="AC9745" t="s">
        <v>181</v>
      </c>
      <c r="AD9745">
        <v>35</v>
      </c>
      <c r="AE9745" t="s">
        <v>139</v>
      </c>
      <c r="AF9745" t="s">
        <v>182</v>
      </c>
      <c r="AG9745">
        <v>8</v>
      </c>
      <c r="AH9745" t="s">
        <v>139</v>
      </c>
      <c r="AI9745" t="s">
        <v>183</v>
      </c>
      <c r="AJ9745">
        <v>90</v>
      </c>
      <c r="AK9745" t="s">
        <v>139</v>
      </c>
      <c r="AL9745" t="s">
        <v>184</v>
      </c>
      <c r="AM9745">
        <v>1</v>
      </c>
      <c r="AN9745" t="s">
        <v>139</v>
      </c>
    </row>
    <row r="9746" spans="1:40" x14ac:dyDescent="0.2">
      <c r="A9746" s="26">
        <v>41904.564983750002</v>
      </c>
      <c r="B9746" t="s">
        <v>7485</v>
      </c>
      <c r="C9746" t="s">
        <v>645</v>
      </c>
    </row>
    <row r="9747" spans="1:40" x14ac:dyDescent="0.2">
      <c r="A9747" s="26">
        <v>41904.564983750002</v>
      </c>
      <c r="B9747" t="s">
        <v>130</v>
      </c>
      <c r="C9747" t="s">
        <v>645</v>
      </c>
      <c r="D9747" t="s">
        <v>7493</v>
      </c>
      <c r="E9747" t="s">
        <v>133</v>
      </c>
      <c r="F9747" t="s">
        <v>134</v>
      </c>
      <c r="G9747" t="s">
        <v>135</v>
      </c>
      <c r="H9747" t="s">
        <v>142</v>
      </c>
      <c r="I9747">
        <v>49</v>
      </c>
      <c r="J9747" t="s">
        <v>139</v>
      </c>
      <c r="K9747" t="s">
        <v>143</v>
      </c>
      <c r="L9747">
        <v>130</v>
      </c>
      <c r="M9747" t="s">
        <v>139</v>
      </c>
      <c r="N9747" t="s">
        <v>144</v>
      </c>
      <c r="O9747">
        <v>180</v>
      </c>
      <c r="P9747" t="s">
        <v>139</v>
      </c>
      <c r="Q9747" t="s">
        <v>145</v>
      </c>
      <c r="R9747">
        <v>140</v>
      </c>
      <c r="S9747" t="s">
        <v>139</v>
      </c>
      <c r="T9747" t="s">
        <v>146</v>
      </c>
      <c r="U9747">
        <v>80</v>
      </c>
      <c r="V9747" t="s">
        <v>139</v>
      </c>
      <c r="W9747" t="s">
        <v>147</v>
      </c>
      <c r="X9747">
        <v>101</v>
      </c>
      <c r="Y9747" t="s">
        <v>139</v>
      </c>
      <c r="Z9747" t="s">
        <v>148</v>
      </c>
      <c r="AA9747">
        <v>190</v>
      </c>
      <c r="AB9747" t="s">
        <v>139</v>
      </c>
      <c r="AC9747" t="s">
        <v>149</v>
      </c>
      <c r="AD9747">
        <v>20</v>
      </c>
      <c r="AE9747" t="s">
        <v>139</v>
      </c>
    </row>
    <row r="9748" spans="1:40" x14ac:dyDescent="0.2">
      <c r="A9748" s="26">
        <v>41904.564983750002</v>
      </c>
      <c r="B9748" t="s">
        <v>130</v>
      </c>
      <c r="C9748" t="s">
        <v>645</v>
      </c>
      <c r="D9748" t="s">
        <v>7494</v>
      </c>
    </row>
    <row r="9749" spans="1:40" x14ac:dyDescent="0.2">
      <c r="A9749" s="26">
        <v>41904.564983750002</v>
      </c>
      <c r="B9749" t="s">
        <v>130</v>
      </c>
      <c r="C9749" t="s">
        <v>645</v>
      </c>
      <c r="D9749" t="s">
        <v>7495</v>
      </c>
      <c r="E9749" t="s">
        <v>133</v>
      </c>
      <c r="F9749" t="s">
        <v>134</v>
      </c>
      <c r="G9749" t="s">
        <v>135</v>
      </c>
      <c r="H9749" t="s">
        <v>152</v>
      </c>
      <c r="I9749">
        <v>50</v>
      </c>
      <c r="J9749" t="s">
        <v>139</v>
      </c>
      <c r="K9749" t="s">
        <v>153</v>
      </c>
      <c r="L9749">
        <v>50</v>
      </c>
      <c r="M9749" t="s">
        <v>139</v>
      </c>
      <c r="N9749" t="s">
        <v>154</v>
      </c>
      <c r="O9749">
        <v>50</v>
      </c>
      <c r="P9749" t="s">
        <v>139</v>
      </c>
    </row>
    <row r="9750" spans="1:40" x14ac:dyDescent="0.2">
      <c r="A9750" s="26">
        <v>41904.564983750002</v>
      </c>
      <c r="B9750" t="s">
        <v>130</v>
      </c>
      <c r="C9750" t="s">
        <v>645</v>
      </c>
      <c r="D9750" t="s">
        <v>7496</v>
      </c>
      <c r="E9750" t="s">
        <v>133</v>
      </c>
      <c r="F9750" t="s">
        <v>134</v>
      </c>
      <c r="G9750" t="s">
        <v>135</v>
      </c>
      <c r="H9750" t="s">
        <v>156</v>
      </c>
      <c r="I9750">
        <v>35</v>
      </c>
      <c r="J9750" t="s">
        <v>139</v>
      </c>
      <c r="K9750" t="s">
        <v>157</v>
      </c>
      <c r="L9750">
        <v>5</v>
      </c>
      <c r="M9750" t="s">
        <v>139</v>
      </c>
      <c r="N9750" t="s">
        <v>158</v>
      </c>
      <c r="O9750">
        <v>60</v>
      </c>
      <c r="P9750" t="s">
        <v>139</v>
      </c>
    </row>
    <row r="9751" spans="1:40" x14ac:dyDescent="0.2">
      <c r="A9751" s="26">
        <v>41904.564983750002</v>
      </c>
      <c r="B9751" t="s">
        <v>130</v>
      </c>
      <c r="C9751" t="s">
        <v>645</v>
      </c>
      <c r="D9751" t="s">
        <v>7497</v>
      </c>
      <c r="E9751" t="s">
        <v>133</v>
      </c>
      <c r="F9751" t="s">
        <v>134</v>
      </c>
      <c r="G9751" t="s">
        <v>135</v>
      </c>
      <c r="H9751" t="s">
        <v>160</v>
      </c>
      <c r="I9751">
        <v>1</v>
      </c>
      <c r="J9751" t="s">
        <v>139</v>
      </c>
    </row>
    <row r="9752" spans="1:40" x14ac:dyDescent="0.2">
      <c r="A9752" s="26">
        <v>41904.564983750002</v>
      </c>
      <c r="B9752" t="s">
        <v>130</v>
      </c>
      <c r="C9752" t="s">
        <v>645</v>
      </c>
      <c r="D9752" t="s">
        <v>7498</v>
      </c>
      <c r="E9752" t="s">
        <v>133</v>
      </c>
      <c r="F9752" t="s">
        <v>134</v>
      </c>
      <c r="G9752" t="s">
        <v>135</v>
      </c>
      <c r="H9752" t="s">
        <v>162</v>
      </c>
      <c r="I9752">
        <v>30</v>
      </c>
      <c r="J9752" t="s">
        <v>139</v>
      </c>
      <c r="K9752" t="s">
        <v>163</v>
      </c>
      <c r="L9752">
        <v>30</v>
      </c>
      <c r="M9752" t="s">
        <v>139</v>
      </c>
      <c r="N9752" t="s">
        <v>164</v>
      </c>
      <c r="O9752">
        <v>30</v>
      </c>
      <c r="P9752" t="s">
        <v>139</v>
      </c>
      <c r="Q9752" t="s">
        <v>165</v>
      </c>
      <c r="R9752">
        <v>10</v>
      </c>
      <c r="S9752" t="s">
        <v>139</v>
      </c>
      <c r="T9752" t="s">
        <v>166</v>
      </c>
      <c r="U9752">
        <v>20</v>
      </c>
      <c r="V9752" t="s">
        <v>139</v>
      </c>
      <c r="W9752" t="s">
        <v>167</v>
      </c>
      <c r="X9752">
        <v>20</v>
      </c>
      <c r="Y9752" t="s">
        <v>139</v>
      </c>
      <c r="Z9752" t="s">
        <v>168</v>
      </c>
      <c r="AA9752">
        <v>20</v>
      </c>
      <c r="AB9752" t="s">
        <v>139</v>
      </c>
      <c r="AC9752" t="s">
        <v>169</v>
      </c>
      <c r="AD9752">
        <v>20</v>
      </c>
      <c r="AE9752" t="s">
        <v>139</v>
      </c>
      <c r="AF9752" t="s">
        <v>170</v>
      </c>
      <c r="AG9752">
        <v>115200</v>
      </c>
      <c r="AH9752" t="s">
        <v>139</v>
      </c>
      <c r="AI9752" t="s">
        <v>171</v>
      </c>
      <c r="AJ9752">
        <v>12000</v>
      </c>
      <c r="AK9752" t="s">
        <v>139</v>
      </c>
      <c r="AL9752" t="s">
        <v>172</v>
      </c>
      <c r="AM9752">
        <v>30000</v>
      </c>
      <c r="AN9752" t="s">
        <v>139</v>
      </c>
    </row>
    <row r="9753" spans="1:40" x14ac:dyDescent="0.2">
      <c r="A9753" s="26">
        <v>41904.564983750002</v>
      </c>
      <c r="B9753" t="s">
        <v>130</v>
      </c>
      <c r="C9753" t="s">
        <v>645</v>
      </c>
      <c r="D9753" t="s">
        <v>7499</v>
      </c>
      <c r="E9753" t="s">
        <v>133</v>
      </c>
      <c r="F9753" t="s">
        <v>134</v>
      </c>
      <c r="G9753" t="s">
        <v>135</v>
      </c>
      <c r="H9753" t="s">
        <v>174</v>
      </c>
      <c r="I9753">
        <v>60</v>
      </c>
      <c r="J9753" t="s">
        <v>139</v>
      </c>
      <c r="K9753" t="s">
        <v>175</v>
      </c>
      <c r="L9753">
        <v>40</v>
      </c>
      <c r="M9753" t="s">
        <v>139</v>
      </c>
      <c r="N9753" t="s">
        <v>176</v>
      </c>
      <c r="O9753">
        <v>50</v>
      </c>
      <c r="P9753" t="s">
        <v>139</v>
      </c>
      <c r="Q9753" t="s">
        <v>177</v>
      </c>
      <c r="R9753">
        <v>40</v>
      </c>
      <c r="S9753" t="s">
        <v>139</v>
      </c>
      <c r="T9753" t="s">
        <v>178</v>
      </c>
      <c r="U9753">
        <v>60</v>
      </c>
      <c r="V9753" t="s">
        <v>139</v>
      </c>
      <c r="W9753" t="s">
        <v>179</v>
      </c>
      <c r="X9753">
        <v>50</v>
      </c>
      <c r="Y9753" t="s">
        <v>139</v>
      </c>
      <c r="Z9753" t="s">
        <v>180</v>
      </c>
      <c r="AA9753">
        <v>50</v>
      </c>
      <c r="AB9753" t="s">
        <v>139</v>
      </c>
      <c r="AC9753" t="s">
        <v>181</v>
      </c>
      <c r="AD9753">
        <v>35</v>
      </c>
      <c r="AE9753" t="s">
        <v>139</v>
      </c>
      <c r="AF9753" t="s">
        <v>182</v>
      </c>
      <c r="AG9753">
        <v>8</v>
      </c>
      <c r="AH9753" t="s">
        <v>139</v>
      </c>
      <c r="AI9753" t="s">
        <v>183</v>
      </c>
      <c r="AJ9753">
        <v>90</v>
      </c>
      <c r="AK9753" t="s">
        <v>139</v>
      </c>
      <c r="AL9753" t="s">
        <v>184</v>
      </c>
      <c r="AM9753">
        <v>1</v>
      </c>
      <c r="AN9753" t="s">
        <v>139</v>
      </c>
    </row>
    <row r="9754" spans="1:40" x14ac:dyDescent="0.2">
      <c r="A9754" s="26">
        <v>41904.564983750002</v>
      </c>
      <c r="B9754" t="s">
        <v>130</v>
      </c>
      <c r="C9754" t="s">
        <v>645</v>
      </c>
      <c r="D9754" t="s">
        <v>7500</v>
      </c>
      <c r="E9754" t="s">
        <v>133</v>
      </c>
      <c r="F9754" t="s">
        <v>134</v>
      </c>
      <c r="G9754" t="s">
        <v>135</v>
      </c>
      <c r="H9754" t="s">
        <v>186</v>
      </c>
      <c r="I9754">
        <v>33</v>
      </c>
      <c r="J9754" t="s">
        <v>139</v>
      </c>
      <c r="K9754" t="s">
        <v>187</v>
      </c>
      <c r="L9754">
        <v>33</v>
      </c>
      <c r="M9754" t="s">
        <v>139</v>
      </c>
      <c r="N9754" t="s">
        <v>188</v>
      </c>
      <c r="O9754">
        <v>34</v>
      </c>
      <c r="P9754" t="s">
        <v>139</v>
      </c>
      <c r="Q9754" t="s">
        <v>166</v>
      </c>
      <c r="R9754">
        <v>20</v>
      </c>
      <c r="S9754" t="s">
        <v>139</v>
      </c>
      <c r="T9754" t="s">
        <v>167</v>
      </c>
      <c r="U9754">
        <v>20</v>
      </c>
      <c r="V9754" t="s">
        <v>139</v>
      </c>
      <c r="W9754" t="s">
        <v>168</v>
      </c>
      <c r="X9754">
        <v>20</v>
      </c>
      <c r="Y9754" t="s">
        <v>139</v>
      </c>
      <c r="Z9754" t="s">
        <v>189</v>
      </c>
      <c r="AA9754">
        <v>20</v>
      </c>
      <c r="AB9754" t="s">
        <v>139</v>
      </c>
      <c r="AC9754" t="s">
        <v>190</v>
      </c>
      <c r="AD9754">
        <v>20</v>
      </c>
      <c r="AE9754" t="s">
        <v>139</v>
      </c>
      <c r="AF9754" t="s">
        <v>191</v>
      </c>
      <c r="AG9754">
        <v>20</v>
      </c>
      <c r="AH9754" t="s">
        <v>139</v>
      </c>
      <c r="AI9754" t="s">
        <v>170</v>
      </c>
      <c r="AJ9754">
        <v>115200</v>
      </c>
      <c r="AK9754" t="s">
        <v>139</v>
      </c>
      <c r="AL9754" t="s">
        <v>171</v>
      </c>
      <c r="AM9754">
        <v>12000</v>
      </c>
      <c r="AN9754" t="s">
        <v>139</v>
      </c>
    </row>
    <row r="9755" spans="1:40" x14ac:dyDescent="0.2">
      <c r="A9755" s="26">
        <v>41904.564983750002</v>
      </c>
      <c r="B9755" t="s">
        <v>130</v>
      </c>
      <c r="C9755" t="s">
        <v>645</v>
      </c>
      <c r="D9755" t="s">
        <v>7501</v>
      </c>
      <c r="E9755" t="s">
        <v>133</v>
      </c>
      <c r="F9755" t="s">
        <v>134</v>
      </c>
      <c r="G9755" t="s">
        <v>135</v>
      </c>
      <c r="H9755" t="s">
        <v>142</v>
      </c>
      <c r="I9755">
        <v>49</v>
      </c>
      <c r="J9755" t="s">
        <v>139</v>
      </c>
      <c r="K9755" t="s">
        <v>143</v>
      </c>
      <c r="L9755">
        <v>130</v>
      </c>
      <c r="M9755" t="s">
        <v>139</v>
      </c>
      <c r="N9755" t="s">
        <v>144</v>
      </c>
      <c r="O9755">
        <v>180</v>
      </c>
      <c r="P9755" t="s">
        <v>139</v>
      </c>
      <c r="Q9755" t="s">
        <v>145</v>
      </c>
      <c r="R9755">
        <v>140</v>
      </c>
      <c r="S9755" t="s">
        <v>139</v>
      </c>
      <c r="T9755" t="s">
        <v>146</v>
      </c>
      <c r="U9755">
        <v>80</v>
      </c>
      <c r="V9755" t="s">
        <v>139</v>
      </c>
      <c r="W9755" t="s">
        <v>147</v>
      </c>
      <c r="X9755">
        <v>101</v>
      </c>
      <c r="Y9755" t="s">
        <v>139</v>
      </c>
      <c r="Z9755" t="s">
        <v>148</v>
      </c>
      <c r="AA9755">
        <v>190</v>
      </c>
      <c r="AB9755" t="s">
        <v>139</v>
      </c>
      <c r="AC9755" t="s">
        <v>149</v>
      </c>
      <c r="AD9755">
        <v>20</v>
      </c>
      <c r="AE9755" t="s">
        <v>139</v>
      </c>
    </row>
    <row r="9756" spans="1:40" x14ac:dyDescent="0.2">
      <c r="A9756" s="26">
        <v>41904.564983750002</v>
      </c>
      <c r="B9756" t="s">
        <v>130</v>
      </c>
      <c r="C9756" t="s">
        <v>645</v>
      </c>
      <c r="D9756" t="s">
        <v>7502</v>
      </c>
    </row>
    <row r="9757" spans="1:40" x14ac:dyDescent="0.2">
      <c r="A9757" s="26">
        <v>41904.564983750002</v>
      </c>
      <c r="B9757" t="s">
        <v>130</v>
      </c>
      <c r="C9757" t="s">
        <v>645</v>
      </c>
      <c r="D9757" t="s">
        <v>7503</v>
      </c>
      <c r="E9757" t="s">
        <v>133</v>
      </c>
      <c r="F9757" t="s">
        <v>134</v>
      </c>
      <c r="G9757" t="s">
        <v>135</v>
      </c>
      <c r="H9757" t="s">
        <v>152</v>
      </c>
      <c r="I9757">
        <v>50</v>
      </c>
      <c r="J9757" t="s">
        <v>139</v>
      </c>
      <c r="K9757" t="s">
        <v>153</v>
      </c>
      <c r="L9757">
        <v>50</v>
      </c>
      <c r="M9757" t="s">
        <v>139</v>
      </c>
      <c r="N9757" t="s">
        <v>154</v>
      </c>
      <c r="O9757">
        <v>50</v>
      </c>
      <c r="P9757" t="s">
        <v>139</v>
      </c>
    </row>
    <row r="9758" spans="1:40" x14ac:dyDescent="0.2">
      <c r="A9758" s="26">
        <v>41904.564983750002</v>
      </c>
      <c r="B9758" t="s">
        <v>130</v>
      </c>
      <c r="C9758" t="s">
        <v>645</v>
      </c>
      <c r="D9758" t="s">
        <v>7504</v>
      </c>
      <c r="E9758" t="s">
        <v>133</v>
      </c>
      <c r="F9758" t="s">
        <v>134</v>
      </c>
      <c r="G9758" t="s">
        <v>135</v>
      </c>
      <c r="H9758" t="s">
        <v>156</v>
      </c>
      <c r="I9758">
        <v>35</v>
      </c>
      <c r="J9758" t="s">
        <v>139</v>
      </c>
      <c r="K9758" t="s">
        <v>157</v>
      </c>
      <c r="L9758">
        <v>5</v>
      </c>
      <c r="M9758" t="s">
        <v>139</v>
      </c>
      <c r="N9758" t="s">
        <v>158</v>
      </c>
      <c r="O9758">
        <v>60</v>
      </c>
      <c r="P9758" t="s">
        <v>139</v>
      </c>
    </row>
    <row r="9759" spans="1:40" x14ac:dyDescent="0.2">
      <c r="A9759" s="26">
        <v>41904.564983750002</v>
      </c>
      <c r="B9759" t="s">
        <v>130</v>
      </c>
      <c r="C9759" t="s">
        <v>645</v>
      </c>
      <c r="D9759" t="s">
        <v>7505</v>
      </c>
      <c r="E9759" t="s">
        <v>133</v>
      </c>
      <c r="F9759" t="s">
        <v>134</v>
      </c>
      <c r="G9759" t="s">
        <v>135</v>
      </c>
      <c r="H9759" t="s">
        <v>160</v>
      </c>
      <c r="I9759">
        <v>1</v>
      </c>
      <c r="J9759" t="s">
        <v>139</v>
      </c>
    </row>
    <row r="9760" spans="1:40" x14ac:dyDescent="0.2">
      <c r="A9760" s="26">
        <v>41904.564983750002</v>
      </c>
      <c r="B9760" t="s">
        <v>130</v>
      </c>
      <c r="C9760" t="s">
        <v>645</v>
      </c>
      <c r="D9760" t="s">
        <v>7506</v>
      </c>
      <c r="E9760" t="s">
        <v>133</v>
      </c>
      <c r="F9760" t="s">
        <v>134</v>
      </c>
      <c r="G9760" t="s">
        <v>135</v>
      </c>
      <c r="H9760" t="s">
        <v>162</v>
      </c>
      <c r="I9760">
        <v>30</v>
      </c>
      <c r="J9760" t="s">
        <v>139</v>
      </c>
      <c r="K9760" t="s">
        <v>163</v>
      </c>
      <c r="L9760">
        <v>30</v>
      </c>
      <c r="M9760" t="s">
        <v>139</v>
      </c>
      <c r="N9760" t="s">
        <v>164</v>
      </c>
      <c r="O9760">
        <v>30</v>
      </c>
      <c r="P9760" t="s">
        <v>139</v>
      </c>
      <c r="Q9760" t="s">
        <v>165</v>
      </c>
      <c r="R9760">
        <v>10</v>
      </c>
      <c r="S9760" t="s">
        <v>139</v>
      </c>
      <c r="T9760" t="s">
        <v>166</v>
      </c>
      <c r="U9760">
        <v>20</v>
      </c>
      <c r="V9760" t="s">
        <v>139</v>
      </c>
      <c r="W9760" t="s">
        <v>167</v>
      </c>
      <c r="X9760">
        <v>20</v>
      </c>
      <c r="Y9760" t="s">
        <v>139</v>
      </c>
      <c r="Z9760" t="s">
        <v>168</v>
      </c>
      <c r="AA9760">
        <v>20</v>
      </c>
      <c r="AB9760" t="s">
        <v>139</v>
      </c>
      <c r="AC9760" t="s">
        <v>169</v>
      </c>
      <c r="AD9760">
        <v>20</v>
      </c>
      <c r="AE9760" t="s">
        <v>139</v>
      </c>
      <c r="AF9760" t="s">
        <v>170</v>
      </c>
      <c r="AG9760">
        <v>115200</v>
      </c>
      <c r="AH9760" t="s">
        <v>139</v>
      </c>
      <c r="AI9760" t="s">
        <v>171</v>
      </c>
      <c r="AJ9760">
        <v>12000</v>
      </c>
      <c r="AK9760" t="s">
        <v>139</v>
      </c>
      <c r="AL9760" t="s">
        <v>172</v>
      </c>
      <c r="AM9760">
        <v>30000</v>
      </c>
      <c r="AN9760" t="s">
        <v>139</v>
      </c>
    </row>
    <row r="9761" spans="1:40" x14ac:dyDescent="0.2">
      <c r="A9761" s="26">
        <v>41904.564983750002</v>
      </c>
      <c r="B9761" t="s">
        <v>130</v>
      </c>
      <c r="C9761" t="s">
        <v>645</v>
      </c>
      <c r="D9761" t="s">
        <v>7507</v>
      </c>
      <c r="E9761" t="s">
        <v>133</v>
      </c>
      <c r="F9761" t="s">
        <v>134</v>
      </c>
      <c r="G9761" t="s">
        <v>135</v>
      </c>
      <c r="H9761" t="s">
        <v>174</v>
      </c>
      <c r="I9761">
        <v>60</v>
      </c>
      <c r="J9761" t="s">
        <v>139</v>
      </c>
      <c r="K9761" t="s">
        <v>175</v>
      </c>
      <c r="L9761">
        <v>40</v>
      </c>
      <c r="M9761" t="s">
        <v>139</v>
      </c>
      <c r="N9761" t="s">
        <v>176</v>
      </c>
      <c r="O9761">
        <v>50</v>
      </c>
      <c r="P9761" t="s">
        <v>139</v>
      </c>
      <c r="Q9761" t="s">
        <v>177</v>
      </c>
      <c r="R9761">
        <v>40</v>
      </c>
      <c r="S9761" t="s">
        <v>139</v>
      </c>
      <c r="T9761" t="s">
        <v>178</v>
      </c>
      <c r="U9761">
        <v>60</v>
      </c>
      <c r="V9761" t="s">
        <v>139</v>
      </c>
      <c r="W9761" t="s">
        <v>179</v>
      </c>
      <c r="X9761">
        <v>50</v>
      </c>
      <c r="Y9761" t="s">
        <v>139</v>
      </c>
      <c r="Z9761" t="s">
        <v>180</v>
      </c>
      <c r="AA9761">
        <v>50</v>
      </c>
      <c r="AB9761" t="s">
        <v>139</v>
      </c>
      <c r="AC9761" t="s">
        <v>181</v>
      </c>
      <c r="AD9761">
        <v>35</v>
      </c>
      <c r="AE9761" t="s">
        <v>139</v>
      </c>
      <c r="AF9761" t="s">
        <v>182</v>
      </c>
      <c r="AG9761">
        <v>8</v>
      </c>
      <c r="AH9761" t="s">
        <v>139</v>
      </c>
      <c r="AI9761" t="s">
        <v>183</v>
      </c>
      <c r="AJ9761">
        <v>90</v>
      </c>
      <c r="AK9761" t="s">
        <v>139</v>
      </c>
      <c r="AL9761" t="s">
        <v>184</v>
      </c>
      <c r="AM9761">
        <v>1</v>
      </c>
      <c r="AN9761" t="s">
        <v>139</v>
      </c>
    </row>
    <row r="9762" spans="1:40" x14ac:dyDescent="0.2">
      <c r="A9762" s="26">
        <v>41904.564983761571</v>
      </c>
      <c r="B9762" t="s">
        <v>130</v>
      </c>
      <c r="C9762" t="s">
        <v>643</v>
      </c>
      <c r="D9762" t="s">
        <v>7508</v>
      </c>
      <c r="E9762" t="s">
        <v>133</v>
      </c>
      <c r="F9762" t="s">
        <v>134</v>
      </c>
      <c r="G9762" t="s">
        <v>135</v>
      </c>
      <c r="H9762" t="s">
        <v>186</v>
      </c>
      <c r="I9762">
        <v>33</v>
      </c>
      <c r="J9762" t="s">
        <v>139</v>
      </c>
      <c r="K9762" t="s">
        <v>187</v>
      </c>
      <c r="L9762">
        <v>33</v>
      </c>
      <c r="M9762" t="s">
        <v>139</v>
      </c>
      <c r="N9762" t="s">
        <v>188</v>
      </c>
      <c r="O9762">
        <v>34</v>
      </c>
      <c r="P9762" t="s">
        <v>139</v>
      </c>
      <c r="Q9762" t="s">
        <v>166</v>
      </c>
      <c r="R9762">
        <v>20</v>
      </c>
      <c r="S9762" t="s">
        <v>139</v>
      </c>
      <c r="T9762" t="s">
        <v>167</v>
      </c>
      <c r="U9762">
        <v>20</v>
      </c>
      <c r="V9762" t="s">
        <v>139</v>
      </c>
      <c r="W9762" t="s">
        <v>168</v>
      </c>
      <c r="X9762">
        <v>20</v>
      </c>
      <c r="Y9762" t="s">
        <v>139</v>
      </c>
      <c r="Z9762" t="s">
        <v>189</v>
      </c>
      <c r="AA9762">
        <v>20</v>
      </c>
      <c r="AB9762" t="s">
        <v>139</v>
      </c>
      <c r="AC9762" t="s">
        <v>190</v>
      </c>
      <c r="AD9762">
        <v>20</v>
      </c>
      <c r="AE9762" t="s">
        <v>139</v>
      </c>
      <c r="AF9762" t="s">
        <v>191</v>
      </c>
      <c r="AG9762">
        <v>20</v>
      </c>
      <c r="AH9762" t="s">
        <v>139</v>
      </c>
      <c r="AI9762" t="s">
        <v>170</v>
      </c>
      <c r="AJ9762">
        <v>115200</v>
      </c>
      <c r="AK9762" t="s">
        <v>139</v>
      </c>
      <c r="AL9762" t="s">
        <v>171</v>
      </c>
      <c r="AM9762">
        <v>12000</v>
      </c>
      <c r="AN9762" t="s">
        <v>139</v>
      </c>
    </row>
    <row r="9763" spans="1:40" x14ac:dyDescent="0.2">
      <c r="A9763" s="26">
        <v>41904.564983761571</v>
      </c>
      <c r="B9763" t="s">
        <v>130</v>
      </c>
      <c r="C9763" t="s">
        <v>643</v>
      </c>
      <c r="D9763" t="s">
        <v>7509</v>
      </c>
      <c r="E9763" t="s">
        <v>133</v>
      </c>
      <c r="F9763" t="s">
        <v>134</v>
      </c>
      <c r="G9763" t="s">
        <v>135</v>
      </c>
      <c r="H9763" t="s">
        <v>142</v>
      </c>
      <c r="I9763">
        <v>49</v>
      </c>
      <c r="J9763" t="s">
        <v>139</v>
      </c>
      <c r="K9763" t="s">
        <v>143</v>
      </c>
      <c r="L9763">
        <v>130</v>
      </c>
      <c r="M9763" t="s">
        <v>139</v>
      </c>
      <c r="N9763" t="s">
        <v>144</v>
      </c>
      <c r="O9763">
        <v>180</v>
      </c>
      <c r="P9763" t="s">
        <v>139</v>
      </c>
      <c r="Q9763" t="s">
        <v>145</v>
      </c>
      <c r="R9763">
        <v>140</v>
      </c>
      <c r="S9763" t="s">
        <v>139</v>
      </c>
      <c r="T9763" t="s">
        <v>146</v>
      </c>
      <c r="U9763">
        <v>80</v>
      </c>
      <c r="V9763" t="s">
        <v>139</v>
      </c>
      <c r="W9763" t="s">
        <v>147</v>
      </c>
      <c r="X9763">
        <v>101</v>
      </c>
      <c r="Y9763" t="s">
        <v>139</v>
      </c>
      <c r="Z9763" t="s">
        <v>148</v>
      </c>
      <c r="AA9763">
        <v>190</v>
      </c>
      <c r="AB9763" t="s">
        <v>139</v>
      </c>
      <c r="AC9763" t="s">
        <v>149</v>
      </c>
      <c r="AD9763">
        <v>20</v>
      </c>
      <c r="AE9763" t="s">
        <v>139</v>
      </c>
    </row>
    <row r="9764" spans="1:40" x14ac:dyDescent="0.2">
      <c r="A9764" s="26">
        <v>41904.564983761571</v>
      </c>
      <c r="B9764" t="s">
        <v>130</v>
      </c>
      <c r="C9764" t="s">
        <v>643</v>
      </c>
      <c r="D9764" t="s">
        <v>7510</v>
      </c>
    </row>
    <row r="9765" spans="1:40" x14ac:dyDescent="0.2">
      <c r="A9765" s="26">
        <v>41904.564983761571</v>
      </c>
      <c r="B9765" t="s">
        <v>130</v>
      </c>
      <c r="C9765" t="s">
        <v>643</v>
      </c>
      <c r="D9765" t="s">
        <v>7511</v>
      </c>
      <c r="E9765" t="s">
        <v>133</v>
      </c>
      <c r="F9765" t="s">
        <v>134</v>
      </c>
      <c r="G9765" t="s">
        <v>135</v>
      </c>
      <c r="H9765" t="s">
        <v>152</v>
      </c>
      <c r="I9765">
        <v>50</v>
      </c>
      <c r="J9765" t="s">
        <v>139</v>
      </c>
      <c r="K9765" t="s">
        <v>153</v>
      </c>
      <c r="L9765">
        <v>50</v>
      </c>
      <c r="M9765" t="s">
        <v>139</v>
      </c>
      <c r="N9765" t="s">
        <v>154</v>
      </c>
      <c r="O9765">
        <v>50</v>
      </c>
      <c r="P9765" t="s">
        <v>139</v>
      </c>
    </row>
    <row r="9766" spans="1:40" x14ac:dyDescent="0.2">
      <c r="A9766" s="26">
        <v>41904.564983761571</v>
      </c>
      <c r="B9766" t="s">
        <v>130</v>
      </c>
      <c r="C9766" t="s">
        <v>643</v>
      </c>
      <c r="D9766" t="s">
        <v>7512</v>
      </c>
      <c r="E9766" t="s">
        <v>133</v>
      </c>
      <c r="F9766" t="s">
        <v>134</v>
      </c>
      <c r="G9766" t="s">
        <v>135</v>
      </c>
      <c r="H9766" t="s">
        <v>156</v>
      </c>
      <c r="I9766">
        <v>35</v>
      </c>
      <c r="J9766" t="s">
        <v>139</v>
      </c>
      <c r="K9766" t="s">
        <v>157</v>
      </c>
      <c r="L9766">
        <v>5</v>
      </c>
      <c r="M9766" t="s">
        <v>139</v>
      </c>
      <c r="N9766" t="s">
        <v>158</v>
      </c>
      <c r="O9766">
        <v>60</v>
      </c>
      <c r="P9766" t="s">
        <v>139</v>
      </c>
    </row>
    <row r="9767" spans="1:40" x14ac:dyDescent="0.2">
      <c r="A9767" s="26">
        <v>41904.564983761571</v>
      </c>
      <c r="B9767" t="s">
        <v>130</v>
      </c>
      <c r="C9767" t="s">
        <v>643</v>
      </c>
      <c r="D9767" t="s">
        <v>7513</v>
      </c>
      <c r="E9767" t="s">
        <v>133</v>
      </c>
      <c r="F9767" t="s">
        <v>134</v>
      </c>
      <c r="G9767" t="s">
        <v>135</v>
      </c>
      <c r="H9767" t="s">
        <v>160</v>
      </c>
      <c r="I9767">
        <v>1</v>
      </c>
      <c r="J9767" t="s">
        <v>139</v>
      </c>
    </row>
    <row r="9768" spans="1:40" x14ac:dyDescent="0.2">
      <c r="A9768" s="26">
        <v>41904.564983761571</v>
      </c>
      <c r="B9768" t="s">
        <v>130</v>
      </c>
      <c r="C9768" t="s">
        <v>643</v>
      </c>
      <c r="D9768" t="s">
        <v>7514</v>
      </c>
      <c r="E9768" t="s">
        <v>133</v>
      </c>
      <c r="F9768" t="s">
        <v>134</v>
      </c>
      <c r="G9768" t="s">
        <v>135</v>
      </c>
      <c r="H9768" t="s">
        <v>162</v>
      </c>
      <c r="I9768">
        <v>30</v>
      </c>
      <c r="J9768" t="s">
        <v>139</v>
      </c>
      <c r="K9768" t="s">
        <v>163</v>
      </c>
      <c r="L9768">
        <v>30</v>
      </c>
      <c r="M9768" t="s">
        <v>139</v>
      </c>
      <c r="N9768" t="s">
        <v>164</v>
      </c>
      <c r="O9768">
        <v>30</v>
      </c>
      <c r="P9768" t="s">
        <v>139</v>
      </c>
      <c r="Q9768" t="s">
        <v>165</v>
      </c>
      <c r="R9768">
        <v>10</v>
      </c>
      <c r="S9768" t="s">
        <v>139</v>
      </c>
      <c r="T9768" t="s">
        <v>166</v>
      </c>
      <c r="U9768">
        <v>20</v>
      </c>
      <c r="V9768" t="s">
        <v>139</v>
      </c>
      <c r="W9768" t="s">
        <v>167</v>
      </c>
      <c r="X9768">
        <v>20</v>
      </c>
      <c r="Y9768" t="s">
        <v>139</v>
      </c>
      <c r="Z9768" t="s">
        <v>168</v>
      </c>
      <c r="AA9768">
        <v>20</v>
      </c>
      <c r="AB9768" t="s">
        <v>139</v>
      </c>
      <c r="AC9768" t="s">
        <v>169</v>
      </c>
      <c r="AD9768">
        <v>20</v>
      </c>
      <c r="AE9768" t="s">
        <v>139</v>
      </c>
      <c r="AF9768" t="s">
        <v>170</v>
      </c>
      <c r="AG9768">
        <v>115200</v>
      </c>
      <c r="AH9768" t="s">
        <v>139</v>
      </c>
      <c r="AI9768" t="s">
        <v>171</v>
      </c>
      <c r="AJ9768">
        <v>12000</v>
      </c>
      <c r="AK9768" t="s">
        <v>139</v>
      </c>
      <c r="AL9768" t="s">
        <v>172</v>
      </c>
      <c r="AM9768">
        <v>30000</v>
      </c>
      <c r="AN9768" t="s">
        <v>139</v>
      </c>
    </row>
    <row r="9769" spans="1:40" x14ac:dyDescent="0.2">
      <c r="A9769" s="26">
        <v>41904.564983761571</v>
      </c>
      <c r="B9769" t="s">
        <v>130</v>
      </c>
      <c r="C9769" t="s">
        <v>643</v>
      </c>
      <c r="D9769" t="s">
        <v>7515</v>
      </c>
      <c r="E9769" t="s">
        <v>133</v>
      </c>
      <c r="F9769" t="s">
        <v>134</v>
      </c>
      <c r="G9769" t="s">
        <v>135</v>
      </c>
      <c r="H9769" t="s">
        <v>174</v>
      </c>
      <c r="I9769">
        <v>60</v>
      </c>
      <c r="J9769" t="s">
        <v>139</v>
      </c>
      <c r="K9769" t="s">
        <v>175</v>
      </c>
      <c r="L9769">
        <v>40</v>
      </c>
      <c r="M9769" t="s">
        <v>139</v>
      </c>
      <c r="N9769" t="s">
        <v>176</v>
      </c>
      <c r="O9769">
        <v>50</v>
      </c>
      <c r="P9769" t="s">
        <v>139</v>
      </c>
      <c r="Q9769" t="s">
        <v>177</v>
      </c>
      <c r="R9769">
        <v>40</v>
      </c>
      <c r="S9769" t="s">
        <v>139</v>
      </c>
      <c r="T9769" t="s">
        <v>178</v>
      </c>
      <c r="U9769">
        <v>60</v>
      </c>
      <c r="V9769" t="s">
        <v>139</v>
      </c>
      <c r="W9769" t="s">
        <v>179</v>
      </c>
      <c r="X9769">
        <v>50</v>
      </c>
      <c r="Y9769" t="s">
        <v>139</v>
      </c>
      <c r="Z9769" t="s">
        <v>180</v>
      </c>
      <c r="AA9769">
        <v>50</v>
      </c>
      <c r="AB9769" t="s">
        <v>139</v>
      </c>
      <c r="AC9769" t="s">
        <v>181</v>
      </c>
      <c r="AD9769">
        <v>35</v>
      </c>
      <c r="AE9769" t="s">
        <v>139</v>
      </c>
      <c r="AF9769" t="s">
        <v>182</v>
      </c>
      <c r="AG9769">
        <v>8</v>
      </c>
      <c r="AH9769" t="s">
        <v>139</v>
      </c>
      <c r="AI9769" t="s">
        <v>183</v>
      </c>
      <c r="AJ9769">
        <v>90</v>
      </c>
      <c r="AK9769" t="s">
        <v>139</v>
      </c>
      <c r="AL9769" t="s">
        <v>184</v>
      </c>
      <c r="AM9769">
        <v>1</v>
      </c>
      <c r="AN9769" t="s">
        <v>139</v>
      </c>
    </row>
    <row r="9770" spans="1:40" x14ac:dyDescent="0.2">
      <c r="A9770" s="26">
        <v>41904.564983761571</v>
      </c>
      <c r="B9770" t="s">
        <v>130</v>
      </c>
      <c r="C9770" t="s">
        <v>643</v>
      </c>
      <c r="D9770" t="s">
        <v>7516</v>
      </c>
      <c r="E9770" t="s">
        <v>133</v>
      </c>
      <c r="F9770" t="s">
        <v>134</v>
      </c>
      <c r="G9770" t="s">
        <v>135</v>
      </c>
      <c r="H9770" t="s">
        <v>186</v>
      </c>
      <c r="I9770">
        <v>33</v>
      </c>
      <c r="J9770" t="s">
        <v>139</v>
      </c>
      <c r="K9770" t="s">
        <v>187</v>
      </c>
      <c r="L9770">
        <v>33</v>
      </c>
      <c r="M9770" t="s">
        <v>139</v>
      </c>
      <c r="N9770" t="s">
        <v>188</v>
      </c>
      <c r="O9770">
        <v>34</v>
      </c>
      <c r="P9770" t="s">
        <v>139</v>
      </c>
      <c r="Q9770" t="s">
        <v>166</v>
      </c>
      <c r="R9770">
        <v>20</v>
      </c>
      <c r="S9770" t="s">
        <v>139</v>
      </c>
      <c r="T9770" t="s">
        <v>167</v>
      </c>
      <c r="U9770">
        <v>20</v>
      </c>
      <c r="V9770" t="s">
        <v>139</v>
      </c>
      <c r="W9770" t="s">
        <v>168</v>
      </c>
      <c r="X9770">
        <v>20</v>
      </c>
      <c r="Y9770" t="s">
        <v>139</v>
      </c>
      <c r="Z9770" t="s">
        <v>189</v>
      </c>
      <c r="AA9770">
        <v>20</v>
      </c>
      <c r="AB9770" t="s">
        <v>139</v>
      </c>
      <c r="AC9770" t="s">
        <v>190</v>
      </c>
      <c r="AD9770">
        <v>20</v>
      </c>
      <c r="AE9770" t="s">
        <v>139</v>
      </c>
      <c r="AF9770" t="s">
        <v>191</v>
      </c>
      <c r="AG9770">
        <v>20</v>
      </c>
      <c r="AH9770" t="s">
        <v>139</v>
      </c>
      <c r="AI9770" t="s">
        <v>170</v>
      </c>
      <c r="AJ9770">
        <v>115200</v>
      </c>
      <c r="AK9770" t="s">
        <v>139</v>
      </c>
      <c r="AL9770" t="s">
        <v>171</v>
      </c>
      <c r="AM9770">
        <v>12000</v>
      </c>
      <c r="AN9770" t="s">
        <v>139</v>
      </c>
    </row>
    <row r="9771" spans="1:40" x14ac:dyDescent="0.2">
      <c r="A9771" s="26">
        <v>41904.564983761571</v>
      </c>
      <c r="B9771" t="s">
        <v>130</v>
      </c>
      <c r="C9771" t="s">
        <v>643</v>
      </c>
      <c r="D9771" t="s">
        <v>7517</v>
      </c>
      <c r="E9771" t="s">
        <v>133</v>
      </c>
      <c r="F9771" t="s">
        <v>134</v>
      </c>
      <c r="G9771" t="s">
        <v>135</v>
      </c>
      <c r="H9771" t="s">
        <v>142</v>
      </c>
      <c r="I9771">
        <v>49</v>
      </c>
      <c r="J9771" t="s">
        <v>139</v>
      </c>
      <c r="K9771" t="s">
        <v>143</v>
      </c>
      <c r="L9771">
        <v>130</v>
      </c>
      <c r="M9771" t="s">
        <v>139</v>
      </c>
      <c r="N9771" t="s">
        <v>144</v>
      </c>
      <c r="O9771">
        <v>180</v>
      </c>
      <c r="P9771" t="s">
        <v>139</v>
      </c>
      <c r="Q9771" t="s">
        <v>145</v>
      </c>
      <c r="R9771">
        <v>140</v>
      </c>
      <c r="S9771" t="s">
        <v>139</v>
      </c>
      <c r="T9771" t="s">
        <v>146</v>
      </c>
      <c r="U9771">
        <v>80</v>
      </c>
      <c r="V9771" t="s">
        <v>139</v>
      </c>
      <c r="W9771" t="s">
        <v>147</v>
      </c>
      <c r="X9771">
        <v>101</v>
      </c>
      <c r="Y9771" t="s">
        <v>139</v>
      </c>
      <c r="Z9771" t="s">
        <v>148</v>
      </c>
      <c r="AA9771">
        <v>190</v>
      </c>
      <c r="AB9771" t="s">
        <v>139</v>
      </c>
      <c r="AC9771" t="s">
        <v>149</v>
      </c>
      <c r="AD9771">
        <v>20</v>
      </c>
      <c r="AE9771" t="s">
        <v>139</v>
      </c>
    </row>
    <row r="9772" spans="1:40" x14ac:dyDescent="0.2">
      <c r="A9772" s="26">
        <v>41904.564983761571</v>
      </c>
      <c r="B9772" t="s">
        <v>130</v>
      </c>
      <c r="C9772" t="s">
        <v>643</v>
      </c>
      <c r="D9772" t="s">
        <v>7518</v>
      </c>
    </row>
    <row r="9773" spans="1:40" x14ac:dyDescent="0.2">
      <c r="A9773" s="26">
        <v>41904.564983761571</v>
      </c>
      <c r="B9773" t="s">
        <v>130</v>
      </c>
      <c r="C9773" t="s">
        <v>643</v>
      </c>
      <c r="D9773" t="s">
        <v>7519</v>
      </c>
      <c r="E9773" t="s">
        <v>133</v>
      </c>
      <c r="F9773" t="s">
        <v>134</v>
      </c>
      <c r="G9773" t="s">
        <v>135</v>
      </c>
      <c r="H9773" t="s">
        <v>152</v>
      </c>
      <c r="I9773">
        <v>50</v>
      </c>
      <c r="J9773" t="s">
        <v>139</v>
      </c>
      <c r="K9773" t="s">
        <v>153</v>
      </c>
      <c r="L9773">
        <v>50</v>
      </c>
      <c r="M9773" t="s">
        <v>139</v>
      </c>
      <c r="N9773" t="s">
        <v>154</v>
      </c>
      <c r="O9773">
        <v>50</v>
      </c>
      <c r="P9773" t="s">
        <v>139</v>
      </c>
    </row>
    <row r="9774" spans="1:40" x14ac:dyDescent="0.2">
      <c r="A9774" s="26">
        <v>41904.564983761571</v>
      </c>
      <c r="B9774" t="s">
        <v>130</v>
      </c>
      <c r="C9774" t="s">
        <v>643</v>
      </c>
      <c r="D9774" t="s">
        <v>7520</v>
      </c>
      <c r="E9774" t="s">
        <v>133</v>
      </c>
      <c r="F9774" t="s">
        <v>134</v>
      </c>
      <c r="G9774" t="s">
        <v>135</v>
      </c>
      <c r="H9774" t="s">
        <v>156</v>
      </c>
      <c r="I9774">
        <v>35</v>
      </c>
      <c r="J9774" t="s">
        <v>139</v>
      </c>
      <c r="K9774" t="s">
        <v>157</v>
      </c>
      <c r="L9774">
        <v>5</v>
      </c>
      <c r="M9774" t="s">
        <v>139</v>
      </c>
      <c r="N9774" t="s">
        <v>158</v>
      </c>
      <c r="O9774">
        <v>60</v>
      </c>
      <c r="P9774" t="s">
        <v>139</v>
      </c>
    </row>
    <row r="9775" spans="1:40" x14ac:dyDescent="0.2">
      <c r="A9775" s="26">
        <v>41904.564983761571</v>
      </c>
      <c r="B9775" t="s">
        <v>130</v>
      </c>
      <c r="C9775" t="s">
        <v>643</v>
      </c>
      <c r="D9775" t="s">
        <v>7521</v>
      </c>
      <c r="E9775" t="s">
        <v>133</v>
      </c>
      <c r="F9775" t="s">
        <v>134</v>
      </c>
      <c r="G9775" t="s">
        <v>135</v>
      </c>
      <c r="H9775" t="s">
        <v>160</v>
      </c>
      <c r="I9775">
        <v>1</v>
      </c>
      <c r="J9775" t="s">
        <v>139</v>
      </c>
    </row>
    <row r="9776" spans="1:40" x14ac:dyDescent="0.2">
      <c r="A9776" s="26">
        <v>41904.564983761571</v>
      </c>
      <c r="B9776" t="s">
        <v>130</v>
      </c>
      <c r="C9776" t="s">
        <v>643</v>
      </c>
      <c r="D9776" t="s">
        <v>7522</v>
      </c>
      <c r="E9776" t="s">
        <v>133</v>
      </c>
      <c r="F9776" t="s">
        <v>134</v>
      </c>
      <c r="G9776" t="s">
        <v>135</v>
      </c>
      <c r="H9776" t="s">
        <v>162</v>
      </c>
      <c r="I9776">
        <v>30</v>
      </c>
      <c r="J9776" t="s">
        <v>139</v>
      </c>
      <c r="K9776" t="s">
        <v>163</v>
      </c>
      <c r="L9776">
        <v>30</v>
      </c>
      <c r="M9776" t="s">
        <v>139</v>
      </c>
      <c r="N9776" t="s">
        <v>164</v>
      </c>
      <c r="O9776">
        <v>30</v>
      </c>
      <c r="P9776" t="s">
        <v>139</v>
      </c>
      <c r="Q9776" t="s">
        <v>165</v>
      </c>
      <c r="R9776">
        <v>10</v>
      </c>
      <c r="S9776" t="s">
        <v>139</v>
      </c>
      <c r="T9776" t="s">
        <v>166</v>
      </c>
      <c r="U9776">
        <v>20</v>
      </c>
      <c r="V9776" t="s">
        <v>139</v>
      </c>
      <c r="W9776" t="s">
        <v>167</v>
      </c>
      <c r="X9776">
        <v>20</v>
      </c>
      <c r="Y9776" t="s">
        <v>139</v>
      </c>
      <c r="Z9776" t="s">
        <v>168</v>
      </c>
      <c r="AA9776">
        <v>20</v>
      </c>
      <c r="AB9776" t="s">
        <v>139</v>
      </c>
      <c r="AC9776" t="s">
        <v>169</v>
      </c>
      <c r="AD9776">
        <v>20</v>
      </c>
      <c r="AE9776" t="s">
        <v>139</v>
      </c>
      <c r="AF9776" t="s">
        <v>170</v>
      </c>
      <c r="AG9776">
        <v>115200</v>
      </c>
      <c r="AH9776" t="s">
        <v>139</v>
      </c>
      <c r="AI9776" t="s">
        <v>171</v>
      </c>
      <c r="AJ9776">
        <v>12000</v>
      </c>
      <c r="AK9776" t="s">
        <v>139</v>
      </c>
      <c r="AL9776" t="s">
        <v>172</v>
      </c>
      <c r="AM9776">
        <v>30000</v>
      </c>
      <c r="AN9776" t="s">
        <v>139</v>
      </c>
    </row>
    <row r="9777" spans="1:40" x14ac:dyDescent="0.2">
      <c r="A9777" s="26">
        <v>41904.564983761571</v>
      </c>
      <c r="B9777" t="s">
        <v>130</v>
      </c>
      <c r="C9777" t="s">
        <v>643</v>
      </c>
      <c r="D9777" t="s">
        <v>7523</v>
      </c>
      <c r="E9777" t="s">
        <v>133</v>
      </c>
      <c r="F9777" t="s">
        <v>134</v>
      </c>
      <c r="G9777" t="s">
        <v>135</v>
      </c>
      <c r="H9777" t="s">
        <v>174</v>
      </c>
      <c r="I9777">
        <v>60</v>
      </c>
      <c r="J9777" t="s">
        <v>139</v>
      </c>
      <c r="K9777" t="s">
        <v>175</v>
      </c>
      <c r="L9777">
        <v>40</v>
      </c>
      <c r="M9777" t="s">
        <v>139</v>
      </c>
      <c r="N9777" t="s">
        <v>176</v>
      </c>
      <c r="O9777">
        <v>50</v>
      </c>
      <c r="P9777" t="s">
        <v>139</v>
      </c>
      <c r="Q9777" t="s">
        <v>177</v>
      </c>
      <c r="R9777">
        <v>40</v>
      </c>
      <c r="S9777" t="s">
        <v>139</v>
      </c>
      <c r="T9777" t="s">
        <v>178</v>
      </c>
      <c r="U9777">
        <v>60</v>
      </c>
      <c r="V9777" t="s">
        <v>139</v>
      </c>
      <c r="W9777" t="s">
        <v>179</v>
      </c>
      <c r="X9777">
        <v>50</v>
      </c>
      <c r="Y9777" t="s">
        <v>139</v>
      </c>
      <c r="Z9777" t="s">
        <v>180</v>
      </c>
      <c r="AA9777">
        <v>50</v>
      </c>
      <c r="AB9777" t="s">
        <v>139</v>
      </c>
      <c r="AC9777" t="s">
        <v>181</v>
      </c>
      <c r="AD9777">
        <v>35</v>
      </c>
      <c r="AE9777" t="s">
        <v>139</v>
      </c>
      <c r="AF9777" t="s">
        <v>182</v>
      </c>
      <c r="AG9777">
        <v>8</v>
      </c>
      <c r="AH9777" t="s">
        <v>139</v>
      </c>
      <c r="AI9777" t="s">
        <v>183</v>
      </c>
      <c r="AJ9777">
        <v>90</v>
      </c>
      <c r="AK9777" t="s">
        <v>139</v>
      </c>
      <c r="AL9777" t="s">
        <v>184</v>
      </c>
      <c r="AM9777">
        <v>1</v>
      </c>
      <c r="AN9777" t="s">
        <v>139</v>
      </c>
    </row>
    <row r="9778" spans="1:40" x14ac:dyDescent="0.2">
      <c r="A9778" s="26">
        <v>41904.564983761571</v>
      </c>
      <c r="B9778" t="s">
        <v>130</v>
      </c>
      <c r="C9778" t="s">
        <v>643</v>
      </c>
      <c r="D9778" t="s">
        <v>7524</v>
      </c>
      <c r="E9778" t="s">
        <v>133</v>
      </c>
      <c r="F9778" t="s">
        <v>134</v>
      </c>
      <c r="G9778" t="s">
        <v>135</v>
      </c>
      <c r="H9778" t="s">
        <v>186</v>
      </c>
      <c r="I9778">
        <v>33</v>
      </c>
      <c r="J9778" t="s">
        <v>139</v>
      </c>
      <c r="K9778" t="s">
        <v>187</v>
      </c>
      <c r="L9778">
        <v>33</v>
      </c>
      <c r="M9778" t="s">
        <v>139</v>
      </c>
      <c r="N9778" t="s">
        <v>188</v>
      </c>
      <c r="O9778">
        <v>34</v>
      </c>
      <c r="P9778" t="s">
        <v>139</v>
      </c>
      <c r="Q9778" t="s">
        <v>166</v>
      </c>
      <c r="R9778">
        <v>20</v>
      </c>
      <c r="S9778" t="s">
        <v>139</v>
      </c>
      <c r="T9778" t="s">
        <v>167</v>
      </c>
      <c r="U9778">
        <v>20</v>
      </c>
      <c r="V9778" t="s">
        <v>139</v>
      </c>
      <c r="W9778" t="s">
        <v>168</v>
      </c>
      <c r="X9778">
        <v>20</v>
      </c>
      <c r="Y9778" t="s">
        <v>139</v>
      </c>
      <c r="Z9778" t="s">
        <v>189</v>
      </c>
      <c r="AA9778">
        <v>20</v>
      </c>
      <c r="AB9778" t="s">
        <v>139</v>
      </c>
      <c r="AC9778" t="s">
        <v>190</v>
      </c>
      <c r="AD9778">
        <v>20</v>
      </c>
      <c r="AE9778" t="s">
        <v>139</v>
      </c>
      <c r="AF9778" t="s">
        <v>191</v>
      </c>
      <c r="AG9778">
        <v>20</v>
      </c>
      <c r="AH9778" t="s">
        <v>139</v>
      </c>
      <c r="AI9778" t="s">
        <v>170</v>
      </c>
      <c r="AJ9778">
        <v>115200</v>
      </c>
      <c r="AK9778" t="s">
        <v>139</v>
      </c>
      <c r="AL9778" t="s">
        <v>171</v>
      </c>
      <c r="AM9778">
        <v>12000</v>
      </c>
      <c r="AN9778" t="s">
        <v>139</v>
      </c>
    </row>
    <row r="9779" spans="1:40" x14ac:dyDescent="0.2">
      <c r="A9779" s="26">
        <v>41904.564983761571</v>
      </c>
      <c r="B9779" t="s">
        <v>130</v>
      </c>
      <c r="C9779" t="s">
        <v>643</v>
      </c>
      <c r="D9779" t="s">
        <v>7525</v>
      </c>
      <c r="E9779" t="s">
        <v>133</v>
      </c>
      <c r="F9779" t="s">
        <v>134</v>
      </c>
      <c r="G9779" t="s">
        <v>135</v>
      </c>
      <c r="H9779" t="s">
        <v>142</v>
      </c>
      <c r="I9779">
        <v>49</v>
      </c>
      <c r="J9779" t="s">
        <v>139</v>
      </c>
      <c r="K9779" t="s">
        <v>143</v>
      </c>
      <c r="L9779">
        <v>130</v>
      </c>
      <c r="M9779" t="s">
        <v>139</v>
      </c>
      <c r="N9779" t="s">
        <v>144</v>
      </c>
      <c r="O9779">
        <v>180</v>
      </c>
      <c r="P9779" t="s">
        <v>139</v>
      </c>
      <c r="Q9779" t="s">
        <v>145</v>
      </c>
      <c r="R9779">
        <v>140</v>
      </c>
      <c r="S9779" t="s">
        <v>139</v>
      </c>
      <c r="T9779" t="s">
        <v>146</v>
      </c>
      <c r="U9779">
        <v>80</v>
      </c>
      <c r="V9779" t="s">
        <v>139</v>
      </c>
      <c r="W9779" t="s">
        <v>147</v>
      </c>
      <c r="X9779">
        <v>101</v>
      </c>
      <c r="Y9779" t="s">
        <v>139</v>
      </c>
      <c r="Z9779" t="s">
        <v>148</v>
      </c>
      <c r="AA9779">
        <v>190</v>
      </c>
      <c r="AB9779" t="s">
        <v>139</v>
      </c>
      <c r="AC9779" t="s">
        <v>149</v>
      </c>
      <c r="AD9779">
        <v>20</v>
      </c>
      <c r="AE9779" t="s">
        <v>139</v>
      </c>
    </row>
    <row r="9780" spans="1:40" x14ac:dyDescent="0.2">
      <c r="A9780" s="26">
        <v>41904.564983761571</v>
      </c>
      <c r="B9780" t="s">
        <v>130</v>
      </c>
      <c r="C9780" t="s">
        <v>643</v>
      </c>
      <c r="D9780" t="s">
        <v>7526</v>
      </c>
    </row>
    <row r="9781" spans="1:40" x14ac:dyDescent="0.2">
      <c r="A9781" s="26">
        <v>41904.564983761571</v>
      </c>
      <c r="B9781" t="s">
        <v>130</v>
      </c>
      <c r="C9781" t="s">
        <v>643</v>
      </c>
      <c r="D9781" t="s">
        <v>7527</v>
      </c>
      <c r="E9781" t="s">
        <v>133</v>
      </c>
      <c r="F9781" t="s">
        <v>134</v>
      </c>
      <c r="G9781" t="s">
        <v>135</v>
      </c>
      <c r="H9781" t="s">
        <v>152</v>
      </c>
      <c r="I9781">
        <v>50</v>
      </c>
      <c r="J9781" t="s">
        <v>139</v>
      </c>
      <c r="K9781" t="s">
        <v>153</v>
      </c>
      <c r="L9781">
        <v>50</v>
      </c>
      <c r="M9781" t="s">
        <v>139</v>
      </c>
      <c r="N9781" t="s">
        <v>154</v>
      </c>
      <c r="O9781">
        <v>50</v>
      </c>
      <c r="P9781" t="s">
        <v>139</v>
      </c>
    </row>
    <row r="9782" spans="1:40" x14ac:dyDescent="0.2">
      <c r="A9782" s="26">
        <v>41904.564983761571</v>
      </c>
      <c r="B9782" t="s">
        <v>130</v>
      </c>
      <c r="C9782" t="s">
        <v>643</v>
      </c>
      <c r="D9782" t="s">
        <v>7528</v>
      </c>
      <c r="E9782" t="s">
        <v>133</v>
      </c>
      <c r="F9782" t="s">
        <v>134</v>
      </c>
      <c r="G9782" t="s">
        <v>135</v>
      </c>
      <c r="H9782" t="s">
        <v>156</v>
      </c>
      <c r="I9782">
        <v>35</v>
      </c>
      <c r="J9782" t="s">
        <v>139</v>
      </c>
      <c r="K9782" t="s">
        <v>157</v>
      </c>
      <c r="L9782">
        <v>5</v>
      </c>
      <c r="M9782" t="s">
        <v>139</v>
      </c>
      <c r="N9782" t="s">
        <v>158</v>
      </c>
      <c r="O9782">
        <v>60</v>
      </c>
      <c r="P9782" t="s">
        <v>139</v>
      </c>
    </row>
    <row r="9783" spans="1:40" x14ac:dyDescent="0.2">
      <c r="A9783" s="26">
        <v>41904.564983761571</v>
      </c>
      <c r="B9783" t="s">
        <v>130</v>
      </c>
      <c r="C9783" t="s">
        <v>643</v>
      </c>
      <c r="D9783" t="s">
        <v>7529</v>
      </c>
      <c r="E9783" t="s">
        <v>133</v>
      </c>
      <c r="F9783" t="s">
        <v>134</v>
      </c>
      <c r="G9783" t="s">
        <v>135</v>
      </c>
      <c r="H9783" t="s">
        <v>160</v>
      </c>
      <c r="I9783">
        <v>1</v>
      </c>
      <c r="J9783" t="s">
        <v>139</v>
      </c>
    </row>
    <row r="9784" spans="1:40" x14ac:dyDescent="0.2">
      <c r="A9784" s="26">
        <v>41904.564983761571</v>
      </c>
      <c r="B9784" t="s">
        <v>130</v>
      </c>
      <c r="C9784" t="s">
        <v>643</v>
      </c>
      <c r="D9784" t="s">
        <v>7530</v>
      </c>
      <c r="E9784" t="s">
        <v>133</v>
      </c>
      <c r="F9784" t="s">
        <v>134</v>
      </c>
      <c r="G9784" t="s">
        <v>135</v>
      </c>
      <c r="H9784" t="s">
        <v>162</v>
      </c>
      <c r="I9784">
        <v>30</v>
      </c>
      <c r="J9784" t="s">
        <v>139</v>
      </c>
      <c r="K9784" t="s">
        <v>163</v>
      </c>
      <c r="L9784">
        <v>30</v>
      </c>
      <c r="M9784" t="s">
        <v>139</v>
      </c>
      <c r="N9784" t="s">
        <v>164</v>
      </c>
      <c r="O9784">
        <v>30</v>
      </c>
      <c r="P9784" t="s">
        <v>139</v>
      </c>
      <c r="Q9784" t="s">
        <v>165</v>
      </c>
      <c r="R9784">
        <v>10</v>
      </c>
      <c r="S9784" t="s">
        <v>139</v>
      </c>
      <c r="T9784" t="s">
        <v>166</v>
      </c>
      <c r="U9784">
        <v>20</v>
      </c>
      <c r="V9784" t="s">
        <v>139</v>
      </c>
      <c r="W9784" t="s">
        <v>167</v>
      </c>
      <c r="X9784">
        <v>20</v>
      </c>
      <c r="Y9784" t="s">
        <v>139</v>
      </c>
      <c r="Z9784" t="s">
        <v>168</v>
      </c>
      <c r="AA9784">
        <v>20</v>
      </c>
      <c r="AB9784" t="s">
        <v>139</v>
      </c>
      <c r="AC9784" t="s">
        <v>169</v>
      </c>
      <c r="AD9784">
        <v>20</v>
      </c>
      <c r="AE9784" t="s">
        <v>139</v>
      </c>
      <c r="AF9784" t="s">
        <v>170</v>
      </c>
      <c r="AG9784">
        <v>115200</v>
      </c>
      <c r="AH9784" t="s">
        <v>139</v>
      </c>
      <c r="AI9784" t="s">
        <v>171</v>
      </c>
      <c r="AJ9784">
        <v>12000</v>
      </c>
      <c r="AK9784" t="s">
        <v>139</v>
      </c>
      <c r="AL9784" t="s">
        <v>172</v>
      </c>
      <c r="AM9784">
        <v>30000</v>
      </c>
      <c r="AN9784" t="s">
        <v>139</v>
      </c>
    </row>
    <row r="9785" spans="1:40" x14ac:dyDescent="0.2">
      <c r="A9785" s="26">
        <v>41904.564983761571</v>
      </c>
      <c r="B9785" t="s">
        <v>130</v>
      </c>
      <c r="C9785" t="s">
        <v>643</v>
      </c>
      <c r="D9785" t="s">
        <v>7531</v>
      </c>
      <c r="E9785" t="s">
        <v>133</v>
      </c>
      <c r="F9785" t="s">
        <v>134</v>
      </c>
      <c r="G9785" t="s">
        <v>135</v>
      </c>
      <c r="H9785" t="s">
        <v>174</v>
      </c>
      <c r="I9785">
        <v>60</v>
      </c>
      <c r="J9785" t="s">
        <v>139</v>
      </c>
      <c r="K9785" t="s">
        <v>175</v>
      </c>
      <c r="L9785">
        <v>40</v>
      </c>
      <c r="M9785" t="s">
        <v>139</v>
      </c>
      <c r="N9785" t="s">
        <v>176</v>
      </c>
      <c r="O9785">
        <v>50</v>
      </c>
      <c r="P9785" t="s">
        <v>139</v>
      </c>
      <c r="Q9785" t="s">
        <v>177</v>
      </c>
      <c r="R9785">
        <v>40</v>
      </c>
      <c r="S9785" t="s">
        <v>139</v>
      </c>
      <c r="T9785" t="s">
        <v>178</v>
      </c>
      <c r="U9785">
        <v>60</v>
      </c>
      <c r="V9785" t="s">
        <v>139</v>
      </c>
      <c r="W9785" t="s">
        <v>179</v>
      </c>
      <c r="X9785">
        <v>50</v>
      </c>
      <c r="Y9785" t="s">
        <v>139</v>
      </c>
      <c r="Z9785" t="s">
        <v>180</v>
      </c>
      <c r="AA9785">
        <v>50</v>
      </c>
      <c r="AB9785" t="s">
        <v>139</v>
      </c>
      <c r="AC9785" t="s">
        <v>181</v>
      </c>
      <c r="AD9785">
        <v>35</v>
      </c>
      <c r="AE9785" t="s">
        <v>139</v>
      </c>
      <c r="AF9785" t="s">
        <v>182</v>
      </c>
      <c r="AG9785">
        <v>8</v>
      </c>
      <c r="AH9785" t="s">
        <v>139</v>
      </c>
      <c r="AI9785" t="s">
        <v>183</v>
      </c>
      <c r="AJ9785">
        <v>90</v>
      </c>
      <c r="AK9785" t="s">
        <v>139</v>
      </c>
      <c r="AL9785" t="s">
        <v>184</v>
      </c>
      <c r="AM9785">
        <v>1</v>
      </c>
      <c r="AN9785" t="s">
        <v>139</v>
      </c>
    </row>
    <row r="9786" spans="1:40" x14ac:dyDescent="0.2">
      <c r="A9786" s="26">
        <v>41904.564983761571</v>
      </c>
      <c r="B9786" t="s">
        <v>130</v>
      </c>
      <c r="C9786" t="s">
        <v>643</v>
      </c>
      <c r="D9786" t="s">
        <v>7532</v>
      </c>
      <c r="E9786" t="s">
        <v>133</v>
      </c>
      <c r="F9786" t="s">
        <v>134</v>
      </c>
      <c r="G9786" t="s">
        <v>135</v>
      </c>
      <c r="H9786" t="s">
        <v>186</v>
      </c>
      <c r="I9786">
        <v>33</v>
      </c>
      <c r="J9786" t="s">
        <v>139</v>
      </c>
      <c r="K9786" t="s">
        <v>187</v>
      </c>
      <c r="L9786">
        <v>33</v>
      </c>
      <c r="M9786" t="s">
        <v>139</v>
      </c>
      <c r="N9786" t="s">
        <v>188</v>
      </c>
      <c r="O9786">
        <v>34</v>
      </c>
      <c r="P9786" t="s">
        <v>139</v>
      </c>
      <c r="Q9786" t="s">
        <v>166</v>
      </c>
      <c r="R9786">
        <v>20</v>
      </c>
      <c r="S9786" t="s">
        <v>139</v>
      </c>
      <c r="T9786" t="s">
        <v>167</v>
      </c>
      <c r="U9786">
        <v>20</v>
      </c>
      <c r="V9786" t="s">
        <v>139</v>
      </c>
      <c r="W9786" t="s">
        <v>168</v>
      </c>
      <c r="X9786">
        <v>20</v>
      </c>
      <c r="Y9786" t="s">
        <v>139</v>
      </c>
      <c r="Z9786" t="s">
        <v>189</v>
      </c>
      <c r="AA9786">
        <v>20</v>
      </c>
      <c r="AB9786" t="s">
        <v>139</v>
      </c>
      <c r="AC9786" t="s">
        <v>190</v>
      </c>
      <c r="AD9786">
        <v>20</v>
      </c>
      <c r="AE9786" t="s">
        <v>139</v>
      </c>
      <c r="AF9786" t="s">
        <v>191</v>
      </c>
      <c r="AG9786">
        <v>20</v>
      </c>
      <c r="AH9786" t="s">
        <v>139</v>
      </c>
      <c r="AI9786" t="s">
        <v>170</v>
      </c>
      <c r="AJ9786">
        <v>115200</v>
      </c>
      <c r="AK9786" t="s">
        <v>139</v>
      </c>
      <c r="AL9786" t="s">
        <v>171</v>
      </c>
      <c r="AM9786">
        <v>12000</v>
      </c>
      <c r="AN9786" t="s">
        <v>139</v>
      </c>
    </row>
    <row r="9787" spans="1:40" x14ac:dyDescent="0.2">
      <c r="A9787" s="26">
        <v>41904.564983761571</v>
      </c>
      <c r="B9787" t="s">
        <v>130</v>
      </c>
      <c r="C9787" t="s">
        <v>643</v>
      </c>
      <c r="D9787" t="s">
        <v>7533</v>
      </c>
      <c r="E9787" t="s">
        <v>133</v>
      </c>
      <c r="F9787" t="s">
        <v>134</v>
      </c>
      <c r="G9787" t="s">
        <v>135</v>
      </c>
      <c r="H9787" t="s">
        <v>142</v>
      </c>
      <c r="I9787">
        <v>49</v>
      </c>
      <c r="J9787" t="s">
        <v>139</v>
      </c>
      <c r="K9787" t="s">
        <v>143</v>
      </c>
      <c r="L9787">
        <v>130</v>
      </c>
      <c r="M9787" t="s">
        <v>139</v>
      </c>
      <c r="N9787" t="s">
        <v>144</v>
      </c>
      <c r="O9787">
        <v>180</v>
      </c>
      <c r="P9787" t="s">
        <v>139</v>
      </c>
      <c r="Q9787" t="s">
        <v>145</v>
      </c>
      <c r="R9787">
        <v>140</v>
      </c>
      <c r="S9787" t="s">
        <v>139</v>
      </c>
      <c r="T9787" t="s">
        <v>146</v>
      </c>
      <c r="U9787">
        <v>80</v>
      </c>
      <c r="V9787" t="s">
        <v>139</v>
      </c>
      <c r="W9787" t="s">
        <v>147</v>
      </c>
      <c r="X9787">
        <v>101</v>
      </c>
      <c r="Y9787" t="s">
        <v>139</v>
      </c>
      <c r="Z9787" t="s">
        <v>148</v>
      </c>
      <c r="AA9787">
        <v>190</v>
      </c>
      <c r="AB9787" t="s">
        <v>139</v>
      </c>
      <c r="AC9787" t="s">
        <v>149</v>
      </c>
      <c r="AD9787">
        <v>20</v>
      </c>
      <c r="AE9787" t="s">
        <v>139</v>
      </c>
    </row>
    <row r="9788" spans="1:40" x14ac:dyDescent="0.2">
      <c r="A9788" s="26">
        <v>41904.564983761571</v>
      </c>
      <c r="B9788" t="s">
        <v>130</v>
      </c>
      <c r="C9788" t="s">
        <v>643</v>
      </c>
      <c r="D9788" t="s">
        <v>7534</v>
      </c>
    </row>
    <row r="9789" spans="1:40" x14ac:dyDescent="0.2">
      <c r="A9789" s="26">
        <v>41904.564983761571</v>
      </c>
      <c r="B9789" t="s">
        <v>130</v>
      </c>
      <c r="C9789" t="s">
        <v>643</v>
      </c>
      <c r="D9789" t="s">
        <v>7535</v>
      </c>
      <c r="E9789" t="s">
        <v>133</v>
      </c>
      <c r="F9789" t="s">
        <v>134</v>
      </c>
      <c r="G9789" t="s">
        <v>135</v>
      </c>
      <c r="H9789" t="s">
        <v>152</v>
      </c>
      <c r="I9789">
        <v>50</v>
      </c>
      <c r="J9789" t="s">
        <v>139</v>
      </c>
      <c r="K9789" t="s">
        <v>153</v>
      </c>
      <c r="L9789">
        <v>50</v>
      </c>
      <c r="M9789" t="s">
        <v>139</v>
      </c>
      <c r="N9789" t="s">
        <v>154</v>
      </c>
      <c r="O9789">
        <v>50</v>
      </c>
      <c r="P9789" t="s">
        <v>139</v>
      </c>
    </row>
    <row r="9790" spans="1:40" x14ac:dyDescent="0.2">
      <c r="A9790" s="26">
        <v>41904.564983761571</v>
      </c>
      <c r="B9790" t="s">
        <v>130</v>
      </c>
      <c r="C9790" t="s">
        <v>643</v>
      </c>
      <c r="D9790" t="s">
        <v>7536</v>
      </c>
      <c r="E9790" t="s">
        <v>133</v>
      </c>
      <c r="F9790" t="s">
        <v>134</v>
      </c>
      <c r="G9790" t="s">
        <v>135</v>
      </c>
      <c r="H9790" t="s">
        <v>156</v>
      </c>
      <c r="I9790">
        <v>35</v>
      </c>
      <c r="J9790" t="s">
        <v>139</v>
      </c>
      <c r="K9790" t="s">
        <v>157</v>
      </c>
      <c r="L9790">
        <v>5</v>
      </c>
      <c r="M9790" t="s">
        <v>139</v>
      </c>
      <c r="N9790" t="s">
        <v>158</v>
      </c>
      <c r="O9790">
        <v>60</v>
      </c>
      <c r="P9790" t="s">
        <v>139</v>
      </c>
    </row>
    <row r="9791" spans="1:40" x14ac:dyDescent="0.2">
      <c r="A9791" s="26">
        <v>41904.564983761571</v>
      </c>
      <c r="B9791" t="s">
        <v>130</v>
      </c>
      <c r="C9791" t="s">
        <v>643</v>
      </c>
      <c r="D9791" t="s">
        <v>7537</v>
      </c>
      <c r="E9791" t="s">
        <v>133</v>
      </c>
      <c r="F9791" t="s">
        <v>134</v>
      </c>
      <c r="G9791" t="s">
        <v>135</v>
      </c>
      <c r="H9791" t="s">
        <v>160</v>
      </c>
      <c r="I9791">
        <v>1</v>
      </c>
      <c r="J9791" t="s">
        <v>139</v>
      </c>
    </row>
    <row r="9792" spans="1:40" x14ac:dyDescent="0.2">
      <c r="A9792" s="26">
        <v>41904.564983761571</v>
      </c>
      <c r="B9792" t="s">
        <v>130</v>
      </c>
      <c r="C9792" t="s">
        <v>643</v>
      </c>
      <c r="D9792" t="s">
        <v>7538</v>
      </c>
      <c r="E9792" t="s">
        <v>133</v>
      </c>
      <c r="F9792" t="s">
        <v>134</v>
      </c>
      <c r="G9792" t="s">
        <v>135</v>
      </c>
      <c r="H9792" t="s">
        <v>162</v>
      </c>
      <c r="I9792">
        <v>30</v>
      </c>
      <c r="J9792" t="s">
        <v>139</v>
      </c>
      <c r="K9792" t="s">
        <v>163</v>
      </c>
      <c r="L9792">
        <v>30</v>
      </c>
      <c r="M9792" t="s">
        <v>139</v>
      </c>
      <c r="N9792" t="s">
        <v>164</v>
      </c>
      <c r="O9792">
        <v>30</v>
      </c>
      <c r="P9792" t="s">
        <v>139</v>
      </c>
      <c r="Q9792" t="s">
        <v>165</v>
      </c>
      <c r="R9792">
        <v>10</v>
      </c>
      <c r="S9792" t="s">
        <v>139</v>
      </c>
      <c r="T9792" t="s">
        <v>166</v>
      </c>
      <c r="U9792">
        <v>20</v>
      </c>
      <c r="V9792" t="s">
        <v>139</v>
      </c>
      <c r="W9792" t="s">
        <v>167</v>
      </c>
      <c r="X9792">
        <v>20</v>
      </c>
      <c r="Y9792" t="s">
        <v>139</v>
      </c>
      <c r="Z9792" t="s">
        <v>168</v>
      </c>
      <c r="AA9792">
        <v>20</v>
      </c>
      <c r="AB9792" t="s">
        <v>139</v>
      </c>
      <c r="AC9792" t="s">
        <v>169</v>
      </c>
      <c r="AD9792">
        <v>20</v>
      </c>
      <c r="AE9792" t="s">
        <v>139</v>
      </c>
      <c r="AF9792" t="s">
        <v>170</v>
      </c>
      <c r="AG9792">
        <v>115200</v>
      </c>
      <c r="AH9792" t="s">
        <v>139</v>
      </c>
      <c r="AI9792" t="s">
        <v>171</v>
      </c>
      <c r="AJ9792">
        <v>12000</v>
      </c>
      <c r="AK9792" t="s">
        <v>139</v>
      </c>
      <c r="AL9792" t="s">
        <v>172</v>
      </c>
      <c r="AM9792">
        <v>30000</v>
      </c>
      <c r="AN9792" t="s">
        <v>139</v>
      </c>
    </row>
    <row r="9793" spans="1:40" x14ac:dyDescent="0.2">
      <c r="A9793" s="26">
        <v>41904.564983761571</v>
      </c>
      <c r="B9793" t="s">
        <v>130</v>
      </c>
      <c r="C9793" t="s">
        <v>643</v>
      </c>
      <c r="D9793" t="s">
        <v>7539</v>
      </c>
      <c r="E9793" t="s">
        <v>133</v>
      </c>
      <c r="F9793" t="s">
        <v>134</v>
      </c>
      <c r="G9793" t="s">
        <v>135</v>
      </c>
      <c r="H9793" t="s">
        <v>174</v>
      </c>
      <c r="I9793">
        <v>60</v>
      </c>
      <c r="J9793" t="s">
        <v>139</v>
      </c>
      <c r="K9793" t="s">
        <v>175</v>
      </c>
      <c r="L9793">
        <v>40</v>
      </c>
      <c r="M9793" t="s">
        <v>139</v>
      </c>
      <c r="N9793" t="s">
        <v>176</v>
      </c>
      <c r="O9793">
        <v>50</v>
      </c>
      <c r="P9793" t="s">
        <v>139</v>
      </c>
      <c r="Q9793" t="s">
        <v>177</v>
      </c>
      <c r="R9793">
        <v>40</v>
      </c>
      <c r="S9793" t="s">
        <v>139</v>
      </c>
      <c r="T9793" t="s">
        <v>178</v>
      </c>
      <c r="U9793">
        <v>60</v>
      </c>
      <c r="V9793" t="s">
        <v>139</v>
      </c>
      <c r="W9793" t="s">
        <v>179</v>
      </c>
      <c r="X9793">
        <v>50</v>
      </c>
      <c r="Y9793" t="s">
        <v>139</v>
      </c>
      <c r="Z9793" t="s">
        <v>180</v>
      </c>
      <c r="AA9793">
        <v>50</v>
      </c>
      <c r="AB9793" t="s">
        <v>139</v>
      </c>
      <c r="AC9793" t="s">
        <v>181</v>
      </c>
      <c r="AD9793">
        <v>35</v>
      </c>
      <c r="AE9793" t="s">
        <v>139</v>
      </c>
      <c r="AF9793" t="s">
        <v>182</v>
      </c>
      <c r="AG9793">
        <v>8</v>
      </c>
      <c r="AH9793" t="s">
        <v>139</v>
      </c>
      <c r="AI9793" t="s">
        <v>183</v>
      </c>
      <c r="AJ9793">
        <v>90</v>
      </c>
      <c r="AK9793" t="s">
        <v>139</v>
      </c>
      <c r="AL9793" t="s">
        <v>184</v>
      </c>
      <c r="AM9793">
        <v>1</v>
      </c>
      <c r="AN9793" t="s">
        <v>139</v>
      </c>
    </row>
    <row r="9794" spans="1:40" x14ac:dyDescent="0.2">
      <c r="A9794" s="26">
        <v>41904.564983761571</v>
      </c>
      <c r="B9794" t="s">
        <v>130</v>
      </c>
      <c r="C9794" t="s">
        <v>643</v>
      </c>
      <c r="D9794" t="s">
        <v>7540</v>
      </c>
      <c r="E9794" t="s">
        <v>133</v>
      </c>
      <c r="F9794" t="s">
        <v>134</v>
      </c>
      <c r="G9794" t="s">
        <v>135</v>
      </c>
      <c r="H9794" t="s">
        <v>186</v>
      </c>
      <c r="I9794">
        <v>33</v>
      </c>
      <c r="J9794" t="s">
        <v>139</v>
      </c>
      <c r="K9794" t="s">
        <v>187</v>
      </c>
      <c r="L9794">
        <v>33</v>
      </c>
      <c r="M9794" t="s">
        <v>139</v>
      </c>
      <c r="N9794" t="s">
        <v>188</v>
      </c>
      <c r="O9794">
        <v>34</v>
      </c>
      <c r="P9794" t="s">
        <v>139</v>
      </c>
      <c r="Q9794" t="s">
        <v>166</v>
      </c>
      <c r="R9794">
        <v>20</v>
      </c>
      <c r="S9794" t="s">
        <v>139</v>
      </c>
      <c r="T9794" t="s">
        <v>167</v>
      </c>
      <c r="U9794">
        <v>20</v>
      </c>
      <c r="V9794" t="s">
        <v>139</v>
      </c>
      <c r="W9794" t="s">
        <v>168</v>
      </c>
      <c r="X9794">
        <v>20</v>
      </c>
      <c r="Y9794" t="s">
        <v>139</v>
      </c>
      <c r="Z9794" t="s">
        <v>189</v>
      </c>
      <c r="AA9794">
        <v>20</v>
      </c>
      <c r="AB9794" t="s">
        <v>139</v>
      </c>
      <c r="AC9794" t="s">
        <v>190</v>
      </c>
      <c r="AD9794">
        <v>20</v>
      </c>
      <c r="AE9794" t="s">
        <v>139</v>
      </c>
      <c r="AF9794" t="s">
        <v>191</v>
      </c>
      <c r="AG9794">
        <v>20</v>
      </c>
      <c r="AH9794" t="s">
        <v>139</v>
      </c>
      <c r="AI9794" t="s">
        <v>170</v>
      </c>
      <c r="AJ9794">
        <v>115200</v>
      </c>
      <c r="AK9794" t="s">
        <v>139</v>
      </c>
      <c r="AL9794" t="s">
        <v>171</v>
      </c>
      <c r="AM9794">
        <v>12000</v>
      </c>
      <c r="AN9794" t="s">
        <v>139</v>
      </c>
    </row>
    <row r="9795" spans="1:40" x14ac:dyDescent="0.2">
      <c r="A9795" s="26">
        <v>41904.564983761571</v>
      </c>
      <c r="B9795" t="s">
        <v>130</v>
      </c>
      <c r="C9795" t="s">
        <v>645</v>
      </c>
      <c r="D9795" t="s">
        <v>7541</v>
      </c>
      <c r="E9795" t="s">
        <v>133</v>
      </c>
      <c r="F9795" t="s">
        <v>134</v>
      </c>
      <c r="G9795" t="s">
        <v>135</v>
      </c>
      <c r="H9795" t="s">
        <v>186</v>
      </c>
      <c r="I9795">
        <v>33</v>
      </c>
      <c r="J9795" t="s">
        <v>139</v>
      </c>
      <c r="K9795" t="s">
        <v>187</v>
      </c>
      <c r="L9795">
        <v>33</v>
      </c>
      <c r="M9795" t="s">
        <v>139</v>
      </c>
      <c r="N9795" t="s">
        <v>188</v>
      </c>
      <c r="O9795">
        <v>34</v>
      </c>
      <c r="P9795" t="s">
        <v>139</v>
      </c>
      <c r="Q9795" t="s">
        <v>166</v>
      </c>
      <c r="R9795">
        <v>20</v>
      </c>
      <c r="S9795" t="s">
        <v>139</v>
      </c>
      <c r="T9795" t="s">
        <v>167</v>
      </c>
      <c r="U9795">
        <v>20</v>
      </c>
      <c r="V9795" t="s">
        <v>139</v>
      </c>
      <c r="W9795" t="s">
        <v>168</v>
      </c>
      <c r="X9795">
        <v>20</v>
      </c>
      <c r="Y9795" t="s">
        <v>139</v>
      </c>
      <c r="Z9795" t="s">
        <v>189</v>
      </c>
      <c r="AA9795">
        <v>20</v>
      </c>
      <c r="AB9795" t="s">
        <v>139</v>
      </c>
      <c r="AC9795" t="s">
        <v>190</v>
      </c>
      <c r="AD9795">
        <v>20</v>
      </c>
      <c r="AE9795" t="s">
        <v>139</v>
      </c>
      <c r="AF9795" t="s">
        <v>191</v>
      </c>
      <c r="AG9795">
        <v>20</v>
      </c>
      <c r="AH9795" t="s">
        <v>139</v>
      </c>
      <c r="AI9795" t="s">
        <v>170</v>
      </c>
      <c r="AJ9795">
        <v>115200</v>
      </c>
      <c r="AK9795" t="s">
        <v>139</v>
      </c>
      <c r="AL9795" t="s">
        <v>171</v>
      </c>
      <c r="AM9795">
        <v>12000</v>
      </c>
      <c r="AN9795" t="s">
        <v>139</v>
      </c>
    </row>
    <row r="9796" spans="1:40" x14ac:dyDescent="0.2">
      <c r="A9796" s="26">
        <v>41904.564983761571</v>
      </c>
      <c r="B9796" t="s">
        <v>130</v>
      </c>
      <c r="C9796" t="s">
        <v>645</v>
      </c>
      <c r="D9796" t="s">
        <v>7542</v>
      </c>
      <c r="E9796" t="s">
        <v>133</v>
      </c>
      <c r="F9796" t="s">
        <v>134</v>
      </c>
      <c r="G9796" t="s">
        <v>135</v>
      </c>
      <c r="H9796" t="s">
        <v>142</v>
      </c>
      <c r="I9796">
        <v>49</v>
      </c>
      <c r="J9796" t="s">
        <v>139</v>
      </c>
      <c r="K9796" t="s">
        <v>143</v>
      </c>
      <c r="L9796">
        <v>130</v>
      </c>
      <c r="M9796" t="s">
        <v>139</v>
      </c>
      <c r="N9796" t="s">
        <v>144</v>
      </c>
      <c r="O9796">
        <v>180</v>
      </c>
      <c r="P9796" t="s">
        <v>139</v>
      </c>
      <c r="Q9796" t="s">
        <v>145</v>
      </c>
      <c r="R9796">
        <v>140</v>
      </c>
      <c r="S9796" t="s">
        <v>139</v>
      </c>
      <c r="T9796" t="s">
        <v>146</v>
      </c>
      <c r="U9796">
        <v>80</v>
      </c>
      <c r="V9796" t="s">
        <v>139</v>
      </c>
      <c r="W9796" t="s">
        <v>147</v>
      </c>
      <c r="X9796">
        <v>101</v>
      </c>
      <c r="Y9796" t="s">
        <v>139</v>
      </c>
      <c r="Z9796" t="s">
        <v>148</v>
      </c>
      <c r="AA9796">
        <v>190</v>
      </c>
      <c r="AB9796" t="s">
        <v>139</v>
      </c>
      <c r="AC9796" t="s">
        <v>149</v>
      </c>
      <c r="AD9796">
        <v>20</v>
      </c>
      <c r="AE9796" t="s">
        <v>139</v>
      </c>
    </row>
    <row r="9797" spans="1:40" x14ac:dyDescent="0.2">
      <c r="A9797" s="26">
        <v>41904.564983761571</v>
      </c>
      <c r="B9797" t="s">
        <v>130</v>
      </c>
      <c r="C9797" t="s">
        <v>645</v>
      </c>
      <c r="D9797" t="s">
        <v>7543</v>
      </c>
    </row>
    <row r="9798" spans="1:40" x14ac:dyDescent="0.2">
      <c r="A9798" s="26">
        <v>41904.564983761571</v>
      </c>
      <c r="B9798" t="s">
        <v>130</v>
      </c>
      <c r="C9798" t="s">
        <v>645</v>
      </c>
      <c r="D9798" t="s">
        <v>7544</v>
      </c>
      <c r="E9798" t="s">
        <v>133</v>
      </c>
      <c r="F9798" t="s">
        <v>134</v>
      </c>
      <c r="G9798" t="s">
        <v>135</v>
      </c>
      <c r="H9798" t="s">
        <v>152</v>
      </c>
      <c r="I9798">
        <v>50</v>
      </c>
      <c r="J9798" t="s">
        <v>139</v>
      </c>
      <c r="K9798" t="s">
        <v>153</v>
      </c>
      <c r="L9798">
        <v>50</v>
      </c>
      <c r="M9798" t="s">
        <v>139</v>
      </c>
      <c r="N9798" t="s">
        <v>154</v>
      </c>
      <c r="O9798">
        <v>50</v>
      </c>
      <c r="P9798" t="s">
        <v>139</v>
      </c>
    </row>
    <row r="9799" spans="1:40" x14ac:dyDescent="0.2">
      <c r="A9799" s="26">
        <v>41904.564983761571</v>
      </c>
      <c r="B9799" t="s">
        <v>130</v>
      </c>
      <c r="C9799" t="s">
        <v>645</v>
      </c>
      <c r="D9799" t="s">
        <v>7545</v>
      </c>
      <c r="E9799" t="s">
        <v>133</v>
      </c>
      <c r="F9799" t="s">
        <v>134</v>
      </c>
      <c r="G9799" t="s">
        <v>135</v>
      </c>
      <c r="H9799" t="s">
        <v>156</v>
      </c>
      <c r="I9799">
        <v>35</v>
      </c>
      <c r="J9799" t="s">
        <v>139</v>
      </c>
      <c r="K9799" t="s">
        <v>157</v>
      </c>
      <c r="L9799">
        <v>5</v>
      </c>
      <c r="M9799" t="s">
        <v>139</v>
      </c>
      <c r="N9799" t="s">
        <v>158</v>
      </c>
      <c r="O9799">
        <v>60</v>
      </c>
      <c r="P9799" t="s">
        <v>139</v>
      </c>
    </row>
    <row r="9800" spans="1:40" x14ac:dyDescent="0.2">
      <c r="A9800" s="26">
        <v>41904.564983761571</v>
      </c>
      <c r="B9800" t="s">
        <v>130</v>
      </c>
      <c r="C9800" t="s">
        <v>645</v>
      </c>
      <c r="D9800" t="s">
        <v>7546</v>
      </c>
      <c r="E9800" t="s">
        <v>133</v>
      </c>
      <c r="F9800" t="s">
        <v>134</v>
      </c>
      <c r="G9800" t="s">
        <v>135</v>
      </c>
      <c r="H9800" t="s">
        <v>160</v>
      </c>
      <c r="I9800">
        <v>1</v>
      </c>
      <c r="J9800" t="s">
        <v>139</v>
      </c>
    </row>
    <row r="9801" spans="1:40" x14ac:dyDescent="0.2">
      <c r="A9801" s="26">
        <v>41904.564983761571</v>
      </c>
      <c r="B9801" t="s">
        <v>130</v>
      </c>
      <c r="C9801" t="s">
        <v>645</v>
      </c>
      <c r="D9801" t="s">
        <v>7547</v>
      </c>
      <c r="E9801" t="s">
        <v>133</v>
      </c>
      <c r="F9801" t="s">
        <v>134</v>
      </c>
      <c r="G9801" t="s">
        <v>135</v>
      </c>
      <c r="H9801" t="s">
        <v>162</v>
      </c>
      <c r="I9801">
        <v>30</v>
      </c>
      <c r="J9801" t="s">
        <v>139</v>
      </c>
      <c r="K9801" t="s">
        <v>163</v>
      </c>
      <c r="L9801">
        <v>30</v>
      </c>
      <c r="M9801" t="s">
        <v>139</v>
      </c>
      <c r="N9801" t="s">
        <v>164</v>
      </c>
      <c r="O9801">
        <v>30</v>
      </c>
      <c r="P9801" t="s">
        <v>139</v>
      </c>
      <c r="Q9801" t="s">
        <v>165</v>
      </c>
      <c r="R9801">
        <v>10</v>
      </c>
      <c r="S9801" t="s">
        <v>139</v>
      </c>
      <c r="T9801" t="s">
        <v>166</v>
      </c>
      <c r="U9801">
        <v>20</v>
      </c>
      <c r="V9801" t="s">
        <v>139</v>
      </c>
      <c r="W9801" t="s">
        <v>167</v>
      </c>
      <c r="X9801">
        <v>20</v>
      </c>
      <c r="Y9801" t="s">
        <v>139</v>
      </c>
      <c r="Z9801" t="s">
        <v>168</v>
      </c>
      <c r="AA9801">
        <v>20</v>
      </c>
      <c r="AB9801" t="s">
        <v>139</v>
      </c>
      <c r="AC9801" t="s">
        <v>169</v>
      </c>
      <c r="AD9801">
        <v>20</v>
      </c>
      <c r="AE9801" t="s">
        <v>139</v>
      </c>
      <c r="AF9801" t="s">
        <v>170</v>
      </c>
      <c r="AG9801">
        <v>115200</v>
      </c>
      <c r="AH9801" t="s">
        <v>139</v>
      </c>
      <c r="AI9801" t="s">
        <v>171</v>
      </c>
      <c r="AJ9801">
        <v>12000</v>
      </c>
      <c r="AK9801" t="s">
        <v>139</v>
      </c>
      <c r="AL9801" t="s">
        <v>172</v>
      </c>
      <c r="AM9801">
        <v>30000</v>
      </c>
      <c r="AN9801" t="s">
        <v>139</v>
      </c>
    </row>
    <row r="9802" spans="1:40" x14ac:dyDescent="0.2">
      <c r="A9802" s="26">
        <v>41904.564983761571</v>
      </c>
      <c r="B9802" t="s">
        <v>130</v>
      </c>
      <c r="C9802" t="s">
        <v>645</v>
      </c>
      <c r="D9802" t="s">
        <v>7548</v>
      </c>
      <c r="E9802" t="s">
        <v>133</v>
      </c>
      <c r="F9802" t="s">
        <v>134</v>
      </c>
      <c r="G9802" t="s">
        <v>135</v>
      </c>
      <c r="H9802" t="s">
        <v>174</v>
      </c>
      <c r="I9802">
        <v>60</v>
      </c>
      <c r="J9802" t="s">
        <v>139</v>
      </c>
      <c r="K9802" t="s">
        <v>175</v>
      </c>
      <c r="L9802">
        <v>40</v>
      </c>
      <c r="M9802" t="s">
        <v>139</v>
      </c>
      <c r="N9802" t="s">
        <v>176</v>
      </c>
      <c r="O9802">
        <v>50</v>
      </c>
      <c r="P9802" t="s">
        <v>139</v>
      </c>
      <c r="Q9802" t="s">
        <v>177</v>
      </c>
      <c r="R9802">
        <v>40</v>
      </c>
      <c r="S9802" t="s">
        <v>139</v>
      </c>
      <c r="T9802" t="s">
        <v>178</v>
      </c>
      <c r="U9802">
        <v>60</v>
      </c>
      <c r="V9802" t="s">
        <v>139</v>
      </c>
      <c r="W9802" t="s">
        <v>179</v>
      </c>
      <c r="X9802">
        <v>50</v>
      </c>
      <c r="Y9802" t="s">
        <v>139</v>
      </c>
      <c r="Z9802" t="s">
        <v>180</v>
      </c>
      <c r="AA9802">
        <v>50</v>
      </c>
      <c r="AB9802" t="s">
        <v>139</v>
      </c>
      <c r="AC9802" t="s">
        <v>181</v>
      </c>
      <c r="AD9802">
        <v>35</v>
      </c>
      <c r="AE9802" t="s">
        <v>139</v>
      </c>
      <c r="AF9802" t="s">
        <v>182</v>
      </c>
      <c r="AG9802">
        <v>8</v>
      </c>
      <c r="AH9802" t="s">
        <v>139</v>
      </c>
      <c r="AI9802" t="s">
        <v>183</v>
      </c>
      <c r="AJ9802">
        <v>90</v>
      </c>
      <c r="AK9802" t="s">
        <v>139</v>
      </c>
      <c r="AL9802" t="s">
        <v>184</v>
      </c>
      <c r="AM9802">
        <v>1</v>
      </c>
      <c r="AN9802" t="s">
        <v>139</v>
      </c>
    </row>
    <row r="9803" spans="1:40" x14ac:dyDescent="0.2">
      <c r="A9803" s="26">
        <v>41904.564983761571</v>
      </c>
      <c r="B9803" t="s">
        <v>130</v>
      </c>
      <c r="C9803" t="s">
        <v>645</v>
      </c>
      <c r="D9803" t="s">
        <v>7549</v>
      </c>
      <c r="E9803" t="s">
        <v>133</v>
      </c>
      <c r="F9803" t="s">
        <v>134</v>
      </c>
      <c r="G9803" t="s">
        <v>135</v>
      </c>
      <c r="H9803" t="s">
        <v>186</v>
      </c>
      <c r="I9803">
        <v>33</v>
      </c>
      <c r="J9803" t="s">
        <v>139</v>
      </c>
      <c r="K9803" t="s">
        <v>187</v>
      </c>
      <c r="L9803">
        <v>33</v>
      </c>
      <c r="M9803" t="s">
        <v>139</v>
      </c>
      <c r="N9803" t="s">
        <v>188</v>
      </c>
      <c r="O9803">
        <v>34</v>
      </c>
      <c r="P9803" t="s">
        <v>139</v>
      </c>
      <c r="Q9803" t="s">
        <v>166</v>
      </c>
      <c r="R9803">
        <v>20</v>
      </c>
      <c r="S9803" t="s">
        <v>139</v>
      </c>
      <c r="T9803" t="s">
        <v>167</v>
      </c>
      <c r="U9803">
        <v>20</v>
      </c>
      <c r="V9803" t="s">
        <v>139</v>
      </c>
      <c r="W9803" t="s">
        <v>168</v>
      </c>
      <c r="X9803">
        <v>20</v>
      </c>
      <c r="Y9803" t="s">
        <v>139</v>
      </c>
      <c r="Z9803" t="s">
        <v>189</v>
      </c>
      <c r="AA9803">
        <v>20</v>
      </c>
      <c r="AB9803" t="s">
        <v>139</v>
      </c>
      <c r="AC9803" t="s">
        <v>190</v>
      </c>
      <c r="AD9803">
        <v>20</v>
      </c>
      <c r="AE9803" t="s">
        <v>139</v>
      </c>
      <c r="AF9803" t="s">
        <v>191</v>
      </c>
      <c r="AG9803">
        <v>20</v>
      </c>
      <c r="AH9803" t="s">
        <v>139</v>
      </c>
      <c r="AI9803" t="s">
        <v>170</v>
      </c>
      <c r="AJ9803">
        <v>115200</v>
      </c>
      <c r="AK9803" t="s">
        <v>139</v>
      </c>
      <c r="AL9803" t="s">
        <v>171</v>
      </c>
      <c r="AM9803">
        <v>12000</v>
      </c>
      <c r="AN9803" t="s">
        <v>139</v>
      </c>
    </row>
    <row r="9804" spans="1:40" x14ac:dyDescent="0.2">
      <c r="A9804" s="26">
        <v>41904.564983761571</v>
      </c>
      <c r="B9804" t="s">
        <v>130</v>
      </c>
      <c r="C9804" t="s">
        <v>645</v>
      </c>
      <c r="D9804" t="s">
        <v>7550</v>
      </c>
      <c r="E9804" t="s">
        <v>133</v>
      </c>
      <c r="F9804" t="s">
        <v>134</v>
      </c>
      <c r="G9804" t="s">
        <v>135</v>
      </c>
      <c r="H9804" t="s">
        <v>142</v>
      </c>
      <c r="I9804">
        <v>49</v>
      </c>
      <c r="J9804" t="s">
        <v>139</v>
      </c>
      <c r="K9804" t="s">
        <v>143</v>
      </c>
      <c r="L9804">
        <v>130</v>
      </c>
      <c r="M9804" t="s">
        <v>139</v>
      </c>
      <c r="N9804" t="s">
        <v>144</v>
      </c>
      <c r="O9804">
        <v>180</v>
      </c>
      <c r="P9804" t="s">
        <v>139</v>
      </c>
      <c r="Q9804" t="s">
        <v>145</v>
      </c>
      <c r="R9804">
        <v>140</v>
      </c>
      <c r="S9804" t="s">
        <v>139</v>
      </c>
      <c r="T9804" t="s">
        <v>146</v>
      </c>
      <c r="U9804">
        <v>80</v>
      </c>
      <c r="V9804" t="s">
        <v>139</v>
      </c>
      <c r="W9804" t="s">
        <v>147</v>
      </c>
      <c r="X9804">
        <v>101</v>
      </c>
      <c r="Y9804" t="s">
        <v>139</v>
      </c>
      <c r="Z9804" t="s">
        <v>148</v>
      </c>
      <c r="AA9804">
        <v>190</v>
      </c>
      <c r="AB9804" t="s">
        <v>139</v>
      </c>
      <c r="AC9804" t="s">
        <v>149</v>
      </c>
      <c r="AD9804">
        <v>20</v>
      </c>
      <c r="AE9804" t="s">
        <v>139</v>
      </c>
    </row>
    <row r="9805" spans="1:40" x14ac:dyDescent="0.2">
      <c r="A9805" s="26">
        <v>41904.564983761571</v>
      </c>
      <c r="B9805" t="s">
        <v>130</v>
      </c>
      <c r="C9805" t="s">
        <v>645</v>
      </c>
      <c r="D9805" t="s">
        <v>7551</v>
      </c>
    </row>
    <row r="9806" spans="1:40" x14ac:dyDescent="0.2">
      <c r="A9806" s="26">
        <v>41904.564983761571</v>
      </c>
      <c r="B9806" t="s">
        <v>130</v>
      </c>
      <c r="C9806" t="s">
        <v>645</v>
      </c>
      <c r="D9806" t="s">
        <v>7552</v>
      </c>
      <c r="E9806" t="s">
        <v>133</v>
      </c>
      <c r="F9806" t="s">
        <v>134</v>
      </c>
      <c r="G9806" t="s">
        <v>135</v>
      </c>
      <c r="H9806" t="s">
        <v>152</v>
      </c>
      <c r="I9806">
        <v>50</v>
      </c>
      <c r="J9806" t="s">
        <v>139</v>
      </c>
      <c r="K9806" t="s">
        <v>153</v>
      </c>
      <c r="L9806">
        <v>50</v>
      </c>
      <c r="M9806" t="s">
        <v>139</v>
      </c>
      <c r="N9806" t="s">
        <v>154</v>
      </c>
      <c r="O9806">
        <v>50</v>
      </c>
      <c r="P9806" t="s">
        <v>139</v>
      </c>
    </row>
    <row r="9807" spans="1:40" x14ac:dyDescent="0.2">
      <c r="A9807" s="26">
        <v>41904.564983761571</v>
      </c>
      <c r="B9807" t="s">
        <v>130</v>
      </c>
      <c r="C9807" t="s">
        <v>645</v>
      </c>
      <c r="D9807" t="s">
        <v>7553</v>
      </c>
      <c r="E9807" t="s">
        <v>133</v>
      </c>
      <c r="F9807" t="s">
        <v>134</v>
      </c>
      <c r="G9807" t="s">
        <v>135</v>
      </c>
      <c r="H9807" t="s">
        <v>156</v>
      </c>
      <c r="I9807">
        <v>35</v>
      </c>
      <c r="J9807" t="s">
        <v>139</v>
      </c>
      <c r="K9807" t="s">
        <v>157</v>
      </c>
      <c r="L9807">
        <v>5</v>
      </c>
      <c r="M9807" t="s">
        <v>139</v>
      </c>
      <c r="N9807" t="s">
        <v>158</v>
      </c>
      <c r="O9807">
        <v>60</v>
      </c>
      <c r="P9807" t="s">
        <v>139</v>
      </c>
    </row>
    <row r="9808" spans="1:40" x14ac:dyDescent="0.2">
      <c r="A9808" s="26">
        <v>41904.564983761571</v>
      </c>
      <c r="B9808" t="s">
        <v>130</v>
      </c>
      <c r="C9808" t="s">
        <v>645</v>
      </c>
      <c r="D9808" t="s">
        <v>7554</v>
      </c>
      <c r="E9808" t="s">
        <v>133</v>
      </c>
      <c r="F9808" t="s">
        <v>134</v>
      </c>
      <c r="G9808" t="s">
        <v>135</v>
      </c>
      <c r="H9808" t="s">
        <v>160</v>
      </c>
      <c r="I9808">
        <v>1</v>
      </c>
      <c r="J9808" t="s">
        <v>139</v>
      </c>
    </row>
    <row r="9809" spans="1:40" x14ac:dyDescent="0.2">
      <c r="A9809" s="26">
        <v>41904.564983761571</v>
      </c>
      <c r="B9809" t="s">
        <v>130</v>
      </c>
      <c r="C9809" t="s">
        <v>645</v>
      </c>
      <c r="D9809" t="s">
        <v>7555</v>
      </c>
      <c r="E9809" t="s">
        <v>133</v>
      </c>
      <c r="F9809" t="s">
        <v>134</v>
      </c>
      <c r="G9809" t="s">
        <v>135</v>
      </c>
      <c r="H9809" t="s">
        <v>162</v>
      </c>
      <c r="I9809">
        <v>30</v>
      </c>
      <c r="J9809" t="s">
        <v>139</v>
      </c>
      <c r="K9809" t="s">
        <v>163</v>
      </c>
      <c r="L9809">
        <v>30</v>
      </c>
      <c r="M9809" t="s">
        <v>139</v>
      </c>
      <c r="N9809" t="s">
        <v>164</v>
      </c>
      <c r="O9809">
        <v>30</v>
      </c>
      <c r="P9809" t="s">
        <v>139</v>
      </c>
      <c r="Q9809" t="s">
        <v>165</v>
      </c>
      <c r="R9809">
        <v>10</v>
      </c>
      <c r="S9809" t="s">
        <v>139</v>
      </c>
      <c r="T9809" t="s">
        <v>166</v>
      </c>
      <c r="U9809">
        <v>20</v>
      </c>
      <c r="V9809" t="s">
        <v>139</v>
      </c>
      <c r="W9809" t="s">
        <v>167</v>
      </c>
      <c r="X9809">
        <v>20</v>
      </c>
      <c r="Y9809" t="s">
        <v>139</v>
      </c>
      <c r="Z9809" t="s">
        <v>168</v>
      </c>
      <c r="AA9809">
        <v>20</v>
      </c>
      <c r="AB9809" t="s">
        <v>139</v>
      </c>
      <c r="AC9809" t="s">
        <v>169</v>
      </c>
      <c r="AD9809">
        <v>20</v>
      </c>
      <c r="AE9809" t="s">
        <v>139</v>
      </c>
      <c r="AF9809" t="s">
        <v>170</v>
      </c>
      <c r="AG9809">
        <v>115200</v>
      </c>
      <c r="AH9809" t="s">
        <v>139</v>
      </c>
      <c r="AI9809" t="s">
        <v>171</v>
      </c>
      <c r="AJ9809">
        <v>12000</v>
      </c>
      <c r="AK9809" t="s">
        <v>139</v>
      </c>
      <c r="AL9809" t="s">
        <v>172</v>
      </c>
      <c r="AM9809">
        <v>30000</v>
      </c>
      <c r="AN9809" t="s">
        <v>139</v>
      </c>
    </row>
    <row r="9810" spans="1:40" x14ac:dyDescent="0.2">
      <c r="A9810" s="26">
        <v>41904.564983761571</v>
      </c>
      <c r="B9810" t="s">
        <v>130</v>
      </c>
      <c r="C9810" t="s">
        <v>645</v>
      </c>
      <c r="D9810" t="s">
        <v>7556</v>
      </c>
      <c r="E9810" t="s">
        <v>133</v>
      </c>
      <c r="F9810" t="s">
        <v>134</v>
      </c>
      <c r="G9810" t="s">
        <v>135</v>
      </c>
      <c r="H9810" t="s">
        <v>174</v>
      </c>
      <c r="I9810">
        <v>60</v>
      </c>
      <c r="J9810" t="s">
        <v>139</v>
      </c>
      <c r="K9810" t="s">
        <v>175</v>
      </c>
      <c r="L9810">
        <v>40</v>
      </c>
      <c r="M9810" t="s">
        <v>139</v>
      </c>
      <c r="N9810" t="s">
        <v>176</v>
      </c>
      <c r="O9810">
        <v>50</v>
      </c>
      <c r="P9810" t="s">
        <v>139</v>
      </c>
      <c r="Q9810" t="s">
        <v>177</v>
      </c>
      <c r="R9810">
        <v>40</v>
      </c>
      <c r="S9810" t="s">
        <v>139</v>
      </c>
      <c r="T9810" t="s">
        <v>178</v>
      </c>
      <c r="U9810">
        <v>60</v>
      </c>
      <c r="V9810" t="s">
        <v>139</v>
      </c>
      <c r="W9810" t="s">
        <v>179</v>
      </c>
      <c r="X9810">
        <v>50</v>
      </c>
      <c r="Y9810" t="s">
        <v>139</v>
      </c>
      <c r="Z9810" t="s">
        <v>180</v>
      </c>
      <c r="AA9810">
        <v>50</v>
      </c>
      <c r="AB9810" t="s">
        <v>139</v>
      </c>
      <c r="AC9810" t="s">
        <v>181</v>
      </c>
      <c r="AD9810">
        <v>35</v>
      </c>
      <c r="AE9810" t="s">
        <v>139</v>
      </c>
      <c r="AF9810" t="s">
        <v>182</v>
      </c>
      <c r="AG9810">
        <v>8</v>
      </c>
      <c r="AH9810" t="s">
        <v>139</v>
      </c>
      <c r="AI9810" t="s">
        <v>183</v>
      </c>
      <c r="AJ9810">
        <v>90</v>
      </c>
      <c r="AK9810" t="s">
        <v>139</v>
      </c>
      <c r="AL9810" t="s">
        <v>184</v>
      </c>
      <c r="AM9810">
        <v>1</v>
      </c>
      <c r="AN9810" t="s">
        <v>139</v>
      </c>
    </row>
    <row r="9811" spans="1:40" x14ac:dyDescent="0.2">
      <c r="A9811" s="26">
        <v>41904.564983761571</v>
      </c>
      <c r="B9811" t="s">
        <v>130</v>
      </c>
      <c r="C9811" t="s">
        <v>645</v>
      </c>
      <c r="D9811" t="s">
        <v>7557</v>
      </c>
      <c r="E9811" t="s">
        <v>133</v>
      </c>
      <c r="F9811" t="s">
        <v>134</v>
      </c>
      <c r="G9811" t="s">
        <v>135</v>
      </c>
      <c r="H9811" t="s">
        <v>186</v>
      </c>
      <c r="I9811">
        <v>33</v>
      </c>
      <c r="J9811" t="s">
        <v>139</v>
      </c>
      <c r="K9811" t="s">
        <v>187</v>
      </c>
      <c r="L9811">
        <v>33</v>
      </c>
      <c r="M9811" t="s">
        <v>139</v>
      </c>
      <c r="N9811" t="s">
        <v>188</v>
      </c>
      <c r="O9811">
        <v>34</v>
      </c>
      <c r="P9811" t="s">
        <v>139</v>
      </c>
      <c r="Q9811" t="s">
        <v>166</v>
      </c>
      <c r="R9811">
        <v>20</v>
      </c>
      <c r="S9811" t="s">
        <v>139</v>
      </c>
      <c r="T9811" t="s">
        <v>167</v>
      </c>
      <c r="U9811">
        <v>20</v>
      </c>
      <c r="V9811" t="s">
        <v>139</v>
      </c>
      <c r="W9811" t="s">
        <v>168</v>
      </c>
      <c r="X9811">
        <v>20</v>
      </c>
      <c r="Y9811" t="s">
        <v>139</v>
      </c>
      <c r="Z9811" t="s">
        <v>189</v>
      </c>
      <c r="AA9811">
        <v>20</v>
      </c>
      <c r="AB9811" t="s">
        <v>139</v>
      </c>
      <c r="AC9811" t="s">
        <v>190</v>
      </c>
      <c r="AD9811">
        <v>20</v>
      </c>
      <c r="AE9811" t="s">
        <v>139</v>
      </c>
      <c r="AF9811" t="s">
        <v>191</v>
      </c>
      <c r="AG9811">
        <v>20</v>
      </c>
      <c r="AH9811" t="s">
        <v>139</v>
      </c>
      <c r="AI9811" t="s">
        <v>170</v>
      </c>
      <c r="AJ9811">
        <v>115200</v>
      </c>
      <c r="AK9811" t="s">
        <v>139</v>
      </c>
      <c r="AL9811" t="s">
        <v>171</v>
      </c>
      <c r="AM9811">
        <v>12000</v>
      </c>
      <c r="AN9811" t="s">
        <v>139</v>
      </c>
    </row>
    <row r="9812" spans="1:40" x14ac:dyDescent="0.2">
      <c r="A9812" s="26">
        <v>41904.564983761571</v>
      </c>
      <c r="B9812" t="s">
        <v>130</v>
      </c>
      <c r="C9812" t="s">
        <v>645</v>
      </c>
      <c r="D9812" t="s">
        <v>7558</v>
      </c>
      <c r="E9812" t="s">
        <v>133</v>
      </c>
      <c r="F9812" t="s">
        <v>134</v>
      </c>
      <c r="G9812" t="s">
        <v>135</v>
      </c>
      <c r="H9812" t="s">
        <v>142</v>
      </c>
      <c r="I9812">
        <v>49</v>
      </c>
      <c r="J9812" t="s">
        <v>139</v>
      </c>
      <c r="K9812" t="s">
        <v>143</v>
      </c>
      <c r="L9812">
        <v>130</v>
      </c>
      <c r="M9812" t="s">
        <v>139</v>
      </c>
      <c r="N9812" t="s">
        <v>144</v>
      </c>
      <c r="O9812">
        <v>180</v>
      </c>
      <c r="P9812" t="s">
        <v>139</v>
      </c>
      <c r="Q9812" t="s">
        <v>145</v>
      </c>
      <c r="R9812">
        <v>140</v>
      </c>
      <c r="S9812" t="s">
        <v>139</v>
      </c>
      <c r="T9812" t="s">
        <v>146</v>
      </c>
      <c r="U9812">
        <v>80</v>
      </c>
      <c r="V9812" t="s">
        <v>139</v>
      </c>
      <c r="W9812" t="s">
        <v>147</v>
      </c>
      <c r="X9812">
        <v>101</v>
      </c>
      <c r="Y9812" t="s">
        <v>139</v>
      </c>
      <c r="Z9812" t="s">
        <v>148</v>
      </c>
      <c r="AA9812">
        <v>190</v>
      </c>
      <c r="AB9812" t="s">
        <v>139</v>
      </c>
      <c r="AC9812" t="s">
        <v>149</v>
      </c>
      <c r="AD9812">
        <v>20</v>
      </c>
      <c r="AE9812" t="s">
        <v>139</v>
      </c>
    </row>
    <row r="9813" spans="1:40" x14ac:dyDescent="0.2">
      <c r="A9813" s="26">
        <v>41904.564983761571</v>
      </c>
      <c r="B9813" t="s">
        <v>130</v>
      </c>
      <c r="C9813" t="s">
        <v>645</v>
      </c>
      <c r="D9813" t="s">
        <v>7559</v>
      </c>
    </row>
    <row r="9814" spans="1:40" x14ac:dyDescent="0.2">
      <c r="A9814" s="26">
        <v>41904.564983761571</v>
      </c>
      <c r="B9814" t="s">
        <v>130</v>
      </c>
      <c r="C9814" t="s">
        <v>645</v>
      </c>
      <c r="D9814" t="s">
        <v>7560</v>
      </c>
      <c r="E9814" t="s">
        <v>133</v>
      </c>
      <c r="F9814" t="s">
        <v>134</v>
      </c>
      <c r="G9814" t="s">
        <v>135</v>
      </c>
      <c r="H9814" t="s">
        <v>152</v>
      </c>
      <c r="I9814">
        <v>50</v>
      </c>
      <c r="J9814" t="s">
        <v>139</v>
      </c>
      <c r="K9814" t="s">
        <v>153</v>
      </c>
      <c r="L9814">
        <v>50</v>
      </c>
      <c r="M9814" t="s">
        <v>139</v>
      </c>
      <c r="N9814" t="s">
        <v>154</v>
      </c>
      <c r="O9814">
        <v>50</v>
      </c>
      <c r="P9814" t="s">
        <v>139</v>
      </c>
    </row>
    <row r="9815" spans="1:40" x14ac:dyDescent="0.2">
      <c r="A9815" s="26">
        <v>41904.564983761571</v>
      </c>
      <c r="B9815" t="s">
        <v>130</v>
      </c>
      <c r="C9815" t="s">
        <v>645</v>
      </c>
      <c r="D9815" t="s">
        <v>7561</v>
      </c>
      <c r="E9815" t="s">
        <v>133</v>
      </c>
      <c r="F9815" t="s">
        <v>134</v>
      </c>
      <c r="G9815" t="s">
        <v>135</v>
      </c>
      <c r="H9815" t="s">
        <v>156</v>
      </c>
      <c r="I9815">
        <v>35</v>
      </c>
      <c r="J9815" t="s">
        <v>139</v>
      </c>
      <c r="K9815" t="s">
        <v>157</v>
      </c>
      <c r="L9815">
        <v>5</v>
      </c>
      <c r="M9815" t="s">
        <v>139</v>
      </c>
      <c r="N9815" t="s">
        <v>158</v>
      </c>
      <c r="O9815">
        <v>60</v>
      </c>
      <c r="P9815" t="s">
        <v>139</v>
      </c>
    </row>
    <row r="9816" spans="1:40" x14ac:dyDescent="0.2">
      <c r="A9816" s="26">
        <v>41904.564983761571</v>
      </c>
      <c r="B9816" t="s">
        <v>130</v>
      </c>
      <c r="C9816" t="s">
        <v>645</v>
      </c>
      <c r="D9816" t="s">
        <v>7562</v>
      </c>
      <c r="E9816" t="s">
        <v>133</v>
      </c>
      <c r="F9816" t="s">
        <v>134</v>
      </c>
      <c r="G9816" t="s">
        <v>135</v>
      </c>
      <c r="H9816" t="s">
        <v>160</v>
      </c>
      <c r="I9816">
        <v>1</v>
      </c>
      <c r="J9816" t="s">
        <v>139</v>
      </c>
    </row>
    <row r="9817" spans="1:40" x14ac:dyDescent="0.2">
      <c r="A9817" s="26">
        <v>41904.564983761571</v>
      </c>
      <c r="B9817" t="s">
        <v>130</v>
      </c>
      <c r="C9817" t="s">
        <v>645</v>
      </c>
      <c r="D9817" t="s">
        <v>7563</v>
      </c>
      <c r="E9817" t="s">
        <v>133</v>
      </c>
      <c r="F9817" t="s">
        <v>134</v>
      </c>
      <c r="G9817" t="s">
        <v>135</v>
      </c>
      <c r="H9817" t="s">
        <v>162</v>
      </c>
      <c r="I9817">
        <v>30</v>
      </c>
      <c r="J9817" t="s">
        <v>139</v>
      </c>
      <c r="K9817" t="s">
        <v>163</v>
      </c>
      <c r="L9817">
        <v>30</v>
      </c>
      <c r="M9817" t="s">
        <v>139</v>
      </c>
      <c r="N9817" t="s">
        <v>164</v>
      </c>
      <c r="O9817">
        <v>30</v>
      </c>
      <c r="P9817" t="s">
        <v>139</v>
      </c>
      <c r="Q9817" t="s">
        <v>165</v>
      </c>
      <c r="R9817">
        <v>10</v>
      </c>
      <c r="S9817" t="s">
        <v>139</v>
      </c>
      <c r="T9817" t="s">
        <v>166</v>
      </c>
      <c r="U9817">
        <v>20</v>
      </c>
      <c r="V9817" t="s">
        <v>139</v>
      </c>
      <c r="W9817" t="s">
        <v>167</v>
      </c>
      <c r="X9817">
        <v>20</v>
      </c>
      <c r="Y9817" t="s">
        <v>139</v>
      </c>
      <c r="Z9817" t="s">
        <v>168</v>
      </c>
      <c r="AA9817">
        <v>20</v>
      </c>
      <c r="AB9817" t="s">
        <v>139</v>
      </c>
      <c r="AC9817" t="s">
        <v>169</v>
      </c>
      <c r="AD9817">
        <v>20</v>
      </c>
      <c r="AE9817" t="s">
        <v>139</v>
      </c>
      <c r="AF9817" t="s">
        <v>170</v>
      </c>
      <c r="AG9817">
        <v>115200</v>
      </c>
      <c r="AH9817" t="s">
        <v>139</v>
      </c>
      <c r="AI9817" t="s">
        <v>171</v>
      </c>
      <c r="AJ9817">
        <v>12000</v>
      </c>
      <c r="AK9817" t="s">
        <v>139</v>
      </c>
      <c r="AL9817" t="s">
        <v>172</v>
      </c>
      <c r="AM9817">
        <v>30000</v>
      </c>
      <c r="AN9817" t="s">
        <v>139</v>
      </c>
    </row>
    <row r="9818" spans="1:40" x14ac:dyDescent="0.2">
      <c r="A9818" s="26">
        <v>41904.564983761571</v>
      </c>
      <c r="B9818" t="s">
        <v>130</v>
      </c>
      <c r="C9818" t="s">
        <v>645</v>
      </c>
      <c r="D9818" t="s">
        <v>7564</v>
      </c>
      <c r="E9818" t="s">
        <v>133</v>
      </c>
      <c r="F9818" t="s">
        <v>134</v>
      </c>
      <c r="G9818" t="s">
        <v>135</v>
      </c>
      <c r="H9818" t="s">
        <v>174</v>
      </c>
      <c r="I9818">
        <v>60</v>
      </c>
      <c r="J9818" t="s">
        <v>139</v>
      </c>
      <c r="K9818" t="s">
        <v>175</v>
      </c>
      <c r="L9818">
        <v>40</v>
      </c>
      <c r="M9818" t="s">
        <v>139</v>
      </c>
      <c r="N9818" t="s">
        <v>176</v>
      </c>
      <c r="O9818">
        <v>50</v>
      </c>
      <c r="P9818" t="s">
        <v>139</v>
      </c>
      <c r="Q9818" t="s">
        <v>177</v>
      </c>
      <c r="R9818">
        <v>40</v>
      </c>
      <c r="S9818" t="s">
        <v>139</v>
      </c>
      <c r="T9818" t="s">
        <v>178</v>
      </c>
      <c r="U9818">
        <v>60</v>
      </c>
      <c r="V9818" t="s">
        <v>139</v>
      </c>
      <c r="W9818" t="s">
        <v>179</v>
      </c>
      <c r="X9818">
        <v>50</v>
      </c>
      <c r="Y9818" t="s">
        <v>139</v>
      </c>
      <c r="Z9818" t="s">
        <v>180</v>
      </c>
      <c r="AA9818">
        <v>50</v>
      </c>
      <c r="AB9818" t="s">
        <v>139</v>
      </c>
      <c r="AC9818" t="s">
        <v>181</v>
      </c>
      <c r="AD9818">
        <v>35</v>
      </c>
      <c r="AE9818" t="s">
        <v>139</v>
      </c>
      <c r="AF9818" t="s">
        <v>182</v>
      </c>
      <c r="AG9818">
        <v>8</v>
      </c>
      <c r="AH9818" t="s">
        <v>139</v>
      </c>
      <c r="AI9818" t="s">
        <v>183</v>
      </c>
      <c r="AJ9818">
        <v>90</v>
      </c>
      <c r="AK9818" t="s">
        <v>139</v>
      </c>
      <c r="AL9818" t="s">
        <v>184</v>
      </c>
      <c r="AM9818">
        <v>1</v>
      </c>
      <c r="AN9818" t="s">
        <v>139</v>
      </c>
    </row>
    <row r="9819" spans="1:40" x14ac:dyDescent="0.2">
      <c r="A9819" s="26">
        <v>41904.564983761571</v>
      </c>
      <c r="B9819" t="s">
        <v>130</v>
      </c>
      <c r="C9819" t="s">
        <v>645</v>
      </c>
      <c r="D9819" t="s">
        <v>7565</v>
      </c>
      <c r="E9819" t="s">
        <v>133</v>
      </c>
      <c r="F9819" t="s">
        <v>134</v>
      </c>
      <c r="G9819" t="s">
        <v>135</v>
      </c>
      <c r="H9819" t="s">
        <v>186</v>
      </c>
      <c r="I9819">
        <v>33</v>
      </c>
      <c r="J9819" t="s">
        <v>139</v>
      </c>
      <c r="K9819" t="s">
        <v>187</v>
      </c>
      <c r="L9819">
        <v>33</v>
      </c>
      <c r="M9819" t="s">
        <v>139</v>
      </c>
      <c r="N9819" t="s">
        <v>188</v>
      </c>
      <c r="O9819">
        <v>34</v>
      </c>
      <c r="P9819" t="s">
        <v>139</v>
      </c>
      <c r="Q9819" t="s">
        <v>166</v>
      </c>
      <c r="R9819">
        <v>20</v>
      </c>
      <c r="S9819" t="s">
        <v>139</v>
      </c>
      <c r="T9819" t="s">
        <v>167</v>
      </c>
      <c r="U9819">
        <v>20</v>
      </c>
      <c r="V9819" t="s">
        <v>139</v>
      </c>
      <c r="W9819" t="s">
        <v>168</v>
      </c>
      <c r="X9819">
        <v>20</v>
      </c>
      <c r="Y9819" t="s">
        <v>139</v>
      </c>
      <c r="Z9819" t="s">
        <v>189</v>
      </c>
      <c r="AA9819">
        <v>20</v>
      </c>
      <c r="AB9819" t="s">
        <v>139</v>
      </c>
      <c r="AC9819" t="s">
        <v>190</v>
      </c>
      <c r="AD9819">
        <v>20</v>
      </c>
      <c r="AE9819" t="s">
        <v>139</v>
      </c>
      <c r="AF9819" t="s">
        <v>191</v>
      </c>
      <c r="AG9819">
        <v>20</v>
      </c>
      <c r="AH9819" t="s">
        <v>139</v>
      </c>
      <c r="AI9819" t="s">
        <v>170</v>
      </c>
      <c r="AJ9819">
        <v>115200</v>
      </c>
      <c r="AK9819" t="s">
        <v>139</v>
      </c>
      <c r="AL9819" t="s">
        <v>171</v>
      </c>
      <c r="AM9819">
        <v>12000</v>
      </c>
      <c r="AN9819" t="s">
        <v>139</v>
      </c>
    </row>
    <row r="9820" spans="1:40" x14ac:dyDescent="0.2">
      <c r="A9820" s="26">
        <v>41904.564983761571</v>
      </c>
      <c r="B9820" t="s">
        <v>130</v>
      </c>
      <c r="C9820" t="s">
        <v>645</v>
      </c>
      <c r="D9820" t="s">
        <v>7566</v>
      </c>
      <c r="E9820" t="s">
        <v>133</v>
      </c>
      <c r="F9820" t="s">
        <v>134</v>
      </c>
      <c r="G9820" t="s">
        <v>135</v>
      </c>
      <c r="H9820" t="s">
        <v>142</v>
      </c>
      <c r="I9820">
        <v>49</v>
      </c>
      <c r="J9820" t="s">
        <v>139</v>
      </c>
      <c r="K9820" t="s">
        <v>143</v>
      </c>
      <c r="L9820">
        <v>130</v>
      </c>
      <c r="M9820" t="s">
        <v>139</v>
      </c>
      <c r="N9820" t="s">
        <v>144</v>
      </c>
      <c r="O9820">
        <v>180</v>
      </c>
      <c r="P9820" t="s">
        <v>139</v>
      </c>
      <c r="Q9820" t="s">
        <v>145</v>
      </c>
      <c r="R9820">
        <v>140</v>
      </c>
      <c r="S9820" t="s">
        <v>139</v>
      </c>
      <c r="T9820" t="s">
        <v>146</v>
      </c>
      <c r="U9820">
        <v>80</v>
      </c>
      <c r="V9820" t="s">
        <v>139</v>
      </c>
      <c r="W9820" t="s">
        <v>147</v>
      </c>
      <c r="X9820">
        <v>101</v>
      </c>
      <c r="Y9820" t="s">
        <v>139</v>
      </c>
      <c r="Z9820" t="s">
        <v>148</v>
      </c>
      <c r="AA9820">
        <v>190</v>
      </c>
      <c r="AB9820" t="s">
        <v>139</v>
      </c>
      <c r="AC9820" t="s">
        <v>149</v>
      </c>
      <c r="AD9820">
        <v>20</v>
      </c>
      <c r="AE9820" t="s">
        <v>139</v>
      </c>
    </row>
    <row r="9821" spans="1:40" x14ac:dyDescent="0.2">
      <c r="A9821" s="26">
        <v>41904.564983761571</v>
      </c>
      <c r="B9821" t="s">
        <v>130</v>
      </c>
      <c r="C9821" t="s">
        <v>645</v>
      </c>
      <c r="D9821" t="s">
        <v>7567</v>
      </c>
    </row>
    <row r="9822" spans="1:40" x14ac:dyDescent="0.2">
      <c r="A9822" s="26">
        <v>41904.564983761571</v>
      </c>
      <c r="B9822" t="s">
        <v>130</v>
      </c>
      <c r="C9822" t="s">
        <v>645</v>
      </c>
      <c r="D9822" t="s">
        <v>7568</v>
      </c>
      <c r="E9822" t="s">
        <v>133</v>
      </c>
      <c r="F9822" t="s">
        <v>134</v>
      </c>
      <c r="G9822" t="s">
        <v>135</v>
      </c>
      <c r="H9822" t="s">
        <v>152</v>
      </c>
      <c r="I9822">
        <v>50</v>
      </c>
      <c r="J9822" t="s">
        <v>139</v>
      </c>
      <c r="K9822" t="s">
        <v>153</v>
      </c>
      <c r="L9822">
        <v>50</v>
      </c>
      <c r="M9822" t="s">
        <v>139</v>
      </c>
      <c r="N9822" t="s">
        <v>154</v>
      </c>
      <c r="O9822">
        <v>50</v>
      </c>
      <c r="P9822" t="s">
        <v>139</v>
      </c>
    </row>
    <row r="9823" spans="1:40" x14ac:dyDescent="0.2">
      <c r="A9823" s="26">
        <v>41904.564983761571</v>
      </c>
      <c r="B9823" t="s">
        <v>130</v>
      </c>
      <c r="C9823" t="s">
        <v>645</v>
      </c>
      <c r="D9823" t="s">
        <v>7569</v>
      </c>
      <c r="E9823" t="s">
        <v>133</v>
      </c>
      <c r="F9823" t="s">
        <v>134</v>
      </c>
      <c r="G9823" t="s">
        <v>135</v>
      </c>
      <c r="H9823" t="s">
        <v>156</v>
      </c>
      <c r="I9823">
        <v>35</v>
      </c>
      <c r="J9823" t="s">
        <v>139</v>
      </c>
      <c r="K9823" t="s">
        <v>157</v>
      </c>
      <c r="L9823">
        <v>5</v>
      </c>
      <c r="M9823" t="s">
        <v>139</v>
      </c>
      <c r="N9823" t="s">
        <v>158</v>
      </c>
      <c r="O9823">
        <v>60</v>
      </c>
      <c r="P9823" t="s">
        <v>139</v>
      </c>
    </row>
    <row r="9824" spans="1:40" x14ac:dyDescent="0.2">
      <c r="A9824" s="26">
        <v>41904.564983761571</v>
      </c>
      <c r="B9824" t="s">
        <v>130</v>
      </c>
      <c r="C9824" t="s">
        <v>645</v>
      </c>
      <c r="D9824" t="s">
        <v>7570</v>
      </c>
      <c r="E9824" t="s">
        <v>133</v>
      </c>
      <c r="F9824" t="s">
        <v>134</v>
      </c>
      <c r="G9824" t="s">
        <v>135</v>
      </c>
      <c r="H9824" t="s">
        <v>160</v>
      </c>
      <c r="I9824">
        <v>1</v>
      </c>
      <c r="J9824" t="s">
        <v>139</v>
      </c>
    </row>
    <row r="9825" spans="1:40" x14ac:dyDescent="0.2">
      <c r="A9825" s="26">
        <v>41904.564983761571</v>
      </c>
      <c r="B9825" t="s">
        <v>7485</v>
      </c>
      <c r="C9825" t="s">
        <v>549</v>
      </c>
    </row>
    <row r="9826" spans="1:40" x14ac:dyDescent="0.2">
      <c r="A9826" s="26">
        <v>41904.564983761571</v>
      </c>
      <c r="B9826" t="s">
        <v>130</v>
      </c>
      <c r="C9826" t="s">
        <v>549</v>
      </c>
      <c r="D9826" t="s">
        <v>7571</v>
      </c>
      <c r="E9826" t="s">
        <v>133</v>
      </c>
      <c r="F9826" t="s">
        <v>134</v>
      </c>
      <c r="G9826" t="s">
        <v>135</v>
      </c>
      <c r="H9826" t="s">
        <v>142</v>
      </c>
      <c r="I9826">
        <v>49</v>
      </c>
      <c r="J9826" t="s">
        <v>139</v>
      </c>
      <c r="K9826" t="s">
        <v>143</v>
      </c>
      <c r="L9826">
        <v>130</v>
      </c>
      <c r="M9826" t="s">
        <v>139</v>
      </c>
      <c r="N9826" t="s">
        <v>144</v>
      </c>
      <c r="O9826">
        <v>180</v>
      </c>
      <c r="P9826" t="s">
        <v>139</v>
      </c>
      <c r="Q9826" t="s">
        <v>145</v>
      </c>
      <c r="R9826">
        <v>140</v>
      </c>
      <c r="S9826" t="s">
        <v>139</v>
      </c>
      <c r="T9826" t="s">
        <v>146</v>
      </c>
      <c r="U9826">
        <v>80</v>
      </c>
      <c r="V9826" t="s">
        <v>139</v>
      </c>
      <c r="W9826" t="s">
        <v>147</v>
      </c>
      <c r="X9826">
        <v>101</v>
      </c>
      <c r="Y9826" t="s">
        <v>139</v>
      </c>
      <c r="Z9826" t="s">
        <v>148</v>
      </c>
      <c r="AA9826">
        <v>190</v>
      </c>
      <c r="AB9826" t="s">
        <v>139</v>
      </c>
      <c r="AC9826" t="s">
        <v>149</v>
      </c>
      <c r="AD9826">
        <v>20</v>
      </c>
      <c r="AE9826" t="s">
        <v>139</v>
      </c>
    </row>
    <row r="9827" spans="1:40" x14ac:dyDescent="0.2">
      <c r="A9827" s="26">
        <v>41904.564983761571</v>
      </c>
      <c r="B9827" t="s">
        <v>130</v>
      </c>
      <c r="C9827" t="s">
        <v>549</v>
      </c>
      <c r="D9827" t="s">
        <v>7572</v>
      </c>
    </row>
    <row r="9828" spans="1:40" x14ac:dyDescent="0.2">
      <c r="A9828" s="26">
        <v>41904.564983761571</v>
      </c>
      <c r="B9828" t="s">
        <v>130</v>
      </c>
      <c r="C9828" t="s">
        <v>549</v>
      </c>
      <c r="D9828" t="s">
        <v>7573</v>
      </c>
      <c r="E9828" t="s">
        <v>133</v>
      </c>
      <c r="F9828" t="s">
        <v>134</v>
      </c>
      <c r="G9828" t="s">
        <v>135</v>
      </c>
      <c r="H9828" t="s">
        <v>152</v>
      </c>
      <c r="I9828">
        <v>50</v>
      </c>
      <c r="J9828" t="s">
        <v>139</v>
      </c>
      <c r="K9828" t="s">
        <v>153</v>
      </c>
      <c r="L9828">
        <v>50</v>
      </c>
      <c r="M9828" t="s">
        <v>139</v>
      </c>
      <c r="N9828" t="s">
        <v>154</v>
      </c>
      <c r="O9828">
        <v>50</v>
      </c>
      <c r="P9828" t="s">
        <v>139</v>
      </c>
    </row>
    <row r="9829" spans="1:40" x14ac:dyDescent="0.2">
      <c r="A9829" s="26">
        <v>41904.564983761571</v>
      </c>
      <c r="B9829" t="s">
        <v>130</v>
      </c>
      <c r="C9829" t="s">
        <v>549</v>
      </c>
      <c r="D9829" t="s">
        <v>7574</v>
      </c>
      <c r="E9829" t="s">
        <v>133</v>
      </c>
      <c r="F9829" t="s">
        <v>134</v>
      </c>
      <c r="G9829" t="s">
        <v>135</v>
      </c>
      <c r="H9829" t="s">
        <v>156</v>
      </c>
      <c r="I9829">
        <v>35</v>
      </c>
      <c r="J9829" t="s">
        <v>139</v>
      </c>
      <c r="K9829" t="s">
        <v>157</v>
      </c>
      <c r="L9829">
        <v>5</v>
      </c>
      <c r="M9829" t="s">
        <v>139</v>
      </c>
      <c r="N9829" t="s">
        <v>158</v>
      </c>
      <c r="O9829">
        <v>60</v>
      </c>
      <c r="P9829" t="s">
        <v>139</v>
      </c>
    </row>
    <row r="9830" spans="1:40" x14ac:dyDescent="0.2">
      <c r="A9830" s="26">
        <v>41904.564983761571</v>
      </c>
      <c r="B9830" t="s">
        <v>130</v>
      </c>
      <c r="C9830" t="s">
        <v>549</v>
      </c>
      <c r="D9830" t="s">
        <v>7575</v>
      </c>
      <c r="E9830" t="s">
        <v>133</v>
      </c>
      <c r="F9830" t="s">
        <v>134</v>
      </c>
      <c r="G9830" t="s">
        <v>135</v>
      </c>
      <c r="H9830" t="s">
        <v>160</v>
      </c>
      <c r="I9830">
        <v>1</v>
      </c>
      <c r="J9830" t="s">
        <v>139</v>
      </c>
    </row>
    <row r="9831" spans="1:40" x14ac:dyDescent="0.2">
      <c r="A9831" s="26">
        <v>41904.564983761571</v>
      </c>
      <c r="B9831" t="s">
        <v>130</v>
      </c>
      <c r="C9831" t="s">
        <v>549</v>
      </c>
      <c r="D9831" t="s">
        <v>7576</v>
      </c>
      <c r="E9831" t="s">
        <v>133</v>
      </c>
      <c r="F9831" t="s">
        <v>134</v>
      </c>
      <c r="G9831" t="s">
        <v>135</v>
      </c>
      <c r="H9831" t="s">
        <v>162</v>
      </c>
      <c r="I9831">
        <v>30</v>
      </c>
      <c r="J9831" t="s">
        <v>139</v>
      </c>
      <c r="K9831" t="s">
        <v>163</v>
      </c>
      <c r="L9831">
        <v>30</v>
      </c>
      <c r="M9831" t="s">
        <v>139</v>
      </c>
      <c r="N9831" t="s">
        <v>164</v>
      </c>
      <c r="O9831">
        <v>30</v>
      </c>
      <c r="P9831" t="s">
        <v>139</v>
      </c>
      <c r="Q9831" t="s">
        <v>165</v>
      </c>
      <c r="R9831">
        <v>10</v>
      </c>
      <c r="S9831" t="s">
        <v>139</v>
      </c>
      <c r="T9831" t="s">
        <v>166</v>
      </c>
      <c r="U9831">
        <v>20</v>
      </c>
      <c r="V9831" t="s">
        <v>139</v>
      </c>
      <c r="W9831" t="s">
        <v>167</v>
      </c>
      <c r="X9831">
        <v>20</v>
      </c>
      <c r="Y9831" t="s">
        <v>139</v>
      </c>
      <c r="Z9831" t="s">
        <v>168</v>
      </c>
      <c r="AA9831">
        <v>20</v>
      </c>
      <c r="AB9831" t="s">
        <v>139</v>
      </c>
      <c r="AC9831" t="s">
        <v>169</v>
      </c>
      <c r="AD9831">
        <v>20</v>
      </c>
      <c r="AE9831" t="s">
        <v>139</v>
      </c>
      <c r="AF9831" t="s">
        <v>170</v>
      </c>
      <c r="AG9831">
        <v>115200</v>
      </c>
      <c r="AH9831" t="s">
        <v>139</v>
      </c>
      <c r="AI9831" t="s">
        <v>171</v>
      </c>
      <c r="AJ9831">
        <v>12000</v>
      </c>
      <c r="AK9831" t="s">
        <v>139</v>
      </c>
      <c r="AL9831" t="s">
        <v>172</v>
      </c>
      <c r="AM9831">
        <v>30000</v>
      </c>
      <c r="AN9831" t="s">
        <v>139</v>
      </c>
    </row>
    <row r="9832" spans="1:40" x14ac:dyDescent="0.2">
      <c r="A9832" s="26">
        <v>41904.564983761571</v>
      </c>
      <c r="B9832" t="s">
        <v>130</v>
      </c>
      <c r="C9832" t="s">
        <v>549</v>
      </c>
      <c r="D9832" t="s">
        <v>7577</v>
      </c>
      <c r="E9832" t="s">
        <v>133</v>
      </c>
      <c r="F9832" t="s">
        <v>134</v>
      </c>
      <c r="G9832" t="s">
        <v>135</v>
      </c>
      <c r="H9832" t="s">
        <v>174</v>
      </c>
      <c r="I9832">
        <v>60</v>
      </c>
      <c r="J9832" t="s">
        <v>139</v>
      </c>
      <c r="K9832" t="s">
        <v>175</v>
      </c>
      <c r="L9832">
        <v>40</v>
      </c>
      <c r="M9832" t="s">
        <v>139</v>
      </c>
      <c r="N9832" t="s">
        <v>176</v>
      </c>
      <c r="O9832">
        <v>50</v>
      </c>
      <c r="P9832" t="s">
        <v>139</v>
      </c>
      <c r="Q9832" t="s">
        <v>177</v>
      </c>
      <c r="R9832">
        <v>40</v>
      </c>
      <c r="S9832" t="s">
        <v>139</v>
      </c>
      <c r="T9832" t="s">
        <v>178</v>
      </c>
      <c r="U9832">
        <v>60</v>
      </c>
      <c r="V9832" t="s">
        <v>139</v>
      </c>
      <c r="W9832" t="s">
        <v>179</v>
      </c>
      <c r="X9832">
        <v>50</v>
      </c>
      <c r="Y9832" t="s">
        <v>139</v>
      </c>
      <c r="Z9832" t="s">
        <v>180</v>
      </c>
      <c r="AA9832">
        <v>50</v>
      </c>
      <c r="AB9832" t="s">
        <v>139</v>
      </c>
      <c r="AC9832" t="s">
        <v>181</v>
      </c>
      <c r="AD9832">
        <v>35</v>
      </c>
      <c r="AE9832" t="s">
        <v>139</v>
      </c>
      <c r="AF9832" t="s">
        <v>182</v>
      </c>
      <c r="AG9832">
        <v>8</v>
      </c>
      <c r="AH9832" t="s">
        <v>139</v>
      </c>
      <c r="AI9832" t="s">
        <v>183</v>
      </c>
      <c r="AJ9832">
        <v>90</v>
      </c>
      <c r="AK9832" t="s">
        <v>139</v>
      </c>
      <c r="AL9832" t="s">
        <v>184</v>
      </c>
      <c r="AM9832">
        <v>1</v>
      </c>
      <c r="AN9832" t="s">
        <v>139</v>
      </c>
    </row>
    <row r="9833" spans="1:40" x14ac:dyDescent="0.2">
      <c r="A9833" s="26">
        <v>41904.564983761571</v>
      </c>
      <c r="B9833" t="s">
        <v>130</v>
      </c>
      <c r="C9833" t="s">
        <v>549</v>
      </c>
      <c r="D9833" t="s">
        <v>7578</v>
      </c>
      <c r="E9833" t="s">
        <v>133</v>
      </c>
      <c r="F9833" t="s">
        <v>134</v>
      </c>
      <c r="G9833" t="s">
        <v>135</v>
      </c>
      <c r="H9833" t="s">
        <v>186</v>
      </c>
      <c r="I9833">
        <v>33</v>
      </c>
      <c r="J9833" t="s">
        <v>139</v>
      </c>
      <c r="K9833" t="s">
        <v>187</v>
      </c>
      <c r="L9833">
        <v>33</v>
      </c>
      <c r="M9833" t="s">
        <v>139</v>
      </c>
      <c r="N9833" t="s">
        <v>188</v>
      </c>
      <c r="O9833">
        <v>34</v>
      </c>
      <c r="P9833" t="s">
        <v>139</v>
      </c>
      <c r="Q9833" t="s">
        <v>166</v>
      </c>
      <c r="R9833">
        <v>20</v>
      </c>
      <c r="S9833" t="s">
        <v>139</v>
      </c>
      <c r="T9833" t="s">
        <v>167</v>
      </c>
      <c r="U9833">
        <v>20</v>
      </c>
      <c r="V9833" t="s">
        <v>139</v>
      </c>
      <c r="W9833" t="s">
        <v>168</v>
      </c>
      <c r="X9833">
        <v>20</v>
      </c>
      <c r="Y9833" t="s">
        <v>139</v>
      </c>
      <c r="Z9833" t="s">
        <v>189</v>
      </c>
      <c r="AA9833">
        <v>20</v>
      </c>
      <c r="AB9833" t="s">
        <v>139</v>
      </c>
      <c r="AC9833" t="s">
        <v>190</v>
      </c>
      <c r="AD9833">
        <v>20</v>
      </c>
      <c r="AE9833" t="s">
        <v>139</v>
      </c>
      <c r="AF9833" t="s">
        <v>191</v>
      </c>
      <c r="AG9833">
        <v>20</v>
      </c>
      <c r="AH9833" t="s">
        <v>139</v>
      </c>
      <c r="AI9833" t="s">
        <v>170</v>
      </c>
      <c r="AJ9833">
        <v>115200</v>
      </c>
      <c r="AK9833" t="s">
        <v>139</v>
      </c>
      <c r="AL9833" t="s">
        <v>171</v>
      </c>
      <c r="AM9833">
        <v>12000</v>
      </c>
      <c r="AN9833" t="s">
        <v>139</v>
      </c>
    </row>
    <row r="9834" spans="1:40" x14ac:dyDescent="0.2">
      <c r="A9834" s="26">
        <v>41904.564983761571</v>
      </c>
      <c r="B9834" t="s">
        <v>130</v>
      </c>
      <c r="C9834" t="s">
        <v>549</v>
      </c>
      <c r="D9834" t="s">
        <v>7579</v>
      </c>
      <c r="E9834" t="s">
        <v>133</v>
      </c>
      <c r="F9834" t="s">
        <v>134</v>
      </c>
      <c r="G9834" t="s">
        <v>135</v>
      </c>
      <c r="H9834" t="s">
        <v>142</v>
      </c>
      <c r="I9834">
        <v>49</v>
      </c>
      <c r="J9834" t="s">
        <v>139</v>
      </c>
      <c r="K9834" t="s">
        <v>143</v>
      </c>
      <c r="L9834">
        <v>130</v>
      </c>
      <c r="M9834" t="s">
        <v>139</v>
      </c>
      <c r="N9834" t="s">
        <v>144</v>
      </c>
      <c r="O9834">
        <v>180</v>
      </c>
      <c r="P9834" t="s">
        <v>139</v>
      </c>
      <c r="Q9834" t="s">
        <v>145</v>
      </c>
      <c r="R9834">
        <v>140</v>
      </c>
      <c r="S9834" t="s">
        <v>139</v>
      </c>
      <c r="T9834" t="s">
        <v>146</v>
      </c>
      <c r="U9834">
        <v>80</v>
      </c>
      <c r="V9834" t="s">
        <v>139</v>
      </c>
      <c r="W9834" t="s">
        <v>147</v>
      </c>
      <c r="X9834">
        <v>101</v>
      </c>
      <c r="Y9834" t="s">
        <v>139</v>
      </c>
      <c r="Z9834" t="s">
        <v>148</v>
      </c>
      <c r="AA9834">
        <v>190</v>
      </c>
      <c r="AB9834" t="s">
        <v>139</v>
      </c>
      <c r="AC9834" t="s">
        <v>149</v>
      </c>
      <c r="AD9834">
        <v>20</v>
      </c>
      <c r="AE9834" t="s">
        <v>139</v>
      </c>
    </row>
    <row r="9835" spans="1:40" x14ac:dyDescent="0.2">
      <c r="A9835" s="26">
        <v>41904.564983761571</v>
      </c>
      <c r="B9835" t="s">
        <v>130</v>
      </c>
      <c r="C9835" t="s">
        <v>549</v>
      </c>
      <c r="D9835" t="s">
        <v>7580</v>
      </c>
    </row>
    <row r="9836" spans="1:40" x14ac:dyDescent="0.2">
      <c r="A9836" s="26">
        <v>41904.564983761571</v>
      </c>
      <c r="B9836" t="s">
        <v>130</v>
      </c>
      <c r="C9836" t="s">
        <v>549</v>
      </c>
      <c r="D9836" t="s">
        <v>7581</v>
      </c>
      <c r="E9836" t="s">
        <v>133</v>
      </c>
      <c r="F9836" t="s">
        <v>134</v>
      </c>
      <c r="G9836" t="s">
        <v>135</v>
      </c>
      <c r="H9836" t="s">
        <v>152</v>
      </c>
      <c r="I9836">
        <v>50</v>
      </c>
      <c r="J9836" t="s">
        <v>139</v>
      </c>
      <c r="K9836" t="s">
        <v>153</v>
      </c>
      <c r="L9836">
        <v>50</v>
      </c>
      <c r="M9836" t="s">
        <v>139</v>
      </c>
      <c r="N9836" t="s">
        <v>154</v>
      </c>
      <c r="O9836">
        <v>50</v>
      </c>
      <c r="P9836" t="s">
        <v>139</v>
      </c>
    </row>
    <row r="9837" spans="1:40" x14ac:dyDescent="0.2">
      <c r="A9837" s="26">
        <v>41904.564983761571</v>
      </c>
      <c r="B9837" t="s">
        <v>130</v>
      </c>
      <c r="C9837" t="s">
        <v>549</v>
      </c>
      <c r="D9837" t="s">
        <v>7582</v>
      </c>
      <c r="E9837" t="s">
        <v>133</v>
      </c>
      <c r="F9837" t="s">
        <v>134</v>
      </c>
      <c r="G9837" t="s">
        <v>135</v>
      </c>
      <c r="H9837" t="s">
        <v>156</v>
      </c>
      <c r="I9837">
        <v>35</v>
      </c>
      <c r="J9837" t="s">
        <v>139</v>
      </c>
      <c r="K9837" t="s">
        <v>157</v>
      </c>
      <c r="L9837">
        <v>5</v>
      </c>
      <c r="M9837" t="s">
        <v>139</v>
      </c>
      <c r="N9837" t="s">
        <v>158</v>
      </c>
      <c r="O9837">
        <v>60</v>
      </c>
      <c r="P9837" t="s">
        <v>139</v>
      </c>
    </row>
    <row r="9838" spans="1:40" x14ac:dyDescent="0.2">
      <c r="A9838" s="26">
        <v>41904.564983761571</v>
      </c>
      <c r="B9838" t="s">
        <v>130</v>
      </c>
      <c r="C9838" t="s">
        <v>549</v>
      </c>
      <c r="D9838" t="s">
        <v>7583</v>
      </c>
      <c r="E9838" t="s">
        <v>133</v>
      </c>
      <c r="F9838" t="s">
        <v>134</v>
      </c>
      <c r="G9838" t="s">
        <v>135</v>
      </c>
      <c r="H9838" t="s">
        <v>160</v>
      </c>
      <c r="I9838">
        <v>1</v>
      </c>
      <c r="J9838" t="s">
        <v>139</v>
      </c>
    </row>
    <row r="9839" spans="1:40" x14ac:dyDescent="0.2">
      <c r="A9839" s="26">
        <v>41904.564983761571</v>
      </c>
      <c r="B9839" t="s">
        <v>130</v>
      </c>
      <c r="C9839" t="s">
        <v>549</v>
      </c>
      <c r="D9839" t="s">
        <v>7584</v>
      </c>
      <c r="E9839" t="s">
        <v>133</v>
      </c>
      <c r="F9839" t="s">
        <v>134</v>
      </c>
      <c r="G9839" t="s">
        <v>135</v>
      </c>
      <c r="H9839" t="s">
        <v>162</v>
      </c>
      <c r="I9839">
        <v>30</v>
      </c>
      <c r="J9839" t="s">
        <v>139</v>
      </c>
      <c r="K9839" t="s">
        <v>163</v>
      </c>
      <c r="L9839">
        <v>30</v>
      </c>
      <c r="M9839" t="s">
        <v>139</v>
      </c>
      <c r="N9839" t="s">
        <v>164</v>
      </c>
      <c r="O9839">
        <v>30</v>
      </c>
      <c r="P9839" t="s">
        <v>139</v>
      </c>
      <c r="Q9839" t="s">
        <v>165</v>
      </c>
      <c r="R9839">
        <v>10</v>
      </c>
      <c r="S9839" t="s">
        <v>139</v>
      </c>
      <c r="T9839" t="s">
        <v>166</v>
      </c>
      <c r="U9839">
        <v>20</v>
      </c>
      <c r="V9839" t="s">
        <v>139</v>
      </c>
      <c r="W9839" t="s">
        <v>167</v>
      </c>
      <c r="X9839">
        <v>20</v>
      </c>
      <c r="Y9839" t="s">
        <v>139</v>
      </c>
      <c r="Z9839" t="s">
        <v>168</v>
      </c>
      <c r="AA9839">
        <v>20</v>
      </c>
      <c r="AB9839" t="s">
        <v>139</v>
      </c>
      <c r="AC9839" t="s">
        <v>169</v>
      </c>
      <c r="AD9839">
        <v>20</v>
      </c>
      <c r="AE9839" t="s">
        <v>139</v>
      </c>
      <c r="AF9839" t="s">
        <v>170</v>
      </c>
      <c r="AG9839">
        <v>115200</v>
      </c>
      <c r="AH9839" t="s">
        <v>139</v>
      </c>
      <c r="AI9839" t="s">
        <v>171</v>
      </c>
      <c r="AJ9839">
        <v>12000</v>
      </c>
      <c r="AK9839" t="s">
        <v>139</v>
      </c>
      <c r="AL9839" t="s">
        <v>172</v>
      </c>
      <c r="AM9839">
        <v>30000</v>
      </c>
      <c r="AN9839" t="s">
        <v>139</v>
      </c>
    </row>
    <row r="9840" spans="1:40" x14ac:dyDescent="0.2">
      <c r="A9840" s="26">
        <v>41904.564983761571</v>
      </c>
      <c r="B9840" t="s">
        <v>130</v>
      </c>
      <c r="C9840" t="s">
        <v>549</v>
      </c>
      <c r="D9840" t="s">
        <v>7585</v>
      </c>
      <c r="E9840" t="s">
        <v>133</v>
      </c>
      <c r="F9840" t="s">
        <v>134</v>
      </c>
      <c r="G9840" t="s">
        <v>135</v>
      </c>
      <c r="H9840" t="s">
        <v>174</v>
      </c>
      <c r="I9840">
        <v>60</v>
      </c>
      <c r="J9840" t="s">
        <v>139</v>
      </c>
      <c r="K9840" t="s">
        <v>175</v>
      </c>
      <c r="L9840">
        <v>40</v>
      </c>
      <c r="M9840" t="s">
        <v>139</v>
      </c>
      <c r="N9840" t="s">
        <v>176</v>
      </c>
      <c r="O9840">
        <v>50</v>
      </c>
      <c r="P9840" t="s">
        <v>139</v>
      </c>
      <c r="Q9840" t="s">
        <v>177</v>
      </c>
      <c r="R9840">
        <v>40</v>
      </c>
      <c r="S9840" t="s">
        <v>139</v>
      </c>
      <c r="T9840" t="s">
        <v>178</v>
      </c>
      <c r="U9840">
        <v>60</v>
      </c>
      <c r="V9840" t="s">
        <v>139</v>
      </c>
      <c r="W9840" t="s">
        <v>179</v>
      </c>
      <c r="X9840">
        <v>50</v>
      </c>
      <c r="Y9840" t="s">
        <v>139</v>
      </c>
      <c r="Z9840" t="s">
        <v>180</v>
      </c>
      <c r="AA9840">
        <v>50</v>
      </c>
      <c r="AB9840" t="s">
        <v>139</v>
      </c>
      <c r="AC9840" t="s">
        <v>181</v>
      </c>
      <c r="AD9840">
        <v>35</v>
      </c>
      <c r="AE9840" t="s">
        <v>139</v>
      </c>
      <c r="AF9840" t="s">
        <v>182</v>
      </c>
      <c r="AG9840">
        <v>8</v>
      </c>
      <c r="AH9840" t="s">
        <v>139</v>
      </c>
      <c r="AI9840" t="s">
        <v>183</v>
      </c>
      <c r="AJ9840">
        <v>90</v>
      </c>
      <c r="AK9840" t="s">
        <v>139</v>
      </c>
      <c r="AL9840" t="s">
        <v>184</v>
      </c>
      <c r="AM9840">
        <v>1</v>
      </c>
      <c r="AN9840" t="s">
        <v>139</v>
      </c>
    </row>
    <row r="9841" spans="1:40" x14ac:dyDescent="0.2">
      <c r="A9841" s="26">
        <v>41904.564983761571</v>
      </c>
      <c r="B9841" t="s">
        <v>130</v>
      </c>
      <c r="C9841" t="s">
        <v>549</v>
      </c>
      <c r="D9841" t="s">
        <v>7586</v>
      </c>
      <c r="E9841" t="s">
        <v>133</v>
      </c>
      <c r="F9841" t="s">
        <v>134</v>
      </c>
      <c r="G9841" t="s">
        <v>135</v>
      </c>
      <c r="H9841" t="s">
        <v>186</v>
      </c>
      <c r="I9841">
        <v>33</v>
      </c>
      <c r="J9841" t="s">
        <v>139</v>
      </c>
      <c r="K9841" t="s">
        <v>187</v>
      </c>
      <c r="L9841">
        <v>33</v>
      </c>
      <c r="M9841" t="s">
        <v>139</v>
      </c>
      <c r="N9841" t="s">
        <v>188</v>
      </c>
      <c r="O9841">
        <v>34</v>
      </c>
      <c r="P9841" t="s">
        <v>139</v>
      </c>
      <c r="Q9841" t="s">
        <v>166</v>
      </c>
      <c r="R9841">
        <v>20</v>
      </c>
      <c r="S9841" t="s">
        <v>139</v>
      </c>
      <c r="T9841" t="s">
        <v>167</v>
      </c>
      <c r="U9841">
        <v>20</v>
      </c>
      <c r="V9841" t="s">
        <v>139</v>
      </c>
      <c r="W9841" t="s">
        <v>168</v>
      </c>
      <c r="X9841">
        <v>20</v>
      </c>
      <c r="Y9841" t="s">
        <v>139</v>
      </c>
      <c r="Z9841" t="s">
        <v>189</v>
      </c>
      <c r="AA9841">
        <v>20</v>
      </c>
      <c r="AB9841" t="s">
        <v>139</v>
      </c>
      <c r="AC9841" t="s">
        <v>190</v>
      </c>
      <c r="AD9841">
        <v>20</v>
      </c>
      <c r="AE9841" t="s">
        <v>139</v>
      </c>
      <c r="AF9841" t="s">
        <v>191</v>
      </c>
      <c r="AG9841">
        <v>20</v>
      </c>
      <c r="AH9841" t="s">
        <v>139</v>
      </c>
      <c r="AI9841" t="s">
        <v>170</v>
      </c>
      <c r="AJ9841">
        <v>115200</v>
      </c>
      <c r="AK9841" t="s">
        <v>139</v>
      </c>
      <c r="AL9841" t="s">
        <v>171</v>
      </c>
      <c r="AM9841">
        <v>12000</v>
      </c>
      <c r="AN9841" t="s">
        <v>139</v>
      </c>
    </row>
    <row r="9842" spans="1:40" x14ac:dyDescent="0.2">
      <c r="A9842" s="26">
        <v>41904.564983761571</v>
      </c>
      <c r="B9842" t="s">
        <v>130</v>
      </c>
      <c r="C9842" t="s">
        <v>549</v>
      </c>
      <c r="D9842" t="s">
        <v>7587</v>
      </c>
      <c r="E9842" t="s">
        <v>133</v>
      </c>
      <c r="F9842" t="s">
        <v>134</v>
      </c>
      <c r="G9842" t="s">
        <v>135</v>
      </c>
      <c r="H9842" t="s">
        <v>142</v>
      </c>
      <c r="I9842">
        <v>49</v>
      </c>
      <c r="J9842" t="s">
        <v>139</v>
      </c>
      <c r="K9842" t="s">
        <v>143</v>
      </c>
      <c r="L9842">
        <v>130</v>
      </c>
      <c r="M9842" t="s">
        <v>139</v>
      </c>
      <c r="N9842" t="s">
        <v>144</v>
      </c>
      <c r="O9842">
        <v>180</v>
      </c>
      <c r="P9842" t="s">
        <v>139</v>
      </c>
      <c r="Q9842" t="s">
        <v>145</v>
      </c>
      <c r="R9842">
        <v>140</v>
      </c>
      <c r="S9842" t="s">
        <v>139</v>
      </c>
      <c r="T9842" t="s">
        <v>146</v>
      </c>
      <c r="U9842">
        <v>80</v>
      </c>
      <c r="V9842" t="s">
        <v>139</v>
      </c>
      <c r="W9842" t="s">
        <v>147</v>
      </c>
      <c r="X9842">
        <v>101</v>
      </c>
      <c r="Y9842" t="s">
        <v>139</v>
      </c>
      <c r="Z9842" t="s">
        <v>148</v>
      </c>
      <c r="AA9842">
        <v>190</v>
      </c>
      <c r="AB9842" t="s">
        <v>139</v>
      </c>
      <c r="AC9842" t="s">
        <v>149</v>
      </c>
      <c r="AD9842">
        <v>20</v>
      </c>
      <c r="AE9842" t="s">
        <v>139</v>
      </c>
    </row>
    <row r="9843" spans="1:40" x14ac:dyDescent="0.2">
      <c r="A9843" s="26">
        <v>41904.564983761571</v>
      </c>
      <c r="B9843" t="s">
        <v>130</v>
      </c>
      <c r="C9843" t="s">
        <v>549</v>
      </c>
      <c r="D9843" t="s">
        <v>7588</v>
      </c>
    </row>
    <row r="9844" spans="1:40" x14ac:dyDescent="0.2">
      <c r="A9844" s="26">
        <v>41904.564983761571</v>
      </c>
      <c r="B9844" t="s">
        <v>130</v>
      </c>
      <c r="C9844" t="s">
        <v>549</v>
      </c>
      <c r="D9844" t="s">
        <v>7589</v>
      </c>
      <c r="E9844" t="s">
        <v>133</v>
      </c>
      <c r="F9844" t="s">
        <v>134</v>
      </c>
      <c r="G9844" t="s">
        <v>135</v>
      </c>
      <c r="H9844" t="s">
        <v>152</v>
      </c>
      <c r="I9844">
        <v>50</v>
      </c>
      <c r="J9844" t="s">
        <v>139</v>
      </c>
      <c r="K9844" t="s">
        <v>153</v>
      </c>
      <c r="L9844">
        <v>50</v>
      </c>
      <c r="M9844" t="s">
        <v>139</v>
      </c>
      <c r="N9844" t="s">
        <v>154</v>
      </c>
      <c r="O9844">
        <v>50</v>
      </c>
      <c r="P9844" t="s">
        <v>139</v>
      </c>
    </row>
    <row r="9845" spans="1:40" x14ac:dyDescent="0.2">
      <c r="A9845" s="26">
        <v>41904.564983761571</v>
      </c>
      <c r="B9845" t="s">
        <v>130</v>
      </c>
      <c r="C9845" t="s">
        <v>549</v>
      </c>
      <c r="D9845" t="s">
        <v>7590</v>
      </c>
      <c r="E9845" t="s">
        <v>133</v>
      </c>
      <c r="F9845" t="s">
        <v>134</v>
      </c>
      <c r="G9845" t="s">
        <v>135</v>
      </c>
      <c r="H9845" t="s">
        <v>156</v>
      </c>
      <c r="I9845">
        <v>35</v>
      </c>
      <c r="J9845" t="s">
        <v>139</v>
      </c>
      <c r="K9845" t="s">
        <v>157</v>
      </c>
      <c r="L9845">
        <v>5</v>
      </c>
      <c r="M9845" t="s">
        <v>139</v>
      </c>
      <c r="N9845" t="s">
        <v>158</v>
      </c>
      <c r="O9845">
        <v>60</v>
      </c>
      <c r="P9845" t="s">
        <v>139</v>
      </c>
    </row>
    <row r="9846" spans="1:40" x14ac:dyDescent="0.2">
      <c r="A9846" s="26">
        <v>41904.564983761571</v>
      </c>
      <c r="B9846" t="s">
        <v>130</v>
      </c>
      <c r="C9846" t="s">
        <v>549</v>
      </c>
      <c r="D9846" t="s">
        <v>7591</v>
      </c>
      <c r="E9846" t="s">
        <v>133</v>
      </c>
      <c r="F9846" t="s">
        <v>134</v>
      </c>
      <c r="G9846" t="s">
        <v>135</v>
      </c>
      <c r="H9846" t="s">
        <v>160</v>
      </c>
      <c r="I9846">
        <v>1</v>
      </c>
      <c r="J9846" t="s">
        <v>139</v>
      </c>
    </row>
    <row r="9847" spans="1:40" x14ac:dyDescent="0.2">
      <c r="A9847" s="26">
        <v>41904.564983761571</v>
      </c>
      <c r="B9847" t="s">
        <v>130</v>
      </c>
      <c r="C9847" t="s">
        <v>549</v>
      </c>
      <c r="D9847" t="s">
        <v>7592</v>
      </c>
      <c r="E9847" t="s">
        <v>133</v>
      </c>
      <c r="F9847" t="s">
        <v>134</v>
      </c>
      <c r="G9847" t="s">
        <v>135</v>
      </c>
      <c r="H9847" t="s">
        <v>162</v>
      </c>
      <c r="I9847">
        <v>30</v>
      </c>
      <c r="J9847" t="s">
        <v>139</v>
      </c>
      <c r="K9847" t="s">
        <v>163</v>
      </c>
      <c r="L9847">
        <v>30</v>
      </c>
      <c r="M9847" t="s">
        <v>139</v>
      </c>
      <c r="N9847" t="s">
        <v>164</v>
      </c>
      <c r="O9847">
        <v>30</v>
      </c>
      <c r="P9847" t="s">
        <v>139</v>
      </c>
      <c r="Q9847" t="s">
        <v>165</v>
      </c>
      <c r="R9847">
        <v>10</v>
      </c>
      <c r="S9847" t="s">
        <v>139</v>
      </c>
      <c r="T9847" t="s">
        <v>166</v>
      </c>
      <c r="U9847">
        <v>20</v>
      </c>
      <c r="V9847" t="s">
        <v>139</v>
      </c>
      <c r="W9847" t="s">
        <v>167</v>
      </c>
      <c r="X9847">
        <v>20</v>
      </c>
      <c r="Y9847" t="s">
        <v>139</v>
      </c>
      <c r="Z9847" t="s">
        <v>168</v>
      </c>
      <c r="AA9847">
        <v>20</v>
      </c>
      <c r="AB9847" t="s">
        <v>139</v>
      </c>
      <c r="AC9847" t="s">
        <v>169</v>
      </c>
      <c r="AD9847">
        <v>20</v>
      </c>
      <c r="AE9847" t="s">
        <v>139</v>
      </c>
      <c r="AF9847" t="s">
        <v>170</v>
      </c>
      <c r="AG9847">
        <v>115200</v>
      </c>
      <c r="AH9847" t="s">
        <v>139</v>
      </c>
      <c r="AI9847" t="s">
        <v>171</v>
      </c>
      <c r="AJ9847">
        <v>12000</v>
      </c>
      <c r="AK9847" t="s">
        <v>139</v>
      </c>
      <c r="AL9847" t="s">
        <v>172</v>
      </c>
      <c r="AM9847">
        <v>30000</v>
      </c>
      <c r="AN9847" t="s">
        <v>139</v>
      </c>
    </row>
    <row r="9848" spans="1:40" x14ac:dyDescent="0.2">
      <c r="A9848" s="26">
        <v>41904.564983761571</v>
      </c>
      <c r="B9848" t="s">
        <v>130</v>
      </c>
      <c r="C9848" t="s">
        <v>549</v>
      </c>
      <c r="D9848" t="s">
        <v>7593</v>
      </c>
      <c r="E9848" t="s">
        <v>133</v>
      </c>
      <c r="F9848" t="s">
        <v>134</v>
      </c>
      <c r="G9848" t="s">
        <v>135</v>
      </c>
      <c r="H9848" t="s">
        <v>174</v>
      </c>
      <c r="I9848">
        <v>60</v>
      </c>
      <c r="J9848" t="s">
        <v>139</v>
      </c>
      <c r="K9848" t="s">
        <v>175</v>
      </c>
      <c r="L9848">
        <v>40</v>
      </c>
      <c r="M9848" t="s">
        <v>139</v>
      </c>
      <c r="N9848" t="s">
        <v>176</v>
      </c>
      <c r="O9848">
        <v>50</v>
      </c>
      <c r="P9848" t="s">
        <v>139</v>
      </c>
      <c r="Q9848" t="s">
        <v>177</v>
      </c>
      <c r="R9848">
        <v>40</v>
      </c>
      <c r="S9848" t="s">
        <v>139</v>
      </c>
      <c r="T9848" t="s">
        <v>178</v>
      </c>
      <c r="U9848">
        <v>60</v>
      </c>
      <c r="V9848" t="s">
        <v>139</v>
      </c>
      <c r="W9848" t="s">
        <v>179</v>
      </c>
      <c r="X9848">
        <v>50</v>
      </c>
      <c r="Y9848" t="s">
        <v>139</v>
      </c>
      <c r="Z9848" t="s">
        <v>180</v>
      </c>
      <c r="AA9848">
        <v>50</v>
      </c>
      <c r="AB9848" t="s">
        <v>139</v>
      </c>
      <c r="AC9848" t="s">
        <v>181</v>
      </c>
      <c r="AD9848">
        <v>35</v>
      </c>
      <c r="AE9848" t="s">
        <v>139</v>
      </c>
      <c r="AF9848" t="s">
        <v>182</v>
      </c>
      <c r="AG9848">
        <v>8</v>
      </c>
      <c r="AH9848" t="s">
        <v>139</v>
      </c>
      <c r="AI9848" t="s">
        <v>183</v>
      </c>
      <c r="AJ9848">
        <v>90</v>
      </c>
      <c r="AK9848" t="s">
        <v>139</v>
      </c>
      <c r="AL9848" t="s">
        <v>184</v>
      </c>
      <c r="AM9848">
        <v>1</v>
      </c>
      <c r="AN9848" t="s">
        <v>139</v>
      </c>
    </row>
    <row r="9849" spans="1:40" x14ac:dyDescent="0.2">
      <c r="A9849" s="26">
        <v>41904.564983761571</v>
      </c>
      <c r="B9849" t="s">
        <v>130</v>
      </c>
      <c r="C9849" t="s">
        <v>549</v>
      </c>
      <c r="D9849" t="s">
        <v>7594</v>
      </c>
      <c r="E9849" t="s">
        <v>133</v>
      </c>
      <c r="F9849" t="s">
        <v>134</v>
      </c>
      <c r="G9849" t="s">
        <v>135</v>
      </c>
      <c r="H9849" t="s">
        <v>186</v>
      </c>
      <c r="I9849">
        <v>33</v>
      </c>
      <c r="J9849" t="s">
        <v>139</v>
      </c>
      <c r="K9849" t="s">
        <v>187</v>
      </c>
      <c r="L9849">
        <v>33</v>
      </c>
      <c r="M9849" t="s">
        <v>139</v>
      </c>
      <c r="N9849" t="s">
        <v>188</v>
      </c>
      <c r="O9849">
        <v>34</v>
      </c>
      <c r="P9849" t="s">
        <v>139</v>
      </c>
      <c r="Q9849" t="s">
        <v>166</v>
      </c>
      <c r="R9849">
        <v>20</v>
      </c>
      <c r="S9849" t="s">
        <v>139</v>
      </c>
      <c r="T9849" t="s">
        <v>167</v>
      </c>
      <c r="U9849">
        <v>20</v>
      </c>
      <c r="V9849" t="s">
        <v>139</v>
      </c>
      <c r="W9849" t="s">
        <v>168</v>
      </c>
      <c r="X9849">
        <v>20</v>
      </c>
      <c r="Y9849" t="s">
        <v>139</v>
      </c>
      <c r="Z9849" t="s">
        <v>189</v>
      </c>
      <c r="AA9849">
        <v>20</v>
      </c>
      <c r="AB9849" t="s">
        <v>139</v>
      </c>
      <c r="AC9849" t="s">
        <v>190</v>
      </c>
      <c r="AD9849">
        <v>20</v>
      </c>
      <c r="AE9849" t="s">
        <v>139</v>
      </c>
      <c r="AF9849" t="s">
        <v>191</v>
      </c>
      <c r="AG9849">
        <v>20</v>
      </c>
      <c r="AH9849" t="s">
        <v>139</v>
      </c>
      <c r="AI9849" t="s">
        <v>170</v>
      </c>
      <c r="AJ9849">
        <v>115200</v>
      </c>
      <c r="AK9849" t="s">
        <v>139</v>
      </c>
      <c r="AL9849" t="s">
        <v>171</v>
      </c>
      <c r="AM9849">
        <v>12000</v>
      </c>
      <c r="AN9849" t="s">
        <v>139</v>
      </c>
    </row>
    <row r="9850" spans="1:40" x14ac:dyDescent="0.2">
      <c r="A9850" s="26">
        <v>41904.564983761571</v>
      </c>
      <c r="B9850" t="s">
        <v>130</v>
      </c>
      <c r="C9850" t="s">
        <v>549</v>
      </c>
      <c r="D9850" t="s">
        <v>7595</v>
      </c>
      <c r="E9850" t="s">
        <v>133</v>
      </c>
      <c r="F9850" t="s">
        <v>134</v>
      </c>
      <c r="G9850" t="s">
        <v>135</v>
      </c>
      <c r="H9850" t="s">
        <v>142</v>
      </c>
      <c r="I9850">
        <v>49</v>
      </c>
      <c r="J9850" t="s">
        <v>139</v>
      </c>
      <c r="K9850" t="s">
        <v>143</v>
      </c>
      <c r="L9850">
        <v>130</v>
      </c>
      <c r="M9850" t="s">
        <v>139</v>
      </c>
      <c r="N9850" t="s">
        <v>144</v>
      </c>
      <c r="O9850">
        <v>180</v>
      </c>
      <c r="P9850" t="s">
        <v>139</v>
      </c>
      <c r="Q9850" t="s">
        <v>145</v>
      </c>
      <c r="R9850">
        <v>140</v>
      </c>
      <c r="S9850" t="s">
        <v>139</v>
      </c>
      <c r="T9850" t="s">
        <v>146</v>
      </c>
      <c r="U9850">
        <v>80</v>
      </c>
      <c r="V9850" t="s">
        <v>139</v>
      </c>
      <c r="W9850" t="s">
        <v>147</v>
      </c>
      <c r="X9850">
        <v>101</v>
      </c>
      <c r="Y9850" t="s">
        <v>139</v>
      </c>
      <c r="Z9850" t="s">
        <v>148</v>
      </c>
      <c r="AA9850">
        <v>190</v>
      </c>
      <c r="AB9850" t="s">
        <v>139</v>
      </c>
      <c r="AC9850" t="s">
        <v>149</v>
      </c>
      <c r="AD9850">
        <v>20</v>
      </c>
      <c r="AE9850" t="s">
        <v>139</v>
      </c>
    </row>
    <row r="9851" spans="1:40" x14ac:dyDescent="0.2">
      <c r="A9851" s="26">
        <v>41904.564983761571</v>
      </c>
      <c r="B9851" t="s">
        <v>130</v>
      </c>
      <c r="C9851" t="s">
        <v>549</v>
      </c>
      <c r="D9851" t="s">
        <v>7596</v>
      </c>
    </row>
    <row r="9852" spans="1:40" x14ac:dyDescent="0.2">
      <c r="A9852" s="26">
        <v>41904.564983761571</v>
      </c>
      <c r="B9852" t="s">
        <v>130</v>
      </c>
      <c r="C9852" t="s">
        <v>549</v>
      </c>
      <c r="D9852" t="s">
        <v>7597</v>
      </c>
      <c r="E9852" t="s">
        <v>133</v>
      </c>
      <c r="F9852" t="s">
        <v>134</v>
      </c>
      <c r="G9852" t="s">
        <v>135</v>
      </c>
      <c r="H9852" t="s">
        <v>152</v>
      </c>
      <c r="I9852">
        <v>50</v>
      </c>
      <c r="J9852" t="s">
        <v>139</v>
      </c>
      <c r="K9852" t="s">
        <v>153</v>
      </c>
      <c r="L9852">
        <v>50</v>
      </c>
      <c r="M9852" t="s">
        <v>139</v>
      </c>
      <c r="N9852" t="s">
        <v>154</v>
      </c>
      <c r="O9852">
        <v>50</v>
      </c>
      <c r="P9852" t="s">
        <v>139</v>
      </c>
    </row>
    <row r="9853" spans="1:40" x14ac:dyDescent="0.2">
      <c r="A9853" s="26">
        <v>41904.564983761571</v>
      </c>
      <c r="B9853" t="s">
        <v>130</v>
      </c>
      <c r="C9853" t="s">
        <v>549</v>
      </c>
      <c r="D9853" t="s">
        <v>7598</v>
      </c>
      <c r="E9853" t="s">
        <v>133</v>
      </c>
      <c r="F9853" t="s">
        <v>134</v>
      </c>
      <c r="G9853" t="s">
        <v>135</v>
      </c>
      <c r="H9853" t="s">
        <v>156</v>
      </c>
      <c r="I9853">
        <v>35</v>
      </c>
      <c r="J9853" t="s">
        <v>139</v>
      </c>
      <c r="K9853" t="s">
        <v>157</v>
      </c>
      <c r="L9853">
        <v>5</v>
      </c>
      <c r="M9853" t="s">
        <v>139</v>
      </c>
      <c r="N9853" t="s">
        <v>158</v>
      </c>
      <c r="O9853">
        <v>60</v>
      </c>
      <c r="P9853" t="s">
        <v>139</v>
      </c>
    </row>
    <row r="9854" spans="1:40" x14ac:dyDescent="0.2">
      <c r="A9854" s="26">
        <v>41904.564983761571</v>
      </c>
      <c r="B9854" t="s">
        <v>130</v>
      </c>
      <c r="C9854" t="s">
        <v>549</v>
      </c>
      <c r="D9854" t="s">
        <v>7599</v>
      </c>
      <c r="E9854" t="s">
        <v>133</v>
      </c>
      <c r="F9854" t="s">
        <v>134</v>
      </c>
      <c r="G9854" t="s">
        <v>135</v>
      </c>
      <c r="H9854" t="s">
        <v>160</v>
      </c>
      <c r="I9854">
        <v>1</v>
      </c>
      <c r="J9854" t="s">
        <v>139</v>
      </c>
    </row>
    <row r="9855" spans="1:40" x14ac:dyDescent="0.2">
      <c r="A9855" s="26">
        <v>41904.564983773147</v>
      </c>
      <c r="B9855" t="s">
        <v>130</v>
      </c>
      <c r="C9855" t="s">
        <v>643</v>
      </c>
      <c r="D9855" t="s">
        <v>7600</v>
      </c>
      <c r="E9855" t="s">
        <v>133</v>
      </c>
      <c r="F9855" t="s">
        <v>134</v>
      </c>
      <c r="G9855" t="s">
        <v>135</v>
      </c>
      <c r="H9855" t="s">
        <v>142</v>
      </c>
      <c r="I9855">
        <v>49</v>
      </c>
      <c r="J9855" t="s">
        <v>139</v>
      </c>
      <c r="K9855" t="s">
        <v>143</v>
      </c>
      <c r="L9855">
        <v>130</v>
      </c>
      <c r="M9855" t="s">
        <v>139</v>
      </c>
      <c r="N9855" t="s">
        <v>144</v>
      </c>
      <c r="O9855">
        <v>180</v>
      </c>
      <c r="P9855" t="s">
        <v>139</v>
      </c>
      <c r="Q9855" t="s">
        <v>145</v>
      </c>
      <c r="R9855">
        <v>140</v>
      </c>
      <c r="S9855" t="s">
        <v>139</v>
      </c>
      <c r="T9855" t="s">
        <v>146</v>
      </c>
      <c r="U9855">
        <v>80</v>
      </c>
      <c r="V9855" t="s">
        <v>139</v>
      </c>
      <c r="W9855" t="s">
        <v>147</v>
      </c>
      <c r="X9855">
        <v>101</v>
      </c>
      <c r="Y9855" t="s">
        <v>139</v>
      </c>
      <c r="Z9855" t="s">
        <v>148</v>
      </c>
      <c r="AA9855">
        <v>190</v>
      </c>
      <c r="AB9855" t="s">
        <v>139</v>
      </c>
      <c r="AC9855" t="s">
        <v>149</v>
      </c>
      <c r="AD9855">
        <v>20</v>
      </c>
      <c r="AE9855" t="s">
        <v>139</v>
      </c>
    </row>
    <row r="9856" spans="1:40" x14ac:dyDescent="0.2">
      <c r="A9856" s="26">
        <v>41904.564983773147</v>
      </c>
      <c r="B9856" t="s">
        <v>130</v>
      </c>
      <c r="C9856" t="s">
        <v>643</v>
      </c>
      <c r="D9856" t="s">
        <v>7601</v>
      </c>
    </row>
    <row r="9857" spans="1:40" x14ac:dyDescent="0.2">
      <c r="A9857" s="26">
        <v>41904.564983773147</v>
      </c>
      <c r="B9857" t="s">
        <v>130</v>
      </c>
      <c r="C9857" t="s">
        <v>643</v>
      </c>
      <c r="D9857" t="s">
        <v>7602</v>
      </c>
      <c r="E9857" t="s">
        <v>133</v>
      </c>
      <c r="F9857" t="s">
        <v>134</v>
      </c>
      <c r="G9857" t="s">
        <v>135</v>
      </c>
      <c r="H9857" t="s">
        <v>152</v>
      </c>
      <c r="I9857">
        <v>50</v>
      </c>
      <c r="J9857" t="s">
        <v>139</v>
      </c>
      <c r="K9857" t="s">
        <v>153</v>
      </c>
      <c r="L9857">
        <v>50</v>
      </c>
      <c r="M9857" t="s">
        <v>139</v>
      </c>
      <c r="N9857" t="s">
        <v>154</v>
      </c>
      <c r="O9857">
        <v>50</v>
      </c>
      <c r="P9857" t="s">
        <v>139</v>
      </c>
    </row>
    <row r="9858" spans="1:40" x14ac:dyDescent="0.2">
      <c r="A9858" s="26">
        <v>41904.564983773147</v>
      </c>
      <c r="B9858" t="s">
        <v>130</v>
      </c>
      <c r="C9858" t="s">
        <v>643</v>
      </c>
      <c r="D9858" t="s">
        <v>7603</v>
      </c>
      <c r="E9858" t="s">
        <v>133</v>
      </c>
      <c r="F9858" t="s">
        <v>134</v>
      </c>
      <c r="G9858" t="s">
        <v>135</v>
      </c>
      <c r="H9858" t="s">
        <v>156</v>
      </c>
      <c r="I9858">
        <v>35</v>
      </c>
      <c r="J9858" t="s">
        <v>139</v>
      </c>
      <c r="K9858" t="s">
        <v>157</v>
      </c>
      <c r="L9858">
        <v>5</v>
      </c>
      <c r="M9858" t="s">
        <v>139</v>
      </c>
      <c r="N9858" t="s">
        <v>158</v>
      </c>
      <c r="O9858">
        <v>60</v>
      </c>
      <c r="P9858" t="s">
        <v>139</v>
      </c>
    </row>
    <row r="9859" spans="1:40" x14ac:dyDescent="0.2">
      <c r="A9859" s="26">
        <v>41904.564983773147</v>
      </c>
      <c r="B9859" t="s">
        <v>130</v>
      </c>
      <c r="C9859" t="s">
        <v>643</v>
      </c>
      <c r="D9859" t="s">
        <v>7604</v>
      </c>
      <c r="E9859" t="s">
        <v>133</v>
      </c>
      <c r="F9859" t="s">
        <v>134</v>
      </c>
      <c r="G9859" t="s">
        <v>135</v>
      </c>
      <c r="H9859" t="s">
        <v>160</v>
      </c>
      <c r="I9859">
        <v>1</v>
      </c>
      <c r="J9859" t="s">
        <v>139</v>
      </c>
    </row>
    <row r="9860" spans="1:40" x14ac:dyDescent="0.2">
      <c r="A9860" s="26">
        <v>41904.564983773147</v>
      </c>
      <c r="B9860" t="s">
        <v>130</v>
      </c>
      <c r="C9860" t="s">
        <v>643</v>
      </c>
      <c r="D9860" t="s">
        <v>7605</v>
      </c>
      <c r="E9860" t="s">
        <v>133</v>
      </c>
      <c r="F9860" t="s">
        <v>134</v>
      </c>
      <c r="G9860" t="s">
        <v>135</v>
      </c>
      <c r="H9860" t="s">
        <v>162</v>
      </c>
      <c r="I9860">
        <v>30</v>
      </c>
      <c r="J9860" t="s">
        <v>139</v>
      </c>
      <c r="K9860" t="s">
        <v>163</v>
      </c>
      <c r="L9860">
        <v>30</v>
      </c>
      <c r="M9860" t="s">
        <v>139</v>
      </c>
      <c r="N9860" t="s">
        <v>164</v>
      </c>
      <c r="O9860">
        <v>30</v>
      </c>
      <c r="P9860" t="s">
        <v>139</v>
      </c>
      <c r="Q9860" t="s">
        <v>165</v>
      </c>
      <c r="R9860">
        <v>10</v>
      </c>
      <c r="S9860" t="s">
        <v>139</v>
      </c>
      <c r="T9860" t="s">
        <v>166</v>
      </c>
      <c r="U9860">
        <v>20</v>
      </c>
      <c r="V9860" t="s">
        <v>139</v>
      </c>
      <c r="W9860" t="s">
        <v>167</v>
      </c>
      <c r="X9860">
        <v>20</v>
      </c>
      <c r="Y9860" t="s">
        <v>139</v>
      </c>
      <c r="Z9860" t="s">
        <v>168</v>
      </c>
      <c r="AA9860">
        <v>20</v>
      </c>
      <c r="AB9860" t="s">
        <v>139</v>
      </c>
      <c r="AC9860" t="s">
        <v>169</v>
      </c>
      <c r="AD9860">
        <v>20</v>
      </c>
      <c r="AE9860" t="s">
        <v>139</v>
      </c>
      <c r="AF9860" t="s">
        <v>170</v>
      </c>
      <c r="AG9860">
        <v>115200</v>
      </c>
      <c r="AH9860" t="s">
        <v>139</v>
      </c>
      <c r="AI9860" t="s">
        <v>171</v>
      </c>
      <c r="AJ9860">
        <v>12000</v>
      </c>
      <c r="AK9860" t="s">
        <v>139</v>
      </c>
      <c r="AL9860" t="s">
        <v>172</v>
      </c>
      <c r="AM9860">
        <v>30000</v>
      </c>
      <c r="AN9860" t="s">
        <v>139</v>
      </c>
    </row>
    <row r="9861" spans="1:40" x14ac:dyDescent="0.2">
      <c r="A9861" s="26">
        <v>41904.564983773147</v>
      </c>
      <c r="B9861" t="s">
        <v>130</v>
      </c>
      <c r="C9861" t="s">
        <v>643</v>
      </c>
      <c r="D9861" t="s">
        <v>7606</v>
      </c>
      <c r="E9861" t="s">
        <v>133</v>
      </c>
      <c r="F9861" t="s">
        <v>134</v>
      </c>
      <c r="G9861" t="s">
        <v>135</v>
      </c>
      <c r="H9861" t="s">
        <v>174</v>
      </c>
      <c r="I9861">
        <v>60</v>
      </c>
      <c r="J9861" t="s">
        <v>139</v>
      </c>
      <c r="K9861" t="s">
        <v>175</v>
      </c>
      <c r="L9861">
        <v>40</v>
      </c>
      <c r="M9861" t="s">
        <v>139</v>
      </c>
      <c r="N9861" t="s">
        <v>176</v>
      </c>
      <c r="O9861">
        <v>50</v>
      </c>
      <c r="P9861" t="s">
        <v>139</v>
      </c>
      <c r="Q9861" t="s">
        <v>177</v>
      </c>
      <c r="R9861">
        <v>40</v>
      </c>
      <c r="S9861" t="s">
        <v>139</v>
      </c>
      <c r="T9861" t="s">
        <v>178</v>
      </c>
      <c r="U9861">
        <v>60</v>
      </c>
      <c r="V9861" t="s">
        <v>139</v>
      </c>
      <c r="W9861" t="s">
        <v>179</v>
      </c>
      <c r="X9861">
        <v>50</v>
      </c>
      <c r="Y9861" t="s">
        <v>139</v>
      </c>
      <c r="Z9861" t="s">
        <v>180</v>
      </c>
      <c r="AA9861">
        <v>50</v>
      </c>
      <c r="AB9861" t="s">
        <v>139</v>
      </c>
      <c r="AC9861" t="s">
        <v>181</v>
      </c>
      <c r="AD9861">
        <v>35</v>
      </c>
      <c r="AE9861" t="s">
        <v>139</v>
      </c>
      <c r="AF9861" t="s">
        <v>182</v>
      </c>
      <c r="AG9861">
        <v>8</v>
      </c>
      <c r="AH9861" t="s">
        <v>139</v>
      </c>
      <c r="AI9861" t="s">
        <v>183</v>
      </c>
      <c r="AJ9861">
        <v>90</v>
      </c>
      <c r="AK9861" t="s">
        <v>139</v>
      </c>
      <c r="AL9861" t="s">
        <v>184</v>
      </c>
      <c r="AM9861">
        <v>1</v>
      </c>
      <c r="AN9861" t="s">
        <v>139</v>
      </c>
    </row>
    <row r="9862" spans="1:40" x14ac:dyDescent="0.2">
      <c r="A9862" s="26">
        <v>41904.564983773147</v>
      </c>
      <c r="B9862" t="s">
        <v>130</v>
      </c>
      <c r="C9862" t="s">
        <v>643</v>
      </c>
      <c r="D9862" t="s">
        <v>7607</v>
      </c>
      <c r="E9862" t="s">
        <v>133</v>
      </c>
      <c r="F9862" t="s">
        <v>134</v>
      </c>
      <c r="G9862" t="s">
        <v>135</v>
      </c>
      <c r="H9862" t="s">
        <v>186</v>
      </c>
      <c r="I9862">
        <v>33</v>
      </c>
      <c r="J9862" t="s">
        <v>139</v>
      </c>
      <c r="K9862" t="s">
        <v>187</v>
      </c>
      <c r="L9862">
        <v>33</v>
      </c>
      <c r="M9862" t="s">
        <v>139</v>
      </c>
      <c r="N9862" t="s">
        <v>188</v>
      </c>
      <c r="O9862">
        <v>34</v>
      </c>
      <c r="P9862" t="s">
        <v>139</v>
      </c>
      <c r="Q9862" t="s">
        <v>166</v>
      </c>
      <c r="R9862">
        <v>20</v>
      </c>
      <c r="S9862" t="s">
        <v>139</v>
      </c>
      <c r="T9862" t="s">
        <v>167</v>
      </c>
      <c r="U9862">
        <v>20</v>
      </c>
      <c r="V9862" t="s">
        <v>139</v>
      </c>
      <c r="W9862" t="s">
        <v>168</v>
      </c>
      <c r="X9862">
        <v>20</v>
      </c>
      <c r="Y9862" t="s">
        <v>139</v>
      </c>
      <c r="Z9862" t="s">
        <v>189</v>
      </c>
      <c r="AA9862">
        <v>20</v>
      </c>
      <c r="AB9862" t="s">
        <v>139</v>
      </c>
      <c r="AC9862" t="s">
        <v>190</v>
      </c>
      <c r="AD9862">
        <v>20</v>
      </c>
      <c r="AE9862" t="s">
        <v>139</v>
      </c>
      <c r="AF9862" t="s">
        <v>191</v>
      </c>
      <c r="AG9862">
        <v>20</v>
      </c>
      <c r="AH9862" t="s">
        <v>139</v>
      </c>
      <c r="AI9862" t="s">
        <v>170</v>
      </c>
      <c r="AJ9862">
        <v>115200</v>
      </c>
      <c r="AK9862" t="s">
        <v>139</v>
      </c>
      <c r="AL9862" t="s">
        <v>171</v>
      </c>
      <c r="AM9862">
        <v>12000</v>
      </c>
      <c r="AN9862" t="s">
        <v>139</v>
      </c>
    </row>
    <row r="9863" spans="1:40" x14ac:dyDescent="0.2">
      <c r="A9863" s="26">
        <v>41904.564983773147</v>
      </c>
      <c r="B9863" t="s">
        <v>130</v>
      </c>
      <c r="C9863" t="s">
        <v>643</v>
      </c>
      <c r="D9863" t="s">
        <v>7608</v>
      </c>
      <c r="E9863" t="s">
        <v>133</v>
      </c>
      <c r="F9863" t="s">
        <v>134</v>
      </c>
      <c r="G9863" t="s">
        <v>135</v>
      </c>
      <c r="H9863" t="s">
        <v>142</v>
      </c>
      <c r="I9863">
        <v>49</v>
      </c>
      <c r="J9863" t="s">
        <v>139</v>
      </c>
      <c r="K9863" t="s">
        <v>143</v>
      </c>
      <c r="L9863">
        <v>130</v>
      </c>
      <c r="M9863" t="s">
        <v>139</v>
      </c>
      <c r="N9863" t="s">
        <v>144</v>
      </c>
      <c r="O9863">
        <v>180</v>
      </c>
      <c r="P9863" t="s">
        <v>139</v>
      </c>
      <c r="Q9863" t="s">
        <v>145</v>
      </c>
      <c r="R9863">
        <v>140</v>
      </c>
      <c r="S9863" t="s">
        <v>139</v>
      </c>
      <c r="T9863" t="s">
        <v>146</v>
      </c>
      <c r="U9863">
        <v>80</v>
      </c>
      <c r="V9863" t="s">
        <v>139</v>
      </c>
      <c r="W9863" t="s">
        <v>147</v>
      </c>
      <c r="X9863">
        <v>101</v>
      </c>
      <c r="Y9863" t="s">
        <v>139</v>
      </c>
      <c r="Z9863" t="s">
        <v>148</v>
      </c>
      <c r="AA9863">
        <v>190</v>
      </c>
      <c r="AB9863" t="s">
        <v>139</v>
      </c>
      <c r="AC9863" t="s">
        <v>149</v>
      </c>
      <c r="AD9863">
        <v>20</v>
      </c>
      <c r="AE9863" t="s">
        <v>139</v>
      </c>
    </row>
    <row r="9864" spans="1:40" x14ac:dyDescent="0.2">
      <c r="A9864" s="26">
        <v>41904.564983773147</v>
      </c>
      <c r="B9864" t="s">
        <v>130</v>
      </c>
      <c r="C9864" t="s">
        <v>643</v>
      </c>
      <c r="D9864" t="s">
        <v>7609</v>
      </c>
    </row>
    <row r="9865" spans="1:40" x14ac:dyDescent="0.2">
      <c r="A9865" s="26">
        <v>41904.564983773147</v>
      </c>
      <c r="B9865" t="s">
        <v>130</v>
      </c>
      <c r="C9865" t="s">
        <v>643</v>
      </c>
      <c r="D9865" t="s">
        <v>7610</v>
      </c>
      <c r="E9865" t="s">
        <v>133</v>
      </c>
      <c r="F9865" t="s">
        <v>134</v>
      </c>
      <c r="G9865" t="s">
        <v>135</v>
      </c>
      <c r="H9865" t="s">
        <v>152</v>
      </c>
      <c r="I9865">
        <v>50</v>
      </c>
      <c r="J9865" t="s">
        <v>139</v>
      </c>
      <c r="K9865" t="s">
        <v>153</v>
      </c>
      <c r="L9865">
        <v>50</v>
      </c>
      <c r="M9865" t="s">
        <v>139</v>
      </c>
      <c r="N9865" t="s">
        <v>154</v>
      </c>
      <c r="O9865">
        <v>50</v>
      </c>
      <c r="P9865" t="s">
        <v>139</v>
      </c>
    </row>
    <row r="9866" spans="1:40" x14ac:dyDescent="0.2">
      <c r="A9866" s="26">
        <v>41904.564983773147</v>
      </c>
      <c r="B9866" t="s">
        <v>130</v>
      </c>
      <c r="C9866" t="s">
        <v>643</v>
      </c>
      <c r="D9866" t="s">
        <v>7611</v>
      </c>
      <c r="E9866" t="s">
        <v>133</v>
      </c>
      <c r="F9866" t="s">
        <v>134</v>
      </c>
      <c r="G9866" t="s">
        <v>135</v>
      </c>
      <c r="H9866" t="s">
        <v>156</v>
      </c>
      <c r="I9866">
        <v>35</v>
      </c>
      <c r="J9866" t="s">
        <v>139</v>
      </c>
      <c r="K9866" t="s">
        <v>157</v>
      </c>
      <c r="L9866">
        <v>5</v>
      </c>
      <c r="M9866" t="s">
        <v>139</v>
      </c>
      <c r="N9866" t="s">
        <v>158</v>
      </c>
      <c r="O9866">
        <v>60</v>
      </c>
      <c r="P9866" t="s">
        <v>139</v>
      </c>
    </row>
    <row r="9867" spans="1:40" x14ac:dyDescent="0.2">
      <c r="A9867" s="26">
        <v>41904.564983773147</v>
      </c>
      <c r="B9867" t="s">
        <v>130</v>
      </c>
      <c r="C9867" t="s">
        <v>643</v>
      </c>
      <c r="D9867" t="s">
        <v>7612</v>
      </c>
      <c r="E9867" t="s">
        <v>133</v>
      </c>
      <c r="F9867" t="s">
        <v>134</v>
      </c>
      <c r="G9867" t="s">
        <v>135</v>
      </c>
      <c r="H9867" t="s">
        <v>160</v>
      </c>
      <c r="I9867">
        <v>1</v>
      </c>
      <c r="J9867" t="s">
        <v>139</v>
      </c>
    </row>
    <row r="9868" spans="1:40" x14ac:dyDescent="0.2">
      <c r="A9868" s="26">
        <v>41904.564983773147</v>
      </c>
      <c r="B9868" t="s">
        <v>130</v>
      </c>
      <c r="C9868" t="s">
        <v>643</v>
      </c>
      <c r="D9868" t="s">
        <v>7613</v>
      </c>
      <c r="E9868" t="s">
        <v>133</v>
      </c>
      <c r="F9868" t="s">
        <v>134</v>
      </c>
      <c r="G9868" t="s">
        <v>135</v>
      </c>
      <c r="H9868" t="s">
        <v>162</v>
      </c>
      <c r="I9868">
        <v>30</v>
      </c>
      <c r="J9868" t="s">
        <v>139</v>
      </c>
      <c r="K9868" t="s">
        <v>163</v>
      </c>
      <c r="L9868">
        <v>30</v>
      </c>
      <c r="M9868" t="s">
        <v>139</v>
      </c>
      <c r="N9868" t="s">
        <v>164</v>
      </c>
      <c r="O9868">
        <v>30</v>
      </c>
      <c r="P9868" t="s">
        <v>139</v>
      </c>
      <c r="Q9868" t="s">
        <v>165</v>
      </c>
      <c r="R9868">
        <v>10</v>
      </c>
      <c r="S9868" t="s">
        <v>139</v>
      </c>
      <c r="T9868" t="s">
        <v>166</v>
      </c>
      <c r="U9868">
        <v>20</v>
      </c>
      <c r="V9868" t="s">
        <v>139</v>
      </c>
      <c r="W9868" t="s">
        <v>167</v>
      </c>
      <c r="X9868">
        <v>20</v>
      </c>
      <c r="Y9868" t="s">
        <v>139</v>
      </c>
      <c r="Z9868" t="s">
        <v>168</v>
      </c>
      <c r="AA9868">
        <v>20</v>
      </c>
      <c r="AB9868" t="s">
        <v>139</v>
      </c>
      <c r="AC9868" t="s">
        <v>169</v>
      </c>
      <c r="AD9868">
        <v>20</v>
      </c>
      <c r="AE9868" t="s">
        <v>139</v>
      </c>
      <c r="AF9868" t="s">
        <v>170</v>
      </c>
      <c r="AG9868">
        <v>115200</v>
      </c>
      <c r="AH9868" t="s">
        <v>139</v>
      </c>
      <c r="AI9868" t="s">
        <v>171</v>
      </c>
      <c r="AJ9868">
        <v>12000</v>
      </c>
      <c r="AK9868" t="s">
        <v>139</v>
      </c>
      <c r="AL9868" t="s">
        <v>172</v>
      </c>
      <c r="AM9868">
        <v>30000</v>
      </c>
      <c r="AN9868" t="s">
        <v>139</v>
      </c>
    </row>
    <row r="9869" spans="1:40" x14ac:dyDescent="0.2">
      <c r="A9869" s="26">
        <v>41904.564983773147</v>
      </c>
      <c r="B9869" t="s">
        <v>130</v>
      </c>
      <c r="C9869" t="s">
        <v>643</v>
      </c>
      <c r="D9869" t="s">
        <v>7614</v>
      </c>
      <c r="E9869" t="s">
        <v>133</v>
      </c>
      <c r="F9869" t="s">
        <v>134</v>
      </c>
      <c r="G9869" t="s">
        <v>135</v>
      </c>
      <c r="H9869" t="s">
        <v>174</v>
      </c>
      <c r="I9869">
        <v>60</v>
      </c>
      <c r="J9869" t="s">
        <v>139</v>
      </c>
      <c r="K9869" t="s">
        <v>175</v>
      </c>
      <c r="L9869">
        <v>40</v>
      </c>
      <c r="M9869" t="s">
        <v>139</v>
      </c>
      <c r="N9869" t="s">
        <v>176</v>
      </c>
      <c r="O9869">
        <v>50</v>
      </c>
      <c r="P9869" t="s">
        <v>139</v>
      </c>
      <c r="Q9869" t="s">
        <v>177</v>
      </c>
      <c r="R9869">
        <v>40</v>
      </c>
      <c r="S9869" t="s">
        <v>139</v>
      </c>
      <c r="T9869" t="s">
        <v>178</v>
      </c>
      <c r="U9869">
        <v>60</v>
      </c>
      <c r="V9869" t="s">
        <v>139</v>
      </c>
      <c r="W9869" t="s">
        <v>179</v>
      </c>
      <c r="X9869">
        <v>50</v>
      </c>
      <c r="Y9869" t="s">
        <v>139</v>
      </c>
      <c r="Z9869" t="s">
        <v>180</v>
      </c>
      <c r="AA9869">
        <v>50</v>
      </c>
      <c r="AB9869" t="s">
        <v>139</v>
      </c>
      <c r="AC9869" t="s">
        <v>181</v>
      </c>
      <c r="AD9869">
        <v>35</v>
      </c>
      <c r="AE9869" t="s">
        <v>139</v>
      </c>
      <c r="AF9869" t="s">
        <v>182</v>
      </c>
      <c r="AG9869">
        <v>8</v>
      </c>
      <c r="AH9869" t="s">
        <v>139</v>
      </c>
      <c r="AI9869" t="s">
        <v>183</v>
      </c>
      <c r="AJ9869">
        <v>90</v>
      </c>
      <c r="AK9869" t="s">
        <v>139</v>
      </c>
      <c r="AL9869" t="s">
        <v>184</v>
      </c>
      <c r="AM9869">
        <v>1</v>
      </c>
      <c r="AN9869" t="s">
        <v>139</v>
      </c>
    </row>
    <row r="9870" spans="1:40" x14ac:dyDescent="0.2">
      <c r="A9870" s="26">
        <v>41904.564983773147</v>
      </c>
      <c r="B9870" t="s">
        <v>130</v>
      </c>
      <c r="C9870" t="s">
        <v>643</v>
      </c>
      <c r="D9870" t="s">
        <v>7615</v>
      </c>
      <c r="E9870" t="s">
        <v>133</v>
      </c>
      <c r="F9870" t="s">
        <v>134</v>
      </c>
      <c r="G9870" t="s">
        <v>135</v>
      </c>
      <c r="H9870" t="s">
        <v>186</v>
      </c>
      <c r="I9870">
        <v>33</v>
      </c>
      <c r="J9870" t="s">
        <v>139</v>
      </c>
      <c r="K9870" t="s">
        <v>187</v>
      </c>
      <c r="L9870">
        <v>33</v>
      </c>
      <c r="M9870" t="s">
        <v>139</v>
      </c>
      <c r="N9870" t="s">
        <v>188</v>
      </c>
      <c r="O9870">
        <v>34</v>
      </c>
      <c r="P9870" t="s">
        <v>139</v>
      </c>
      <c r="Q9870" t="s">
        <v>166</v>
      </c>
      <c r="R9870">
        <v>20</v>
      </c>
      <c r="S9870" t="s">
        <v>139</v>
      </c>
      <c r="T9870" t="s">
        <v>167</v>
      </c>
      <c r="U9870">
        <v>20</v>
      </c>
      <c r="V9870" t="s">
        <v>139</v>
      </c>
      <c r="W9870" t="s">
        <v>168</v>
      </c>
      <c r="X9870">
        <v>20</v>
      </c>
      <c r="Y9870" t="s">
        <v>139</v>
      </c>
      <c r="Z9870" t="s">
        <v>189</v>
      </c>
      <c r="AA9870">
        <v>20</v>
      </c>
      <c r="AB9870" t="s">
        <v>139</v>
      </c>
      <c r="AC9870" t="s">
        <v>190</v>
      </c>
      <c r="AD9870">
        <v>20</v>
      </c>
      <c r="AE9870" t="s">
        <v>139</v>
      </c>
      <c r="AF9870" t="s">
        <v>191</v>
      </c>
      <c r="AG9870">
        <v>20</v>
      </c>
      <c r="AH9870" t="s">
        <v>139</v>
      </c>
      <c r="AI9870" t="s">
        <v>170</v>
      </c>
      <c r="AJ9870">
        <v>115200</v>
      </c>
      <c r="AK9870" t="s">
        <v>139</v>
      </c>
      <c r="AL9870" t="s">
        <v>171</v>
      </c>
      <c r="AM9870">
        <v>12000</v>
      </c>
      <c r="AN9870" t="s">
        <v>139</v>
      </c>
    </row>
    <row r="9871" spans="1:40" x14ac:dyDescent="0.2">
      <c r="A9871" s="26">
        <v>41904.564983773147</v>
      </c>
      <c r="B9871" t="s">
        <v>130</v>
      </c>
      <c r="C9871" t="s">
        <v>643</v>
      </c>
      <c r="D9871" t="s">
        <v>7616</v>
      </c>
      <c r="E9871" t="s">
        <v>133</v>
      </c>
      <c r="F9871" t="s">
        <v>134</v>
      </c>
      <c r="G9871" t="s">
        <v>135</v>
      </c>
      <c r="H9871" t="s">
        <v>142</v>
      </c>
      <c r="I9871">
        <v>49</v>
      </c>
      <c r="J9871" t="s">
        <v>139</v>
      </c>
      <c r="K9871" t="s">
        <v>143</v>
      </c>
      <c r="L9871">
        <v>130</v>
      </c>
      <c r="M9871" t="s">
        <v>139</v>
      </c>
      <c r="N9871" t="s">
        <v>144</v>
      </c>
      <c r="O9871">
        <v>180</v>
      </c>
      <c r="P9871" t="s">
        <v>139</v>
      </c>
      <c r="Q9871" t="s">
        <v>145</v>
      </c>
      <c r="R9871">
        <v>140</v>
      </c>
      <c r="S9871" t="s">
        <v>139</v>
      </c>
      <c r="T9871" t="s">
        <v>146</v>
      </c>
      <c r="U9871">
        <v>80</v>
      </c>
      <c r="V9871" t="s">
        <v>139</v>
      </c>
      <c r="W9871" t="s">
        <v>147</v>
      </c>
      <c r="X9871">
        <v>101</v>
      </c>
      <c r="Y9871" t="s">
        <v>139</v>
      </c>
      <c r="Z9871" t="s">
        <v>148</v>
      </c>
      <c r="AA9871">
        <v>190</v>
      </c>
      <c r="AB9871" t="s">
        <v>139</v>
      </c>
      <c r="AC9871" t="s">
        <v>149</v>
      </c>
      <c r="AD9871">
        <v>20</v>
      </c>
      <c r="AE9871" t="s">
        <v>139</v>
      </c>
    </row>
    <row r="9872" spans="1:40" x14ac:dyDescent="0.2">
      <c r="A9872" s="26">
        <v>41904.564983773147</v>
      </c>
      <c r="B9872" t="s">
        <v>130</v>
      </c>
      <c r="C9872" t="s">
        <v>643</v>
      </c>
      <c r="D9872" t="s">
        <v>7617</v>
      </c>
    </row>
    <row r="9873" spans="1:40" x14ac:dyDescent="0.2">
      <c r="A9873" s="26">
        <v>41904.564983773147</v>
      </c>
      <c r="B9873" t="s">
        <v>130</v>
      </c>
      <c r="C9873" t="s">
        <v>643</v>
      </c>
      <c r="D9873" t="s">
        <v>7618</v>
      </c>
      <c r="E9873" t="s">
        <v>133</v>
      </c>
      <c r="F9873" t="s">
        <v>134</v>
      </c>
      <c r="G9873" t="s">
        <v>135</v>
      </c>
      <c r="H9873" t="s">
        <v>152</v>
      </c>
      <c r="I9873">
        <v>50</v>
      </c>
      <c r="J9873" t="s">
        <v>139</v>
      </c>
      <c r="K9873" t="s">
        <v>153</v>
      </c>
      <c r="L9873">
        <v>50</v>
      </c>
      <c r="M9873" t="s">
        <v>139</v>
      </c>
      <c r="N9873" t="s">
        <v>154</v>
      </c>
      <c r="O9873">
        <v>50</v>
      </c>
      <c r="P9873" t="s">
        <v>139</v>
      </c>
    </row>
    <row r="9874" spans="1:40" x14ac:dyDescent="0.2">
      <c r="A9874" s="26">
        <v>41904.564983773147</v>
      </c>
      <c r="B9874" t="s">
        <v>130</v>
      </c>
      <c r="C9874" t="s">
        <v>643</v>
      </c>
      <c r="D9874" t="s">
        <v>7619</v>
      </c>
      <c r="E9874" t="s">
        <v>133</v>
      </c>
      <c r="F9874" t="s">
        <v>134</v>
      </c>
      <c r="G9874" t="s">
        <v>135</v>
      </c>
      <c r="H9874" t="s">
        <v>156</v>
      </c>
      <c r="I9874">
        <v>35</v>
      </c>
      <c r="J9874" t="s">
        <v>139</v>
      </c>
      <c r="K9874" t="s">
        <v>157</v>
      </c>
      <c r="L9874">
        <v>5</v>
      </c>
      <c r="M9874" t="s">
        <v>139</v>
      </c>
      <c r="N9874" t="s">
        <v>158</v>
      </c>
      <c r="O9874">
        <v>60</v>
      </c>
      <c r="P9874" t="s">
        <v>139</v>
      </c>
    </row>
    <row r="9875" spans="1:40" x14ac:dyDescent="0.2">
      <c r="A9875" s="26">
        <v>41904.564983773147</v>
      </c>
      <c r="B9875" t="s">
        <v>130</v>
      </c>
      <c r="C9875" t="s">
        <v>643</v>
      </c>
      <c r="D9875" t="s">
        <v>7620</v>
      </c>
      <c r="E9875" t="s">
        <v>133</v>
      </c>
      <c r="F9875" t="s">
        <v>134</v>
      </c>
      <c r="G9875" t="s">
        <v>135</v>
      </c>
      <c r="H9875" t="s">
        <v>160</v>
      </c>
      <c r="I9875">
        <v>1</v>
      </c>
      <c r="J9875" t="s">
        <v>139</v>
      </c>
    </row>
    <row r="9876" spans="1:40" x14ac:dyDescent="0.2">
      <c r="A9876" s="26">
        <v>41904.564983773147</v>
      </c>
      <c r="B9876" t="s">
        <v>130</v>
      </c>
      <c r="C9876" t="s">
        <v>643</v>
      </c>
      <c r="D9876" t="s">
        <v>7621</v>
      </c>
      <c r="E9876" t="s">
        <v>133</v>
      </c>
      <c r="F9876" t="s">
        <v>134</v>
      </c>
      <c r="G9876" t="s">
        <v>135</v>
      </c>
      <c r="H9876" t="s">
        <v>162</v>
      </c>
      <c r="I9876">
        <v>30</v>
      </c>
      <c r="J9876" t="s">
        <v>139</v>
      </c>
      <c r="K9876" t="s">
        <v>163</v>
      </c>
      <c r="L9876">
        <v>30</v>
      </c>
      <c r="M9876" t="s">
        <v>139</v>
      </c>
      <c r="N9876" t="s">
        <v>164</v>
      </c>
      <c r="O9876">
        <v>30</v>
      </c>
      <c r="P9876" t="s">
        <v>139</v>
      </c>
      <c r="Q9876" t="s">
        <v>165</v>
      </c>
      <c r="R9876">
        <v>10</v>
      </c>
      <c r="S9876" t="s">
        <v>139</v>
      </c>
      <c r="T9876" t="s">
        <v>166</v>
      </c>
      <c r="U9876">
        <v>20</v>
      </c>
      <c r="V9876" t="s">
        <v>139</v>
      </c>
      <c r="W9876" t="s">
        <v>167</v>
      </c>
      <c r="X9876">
        <v>20</v>
      </c>
      <c r="Y9876" t="s">
        <v>139</v>
      </c>
      <c r="Z9876" t="s">
        <v>168</v>
      </c>
      <c r="AA9876">
        <v>20</v>
      </c>
      <c r="AB9876" t="s">
        <v>139</v>
      </c>
      <c r="AC9876" t="s">
        <v>169</v>
      </c>
      <c r="AD9876">
        <v>20</v>
      </c>
      <c r="AE9876" t="s">
        <v>139</v>
      </c>
      <c r="AF9876" t="s">
        <v>170</v>
      </c>
      <c r="AG9876">
        <v>115200</v>
      </c>
      <c r="AH9876" t="s">
        <v>139</v>
      </c>
      <c r="AI9876" t="s">
        <v>171</v>
      </c>
      <c r="AJ9876">
        <v>12000</v>
      </c>
      <c r="AK9876" t="s">
        <v>139</v>
      </c>
      <c r="AL9876" t="s">
        <v>172</v>
      </c>
      <c r="AM9876">
        <v>30000</v>
      </c>
      <c r="AN9876" t="s">
        <v>139</v>
      </c>
    </row>
    <row r="9877" spans="1:40" x14ac:dyDescent="0.2">
      <c r="A9877" s="26">
        <v>41904.564983773147</v>
      </c>
      <c r="B9877" t="s">
        <v>130</v>
      </c>
      <c r="C9877" t="s">
        <v>643</v>
      </c>
      <c r="D9877" t="s">
        <v>7622</v>
      </c>
      <c r="E9877" t="s">
        <v>133</v>
      </c>
      <c r="F9877" t="s">
        <v>134</v>
      </c>
      <c r="G9877" t="s">
        <v>135</v>
      </c>
      <c r="H9877" t="s">
        <v>174</v>
      </c>
      <c r="I9877">
        <v>60</v>
      </c>
      <c r="J9877" t="s">
        <v>139</v>
      </c>
      <c r="K9877" t="s">
        <v>175</v>
      </c>
      <c r="L9877">
        <v>40</v>
      </c>
      <c r="M9877" t="s">
        <v>139</v>
      </c>
      <c r="N9877" t="s">
        <v>176</v>
      </c>
      <c r="O9877">
        <v>50</v>
      </c>
      <c r="P9877" t="s">
        <v>139</v>
      </c>
      <c r="Q9877" t="s">
        <v>177</v>
      </c>
      <c r="R9877">
        <v>40</v>
      </c>
      <c r="S9877" t="s">
        <v>139</v>
      </c>
      <c r="T9877" t="s">
        <v>178</v>
      </c>
      <c r="U9877">
        <v>60</v>
      </c>
      <c r="V9877" t="s">
        <v>139</v>
      </c>
      <c r="W9877" t="s">
        <v>179</v>
      </c>
      <c r="X9877">
        <v>50</v>
      </c>
      <c r="Y9877" t="s">
        <v>139</v>
      </c>
      <c r="Z9877" t="s">
        <v>180</v>
      </c>
      <c r="AA9877">
        <v>50</v>
      </c>
      <c r="AB9877" t="s">
        <v>139</v>
      </c>
      <c r="AC9877" t="s">
        <v>181</v>
      </c>
      <c r="AD9877">
        <v>35</v>
      </c>
      <c r="AE9877" t="s">
        <v>139</v>
      </c>
      <c r="AF9877" t="s">
        <v>182</v>
      </c>
      <c r="AG9877">
        <v>8</v>
      </c>
      <c r="AH9877" t="s">
        <v>139</v>
      </c>
      <c r="AI9877" t="s">
        <v>183</v>
      </c>
      <c r="AJ9877">
        <v>90</v>
      </c>
      <c r="AK9877" t="s">
        <v>139</v>
      </c>
      <c r="AL9877" t="s">
        <v>184</v>
      </c>
      <c r="AM9877">
        <v>1</v>
      </c>
      <c r="AN9877" t="s">
        <v>139</v>
      </c>
    </row>
    <row r="9878" spans="1:40" x14ac:dyDescent="0.2">
      <c r="A9878" s="26">
        <v>41904.564983773147</v>
      </c>
      <c r="B9878" t="s">
        <v>130</v>
      </c>
      <c r="C9878" t="s">
        <v>643</v>
      </c>
      <c r="D9878" t="s">
        <v>7623</v>
      </c>
      <c r="E9878" t="s">
        <v>133</v>
      </c>
      <c r="F9878" t="s">
        <v>134</v>
      </c>
      <c r="G9878" t="s">
        <v>135</v>
      </c>
      <c r="H9878" t="s">
        <v>186</v>
      </c>
      <c r="I9878">
        <v>33</v>
      </c>
      <c r="J9878" t="s">
        <v>139</v>
      </c>
      <c r="K9878" t="s">
        <v>187</v>
      </c>
      <c r="L9878">
        <v>33</v>
      </c>
      <c r="M9878" t="s">
        <v>139</v>
      </c>
      <c r="N9878" t="s">
        <v>188</v>
      </c>
      <c r="O9878">
        <v>34</v>
      </c>
      <c r="P9878" t="s">
        <v>139</v>
      </c>
      <c r="Q9878" t="s">
        <v>166</v>
      </c>
      <c r="R9878">
        <v>20</v>
      </c>
      <c r="S9878" t="s">
        <v>139</v>
      </c>
      <c r="T9878" t="s">
        <v>167</v>
      </c>
      <c r="U9878">
        <v>20</v>
      </c>
      <c r="V9878" t="s">
        <v>139</v>
      </c>
      <c r="W9878" t="s">
        <v>168</v>
      </c>
      <c r="X9878">
        <v>20</v>
      </c>
      <c r="Y9878" t="s">
        <v>139</v>
      </c>
      <c r="Z9878" t="s">
        <v>189</v>
      </c>
      <c r="AA9878">
        <v>20</v>
      </c>
      <c r="AB9878" t="s">
        <v>139</v>
      </c>
      <c r="AC9878" t="s">
        <v>190</v>
      </c>
      <c r="AD9878">
        <v>20</v>
      </c>
      <c r="AE9878" t="s">
        <v>139</v>
      </c>
      <c r="AF9878" t="s">
        <v>191</v>
      </c>
      <c r="AG9878">
        <v>20</v>
      </c>
      <c r="AH9878" t="s">
        <v>139</v>
      </c>
      <c r="AI9878" t="s">
        <v>170</v>
      </c>
      <c r="AJ9878">
        <v>115200</v>
      </c>
      <c r="AK9878" t="s">
        <v>139</v>
      </c>
      <c r="AL9878" t="s">
        <v>171</v>
      </c>
      <c r="AM9878">
        <v>12000</v>
      </c>
      <c r="AN9878" t="s">
        <v>139</v>
      </c>
    </row>
    <row r="9879" spans="1:40" x14ac:dyDescent="0.2">
      <c r="A9879" s="26">
        <v>41904.564983773147</v>
      </c>
      <c r="B9879" t="s">
        <v>130</v>
      </c>
      <c r="C9879" t="s">
        <v>643</v>
      </c>
      <c r="D9879" t="s">
        <v>7624</v>
      </c>
      <c r="E9879" t="s">
        <v>133</v>
      </c>
      <c r="F9879" t="s">
        <v>134</v>
      </c>
      <c r="G9879" t="s">
        <v>135</v>
      </c>
      <c r="H9879" t="s">
        <v>142</v>
      </c>
      <c r="I9879">
        <v>49</v>
      </c>
      <c r="J9879" t="s">
        <v>139</v>
      </c>
      <c r="K9879" t="s">
        <v>143</v>
      </c>
      <c r="L9879">
        <v>130</v>
      </c>
      <c r="M9879" t="s">
        <v>139</v>
      </c>
      <c r="N9879" t="s">
        <v>144</v>
      </c>
      <c r="O9879">
        <v>180</v>
      </c>
      <c r="P9879" t="s">
        <v>139</v>
      </c>
      <c r="Q9879" t="s">
        <v>145</v>
      </c>
      <c r="R9879">
        <v>140</v>
      </c>
      <c r="S9879" t="s">
        <v>139</v>
      </c>
      <c r="T9879" t="s">
        <v>146</v>
      </c>
      <c r="U9879">
        <v>80</v>
      </c>
      <c r="V9879" t="s">
        <v>139</v>
      </c>
      <c r="W9879" t="s">
        <v>147</v>
      </c>
      <c r="X9879">
        <v>101</v>
      </c>
      <c r="Y9879" t="s">
        <v>139</v>
      </c>
      <c r="Z9879" t="s">
        <v>148</v>
      </c>
      <c r="AA9879">
        <v>190</v>
      </c>
      <c r="AB9879" t="s">
        <v>139</v>
      </c>
      <c r="AC9879" t="s">
        <v>149</v>
      </c>
      <c r="AD9879">
        <v>20</v>
      </c>
      <c r="AE9879" t="s">
        <v>139</v>
      </c>
    </row>
    <row r="9880" spans="1:40" x14ac:dyDescent="0.2">
      <c r="A9880" s="26">
        <v>41904.564983773147</v>
      </c>
      <c r="B9880" t="s">
        <v>130</v>
      </c>
      <c r="C9880" t="s">
        <v>643</v>
      </c>
      <c r="D9880" t="s">
        <v>7625</v>
      </c>
    </row>
    <row r="9881" spans="1:40" x14ac:dyDescent="0.2">
      <c r="A9881" s="26">
        <v>41904.564983773147</v>
      </c>
      <c r="B9881" t="s">
        <v>130</v>
      </c>
      <c r="C9881" t="s">
        <v>643</v>
      </c>
      <c r="D9881" t="s">
        <v>7626</v>
      </c>
      <c r="E9881" t="s">
        <v>133</v>
      </c>
      <c r="F9881" t="s">
        <v>134</v>
      </c>
      <c r="G9881" t="s">
        <v>135</v>
      </c>
      <c r="H9881" t="s">
        <v>152</v>
      </c>
      <c r="I9881">
        <v>50</v>
      </c>
      <c r="J9881" t="s">
        <v>139</v>
      </c>
      <c r="K9881" t="s">
        <v>153</v>
      </c>
      <c r="L9881">
        <v>50</v>
      </c>
      <c r="M9881" t="s">
        <v>139</v>
      </c>
      <c r="N9881" t="s">
        <v>154</v>
      </c>
      <c r="O9881">
        <v>50</v>
      </c>
      <c r="P9881" t="s">
        <v>139</v>
      </c>
    </row>
    <row r="9882" spans="1:40" x14ac:dyDescent="0.2">
      <c r="A9882" s="26">
        <v>41904.564983773147</v>
      </c>
      <c r="B9882" t="s">
        <v>130</v>
      </c>
      <c r="C9882" t="s">
        <v>643</v>
      </c>
      <c r="D9882" t="s">
        <v>7627</v>
      </c>
      <c r="E9882" t="s">
        <v>133</v>
      </c>
      <c r="F9882" t="s">
        <v>134</v>
      </c>
      <c r="G9882" t="s">
        <v>135</v>
      </c>
      <c r="H9882" t="s">
        <v>156</v>
      </c>
      <c r="I9882">
        <v>35</v>
      </c>
      <c r="J9882" t="s">
        <v>139</v>
      </c>
      <c r="K9882" t="s">
        <v>157</v>
      </c>
      <c r="L9882">
        <v>5</v>
      </c>
      <c r="M9882" t="s">
        <v>139</v>
      </c>
      <c r="N9882" t="s">
        <v>158</v>
      </c>
      <c r="O9882">
        <v>60</v>
      </c>
      <c r="P9882" t="s">
        <v>139</v>
      </c>
    </row>
    <row r="9883" spans="1:40" x14ac:dyDescent="0.2">
      <c r="A9883" s="26">
        <v>41904.564983773147</v>
      </c>
      <c r="B9883" t="s">
        <v>130</v>
      </c>
      <c r="C9883" t="s">
        <v>643</v>
      </c>
      <c r="D9883" t="s">
        <v>7628</v>
      </c>
      <c r="E9883" t="s">
        <v>133</v>
      </c>
      <c r="F9883" t="s">
        <v>134</v>
      </c>
      <c r="G9883" t="s">
        <v>135</v>
      </c>
      <c r="H9883" t="s">
        <v>160</v>
      </c>
      <c r="I9883">
        <v>1</v>
      </c>
      <c r="J9883" t="s">
        <v>139</v>
      </c>
    </row>
    <row r="9884" spans="1:40" x14ac:dyDescent="0.2">
      <c r="A9884" s="26">
        <v>41904.564983773147</v>
      </c>
      <c r="B9884" t="s">
        <v>130</v>
      </c>
      <c r="C9884" t="s">
        <v>643</v>
      </c>
      <c r="D9884" t="s">
        <v>7629</v>
      </c>
      <c r="E9884" t="s">
        <v>133</v>
      </c>
      <c r="F9884" t="s">
        <v>134</v>
      </c>
      <c r="G9884" t="s">
        <v>135</v>
      </c>
      <c r="H9884" t="s">
        <v>162</v>
      </c>
      <c r="I9884">
        <v>30</v>
      </c>
      <c r="J9884" t="s">
        <v>139</v>
      </c>
      <c r="K9884" t="s">
        <v>163</v>
      </c>
      <c r="L9884">
        <v>30</v>
      </c>
      <c r="M9884" t="s">
        <v>139</v>
      </c>
      <c r="N9884" t="s">
        <v>164</v>
      </c>
      <c r="O9884">
        <v>30</v>
      </c>
      <c r="P9884" t="s">
        <v>139</v>
      </c>
      <c r="Q9884" t="s">
        <v>165</v>
      </c>
      <c r="R9884">
        <v>10</v>
      </c>
      <c r="S9884" t="s">
        <v>139</v>
      </c>
      <c r="T9884" t="s">
        <v>166</v>
      </c>
      <c r="U9884">
        <v>20</v>
      </c>
      <c r="V9884" t="s">
        <v>139</v>
      </c>
      <c r="W9884" t="s">
        <v>167</v>
      </c>
      <c r="X9884">
        <v>20</v>
      </c>
      <c r="Y9884" t="s">
        <v>139</v>
      </c>
      <c r="Z9884" t="s">
        <v>168</v>
      </c>
      <c r="AA9884">
        <v>20</v>
      </c>
      <c r="AB9884" t="s">
        <v>139</v>
      </c>
      <c r="AC9884" t="s">
        <v>169</v>
      </c>
      <c r="AD9884">
        <v>20</v>
      </c>
      <c r="AE9884" t="s">
        <v>139</v>
      </c>
      <c r="AF9884" t="s">
        <v>170</v>
      </c>
      <c r="AG9884">
        <v>115200</v>
      </c>
      <c r="AH9884" t="s">
        <v>139</v>
      </c>
      <c r="AI9884" t="s">
        <v>171</v>
      </c>
      <c r="AJ9884">
        <v>12000</v>
      </c>
      <c r="AK9884" t="s">
        <v>139</v>
      </c>
      <c r="AL9884" t="s">
        <v>172</v>
      </c>
      <c r="AM9884">
        <v>30000</v>
      </c>
      <c r="AN9884" t="s">
        <v>139</v>
      </c>
    </row>
    <row r="9885" spans="1:40" x14ac:dyDescent="0.2">
      <c r="A9885" s="26">
        <v>41904.564983773147</v>
      </c>
      <c r="B9885" t="s">
        <v>130</v>
      </c>
      <c r="C9885" t="s">
        <v>643</v>
      </c>
      <c r="D9885" t="s">
        <v>7630</v>
      </c>
      <c r="E9885" t="s">
        <v>133</v>
      </c>
      <c r="F9885" t="s">
        <v>134</v>
      </c>
      <c r="G9885" t="s">
        <v>135</v>
      </c>
      <c r="H9885" t="s">
        <v>174</v>
      </c>
      <c r="I9885">
        <v>60</v>
      </c>
      <c r="J9885" t="s">
        <v>139</v>
      </c>
      <c r="K9885" t="s">
        <v>175</v>
      </c>
      <c r="L9885">
        <v>40</v>
      </c>
      <c r="M9885" t="s">
        <v>139</v>
      </c>
      <c r="N9885" t="s">
        <v>176</v>
      </c>
      <c r="O9885">
        <v>50</v>
      </c>
      <c r="P9885" t="s">
        <v>139</v>
      </c>
      <c r="Q9885" t="s">
        <v>177</v>
      </c>
      <c r="R9885">
        <v>40</v>
      </c>
      <c r="S9885" t="s">
        <v>139</v>
      </c>
      <c r="T9885" t="s">
        <v>178</v>
      </c>
      <c r="U9885">
        <v>60</v>
      </c>
      <c r="V9885" t="s">
        <v>139</v>
      </c>
      <c r="W9885" t="s">
        <v>179</v>
      </c>
      <c r="X9885">
        <v>50</v>
      </c>
      <c r="Y9885" t="s">
        <v>139</v>
      </c>
      <c r="Z9885" t="s">
        <v>180</v>
      </c>
      <c r="AA9885">
        <v>50</v>
      </c>
      <c r="AB9885" t="s">
        <v>139</v>
      </c>
      <c r="AC9885" t="s">
        <v>181</v>
      </c>
      <c r="AD9885">
        <v>35</v>
      </c>
      <c r="AE9885" t="s">
        <v>139</v>
      </c>
      <c r="AF9885" t="s">
        <v>182</v>
      </c>
      <c r="AG9885">
        <v>8</v>
      </c>
      <c r="AH9885" t="s">
        <v>139</v>
      </c>
      <c r="AI9885" t="s">
        <v>183</v>
      </c>
      <c r="AJ9885">
        <v>90</v>
      </c>
      <c r="AK9885" t="s">
        <v>139</v>
      </c>
      <c r="AL9885" t="s">
        <v>184</v>
      </c>
      <c r="AM9885">
        <v>1</v>
      </c>
      <c r="AN9885" t="s">
        <v>139</v>
      </c>
    </row>
    <row r="9886" spans="1:40" x14ac:dyDescent="0.2">
      <c r="A9886" s="26">
        <v>41904.564983773147</v>
      </c>
      <c r="B9886" t="s">
        <v>130</v>
      </c>
      <c r="C9886" t="s">
        <v>645</v>
      </c>
      <c r="D9886" t="s">
        <v>7631</v>
      </c>
      <c r="E9886" t="s">
        <v>133</v>
      </c>
      <c r="F9886" t="s">
        <v>134</v>
      </c>
      <c r="G9886" t="s">
        <v>135</v>
      </c>
      <c r="H9886" t="s">
        <v>162</v>
      </c>
      <c r="I9886">
        <v>30</v>
      </c>
      <c r="J9886" t="s">
        <v>139</v>
      </c>
      <c r="K9886" t="s">
        <v>163</v>
      </c>
      <c r="L9886">
        <v>30</v>
      </c>
      <c r="M9886" t="s">
        <v>139</v>
      </c>
      <c r="N9886" t="s">
        <v>164</v>
      </c>
      <c r="O9886">
        <v>30</v>
      </c>
      <c r="P9886" t="s">
        <v>139</v>
      </c>
      <c r="Q9886" t="s">
        <v>165</v>
      </c>
      <c r="R9886">
        <v>10</v>
      </c>
      <c r="S9886" t="s">
        <v>139</v>
      </c>
      <c r="T9886" t="s">
        <v>166</v>
      </c>
      <c r="U9886">
        <v>20</v>
      </c>
      <c r="V9886" t="s">
        <v>139</v>
      </c>
      <c r="W9886" t="s">
        <v>167</v>
      </c>
      <c r="X9886">
        <v>20</v>
      </c>
      <c r="Y9886" t="s">
        <v>139</v>
      </c>
      <c r="Z9886" t="s">
        <v>168</v>
      </c>
      <c r="AA9886">
        <v>20</v>
      </c>
      <c r="AB9886" t="s">
        <v>139</v>
      </c>
      <c r="AC9886" t="s">
        <v>169</v>
      </c>
      <c r="AD9886">
        <v>20</v>
      </c>
      <c r="AE9886" t="s">
        <v>139</v>
      </c>
      <c r="AF9886" t="s">
        <v>170</v>
      </c>
      <c r="AG9886">
        <v>115200</v>
      </c>
      <c r="AH9886" t="s">
        <v>139</v>
      </c>
      <c r="AI9886" t="s">
        <v>171</v>
      </c>
      <c r="AJ9886">
        <v>12000</v>
      </c>
      <c r="AK9886" t="s">
        <v>139</v>
      </c>
      <c r="AL9886" t="s">
        <v>172</v>
      </c>
      <c r="AM9886">
        <v>30000</v>
      </c>
      <c r="AN9886" t="s">
        <v>139</v>
      </c>
    </row>
    <row r="9887" spans="1:40" x14ac:dyDescent="0.2">
      <c r="A9887" s="26">
        <v>41904.564983773147</v>
      </c>
      <c r="B9887" t="s">
        <v>130</v>
      </c>
      <c r="C9887" t="s">
        <v>645</v>
      </c>
      <c r="D9887" t="s">
        <v>7632</v>
      </c>
      <c r="E9887" t="s">
        <v>133</v>
      </c>
      <c r="F9887" t="s">
        <v>134</v>
      </c>
      <c r="G9887" t="s">
        <v>135</v>
      </c>
      <c r="H9887" t="s">
        <v>174</v>
      </c>
      <c r="I9887">
        <v>60</v>
      </c>
      <c r="J9887" t="s">
        <v>139</v>
      </c>
      <c r="K9887" t="s">
        <v>175</v>
      </c>
      <c r="L9887">
        <v>40</v>
      </c>
      <c r="M9887" t="s">
        <v>139</v>
      </c>
      <c r="N9887" t="s">
        <v>176</v>
      </c>
      <c r="O9887">
        <v>50</v>
      </c>
      <c r="P9887" t="s">
        <v>139</v>
      </c>
      <c r="Q9887" t="s">
        <v>177</v>
      </c>
      <c r="R9887">
        <v>40</v>
      </c>
      <c r="S9887" t="s">
        <v>139</v>
      </c>
      <c r="T9887" t="s">
        <v>178</v>
      </c>
      <c r="U9887">
        <v>60</v>
      </c>
      <c r="V9887" t="s">
        <v>139</v>
      </c>
      <c r="W9887" t="s">
        <v>179</v>
      </c>
      <c r="X9887">
        <v>50</v>
      </c>
      <c r="Y9887" t="s">
        <v>139</v>
      </c>
      <c r="Z9887" t="s">
        <v>180</v>
      </c>
      <c r="AA9887">
        <v>50</v>
      </c>
      <c r="AB9887" t="s">
        <v>139</v>
      </c>
      <c r="AC9887" t="s">
        <v>181</v>
      </c>
      <c r="AD9887">
        <v>35</v>
      </c>
      <c r="AE9887" t="s">
        <v>139</v>
      </c>
      <c r="AF9887" t="s">
        <v>182</v>
      </c>
      <c r="AG9887">
        <v>8</v>
      </c>
      <c r="AH9887" t="s">
        <v>139</v>
      </c>
      <c r="AI9887" t="s">
        <v>183</v>
      </c>
      <c r="AJ9887">
        <v>90</v>
      </c>
      <c r="AK9887" t="s">
        <v>139</v>
      </c>
      <c r="AL9887" t="s">
        <v>184</v>
      </c>
      <c r="AM9887">
        <v>1</v>
      </c>
      <c r="AN9887" t="s">
        <v>139</v>
      </c>
    </row>
    <row r="9888" spans="1:40" x14ac:dyDescent="0.2">
      <c r="A9888" s="26">
        <v>41904.564983773147</v>
      </c>
      <c r="B9888" t="s">
        <v>130</v>
      </c>
      <c r="C9888" t="s">
        <v>645</v>
      </c>
      <c r="D9888" t="s">
        <v>7633</v>
      </c>
      <c r="E9888" t="s">
        <v>133</v>
      </c>
      <c r="F9888" t="s">
        <v>134</v>
      </c>
      <c r="G9888" t="s">
        <v>135</v>
      </c>
      <c r="H9888" t="s">
        <v>186</v>
      </c>
      <c r="I9888">
        <v>33</v>
      </c>
      <c r="J9888" t="s">
        <v>139</v>
      </c>
      <c r="K9888" t="s">
        <v>187</v>
      </c>
      <c r="L9888">
        <v>33</v>
      </c>
      <c r="M9888" t="s">
        <v>139</v>
      </c>
      <c r="N9888" t="s">
        <v>188</v>
      </c>
      <c r="O9888">
        <v>34</v>
      </c>
      <c r="P9888" t="s">
        <v>139</v>
      </c>
      <c r="Q9888" t="s">
        <v>166</v>
      </c>
      <c r="R9888">
        <v>20</v>
      </c>
      <c r="S9888" t="s">
        <v>139</v>
      </c>
      <c r="T9888" t="s">
        <v>167</v>
      </c>
      <c r="U9888">
        <v>20</v>
      </c>
      <c r="V9888" t="s">
        <v>139</v>
      </c>
      <c r="W9888" t="s">
        <v>168</v>
      </c>
      <c r="X9888">
        <v>20</v>
      </c>
      <c r="Y9888" t="s">
        <v>139</v>
      </c>
      <c r="Z9888" t="s">
        <v>189</v>
      </c>
      <c r="AA9888">
        <v>20</v>
      </c>
      <c r="AB9888" t="s">
        <v>139</v>
      </c>
      <c r="AC9888" t="s">
        <v>190</v>
      </c>
      <c r="AD9888">
        <v>20</v>
      </c>
      <c r="AE9888" t="s">
        <v>139</v>
      </c>
      <c r="AF9888" t="s">
        <v>191</v>
      </c>
      <c r="AG9888">
        <v>20</v>
      </c>
      <c r="AH9888" t="s">
        <v>139</v>
      </c>
      <c r="AI9888" t="s">
        <v>170</v>
      </c>
      <c r="AJ9888">
        <v>115200</v>
      </c>
      <c r="AK9888" t="s">
        <v>139</v>
      </c>
      <c r="AL9888" t="s">
        <v>171</v>
      </c>
      <c r="AM9888">
        <v>12000</v>
      </c>
      <c r="AN9888" t="s">
        <v>139</v>
      </c>
    </row>
    <row r="9889" spans="1:40" x14ac:dyDescent="0.2">
      <c r="A9889" s="26">
        <v>41904.564983773147</v>
      </c>
      <c r="B9889" t="s">
        <v>130</v>
      </c>
      <c r="C9889" t="s">
        <v>645</v>
      </c>
      <c r="D9889" t="s">
        <v>7634</v>
      </c>
      <c r="E9889" t="s">
        <v>133</v>
      </c>
      <c r="F9889" t="s">
        <v>134</v>
      </c>
      <c r="G9889" t="s">
        <v>135</v>
      </c>
      <c r="H9889" t="s">
        <v>142</v>
      </c>
      <c r="I9889">
        <v>49</v>
      </c>
      <c r="J9889" t="s">
        <v>139</v>
      </c>
      <c r="K9889" t="s">
        <v>143</v>
      </c>
      <c r="L9889">
        <v>130</v>
      </c>
      <c r="M9889" t="s">
        <v>139</v>
      </c>
      <c r="N9889" t="s">
        <v>144</v>
      </c>
      <c r="O9889">
        <v>180</v>
      </c>
      <c r="P9889" t="s">
        <v>139</v>
      </c>
      <c r="Q9889" t="s">
        <v>145</v>
      </c>
      <c r="R9889">
        <v>140</v>
      </c>
      <c r="S9889" t="s">
        <v>139</v>
      </c>
      <c r="T9889" t="s">
        <v>146</v>
      </c>
      <c r="U9889">
        <v>80</v>
      </c>
      <c r="V9889" t="s">
        <v>139</v>
      </c>
      <c r="W9889" t="s">
        <v>147</v>
      </c>
      <c r="X9889">
        <v>101</v>
      </c>
      <c r="Y9889" t="s">
        <v>139</v>
      </c>
      <c r="Z9889" t="s">
        <v>148</v>
      </c>
      <c r="AA9889">
        <v>190</v>
      </c>
      <c r="AB9889" t="s">
        <v>139</v>
      </c>
      <c r="AC9889" t="s">
        <v>149</v>
      </c>
      <c r="AD9889">
        <v>20</v>
      </c>
      <c r="AE9889" t="s">
        <v>139</v>
      </c>
    </row>
    <row r="9890" spans="1:40" x14ac:dyDescent="0.2">
      <c r="A9890" s="26">
        <v>41904.564983773147</v>
      </c>
      <c r="B9890" t="s">
        <v>130</v>
      </c>
      <c r="C9890" t="s">
        <v>645</v>
      </c>
      <c r="D9890" t="s">
        <v>7635</v>
      </c>
    </row>
    <row r="9891" spans="1:40" x14ac:dyDescent="0.2">
      <c r="A9891" s="26">
        <v>41904.564983773147</v>
      </c>
      <c r="B9891" t="s">
        <v>130</v>
      </c>
      <c r="C9891" t="s">
        <v>645</v>
      </c>
      <c r="D9891" t="s">
        <v>7636</v>
      </c>
      <c r="E9891" t="s">
        <v>133</v>
      </c>
      <c r="F9891" t="s">
        <v>134</v>
      </c>
      <c r="G9891" t="s">
        <v>135</v>
      </c>
      <c r="H9891" t="s">
        <v>152</v>
      </c>
      <c r="I9891">
        <v>50</v>
      </c>
      <c r="J9891" t="s">
        <v>139</v>
      </c>
      <c r="K9891" t="s">
        <v>153</v>
      </c>
      <c r="L9891">
        <v>50</v>
      </c>
      <c r="M9891" t="s">
        <v>139</v>
      </c>
      <c r="N9891" t="s">
        <v>154</v>
      </c>
      <c r="O9891">
        <v>50</v>
      </c>
      <c r="P9891" t="s">
        <v>139</v>
      </c>
    </row>
    <row r="9892" spans="1:40" x14ac:dyDescent="0.2">
      <c r="A9892" s="26">
        <v>41904.564983773147</v>
      </c>
      <c r="B9892" t="s">
        <v>130</v>
      </c>
      <c r="C9892" t="s">
        <v>645</v>
      </c>
      <c r="D9892" t="s">
        <v>7637</v>
      </c>
      <c r="E9892" t="s">
        <v>133</v>
      </c>
      <c r="F9892" t="s">
        <v>134</v>
      </c>
      <c r="G9892" t="s">
        <v>135</v>
      </c>
      <c r="H9892" t="s">
        <v>156</v>
      </c>
      <c r="I9892">
        <v>35</v>
      </c>
      <c r="J9892" t="s">
        <v>139</v>
      </c>
      <c r="K9892" t="s">
        <v>157</v>
      </c>
      <c r="L9892">
        <v>5</v>
      </c>
      <c r="M9892" t="s">
        <v>139</v>
      </c>
      <c r="N9892" t="s">
        <v>158</v>
      </c>
      <c r="O9892">
        <v>60</v>
      </c>
      <c r="P9892" t="s">
        <v>139</v>
      </c>
    </row>
    <row r="9893" spans="1:40" x14ac:dyDescent="0.2">
      <c r="A9893" s="26">
        <v>41904.564983773147</v>
      </c>
      <c r="B9893" t="s">
        <v>130</v>
      </c>
      <c r="C9893" t="s">
        <v>645</v>
      </c>
      <c r="D9893" t="s">
        <v>7638</v>
      </c>
      <c r="E9893" t="s">
        <v>133</v>
      </c>
      <c r="F9893" t="s">
        <v>134</v>
      </c>
      <c r="G9893" t="s">
        <v>135</v>
      </c>
      <c r="H9893" t="s">
        <v>160</v>
      </c>
      <c r="I9893">
        <v>1</v>
      </c>
      <c r="J9893" t="s">
        <v>139</v>
      </c>
    </row>
    <row r="9894" spans="1:40" x14ac:dyDescent="0.2">
      <c r="A9894" s="26">
        <v>41904.564983773147</v>
      </c>
      <c r="B9894" t="s">
        <v>130</v>
      </c>
      <c r="C9894" t="s">
        <v>645</v>
      </c>
      <c r="D9894" t="s">
        <v>7639</v>
      </c>
      <c r="E9894" t="s">
        <v>133</v>
      </c>
      <c r="F9894" t="s">
        <v>134</v>
      </c>
      <c r="G9894" t="s">
        <v>135</v>
      </c>
      <c r="H9894" t="s">
        <v>162</v>
      </c>
      <c r="I9894">
        <v>30</v>
      </c>
      <c r="J9894" t="s">
        <v>139</v>
      </c>
      <c r="K9894" t="s">
        <v>163</v>
      </c>
      <c r="L9894">
        <v>30</v>
      </c>
      <c r="M9894" t="s">
        <v>139</v>
      </c>
      <c r="N9894" t="s">
        <v>164</v>
      </c>
      <c r="O9894">
        <v>30</v>
      </c>
      <c r="P9894" t="s">
        <v>139</v>
      </c>
      <c r="Q9894" t="s">
        <v>165</v>
      </c>
      <c r="R9894">
        <v>10</v>
      </c>
      <c r="S9894" t="s">
        <v>139</v>
      </c>
      <c r="T9894" t="s">
        <v>166</v>
      </c>
      <c r="U9894">
        <v>20</v>
      </c>
      <c r="V9894" t="s">
        <v>139</v>
      </c>
      <c r="W9894" t="s">
        <v>167</v>
      </c>
      <c r="X9894">
        <v>20</v>
      </c>
      <c r="Y9894" t="s">
        <v>139</v>
      </c>
      <c r="Z9894" t="s">
        <v>168</v>
      </c>
      <c r="AA9894">
        <v>20</v>
      </c>
      <c r="AB9894" t="s">
        <v>139</v>
      </c>
      <c r="AC9894" t="s">
        <v>169</v>
      </c>
      <c r="AD9894">
        <v>20</v>
      </c>
      <c r="AE9894" t="s">
        <v>139</v>
      </c>
      <c r="AF9894" t="s">
        <v>170</v>
      </c>
      <c r="AG9894">
        <v>115200</v>
      </c>
      <c r="AH9894" t="s">
        <v>139</v>
      </c>
      <c r="AI9894" t="s">
        <v>171</v>
      </c>
      <c r="AJ9894">
        <v>12000</v>
      </c>
      <c r="AK9894" t="s">
        <v>139</v>
      </c>
      <c r="AL9894" t="s">
        <v>172</v>
      </c>
      <c r="AM9894">
        <v>30000</v>
      </c>
      <c r="AN9894" t="s">
        <v>139</v>
      </c>
    </row>
    <row r="9895" spans="1:40" x14ac:dyDescent="0.2">
      <c r="A9895" s="26">
        <v>41904.564983773147</v>
      </c>
      <c r="B9895" t="s">
        <v>130</v>
      </c>
      <c r="C9895" t="s">
        <v>645</v>
      </c>
      <c r="D9895" t="s">
        <v>7640</v>
      </c>
      <c r="E9895" t="s">
        <v>133</v>
      </c>
      <c r="F9895" t="s">
        <v>134</v>
      </c>
      <c r="G9895" t="s">
        <v>135</v>
      </c>
      <c r="H9895" t="s">
        <v>174</v>
      </c>
      <c r="I9895">
        <v>60</v>
      </c>
      <c r="J9895" t="s">
        <v>139</v>
      </c>
      <c r="K9895" t="s">
        <v>175</v>
      </c>
      <c r="L9895">
        <v>40</v>
      </c>
      <c r="M9895" t="s">
        <v>139</v>
      </c>
      <c r="N9895" t="s">
        <v>176</v>
      </c>
      <c r="O9895">
        <v>50</v>
      </c>
      <c r="P9895" t="s">
        <v>139</v>
      </c>
      <c r="Q9895" t="s">
        <v>177</v>
      </c>
      <c r="R9895">
        <v>40</v>
      </c>
      <c r="S9895" t="s">
        <v>139</v>
      </c>
      <c r="T9895" t="s">
        <v>178</v>
      </c>
      <c r="U9895">
        <v>60</v>
      </c>
      <c r="V9895" t="s">
        <v>139</v>
      </c>
      <c r="W9895" t="s">
        <v>179</v>
      </c>
      <c r="X9895">
        <v>50</v>
      </c>
      <c r="Y9895" t="s">
        <v>139</v>
      </c>
      <c r="Z9895" t="s">
        <v>180</v>
      </c>
      <c r="AA9895">
        <v>50</v>
      </c>
      <c r="AB9895" t="s">
        <v>139</v>
      </c>
      <c r="AC9895" t="s">
        <v>181</v>
      </c>
      <c r="AD9895">
        <v>35</v>
      </c>
      <c r="AE9895" t="s">
        <v>139</v>
      </c>
      <c r="AF9895" t="s">
        <v>182</v>
      </c>
      <c r="AG9895">
        <v>8</v>
      </c>
      <c r="AH9895" t="s">
        <v>139</v>
      </c>
      <c r="AI9895" t="s">
        <v>183</v>
      </c>
      <c r="AJ9895">
        <v>90</v>
      </c>
      <c r="AK9895" t="s">
        <v>139</v>
      </c>
      <c r="AL9895" t="s">
        <v>184</v>
      </c>
      <c r="AM9895">
        <v>1</v>
      </c>
      <c r="AN9895" t="s">
        <v>139</v>
      </c>
    </row>
    <row r="9896" spans="1:40" x14ac:dyDescent="0.2">
      <c r="A9896" s="26">
        <v>41904.564983773147</v>
      </c>
      <c r="B9896" t="s">
        <v>130</v>
      </c>
      <c r="C9896" t="s">
        <v>645</v>
      </c>
      <c r="D9896" t="s">
        <v>7641</v>
      </c>
      <c r="E9896" t="s">
        <v>133</v>
      </c>
      <c r="F9896" t="s">
        <v>134</v>
      </c>
      <c r="G9896" t="s">
        <v>135</v>
      </c>
      <c r="H9896" t="s">
        <v>186</v>
      </c>
      <c r="I9896">
        <v>33</v>
      </c>
      <c r="J9896" t="s">
        <v>139</v>
      </c>
      <c r="K9896" t="s">
        <v>187</v>
      </c>
      <c r="L9896">
        <v>33</v>
      </c>
      <c r="M9896" t="s">
        <v>139</v>
      </c>
      <c r="N9896" t="s">
        <v>188</v>
      </c>
      <c r="O9896">
        <v>34</v>
      </c>
      <c r="P9896" t="s">
        <v>139</v>
      </c>
      <c r="Q9896" t="s">
        <v>166</v>
      </c>
      <c r="R9896">
        <v>20</v>
      </c>
      <c r="S9896" t="s">
        <v>139</v>
      </c>
      <c r="T9896" t="s">
        <v>167</v>
      </c>
      <c r="U9896">
        <v>20</v>
      </c>
      <c r="V9896" t="s">
        <v>139</v>
      </c>
      <c r="W9896" t="s">
        <v>168</v>
      </c>
      <c r="X9896">
        <v>20</v>
      </c>
      <c r="Y9896" t="s">
        <v>139</v>
      </c>
      <c r="Z9896" t="s">
        <v>189</v>
      </c>
      <c r="AA9896">
        <v>20</v>
      </c>
      <c r="AB9896" t="s">
        <v>139</v>
      </c>
      <c r="AC9896" t="s">
        <v>190</v>
      </c>
      <c r="AD9896">
        <v>20</v>
      </c>
      <c r="AE9896" t="s">
        <v>139</v>
      </c>
      <c r="AF9896" t="s">
        <v>191</v>
      </c>
      <c r="AG9896">
        <v>20</v>
      </c>
      <c r="AH9896" t="s">
        <v>139</v>
      </c>
      <c r="AI9896" t="s">
        <v>170</v>
      </c>
      <c r="AJ9896">
        <v>115200</v>
      </c>
      <c r="AK9896" t="s">
        <v>139</v>
      </c>
      <c r="AL9896" t="s">
        <v>171</v>
      </c>
      <c r="AM9896">
        <v>12000</v>
      </c>
      <c r="AN9896" t="s">
        <v>139</v>
      </c>
    </row>
    <row r="9897" spans="1:40" x14ac:dyDescent="0.2">
      <c r="A9897" s="26">
        <v>41904.564983773147</v>
      </c>
      <c r="B9897" t="s">
        <v>130</v>
      </c>
      <c r="C9897" t="s">
        <v>645</v>
      </c>
      <c r="D9897" t="s">
        <v>7642</v>
      </c>
      <c r="E9897" t="s">
        <v>133</v>
      </c>
      <c r="F9897" t="s">
        <v>134</v>
      </c>
      <c r="G9897" t="s">
        <v>135</v>
      </c>
      <c r="H9897" t="s">
        <v>142</v>
      </c>
      <c r="I9897">
        <v>49</v>
      </c>
      <c r="J9897" t="s">
        <v>139</v>
      </c>
      <c r="K9897" t="s">
        <v>143</v>
      </c>
      <c r="L9897">
        <v>130</v>
      </c>
      <c r="M9897" t="s">
        <v>139</v>
      </c>
      <c r="N9897" t="s">
        <v>144</v>
      </c>
      <c r="O9897">
        <v>180</v>
      </c>
      <c r="P9897" t="s">
        <v>139</v>
      </c>
      <c r="Q9897" t="s">
        <v>145</v>
      </c>
      <c r="R9897">
        <v>140</v>
      </c>
      <c r="S9897" t="s">
        <v>139</v>
      </c>
      <c r="T9897" t="s">
        <v>146</v>
      </c>
      <c r="U9897">
        <v>80</v>
      </c>
      <c r="V9897" t="s">
        <v>139</v>
      </c>
      <c r="W9897" t="s">
        <v>147</v>
      </c>
      <c r="X9897">
        <v>101</v>
      </c>
      <c r="Y9897" t="s">
        <v>139</v>
      </c>
      <c r="Z9897" t="s">
        <v>148</v>
      </c>
      <c r="AA9897">
        <v>190</v>
      </c>
      <c r="AB9897" t="s">
        <v>139</v>
      </c>
      <c r="AC9897" t="s">
        <v>149</v>
      </c>
      <c r="AD9897">
        <v>20</v>
      </c>
      <c r="AE9897" t="s">
        <v>139</v>
      </c>
    </row>
    <row r="9898" spans="1:40" x14ac:dyDescent="0.2">
      <c r="A9898" s="26">
        <v>41904.564983773147</v>
      </c>
      <c r="B9898" t="s">
        <v>130</v>
      </c>
      <c r="C9898" t="s">
        <v>645</v>
      </c>
      <c r="D9898" t="s">
        <v>7643</v>
      </c>
    </row>
    <row r="9899" spans="1:40" x14ac:dyDescent="0.2">
      <c r="A9899" s="26">
        <v>41904.564983773147</v>
      </c>
      <c r="B9899" t="s">
        <v>130</v>
      </c>
      <c r="C9899" t="s">
        <v>645</v>
      </c>
      <c r="D9899" t="s">
        <v>7644</v>
      </c>
      <c r="E9899" t="s">
        <v>133</v>
      </c>
      <c r="F9899" t="s">
        <v>134</v>
      </c>
      <c r="G9899" t="s">
        <v>135</v>
      </c>
      <c r="H9899" t="s">
        <v>152</v>
      </c>
      <c r="I9899">
        <v>50</v>
      </c>
      <c r="J9899" t="s">
        <v>139</v>
      </c>
      <c r="K9899" t="s">
        <v>153</v>
      </c>
      <c r="L9899">
        <v>50</v>
      </c>
      <c r="M9899" t="s">
        <v>139</v>
      </c>
      <c r="N9899" t="s">
        <v>154</v>
      </c>
      <c r="O9899">
        <v>50</v>
      </c>
      <c r="P9899" t="s">
        <v>139</v>
      </c>
    </row>
    <row r="9900" spans="1:40" x14ac:dyDescent="0.2">
      <c r="A9900" s="26">
        <v>41904.564983773147</v>
      </c>
      <c r="B9900" t="s">
        <v>130</v>
      </c>
      <c r="C9900" t="s">
        <v>645</v>
      </c>
      <c r="D9900" t="s">
        <v>7645</v>
      </c>
      <c r="E9900" t="s">
        <v>133</v>
      </c>
      <c r="F9900" t="s">
        <v>134</v>
      </c>
      <c r="G9900" t="s">
        <v>135</v>
      </c>
      <c r="H9900" t="s">
        <v>156</v>
      </c>
      <c r="I9900">
        <v>35</v>
      </c>
      <c r="J9900" t="s">
        <v>139</v>
      </c>
      <c r="K9900" t="s">
        <v>157</v>
      </c>
      <c r="L9900">
        <v>5</v>
      </c>
      <c r="M9900" t="s">
        <v>139</v>
      </c>
      <c r="N9900" t="s">
        <v>158</v>
      </c>
      <c r="O9900">
        <v>60</v>
      </c>
      <c r="P9900" t="s">
        <v>139</v>
      </c>
    </row>
    <row r="9901" spans="1:40" x14ac:dyDescent="0.2">
      <c r="A9901" s="26">
        <v>41904.564983773147</v>
      </c>
      <c r="B9901" t="s">
        <v>130</v>
      </c>
      <c r="C9901" t="s">
        <v>645</v>
      </c>
      <c r="D9901" t="s">
        <v>7646</v>
      </c>
      <c r="E9901" t="s">
        <v>133</v>
      </c>
      <c r="F9901" t="s">
        <v>134</v>
      </c>
      <c r="G9901" t="s">
        <v>135</v>
      </c>
      <c r="H9901" t="s">
        <v>160</v>
      </c>
      <c r="I9901">
        <v>1</v>
      </c>
      <c r="J9901" t="s">
        <v>139</v>
      </c>
    </row>
    <row r="9902" spans="1:40" x14ac:dyDescent="0.2">
      <c r="A9902" s="26">
        <v>41904.564983773147</v>
      </c>
      <c r="B9902" t="s">
        <v>130</v>
      </c>
      <c r="C9902" t="s">
        <v>645</v>
      </c>
      <c r="D9902" t="s">
        <v>7647</v>
      </c>
      <c r="E9902" t="s">
        <v>133</v>
      </c>
      <c r="F9902" t="s">
        <v>134</v>
      </c>
      <c r="G9902" t="s">
        <v>135</v>
      </c>
      <c r="H9902" t="s">
        <v>162</v>
      </c>
      <c r="I9902">
        <v>30</v>
      </c>
      <c r="J9902" t="s">
        <v>139</v>
      </c>
      <c r="K9902" t="s">
        <v>163</v>
      </c>
      <c r="L9902">
        <v>30</v>
      </c>
      <c r="M9902" t="s">
        <v>139</v>
      </c>
      <c r="N9902" t="s">
        <v>164</v>
      </c>
      <c r="O9902">
        <v>30</v>
      </c>
      <c r="P9902" t="s">
        <v>139</v>
      </c>
      <c r="Q9902" t="s">
        <v>165</v>
      </c>
      <c r="R9902">
        <v>10</v>
      </c>
      <c r="S9902" t="s">
        <v>139</v>
      </c>
      <c r="T9902" t="s">
        <v>166</v>
      </c>
      <c r="U9902">
        <v>20</v>
      </c>
      <c r="V9902" t="s">
        <v>139</v>
      </c>
      <c r="W9902" t="s">
        <v>167</v>
      </c>
      <c r="X9902">
        <v>20</v>
      </c>
      <c r="Y9902" t="s">
        <v>139</v>
      </c>
      <c r="Z9902" t="s">
        <v>168</v>
      </c>
      <c r="AA9902">
        <v>20</v>
      </c>
      <c r="AB9902" t="s">
        <v>139</v>
      </c>
      <c r="AC9902" t="s">
        <v>169</v>
      </c>
      <c r="AD9902">
        <v>20</v>
      </c>
      <c r="AE9902" t="s">
        <v>139</v>
      </c>
      <c r="AF9902" t="s">
        <v>170</v>
      </c>
      <c r="AG9902">
        <v>115200</v>
      </c>
      <c r="AH9902" t="s">
        <v>139</v>
      </c>
      <c r="AI9902" t="s">
        <v>171</v>
      </c>
      <c r="AJ9902">
        <v>12000</v>
      </c>
      <c r="AK9902" t="s">
        <v>139</v>
      </c>
      <c r="AL9902" t="s">
        <v>172</v>
      </c>
      <c r="AM9902">
        <v>30000</v>
      </c>
      <c r="AN9902" t="s">
        <v>139</v>
      </c>
    </row>
    <row r="9903" spans="1:40" x14ac:dyDescent="0.2">
      <c r="A9903" s="26">
        <v>41904.564983773147</v>
      </c>
      <c r="B9903" t="s">
        <v>130</v>
      </c>
      <c r="C9903" t="s">
        <v>645</v>
      </c>
      <c r="D9903" t="s">
        <v>7648</v>
      </c>
      <c r="E9903" t="s">
        <v>133</v>
      </c>
      <c r="F9903" t="s">
        <v>134</v>
      </c>
      <c r="G9903" t="s">
        <v>135</v>
      </c>
      <c r="H9903" t="s">
        <v>174</v>
      </c>
      <c r="I9903">
        <v>60</v>
      </c>
      <c r="J9903" t="s">
        <v>139</v>
      </c>
      <c r="K9903" t="s">
        <v>175</v>
      </c>
      <c r="L9903">
        <v>40</v>
      </c>
      <c r="M9903" t="s">
        <v>139</v>
      </c>
      <c r="N9903" t="s">
        <v>176</v>
      </c>
      <c r="O9903">
        <v>50</v>
      </c>
      <c r="P9903" t="s">
        <v>139</v>
      </c>
      <c r="Q9903" t="s">
        <v>177</v>
      </c>
      <c r="R9903">
        <v>40</v>
      </c>
      <c r="S9903" t="s">
        <v>139</v>
      </c>
      <c r="T9903" t="s">
        <v>178</v>
      </c>
      <c r="U9903">
        <v>60</v>
      </c>
      <c r="V9903" t="s">
        <v>139</v>
      </c>
      <c r="W9903" t="s">
        <v>179</v>
      </c>
      <c r="X9903">
        <v>50</v>
      </c>
      <c r="Y9903" t="s">
        <v>139</v>
      </c>
      <c r="Z9903" t="s">
        <v>180</v>
      </c>
      <c r="AA9903">
        <v>50</v>
      </c>
      <c r="AB9903" t="s">
        <v>139</v>
      </c>
      <c r="AC9903" t="s">
        <v>181</v>
      </c>
      <c r="AD9903">
        <v>35</v>
      </c>
      <c r="AE9903" t="s">
        <v>139</v>
      </c>
      <c r="AF9903" t="s">
        <v>182</v>
      </c>
      <c r="AG9903">
        <v>8</v>
      </c>
      <c r="AH9903" t="s">
        <v>139</v>
      </c>
      <c r="AI9903" t="s">
        <v>183</v>
      </c>
      <c r="AJ9903">
        <v>90</v>
      </c>
      <c r="AK9903" t="s">
        <v>139</v>
      </c>
      <c r="AL9903" t="s">
        <v>184</v>
      </c>
      <c r="AM9903">
        <v>1</v>
      </c>
      <c r="AN9903" t="s">
        <v>139</v>
      </c>
    </row>
    <row r="9904" spans="1:40" x14ac:dyDescent="0.2">
      <c r="A9904" s="26">
        <v>41904.564983773147</v>
      </c>
      <c r="B9904" t="s">
        <v>130</v>
      </c>
      <c r="C9904" t="s">
        <v>645</v>
      </c>
      <c r="D9904" t="s">
        <v>7649</v>
      </c>
      <c r="E9904" t="s">
        <v>133</v>
      </c>
      <c r="F9904" t="s">
        <v>134</v>
      </c>
      <c r="G9904" t="s">
        <v>135</v>
      </c>
      <c r="H9904" t="s">
        <v>186</v>
      </c>
      <c r="I9904">
        <v>33</v>
      </c>
      <c r="J9904" t="s">
        <v>139</v>
      </c>
      <c r="K9904" t="s">
        <v>187</v>
      </c>
      <c r="L9904">
        <v>33</v>
      </c>
      <c r="M9904" t="s">
        <v>139</v>
      </c>
      <c r="N9904" t="s">
        <v>188</v>
      </c>
      <c r="O9904">
        <v>34</v>
      </c>
      <c r="P9904" t="s">
        <v>139</v>
      </c>
      <c r="Q9904" t="s">
        <v>166</v>
      </c>
      <c r="R9904">
        <v>20</v>
      </c>
      <c r="S9904" t="s">
        <v>139</v>
      </c>
      <c r="T9904" t="s">
        <v>167</v>
      </c>
      <c r="U9904">
        <v>20</v>
      </c>
      <c r="V9904" t="s">
        <v>139</v>
      </c>
      <c r="W9904" t="s">
        <v>168</v>
      </c>
      <c r="X9904">
        <v>20</v>
      </c>
      <c r="Y9904" t="s">
        <v>139</v>
      </c>
      <c r="Z9904" t="s">
        <v>189</v>
      </c>
      <c r="AA9904">
        <v>20</v>
      </c>
      <c r="AB9904" t="s">
        <v>139</v>
      </c>
      <c r="AC9904" t="s">
        <v>190</v>
      </c>
      <c r="AD9904">
        <v>20</v>
      </c>
      <c r="AE9904" t="s">
        <v>139</v>
      </c>
      <c r="AF9904" t="s">
        <v>191</v>
      </c>
      <c r="AG9904">
        <v>20</v>
      </c>
      <c r="AH9904" t="s">
        <v>139</v>
      </c>
      <c r="AI9904" t="s">
        <v>170</v>
      </c>
      <c r="AJ9904">
        <v>115200</v>
      </c>
      <c r="AK9904" t="s">
        <v>139</v>
      </c>
      <c r="AL9904" t="s">
        <v>171</v>
      </c>
      <c r="AM9904">
        <v>12000</v>
      </c>
      <c r="AN9904" t="s">
        <v>139</v>
      </c>
    </row>
    <row r="9905" spans="1:40" x14ac:dyDescent="0.2">
      <c r="A9905" s="26">
        <v>41904.564983773147</v>
      </c>
      <c r="B9905" t="s">
        <v>130</v>
      </c>
      <c r="C9905" t="s">
        <v>645</v>
      </c>
      <c r="D9905" t="s">
        <v>7650</v>
      </c>
      <c r="E9905" t="s">
        <v>133</v>
      </c>
      <c r="F9905" t="s">
        <v>134</v>
      </c>
      <c r="G9905" t="s">
        <v>135</v>
      </c>
      <c r="H9905" t="s">
        <v>142</v>
      </c>
      <c r="I9905">
        <v>49</v>
      </c>
      <c r="J9905" t="s">
        <v>139</v>
      </c>
      <c r="K9905" t="s">
        <v>143</v>
      </c>
      <c r="L9905">
        <v>130</v>
      </c>
      <c r="M9905" t="s">
        <v>139</v>
      </c>
      <c r="N9905" t="s">
        <v>144</v>
      </c>
      <c r="O9905">
        <v>180</v>
      </c>
      <c r="P9905" t="s">
        <v>139</v>
      </c>
      <c r="Q9905" t="s">
        <v>145</v>
      </c>
      <c r="R9905">
        <v>140</v>
      </c>
      <c r="S9905" t="s">
        <v>139</v>
      </c>
      <c r="T9905" t="s">
        <v>146</v>
      </c>
      <c r="U9905">
        <v>80</v>
      </c>
      <c r="V9905" t="s">
        <v>139</v>
      </c>
      <c r="W9905" t="s">
        <v>147</v>
      </c>
      <c r="X9905">
        <v>101</v>
      </c>
      <c r="Y9905" t="s">
        <v>139</v>
      </c>
      <c r="Z9905" t="s">
        <v>148</v>
      </c>
      <c r="AA9905">
        <v>190</v>
      </c>
      <c r="AB9905" t="s">
        <v>139</v>
      </c>
      <c r="AC9905" t="s">
        <v>149</v>
      </c>
      <c r="AD9905">
        <v>20</v>
      </c>
      <c r="AE9905" t="s">
        <v>139</v>
      </c>
    </row>
    <row r="9906" spans="1:40" x14ac:dyDescent="0.2">
      <c r="A9906" s="26">
        <v>41904.564983773147</v>
      </c>
      <c r="B9906" t="s">
        <v>130</v>
      </c>
      <c r="C9906" t="s">
        <v>645</v>
      </c>
      <c r="D9906" t="s">
        <v>7651</v>
      </c>
    </row>
    <row r="9907" spans="1:40" x14ac:dyDescent="0.2">
      <c r="A9907" s="26">
        <v>41904.564983773147</v>
      </c>
      <c r="B9907" t="s">
        <v>130</v>
      </c>
      <c r="C9907" t="s">
        <v>645</v>
      </c>
      <c r="D9907" t="s">
        <v>7652</v>
      </c>
      <c r="E9907" t="s">
        <v>133</v>
      </c>
      <c r="F9907" t="s">
        <v>134</v>
      </c>
      <c r="G9907" t="s">
        <v>135</v>
      </c>
      <c r="H9907" t="s">
        <v>152</v>
      </c>
      <c r="I9907">
        <v>50</v>
      </c>
      <c r="J9907" t="s">
        <v>139</v>
      </c>
      <c r="K9907" t="s">
        <v>153</v>
      </c>
      <c r="L9907">
        <v>50</v>
      </c>
      <c r="M9907" t="s">
        <v>139</v>
      </c>
      <c r="N9907" t="s">
        <v>154</v>
      </c>
      <c r="O9907">
        <v>50</v>
      </c>
      <c r="P9907" t="s">
        <v>139</v>
      </c>
    </row>
    <row r="9908" spans="1:40" x14ac:dyDescent="0.2">
      <c r="A9908" s="26">
        <v>41904.564983773147</v>
      </c>
      <c r="B9908" t="s">
        <v>130</v>
      </c>
      <c r="C9908" t="s">
        <v>645</v>
      </c>
      <c r="D9908" t="s">
        <v>7653</v>
      </c>
      <c r="E9908" t="s">
        <v>133</v>
      </c>
      <c r="F9908" t="s">
        <v>134</v>
      </c>
      <c r="G9908" t="s">
        <v>135</v>
      </c>
      <c r="H9908" t="s">
        <v>156</v>
      </c>
      <c r="I9908">
        <v>35</v>
      </c>
      <c r="J9908" t="s">
        <v>139</v>
      </c>
      <c r="K9908" t="s">
        <v>157</v>
      </c>
      <c r="L9908">
        <v>5</v>
      </c>
      <c r="M9908" t="s">
        <v>139</v>
      </c>
      <c r="N9908" t="s">
        <v>158</v>
      </c>
      <c r="O9908">
        <v>60</v>
      </c>
      <c r="P9908" t="s">
        <v>139</v>
      </c>
    </row>
    <row r="9909" spans="1:40" x14ac:dyDescent="0.2">
      <c r="A9909" s="26">
        <v>41904.564983773147</v>
      </c>
      <c r="B9909" t="s">
        <v>130</v>
      </c>
      <c r="C9909" t="s">
        <v>645</v>
      </c>
      <c r="D9909" t="s">
        <v>7654</v>
      </c>
      <c r="E9909" t="s">
        <v>133</v>
      </c>
      <c r="F9909" t="s">
        <v>134</v>
      </c>
      <c r="G9909" t="s">
        <v>135</v>
      </c>
      <c r="H9909" t="s">
        <v>160</v>
      </c>
      <c r="I9909">
        <v>1</v>
      </c>
      <c r="J9909" t="s">
        <v>139</v>
      </c>
    </row>
    <row r="9910" spans="1:40" x14ac:dyDescent="0.2">
      <c r="A9910" s="26">
        <v>41904.564983773147</v>
      </c>
      <c r="B9910" t="s">
        <v>130</v>
      </c>
      <c r="C9910" t="s">
        <v>645</v>
      </c>
      <c r="D9910" t="s">
        <v>7655</v>
      </c>
      <c r="E9910" t="s">
        <v>133</v>
      </c>
      <c r="F9910" t="s">
        <v>134</v>
      </c>
      <c r="G9910" t="s">
        <v>135</v>
      </c>
      <c r="H9910" t="s">
        <v>162</v>
      </c>
      <c r="I9910">
        <v>30</v>
      </c>
      <c r="J9910" t="s">
        <v>139</v>
      </c>
      <c r="K9910" t="s">
        <v>163</v>
      </c>
      <c r="L9910">
        <v>30</v>
      </c>
      <c r="M9910" t="s">
        <v>139</v>
      </c>
      <c r="N9910" t="s">
        <v>164</v>
      </c>
      <c r="O9910">
        <v>30</v>
      </c>
      <c r="P9910" t="s">
        <v>139</v>
      </c>
      <c r="Q9910" t="s">
        <v>165</v>
      </c>
      <c r="R9910">
        <v>10</v>
      </c>
      <c r="S9910" t="s">
        <v>139</v>
      </c>
      <c r="T9910" t="s">
        <v>166</v>
      </c>
      <c r="U9910">
        <v>20</v>
      </c>
      <c r="V9910" t="s">
        <v>139</v>
      </c>
      <c r="W9910" t="s">
        <v>167</v>
      </c>
      <c r="X9910">
        <v>20</v>
      </c>
      <c r="Y9910" t="s">
        <v>139</v>
      </c>
      <c r="Z9910" t="s">
        <v>168</v>
      </c>
      <c r="AA9910">
        <v>20</v>
      </c>
      <c r="AB9910" t="s">
        <v>139</v>
      </c>
      <c r="AC9910" t="s">
        <v>169</v>
      </c>
      <c r="AD9910">
        <v>20</v>
      </c>
      <c r="AE9910" t="s">
        <v>139</v>
      </c>
      <c r="AF9910" t="s">
        <v>170</v>
      </c>
      <c r="AG9910">
        <v>115200</v>
      </c>
      <c r="AH9910" t="s">
        <v>139</v>
      </c>
      <c r="AI9910" t="s">
        <v>171</v>
      </c>
      <c r="AJ9910">
        <v>12000</v>
      </c>
      <c r="AK9910" t="s">
        <v>139</v>
      </c>
      <c r="AL9910" t="s">
        <v>172</v>
      </c>
      <c r="AM9910">
        <v>30000</v>
      </c>
      <c r="AN9910" t="s">
        <v>139</v>
      </c>
    </row>
    <row r="9911" spans="1:40" x14ac:dyDescent="0.2">
      <c r="A9911" s="26">
        <v>41904.564983773147</v>
      </c>
      <c r="B9911" t="s">
        <v>130</v>
      </c>
      <c r="C9911" t="s">
        <v>645</v>
      </c>
      <c r="D9911" t="s">
        <v>7656</v>
      </c>
      <c r="E9911" t="s">
        <v>133</v>
      </c>
      <c r="F9911" t="s">
        <v>134</v>
      </c>
      <c r="G9911" t="s">
        <v>135</v>
      </c>
      <c r="H9911" t="s">
        <v>174</v>
      </c>
      <c r="I9911">
        <v>60</v>
      </c>
      <c r="J9911" t="s">
        <v>139</v>
      </c>
      <c r="K9911" t="s">
        <v>175</v>
      </c>
      <c r="L9911">
        <v>40</v>
      </c>
      <c r="M9911" t="s">
        <v>139</v>
      </c>
      <c r="N9911" t="s">
        <v>176</v>
      </c>
      <c r="O9911">
        <v>50</v>
      </c>
      <c r="P9911" t="s">
        <v>139</v>
      </c>
      <c r="Q9911" t="s">
        <v>177</v>
      </c>
      <c r="R9911">
        <v>40</v>
      </c>
      <c r="S9911" t="s">
        <v>139</v>
      </c>
      <c r="T9911" t="s">
        <v>178</v>
      </c>
      <c r="U9911">
        <v>60</v>
      </c>
      <c r="V9911" t="s">
        <v>139</v>
      </c>
      <c r="W9911" t="s">
        <v>179</v>
      </c>
      <c r="X9911">
        <v>50</v>
      </c>
      <c r="Y9911" t="s">
        <v>139</v>
      </c>
      <c r="Z9911" t="s">
        <v>180</v>
      </c>
      <c r="AA9911">
        <v>50</v>
      </c>
      <c r="AB9911" t="s">
        <v>139</v>
      </c>
      <c r="AC9911" t="s">
        <v>181</v>
      </c>
      <c r="AD9911">
        <v>35</v>
      </c>
      <c r="AE9911" t="s">
        <v>139</v>
      </c>
      <c r="AF9911" t="s">
        <v>182</v>
      </c>
      <c r="AG9911">
        <v>8</v>
      </c>
      <c r="AH9911" t="s">
        <v>139</v>
      </c>
      <c r="AI9911" t="s">
        <v>183</v>
      </c>
      <c r="AJ9911">
        <v>90</v>
      </c>
      <c r="AK9911" t="s">
        <v>139</v>
      </c>
      <c r="AL9911" t="s">
        <v>184</v>
      </c>
      <c r="AM9911">
        <v>1</v>
      </c>
      <c r="AN9911" t="s">
        <v>139</v>
      </c>
    </row>
    <row r="9912" spans="1:40" x14ac:dyDescent="0.2">
      <c r="A9912" s="26">
        <v>41904.564983773147</v>
      </c>
      <c r="B9912" t="s">
        <v>130</v>
      </c>
      <c r="C9912" t="s">
        <v>645</v>
      </c>
      <c r="D9912" t="s">
        <v>7657</v>
      </c>
      <c r="E9912" t="s">
        <v>133</v>
      </c>
      <c r="F9912" t="s">
        <v>134</v>
      </c>
      <c r="G9912" t="s">
        <v>135</v>
      </c>
      <c r="H9912" t="s">
        <v>186</v>
      </c>
      <c r="I9912">
        <v>33</v>
      </c>
      <c r="J9912" t="s">
        <v>139</v>
      </c>
      <c r="K9912" t="s">
        <v>187</v>
      </c>
      <c r="L9912">
        <v>33</v>
      </c>
      <c r="M9912" t="s">
        <v>139</v>
      </c>
      <c r="N9912" t="s">
        <v>188</v>
      </c>
      <c r="O9912">
        <v>34</v>
      </c>
      <c r="P9912" t="s">
        <v>139</v>
      </c>
      <c r="Q9912" t="s">
        <v>166</v>
      </c>
      <c r="R9912">
        <v>20</v>
      </c>
      <c r="S9912" t="s">
        <v>139</v>
      </c>
      <c r="T9912" t="s">
        <v>167</v>
      </c>
      <c r="U9912">
        <v>20</v>
      </c>
      <c r="V9912" t="s">
        <v>139</v>
      </c>
      <c r="W9912" t="s">
        <v>168</v>
      </c>
      <c r="X9912">
        <v>20</v>
      </c>
      <c r="Y9912" t="s">
        <v>139</v>
      </c>
      <c r="Z9912" t="s">
        <v>189</v>
      </c>
      <c r="AA9912">
        <v>20</v>
      </c>
      <c r="AB9912" t="s">
        <v>139</v>
      </c>
      <c r="AC9912" t="s">
        <v>190</v>
      </c>
      <c r="AD9912">
        <v>20</v>
      </c>
      <c r="AE9912" t="s">
        <v>139</v>
      </c>
      <c r="AF9912" t="s">
        <v>191</v>
      </c>
      <c r="AG9912">
        <v>20</v>
      </c>
      <c r="AH9912" t="s">
        <v>139</v>
      </c>
      <c r="AI9912" t="s">
        <v>170</v>
      </c>
      <c r="AJ9912">
        <v>115200</v>
      </c>
      <c r="AK9912" t="s">
        <v>139</v>
      </c>
      <c r="AL9912" t="s">
        <v>171</v>
      </c>
      <c r="AM9912">
        <v>12000</v>
      </c>
      <c r="AN9912" t="s">
        <v>139</v>
      </c>
    </row>
    <row r="9913" spans="1:40" x14ac:dyDescent="0.2">
      <c r="A9913" s="26">
        <v>41904.564983773147</v>
      </c>
      <c r="B9913" t="s">
        <v>130</v>
      </c>
      <c r="C9913" t="s">
        <v>645</v>
      </c>
      <c r="D9913" t="s">
        <v>7658</v>
      </c>
      <c r="E9913" t="s">
        <v>133</v>
      </c>
      <c r="F9913" t="s">
        <v>134</v>
      </c>
      <c r="G9913" t="s">
        <v>135</v>
      </c>
      <c r="H9913" t="s">
        <v>142</v>
      </c>
      <c r="I9913">
        <v>49</v>
      </c>
      <c r="J9913" t="s">
        <v>139</v>
      </c>
      <c r="K9913" t="s">
        <v>143</v>
      </c>
      <c r="L9913">
        <v>130</v>
      </c>
      <c r="M9913" t="s">
        <v>139</v>
      </c>
      <c r="N9913" t="s">
        <v>144</v>
      </c>
      <c r="O9913">
        <v>180</v>
      </c>
      <c r="P9913" t="s">
        <v>139</v>
      </c>
      <c r="Q9913" t="s">
        <v>145</v>
      </c>
      <c r="R9913">
        <v>140</v>
      </c>
      <c r="S9913" t="s">
        <v>139</v>
      </c>
      <c r="T9913" t="s">
        <v>146</v>
      </c>
      <c r="U9913">
        <v>80</v>
      </c>
      <c r="V9913" t="s">
        <v>139</v>
      </c>
      <c r="W9913" t="s">
        <v>147</v>
      </c>
      <c r="X9913">
        <v>101</v>
      </c>
      <c r="Y9913" t="s">
        <v>139</v>
      </c>
      <c r="Z9913" t="s">
        <v>148</v>
      </c>
      <c r="AA9913">
        <v>190</v>
      </c>
      <c r="AB9913" t="s">
        <v>139</v>
      </c>
      <c r="AC9913" t="s">
        <v>149</v>
      </c>
      <c r="AD9913">
        <v>20</v>
      </c>
      <c r="AE9913" t="s">
        <v>139</v>
      </c>
    </row>
    <row r="9914" spans="1:40" x14ac:dyDescent="0.2">
      <c r="A9914" s="26">
        <v>41904.564983773147</v>
      </c>
      <c r="B9914" t="s">
        <v>130</v>
      </c>
      <c r="C9914" t="s">
        <v>645</v>
      </c>
      <c r="D9914" t="s">
        <v>7659</v>
      </c>
    </row>
    <row r="9915" spans="1:40" x14ac:dyDescent="0.2">
      <c r="A9915" s="26">
        <v>41904.564983773147</v>
      </c>
      <c r="B9915" t="s">
        <v>130</v>
      </c>
      <c r="C9915" t="s">
        <v>645</v>
      </c>
      <c r="D9915" t="s">
        <v>7660</v>
      </c>
      <c r="E9915" t="s">
        <v>133</v>
      </c>
      <c r="F9915" t="s">
        <v>134</v>
      </c>
      <c r="G9915" t="s">
        <v>135</v>
      </c>
      <c r="H9915" t="s">
        <v>152</v>
      </c>
      <c r="I9915">
        <v>50</v>
      </c>
      <c r="J9915" t="s">
        <v>139</v>
      </c>
      <c r="K9915" t="s">
        <v>153</v>
      </c>
      <c r="L9915">
        <v>50</v>
      </c>
      <c r="M9915" t="s">
        <v>139</v>
      </c>
      <c r="N9915" t="s">
        <v>154</v>
      </c>
      <c r="O9915">
        <v>50</v>
      </c>
      <c r="P9915" t="s">
        <v>139</v>
      </c>
    </row>
    <row r="9916" spans="1:40" x14ac:dyDescent="0.2">
      <c r="A9916" s="26">
        <v>41904.564983773147</v>
      </c>
      <c r="B9916" t="s">
        <v>130</v>
      </c>
      <c r="C9916" t="s">
        <v>645</v>
      </c>
      <c r="D9916" t="s">
        <v>7661</v>
      </c>
      <c r="E9916" t="s">
        <v>133</v>
      </c>
      <c r="F9916" t="s">
        <v>134</v>
      </c>
      <c r="G9916" t="s">
        <v>135</v>
      </c>
      <c r="H9916" t="s">
        <v>156</v>
      </c>
      <c r="I9916">
        <v>35</v>
      </c>
      <c r="J9916" t="s">
        <v>139</v>
      </c>
      <c r="K9916" t="s">
        <v>157</v>
      </c>
      <c r="L9916">
        <v>5</v>
      </c>
      <c r="M9916" t="s">
        <v>139</v>
      </c>
      <c r="N9916" t="s">
        <v>158</v>
      </c>
      <c r="O9916">
        <v>60</v>
      </c>
      <c r="P9916" t="s">
        <v>139</v>
      </c>
    </row>
    <row r="9917" spans="1:40" x14ac:dyDescent="0.2">
      <c r="A9917" s="26">
        <v>41904.564983773147</v>
      </c>
      <c r="B9917" t="s">
        <v>130</v>
      </c>
      <c r="C9917" t="s">
        <v>645</v>
      </c>
      <c r="D9917" t="s">
        <v>7662</v>
      </c>
      <c r="E9917" t="s">
        <v>133</v>
      </c>
      <c r="F9917" t="s">
        <v>134</v>
      </c>
      <c r="G9917" t="s">
        <v>135</v>
      </c>
      <c r="H9917" t="s">
        <v>160</v>
      </c>
      <c r="I9917">
        <v>1</v>
      </c>
      <c r="J9917" t="s">
        <v>139</v>
      </c>
    </row>
    <row r="9918" spans="1:40" x14ac:dyDescent="0.2">
      <c r="A9918" s="26">
        <v>41904.564983773147</v>
      </c>
      <c r="B9918" t="s">
        <v>130</v>
      </c>
      <c r="C9918" t="s">
        <v>645</v>
      </c>
      <c r="D9918" t="s">
        <v>7663</v>
      </c>
      <c r="E9918" t="s">
        <v>133</v>
      </c>
      <c r="F9918" t="s">
        <v>134</v>
      </c>
      <c r="G9918" t="s">
        <v>135</v>
      </c>
      <c r="H9918" t="s">
        <v>162</v>
      </c>
      <c r="I9918">
        <v>30</v>
      </c>
      <c r="J9918" t="s">
        <v>139</v>
      </c>
      <c r="K9918" t="s">
        <v>163</v>
      </c>
      <c r="L9918">
        <v>30</v>
      </c>
      <c r="M9918" t="s">
        <v>139</v>
      </c>
      <c r="N9918" t="s">
        <v>164</v>
      </c>
      <c r="O9918">
        <v>30</v>
      </c>
      <c r="P9918" t="s">
        <v>139</v>
      </c>
      <c r="Q9918" t="s">
        <v>165</v>
      </c>
      <c r="R9918">
        <v>10</v>
      </c>
      <c r="S9918" t="s">
        <v>139</v>
      </c>
      <c r="T9918" t="s">
        <v>166</v>
      </c>
      <c r="U9918">
        <v>20</v>
      </c>
      <c r="V9918" t="s">
        <v>139</v>
      </c>
      <c r="W9918" t="s">
        <v>167</v>
      </c>
      <c r="X9918">
        <v>20</v>
      </c>
      <c r="Y9918" t="s">
        <v>139</v>
      </c>
      <c r="Z9918" t="s">
        <v>168</v>
      </c>
      <c r="AA9918">
        <v>20</v>
      </c>
      <c r="AB9918" t="s">
        <v>139</v>
      </c>
      <c r="AC9918" t="s">
        <v>169</v>
      </c>
      <c r="AD9918">
        <v>20</v>
      </c>
      <c r="AE9918" t="s">
        <v>139</v>
      </c>
      <c r="AF9918" t="s">
        <v>170</v>
      </c>
      <c r="AG9918">
        <v>115200</v>
      </c>
      <c r="AH9918" t="s">
        <v>139</v>
      </c>
      <c r="AI9918" t="s">
        <v>171</v>
      </c>
      <c r="AJ9918">
        <v>12000</v>
      </c>
      <c r="AK9918" t="s">
        <v>139</v>
      </c>
      <c r="AL9918" t="s">
        <v>172</v>
      </c>
      <c r="AM9918">
        <v>30000</v>
      </c>
      <c r="AN9918" t="s">
        <v>139</v>
      </c>
    </row>
    <row r="9919" spans="1:40" x14ac:dyDescent="0.2">
      <c r="A9919" s="26">
        <v>41904.564983773147</v>
      </c>
      <c r="B9919" t="s">
        <v>130</v>
      </c>
      <c r="C9919" t="s">
        <v>645</v>
      </c>
      <c r="D9919" t="s">
        <v>7664</v>
      </c>
      <c r="E9919" t="s">
        <v>133</v>
      </c>
      <c r="F9919" t="s">
        <v>134</v>
      </c>
      <c r="G9919" t="s">
        <v>135</v>
      </c>
      <c r="H9919" t="s">
        <v>174</v>
      </c>
      <c r="I9919">
        <v>60</v>
      </c>
      <c r="J9919" t="s">
        <v>139</v>
      </c>
      <c r="K9919" t="s">
        <v>175</v>
      </c>
      <c r="L9919">
        <v>40</v>
      </c>
      <c r="M9919" t="s">
        <v>139</v>
      </c>
      <c r="N9919" t="s">
        <v>176</v>
      </c>
      <c r="O9919">
        <v>50</v>
      </c>
      <c r="P9919" t="s">
        <v>139</v>
      </c>
      <c r="Q9919" t="s">
        <v>177</v>
      </c>
      <c r="R9919">
        <v>40</v>
      </c>
      <c r="S9919" t="s">
        <v>139</v>
      </c>
      <c r="T9919" t="s">
        <v>178</v>
      </c>
      <c r="U9919">
        <v>60</v>
      </c>
      <c r="V9919" t="s">
        <v>139</v>
      </c>
      <c r="W9919" t="s">
        <v>179</v>
      </c>
      <c r="X9919">
        <v>50</v>
      </c>
      <c r="Y9919" t="s">
        <v>139</v>
      </c>
      <c r="Z9919" t="s">
        <v>180</v>
      </c>
      <c r="AA9919">
        <v>50</v>
      </c>
      <c r="AB9919" t="s">
        <v>139</v>
      </c>
      <c r="AC9919" t="s">
        <v>181</v>
      </c>
      <c r="AD9919">
        <v>35</v>
      </c>
      <c r="AE9919" t="s">
        <v>139</v>
      </c>
      <c r="AF9919" t="s">
        <v>182</v>
      </c>
      <c r="AG9919">
        <v>8</v>
      </c>
      <c r="AH9919" t="s">
        <v>139</v>
      </c>
      <c r="AI9919" t="s">
        <v>183</v>
      </c>
      <c r="AJ9919">
        <v>90</v>
      </c>
      <c r="AK9919" t="s">
        <v>139</v>
      </c>
      <c r="AL9919" t="s">
        <v>184</v>
      </c>
      <c r="AM9919">
        <v>1</v>
      </c>
      <c r="AN9919" t="s">
        <v>139</v>
      </c>
    </row>
    <row r="9920" spans="1:40" x14ac:dyDescent="0.2">
      <c r="A9920" s="26">
        <v>41904.564983773147</v>
      </c>
      <c r="B9920" t="s">
        <v>130</v>
      </c>
      <c r="C9920" t="s">
        <v>645</v>
      </c>
      <c r="D9920" t="s">
        <v>7665</v>
      </c>
      <c r="E9920" t="s">
        <v>133</v>
      </c>
      <c r="F9920" t="s">
        <v>134</v>
      </c>
      <c r="G9920" t="s">
        <v>135</v>
      </c>
      <c r="H9920" t="s">
        <v>186</v>
      </c>
      <c r="I9920">
        <v>33</v>
      </c>
      <c r="J9920" t="s">
        <v>139</v>
      </c>
      <c r="K9920" t="s">
        <v>187</v>
      </c>
      <c r="L9920">
        <v>33</v>
      </c>
      <c r="M9920" t="s">
        <v>139</v>
      </c>
      <c r="N9920" t="s">
        <v>188</v>
      </c>
      <c r="O9920">
        <v>34</v>
      </c>
      <c r="P9920" t="s">
        <v>139</v>
      </c>
      <c r="Q9920" t="s">
        <v>166</v>
      </c>
      <c r="R9920">
        <v>20</v>
      </c>
      <c r="S9920" t="s">
        <v>139</v>
      </c>
      <c r="T9920" t="s">
        <v>167</v>
      </c>
      <c r="U9920">
        <v>20</v>
      </c>
      <c r="V9920" t="s">
        <v>139</v>
      </c>
      <c r="W9920" t="s">
        <v>168</v>
      </c>
      <c r="X9920">
        <v>20</v>
      </c>
      <c r="Y9920" t="s">
        <v>139</v>
      </c>
      <c r="Z9920" t="s">
        <v>189</v>
      </c>
      <c r="AA9920">
        <v>20</v>
      </c>
      <c r="AB9920" t="s">
        <v>139</v>
      </c>
      <c r="AC9920" t="s">
        <v>190</v>
      </c>
      <c r="AD9920">
        <v>20</v>
      </c>
      <c r="AE9920" t="s">
        <v>139</v>
      </c>
      <c r="AF9920" t="s">
        <v>191</v>
      </c>
      <c r="AG9920">
        <v>20</v>
      </c>
      <c r="AH9920" t="s">
        <v>139</v>
      </c>
      <c r="AI9920" t="s">
        <v>170</v>
      </c>
      <c r="AJ9920">
        <v>115200</v>
      </c>
      <c r="AK9920" t="s">
        <v>139</v>
      </c>
      <c r="AL9920" t="s">
        <v>171</v>
      </c>
      <c r="AM9920">
        <v>12000</v>
      </c>
      <c r="AN9920" t="s">
        <v>139</v>
      </c>
    </row>
    <row r="9921" spans="1:40" x14ac:dyDescent="0.2">
      <c r="A9921" s="26">
        <v>41904.564983773147</v>
      </c>
      <c r="B9921" t="s">
        <v>130</v>
      </c>
      <c r="C9921" t="s">
        <v>645</v>
      </c>
      <c r="D9921" t="s">
        <v>7666</v>
      </c>
      <c r="E9921" t="s">
        <v>133</v>
      </c>
      <c r="F9921" t="s">
        <v>134</v>
      </c>
      <c r="G9921" t="s">
        <v>135</v>
      </c>
      <c r="H9921" t="s">
        <v>142</v>
      </c>
      <c r="I9921">
        <v>49</v>
      </c>
      <c r="J9921" t="s">
        <v>139</v>
      </c>
      <c r="K9921" t="s">
        <v>143</v>
      </c>
      <c r="L9921">
        <v>130</v>
      </c>
      <c r="M9921" t="s">
        <v>139</v>
      </c>
      <c r="N9921" t="s">
        <v>144</v>
      </c>
      <c r="O9921">
        <v>180</v>
      </c>
      <c r="P9921" t="s">
        <v>139</v>
      </c>
      <c r="Q9921" t="s">
        <v>145</v>
      </c>
      <c r="R9921">
        <v>140</v>
      </c>
      <c r="S9921" t="s">
        <v>139</v>
      </c>
      <c r="T9921" t="s">
        <v>146</v>
      </c>
      <c r="U9921">
        <v>80</v>
      </c>
      <c r="V9921" t="s">
        <v>139</v>
      </c>
      <c r="W9921" t="s">
        <v>147</v>
      </c>
      <c r="X9921">
        <v>101</v>
      </c>
      <c r="Y9921" t="s">
        <v>139</v>
      </c>
      <c r="Z9921" t="s">
        <v>148</v>
      </c>
      <c r="AA9921">
        <v>190</v>
      </c>
      <c r="AB9921" t="s">
        <v>139</v>
      </c>
      <c r="AC9921" t="s">
        <v>149</v>
      </c>
      <c r="AD9921">
        <v>20</v>
      </c>
      <c r="AE9921" t="s">
        <v>139</v>
      </c>
    </row>
    <row r="9922" spans="1:40" x14ac:dyDescent="0.2">
      <c r="A9922" s="26">
        <v>41904.564983773147</v>
      </c>
      <c r="B9922" t="s">
        <v>130</v>
      </c>
      <c r="C9922" t="s">
        <v>645</v>
      </c>
      <c r="D9922" t="s">
        <v>7667</v>
      </c>
    </row>
    <row r="9923" spans="1:40" x14ac:dyDescent="0.2">
      <c r="A9923" s="26">
        <v>41904.564983773147</v>
      </c>
      <c r="B9923" t="s">
        <v>130</v>
      </c>
      <c r="C9923" t="s">
        <v>645</v>
      </c>
      <c r="D9923" t="s">
        <v>7668</v>
      </c>
      <c r="E9923" t="s">
        <v>133</v>
      </c>
      <c r="F9923" t="s">
        <v>134</v>
      </c>
      <c r="G9923" t="s">
        <v>135</v>
      </c>
      <c r="H9923" t="s">
        <v>152</v>
      </c>
      <c r="I9923">
        <v>50</v>
      </c>
      <c r="J9923" t="s">
        <v>139</v>
      </c>
      <c r="K9923" t="s">
        <v>153</v>
      </c>
      <c r="L9923">
        <v>50</v>
      </c>
      <c r="M9923" t="s">
        <v>139</v>
      </c>
      <c r="N9923" t="s">
        <v>154</v>
      </c>
      <c r="O9923">
        <v>50</v>
      </c>
      <c r="P9923" t="s">
        <v>139</v>
      </c>
    </row>
    <row r="9924" spans="1:40" x14ac:dyDescent="0.2">
      <c r="A9924" s="26">
        <v>41904.564983773147</v>
      </c>
      <c r="B9924" t="s">
        <v>130</v>
      </c>
      <c r="C9924" t="s">
        <v>645</v>
      </c>
      <c r="D9924" t="s">
        <v>7669</v>
      </c>
      <c r="E9924" t="s">
        <v>133</v>
      </c>
      <c r="F9924" t="s">
        <v>134</v>
      </c>
      <c r="G9924" t="s">
        <v>135</v>
      </c>
      <c r="H9924" t="s">
        <v>156</v>
      </c>
      <c r="I9924">
        <v>35</v>
      </c>
      <c r="J9924" t="s">
        <v>139</v>
      </c>
      <c r="K9924" t="s">
        <v>157</v>
      </c>
      <c r="L9924">
        <v>5</v>
      </c>
      <c r="M9924" t="s">
        <v>139</v>
      </c>
      <c r="N9924" t="s">
        <v>158</v>
      </c>
      <c r="O9924">
        <v>60</v>
      </c>
      <c r="P9924" t="s">
        <v>139</v>
      </c>
    </row>
    <row r="9925" spans="1:40" x14ac:dyDescent="0.2">
      <c r="A9925" s="26">
        <v>41904.564983773147</v>
      </c>
      <c r="B9925" t="s">
        <v>130</v>
      </c>
      <c r="C9925" t="s">
        <v>645</v>
      </c>
      <c r="D9925" t="s">
        <v>7670</v>
      </c>
      <c r="E9925" t="s">
        <v>133</v>
      </c>
      <c r="F9925" t="s">
        <v>134</v>
      </c>
      <c r="G9925" t="s">
        <v>135</v>
      </c>
      <c r="H9925" t="s">
        <v>160</v>
      </c>
      <c r="I9925">
        <v>1</v>
      </c>
      <c r="J9925" t="s">
        <v>139</v>
      </c>
    </row>
    <row r="9926" spans="1:40" x14ac:dyDescent="0.2">
      <c r="A9926" s="26">
        <v>41904.564983773147</v>
      </c>
      <c r="B9926" t="s">
        <v>130</v>
      </c>
      <c r="C9926" t="s">
        <v>645</v>
      </c>
      <c r="D9926" t="s">
        <v>7671</v>
      </c>
      <c r="E9926" t="s">
        <v>133</v>
      </c>
      <c r="F9926" t="s">
        <v>134</v>
      </c>
      <c r="G9926" t="s">
        <v>135</v>
      </c>
      <c r="H9926" t="s">
        <v>162</v>
      </c>
      <c r="I9926">
        <v>30</v>
      </c>
      <c r="J9926" t="s">
        <v>139</v>
      </c>
      <c r="K9926" t="s">
        <v>163</v>
      </c>
      <c r="L9926">
        <v>30</v>
      </c>
      <c r="M9926" t="s">
        <v>139</v>
      </c>
      <c r="N9926" t="s">
        <v>164</v>
      </c>
      <c r="O9926">
        <v>30</v>
      </c>
      <c r="P9926" t="s">
        <v>139</v>
      </c>
      <c r="Q9926" t="s">
        <v>165</v>
      </c>
      <c r="R9926">
        <v>10</v>
      </c>
      <c r="S9926" t="s">
        <v>139</v>
      </c>
      <c r="T9926" t="s">
        <v>166</v>
      </c>
      <c r="U9926">
        <v>20</v>
      </c>
      <c r="V9926" t="s">
        <v>139</v>
      </c>
      <c r="W9926" t="s">
        <v>167</v>
      </c>
      <c r="X9926">
        <v>20</v>
      </c>
      <c r="Y9926" t="s">
        <v>139</v>
      </c>
      <c r="Z9926" t="s">
        <v>168</v>
      </c>
      <c r="AA9926">
        <v>20</v>
      </c>
      <c r="AB9926" t="s">
        <v>139</v>
      </c>
      <c r="AC9926" t="s">
        <v>169</v>
      </c>
      <c r="AD9926">
        <v>20</v>
      </c>
      <c r="AE9926" t="s">
        <v>139</v>
      </c>
      <c r="AF9926" t="s">
        <v>170</v>
      </c>
      <c r="AG9926">
        <v>115200</v>
      </c>
      <c r="AH9926" t="s">
        <v>139</v>
      </c>
      <c r="AI9926" t="s">
        <v>171</v>
      </c>
      <c r="AJ9926">
        <v>12000</v>
      </c>
      <c r="AK9926" t="s">
        <v>139</v>
      </c>
      <c r="AL9926" t="s">
        <v>172</v>
      </c>
      <c r="AM9926">
        <v>30000</v>
      </c>
      <c r="AN9926" t="s">
        <v>139</v>
      </c>
    </row>
    <row r="9927" spans="1:40" x14ac:dyDescent="0.2">
      <c r="A9927" s="26">
        <v>41904.564983773147</v>
      </c>
      <c r="B9927" t="s">
        <v>130</v>
      </c>
      <c r="C9927" t="s">
        <v>549</v>
      </c>
      <c r="D9927" t="s">
        <v>7672</v>
      </c>
      <c r="E9927" t="s">
        <v>133</v>
      </c>
      <c r="F9927" t="s">
        <v>134</v>
      </c>
      <c r="G9927" t="s">
        <v>135</v>
      </c>
      <c r="H9927" t="s">
        <v>162</v>
      </c>
      <c r="I9927">
        <v>30</v>
      </c>
      <c r="J9927" t="s">
        <v>139</v>
      </c>
      <c r="K9927" t="s">
        <v>163</v>
      </c>
      <c r="L9927">
        <v>30</v>
      </c>
      <c r="M9927" t="s">
        <v>139</v>
      </c>
      <c r="N9927" t="s">
        <v>164</v>
      </c>
      <c r="O9927">
        <v>30</v>
      </c>
      <c r="P9927" t="s">
        <v>139</v>
      </c>
      <c r="Q9927" t="s">
        <v>165</v>
      </c>
      <c r="R9927">
        <v>10</v>
      </c>
      <c r="S9927" t="s">
        <v>139</v>
      </c>
      <c r="T9927" t="s">
        <v>166</v>
      </c>
      <c r="U9927">
        <v>20</v>
      </c>
      <c r="V9927" t="s">
        <v>139</v>
      </c>
      <c r="W9927" t="s">
        <v>167</v>
      </c>
      <c r="X9927">
        <v>20</v>
      </c>
      <c r="Y9927" t="s">
        <v>139</v>
      </c>
      <c r="Z9927" t="s">
        <v>168</v>
      </c>
      <c r="AA9927">
        <v>20</v>
      </c>
      <c r="AB9927" t="s">
        <v>139</v>
      </c>
      <c r="AC9927" t="s">
        <v>169</v>
      </c>
      <c r="AD9927">
        <v>20</v>
      </c>
      <c r="AE9927" t="s">
        <v>139</v>
      </c>
      <c r="AF9927" t="s">
        <v>170</v>
      </c>
      <c r="AG9927">
        <v>115200</v>
      </c>
      <c r="AH9927" t="s">
        <v>139</v>
      </c>
      <c r="AI9927" t="s">
        <v>171</v>
      </c>
      <c r="AJ9927">
        <v>12000</v>
      </c>
      <c r="AK9927" t="s">
        <v>139</v>
      </c>
      <c r="AL9927" t="s">
        <v>172</v>
      </c>
      <c r="AM9927">
        <v>30000</v>
      </c>
      <c r="AN9927" t="s">
        <v>139</v>
      </c>
    </row>
    <row r="9928" spans="1:40" x14ac:dyDescent="0.2">
      <c r="A9928" s="26">
        <v>41904.564983773147</v>
      </c>
      <c r="B9928" t="s">
        <v>130</v>
      </c>
      <c r="C9928" t="s">
        <v>549</v>
      </c>
      <c r="D9928" t="s">
        <v>7673</v>
      </c>
      <c r="E9928" t="s">
        <v>133</v>
      </c>
      <c r="F9928" t="s">
        <v>134</v>
      </c>
      <c r="G9928" t="s">
        <v>135</v>
      </c>
      <c r="H9928" t="s">
        <v>174</v>
      </c>
      <c r="I9928">
        <v>60</v>
      </c>
      <c r="J9928" t="s">
        <v>139</v>
      </c>
      <c r="K9928" t="s">
        <v>175</v>
      </c>
      <c r="L9928">
        <v>40</v>
      </c>
      <c r="M9928" t="s">
        <v>139</v>
      </c>
      <c r="N9928" t="s">
        <v>176</v>
      </c>
      <c r="O9928">
        <v>50</v>
      </c>
      <c r="P9928" t="s">
        <v>139</v>
      </c>
      <c r="Q9928" t="s">
        <v>177</v>
      </c>
      <c r="R9928">
        <v>40</v>
      </c>
      <c r="S9928" t="s">
        <v>139</v>
      </c>
      <c r="T9928" t="s">
        <v>178</v>
      </c>
      <c r="U9928">
        <v>60</v>
      </c>
      <c r="V9928" t="s">
        <v>139</v>
      </c>
      <c r="W9928" t="s">
        <v>179</v>
      </c>
      <c r="X9928">
        <v>50</v>
      </c>
      <c r="Y9928" t="s">
        <v>139</v>
      </c>
      <c r="Z9928" t="s">
        <v>180</v>
      </c>
      <c r="AA9928">
        <v>50</v>
      </c>
      <c r="AB9928" t="s">
        <v>139</v>
      </c>
      <c r="AC9928" t="s">
        <v>181</v>
      </c>
      <c r="AD9928">
        <v>35</v>
      </c>
      <c r="AE9928" t="s">
        <v>139</v>
      </c>
      <c r="AF9928" t="s">
        <v>182</v>
      </c>
      <c r="AG9928">
        <v>8</v>
      </c>
      <c r="AH9928" t="s">
        <v>139</v>
      </c>
      <c r="AI9928" t="s">
        <v>183</v>
      </c>
      <c r="AJ9928">
        <v>90</v>
      </c>
      <c r="AK9928" t="s">
        <v>139</v>
      </c>
      <c r="AL9928" t="s">
        <v>184</v>
      </c>
      <c r="AM9928">
        <v>1</v>
      </c>
      <c r="AN9928" t="s">
        <v>139</v>
      </c>
    </row>
    <row r="9929" spans="1:40" x14ac:dyDescent="0.2">
      <c r="A9929" s="26">
        <v>41904.564983773147</v>
      </c>
      <c r="B9929" t="s">
        <v>130</v>
      </c>
      <c r="C9929" t="s">
        <v>549</v>
      </c>
      <c r="D9929" t="s">
        <v>7674</v>
      </c>
      <c r="E9929" t="s">
        <v>133</v>
      </c>
      <c r="F9929" t="s">
        <v>134</v>
      </c>
      <c r="G9929" t="s">
        <v>135</v>
      </c>
      <c r="H9929" t="s">
        <v>186</v>
      </c>
      <c r="I9929">
        <v>33</v>
      </c>
      <c r="J9929" t="s">
        <v>139</v>
      </c>
      <c r="K9929" t="s">
        <v>187</v>
      </c>
      <c r="L9929">
        <v>33</v>
      </c>
      <c r="M9929" t="s">
        <v>139</v>
      </c>
      <c r="N9929" t="s">
        <v>188</v>
      </c>
      <c r="O9929">
        <v>34</v>
      </c>
      <c r="P9929" t="s">
        <v>139</v>
      </c>
      <c r="Q9929" t="s">
        <v>166</v>
      </c>
      <c r="R9929">
        <v>20</v>
      </c>
      <c r="S9929" t="s">
        <v>139</v>
      </c>
      <c r="T9929" t="s">
        <v>167</v>
      </c>
      <c r="U9929">
        <v>20</v>
      </c>
      <c r="V9929" t="s">
        <v>139</v>
      </c>
      <c r="W9929" t="s">
        <v>168</v>
      </c>
      <c r="X9929">
        <v>20</v>
      </c>
      <c r="Y9929" t="s">
        <v>139</v>
      </c>
      <c r="Z9929" t="s">
        <v>189</v>
      </c>
      <c r="AA9929">
        <v>20</v>
      </c>
      <c r="AB9929" t="s">
        <v>139</v>
      </c>
      <c r="AC9929" t="s">
        <v>190</v>
      </c>
      <c r="AD9929">
        <v>20</v>
      </c>
      <c r="AE9929" t="s">
        <v>139</v>
      </c>
      <c r="AF9929" t="s">
        <v>191</v>
      </c>
      <c r="AG9929">
        <v>20</v>
      </c>
      <c r="AH9929" t="s">
        <v>139</v>
      </c>
      <c r="AI9929" t="s">
        <v>170</v>
      </c>
      <c r="AJ9929">
        <v>115200</v>
      </c>
      <c r="AK9929" t="s">
        <v>139</v>
      </c>
      <c r="AL9929" t="s">
        <v>171</v>
      </c>
      <c r="AM9929">
        <v>12000</v>
      </c>
      <c r="AN9929" t="s">
        <v>139</v>
      </c>
    </row>
    <row r="9930" spans="1:40" x14ac:dyDescent="0.2">
      <c r="A9930" s="26">
        <v>41904.564983773147</v>
      </c>
      <c r="B9930" t="s">
        <v>130</v>
      </c>
      <c r="C9930" t="s">
        <v>549</v>
      </c>
      <c r="D9930" t="s">
        <v>7675</v>
      </c>
      <c r="E9930" t="s">
        <v>133</v>
      </c>
      <c r="F9930" t="s">
        <v>134</v>
      </c>
      <c r="G9930" t="s">
        <v>135</v>
      </c>
      <c r="H9930" t="s">
        <v>142</v>
      </c>
      <c r="I9930">
        <v>49</v>
      </c>
      <c r="J9930" t="s">
        <v>139</v>
      </c>
      <c r="K9930" t="s">
        <v>143</v>
      </c>
      <c r="L9930">
        <v>130</v>
      </c>
      <c r="M9930" t="s">
        <v>139</v>
      </c>
      <c r="N9930" t="s">
        <v>144</v>
      </c>
      <c r="O9930">
        <v>180</v>
      </c>
      <c r="P9930" t="s">
        <v>139</v>
      </c>
      <c r="Q9930" t="s">
        <v>145</v>
      </c>
      <c r="R9930">
        <v>140</v>
      </c>
      <c r="S9930" t="s">
        <v>139</v>
      </c>
      <c r="T9930" t="s">
        <v>146</v>
      </c>
      <c r="U9930">
        <v>80</v>
      </c>
      <c r="V9930" t="s">
        <v>139</v>
      </c>
      <c r="W9930" t="s">
        <v>147</v>
      </c>
      <c r="X9930">
        <v>101</v>
      </c>
      <c r="Y9930" t="s">
        <v>139</v>
      </c>
      <c r="Z9930" t="s">
        <v>148</v>
      </c>
      <c r="AA9930">
        <v>190</v>
      </c>
      <c r="AB9930" t="s">
        <v>139</v>
      </c>
      <c r="AC9930" t="s">
        <v>149</v>
      </c>
      <c r="AD9930">
        <v>20</v>
      </c>
      <c r="AE9930" t="s">
        <v>139</v>
      </c>
    </row>
    <row r="9931" spans="1:40" x14ac:dyDescent="0.2">
      <c r="A9931" s="26">
        <v>41904.564983773147</v>
      </c>
      <c r="B9931" t="s">
        <v>130</v>
      </c>
      <c r="C9931" t="s">
        <v>549</v>
      </c>
      <c r="D9931" t="s">
        <v>7676</v>
      </c>
    </row>
    <row r="9932" spans="1:40" x14ac:dyDescent="0.2">
      <c r="A9932" s="26">
        <v>41904.564983773147</v>
      </c>
      <c r="B9932" t="s">
        <v>130</v>
      </c>
      <c r="C9932" t="s">
        <v>549</v>
      </c>
      <c r="D9932" t="s">
        <v>7677</v>
      </c>
      <c r="E9932" t="s">
        <v>133</v>
      </c>
      <c r="F9932" t="s">
        <v>134</v>
      </c>
      <c r="G9932" t="s">
        <v>135</v>
      </c>
      <c r="H9932" t="s">
        <v>152</v>
      </c>
      <c r="I9932">
        <v>50</v>
      </c>
      <c r="J9932" t="s">
        <v>139</v>
      </c>
      <c r="K9932" t="s">
        <v>153</v>
      </c>
      <c r="L9932">
        <v>50</v>
      </c>
      <c r="M9932" t="s">
        <v>139</v>
      </c>
      <c r="N9932" t="s">
        <v>154</v>
      </c>
      <c r="O9932">
        <v>50</v>
      </c>
      <c r="P9932" t="s">
        <v>139</v>
      </c>
    </row>
    <row r="9933" spans="1:40" x14ac:dyDescent="0.2">
      <c r="A9933" s="26">
        <v>41904.564983773147</v>
      </c>
      <c r="B9933" t="s">
        <v>130</v>
      </c>
      <c r="C9933" t="s">
        <v>549</v>
      </c>
      <c r="D9933" t="s">
        <v>7678</v>
      </c>
      <c r="E9933" t="s">
        <v>133</v>
      </c>
      <c r="F9933" t="s">
        <v>134</v>
      </c>
      <c r="G9933" t="s">
        <v>135</v>
      </c>
      <c r="H9933" t="s">
        <v>156</v>
      </c>
      <c r="I9933">
        <v>35</v>
      </c>
      <c r="J9933" t="s">
        <v>139</v>
      </c>
      <c r="K9933" t="s">
        <v>157</v>
      </c>
      <c r="L9933">
        <v>5</v>
      </c>
      <c r="M9933" t="s">
        <v>139</v>
      </c>
      <c r="N9933" t="s">
        <v>158</v>
      </c>
      <c r="O9933">
        <v>60</v>
      </c>
      <c r="P9933" t="s">
        <v>139</v>
      </c>
    </row>
    <row r="9934" spans="1:40" x14ac:dyDescent="0.2">
      <c r="A9934" s="26">
        <v>41904.564983773147</v>
      </c>
      <c r="B9934" t="s">
        <v>130</v>
      </c>
      <c r="C9934" t="s">
        <v>549</v>
      </c>
      <c r="D9934" t="s">
        <v>7679</v>
      </c>
      <c r="E9934" t="s">
        <v>133</v>
      </c>
      <c r="F9934" t="s">
        <v>134</v>
      </c>
      <c r="G9934" t="s">
        <v>135</v>
      </c>
      <c r="H9934" t="s">
        <v>160</v>
      </c>
      <c r="I9934">
        <v>1</v>
      </c>
      <c r="J9934" t="s">
        <v>139</v>
      </c>
    </row>
    <row r="9935" spans="1:40" x14ac:dyDescent="0.2">
      <c r="A9935" s="26">
        <v>41904.564983773147</v>
      </c>
      <c r="B9935" t="s">
        <v>130</v>
      </c>
      <c r="C9935" t="s">
        <v>549</v>
      </c>
      <c r="D9935" t="s">
        <v>7680</v>
      </c>
      <c r="E9935" t="s">
        <v>133</v>
      </c>
      <c r="F9935" t="s">
        <v>134</v>
      </c>
      <c r="G9935" t="s">
        <v>135</v>
      </c>
      <c r="H9935" t="s">
        <v>162</v>
      </c>
      <c r="I9935">
        <v>30</v>
      </c>
      <c r="J9935" t="s">
        <v>139</v>
      </c>
      <c r="K9935" t="s">
        <v>163</v>
      </c>
      <c r="L9935">
        <v>30</v>
      </c>
      <c r="M9935" t="s">
        <v>139</v>
      </c>
      <c r="N9935" t="s">
        <v>164</v>
      </c>
      <c r="O9935">
        <v>30</v>
      </c>
      <c r="P9935" t="s">
        <v>139</v>
      </c>
      <c r="Q9935" t="s">
        <v>165</v>
      </c>
      <c r="R9935">
        <v>10</v>
      </c>
      <c r="S9935" t="s">
        <v>139</v>
      </c>
      <c r="T9935" t="s">
        <v>166</v>
      </c>
      <c r="U9935">
        <v>20</v>
      </c>
      <c r="V9935" t="s">
        <v>139</v>
      </c>
      <c r="W9935" t="s">
        <v>167</v>
      </c>
      <c r="X9935">
        <v>20</v>
      </c>
      <c r="Y9935" t="s">
        <v>139</v>
      </c>
      <c r="Z9935" t="s">
        <v>168</v>
      </c>
      <c r="AA9935">
        <v>20</v>
      </c>
      <c r="AB9935" t="s">
        <v>139</v>
      </c>
      <c r="AC9935" t="s">
        <v>169</v>
      </c>
      <c r="AD9935">
        <v>20</v>
      </c>
      <c r="AE9935" t="s">
        <v>139</v>
      </c>
      <c r="AF9935" t="s">
        <v>170</v>
      </c>
      <c r="AG9935">
        <v>115200</v>
      </c>
      <c r="AH9935" t="s">
        <v>139</v>
      </c>
      <c r="AI9935" t="s">
        <v>171</v>
      </c>
      <c r="AJ9935">
        <v>12000</v>
      </c>
      <c r="AK9935" t="s">
        <v>139</v>
      </c>
      <c r="AL9935" t="s">
        <v>172</v>
      </c>
      <c r="AM9935">
        <v>30000</v>
      </c>
      <c r="AN9935" t="s">
        <v>139</v>
      </c>
    </row>
    <row r="9936" spans="1:40" x14ac:dyDescent="0.2">
      <c r="A9936" s="26">
        <v>41904.564983773147</v>
      </c>
      <c r="B9936" t="s">
        <v>130</v>
      </c>
      <c r="C9936" t="s">
        <v>549</v>
      </c>
      <c r="D9936" t="s">
        <v>7681</v>
      </c>
      <c r="E9936" t="s">
        <v>133</v>
      </c>
      <c r="F9936" t="s">
        <v>134</v>
      </c>
      <c r="G9936" t="s">
        <v>135</v>
      </c>
      <c r="H9936" t="s">
        <v>174</v>
      </c>
      <c r="I9936">
        <v>60</v>
      </c>
      <c r="J9936" t="s">
        <v>139</v>
      </c>
      <c r="K9936" t="s">
        <v>175</v>
      </c>
      <c r="L9936">
        <v>40</v>
      </c>
      <c r="M9936" t="s">
        <v>139</v>
      </c>
      <c r="N9936" t="s">
        <v>176</v>
      </c>
      <c r="O9936">
        <v>50</v>
      </c>
      <c r="P9936" t="s">
        <v>139</v>
      </c>
      <c r="Q9936" t="s">
        <v>177</v>
      </c>
      <c r="R9936">
        <v>40</v>
      </c>
      <c r="S9936" t="s">
        <v>139</v>
      </c>
      <c r="T9936" t="s">
        <v>178</v>
      </c>
      <c r="U9936">
        <v>60</v>
      </c>
      <c r="V9936" t="s">
        <v>139</v>
      </c>
      <c r="W9936" t="s">
        <v>179</v>
      </c>
      <c r="X9936">
        <v>50</v>
      </c>
      <c r="Y9936" t="s">
        <v>139</v>
      </c>
      <c r="Z9936" t="s">
        <v>180</v>
      </c>
      <c r="AA9936">
        <v>50</v>
      </c>
      <c r="AB9936" t="s">
        <v>139</v>
      </c>
      <c r="AC9936" t="s">
        <v>181</v>
      </c>
      <c r="AD9936">
        <v>35</v>
      </c>
      <c r="AE9936" t="s">
        <v>139</v>
      </c>
      <c r="AF9936" t="s">
        <v>182</v>
      </c>
      <c r="AG9936">
        <v>8</v>
      </c>
      <c r="AH9936" t="s">
        <v>139</v>
      </c>
      <c r="AI9936" t="s">
        <v>183</v>
      </c>
      <c r="AJ9936">
        <v>90</v>
      </c>
      <c r="AK9936" t="s">
        <v>139</v>
      </c>
      <c r="AL9936" t="s">
        <v>184</v>
      </c>
      <c r="AM9936">
        <v>1</v>
      </c>
      <c r="AN9936" t="s">
        <v>139</v>
      </c>
    </row>
    <row r="9937" spans="1:40" x14ac:dyDescent="0.2">
      <c r="A9937" s="26">
        <v>41904.564983773147</v>
      </c>
      <c r="B9937" t="s">
        <v>130</v>
      </c>
      <c r="C9937" t="s">
        <v>549</v>
      </c>
      <c r="D9937" t="s">
        <v>7682</v>
      </c>
      <c r="E9937" t="s">
        <v>133</v>
      </c>
      <c r="F9937" t="s">
        <v>134</v>
      </c>
      <c r="G9937" t="s">
        <v>135</v>
      </c>
      <c r="H9937" t="s">
        <v>186</v>
      </c>
      <c r="I9937">
        <v>33</v>
      </c>
      <c r="J9937" t="s">
        <v>139</v>
      </c>
      <c r="K9937" t="s">
        <v>187</v>
      </c>
      <c r="L9937">
        <v>33</v>
      </c>
      <c r="M9937" t="s">
        <v>139</v>
      </c>
      <c r="N9937" t="s">
        <v>188</v>
      </c>
      <c r="O9937">
        <v>34</v>
      </c>
      <c r="P9937" t="s">
        <v>139</v>
      </c>
      <c r="Q9937" t="s">
        <v>166</v>
      </c>
      <c r="R9937">
        <v>20</v>
      </c>
      <c r="S9937" t="s">
        <v>139</v>
      </c>
      <c r="T9937" t="s">
        <v>167</v>
      </c>
      <c r="U9937">
        <v>20</v>
      </c>
      <c r="V9937" t="s">
        <v>139</v>
      </c>
      <c r="W9937" t="s">
        <v>168</v>
      </c>
      <c r="X9937">
        <v>20</v>
      </c>
      <c r="Y9937" t="s">
        <v>139</v>
      </c>
      <c r="Z9937" t="s">
        <v>189</v>
      </c>
      <c r="AA9937">
        <v>20</v>
      </c>
      <c r="AB9937" t="s">
        <v>139</v>
      </c>
      <c r="AC9937" t="s">
        <v>190</v>
      </c>
      <c r="AD9937">
        <v>20</v>
      </c>
      <c r="AE9937" t="s">
        <v>139</v>
      </c>
      <c r="AF9937" t="s">
        <v>191</v>
      </c>
      <c r="AG9937">
        <v>20</v>
      </c>
      <c r="AH9937" t="s">
        <v>139</v>
      </c>
      <c r="AI9937" t="s">
        <v>170</v>
      </c>
      <c r="AJ9937">
        <v>115200</v>
      </c>
      <c r="AK9937" t="s">
        <v>139</v>
      </c>
      <c r="AL9937" t="s">
        <v>171</v>
      </c>
      <c r="AM9937">
        <v>12000</v>
      </c>
      <c r="AN9937" t="s">
        <v>139</v>
      </c>
    </row>
    <row r="9938" spans="1:40" x14ac:dyDescent="0.2">
      <c r="A9938" s="26">
        <v>41904.564983773147</v>
      </c>
      <c r="B9938" t="s">
        <v>130</v>
      </c>
      <c r="C9938" t="s">
        <v>549</v>
      </c>
      <c r="D9938" t="s">
        <v>7683</v>
      </c>
      <c r="E9938" t="s">
        <v>133</v>
      </c>
      <c r="F9938" t="s">
        <v>134</v>
      </c>
      <c r="G9938" t="s">
        <v>135</v>
      </c>
      <c r="H9938" t="s">
        <v>142</v>
      </c>
      <c r="I9938">
        <v>49</v>
      </c>
      <c r="J9938" t="s">
        <v>139</v>
      </c>
      <c r="K9938" t="s">
        <v>143</v>
      </c>
      <c r="L9938">
        <v>130</v>
      </c>
      <c r="M9938" t="s">
        <v>139</v>
      </c>
      <c r="N9938" t="s">
        <v>144</v>
      </c>
      <c r="O9938">
        <v>180</v>
      </c>
      <c r="P9938" t="s">
        <v>139</v>
      </c>
      <c r="Q9938" t="s">
        <v>145</v>
      </c>
      <c r="R9938">
        <v>140</v>
      </c>
      <c r="S9938" t="s">
        <v>139</v>
      </c>
      <c r="T9938" t="s">
        <v>146</v>
      </c>
      <c r="U9938">
        <v>80</v>
      </c>
      <c r="V9938" t="s">
        <v>139</v>
      </c>
      <c r="W9938" t="s">
        <v>147</v>
      </c>
      <c r="X9938">
        <v>101</v>
      </c>
      <c r="Y9938" t="s">
        <v>139</v>
      </c>
      <c r="Z9938" t="s">
        <v>148</v>
      </c>
      <c r="AA9938">
        <v>190</v>
      </c>
      <c r="AB9938" t="s">
        <v>139</v>
      </c>
      <c r="AC9938" t="s">
        <v>149</v>
      </c>
      <c r="AD9938">
        <v>20</v>
      </c>
      <c r="AE9938" t="s">
        <v>139</v>
      </c>
    </row>
    <row r="9939" spans="1:40" x14ac:dyDescent="0.2">
      <c r="A9939" s="26">
        <v>41904.564983773147</v>
      </c>
      <c r="B9939" t="s">
        <v>130</v>
      </c>
      <c r="C9939" t="s">
        <v>549</v>
      </c>
      <c r="D9939" t="s">
        <v>7684</v>
      </c>
    </row>
    <row r="9940" spans="1:40" x14ac:dyDescent="0.2">
      <c r="A9940" s="26">
        <v>41904.564983773147</v>
      </c>
      <c r="B9940" t="s">
        <v>130</v>
      </c>
      <c r="C9940" t="s">
        <v>549</v>
      </c>
      <c r="D9940" t="s">
        <v>7685</v>
      </c>
      <c r="E9940" t="s">
        <v>133</v>
      </c>
      <c r="F9940" t="s">
        <v>134</v>
      </c>
      <c r="G9940" t="s">
        <v>135</v>
      </c>
      <c r="H9940" t="s">
        <v>152</v>
      </c>
      <c r="I9940">
        <v>50</v>
      </c>
      <c r="J9940" t="s">
        <v>139</v>
      </c>
      <c r="K9940" t="s">
        <v>153</v>
      </c>
      <c r="L9940">
        <v>50</v>
      </c>
      <c r="M9940" t="s">
        <v>139</v>
      </c>
      <c r="N9940" t="s">
        <v>154</v>
      </c>
      <c r="O9940">
        <v>50</v>
      </c>
      <c r="P9940" t="s">
        <v>139</v>
      </c>
    </row>
    <row r="9941" spans="1:40" x14ac:dyDescent="0.2">
      <c r="A9941" s="26">
        <v>41904.564983773147</v>
      </c>
      <c r="B9941" t="s">
        <v>130</v>
      </c>
      <c r="C9941" t="s">
        <v>549</v>
      </c>
      <c r="D9941" t="s">
        <v>7686</v>
      </c>
      <c r="E9941" t="s">
        <v>133</v>
      </c>
      <c r="F9941" t="s">
        <v>134</v>
      </c>
      <c r="G9941" t="s">
        <v>135</v>
      </c>
      <c r="H9941" t="s">
        <v>156</v>
      </c>
      <c r="I9941">
        <v>35</v>
      </c>
      <c r="J9941" t="s">
        <v>139</v>
      </c>
      <c r="K9941" t="s">
        <v>157</v>
      </c>
      <c r="L9941">
        <v>5</v>
      </c>
      <c r="M9941" t="s">
        <v>139</v>
      </c>
      <c r="N9941" t="s">
        <v>158</v>
      </c>
      <c r="O9941">
        <v>60</v>
      </c>
      <c r="P9941" t="s">
        <v>139</v>
      </c>
    </row>
    <row r="9942" spans="1:40" x14ac:dyDescent="0.2">
      <c r="A9942" s="26">
        <v>41904.564983773147</v>
      </c>
      <c r="B9942" t="s">
        <v>130</v>
      </c>
      <c r="C9942" t="s">
        <v>549</v>
      </c>
      <c r="D9942" t="s">
        <v>7687</v>
      </c>
      <c r="E9942" t="s">
        <v>133</v>
      </c>
      <c r="F9942" t="s">
        <v>134</v>
      </c>
      <c r="G9942" t="s">
        <v>135</v>
      </c>
      <c r="H9942" t="s">
        <v>160</v>
      </c>
      <c r="I9942">
        <v>1</v>
      </c>
      <c r="J9942" t="s">
        <v>139</v>
      </c>
    </row>
    <row r="9943" spans="1:40" x14ac:dyDescent="0.2">
      <c r="A9943" s="26">
        <v>41904.564983773147</v>
      </c>
      <c r="B9943" t="s">
        <v>130</v>
      </c>
      <c r="C9943" t="s">
        <v>549</v>
      </c>
      <c r="D9943" t="s">
        <v>7688</v>
      </c>
      <c r="E9943" t="s">
        <v>133</v>
      </c>
      <c r="F9943" t="s">
        <v>134</v>
      </c>
      <c r="G9943" t="s">
        <v>135</v>
      </c>
      <c r="H9943" t="s">
        <v>162</v>
      </c>
      <c r="I9943">
        <v>30</v>
      </c>
      <c r="J9943" t="s">
        <v>139</v>
      </c>
      <c r="K9943" t="s">
        <v>163</v>
      </c>
      <c r="L9943">
        <v>30</v>
      </c>
      <c r="M9943" t="s">
        <v>139</v>
      </c>
      <c r="N9943" t="s">
        <v>164</v>
      </c>
      <c r="O9943">
        <v>30</v>
      </c>
      <c r="P9943" t="s">
        <v>139</v>
      </c>
      <c r="Q9943" t="s">
        <v>165</v>
      </c>
      <c r="R9943">
        <v>10</v>
      </c>
      <c r="S9943" t="s">
        <v>139</v>
      </c>
      <c r="T9943" t="s">
        <v>166</v>
      </c>
      <c r="U9943">
        <v>20</v>
      </c>
      <c r="V9943" t="s">
        <v>139</v>
      </c>
      <c r="W9943" t="s">
        <v>167</v>
      </c>
      <c r="X9943">
        <v>20</v>
      </c>
      <c r="Y9943" t="s">
        <v>139</v>
      </c>
      <c r="Z9943" t="s">
        <v>168</v>
      </c>
      <c r="AA9943">
        <v>20</v>
      </c>
      <c r="AB9943" t="s">
        <v>139</v>
      </c>
      <c r="AC9943" t="s">
        <v>169</v>
      </c>
      <c r="AD9943">
        <v>20</v>
      </c>
      <c r="AE9943" t="s">
        <v>139</v>
      </c>
      <c r="AF9943" t="s">
        <v>170</v>
      </c>
      <c r="AG9943">
        <v>115200</v>
      </c>
      <c r="AH9943" t="s">
        <v>139</v>
      </c>
      <c r="AI9943" t="s">
        <v>171</v>
      </c>
      <c r="AJ9943">
        <v>12000</v>
      </c>
      <c r="AK9943" t="s">
        <v>139</v>
      </c>
      <c r="AL9943" t="s">
        <v>172</v>
      </c>
      <c r="AM9943">
        <v>30000</v>
      </c>
      <c r="AN9943" t="s">
        <v>139</v>
      </c>
    </row>
    <row r="9944" spans="1:40" x14ac:dyDescent="0.2">
      <c r="A9944" s="26">
        <v>41904.564983773147</v>
      </c>
      <c r="B9944" t="s">
        <v>130</v>
      </c>
      <c r="C9944" t="s">
        <v>549</v>
      </c>
      <c r="D9944" t="s">
        <v>7689</v>
      </c>
      <c r="E9944" t="s">
        <v>133</v>
      </c>
      <c r="F9944" t="s">
        <v>134</v>
      </c>
      <c r="G9944" t="s">
        <v>135</v>
      </c>
      <c r="H9944" t="s">
        <v>174</v>
      </c>
      <c r="I9944">
        <v>60</v>
      </c>
      <c r="J9944" t="s">
        <v>139</v>
      </c>
      <c r="K9944" t="s">
        <v>175</v>
      </c>
      <c r="L9944">
        <v>40</v>
      </c>
      <c r="M9944" t="s">
        <v>139</v>
      </c>
      <c r="N9944" t="s">
        <v>176</v>
      </c>
      <c r="O9944">
        <v>50</v>
      </c>
      <c r="P9944" t="s">
        <v>139</v>
      </c>
      <c r="Q9944" t="s">
        <v>177</v>
      </c>
      <c r="R9944">
        <v>40</v>
      </c>
      <c r="S9944" t="s">
        <v>139</v>
      </c>
      <c r="T9944" t="s">
        <v>178</v>
      </c>
      <c r="U9944">
        <v>60</v>
      </c>
      <c r="V9944" t="s">
        <v>139</v>
      </c>
      <c r="W9944" t="s">
        <v>179</v>
      </c>
      <c r="X9944">
        <v>50</v>
      </c>
      <c r="Y9944" t="s">
        <v>139</v>
      </c>
      <c r="Z9944" t="s">
        <v>180</v>
      </c>
      <c r="AA9944">
        <v>50</v>
      </c>
      <c r="AB9944" t="s">
        <v>139</v>
      </c>
      <c r="AC9944" t="s">
        <v>181</v>
      </c>
      <c r="AD9944">
        <v>35</v>
      </c>
      <c r="AE9944" t="s">
        <v>139</v>
      </c>
      <c r="AF9944" t="s">
        <v>182</v>
      </c>
      <c r="AG9944">
        <v>8</v>
      </c>
      <c r="AH9944" t="s">
        <v>139</v>
      </c>
      <c r="AI9944" t="s">
        <v>183</v>
      </c>
      <c r="AJ9944">
        <v>90</v>
      </c>
      <c r="AK9944" t="s">
        <v>139</v>
      </c>
      <c r="AL9944" t="s">
        <v>184</v>
      </c>
      <c r="AM9944">
        <v>1</v>
      </c>
      <c r="AN9944" t="s">
        <v>139</v>
      </c>
    </row>
    <row r="9945" spans="1:40" x14ac:dyDescent="0.2">
      <c r="A9945" s="26">
        <v>41904.564983773147</v>
      </c>
      <c r="B9945" t="s">
        <v>130</v>
      </c>
      <c r="C9945" t="s">
        <v>549</v>
      </c>
      <c r="D9945" t="s">
        <v>7690</v>
      </c>
      <c r="E9945" t="s">
        <v>133</v>
      </c>
      <c r="F9945" t="s">
        <v>134</v>
      </c>
      <c r="G9945" t="s">
        <v>135</v>
      </c>
      <c r="H9945" t="s">
        <v>186</v>
      </c>
      <c r="I9945">
        <v>33</v>
      </c>
      <c r="J9945" t="s">
        <v>139</v>
      </c>
      <c r="K9945" t="s">
        <v>187</v>
      </c>
      <c r="L9945">
        <v>33</v>
      </c>
      <c r="M9945" t="s">
        <v>139</v>
      </c>
      <c r="N9945" t="s">
        <v>188</v>
      </c>
      <c r="O9945">
        <v>34</v>
      </c>
      <c r="P9945" t="s">
        <v>139</v>
      </c>
      <c r="Q9945" t="s">
        <v>166</v>
      </c>
      <c r="R9945">
        <v>20</v>
      </c>
      <c r="S9945" t="s">
        <v>139</v>
      </c>
      <c r="T9945" t="s">
        <v>167</v>
      </c>
      <c r="U9945">
        <v>20</v>
      </c>
      <c r="V9945" t="s">
        <v>139</v>
      </c>
      <c r="W9945" t="s">
        <v>168</v>
      </c>
      <c r="X9945">
        <v>20</v>
      </c>
      <c r="Y9945" t="s">
        <v>139</v>
      </c>
      <c r="Z9945" t="s">
        <v>189</v>
      </c>
      <c r="AA9945">
        <v>20</v>
      </c>
      <c r="AB9945" t="s">
        <v>139</v>
      </c>
      <c r="AC9945" t="s">
        <v>190</v>
      </c>
      <c r="AD9945">
        <v>20</v>
      </c>
      <c r="AE9945" t="s">
        <v>139</v>
      </c>
      <c r="AF9945" t="s">
        <v>191</v>
      </c>
      <c r="AG9945">
        <v>20</v>
      </c>
      <c r="AH9945" t="s">
        <v>139</v>
      </c>
      <c r="AI9945" t="s">
        <v>170</v>
      </c>
      <c r="AJ9945">
        <v>115200</v>
      </c>
      <c r="AK9945" t="s">
        <v>139</v>
      </c>
      <c r="AL9945" t="s">
        <v>171</v>
      </c>
      <c r="AM9945">
        <v>12000</v>
      </c>
      <c r="AN9945" t="s">
        <v>139</v>
      </c>
    </row>
    <row r="9946" spans="1:40" x14ac:dyDescent="0.2">
      <c r="A9946" s="26">
        <v>41904.564983773147</v>
      </c>
      <c r="B9946" t="s">
        <v>130</v>
      </c>
      <c r="C9946" t="s">
        <v>549</v>
      </c>
      <c r="D9946" t="s">
        <v>7691</v>
      </c>
      <c r="E9946" t="s">
        <v>133</v>
      </c>
      <c r="F9946" t="s">
        <v>134</v>
      </c>
      <c r="G9946" t="s">
        <v>135</v>
      </c>
      <c r="H9946" t="s">
        <v>142</v>
      </c>
      <c r="I9946">
        <v>49</v>
      </c>
      <c r="J9946" t="s">
        <v>139</v>
      </c>
      <c r="K9946" t="s">
        <v>143</v>
      </c>
      <c r="L9946">
        <v>130</v>
      </c>
      <c r="M9946" t="s">
        <v>139</v>
      </c>
      <c r="N9946" t="s">
        <v>144</v>
      </c>
      <c r="O9946">
        <v>180</v>
      </c>
      <c r="P9946" t="s">
        <v>139</v>
      </c>
      <c r="Q9946" t="s">
        <v>145</v>
      </c>
      <c r="R9946">
        <v>140</v>
      </c>
      <c r="S9946" t="s">
        <v>139</v>
      </c>
      <c r="T9946" t="s">
        <v>146</v>
      </c>
      <c r="U9946">
        <v>80</v>
      </c>
      <c r="V9946" t="s">
        <v>139</v>
      </c>
      <c r="W9946" t="s">
        <v>147</v>
      </c>
      <c r="X9946">
        <v>101</v>
      </c>
      <c r="Y9946" t="s">
        <v>139</v>
      </c>
      <c r="Z9946" t="s">
        <v>148</v>
      </c>
      <c r="AA9946">
        <v>190</v>
      </c>
      <c r="AB9946" t="s">
        <v>139</v>
      </c>
      <c r="AC9946" t="s">
        <v>149</v>
      </c>
      <c r="AD9946">
        <v>20</v>
      </c>
      <c r="AE9946" t="s">
        <v>139</v>
      </c>
    </row>
    <row r="9947" spans="1:40" x14ac:dyDescent="0.2">
      <c r="A9947" s="26">
        <v>41904.564983773147</v>
      </c>
      <c r="B9947" t="s">
        <v>130</v>
      </c>
      <c r="C9947" t="s">
        <v>549</v>
      </c>
      <c r="D9947" t="s">
        <v>7692</v>
      </c>
    </row>
    <row r="9948" spans="1:40" x14ac:dyDescent="0.2">
      <c r="A9948" s="26">
        <v>41904.564983773147</v>
      </c>
      <c r="B9948" t="s">
        <v>130</v>
      </c>
      <c r="C9948" t="s">
        <v>549</v>
      </c>
      <c r="D9948" t="s">
        <v>7693</v>
      </c>
      <c r="E9948" t="s">
        <v>133</v>
      </c>
      <c r="F9948" t="s">
        <v>134</v>
      </c>
      <c r="G9948" t="s">
        <v>135</v>
      </c>
      <c r="H9948" t="s">
        <v>152</v>
      </c>
      <c r="I9948">
        <v>50</v>
      </c>
      <c r="J9948" t="s">
        <v>139</v>
      </c>
      <c r="K9948" t="s">
        <v>153</v>
      </c>
      <c r="L9948">
        <v>50</v>
      </c>
      <c r="M9948" t="s">
        <v>139</v>
      </c>
      <c r="N9948" t="s">
        <v>154</v>
      </c>
      <c r="O9948">
        <v>50</v>
      </c>
      <c r="P9948" t="s">
        <v>139</v>
      </c>
    </row>
    <row r="9949" spans="1:40" x14ac:dyDescent="0.2">
      <c r="A9949" s="26">
        <v>41904.564983773147</v>
      </c>
      <c r="B9949" t="s">
        <v>130</v>
      </c>
      <c r="C9949" t="s">
        <v>549</v>
      </c>
      <c r="D9949" t="s">
        <v>7694</v>
      </c>
      <c r="E9949" t="s">
        <v>133</v>
      </c>
      <c r="F9949" t="s">
        <v>134</v>
      </c>
      <c r="G9949" t="s">
        <v>135</v>
      </c>
      <c r="H9949" t="s">
        <v>156</v>
      </c>
      <c r="I9949">
        <v>35</v>
      </c>
      <c r="J9949" t="s">
        <v>139</v>
      </c>
      <c r="K9949" t="s">
        <v>157</v>
      </c>
      <c r="L9949">
        <v>5</v>
      </c>
      <c r="M9949" t="s">
        <v>139</v>
      </c>
      <c r="N9949" t="s">
        <v>158</v>
      </c>
      <c r="O9949">
        <v>60</v>
      </c>
      <c r="P9949" t="s">
        <v>139</v>
      </c>
    </row>
    <row r="9950" spans="1:40" x14ac:dyDescent="0.2">
      <c r="A9950" s="26">
        <v>41904.564983773147</v>
      </c>
      <c r="B9950" t="s">
        <v>130</v>
      </c>
      <c r="C9950" t="s">
        <v>549</v>
      </c>
      <c r="D9950" t="s">
        <v>7695</v>
      </c>
      <c r="E9950" t="s">
        <v>133</v>
      </c>
      <c r="F9950" t="s">
        <v>134</v>
      </c>
      <c r="G9950" t="s">
        <v>135</v>
      </c>
      <c r="H9950" t="s">
        <v>160</v>
      </c>
      <c r="I9950">
        <v>1</v>
      </c>
      <c r="J9950" t="s">
        <v>139</v>
      </c>
    </row>
    <row r="9951" spans="1:40" x14ac:dyDescent="0.2">
      <c r="A9951" s="26">
        <v>41904.564983773147</v>
      </c>
      <c r="B9951" t="s">
        <v>130</v>
      </c>
      <c r="C9951" t="s">
        <v>549</v>
      </c>
      <c r="D9951" t="s">
        <v>7696</v>
      </c>
      <c r="E9951" t="s">
        <v>133</v>
      </c>
      <c r="F9951" t="s">
        <v>134</v>
      </c>
      <c r="G9951" t="s">
        <v>135</v>
      </c>
      <c r="H9951" t="s">
        <v>162</v>
      </c>
      <c r="I9951">
        <v>30</v>
      </c>
      <c r="J9951" t="s">
        <v>139</v>
      </c>
      <c r="K9951" t="s">
        <v>163</v>
      </c>
      <c r="L9951">
        <v>30</v>
      </c>
      <c r="M9951" t="s">
        <v>139</v>
      </c>
      <c r="N9951" t="s">
        <v>164</v>
      </c>
      <c r="O9951">
        <v>30</v>
      </c>
      <c r="P9951" t="s">
        <v>139</v>
      </c>
      <c r="Q9951" t="s">
        <v>165</v>
      </c>
      <c r="R9951">
        <v>10</v>
      </c>
      <c r="S9951" t="s">
        <v>139</v>
      </c>
      <c r="T9951" t="s">
        <v>166</v>
      </c>
      <c r="U9951">
        <v>20</v>
      </c>
      <c r="V9951" t="s">
        <v>139</v>
      </c>
      <c r="W9951" t="s">
        <v>167</v>
      </c>
      <c r="X9951">
        <v>20</v>
      </c>
      <c r="Y9951" t="s">
        <v>139</v>
      </c>
      <c r="Z9951" t="s">
        <v>168</v>
      </c>
      <c r="AA9951">
        <v>20</v>
      </c>
      <c r="AB9951" t="s">
        <v>139</v>
      </c>
      <c r="AC9951" t="s">
        <v>169</v>
      </c>
      <c r="AD9951">
        <v>20</v>
      </c>
      <c r="AE9951" t="s">
        <v>139</v>
      </c>
      <c r="AF9951" t="s">
        <v>170</v>
      </c>
      <c r="AG9951">
        <v>115200</v>
      </c>
      <c r="AH9951" t="s">
        <v>139</v>
      </c>
      <c r="AI9951" t="s">
        <v>171</v>
      </c>
      <c r="AJ9951">
        <v>12000</v>
      </c>
      <c r="AK9951" t="s">
        <v>139</v>
      </c>
      <c r="AL9951" t="s">
        <v>172</v>
      </c>
      <c r="AM9951">
        <v>30000</v>
      </c>
      <c r="AN9951" t="s">
        <v>139</v>
      </c>
    </row>
    <row r="9952" spans="1:40" x14ac:dyDescent="0.2">
      <c r="A9952" s="26">
        <v>41904.564983773147</v>
      </c>
      <c r="B9952" t="s">
        <v>130</v>
      </c>
      <c r="C9952" t="s">
        <v>549</v>
      </c>
      <c r="D9952" t="s">
        <v>7697</v>
      </c>
      <c r="E9952" t="s">
        <v>133</v>
      </c>
      <c r="F9952" t="s">
        <v>134</v>
      </c>
      <c r="G9952" t="s">
        <v>135</v>
      </c>
      <c r="H9952" t="s">
        <v>174</v>
      </c>
      <c r="I9952">
        <v>60</v>
      </c>
      <c r="J9952" t="s">
        <v>139</v>
      </c>
      <c r="K9952" t="s">
        <v>175</v>
      </c>
      <c r="L9952">
        <v>40</v>
      </c>
      <c r="M9952" t="s">
        <v>139</v>
      </c>
      <c r="N9952" t="s">
        <v>176</v>
      </c>
      <c r="O9952">
        <v>50</v>
      </c>
      <c r="P9952" t="s">
        <v>139</v>
      </c>
      <c r="Q9952" t="s">
        <v>177</v>
      </c>
      <c r="R9952">
        <v>40</v>
      </c>
      <c r="S9952" t="s">
        <v>139</v>
      </c>
      <c r="T9952" t="s">
        <v>178</v>
      </c>
      <c r="U9952">
        <v>60</v>
      </c>
      <c r="V9952" t="s">
        <v>139</v>
      </c>
      <c r="W9952" t="s">
        <v>179</v>
      </c>
      <c r="X9952">
        <v>50</v>
      </c>
      <c r="Y9952" t="s">
        <v>139</v>
      </c>
      <c r="Z9952" t="s">
        <v>180</v>
      </c>
      <c r="AA9952">
        <v>50</v>
      </c>
      <c r="AB9952" t="s">
        <v>139</v>
      </c>
      <c r="AC9952" t="s">
        <v>181</v>
      </c>
      <c r="AD9952">
        <v>35</v>
      </c>
      <c r="AE9952" t="s">
        <v>139</v>
      </c>
      <c r="AF9952" t="s">
        <v>182</v>
      </c>
      <c r="AG9952">
        <v>8</v>
      </c>
      <c r="AH9952" t="s">
        <v>139</v>
      </c>
      <c r="AI9952" t="s">
        <v>183</v>
      </c>
      <c r="AJ9952">
        <v>90</v>
      </c>
      <c r="AK9952" t="s">
        <v>139</v>
      </c>
      <c r="AL9952" t="s">
        <v>184</v>
      </c>
      <c r="AM9952">
        <v>1</v>
      </c>
      <c r="AN9952" t="s">
        <v>139</v>
      </c>
    </row>
    <row r="9953" spans="1:40" x14ac:dyDescent="0.2">
      <c r="A9953" s="26">
        <v>41904.564983773147</v>
      </c>
      <c r="B9953" t="s">
        <v>130</v>
      </c>
      <c r="C9953" t="s">
        <v>549</v>
      </c>
      <c r="D9953" t="s">
        <v>7698</v>
      </c>
      <c r="E9953" t="s">
        <v>133</v>
      </c>
      <c r="F9953" t="s">
        <v>134</v>
      </c>
      <c r="G9953" t="s">
        <v>135</v>
      </c>
      <c r="H9953" t="s">
        <v>186</v>
      </c>
      <c r="I9953">
        <v>33</v>
      </c>
      <c r="J9953" t="s">
        <v>139</v>
      </c>
      <c r="K9953" t="s">
        <v>187</v>
      </c>
      <c r="L9953">
        <v>33</v>
      </c>
      <c r="M9953" t="s">
        <v>139</v>
      </c>
      <c r="N9953" t="s">
        <v>188</v>
      </c>
      <c r="O9953">
        <v>34</v>
      </c>
      <c r="P9953" t="s">
        <v>139</v>
      </c>
      <c r="Q9953" t="s">
        <v>166</v>
      </c>
      <c r="R9953">
        <v>20</v>
      </c>
      <c r="S9953" t="s">
        <v>139</v>
      </c>
      <c r="T9953" t="s">
        <v>167</v>
      </c>
      <c r="U9953">
        <v>20</v>
      </c>
      <c r="V9953" t="s">
        <v>139</v>
      </c>
      <c r="W9953" t="s">
        <v>168</v>
      </c>
      <c r="X9953">
        <v>20</v>
      </c>
      <c r="Y9953" t="s">
        <v>139</v>
      </c>
      <c r="Z9953" t="s">
        <v>189</v>
      </c>
      <c r="AA9953">
        <v>20</v>
      </c>
      <c r="AB9953" t="s">
        <v>139</v>
      </c>
      <c r="AC9953" t="s">
        <v>190</v>
      </c>
      <c r="AD9953">
        <v>20</v>
      </c>
      <c r="AE9953" t="s">
        <v>139</v>
      </c>
      <c r="AF9953" t="s">
        <v>191</v>
      </c>
      <c r="AG9953">
        <v>20</v>
      </c>
      <c r="AH9953" t="s">
        <v>139</v>
      </c>
      <c r="AI9953" t="s">
        <v>170</v>
      </c>
      <c r="AJ9953">
        <v>115200</v>
      </c>
      <c r="AK9953" t="s">
        <v>139</v>
      </c>
      <c r="AL9953" t="s">
        <v>171</v>
      </c>
      <c r="AM9953">
        <v>12000</v>
      </c>
      <c r="AN9953" t="s">
        <v>139</v>
      </c>
    </row>
    <row r="9954" spans="1:40" x14ac:dyDescent="0.2">
      <c r="A9954" s="26">
        <v>41904.564983773147</v>
      </c>
      <c r="B9954" t="s">
        <v>130</v>
      </c>
      <c r="C9954" t="s">
        <v>549</v>
      </c>
      <c r="D9954" t="s">
        <v>7699</v>
      </c>
      <c r="E9954" t="s">
        <v>133</v>
      </c>
      <c r="F9954" t="s">
        <v>134</v>
      </c>
      <c r="G9954" t="s">
        <v>135</v>
      </c>
      <c r="H9954" t="s">
        <v>142</v>
      </c>
      <c r="I9954">
        <v>49</v>
      </c>
      <c r="J9954" t="s">
        <v>139</v>
      </c>
      <c r="K9954" t="s">
        <v>143</v>
      </c>
      <c r="L9954">
        <v>130</v>
      </c>
      <c r="M9954" t="s">
        <v>139</v>
      </c>
      <c r="N9954" t="s">
        <v>144</v>
      </c>
      <c r="O9954">
        <v>180</v>
      </c>
      <c r="P9954" t="s">
        <v>139</v>
      </c>
      <c r="Q9954" t="s">
        <v>145</v>
      </c>
      <c r="R9954">
        <v>140</v>
      </c>
      <c r="S9954" t="s">
        <v>139</v>
      </c>
      <c r="T9954" t="s">
        <v>146</v>
      </c>
      <c r="U9954">
        <v>80</v>
      </c>
      <c r="V9954" t="s">
        <v>139</v>
      </c>
      <c r="W9954" t="s">
        <v>147</v>
      </c>
      <c r="X9954">
        <v>101</v>
      </c>
      <c r="Y9954" t="s">
        <v>139</v>
      </c>
      <c r="Z9954" t="s">
        <v>148</v>
      </c>
      <c r="AA9954">
        <v>190</v>
      </c>
      <c r="AB9954" t="s">
        <v>139</v>
      </c>
      <c r="AC9954" t="s">
        <v>149</v>
      </c>
      <c r="AD9954">
        <v>20</v>
      </c>
      <c r="AE9954" t="s">
        <v>139</v>
      </c>
    </row>
    <row r="9955" spans="1:40" x14ac:dyDescent="0.2">
      <c r="A9955" s="26">
        <v>41904.564983773147</v>
      </c>
      <c r="B9955" t="s">
        <v>130</v>
      </c>
      <c r="C9955" t="s">
        <v>549</v>
      </c>
      <c r="D9955" t="s">
        <v>7700</v>
      </c>
    </row>
    <row r="9956" spans="1:40" x14ac:dyDescent="0.2">
      <c r="A9956" s="26">
        <v>41904.564983773147</v>
      </c>
      <c r="B9956" t="s">
        <v>130</v>
      </c>
      <c r="C9956" t="s">
        <v>549</v>
      </c>
      <c r="D9956" t="s">
        <v>7701</v>
      </c>
      <c r="E9956" t="s">
        <v>133</v>
      </c>
      <c r="F9956" t="s">
        <v>134</v>
      </c>
      <c r="G9956" t="s">
        <v>135</v>
      </c>
      <c r="H9956" t="s">
        <v>152</v>
      </c>
      <c r="I9956">
        <v>50</v>
      </c>
      <c r="J9956" t="s">
        <v>139</v>
      </c>
      <c r="K9956" t="s">
        <v>153</v>
      </c>
      <c r="L9956">
        <v>50</v>
      </c>
      <c r="M9956" t="s">
        <v>139</v>
      </c>
      <c r="N9956" t="s">
        <v>154</v>
      </c>
      <c r="O9956">
        <v>50</v>
      </c>
      <c r="P9956" t="s">
        <v>139</v>
      </c>
    </row>
    <row r="9957" spans="1:40" x14ac:dyDescent="0.2">
      <c r="A9957" s="26">
        <v>41904.564983773147</v>
      </c>
      <c r="B9957" t="s">
        <v>130</v>
      </c>
      <c r="C9957" t="s">
        <v>549</v>
      </c>
      <c r="D9957" t="s">
        <v>7702</v>
      </c>
      <c r="E9957" t="s">
        <v>133</v>
      </c>
      <c r="F9957" t="s">
        <v>134</v>
      </c>
      <c r="G9957" t="s">
        <v>135</v>
      </c>
      <c r="H9957" t="s">
        <v>156</v>
      </c>
      <c r="I9957">
        <v>35</v>
      </c>
      <c r="J9957" t="s">
        <v>139</v>
      </c>
      <c r="K9957" t="s">
        <v>157</v>
      </c>
      <c r="L9957">
        <v>5</v>
      </c>
      <c r="M9957" t="s">
        <v>139</v>
      </c>
      <c r="N9957" t="s">
        <v>158</v>
      </c>
      <c r="O9957">
        <v>60</v>
      </c>
      <c r="P9957" t="s">
        <v>139</v>
      </c>
    </row>
    <row r="9958" spans="1:40" x14ac:dyDescent="0.2">
      <c r="A9958" s="26">
        <v>41904.564983773147</v>
      </c>
      <c r="B9958" t="s">
        <v>130</v>
      </c>
      <c r="C9958" t="s">
        <v>549</v>
      </c>
      <c r="D9958" t="s">
        <v>7703</v>
      </c>
      <c r="E9958" t="s">
        <v>133</v>
      </c>
      <c r="F9958" t="s">
        <v>134</v>
      </c>
      <c r="G9958" t="s">
        <v>135</v>
      </c>
      <c r="H9958" t="s">
        <v>160</v>
      </c>
      <c r="I9958">
        <v>1</v>
      </c>
      <c r="J9958" t="s">
        <v>139</v>
      </c>
    </row>
    <row r="9959" spans="1:40" x14ac:dyDescent="0.2">
      <c r="A9959" s="26">
        <v>41904.564983773147</v>
      </c>
      <c r="B9959" t="s">
        <v>130</v>
      </c>
      <c r="C9959" t="s">
        <v>549</v>
      </c>
      <c r="D9959" t="s">
        <v>7704</v>
      </c>
      <c r="E9959" t="s">
        <v>133</v>
      </c>
      <c r="F9959" t="s">
        <v>134</v>
      </c>
      <c r="G9959" t="s">
        <v>135</v>
      </c>
      <c r="H9959" t="s">
        <v>162</v>
      </c>
      <c r="I9959">
        <v>30</v>
      </c>
      <c r="J9959" t="s">
        <v>139</v>
      </c>
      <c r="K9959" t="s">
        <v>163</v>
      </c>
      <c r="L9959">
        <v>30</v>
      </c>
      <c r="M9959" t="s">
        <v>139</v>
      </c>
      <c r="N9959" t="s">
        <v>164</v>
      </c>
      <c r="O9959">
        <v>30</v>
      </c>
      <c r="P9959" t="s">
        <v>139</v>
      </c>
      <c r="Q9959" t="s">
        <v>165</v>
      </c>
      <c r="R9959">
        <v>10</v>
      </c>
      <c r="S9959" t="s">
        <v>139</v>
      </c>
      <c r="T9959" t="s">
        <v>166</v>
      </c>
      <c r="U9959">
        <v>20</v>
      </c>
      <c r="V9959" t="s">
        <v>139</v>
      </c>
      <c r="W9959" t="s">
        <v>167</v>
      </c>
      <c r="X9959">
        <v>20</v>
      </c>
      <c r="Y9959" t="s">
        <v>139</v>
      </c>
      <c r="Z9959" t="s">
        <v>168</v>
      </c>
      <c r="AA9959">
        <v>20</v>
      </c>
      <c r="AB9959" t="s">
        <v>139</v>
      </c>
      <c r="AC9959" t="s">
        <v>169</v>
      </c>
      <c r="AD9959">
        <v>20</v>
      </c>
      <c r="AE9959" t="s">
        <v>139</v>
      </c>
      <c r="AF9959" t="s">
        <v>170</v>
      </c>
      <c r="AG9959">
        <v>115200</v>
      </c>
      <c r="AH9959" t="s">
        <v>139</v>
      </c>
      <c r="AI9959" t="s">
        <v>171</v>
      </c>
      <c r="AJ9959">
        <v>12000</v>
      </c>
      <c r="AK9959" t="s">
        <v>139</v>
      </c>
      <c r="AL9959" t="s">
        <v>172</v>
      </c>
      <c r="AM9959">
        <v>30000</v>
      </c>
      <c r="AN9959" t="s">
        <v>139</v>
      </c>
    </row>
    <row r="9960" spans="1:40" x14ac:dyDescent="0.2">
      <c r="A9960" s="26">
        <v>41904.564983773147</v>
      </c>
      <c r="B9960" t="s">
        <v>7485</v>
      </c>
      <c r="C9960" t="s">
        <v>550</v>
      </c>
    </row>
    <row r="9961" spans="1:40" x14ac:dyDescent="0.2">
      <c r="A9961" s="26">
        <v>41904.564983773147</v>
      </c>
      <c r="B9961" t="s">
        <v>130</v>
      </c>
      <c r="C9961" t="s">
        <v>550</v>
      </c>
      <c r="D9961" t="s">
        <v>7705</v>
      </c>
      <c r="E9961" t="s">
        <v>133</v>
      </c>
      <c r="F9961" t="s">
        <v>134</v>
      </c>
      <c r="G9961" t="s">
        <v>135</v>
      </c>
      <c r="H9961" t="s">
        <v>142</v>
      </c>
      <c r="I9961">
        <v>49</v>
      </c>
      <c r="J9961" t="s">
        <v>139</v>
      </c>
      <c r="K9961" t="s">
        <v>143</v>
      </c>
      <c r="L9961">
        <v>130</v>
      </c>
      <c r="M9961" t="s">
        <v>139</v>
      </c>
      <c r="N9961" t="s">
        <v>144</v>
      </c>
      <c r="O9961">
        <v>180</v>
      </c>
      <c r="P9961" t="s">
        <v>139</v>
      </c>
      <c r="Q9961" t="s">
        <v>145</v>
      </c>
      <c r="R9961">
        <v>140</v>
      </c>
      <c r="S9961" t="s">
        <v>139</v>
      </c>
      <c r="T9961" t="s">
        <v>146</v>
      </c>
      <c r="U9961">
        <v>80</v>
      </c>
      <c r="V9961" t="s">
        <v>139</v>
      </c>
      <c r="W9961" t="s">
        <v>147</v>
      </c>
      <c r="X9961">
        <v>101</v>
      </c>
      <c r="Y9961" t="s">
        <v>139</v>
      </c>
      <c r="Z9961" t="s">
        <v>148</v>
      </c>
      <c r="AA9961">
        <v>190</v>
      </c>
      <c r="AB9961" t="s">
        <v>139</v>
      </c>
      <c r="AC9961" t="s">
        <v>149</v>
      </c>
      <c r="AD9961">
        <v>20</v>
      </c>
      <c r="AE9961" t="s">
        <v>139</v>
      </c>
    </row>
    <row r="9962" spans="1:40" x14ac:dyDescent="0.2">
      <c r="A9962" s="26">
        <v>41904.564983773147</v>
      </c>
      <c r="B9962" t="s">
        <v>130</v>
      </c>
      <c r="C9962" t="s">
        <v>550</v>
      </c>
      <c r="D9962" t="s">
        <v>7706</v>
      </c>
    </row>
    <row r="9963" spans="1:40" x14ac:dyDescent="0.2">
      <c r="A9963" s="26">
        <v>41904.564983773147</v>
      </c>
      <c r="B9963" t="s">
        <v>130</v>
      </c>
      <c r="C9963" t="s">
        <v>550</v>
      </c>
      <c r="D9963" t="s">
        <v>7707</v>
      </c>
      <c r="E9963" t="s">
        <v>133</v>
      </c>
      <c r="F9963" t="s">
        <v>134</v>
      </c>
      <c r="G9963" t="s">
        <v>135</v>
      </c>
      <c r="H9963" t="s">
        <v>152</v>
      </c>
      <c r="I9963">
        <v>50</v>
      </c>
      <c r="J9963" t="s">
        <v>139</v>
      </c>
      <c r="K9963" t="s">
        <v>153</v>
      </c>
      <c r="L9963">
        <v>50</v>
      </c>
      <c r="M9963" t="s">
        <v>139</v>
      </c>
      <c r="N9963" t="s">
        <v>154</v>
      </c>
      <c r="O9963">
        <v>50</v>
      </c>
      <c r="P9963" t="s">
        <v>139</v>
      </c>
    </row>
    <row r="9964" spans="1:40" x14ac:dyDescent="0.2">
      <c r="A9964" s="26">
        <v>41904.564983773147</v>
      </c>
      <c r="B9964" t="s">
        <v>130</v>
      </c>
      <c r="C9964" t="s">
        <v>550</v>
      </c>
      <c r="D9964" t="s">
        <v>7708</v>
      </c>
      <c r="E9964" t="s">
        <v>133</v>
      </c>
      <c r="F9964" t="s">
        <v>134</v>
      </c>
      <c r="G9964" t="s">
        <v>135</v>
      </c>
      <c r="H9964" t="s">
        <v>156</v>
      </c>
      <c r="I9964">
        <v>35</v>
      </c>
      <c r="J9964" t="s">
        <v>139</v>
      </c>
      <c r="K9964" t="s">
        <v>157</v>
      </c>
      <c r="L9964">
        <v>5</v>
      </c>
      <c r="M9964" t="s">
        <v>139</v>
      </c>
      <c r="N9964" t="s">
        <v>158</v>
      </c>
      <c r="O9964">
        <v>60</v>
      </c>
      <c r="P9964" t="s">
        <v>139</v>
      </c>
    </row>
    <row r="9965" spans="1:40" x14ac:dyDescent="0.2">
      <c r="A9965" s="26">
        <v>41904.564983773147</v>
      </c>
      <c r="B9965" t="s">
        <v>130</v>
      </c>
      <c r="C9965" t="s">
        <v>550</v>
      </c>
      <c r="D9965" t="s">
        <v>7709</v>
      </c>
      <c r="E9965" t="s">
        <v>133</v>
      </c>
      <c r="F9965" t="s">
        <v>134</v>
      </c>
      <c r="G9965" t="s">
        <v>135</v>
      </c>
      <c r="H9965" t="s">
        <v>160</v>
      </c>
      <c r="I9965">
        <v>1</v>
      </c>
      <c r="J9965" t="s">
        <v>139</v>
      </c>
    </row>
    <row r="9966" spans="1:40" x14ac:dyDescent="0.2">
      <c r="A9966" s="26">
        <v>41904.564983773147</v>
      </c>
      <c r="B9966" t="s">
        <v>130</v>
      </c>
      <c r="C9966" t="s">
        <v>550</v>
      </c>
      <c r="D9966" t="s">
        <v>7710</v>
      </c>
      <c r="E9966" t="s">
        <v>133</v>
      </c>
      <c r="F9966" t="s">
        <v>134</v>
      </c>
      <c r="G9966" t="s">
        <v>135</v>
      </c>
      <c r="H9966" t="s">
        <v>162</v>
      </c>
      <c r="I9966">
        <v>30</v>
      </c>
      <c r="J9966" t="s">
        <v>139</v>
      </c>
      <c r="K9966" t="s">
        <v>163</v>
      </c>
      <c r="L9966">
        <v>30</v>
      </c>
      <c r="M9966" t="s">
        <v>139</v>
      </c>
      <c r="N9966" t="s">
        <v>164</v>
      </c>
      <c r="O9966">
        <v>30</v>
      </c>
      <c r="P9966" t="s">
        <v>139</v>
      </c>
      <c r="Q9966" t="s">
        <v>165</v>
      </c>
      <c r="R9966">
        <v>10</v>
      </c>
      <c r="S9966" t="s">
        <v>139</v>
      </c>
      <c r="T9966" t="s">
        <v>166</v>
      </c>
      <c r="U9966">
        <v>20</v>
      </c>
      <c r="V9966" t="s">
        <v>139</v>
      </c>
      <c r="W9966" t="s">
        <v>167</v>
      </c>
      <c r="X9966">
        <v>20</v>
      </c>
      <c r="Y9966" t="s">
        <v>139</v>
      </c>
      <c r="Z9966" t="s">
        <v>168</v>
      </c>
      <c r="AA9966">
        <v>20</v>
      </c>
      <c r="AB9966" t="s">
        <v>139</v>
      </c>
      <c r="AC9966" t="s">
        <v>169</v>
      </c>
      <c r="AD9966">
        <v>20</v>
      </c>
      <c r="AE9966" t="s">
        <v>139</v>
      </c>
      <c r="AF9966" t="s">
        <v>170</v>
      </c>
      <c r="AG9966">
        <v>115200</v>
      </c>
      <c r="AH9966" t="s">
        <v>139</v>
      </c>
      <c r="AI9966" t="s">
        <v>171</v>
      </c>
      <c r="AJ9966">
        <v>12000</v>
      </c>
      <c r="AK9966" t="s">
        <v>139</v>
      </c>
      <c r="AL9966" t="s">
        <v>172</v>
      </c>
      <c r="AM9966">
        <v>30000</v>
      </c>
      <c r="AN9966" t="s">
        <v>139</v>
      </c>
    </row>
    <row r="9967" spans="1:40" x14ac:dyDescent="0.2">
      <c r="A9967" s="26">
        <v>41904.564983773147</v>
      </c>
      <c r="B9967" t="s">
        <v>130</v>
      </c>
      <c r="C9967" t="s">
        <v>550</v>
      </c>
      <c r="D9967" t="s">
        <v>7711</v>
      </c>
      <c r="E9967" t="s">
        <v>133</v>
      </c>
      <c r="F9967" t="s">
        <v>134</v>
      </c>
      <c r="G9967" t="s">
        <v>135</v>
      </c>
      <c r="H9967" t="s">
        <v>174</v>
      </c>
      <c r="I9967">
        <v>60</v>
      </c>
      <c r="J9967" t="s">
        <v>139</v>
      </c>
      <c r="K9967" t="s">
        <v>175</v>
      </c>
      <c r="L9967">
        <v>40</v>
      </c>
      <c r="M9967" t="s">
        <v>139</v>
      </c>
      <c r="N9967" t="s">
        <v>176</v>
      </c>
      <c r="O9967">
        <v>50</v>
      </c>
      <c r="P9967" t="s">
        <v>139</v>
      </c>
      <c r="Q9967" t="s">
        <v>177</v>
      </c>
      <c r="R9967">
        <v>40</v>
      </c>
      <c r="S9967" t="s">
        <v>139</v>
      </c>
      <c r="T9967" t="s">
        <v>178</v>
      </c>
      <c r="U9967">
        <v>60</v>
      </c>
      <c r="V9967" t="s">
        <v>139</v>
      </c>
      <c r="W9967" t="s">
        <v>179</v>
      </c>
      <c r="X9967">
        <v>50</v>
      </c>
      <c r="Y9967" t="s">
        <v>139</v>
      </c>
      <c r="Z9967" t="s">
        <v>180</v>
      </c>
      <c r="AA9967">
        <v>50</v>
      </c>
      <c r="AB9967" t="s">
        <v>139</v>
      </c>
      <c r="AC9967" t="s">
        <v>181</v>
      </c>
      <c r="AD9967">
        <v>35</v>
      </c>
      <c r="AE9967" t="s">
        <v>139</v>
      </c>
      <c r="AF9967" t="s">
        <v>182</v>
      </c>
      <c r="AG9967">
        <v>8</v>
      </c>
      <c r="AH9967" t="s">
        <v>139</v>
      </c>
      <c r="AI9967" t="s">
        <v>183</v>
      </c>
      <c r="AJ9967">
        <v>90</v>
      </c>
      <c r="AK9967" t="s">
        <v>139</v>
      </c>
      <c r="AL9967" t="s">
        <v>184</v>
      </c>
      <c r="AM9967">
        <v>1</v>
      </c>
      <c r="AN9967" t="s">
        <v>139</v>
      </c>
    </row>
    <row r="9968" spans="1:40" x14ac:dyDescent="0.2">
      <c r="A9968" s="26">
        <v>41904.564983773147</v>
      </c>
      <c r="B9968" t="s">
        <v>130</v>
      </c>
      <c r="C9968" t="s">
        <v>550</v>
      </c>
      <c r="D9968" t="s">
        <v>7712</v>
      </c>
      <c r="E9968" t="s">
        <v>133</v>
      </c>
      <c r="F9968" t="s">
        <v>134</v>
      </c>
      <c r="G9968" t="s">
        <v>135</v>
      </c>
      <c r="H9968" t="s">
        <v>186</v>
      </c>
      <c r="I9968">
        <v>33</v>
      </c>
      <c r="J9968" t="s">
        <v>139</v>
      </c>
      <c r="K9968" t="s">
        <v>187</v>
      </c>
      <c r="L9968">
        <v>33</v>
      </c>
      <c r="M9968" t="s">
        <v>139</v>
      </c>
      <c r="N9968" t="s">
        <v>188</v>
      </c>
      <c r="O9968">
        <v>34</v>
      </c>
      <c r="P9968" t="s">
        <v>139</v>
      </c>
      <c r="Q9968" t="s">
        <v>166</v>
      </c>
      <c r="R9968">
        <v>20</v>
      </c>
      <c r="S9968" t="s">
        <v>139</v>
      </c>
      <c r="T9968" t="s">
        <v>167</v>
      </c>
      <c r="U9968">
        <v>20</v>
      </c>
      <c r="V9968" t="s">
        <v>139</v>
      </c>
      <c r="W9968" t="s">
        <v>168</v>
      </c>
      <c r="X9968">
        <v>20</v>
      </c>
      <c r="Y9968" t="s">
        <v>139</v>
      </c>
      <c r="Z9968" t="s">
        <v>189</v>
      </c>
      <c r="AA9968">
        <v>20</v>
      </c>
      <c r="AB9968" t="s">
        <v>139</v>
      </c>
      <c r="AC9968" t="s">
        <v>190</v>
      </c>
      <c r="AD9968">
        <v>20</v>
      </c>
      <c r="AE9968" t="s">
        <v>139</v>
      </c>
      <c r="AF9968" t="s">
        <v>191</v>
      </c>
      <c r="AG9968">
        <v>20</v>
      </c>
      <c r="AH9968" t="s">
        <v>139</v>
      </c>
      <c r="AI9968" t="s">
        <v>170</v>
      </c>
      <c r="AJ9968">
        <v>115200</v>
      </c>
      <c r="AK9968" t="s">
        <v>139</v>
      </c>
      <c r="AL9968" t="s">
        <v>171</v>
      </c>
      <c r="AM9968">
        <v>12000</v>
      </c>
      <c r="AN9968" t="s">
        <v>139</v>
      </c>
    </row>
    <row r="9969" spans="1:40" x14ac:dyDescent="0.2">
      <c r="A9969" s="26">
        <v>41904.564983773147</v>
      </c>
      <c r="B9969" t="s">
        <v>130</v>
      </c>
      <c r="C9969" t="s">
        <v>550</v>
      </c>
      <c r="D9969" t="s">
        <v>7713</v>
      </c>
      <c r="E9969" t="s">
        <v>133</v>
      </c>
      <c r="F9969" t="s">
        <v>134</v>
      </c>
      <c r="G9969" t="s">
        <v>135</v>
      </c>
      <c r="H9969" t="s">
        <v>142</v>
      </c>
      <c r="I9969">
        <v>49</v>
      </c>
      <c r="J9969" t="s">
        <v>139</v>
      </c>
      <c r="K9969" t="s">
        <v>143</v>
      </c>
      <c r="L9969">
        <v>130</v>
      </c>
      <c r="M9969" t="s">
        <v>139</v>
      </c>
      <c r="N9969" t="s">
        <v>144</v>
      </c>
      <c r="O9969">
        <v>180</v>
      </c>
      <c r="P9969" t="s">
        <v>139</v>
      </c>
      <c r="Q9969" t="s">
        <v>145</v>
      </c>
      <c r="R9969">
        <v>140</v>
      </c>
      <c r="S9969" t="s">
        <v>139</v>
      </c>
      <c r="T9969" t="s">
        <v>146</v>
      </c>
      <c r="U9969">
        <v>80</v>
      </c>
      <c r="V9969" t="s">
        <v>139</v>
      </c>
      <c r="W9969" t="s">
        <v>147</v>
      </c>
      <c r="X9969">
        <v>101</v>
      </c>
      <c r="Y9969" t="s">
        <v>139</v>
      </c>
      <c r="Z9969" t="s">
        <v>148</v>
      </c>
      <c r="AA9969">
        <v>190</v>
      </c>
      <c r="AB9969" t="s">
        <v>139</v>
      </c>
      <c r="AC9969" t="s">
        <v>149</v>
      </c>
      <c r="AD9969">
        <v>20</v>
      </c>
      <c r="AE9969" t="s">
        <v>139</v>
      </c>
    </row>
    <row r="9970" spans="1:40" x14ac:dyDescent="0.2">
      <c r="A9970" s="26">
        <v>41904.564983773147</v>
      </c>
      <c r="B9970" t="s">
        <v>130</v>
      </c>
      <c r="C9970" t="s">
        <v>550</v>
      </c>
      <c r="D9970" t="s">
        <v>7714</v>
      </c>
    </row>
    <row r="9971" spans="1:40" x14ac:dyDescent="0.2">
      <c r="A9971" s="26">
        <v>41904.564983773147</v>
      </c>
      <c r="B9971" t="s">
        <v>130</v>
      </c>
      <c r="C9971" t="s">
        <v>550</v>
      </c>
      <c r="D9971" t="s">
        <v>7715</v>
      </c>
      <c r="E9971" t="s">
        <v>133</v>
      </c>
      <c r="F9971" t="s">
        <v>134</v>
      </c>
      <c r="G9971" t="s">
        <v>135</v>
      </c>
      <c r="H9971" t="s">
        <v>152</v>
      </c>
      <c r="I9971">
        <v>50</v>
      </c>
      <c r="J9971" t="s">
        <v>139</v>
      </c>
      <c r="K9971" t="s">
        <v>153</v>
      </c>
      <c r="L9971">
        <v>50</v>
      </c>
      <c r="M9971" t="s">
        <v>139</v>
      </c>
      <c r="N9971" t="s">
        <v>154</v>
      </c>
      <c r="O9971">
        <v>50</v>
      </c>
      <c r="P9971" t="s">
        <v>139</v>
      </c>
    </row>
    <row r="9972" spans="1:40" x14ac:dyDescent="0.2">
      <c r="A9972" s="26">
        <v>41904.564983773147</v>
      </c>
      <c r="B9972" t="s">
        <v>130</v>
      </c>
      <c r="C9972" t="s">
        <v>550</v>
      </c>
      <c r="D9972" t="s">
        <v>7716</v>
      </c>
      <c r="E9972" t="s">
        <v>133</v>
      </c>
      <c r="F9972" t="s">
        <v>134</v>
      </c>
      <c r="G9972" t="s">
        <v>135</v>
      </c>
      <c r="H9972" t="s">
        <v>156</v>
      </c>
      <c r="I9972">
        <v>35</v>
      </c>
      <c r="J9972" t="s">
        <v>139</v>
      </c>
      <c r="K9972" t="s">
        <v>157</v>
      </c>
      <c r="L9972">
        <v>5</v>
      </c>
      <c r="M9972" t="s">
        <v>139</v>
      </c>
      <c r="N9972" t="s">
        <v>158</v>
      </c>
      <c r="O9972">
        <v>60</v>
      </c>
      <c r="P9972" t="s">
        <v>139</v>
      </c>
    </row>
    <row r="9973" spans="1:40" x14ac:dyDescent="0.2">
      <c r="A9973" s="26">
        <v>41904.564983773147</v>
      </c>
      <c r="B9973" t="s">
        <v>130</v>
      </c>
      <c r="C9973" t="s">
        <v>550</v>
      </c>
      <c r="D9973" t="s">
        <v>7717</v>
      </c>
      <c r="E9973" t="s">
        <v>133</v>
      </c>
      <c r="F9973" t="s">
        <v>134</v>
      </c>
      <c r="G9973" t="s">
        <v>135</v>
      </c>
      <c r="H9973" t="s">
        <v>160</v>
      </c>
      <c r="I9973">
        <v>1</v>
      </c>
      <c r="J9973" t="s">
        <v>139</v>
      </c>
    </row>
    <row r="9974" spans="1:40" x14ac:dyDescent="0.2">
      <c r="A9974" s="26">
        <v>41904.564983773147</v>
      </c>
      <c r="B9974" t="s">
        <v>130</v>
      </c>
      <c r="C9974" t="s">
        <v>550</v>
      </c>
      <c r="D9974" t="s">
        <v>7718</v>
      </c>
      <c r="E9974" t="s">
        <v>133</v>
      </c>
      <c r="F9974" t="s">
        <v>134</v>
      </c>
      <c r="G9974" t="s">
        <v>135</v>
      </c>
      <c r="H9974" t="s">
        <v>162</v>
      </c>
      <c r="I9974">
        <v>30</v>
      </c>
      <c r="J9974" t="s">
        <v>139</v>
      </c>
      <c r="K9974" t="s">
        <v>163</v>
      </c>
      <c r="L9974">
        <v>30</v>
      </c>
      <c r="M9974" t="s">
        <v>139</v>
      </c>
      <c r="N9974" t="s">
        <v>164</v>
      </c>
      <c r="O9974">
        <v>30</v>
      </c>
      <c r="P9974" t="s">
        <v>139</v>
      </c>
      <c r="Q9974" t="s">
        <v>165</v>
      </c>
      <c r="R9974">
        <v>10</v>
      </c>
      <c r="S9974" t="s">
        <v>139</v>
      </c>
      <c r="T9974" t="s">
        <v>166</v>
      </c>
      <c r="U9974">
        <v>20</v>
      </c>
      <c r="V9974" t="s">
        <v>139</v>
      </c>
      <c r="W9974" t="s">
        <v>167</v>
      </c>
      <c r="X9974">
        <v>20</v>
      </c>
      <c r="Y9974" t="s">
        <v>139</v>
      </c>
      <c r="Z9974" t="s">
        <v>168</v>
      </c>
      <c r="AA9974">
        <v>20</v>
      </c>
      <c r="AB9974" t="s">
        <v>139</v>
      </c>
      <c r="AC9974" t="s">
        <v>169</v>
      </c>
      <c r="AD9974">
        <v>20</v>
      </c>
      <c r="AE9974" t="s">
        <v>139</v>
      </c>
      <c r="AF9974" t="s">
        <v>170</v>
      </c>
      <c r="AG9974">
        <v>115200</v>
      </c>
      <c r="AH9974" t="s">
        <v>139</v>
      </c>
      <c r="AI9974" t="s">
        <v>171</v>
      </c>
      <c r="AJ9974">
        <v>12000</v>
      </c>
      <c r="AK9974" t="s">
        <v>139</v>
      </c>
      <c r="AL9974" t="s">
        <v>172</v>
      </c>
      <c r="AM9974">
        <v>30000</v>
      </c>
      <c r="AN9974" t="s">
        <v>139</v>
      </c>
    </row>
    <row r="9975" spans="1:40" x14ac:dyDescent="0.2">
      <c r="A9975" s="26">
        <v>41904.564983773147</v>
      </c>
      <c r="B9975" t="s">
        <v>130</v>
      </c>
      <c r="C9975" t="s">
        <v>550</v>
      </c>
      <c r="D9975" t="s">
        <v>7719</v>
      </c>
      <c r="E9975" t="s">
        <v>133</v>
      </c>
      <c r="F9975" t="s">
        <v>134</v>
      </c>
      <c r="G9975" t="s">
        <v>135</v>
      </c>
      <c r="H9975" t="s">
        <v>174</v>
      </c>
      <c r="I9975">
        <v>60</v>
      </c>
      <c r="J9975" t="s">
        <v>139</v>
      </c>
      <c r="K9975" t="s">
        <v>175</v>
      </c>
      <c r="L9975">
        <v>40</v>
      </c>
      <c r="M9975" t="s">
        <v>139</v>
      </c>
      <c r="N9975" t="s">
        <v>176</v>
      </c>
      <c r="O9975">
        <v>50</v>
      </c>
      <c r="P9975" t="s">
        <v>139</v>
      </c>
      <c r="Q9975" t="s">
        <v>177</v>
      </c>
      <c r="R9975">
        <v>40</v>
      </c>
      <c r="S9975" t="s">
        <v>139</v>
      </c>
      <c r="T9975" t="s">
        <v>178</v>
      </c>
      <c r="U9975">
        <v>60</v>
      </c>
      <c r="V9975" t="s">
        <v>139</v>
      </c>
      <c r="W9975" t="s">
        <v>179</v>
      </c>
      <c r="X9975">
        <v>50</v>
      </c>
      <c r="Y9975" t="s">
        <v>139</v>
      </c>
      <c r="Z9975" t="s">
        <v>180</v>
      </c>
      <c r="AA9975">
        <v>50</v>
      </c>
      <c r="AB9975" t="s">
        <v>139</v>
      </c>
      <c r="AC9975" t="s">
        <v>181</v>
      </c>
      <c r="AD9975">
        <v>35</v>
      </c>
      <c r="AE9975" t="s">
        <v>139</v>
      </c>
      <c r="AF9975" t="s">
        <v>182</v>
      </c>
      <c r="AG9975">
        <v>8</v>
      </c>
      <c r="AH9975" t="s">
        <v>139</v>
      </c>
      <c r="AI9975" t="s">
        <v>183</v>
      </c>
      <c r="AJ9975">
        <v>90</v>
      </c>
      <c r="AK9975" t="s">
        <v>139</v>
      </c>
      <c r="AL9975" t="s">
        <v>184</v>
      </c>
      <c r="AM9975">
        <v>1</v>
      </c>
      <c r="AN9975" t="s">
        <v>139</v>
      </c>
    </row>
    <row r="9976" spans="1:40" x14ac:dyDescent="0.2">
      <c r="A9976" s="26">
        <v>41904.564983773147</v>
      </c>
      <c r="B9976" t="s">
        <v>130</v>
      </c>
      <c r="C9976" t="s">
        <v>550</v>
      </c>
      <c r="D9976" t="s">
        <v>7720</v>
      </c>
      <c r="E9976" t="s">
        <v>133</v>
      </c>
      <c r="F9976" t="s">
        <v>134</v>
      </c>
      <c r="G9976" t="s">
        <v>135</v>
      </c>
      <c r="H9976" t="s">
        <v>186</v>
      </c>
      <c r="I9976">
        <v>33</v>
      </c>
      <c r="J9976" t="s">
        <v>139</v>
      </c>
      <c r="K9976" t="s">
        <v>187</v>
      </c>
      <c r="L9976">
        <v>33</v>
      </c>
      <c r="M9976" t="s">
        <v>139</v>
      </c>
      <c r="N9976" t="s">
        <v>188</v>
      </c>
      <c r="O9976">
        <v>34</v>
      </c>
      <c r="P9976" t="s">
        <v>139</v>
      </c>
      <c r="Q9976" t="s">
        <v>166</v>
      </c>
      <c r="R9976">
        <v>20</v>
      </c>
      <c r="S9976" t="s">
        <v>139</v>
      </c>
      <c r="T9976" t="s">
        <v>167</v>
      </c>
      <c r="U9976">
        <v>20</v>
      </c>
      <c r="V9976" t="s">
        <v>139</v>
      </c>
      <c r="W9976" t="s">
        <v>168</v>
      </c>
      <c r="X9976">
        <v>20</v>
      </c>
      <c r="Y9976" t="s">
        <v>139</v>
      </c>
      <c r="Z9976" t="s">
        <v>189</v>
      </c>
      <c r="AA9976">
        <v>20</v>
      </c>
      <c r="AB9976" t="s">
        <v>139</v>
      </c>
      <c r="AC9976" t="s">
        <v>190</v>
      </c>
      <c r="AD9976">
        <v>20</v>
      </c>
      <c r="AE9976" t="s">
        <v>139</v>
      </c>
      <c r="AF9976" t="s">
        <v>191</v>
      </c>
      <c r="AG9976">
        <v>20</v>
      </c>
      <c r="AH9976" t="s">
        <v>139</v>
      </c>
      <c r="AI9976" t="s">
        <v>170</v>
      </c>
      <c r="AJ9976">
        <v>115200</v>
      </c>
      <c r="AK9976" t="s">
        <v>139</v>
      </c>
      <c r="AL9976" t="s">
        <v>171</v>
      </c>
      <c r="AM9976">
        <v>12000</v>
      </c>
      <c r="AN9976" t="s">
        <v>139</v>
      </c>
    </row>
    <row r="9977" spans="1:40" x14ac:dyDescent="0.2">
      <c r="A9977" s="26">
        <v>41904.564983784723</v>
      </c>
      <c r="B9977" t="s">
        <v>130</v>
      </c>
      <c r="C9977" t="s">
        <v>643</v>
      </c>
      <c r="D9977" t="s">
        <v>7721</v>
      </c>
      <c r="E9977" t="s">
        <v>133</v>
      </c>
      <c r="F9977" t="s">
        <v>134</v>
      </c>
      <c r="G9977" t="s">
        <v>135</v>
      </c>
      <c r="H9977" t="s">
        <v>186</v>
      </c>
      <c r="I9977">
        <v>33</v>
      </c>
      <c r="J9977" t="s">
        <v>139</v>
      </c>
      <c r="K9977" t="s">
        <v>187</v>
      </c>
      <c r="L9977">
        <v>33</v>
      </c>
      <c r="M9977" t="s">
        <v>139</v>
      </c>
      <c r="N9977" t="s">
        <v>188</v>
      </c>
      <c r="O9977">
        <v>34</v>
      </c>
      <c r="P9977" t="s">
        <v>139</v>
      </c>
      <c r="Q9977" t="s">
        <v>166</v>
      </c>
      <c r="R9977">
        <v>20</v>
      </c>
      <c r="S9977" t="s">
        <v>139</v>
      </c>
      <c r="T9977" t="s">
        <v>167</v>
      </c>
      <c r="U9977">
        <v>20</v>
      </c>
      <c r="V9977" t="s">
        <v>139</v>
      </c>
      <c r="W9977" t="s">
        <v>168</v>
      </c>
      <c r="X9977">
        <v>20</v>
      </c>
      <c r="Y9977" t="s">
        <v>139</v>
      </c>
      <c r="Z9977" t="s">
        <v>189</v>
      </c>
      <c r="AA9977">
        <v>20</v>
      </c>
      <c r="AB9977" t="s">
        <v>139</v>
      </c>
      <c r="AC9977" t="s">
        <v>190</v>
      </c>
      <c r="AD9977">
        <v>20</v>
      </c>
      <c r="AE9977" t="s">
        <v>139</v>
      </c>
      <c r="AF9977" t="s">
        <v>191</v>
      </c>
      <c r="AG9977">
        <v>20</v>
      </c>
      <c r="AH9977" t="s">
        <v>139</v>
      </c>
      <c r="AI9977" t="s">
        <v>170</v>
      </c>
      <c r="AJ9977">
        <v>115200</v>
      </c>
      <c r="AK9977" t="s">
        <v>139</v>
      </c>
      <c r="AL9977" t="s">
        <v>171</v>
      </c>
      <c r="AM9977">
        <v>12000</v>
      </c>
      <c r="AN9977" t="s">
        <v>139</v>
      </c>
    </row>
    <row r="9978" spans="1:40" x14ac:dyDescent="0.2">
      <c r="A9978" s="26">
        <v>41904.564983784723</v>
      </c>
      <c r="B9978" t="s">
        <v>130</v>
      </c>
      <c r="C9978" t="s">
        <v>643</v>
      </c>
      <c r="D9978" t="s">
        <v>7722</v>
      </c>
      <c r="E9978" t="s">
        <v>133</v>
      </c>
      <c r="F9978" t="s">
        <v>134</v>
      </c>
      <c r="G9978" t="s">
        <v>135</v>
      </c>
      <c r="H9978" t="s">
        <v>142</v>
      </c>
      <c r="I9978">
        <v>49</v>
      </c>
      <c r="J9978" t="s">
        <v>139</v>
      </c>
      <c r="K9978" t="s">
        <v>143</v>
      </c>
      <c r="L9978">
        <v>130</v>
      </c>
      <c r="M9978" t="s">
        <v>139</v>
      </c>
      <c r="N9978" t="s">
        <v>144</v>
      </c>
      <c r="O9978">
        <v>180</v>
      </c>
      <c r="P9978" t="s">
        <v>139</v>
      </c>
      <c r="Q9978" t="s">
        <v>145</v>
      </c>
      <c r="R9978">
        <v>140</v>
      </c>
      <c r="S9978" t="s">
        <v>139</v>
      </c>
      <c r="T9978" t="s">
        <v>146</v>
      </c>
      <c r="U9978">
        <v>80</v>
      </c>
      <c r="V9978" t="s">
        <v>139</v>
      </c>
      <c r="W9978" t="s">
        <v>147</v>
      </c>
      <c r="X9978">
        <v>101</v>
      </c>
      <c r="Y9978" t="s">
        <v>139</v>
      </c>
      <c r="Z9978" t="s">
        <v>148</v>
      </c>
      <c r="AA9978">
        <v>190</v>
      </c>
      <c r="AB9978" t="s">
        <v>139</v>
      </c>
      <c r="AC9978" t="s">
        <v>149</v>
      </c>
      <c r="AD9978">
        <v>20</v>
      </c>
      <c r="AE9978" t="s">
        <v>139</v>
      </c>
    </row>
    <row r="9979" spans="1:40" x14ac:dyDescent="0.2">
      <c r="A9979" s="26">
        <v>41904.564983784723</v>
      </c>
      <c r="B9979" t="s">
        <v>130</v>
      </c>
      <c r="C9979" t="s">
        <v>643</v>
      </c>
      <c r="D9979" t="s">
        <v>7723</v>
      </c>
    </row>
    <row r="9980" spans="1:40" x14ac:dyDescent="0.2">
      <c r="A9980" s="26">
        <v>41904.564983784723</v>
      </c>
      <c r="B9980" t="s">
        <v>130</v>
      </c>
      <c r="C9980" t="s">
        <v>643</v>
      </c>
      <c r="D9980" t="s">
        <v>7724</v>
      </c>
      <c r="E9980" t="s">
        <v>133</v>
      </c>
      <c r="F9980" t="s">
        <v>134</v>
      </c>
      <c r="G9980" t="s">
        <v>135</v>
      </c>
      <c r="H9980" t="s">
        <v>152</v>
      </c>
      <c r="I9980">
        <v>50</v>
      </c>
      <c r="J9980" t="s">
        <v>139</v>
      </c>
      <c r="K9980" t="s">
        <v>153</v>
      </c>
      <c r="L9980">
        <v>50</v>
      </c>
      <c r="M9980" t="s">
        <v>139</v>
      </c>
      <c r="N9980" t="s">
        <v>154</v>
      </c>
      <c r="O9980">
        <v>50</v>
      </c>
      <c r="P9980" t="s">
        <v>139</v>
      </c>
    </row>
    <row r="9981" spans="1:40" x14ac:dyDescent="0.2">
      <c r="A9981" s="26">
        <v>41904.564983784723</v>
      </c>
      <c r="B9981" t="s">
        <v>130</v>
      </c>
      <c r="C9981" t="s">
        <v>643</v>
      </c>
      <c r="D9981" t="s">
        <v>7725</v>
      </c>
      <c r="E9981" t="s">
        <v>133</v>
      </c>
      <c r="F9981" t="s">
        <v>134</v>
      </c>
      <c r="G9981" t="s">
        <v>135</v>
      </c>
      <c r="H9981" t="s">
        <v>156</v>
      </c>
      <c r="I9981">
        <v>35</v>
      </c>
      <c r="J9981" t="s">
        <v>139</v>
      </c>
      <c r="K9981" t="s">
        <v>157</v>
      </c>
      <c r="L9981">
        <v>5</v>
      </c>
      <c r="M9981" t="s">
        <v>139</v>
      </c>
      <c r="N9981" t="s">
        <v>158</v>
      </c>
      <c r="O9981">
        <v>60</v>
      </c>
      <c r="P9981" t="s">
        <v>139</v>
      </c>
    </row>
    <row r="9982" spans="1:40" x14ac:dyDescent="0.2">
      <c r="A9982" s="26">
        <v>41904.564983784723</v>
      </c>
      <c r="B9982" t="s">
        <v>130</v>
      </c>
      <c r="C9982" t="s">
        <v>643</v>
      </c>
      <c r="D9982" t="s">
        <v>7726</v>
      </c>
      <c r="E9982" t="s">
        <v>133</v>
      </c>
      <c r="F9982" t="s">
        <v>134</v>
      </c>
      <c r="G9982" t="s">
        <v>135</v>
      </c>
      <c r="H9982" t="s">
        <v>160</v>
      </c>
      <c r="I9982">
        <v>1</v>
      </c>
      <c r="J9982" t="s">
        <v>139</v>
      </c>
    </row>
    <row r="9983" spans="1:40" x14ac:dyDescent="0.2">
      <c r="A9983" s="26">
        <v>41904.564983784723</v>
      </c>
      <c r="B9983" t="s">
        <v>130</v>
      </c>
      <c r="C9983" t="s">
        <v>643</v>
      </c>
      <c r="D9983" t="s">
        <v>7727</v>
      </c>
      <c r="E9983" t="s">
        <v>133</v>
      </c>
      <c r="F9983" t="s">
        <v>134</v>
      </c>
      <c r="G9983" t="s">
        <v>135</v>
      </c>
      <c r="H9983" t="s">
        <v>162</v>
      </c>
      <c r="I9983">
        <v>30</v>
      </c>
      <c r="J9983" t="s">
        <v>139</v>
      </c>
      <c r="K9983" t="s">
        <v>163</v>
      </c>
      <c r="L9983">
        <v>30</v>
      </c>
      <c r="M9983" t="s">
        <v>139</v>
      </c>
      <c r="N9983" t="s">
        <v>164</v>
      </c>
      <c r="O9983">
        <v>30</v>
      </c>
      <c r="P9983" t="s">
        <v>139</v>
      </c>
      <c r="Q9983" t="s">
        <v>165</v>
      </c>
      <c r="R9983">
        <v>10</v>
      </c>
      <c r="S9983" t="s">
        <v>139</v>
      </c>
      <c r="T9983" t="s">
        <v>166</v>
      </c>
      <c r="U9983">
        <v>20</v>
      </c>
      <c r="V9983" t="s">
        <v>139</v>
      </c>
      <c r="W9983" t="s">
        <v>167</v>
      </c>
      <c r="X9983">
        <v>20</v>
      </c>
      <c r="Y9983" t="s">
        <v>139</v>
      </c>
      <c r="Z9983" t="s">
        <v>168</v>
      </c>
      <c r="AA9983">
        <v>20</v>
      </c>
      <c r="AB9983" t="s">
        <v>139</v>
      </c>
      <c r="AC9983" t="s">
        <v>169</v>
      </c>
      <c r="AD9983">
        <v>20</v>
      </c>
      <c r="AE9983" t="s">
        <v>139</v>
      </c>
      <c r="AF9983" t="s">
        <v>170</v>
      </c>
      <c r="AG9983">
        <v>115200</v>
      </c>
      <c r="AH9983" t="s">
        <v>139</v>
      </c>
      <c r="AI9983" t="s">
        <v>171</v>
      </c>
      <c r="AJ9983">
        <v>12000</v>
      </c>
      <c r="AK9983" t="s">
        <v>139</v>
      </c>
      <c r="AL9983" t="s">
        <v>172</v>
      </c>
      <c r="AM9983">
        <v>30000</v>
      </c>
      <c r="AN9983" t="s">
        <v>139</v>
      </c>
    </row>
    <row r="9984" spans="1:40" x14ac:dyDescent="0.2">
      <c r="A9984" s="26">
        <v>41904.564983784723</v>
      </c>
      <c r="B9984" t="s">
        <v>130</v>
      </c>
      <c r="C9984" t="s">
        <v>643</v>
      </c>
      <c r="D9984" t="s">
        <v>7728</v>
      </c>
      <c r="E9984" t="s">
        <v>133</v>
      </c>
      <c r="F9984" t="s">
        <v>134</v>
      </c>
      <c r="G9984" t="s">
        <v>135</v>
      </c>
      <c r="H9984" t="s">
        <v>174</v>
      </c>
      <c r="I9984">
        <v>60</v>
      </c>
      <c r="J9984" t="s">
        <v>139</v>
      </c>
      <c r="K9984" t="s">
        <v>175</v>
      </c>
      <c r="L9984">
        <v>40</v>
      </c>
      <c r="M9984" t="s">
        <v>139</v>
      </c>
      <c r="N9984" t="s">
        <v>176</v>
      </c>
      <c r="O9984">
        <v>50</v>
      </c>
      <c r="P9984" t="s">
        <v>139</v>
      </c>
      <c r="Q9984" t="s">
        <v>177</v>
      </c>
      <c r="R9984">
        <v>40</v>
      </c>
      <c r="S9984" t="s">
        <v>139</v>
      </c>
      <c r="T9984" t="s">
        <v>178</v>
      </c>
      <c r="U9984">
        <v>60</v>
      </c>
      <c r="V9984" t="s">
        <v>139</v>
      </c>
      <c r="W9984" t="s">
        <v>179</v>
      </c>
      <c r="X9984">
        <v>50</v>
      </c>
      <c r="Y9984" t="s">
        <v>139</v>
      </c>
      <c r="Z9984" t="s">
        <v>180</v>
      </c>
      <c r="AA9984">
        <v>50</v>
      </c>
      <c r="AB9984" t="s">
        <v>139</v>
      </c>
      <c r="AC9984" t="s">
        <v>181</v>
      </c>
      <c r="AD9984">
        <v>35</v>
      </c>
      <c r="AE9984" t="s">
        <v>139</v>
      </c>
      <c r="AF9984" t="s">
        <v>182</v>
      </c>
      <c r="AG9984">
        <v>8</v>
      </c>
      <c r="AH9984" t="s">
        <v>139</v>
      </c>
      <c r="AI9984" t="s">
        <v>183</v>
      </c>
      <c r="AJ9984">
        <v>90</v>
      </c>
      <c r="AK9984" t="s">
        <v>139</v>
      </c>
      <c r="AL9984" t="s">
        <v>184</v>
      </c>
      <c r="AM9984">
        <v>1</v>
      </c>
      <c r="AN9984" t="s">
        <v>139</v>
      </c>
    </row>
    <row r="9985" spans="1:40" x14ac:dyDescent="0.2">
      <c r="A9985" s="26">
        <v>41904.564983784723</v>
      </c>
      <c r="B9985" t="s">
        <v>130</v>
      </c>
      <c r="C9985" t="s">
        <v>643</v>
      </c>
      <c r="D9985" t="s">
        <v>7729</v>
      </c>
      <c r="E9985" t="s">
        <v>133</v>
      </c>
      <c r="F9985" t="s">
        <v>134</v>
      </c>
      <c r="G9985" t="s">
        <v>135</v>
      </c>
      <c r="H9985" t="s">
        <v>186</v>
      </c>
      <c r="I9985">
        <v>33</v>
      </c>
      <c r="J9985" t="s">
        <v>139</v>
      </c>
      <c r="K9985" t="s">
        <v>187</v>
      </c>
      <c r="L9985">
        <v>33</v>
      </c>
      <c r="M9985" t="s">
        <v>139</v>
      </c>
      <c r="N9985" t="s">
        <v>188</v>
      </c>
      <c r="O9985">
        <v>34</v>
      </c>
      <c r="P9985" t="s">
        <v>139</v>
      </c>
      <c r="Q9985" t="s">
        <v>166</v>
      </c>
      <c r="R9985">
        <v>20</v>
      </c>
      <c r="S9985" t="s">
        <v>139</v>
      </c>
      <c r="T9985" t="s">
        <v>167</v>
      </c>
      <c r="U9985">
        <v>20</v>
      </c>
      <c r="V9985" t="s">
        <v>139</v>
      </c>
      <c r="W9985" t="s">
        <v>168</v>
      </c>
      <c r="X9985">
        <v>20</v>
      </c>
      <c r="Y9985" t="s">
        <v>139</v>
      </c>
      <c r="Z9985" t="s">
        <v>189</v>
      </c>
      <c r="AA9985">
        <v>20</v>
      </c>
      <c r="AB9985" t="s">
        <v>139</v>
      </c>
      <c r="AC9985" t="s">
        <v>190</v>
      </c>
      <c r="AD9985">
        <v>20</v>
      </c>
      <c r="AE9985" t="s">
        <v>139</v>
      </c>
      <c r="AF9985" t="s">
        <v>191</v>
      </c>
      <c r="AG9985">
        <v>20</v>
      </c>
      <c r="AH9985" t="s">
        <v>139</v>
      </c>
      <c r="AI9985" t="s">
        <v>170</v>
      </c>
      <c r="AJ9985">
        <v>115200</v>
      </c>
      <c r="AK9985" t="s">
        <v>139</v>
      </c>
      <c r="AL9985" t="s">
        <v>171</v>
      </c>
      <c r="AM9985">
        <v>12000</v>
      </c>
      <c r="AN9985" t="s">
        <v>139</v>
      </c>
    </row>
    <row r="9986" spans="1:40" x14ac:dyDescent="0.2">
      <c r="A9986" s="26">
        <v>41904.564983784723</v>
      </c>
      <c r="B9986" t="s">
        <v>130</v>
      </c>
      <c r="C9986" t="s">
        <v>643</v>
      </c>
      <c r="D9986" t="s">
        <v>7730</v>
      </c>
      <c r="E9986" t="s">
        <v>133</v>
      </c>
      <c r="F9986" t="s">
        <v>134</v>
      </c>
      <c r="G9986" t="s">
        <v>135</v>
      </c>
      <c r="H9986" t="s">
        <v>142</v>
      </c>
      <c r="I9986">
        <v>49</v>
      </c>
      <c r="J9986" t="s">
        <v>139</v>
      </c>
      <c r="K9986" t="s">
        <v>143</v>
      </c>
      <c r="L9986">
        <v>130</v>
      </c>
      <c r="M9986" t="s">
        <v>139</v>
      </c>
      <c r="N9986" t="s">
        <v>144</v>
      </c>
      <c r="O9986">
        <v>180</v>
      </c>
      <c r="P9986" t="s">
        <v>139</v>
      </c>
      <c r="Q9986" t="s">
        <v>145</v>
      </c>
      <c r="R9986">
        <v>140</v>
      </c>
      <c r="S9986" t="s">
        <v>139</v>
      </c>
      <c r="T9986" t="s">
        <v>146</v>
      </c>
      <c r="U9986">
        <v>80</v>
      </c>
      <c r="V9986" t="s">
        <v>139</v>
      </c>
      <c r="W9986" t="s">
        <v>147</v>
      </c>
      <c r="X9986">
        <v>101</v>
      </c>
      <c r="Y9986" t="s">
        <v>139</v>
      </c>
      <c r="Z9986" t="s">
        <v>148</v>
      </c>
      <c r="AA9986">
        <v>190</v>
      </c>
      <c r="AB9986" t="s">
        <v>139</v>
      </c>
      <c r="AC9986" t="s">
        <v>149</v>
      </c>
      <c r="AD9986">
        <v>20</v>
      </c>
      <c r="AE9986" t="s">
        <v>139</v>
      </c>
    </row>
    <row r="9987" spans="1:40" x14ac:dyDescent="0.2">
      <c r="A9987" s="26">
        <v>41904.564983784723</v>
      </c>
      <c r="B9987" t="s">
        <v>130</v>
      </c>
      <c r="C9987" t="s">
        <v>643</v>
      </c>
      <c r="D9987" t="s">
        <v>7731</v>
      </c>
    </row>
    <row r="9988" spans="1:40" x14ac:dyDescent="0.2">
      <c r="A9988" s="26">
        <v>41904.564983784723</v>
      </c>
      <c r="B9988" t="s">
        <v>130</v>
      </c>
      <c r="C9988" t="s">
        <v>643</v>
      </c>
      <c r="D9988" t="s">
        <v>7732</v>
      </c>
      <c r="E9988" t="s">
        <v>133</v>
      </c>
      <c r="F9988" t="s">
        <v>134</v>
      </c>
      <c r="G9988" t="s">
        <v>135</v>
      </c>
      <c r="H9988" t="s">
        <v>152</v>
      </c>
      <c r="I9988">
        <v>50</v>
      </c>
      <c r="J9988" t="s">
        <v>139</v>
      </c>
      <c r="K9988" t="s">
        <v>153</v>
      </c>
      <c r="L9988">
        <v>50</v>
      </c>
      <c r="M9988" t="s">
        <v>139</v>
      </c>
      <c r="N9988" t="s">
        <v>154</v>
      </c>
      <c r="O9988">
        <v>50</v>
      </c>
      <c r="P9988" t="s">
        <v>139</v>
      </c>
    </row>
    <row r="9989" spans="1:40" x14ac:dyDescent="0.2">
      <c r="A9989" s="26">
        <v>41904.564983784723</v>
      </c>
      <c r="B9989" t="s">
        <v>130</v>
      </c>
      <c r="C9989" t="s">
        <v>643</v>
      </c>
      <c r="D9989" t="s">
        <v>7733</v>
      </c>
      <c r="E9989" t="s">
        <v>133</v>
      </c>
      <c r="F9989" t="s">
        <v>134</v>
      </c>
      <c r="G9989" t="s">
        <v>135</v>
      </c>
      <c r="H9989" t="s">
        <v>156</v>
      </c>
      <c r="I9989">
        <v>35</v>
      </c>
      <c r="J9989" t="s">
        <v>139</v>
      </c>
      <c r="K9989" t="s">
        <v>157</v>
      </c>
      <c r="L9989">
        <v>5</v>
      </c>
      <c r="M9989" t="s">
        <v>139</v>
      </c>
      <c r="N9989" t="s">
        <v>158</v>
      </c>
      <c r="O9989">
        <v>60</v>
      </c>
      <c r="P9989" t="s">
        <v>139</v>
      </c>
    </row>
    <row r="9990" spans="1:40" x14ac:dyDescent="0.2">
      <c r="A9990" s="26">
        <v>41904.564983784723</v>
      </c>
      <c r="B9990" t="s">
        <v>130</v>
      </c>
      <c r="C9990" t="s">
        <v>643</v>
      </c>
      <c r="D9990" t="s">
        <v>7734</v>
      </c>
      <c r="E9990" t="s">
        <v>133</v>
      </c>
      <c r="F9990" t="s">
        <v>134</v>
      </c>
      <c r="G9990" t="s">
        <v>135</v>
      </c>
      <c r="H9990" t="s">
        <v>160</v>
      </c>
      <c r="I9990">
        <v>1</v>
      </c>
      <c r="J9990" t="s">
        <v>139</v>
      </c>
    </row>
    <row r="9991" spans="1:40" x14ac:dyDescent="0.2">
      <c r="A9991" s="26">
        <v>41904.564983784723</v>
      </c>
      <c r="B9991" t="s">
        <v>130</v>
      </c>
      <c r="C9991" t="s">
        <v>643</v>
      </c>
      <c r="D9991" t="s">
        <v>7735</v>
      </c>
      <c r="E9991" t="s">
        <v>133</v>
      </c>
      <c r="F9991" t="s">
        <v>134</v>
      </c>
      <c r="G9991" t="s">
        <v>135</v>
      </c>
      <c r="H9991" t="s">
        <v>162</v>
      </c>
      <c r="I9991">
        <v>30</v>
      </c>
      <c r="J9991" t="s">
        <v>139</v>
      </c>
      <c r="K9991" t="s">
        <v>163</v>
      </c>
      <c r="L9991">
        <v>30</v>
      </c>
      <c r="M9991" t="s">
        <v>139</v>
      </c>
      <c r="N9991" t="s">
        <v>164</v>
      </c>
      <c r="O9991">
        <v>30</v>
      </c>
      <c r="P9991" t="s">
        <v>139</v>
      </c>
      <c r="Q9991" t="s">
        <v>165</v>
      </c>
      <c r="R9991">
        <v>10</v>
      </c>
      <c r="S9991" t="s">
        <v>139</v>
      </c>
      <c r="T9991" t="s">
        <v>166</v>
      </c>
      <c r="U9991">
        <v>20</v>
      </c>
      <c r="V9991" t="s">
        <v>139</v>
      </c>
      <c r="W9991" t="s">
        <v>167</v>
      </c>
      <c r="X9991">
        <v>20</v>
      </c>
      <c r="Y9991" t="s">
        <v>139</v>
      </c>
      <c r="Z9991" t="s">
        <v>168</v>
      </c>
      <c r="AA9991">
        <v>20</v>
      </c>
      <c r="AB9991" t="s">
        <v>139</v>
      </c>
      <c r="AC9991" t="s">
        <v>169</v>
      </c>
      <c r="AD9991">
        <v>20</v>
      </c>
      <c r="AE9991" t="s">
        <v>139</v>
      </c>
      <c r="AF9991" t="s">
        <v>170</v>
      </c>
      <c r="AG9991">
        <v>115200</v>
      </c>
      <c r="AH9991" t="s">
        <v>139</v>
      </c>
      <c r="AI9991" t="s">
        <v>171</v>
      </c>
      <c r="AJ9991">
        <v>12000</v>
      </c>
      <c r="AK9991" t="s">
        <v>139</v>
      </c>
      <c r="AL9991" t="s">
        <v>172</v>
      </c>
      <c r="AM9991">
        <v>30000</v>
      </c>
      <c r="AN9991" t="s">
        <v>139</v>
      </c>
    </row>
    <row r="9992" spans="1:40" x14ac:dyDescent="0.2">
      <c r="A9992" s="26">
        <v>41904.564983784723</v>
      </c>
      <c r="B9992" t="s">
        <v>130</v>
      </c>
      <c r="C9992" t="s">
        <v>643</v>
      </c>
      <c r="D9992" t="s">
        <v>7736</v>
      </c>
      <c r="E9992" t="s">
        <v>133</v>
      </c>
      <c r="F9992" t="s">
        <v>134</v>
      </c>
      <c r="G9992" t="s">
        <v>135</v>
      </c>
      <c r="H9992" t="s">
        <v>174</v>
      </c>
      <c r="I9992">
        <v>60</v>
      </c>
      <c r="J9992" t="s">
        <v>139</v>
      </c>
      <c r="K9992" t="s">
        <v>175</v>
      </c>
      <c r="L9992">
        <v>40</v>
      </c>
      <c r="M9992" t="s">
        <v>139</v>
      </c>
      <c r="N9992" t="s">
        <v>176</v>
      </c>
      <c r="O9992">
        <v>50</v>
      </c>
      <c r="P9992" t="s">
        <v>139</v>
      </c>
      <c r="Q9992" t="s">
        <v>177</v>
      </c>
      <c r="R9992">
        <v>40</v>
      </c>
      <c r="S9992" t="s">
        <v>139</v>
      </c>
      <c r="T9992" t="s">
        <v>178</v>
      </c>
      <c r="U9992">
        <v>60</v>
      </c>
      <c r="V9992" t="s">
        <v>139</v>
      </c>
      <c r="W9992" t="s">
        <v>179</v>
      </c>
      <c r="X9992">
        <v>50</v>
      </c>
      <c r="Y9992" t="s">
        <v>139</v>
      </c>
      <c r="Z9992" t="s">
        <v>180</v>
      </c>
      <c r="AA9992">
        <v>50</v>
      </c>
      <c r="AB9992" t="s">
        <v>139</v>
      </c>
      <c r="AC9992" t="s">
        <v>181</v>
      </c>
      <c r="AD9992">
        <v>35</v>
      </c>
      <c r="AE9992" t="s">
        <v>139</v>
      </c>
      <c r="AF9992" t="s">
        <v>182</v>
      </c>
      <c r="AG9992">
        <v>8</v>
      </c>
      <c r="AH9992" t="s">
        <v>139</v>
      </c>
      <c r="AI9992" t="s">
        <v>183</v>
      </c>
      <c r="AJ9992">
        <v>90</v>
      </c>
      <c r="AK9992" t="s">
        <v>139</v>
      </c>
      <c r="AL9992" t="s">
        <v>184</v>
      </c>
      <c r="AM9992">
        <v>1</v>
      </c>
      <c r="AN9992" t="s">
        <v>139</v>
      </c>
    </row>
    <row r="9993" spans="1:40" x14ac:dyDescent="0.2">
      <c r="A9993" s="26">
        <v>41904.564983784723</v>
      </c>
      <c r="B9993" t="s">
        <v>130</v>
      </c>
      <c r="C9993" t="s">
        <v>643</v>
      </c>
      <c r="D9993" t="s">
        <v>7737</v>
      </c>
      <c r="E9993" t="s">
        <v>133</v>
      </c>
      <c r="F9993" t="s">
        <v>134</v>
      </c>
      <c r="G9993" t="s">
        <v>135</v>
      </c>
      <c r="H9993" t="s">
        <v>186</v>
      </c>
      <c r="I9993">
        <v>33</v>
      </c>
      <c r="J9993" t="s">
        <v>139</v>
      </c>
      <c r="K9993" t="s">
        <v>187</v>
      </c>
      <c r="L9993">
        <v>33</v>
      </c>
      <c r="M9993" t="s">
        <v>139</v>
      </c>
      <c r="N9993" t="s">
        <v>188</v>
      </c>
      <c r="O9993">
        <v>34</v>
      </c>
      <c r="P9993" t="s">
        <v>139</v>
      </c>
      <c r="Q9993" t="s">
        <v>166</v>
      </c>
      <c r="R9993">
        <v>20</v>
      </c>
      <c r="S9993" t="s">
        <v>139</v>
      </c>
      <c r="T9993" t="s">
        <v>167</v>
      </c>
      <c r="U9993">
        <v>20</v>
      </c>
      <c r="V9993" t="s">
        <v>139</v>
      </c>
      <c r="W9993" t="s">
        <v>168</v>
      </c>
      <c r="X9993">
        <v>20</v>
      </c>
      <c r="Y9993" t="s">
        <v>139</v>
      </c>
      <c r="Z9993" t="s">
        <v>189</v>
      </c>
      <c r="AA9993">
        <v>20</v>
      </c>
      <c r="AB9993" t="s">
        <v>139</v>
      </c>
      <c r="AC9993" t="s">
        <v>190</v>
      </c>
      <c r="AD9993">
        <v>20</v>
      </c>
      <c r="AE9993" t="s">
        <v>139</v>
      </c>
      <c r="AF9993" t="s">
        <v>191</v>
      </c>
      <c r="AG9993">
        <v>20</v>
      </c>
      <c r="AH9993" t="s">
        <v>139</v>
      </c>
      <c r="AI9993" t="s">
        <v>170</v>
      </c>
      <c r="AJ9993">
        <v>115200</v>
      </c>
      <c r="AK9993" t="s">
        <v>139</v>
      </c>
      <c r="AL9993" t="s">
        <v>171</v>
      </c>
      <c r="AM9993">
        <v>12000</v>
      </c>
      <c r="AN9993" t="s">
        <v>139</v>
      </c>
    </row>
    <row r="9994" spans="1:40" x14ac:dyDescent="0.2">
      <c r="A9994" s="26">
        <v>41904.564983784723</v>
      </c>
      <c r="B9994" t="s">
        <v>130</v>
      </c>
      <c r="C9994" t="s">
        <v>643</v>
      </c>
      <c r="D9994" t="s">
        <v>7738</v>
      </c>
      <c r="E9994" t="s">
        <v>133</v>
      </c>
      <c r="F9994" t="s">
        <v>134</v>
      </c>
      <c r="G9994" t="s">
        <v>135</v>
      </c>
      <c r="H9994" t="s">
        <v>142</v>
      </c>
      <c r="I9994">
        <v>49</v>
      </c>
      <c r="J9994" t="s">
        <v>139</v>
      </c>
      <c r="K9994" t="s">
        <v>143</v>
      </c>
      <c r="L9994">
        <v>130</v>
      </c>
      <c r="M9994" t="s">
        <v>139</v>
      </c>
      <c r="N9994" t="s">
        <v>144</v>
      </c>
      <c r="O9994">
        <v>180</v>
      </c>
      <c r="P9994" t="s">
        <v>139</v>
      </c>
      <c r="Q9994" t="s">
        <v>145</v>
      </c>
      <c r="R9994">
        <v>140</v>
      </c>
      <c r="S9994" t="s">
        <v>139</v>
      </c>
      <c r="T9994" t="s">
        <v>146</v>
      </c>
      <c r="U9994">
        <v>80</v>
      </c>
      <c r="V9994" t="s">
        <v>139</v>
      </c>
      <c r="W9994" t="s">
        <v>147</v>
      </c>
      <c r="X9994">
        <v>101</v>
      </c>
      <c r="Y9994" t="s">
        <v>139</v>
      </c>
      <c r="Z9994" t="s">
        <v>148</v>
      </c>
      <c r="AA9994">
        <v>190</v>
      </c>
      <c r="AB9994" t="s">
        <v>139</v>
      </c>
      <c r="AC9994" t="s">
        <v>149</v>
      </c>
      <c r="AD9994">
        <v>20</v>
      </c>
      <c r="AE9994" t="s">
        <v>139</v>
      </c>
    </row>
    <row r="9995" spans="1:40" x14ac:dyDescent="0.2">
      <c r="A9995" s="26">
        <v>41904.564983784723</v>
      </c>
      <c r="B9995" t="s">
        <v>130</v>
      </c>
      <c r="C9995" t="s">
        <v>643</v>
      </c>
      <c r="D9995" t="s">
        <v>7739</v>
      </c>
    </row>
    <row r="9996" spans="1:40" x14ac:dyDescent="0.2">
      <c r="A9996" s="26">
        <v>41904.564983784723</v>
      </c>
      <c r="B9996" t="s">
        <v>130</v>
      </c>
      <c r="C9996" t="s">
        <v>643</v>
      </c>
      <c r="D9996" t="s">
        <v>7740</v>
      </c>
      <c r="E9996" t="s">
        <v>133</v>
      </c>
      <c r="F9996" t="s">
        <v>134</v>
      </c>
      <c r="G9996" t="s">
        <v>135</v>
      </c>
      <c r="H9996" t="s">
        <v>152</v>
      </c>
      <c r="I9996">
        <v>50</v>
      </c>
      <c r="J9996" t="s">
        <v>139</v>
      </c>
      <c r="K9996" t="s">
        <v>153</v>
      </c>
      <c r="L9996">
        <v>50</v>
      </c>
      <c r="M9996" t="s">
        <v>139</v>
      </c>
      <c r="N9996" t="s">
        <v>154</v>
      </c>
      <c r="O9996">
        <v>50</v>
      </c>
      <c r="P9996" t="s">
        <v>139</v>
      </c>
    </row>
    <row r="9997" spans="1:40" x14ac:dyDescent="0.2">
      <c r="A9997" s="26">
        <v>41904.564983784723</v>
      </c>
      <c r="B9997" t="s">
        <v>130</v>
      </c>
      <c r="C9997" t="s">
        <v>643</v>
      </c>
      <c r="D9997" t="s">
        <v>7741</v>
      </c>
      <c r="E9997" t="s">
        <v>133</v>
      </c>
      <c r="F9997" t="s">
        <v>134</v>
      </c>
      <c r="G9997" t="s">
        <v>135</v>
      </c>
      <c r="H9997" t="s">
        <v>156</v>
      </c>
      <c r="I9997">
        <v>35</v>
      </c>
      <c r="J9997" t="s">
        <v>139</v>
      </c>
      <c r="K9997" t="s">
        <v>157</v>
      </c>
      <c r="L9997">
        <v>5</v>
      </c>
      <c r="M9997" t="s">
        <v>139</v>
      </c>
      <c r="N9997" t="s">
        <v>158</v>
      </c>
      <c r="O9997">
        <v>60</v>
      </c>
      <c r="P9997" t="s">
        <v>139</v>
      </c>
    </row>
    <row r="9998" spans="1:40" x14ac:dyDescent="0.2">
      <c r="A9998" s="26">
        <v>41904.564983784723</v>
      </c>
      <c r="B9998" t="s">
        <v>130</v>
      </c>
      <c r="C9998" t="s">
        <v>643</v>
      </c>
      <c r="D9998" t="s">
        <v>7742</v>
      </c>
      <c r="E9998" t="s">
        <v>133</v>
      </c>
      <c r="F9998" t="s">
        <v>134</v>
      </c>
      <c r="G9998" t="s">
        <v>135</v>
      </c>
      <c r="H9998" t="s">
        <v>160</v>
      </c>
      <c r="I9998">
        <v>1</v>
      </c>
      <c r="J9998" t="s">
        <v>139</v>
      </c>
    </row>
    <row r="9999" spans="1:40" x14ac:dyDescent="0.2">
      <c r="A9999" s="26">
        <v>41904.564983784723</v>
      </c>
      <c r="B9999" t="s">
        <v>130</v>
      </c>
      <c r="C9999" t="s">
        <v>643</v>
      </c>
      <c r="D9999" t="s">
        <v>7743</v>
      </c>
      <c r="E9999" t="s">
        <v>133</v>
      </c>
      <c r="F9999" t="s">
        <v>134</v>
      </c>
      <c r="G9999" t="s">
        <v>135</v>
      </c>
      <c r="H9999" t="s">
        <v>162</v>
      </c>
      <c r="I9999">
        <v>30</v>
      </c>
      <c r="J9999" t="s">
        <v>139</v>
      </c>
      <c r="K9999" t="s">
        <v>163</v>
      </c>
      <c r="L9999">
        <v>30</v>
      </c>
      <c r="M9999" t="s">
        <v>139</v>
      </c>
      <c r="N9999" t="s">
        <v>164</v>
      </c>
      <c r="O9999">
        <v>30</v>
      </c>
      <c r="P9999" t="s">
        <v>139</v>
      </c>
      <c r="Q9999" t="s">
        <v>165</v>
      </c>
      <c r="R9999">
        <v>10</v>
      </c>
      <c r="S9999" t="s">
        <v>139</v>
      </c>
      <c r="T9999" t="s">
        <v>166</v>
      </c>
      <c r="U9999">
        <v>20</v>
      </c>
      <c r="V9999" t="s">
        <v>139</v>
      </c>
      <c r="W9999" t="s">
        <v>167</v>
      </c>
      <c r="X9999">
        <v>20</v>
      </c>
      <c r="Y9999" t="s">
        <v>139</v>
      </c>
      <c r="Z9999" t="s">
        <v>168</v>
      </c>
      <c r="AA9999">
        <v>20</v>
      </c>
      <c r="AB9999" t="s">
        <v>139</v>
      </c>
      <c r="AC9999" t="s">
        <v>169</v>
      </c>
      <c r="AD9999">
        <v>20</v>
      </c>
      <c r="AE9999" t="s">
        <v>139</v>
      </c>
      <c r="AF9999" t="s">
        <v>170</v>
      </c>
      <c r="AG9999">
        <v>115200</v>
      </c>
      <c r="AH9999" t="s">
        <v>139</v>
      </c>
      <c r="AI9999" t="s">
        <v>171</v>
      </c>
      <c r="AJ9999">
        <v>12000</v>
      </c>
      <c r="AK9999" t="s">
        <v>139</v>
      </c>
      <c r="AL9999" t="s">
        <v>172</v>
      </c>
      <c r="AM9999">
        <v>30000</v>
      </c>
      <c r="AN9999" t="s">
        <v>139</v>
      </c>
    </row>
    <row r="10000" spans="1:40" x14ac:dyDescent="0.2">
      <c r="A10000" s="26">
        <v>41904.564983784723</v>
      </c>
      <c r="B10000" t="s">
        <v>130</v>
      </c>
      <c r="C10000" t="s">
        <v>643</v>
      </c>
      <c r="D10000" t="s">
        <v>7744</v>
      </c>
      <c r="E10000" t="s">
        <v>133</v>
      </c>
      <c r="F10000" t="s">
        <v>134</v>
      </c>
      <c r="G10000" t="s">
        <v>135</v>
      </c>
      <c r="H10000" t="s">
        <v>174</v>
      </c>
      <c r="I10000">
        <v>60</v>
      </c>
      <c r="J10000" t="s">
        <v>139</v>
      </c>
      <c r="K10000" t="s">
        <v>175</v>
      </c>
      <c r="L10000">
        <v>40</v>
      </c>
      <c r="M10000" t="s">
        <v>139</v>
      </c>
      <c r="N10000" t="s">
        <v>176</v>
      </c>
      <c r="O10000">
        <v>50</v>
      </c>
      <c r="P10000" t="s">
        <v>139</v>
      </c>
      <c r="Q10000" t="s">
        <v>177</v>
      </c>
      <c r="R10000">
        <v>40</v>
      </c>
      <c r="S10000" t="s">
        <v>139</v>
      </c>
      <c r="T10000" t="s">
        <v>178</v>
      </c>
      <c r="U10000">
        <v>60</v>
      </c>
      <c r="V10000" t="s">
        <v>139</v>
      </c>
      <c r="W10000" t="s">
        <v>179</v>
      </c>
      <c r="X10000">
        <v>50</v>
      </c>
      <c r="Y10000" t="s">
        <v>139</v>
      </c>
      <c r="Z10000" t="s">
        <v>180</v>
      </c>
      <c r="AA10000">
        <v>50</v>
      </c>
      <c r="AB10000" t="s">
        <v>139</v>
      </c>
      <c r="AC10000" t="s">
        <v>181</v>
      </c>
      <c r="AD10000">
        <v>35</v>
      </c>
      <c r="AE10000" t="s">
        <v>139</v>
      </c>
      <c r="AF10000" t="s">
        <v>182</v>
      </c>
      <c r="AG10000">
        <v>8</v>
      </c>
      <c r="AH10000" t="s">
        <v>139</v>
      </c>
      <c r="AI10000" t="s">
        <v>183</v>
      </c>
      <c r="AJ10000">
        <v>90</v>
      </c>
      <c r="AK10000" t="s">
        <v>139</v>
      </c>
      <c r="AL10000" t="s">
        <v>184</v>
      </c>
      <c r="AM10000">
        <v>1</v>
      </c>
      <c r="AN10000" t="s">
        <v>139</v>
      </c>
    </row>
    <row r="10001" spans="1:40" x14ac:dyDescent="0.2">
      <c r="A10001" s="26">
        <v>41904.564983784723</v>
      </c>
      <c r="B10001" t="s">
        <v>130</v>
      </c>
      <c r="C10001" t="s">
        <v>643</v>
      </c>
      <c r="D10001" t="s">
        <v>7745</v>
      </c>
      <c r="E10001" t="s">
        <v>133</v>
      </c>
      <c r="F10001" t="s">
        <v>134</v>
      </c>
      <c r="G10001" t="s">
        <v>135</v>
      </c>
      <c r="H10001" t="s">
        <v>186</v>
      </c>
      <c r="I10001">
        <v>33</v>
      </c>
      <c r="J10001" t="s">
        <v>139</v>
      </c>
      <c r="K10001" t="s">
        <v>187</v>
      </c>
      <c r="L10001">
        <v>33</v>
      </c>
      <c r="M10001" t="s">
        <v>139</v>
      </c>
      <c r="N10001" t="s">
        <v>188</v>
      </c>
      <c r="O10001">
        <v>34</v>
      </c>
      <c r="P10001" t="s">
        <v>139</v>
      </c>
      <c r="Q10001" t="s">
        <v>166</v>
      </c>
      <c r="R10001">
        <v>20</v>
      </c>
      <c r="S10001" t="s">
        <v>139</v>
      </c>
      <c r="T10001" t="s">
        <v>167</v>
      </c>
      <c r="U10001">
        <v>20</v>
      </c>
      <c r="V10001" t="s">
        <v>139</v>
      </c>
      <c r="W10001" t="s">
        <v>168</v>
      </c>
      <c r="X10001">
        <v>20</v>
      </c>
      <c r="Y10001" t="s">
        <v>139</v>
      </c>
      <c r="Z10001" t="s">
        <v>189</v>
      </c>
      <c r="AA10001">
        <v>20</v>
      </c>
      <c r="AB10001" t="s">
        <v>139</v>
      </c>
      <c r="AC10001" t="s">
        <v>190</v>
      </c>
      <c r="AD10001">
        <v>20</v>
      </c>
      <c r="AE10001" t="s">
        <v>139</v>
      </c>
      <c r="AF10001" t="s">
        <v>191</v>
      </c>
      <c r="AG10001">
        <v>20</v>
      </c>
      <c r="AH10001" t="s">
        <v>139</v>
      </c>
      <c r="AI10001" t="s">
        <v>170</v>
      </c>
      <c r="AJ10001">
        <v>115200</v>
      </c>
      <c r="AK10001" t="s">
        <v>139</v>
      </c>
      <c r="AL10001" t="s">
        <v>171</v>
      </c>
      <c r="AM10001">
        <v>12000</v>
      </c>
      <c r="AN10001" t="s">
        <v>139</v>
      </c>
    </row>
    <row r="10002" spans="1:40" x14ac:dyDescent="0.2">
      <c r="A10002" s="26">
        <v>41904.564983784723</v>
      </c>
      <c r="B10002" t="s">
        <v>130</v>
      </c>
      <c r="C10002" t="s">
        <v>643</v>
      </c>
      <c r="D10002" t="s">
        <v>7746</v>
      </c>
      <c r="E10002" t="s">
        <v>133</v>
      </c>
      <c r="F10002" t="s">
        <v>134</v>
      </c>
      <c r="G10002" t="s">
        <v>135</v>
      </c>
      <c r="H10002" t="s">
        <v>142</v>
      </c>
      <c r="I10002">
        <v>49</v>
      </c>
      <c r="J10002" t="s">
        <v>139</v>
      </c>
      <c r="K10002" t="s">
        <v>143</v>
      </c>
      <c r="L10002">
        <v>130</v>
      </c>
      <c r="M10002" t="s">
        <v>139</v>
      </c>
      <c r="N10002" t="s">
        <v>144</v>
      </c>
      <c r="O10002">
        <v>180</v>
      </c>
      <c r="P10002" t="s">
        <v>139</v>
      </c>
      <c r="Q10002" t="s">
        <v>145</v>
      </c>
      <c r="R10002">
        <v>140</v>
      </c>
      <c r="S10002" t="s">
        <v>139</v>
      </c>
      <c r="T10002" t="s">
        <v>146</v>
      </c>
      <c r="U10002">
        <v>80</v>
      </c>
      <c r="V10002" t="s">
        <v>139</v>
      </c>
      <c r="W10002" t="s">
        <v>147</v>
      </c>
      <c r="X10002">
        <v>101</v>
      </c>
      <c r="Y10002" t="s">
        <v>139</v>
      </c>
      <c r="Z10002" t="s">
        <v>148</v>
      </c>
      <c r="AA10002">
        <v>190</v>
      </c>
      <c r="AB10002" t="s">
        <v>139</v>
      </c>
      <c r="AC10002" t="s">
        <v>149</v>
      </c>
      <c r="AD10002">
        <v>20</v>
      </c>
      <c r="AE10002" t="s">
        <v>139</v>
      </c>
    </row>
    <row r="10003" spans="1:40" x14ac:dyDescent="0.2">
      <c r="A10003" s="26">
        <v>41904.564983784723</v>
      </c>
      <c r="B10003" t="s">
        <v>130</v>
      </c>
      <c r="C10003" t="s">
        <v>643</v>
      </c>
      <c r="D10003" t="s">
        <v>7747</v>
      </c>
    </row>
    <row r="10004" spans="1:40" x14ac:dyDescent="0.2">
      <c r="A10004" s="26">
        <v>41904.564983784723</v>
      </c>
      <c r="B10004" t="s">
        <v>130</v>
      </c>
      <c r="C10004" t="s">
        <v>643</v>
      </c>
      <c r="D10004" t="s">
        <v>7748</v>
      </c>
      <c r="E10004" t="s">
        <v>133</v>
      </c>
      <c r="F10004" t="s">
        <v>134</v>
      </c>
      <c r="G10004" t="s">
        <v>135</v>
      </c>
      <c r="H10004" t="s">
        <v>152</v>
      </c>
      <c r="I10004">
        <v>50</v>
      </c>
      <c r="J10004" t="s">
        <v>139</v>
      </c>
      <c r="K10004" t="s">
        <v>153</v>
      </c>
      <c r="L10004">
        <v>50</v>
      </c>
      <c r="M10004" t="s">
        <v>139</v>
      </c>
      <c r="N10004" t="s">
        <v>154</v>
      </c>
      <c r="O10004">
        <v>50</v>
      </c>
      <c r="P10004" t="s">
        <v>139</v>
      </c>
    </row>
    <row r="10005" spans="1:40" x14ac:dyDescent="0.2">
      <c r="A10005" s="26">
        <v>41904.564983784723</v>
      </c>
      <c r="B10005" t="s">
        <v>130</v>
      </c>
      <c r="C10005" t="s">
        <v>643</v>
      </c>
      <c r="D10005" t="s">
        <v>7749</v>
      </c>
      <c r="E10005" t="s">
        <v>133</v>
      </c>
      <c r="F10005" t="s">
        <v>134</v>
      </c>
      <c r="G10005" t="s">
        <v>135</v>
      </c>
      <c r="H10005" t="s">
        <v>156</v>
      </c>
      <c r="I10005">
        <v>35</v>
      </c>
      <c r="J10005" t="s">
        <v>139</v>
      </c>
      <c r="K10005" t="s">
        <v>157</v>
      </c>
      <c r="L10005">
        <v>5</v>
      </c>
      <c r="M10005" t="s">
        <v>139</v>
      </c>
      <c r="N10005" t="s">
        <v>158</v>
      </c>
      <c r="O10005">
        <v>60</v>
      </c>
      <c r="P10005" t="s">
        <v>139</v>
      </c>
    </row>
    <row r="10006" spans="1:40" x14ac:dyDescent="0.2">
      <c r="A10006" s="26">
        <v>41904.564983784723</v>
      </c>
      <c r="B10006" t="s">
        <v>130</v>
      </c>
      <c r="C10006" t="s">
        <v>643</v>
      </c>
      <c r="D10006" t="s">
        <v>7750</v>
      </c>
      <c r="E10006" t="s">
        <v>133</v>
      </c>
      <c r="F10006" t="s">
        <v>134</v>
      </c>
      <c r="G10006" t="s">
        <v>135</v>
      </c>
      <c r="H10006" t="s">
        <v>160</v>
      </c>
      <c r="I10006">
        <v>1</v>
      </c>
      <c r="J10006" t="s">
        <v>139</v>
      </c>
    </row>
    <row r="10007" spans="1:40" x14ac:dyDescent="0.2">
      <c r="A10007" s="26">
        <v>41904.564983784723</v>
      </c>
      <c r="B10007" t="s">
        <v>130</v>
      </c>
      <c r="C10007" t="s">
        <v>643</v>
      </c>
      <c r="D10007" t="s">
        <v>7751</v>
      </c>
      <c r="E10007" t="s">
        <v>133</v>
      </c>
      <c r="F10007" t="s">
        <v>134</v>
      </c>
      <c r="G10007" t="s">
        <v>135</v>
      </c>
      <c r="H10007" t="s">
        <v>162</v>
      </c>
      <c r="I10007">
        <v>30</v>
      </c>
      <c r="J10007" t="s">
        <v>139</v>
      </c>
      <c r="K10007" t="s">
        <v>163</v>
      </c>
      <c r="L10007">
        <v>30</v>
      </c>
      <c r="M10007" t="s">
        <v>139</v>
      </c>
      <c r="N10007" t="s">
        <v>164</v>
      </c>
      <c r="O10007">
        <v>30</v>
      </c>
      <c r="P10007" t="s">
        <v>139</v>
      </c>
      <c r="Q10007" t="s">
        <v>165</v>
      </c>
      <c r="R10007">
        <v>10</v>
      </c>
      <c r="S10007" t="s">
        <v>139</v>
      </c>
      <c r="T10007" t="s">
        <v>166</v>
      </c>
      <c r="U10007">
        <v>20</v>
      </c>
      <c r="V10007" t="s">
        <v>139</v>
      </c>
      <c r="W10007" t="s">
        <v>167</v>
      </c>
      <c r="X10007">
        <v>20</v>
      </c>
      <c r="Y10007" t="s">
        <v>139</v>
      </c>
      <c r="Z10007" t="s">
        <v>168</v>
      </c>
      <c r="AA10007">
        <v>20</v>
      </c>
      <c r="AB10007" t="s">
        <v>139</v>
      </c>
      <c r="AC10007" t="s">
        <v>169</v>
      </c>
      <c r="AD10007">
        <v>20</v>
      </c>
      <c r="AE10007" t="s">
        <v>139</v>
      </c>
      <c r="AF10007" t="s">
        <v>170</v>
      </c>
      <c r="AG10007">
        <v>115200</v>
      </c>
      <c r="AH10007" t="s">
        <v>139</v>
      </c>
      <c r="AI10007" t="s">
        <v>171</v>
      </c>
      <c r="AJ10007">
        <v>12000</v>
      </c>
      <c r="AK10007" t="s">
        <v>139</v>
      </c>
      <c r="AL10007" t="s">
        <v>172</v>
      </c>
      <c r="AM10007">
        <v>30000</v>
      </c>
      <c r="AN10007" t="s">
        <v>139</v>
      </c>
    </row>
    <row r="10008" spans="1:40" x14ac:dyDescent="0.2">
      <c r="A10008" s="26">
        <v>41904.564983784723</v>
      </c>
      <c r="B10008" t="s">
        <v>130</v>
      </c>
      <c r="C10008" t="s">
        <v>643</v>
      </c>
      <c r="D10008" t="s">
        <v>7752</v>
      </c>
      <c r="E10008" t="s">
        <v>133</v>
      </c>
      <c r="F10008" t="s">
        <v>134</v>
      </c>
      <c r="G10008" t="s">
        <v>135</v>
      </c>
      <c r="H10008" t="s">
        <v>174</v>
      </c>
      <c r="I10008">
        <v>60</v>
      </c>
      <c r="J10008" t="s">
        <v>139</v>
      </c>
      <c r="K10008" t="s">
        <v>175</v>
      </c>
      <c r="L10008">
        <v>40</v>
      </c>
      <c r="M10008" t="s">
        <v>139</v>
      </c>
      <c r="N10008" t="s">
        <v>176</v>
      </c>
      <c r="O10008">
        <v>50</v>
      </c>
      <c r="P10008" t="s">
        <v>139</v>
      </c>
      <c r="Q10008" t="s">
        <v>177</v>
      </c>
      <c r="R10008">
        <v>40</v>
      </c>
      <c r="S10008" t="s">
        <v>139</v>
      </c>
      <c r="T10008" t="s">
        <v>178</v>
      </c>
      <c r="U10008">
        <v>60</v>
      </c>
      <c r="V10008" t="s">
        <v>139</v>
      </c>
      <c r="W10008" t="s">
        <v>179</v>
      </c>
      <c r="X10008">
        <v>50</v>
      </c>
      <c r="Y10008" t="s">
        <v>139</v>
      </c>
      <c r="Z10008" t="s">
        <v>180</v>
      </c>
      <c r="AA10008">
        <v>50</v>
      </c>
      <c r="AB10008" t="s">
        <v>139</v>
      </c>
      <c r="AC10008" t="s">
        <v>181</v>
      </c>
      <c r="AD10008">
        <v>35</v>
      </c>
      <c r="AE10008" t="s">
        <v>139</v>
      </c>
      <c r="AF10008" t="s">
        <v>182</v>
      </c>
      <c r="AG10008">
        <v>8</v>
      </c>
      <c r="AH10008" t="s">
        <v>139</v>
      </c>
      <c r="AI10008" t="s">
        <v>183</v>
      </c>
      <c r="AJ10008">
        <v>90</v>
      </c>
      <c r="AK10008" t="s">
        <v>139</v>
      </c>
      <c r="AL10008" t="s">
        <v>184</v>
      </c>
      <c r="AM10008">
        <v>1</v>
      </c>
      <c r="AN10008" t="s">
        <v>139</v>
      </c>
    </row>
    <row r="10009" spans="1:40" x14ac:dyDescent="0.2">
      <c r="A10009" s="26">
        <v>41904.564983784723</v>
      </c>
      <c r="B10009" t="s">
        <v>130</v>
      </c>
      <c r="C10009" t="s">
        <v>643</v>
      </c>
      <c r="D10009" t="s">
        <v>7753</v>
      </c>
      <c r="E10009" t="s">
        <v>133</v>
      </c>
      <c r="F10009" t="s">
        <v>134</v>
      </c>
      <c r="G10009" t="s">
        <v>135</v>
      </c>
      <c r="H10009" t="s">
        <v>186</v>
      </c>
      <c r="I10009">
        <v>33</v>
      </c>
      <c r="J10009" t="s">
        <v>139</v>
      </c>
      <c r="K10009" t="s">
        <v>187</v>
      </c>
      <c r="L10009">
        <v>33</v>
      </c>
      <c r="M10009" t="s">
        <v>139</v>
      </c>
      <c r="N10009" t="s">
        <v>188</v>
      </c>
      <c r="O10009">
        <v>34</v>
      </c>
      <c r="P10009" t="s">
        <v>139</v>
      </c>
      <c r="Q10009" t="s">
        <v>166</v>
      </c>
      <c r="R10009">
        <v>20</v>
      </c>
      <c r="S10009" t="s">
        <v>139</v>
      </c>
      <c r="T10009" t="s">
        <v>167</v>
      </c>
      <c r="U10009">
        <v>20</v>
      </c>
      <c r="V10009" t="s">
        <v>139</v>
      </c>
      <c r="W10009" t="s">
        <v>168</v>
      </c>
      <c r="X10009">
        <v>20</v>
      </c>
      <c r="Y10009" t="s">
        <v>139</v>
      </c>
      <c r="Z10009" t="s">
        <v>189</v>
      </c>
      <c r="AA10009">
        <v>20</v>
      </c>
      <c r="AB10009" t="s">
        <v>139</v>
      </c>
      <c r="AC10009" t="s">
        <v>190</v>
      </c>
      <c r="AD10009">
        <v>20</v>
      </c>
      <c r="AE10009" t="s">
        <v>139</v>
      </c>
      <c r="AF10009" t="s">
        <v>191</v>
      </c>
      <c r="AG10009">
        <v>20</v>
      </c>
      <c r="AH10009" t="s">
        <v>139</v>
      </c>
      <c r="AI10009" t="s">
        <v>170</v>
      </c>
      <c r="AJ10009">
        <v>115200</v>
      </c>
      <c r="AK10009" t="s">
        <v>139</v>
      </c>
      <c r="AL10009" t="s">
        <v>171</v>
      </c>
      <c r="AM10009">
        <v>12000</v>
      </c>
      <c r="AN10009" t="s">
        <v>139</v>
      </c>
    </row>
    <row r="10010" spans="1:40" x14ac:dyDescent="0.2">
      <c r="A10010" s="26">
        <v>41904.564983784723</v>
      </c>
      <c r="B10010" t="s">
        <v>130</v>
      </c>
      <c r="C10010" t="s">
        <v>643</v>
      </c>
      <c r="D10010" t="s">
        <v>7754</v>
      </c>
      <c r="E10010" t="s">
        <v>133</v>
      </c>
      <c r="F10010" t="s">
        <v>134</v>
      </c>
      <c r="G10010" t="s">
        <v>135</v>
      </c>
      <c r="H10010" t="s">
        <v>142</v>
      </c>
      <c r="I10010">
        <v>49</v>
      </c>
      <c r="J10010" t="s">
        <v>139</v>
      </c>
      <c r="K10010" t="s">
        <v>143</v>
      </c>
      <c r="L10010">
        <v>130</v>
      </c>
      <c r="M10010" t="s">
        <v>139</v>
      </c>
      <c r="N10010" t="s">
        <v>144</v>
      </c>
      <c r="O10010">
        <v>180</v>
      </c>
      <c r="P10010" t="s">
        <v>139</v>
      </c>
      <c r="Q10010" t="s">
        <v>145</v>
      </c>
      <c r="R10010">
        <v>140</v>
      </c>
      <c r="S10010" t="s">
        <v>139</v>
      </c>
      <c r="T10010" t="s">
        <v>146</v>
      </c>
      <c r="U10010">
        <v>80</v>
      </c>
      <c r="V10010" t="s">
        <v>139</v>
      </c>
      <c r="W10010" t="s">
        <v>147</v>
      </c>
      <c r="X10010">
        <v>101</v>
      </c>
      <c r="Y10010" t="s">
        <v>139</v>
      </c>
      <c r="Z10010" t="s">
        <v>148</v>
      </c>
      <c r="AA10010">
        <v>190</v>
      </c>
      <c r="AB10010" t="s">
        <v>139</v>
      </c>
      <c r="AC10010" t="s">
        <v>149</v>
      </c>
      <c r="AD10010">
        <v>20</v>
      </c>
      <c r="AE10010" t="s">
        <v>139</v>
      </c>
    </row>
    <row r="10011" spans="1:40" x14ac:dyDescent="0.2">
      <c r="A10011" s="26">
        <v>41904.564983784723</v>
      </c>
      <c r="B10011" t="s">
        <v>130</v>
      </c>
      <c r="C10011" t="s">
        <v>643</v>
      </c>
      <c r="D10011" t="s">
        <v>7755</v>
      </c>
    </row>
    <row r="10012" spans="1:40" x14ac:dyDescent="0.2">
      <c r="A10012" s="26">
        <v>41904.564983784723</v>
      </c>
      <c r="B10012" t="s">
        <v>130</v>
      </c>
      <c r="C10012" t="s">
        <v>645</v>
      </c>
      <c r="D10012" t="s">
        <v>7756</v>
      </c>
      <c r="E10012" t="s">
        <v>133</v>
      </c>
      <c r="F10012" t="s">
        <v>134</v>
      </c>
      <c r="G10012" t="s">
        <v>135</v>
      </c>
      <c r="H10012" t="s">
        <v>174</v>
      </c>
      <c r="I10012">
        <v>60</v>
      </c>
      <c r="J10012" t="s">
        <v>139</v>
      </c>
      <c r="K10012" t="s">
        <v>175</v>
      </c>
      <c r="L10012">
        <v>40</v>
      </c>
      <c r="M10012" t="s">
        <v>139</v>
      </c>
      <c r="N10012" t="s">
        <v>176</v>
      </c>
      <c r="O10012">
        <v>50</v>
      </c>
      <c r="P10012" t="s">
        <v>139</v>
      </c>
      <c r="Q10012" t="s">
        <v>177</v>
      </c>
      <c r="R10012">
        <v>40</v>
      </c>
      <c r="S10012" t="s">
        <v>139</v>
      </c>
      <c r="T10012" t="s">
        <v>178</v>
      </c>
      <c r="U10012">
        <v>60</v>
      </c>
      <c r="V10012" t="s">
        <v>139</v>
      </c>
      <c r="W10012" t="s">
        <v>179</v>
      </c>
      <c r="X10012">
        <v>50</v>
      </c>
      <c r="Y10012" t="s">
        <v>139</v>
      </c>
      <c r="Z10012" t="s">
        <v>180</v>
      </c>
      <c r="AA10012">
        <v>50</v>
      </c>
      <c r="AB10012" t="s">
        <v>139</v>
      </c>
      <c r="AC10012" t="s">
        <v>181</v>
      </c>
      <c r="AD10012">
        <v>35</v>
      </c>
      <c r="AE10012" t="s">
        <v>139</v>
      </c>
      <c r="AF10012" t="s">
        <v>182</v>
      </c>
      <c r="AG10012">
        <v>8</v>
      </c>
      <c r="AH10012" t="s">
        <v>139</v>
      </c>
      <c r="AI10012" t="s">
        <v>183</v>
      </c>
      <c r="AJ10012">
        <v>90</v>
      </c>
      <c r="AK10012" t="s">
        <v>139</v>
      </c>
      <c r="AL10012" t="s">
        <v>184</v>
      </c>
      <c r="AM10012">
        <v>1</v>
      </c>
      <c r="AN10012" t="s">
        <v>139</v>
      </c>
    </row>
    <row r="10013" spans="1:40" x14ac:dyDescent="0.2">
      <c r="A10013" s="26">
        <v>41904.564983784723</v>
      </c>
      <c r="B10013" t="s">
        <v>130</v>
      </c>
      <c r="C10013" t="s">
        <v>645</v>
      </c>
      <c r="D10013" t="s">
        <v>7757</v>
      </c>
      <c r="E10013" t="s">
        <v>133</v>
      </c>
      <c r="F10013" t="s">
        <v>134</v>
      </c>
      <c r="G10013" t="s">
        <v>135</v>
      </c>
      <c r="H10013" t="s">
        <v>186</v>
      </c>
      <c r="I10013">
        <v>33</v>
      </c>
      <c r="J10013" t="s">
        <v>139</v>
      </c>
      <c r="K10013" t="s">
        <v>187</v>
      </c>
      <c r="L10013">
        <v>33</v>
      </c>
      <c r="M10013" t="s">
        <v>139</v>
      </c>
      <c r="N10013" t="s">
        <v>188</v>
      </c>
      <c r="O10013">
        <v>34</v>
      </c>
      <c r="P10013" t="s">
        <v>139</v>
      </c>
      <c r="Q10013" t="s">
        <v>166</v>
      </c>
      <c r="R10013">
        <v>20</v>
      </c>
      <c r="S10013" t="s">
        <v>139</v>
      </c>
      <c r="T10013" t="s">
        <v>167</v>
      </c>
      <c r="U10013">
        <v>20</v>
      </c>
      <c r="V10013" t="s">
        <v>139</v>
      </c>
      <c r="W10013" t="s">
        <v>168</v>
      </c>
      <c r="X10013">
        <v>20</v>
      </c>
      <c r="Y10013" t="s">
        <v>139</v>
      </c>
      <c r="Z10013" t="s">
        <v>189</v>
      </c>
      <c r="AA10013">
        <v>20</v>
      </c>
      <c r="AB10013" t="s">
        <v>139</v>
      </c>
      <c r="AC10013" t="s">
        <v>190</v>
      </c>
      <c r="AD10013">
        <v>20</v>
      </c>
      <c r="AE10013" t="s">
        <v>139</v>
      </c>
      <c r="AF10013" t="s">
        <v>191</v>
      </c>
      <c r="AG10013">
        <v>20</v>
      </c>
      <c r="AH10013" t="s">
        <v>139</v>
      </c>
      <c r="AI10013" t="s">
        <v>170</v>
      </c>
      <c r="AJ10013">
        <v>115200</v>
      </c>
      <c r="AK10013" t="s">
        <v>139</v>
      </c>
      <c r="AL10013" t="s">
        <v>171</v>
      </c>
      <c r="AM10013">
        <v>12000</v>
      </c>
      <c r="AN10013" t="s">
        <v>139</v>
      </c>
    </row>
    <row r="10014" spans="1:40" x14ac:dyDescent="0.2">
      <c r="A10014" s="26">
        <v>41904.564983784723</v>
      </c>
      <c r="B10014" t="s">
        <v>130</v>
      </c>
      <c r="C10014" t="s">
        <v>645</v>
      </c>
      <c r="D10014" t="s">
        <v>7758</v>
      </c>
      <c r="E10014" t="s">
        <v>133</v>
      </c>
      <c r="F10014" t="s">
        <v>134</v>
      </c>
      <c r="G10014" t="s">
        <v>135</v>
      </c>
      <c r="H10014" t="s">
        <v>142</v>
      </c>
      <c r="I10014">
        <v>49</v>
      </c>
      <c r="J10014" t="s">
        <v>139</v>
      </c>
      <c r="K10014" t="s">
        <v>143</v>
      </c>
      <c r="L10014">
        <v>130</v>
      </c>
      <c r="M10014" t="s">
        <v>139</v>
      </c>
      <c r="N10014" t="s">
        <v>144</v>
      </c>
      <c r="O10014">
        <v>180</v>
      </c>
      <c r="P10014" t="s">
        <v>139</v>
      </c>
      <c r="Q10014" t="s">
        <v>145</v>
      </c>
      <c r="R10014">
        <v>140</v>
      </c>
      <c r="S10014" t="s">
        <v>139</v>
      </c>
      <c r="T10014" t="s">
        <v>146</v>
      </c>
      <c r="U10014">
        <v>80</v>
      </c>
      <c r="V10014" t="s">
        <v>139</v>
      </c>
      <c r="W10014" t="s">
        <v>147</v>
      </c>
      <c r="X10014">
        <v>101</v>
      </c>
      <c r="Y10014" t="s">
        <v>139</v>
      </c>
      <c r="Z10014" t="s">
        <v>148</v>
      </c>
      <c r="AA10014">
        <v>190</v>
      </c>
      <c r="AB10014" t="s">
        <v>139</v>
      </c>
      <c r="AC10014" t="s">
        <v>149</v>
      </c>
      <c r="AD10014">
        <v>20</v>
      </c>
      <c r="AE10014" t="s">
        <v>139</v>
      </c>
    </row>
    <row r="10015" spans="1:40" x14ac:dyDescent="0.2">
      <c r="A10015" s="26">
        <v>41904.564983784723</v>
      </c>
      <c r="B10015" t="s">
        <v>130</v>
      </c>
      <c r="C10015" t="s">
        <v>645</v>
      </c>
      <c r="D10015" t="s">
        <v>7759</v>
      </c>
    </row>
    <row r="10016" spans="1:40" x14ac:dyDescent="0.2">
      <c r="A10016" s="26">
        <v>41904.564983784723</v>
      </c>
      <c r="B10016" t="s">
        <v>130</v>
      </c>
      <c r="C10016" t="s">
        <v>645</v>
      </c>
      <c r="D10016" t="s">
        <v>7760</v>
      </c>
      <c r="E10016" t="s">
        <v>133</v>
      </c>
      <c r="F10016" t="s">
        <v>134</v>
      </c>
      <c r="G10016" t="s">
        <v>135</v>
      </c>
      <c r="H10016" t="s">
        <v>152</v>
      </c>
      <c r="I10016">
        <v>50</v>
      </c>
      <c r="J10016" t="s">
        <v>139</v>
      </c>
      <c r="K10016" t="s">
        <v>153</v>
      </c>
      <c r="L10016">
        <v>50</v>
      </c>
      <c r="M10016" t="s">
        <v>139</v>
      </c>
      <c r="N10016" t="s">
        <v>154</v>
      </c>
      <c r="O10016">
        <v>50</v>
      </c>
      <c r="P10016" t="s">
        <v>139</v>
      </c>
    </row>
    <row r="10017" spans="1:40" x14ac:dyDescent="0.2">
      <c r="A10017" s="26">
        <v>41904.564983784723</v>
      </c>
      <c r="B10017" t="s">
        <v>130</v>
      </c>
      <c r="C10017" t="s">
        <v>645</v>
      </c>
      <c r="D10017" t="s">
        <v>7761</v>
      </c>
      <c r="E10017" t="s">
        <v>133</v>
      </c>
      <c r="F10017" t="s">
        <v>134</v>
      </c>
      <c r="G10017" t="s">
        <v>135</v>
      </c>
      <c r="H10017" t="s">
        <v>156</v>
      </c>
      <c r="I10017">
        <v>35</v>
      </c>
      <c r="J10017" t="s">
        <v>139</v>
      </c>
      <c r="K10017" t="s">
        <v>157</v>
      </c>
      <c r="L10017">
        <v>5</v>
      </c>
      <c r="M10017" t="s">
        <v>139</v>
      </c>
      <c r="N10017" t="s">
        <v>158</v>
      </c>
      <c r="O10017">
        <v>60</v>
      </c>
      <c r="P10017" t="s">
        <v>139</v>
      </c>
    </row>
    <row r="10018" spans="1:40" x14ac:dyDescent="0.2">
      <c r="A10018" s="26">
        <v>41904.564983784723</v>
      </c>
      <c r="B10018" t="s">
        <v>130</v>
      </c>
      <c r="C10018" t="s">
        <v>645</v>
      </c>
      <c r="D10018" t="s">
        <v>7762</v>
      </c>
      <c r="E10018" t="s">
        <v>133</v>
      </c>
      <c r="F10018" t="s">
        <v>134</v>
      </c>
      <c r="G10018" t="s">
        <v>135</v>
      </c>
      <c r="H10018" t="s">
        <v>160</v>
      </c>
      <c r="I10018">
        <v>1</v>
      </c>
      <c r="J10018" t="s">
        <v>139</v>
      </c>
    </row>
    <row r="10019" spans="1:40" x14ac:dyDescent="0.2">
      <c r="A10019" s="26">
        <v>41904.564983784723</v>
      </c>
      <c r="B10019" t="s">
        <v>130</v>
      </c>
      <c r="C10019" t="s">
        <v>645</v>
      </c>
      <c r="D10019" t="s">
        <v>7763</v>
      </c>
      <c r="E10019" t="s">
        <v>133</v>
      </c>
      <c r="F10019" t="s">
        <v>134</v>
      </c>
      <c r="G10019" t="s">
        <v>135</v>
      </c>
      <c r="H10019" t="s">
        <v>162</v>
      </c>
      <c r="I10019">
        <v>30</v>
      </c>
      <c r="J10019" t="s">
        <v>139</v>
      </c>
      <c r="K10019" t="s">
        <v>163</v>
      </c>
      <c r="L10019">
        <v>30</v>
      </c>
      <c r="M10019" t="s">
        <v>139</v>
      </c>
      <c r="N10019" t="s">
        <v>164</v>
      </c>
      <c r="O10019">
        <v>30</v>
      </c>
      <c r="P10019" t="s">
        <v>139</v>
      </c>
      <c r="Q10019" t="s">
        <v>165</v>
      </c>
      <c r="R10019">
        <v>10</v>
      </c>
      <c r="S10019" t="s">
        <v>139</v>
      </c>
      <c r="T10019" t="s">
        <v>166</v>
      </c>
      <c r="U10019">
        <v>20</v>
      </c>
      <c r="V10019" t="s">
        <v>139</v>
      </c>
      <c r="W10019" t="s">
        <v>167</v>
      </c>
      <c r="X10019">
        <v>20</v>
      </c>
      <c r="Y10019" t="s">
        <v>139</v>
      </c>
      <c r="Z10019" t="s">
        <v>168</v>
      </c>
      <c r="AA10019">
        <v>20</v>
      </c>
      <c r="AB10019" t="s">
        <v>139</v>
      </c>
      <c r="AC10019" t="s">
        <v>169</v>
      </c>
      <c r="AD10019">
        <v>20</v>
      </c>
      <c r="AE10019" t="s">
        <v>139</v>
      </c>
      <c r="AF10019" t="s">
        <v>170</v>
      </c>
      <c r="AG10019">
        <v>115200</v>
      </c>
      <c r="AH10019" t="s">
        <v>139</v>
      </c>
      <c r="AI10019" t="s">
        <v>171</v>
      </c>
      <c r="AJ10019">
        <v>12000</v>
      </c>
      <c r="AK10019" t="s">
        <v>139</v>
      </c>
      <c r="AL10019" t="s">
        <v>172</v>
      </c>
      <c r="AM10019">
        <v>30000</v>
      </c>
      <c r="AN10019" t="s">
        <v>139</v>
      </c>
    </row>
    <row r="10020" spans="1:40" x14ac:dyDescent="0.2">
      <c r="A10020" s="26">
        <v>41904.564983784723</v>
      </c>
      <c r="B10020" t="s">
        <v>130</v>
      </c>
      <c r="C10020" t="s">
        <v>645</v>
      </c>
      <c r="D10020" t="s">
        <v>7764</v>
      </c>
      <c r="E10020" t="s">
        <v>133</v>
      </c>
      <c r="F10020" t="s">
        <v>134</v>
      </c>
      <c r="G10020" t="s">
        <v>135</v>
      </c>
      <c r="H10020" t="s">
        <v>174</v>
      </c>
      <c r="I10020">
        <v>60</v>
      </c>
      <c r="J10020" t="s">
        <v>139</v>
      </c>
      <c r="K10020" t="s">
        <v>175</v>
      </c>
      <c r="L10020">
        <v>40</v>
      </c>
      <c r="M10020" t="s">
        <v>139</v>
      </c>
      <c r="N10020" t="s">
        <v>176</v>
      </c>
      <c r="O10020">
        <v>50</v>
      </c>
      <c r="P10020" t="s">
        <v>139</v>
      </c>
      <c r="Q10020" t="s">
        <v>177</v>
      </c>
      <c r="R10020">
        <v>40</v>
      </c>
      <c r="S10020" t="s">
        <v>139</v>
      </c>
      <c r="T10020" t="s">
        <v>178</v>
      </c>
      <c r="U10020">
        <v>60</v>
      </c>
      <c r="V10020" t="s">
        <v>139</v>
      </c>
      <c r="W10020" t="s">
        <v>179</v>
      </c>
      <c r="X10020">
        <v>50</v>
      </c>
      <c r="Y10020" t="s">
        <v>139</v>
      </c>
      <c r="Z10020" t="s">
        <v>180</v>
      </c>
      <c r="AA10020">
        <v>50</v>
      </c>
      <c r="AB10020" t="s">
        <v>139</v>
      </c>
      <c r="AC10020" t="s">
        <v>181</v>
      </c>
      <c r="AD10020">
        <v>35</v>
      </c>
      <c r="AE10020" t="s">
        <v>139</v>
      </c>
      <c r="AF10020" t="s">
        <v>182</v>
      </c>
      <c r="AG10020">
        <v>8</v>
      </c>
      <c r="AH10020" t="s">
        <v>139</v>
      </c>
      <c r="AI10020" t="s">
        <v>183</v>
      </c>
      <c r="AJ10020">
        <v>90</v>
      </c>
      <c r="AK10020" t="s">
        <v>139</v>
      </c>
      <c r="AL10020" t="s">
        <v>184</v>
      </c>
      <c r="AM10020">
        <v>1</v>
      </c>
      <c r="AN10020" t="s">
        <v>139</v>
      </c>
    </row>
    <row r="10021" spans="1:40" x14ac:dyDescent="0.2">
      <c r="A10021" s="26">
        <v>41904.564983784723</v>
      </c>
      <c r="B10021" t="s">
        <v>130</v>
      </c>
      <c r="C10021" t="s">
        <v>645</v>
      </c>
      <c r="D10021" t="s">
        <v>7765</v>
      </c>
      <c r="E10021" t="s">
        <v>133</v>
      </c>
      <c r="F10021" t="s">
        <v>134</v>
      </c>
      <c r="G10021" t="s">
        <v>135</v>
      </c>
      <c r="H10021" t="s">
        <v>186</v>
      </c>
      <c r="I10021">
        <v>33</v>
      </c>
      <c r="J10021" t="s">
        <v>139</v>
      </c>
      <c r="K10021" t="s">
        <v>187</v>
      </c>
      <c r="L10021">
        <v>33</v>
      </c>
      <c r="M10021" t="s">
        <v>139</v>
      </c>
      <c r="N10021" t="s">
        <v>188</v>
      </c>
      <c r="O10021">
        <v>34</v>
      </c>
      <c r="P10021" t="s">
        <v>139</v>
      </c>
      <c r="Q10021" t="s">
        <v>166</v>
      </c>
      <c r="R10021">
        <v>20</v>
      </c>
      <c r="S10021" t="s">
        <v>139</v>
      </c>
      <c r="T10021" t="s">
        <v>167</v>
      </c>
      <c r="U10021">
        <v>20</v>
      </c>
      <c r="V10021" t="s">
        <v>139</v>
      </c>
      <c r="W10021" t="s">
        <v>168</v>
      </c>
      <c r="X10021">
        <v>20</v>
      </c>
      <c r="Y10021" t="s">
        <v>139</v>
      </c>
      <c r="Z10021" t="s">
        <v>189</v>
      </c>
      <c r="AA10021">
        <v>20</v>
      </c>
      <c r="AB10021" t="s">
        <v>139</v>
      </c>
      <c r="AC10021" t="s">
        <v>190</v>
      </c>
      <c r="AD10021">
        <v>20</v>
      </c>
      <c r="AE10021" t="s">
        <v>139</v>
      </c>
      <c r="AF10021" t="s">
        <v>191</v>
      </c>
      <c r="AG10021">
        <v>20</v>
      </c>
      <c r="AH10021" t="s">
        <v>139</v>
      </c>
      <c r="AI10021" t="s">
        <v>170</v>
      </c>
      <c r="AJ10021">
        <v>115200</v>
      </c>
      <c r="AK10021" t="s">
        <v>139</v>
      </c>
      <c r="AL10021" t="s">
        <v>171</v>
      </c>
      <c r="AM10021">
        <v>12000</v>
      </c>
      <c r="AN10021" t="s">
        <v>139</v>
      </c>
    </row>
    <row r="10022" spans="1:40" x14ac:dyDescent="0.2">
      <c r="A10022" s="26">
        <v>41904.564983784723</v>
      </c>
      <c r="B10022" t="s">
        <v>130</v>
      </c>
      <c r="C10022" t="s">
        <v>645</v>
      </c>
      <c r="D10022" t="s">
        <v>7766</v>
      </c>
      <c r="E10022" t="s">
        <v>133</v>
      </c>
      <c r="F10022" t="s">
        <v>134</v>
      </c>
      <c r="G10022" t="s">
        <v>135</v>
      </c>
      <c r="H10022" t="s">
        <v>142</v>
      </c>
      <c r="I10022">
        <v>49</v>
      </c>
      <c r="J10022" t="s">
        <v>139</v>
      </c>
      <c r="K10022" t="s">
        <v>143</v>
      </c>
      <c r="L10022">
        <v>130</v>
      </c>
      <c r="M10022" t="s">
        <v>139</v>
      </c>
      <c r="N10022" t="s">
        <v>144</v>
      </c>
      <c r="O10022">
        <v>180</v>
      </c>
      <c r="P10022" t="s">
        <v>139</v>
      </c>
      <c r="Q10022" t="s">
        <v>145</v>
      </c>
      <c r="R10022">
        <v>140</v>
      </c>
      <c r="S10022" t="s">
        <v>139</v>
      </c>
      <c r="T10022" t="s">
        <v>146</v>
      </c>
      <c r="U10022">
        <v>80</v>
      </c>
      <c r="V10022" t="s">
        <v>139</v>
      </c>
      <c r="W10022" t="s">
        <v>147</v>
      </c>
      <c r="X10022">
        <v>101</v>
      </c>
      <c r="Y10022" t="s">
        <v>139</v>
      </c>
      <c r="Z10022" t="s">
        <v>148</v>
      </c>
      <c r="AA10022">
        <v>190</v>
      </c>
      <c r="AB10022" t="s">
        <v>139</v>
      </c>
      <c r="AC10022" t="s">
        <v>149</v>
      </c>
      <c r="AD10022">
        <v>20</v>
      </c>
      <c r="AE10022" t="s">
        <v>139</v>
      </c>
    </row>
    <row r="10023" spans="1:40" x14ac:dyDescent="0.2">
      <c r="A10023" s="26">
        <v>41904.564983784723</v>
      </c>
      <c r="B10023" t="s">
        <v>130</v>
      </c>
      <c r="C10023" t="s">
        <v>645</v>
      </c>
      <c r="D10023" t="s">
        <v>7767</v>
      </c>
    </row>
    <row r="10024" spans="1:40" x14ac:dyDescent="0.2">
      <c r="A10024" s="26">
        <v>41904.564983784723</v>
      </c>
      <c r="B10024" t="s">
        <v>130</v>
      </c>
      <c r="C10024" t="s">
        <v>645</v>
      </c>
      <c r="D10024" t="s">
        <v>7768</v>
      </c>
      <c r="E10024" t="s">
        <v>133</v>
      </c>
      <c r="F10024" t="s">
        <v>134</v>
      </c>
      <c r="G10024" t="s">
        <v>135</v>
      </c>
      <c r="H10024" t="s">
        <v>152</v>
      </c>
      <c r="I10024">
        <v>50</v>
      </c>
      <c r="J10024" t="s">
        <v>139</v>
      </c>
      <c r="K10024" t="s">
        <v>153</v>
      </c>
      <c r="L10024">
        <v>50</v>
      </c>
      <c r="M10024" t="s">
        <v>139</v>
      </c>
      <c r="N10024" t="s">
        <v>154</v>
      </c>
      <c r="O10024">
        <v>50</v>
      </c>
      <c r="P10024" t="s">
        <v>139</v>
      </c>
    </row>
    <row r="10025" spans="1:40" x14ac:dyDescent="0.2">
      <c r="A10025" s="26">
        <v>41904.564983784723</v>
      </c>
      <c r="B10025" t="s">
        <v>130</v>
      </c>
      <c r="C10025" t="s">
        <v>645</v>
      </c>
      <c r="D10025" t="s">
        <v>7769</v>
      </c>
      <c r="E10025" t="s">
        <v>133</v>
      </c>
      <c r="F10025" t="s">
        <v>134</v>
      </c>
      <c r="G10025" t="s">
        <v>135</v>
      </c>
      <c r="H10025" t="s">
        <v>156</v>
      </c>
      <c r="I10025">
        <v>35</v>
      </c>
      <c r="J10025" t="s">
        <v>139</v>
      </c>
      <c r="K10025" t="s">
        <v>157</v>
      </c>
      <c r="L10025">
        <v>5</v>
      </c>
      <c r="M10025" t="s">
        <v>139</v>
      </c>
      <c r="N10025" t="s">
        <v>158</v>
      </c>
      <c r="O10025">
        <v>60</v>
      </c>
      <c r="P10025" t="s">
        <v>139</v>
      </c>
    </row>
    <row r="10026" spans="1:40" x14ac:dyDescent="0.2">
      <c r="A10026" s="26">
        <v>41904.564983784723</v>
      </c>
      <c r="B10026" t="s">
        <v>130</v>
      </c>
      <c r="C10026" t="s">
        <v>645</v>
      </c>
      <c r="D10026" t="s">
        <v>7770</v>
      </c>
      <c r="E10026" t="s">
        <v>133</v>
      </c>
      <c r="F10026" t="s">
        <v>134</v>
      </c>
      <c r="G10026" t="s">
        <v>135</v>
      </c>
      <c r="H10026" t="s">
        <v>160</v>
      </c>
      <c r="I10026">
        <v>1</v>
      </c>
      <c r="J10026" t="s">
        <v>139</v>
      </c>
    </row>
    <row r="10027" spans="1:40" x14ac:dyDescent="0.2">
      <c r="A10027" s="26">
        <v>41904.564983784723</v>
      </c>
      <c r="B10027" t="s">
        <v>130</v>
      </c>
      <c r="C10027" t="s">
        <v>645</v>
      </c>
      <c r="D10027" t="s">
        <v>7771</v>
      </c>
      <c r="E10027" t="s">
        <v>133</v>
      </c>
      <c r="F10027" t="s">
        <v>134</v>
      </c>
      <c r="G10027" t="s">
        <v>135</v>
      </c>
      <c r="H10027" t="s">
        <v>162</v>
      </c>
      <c r="I10027">
        <v>30</v>
      </c>
      <c r="J10027" t="s">
        <v>139</v>
      </c>
      <c r="K10027" t="s">
        <v>163</v>
      </c>
      <c r="L10027">
        <v>30</v>
      </c>
      <c r="M10027" t="s">
        <v>139</v>
      </c>
      <c r="N10027" t="s">
        <v>164</v>
      </c>
      <c r="O10027">
        <v>30</v>
      </c>
      <c r="P10027" t="s">
        <v>139</v>
      </c>
      <c r="Q10027" t="s">
        <v>165</v>
      </c>
      <c r="R10027">
        <v>10</v>
      </c>
      <c r="S10027" t="s">
        <v>139</v>
      </c>
      <c r="T10027" t="s">
        <v>166</v>
      </c>
      <c r="U10027">
        <v>20</v>
      </c>
      <c r="V10027" t="s">
        <v>139</v>
      </c>
      <c r="W10027" t="s">
        <v>167</v>
      </c>
      <c r="X10027">
        <v>20</v>
      </c>
      <c r="Y10027" t="s">
        <v>139</v>
      </c>
      <c r="Z10027" t="s">
        <v>168</v>
      </c>
      <c r="AA10027">
        <v>20</v>
      </c>
      <c r="AB10027" t="s">
        <v>139</v>
      </c>
      <c r="AC10027" t="s">
        <v>169</v>
      </c>
      <c r="AD10027">
        <v>20</v>
      </c>
      <c r="AE10027" t="s">
        <v>139</v>
      </c>
      <c r="AF10027" t="s">
        <v>170</v>
      </c>
      <c r="AG10027">
        <v>115200</v>
      </c>
      <c r="AH10027" t="s">
        <v>139</v>
      </c>
      <c r="AI10027" t="s">
        <v>171</v>
      </c>
      <c r="AJ10027">
        <v>12000</v>
      </c>
      <c r="AK10027" t="s">
        <v>139</v>
      </c>
      <c r="AL10027" t="s">
        <v>172</v>
      </c>
      <c r="AM10027">
        <v>30000</v>
      </c>
      <c r="AN10027" t="s">
        <v>139</v>
      </c>
    </row>
    <row r="10028" spans="1:40" x14ac:dyDescent="0.2">
      <c r="A10028" s="26">
        <v>41904.564983784723</v>
      </c>
      <c r="B10028" t="s">
        <v>130</v>
      </c>
      <c r="C10028" t="s">
        <v>645</v>
      </c>
      <c r="D10028" t="s">
        <v>7772</v>
      </c>
      <c r="E10028" t="s">
        <v>133</v>
      </c>
      <c r="F10028" t="s">
        <v>134</v>
      </c>
      <c r="G10028" t="s">
        <v>135</v>
      </c>
      <c r="H10028" t="s">
        <v>174</v>
      </c>
      <c r="I10028">
        <v>60</v>
      </c>
      <c r="J10028" t="s">
        <v>139</v>
      </c>
      <c r="K10028" t="s">
        <v>175</v>
      </c>
      <c r="L10028">
        <v>40</v>
      </c>
      <c r="M10028" t="s">
        <v>139</v>
      </c>
      <c r="N10028" t="s">
        <v>176</v>
      </c>
      <c r="O10028">
        <v>50</v>
      </c>
      <c r="P10028" t="s">
        <v>139</v>
      </c>
      <c r="Q10028" t="s">
        <v>177</v>
      </c>
      <c r="R10028">
        <v>40</v>
      </c>
      <c r="S10028" t="s">
        <v>139</v>
      </c>
      <c r="T10028" t="s">
        <v>178</v>
      </c>
      <c r="U10028">
        <v>60</v>
      </c>
      <c r="V10028" t="s">
        <v>139</v>
      </c>
      <c r="W10028" t="s">
        <v>179</v>
      </c>
      <c r="X10028">
        <v>50</v>
      </c>
      <c r="Y10028" t="s">
        <v>139</v>
      </c>
      <c r="Z10028" t="s">
        <v>180</v>
      </c>
      <c r="AA10028">
        <v>50</v>
      </c>
      <c r="AB10028" t="s">
        <v>139</v>
      </c>
      <c r="AC10028" t="s">
        <v>181</v>
      </c>
      <c r="AD10028">
        <v>35</v>
      </c>
      <c r="AE10028" t="s">
        <v>139</v>
      </c>
      <c r="AF10028" t="s">
        <v>182</v>
      </c>
      <c r="AG10028">
        <v>8</v>
      </c>
      <c r="AH10028" t="s">
        <v>139</v>
      </c>
      <c r="AI10028" t="s">
        <v>183</v>
      </c>
      <c r="AJ10028">
        <v>90</v>
      </c>
      <c r="AK10028" t="s">
        <v>139</v>
      </c>
      <c r="AL10028" t="s">
        <v>184</v>
      </c>
      <c r="AM10028">
        <v>1</v>
      </c>
      <c r="AN10028" t="s">
        <v>139</v>
      </c>
    </row>
    <row r="10029" spans="1:40" x14ac:dyDescent="0.2">
      <c r="A10029" s="26">
        <v>41904.564983784723</v>
      </c>
      <c r="B10029" t="s">
        <v>130</v>
      </c>
      <c r="C10029" t="s">
        <v>645</v>
      </c>
      <c r="D10029" t="s">
        <v>7773</v>
      </c>
      <c r="E10029" t="s">
        <v>133</v>
      </c>
      <c r="F10029" t="s">
        <v>134</v>
      </c>
      <c r="G10029" t="s">
        <v>135</v>
      </c>
      <c r="H10029" t="s">
        <v>186</v>
      </c>
      <c r="I10029">
        <v>33</v>
      </c>
      <c r="J10029" t="s">
        <v>139</v>
      </c>
      <c r="K10029" t="s">
        <v>187</v>
      </c>
      <c r="L10029">
        <v>33</v>
      </c>
      <c r="M10029" t="s">
        <v>139</v>
      </c>
      <c r="N10029" t="s">
        <v>188</v>
      </c>
      <c r="O10029">
        <v>34</v>
      </c>
      <c r="P10029" t="s">
        <v>139</v>
      </c>
      <c r="Q10029" t="s">
        <v>166</v>
      </c>
      <c r="R10029">
        <v>20</v>
      </c>
      <c r="S10029" t="s">
        <v>139</v>
      </c>
      <c r="T10029" t="s">
        <v>167</v>
      </c>
      <c r="U10029">
        <v>20</v>
      </c>
      <c r="V10029" t="s">
        <v>139</v>
      </c>
      <c r="W10029" t="s">
        <v>168</v>
      </c>
      <c r="X10029">
        <v>20</v>
      </c>
      <c r="Y10029" t="s">
        <v>139</v>
      </c>
      <c r="Z10029" t="s">
        <v>189</v>
      </c>
      <c r="AA10029">
        <v>20</v>
      </c>
      <c r="AB10029" t="s">
        <v>139</v>
      </c>
      <c r="AC10029" t="s">
        <v>190</v>
      </c>
      <c r="AD10029">
        <v>20</v>
      </c>
      <c r="AE10029" t="s">
        <v>139</v>
      </c>
      <c r="AF10029" t="s">
        <v>191</v>
      </c>
      <c r="AG10029">
        <v>20</v>
      </c>
      <c r="AH10029" t="s">
        <v>139</v>
      </c>
      <c r="AI10029" t="s">
        <v>170</v>
      </c>
      <c r="AJ10029">
        <v>115200</v>
      </c>
      <c r="AK10029" t="s">
        <v>139</v>
      </c>
      <c r="AL10029" t="s">
        <v>171</v>
      </c>
      <c r="AM10029">
        <v>12000</v>
      </c>
      <c r="AN10029" t="s">
        <v>139</v>
      </c>
    </row>
    <row r="10030" spans="1:40" x14ac:dyDescent="0.2">
      <c r="A10030" s="26">
        <v>41904.564983784723</v>
      </c>
      <c r="B10030" t="s">
        <v>130</v>
      </c>
      <c r="C10030" t="s">
        <v>645</v>
      </c>
      <c r="D10030" t="s">
        <v>7774</v>
      </c>
      <c r="E10030" t="s">
        <v>133</v>
      </c>
      <c r="F10030" t="s">
        <v>134</v>
      </c>
      <c r="G10030" t="s">
        <v>135</v>
      </c>
      <c r="H10030" t="s">
        <v>142</v>
      </c>
      <c r="I10030">
        <v>49</v>
      </c>
      <c r="J10030" t="s">
        <v>139</v>
      </c>
      <c r="K10030" t="s">
        <v>143</v>
      </c>
      <c r="L10030">
        <v>130</v>
      </c>
      <c r="M10030" t="s">
        <v>139</v>
      </c>
      <c r="N10030" t="s">
        <v>144</v>
      </c>
      <c r="O10030">
        <v>180</v>
      </c>
      <c r="P10030" t="s">
        <v>139</v>
      </c>
      <c r="Q10030" t="s">
        <v>145</v>
      </c>
      <c r="R10030">
        <v>140</v>
      </c>
      <c r="S10030" t="s">
        <v>139</v>
      </c>
      <c r="T10030" t="s">
        <v>146</v>
      </c>
      <c r="U10030">
        <v>80</v>
      </c>
      <c r="V10030" t="s">
        <v>139</v>
      </c>
      <c r="W10030" t="s">
        <v>147</v>
      </c>
      <c r="X10030">
        <v>101</v>
      </c>
      <c r="Y10030" t="s">
        <v>139</v>
      </c>
      <c r="Z10030" t="s">
        <v>148</v>
      </c>
      <c r="AA10030">
        <v>190</v>
      </c>
      <c r="AB10030" t="s">
        <v>139</v>
      </c>
      <c r="AC10030" t="s">
        <v>149</v>
      </c>
      <c r="AD10030">
        <v>20</v>
      </c>
      <c r="AE10030" t="s">
        <v>139</v>
      </c>
    </row>
    <row r="10031" spans="1:40" x14ac:dyDescent="0.2">
      <c r="A10031" s="26">
        <v>41904.564983784723</v>
      </c>
      <c r="B10031" t="s">
        <v>130</v>
      </c>
      <c r="C10031" t="s">
        <v>645</v>
      </c>
      <c r="D10031" t="s">
        <v>7775</v>
      </c>
    </row>
    <row r="10032" spans="1:40" x14ac:dyDescent="0.2">
      <c r="A10032" s="26">
        <v>41904.564983784723</v>
      </c>
      <c r="B10032" t="s">
        <v>130</v>
      </c>
      <c r="C10032" t="s">
        <v>645</v>
      </c>
      <c r="D10032" t="s">
        <v>7776</v>
      </c>
      <c r="E10032" t="s">
        <v>133</v>
      </c>
      <c r="F10032" t="s">
        <v>134</v>
      </c>
      <c r="G10032" t="s">
        <v>135</v>
      </c>
      <c r="H10032" t="s">
        <v>152</v>
      </c>
      <c r="I10032">
        <v>50</v>
      </c>
      <c r="J10032" t="s">
        <v>139</v>
      </c>
      <c r="K10032" t="s">
        <v>153</v>
      </c>
      <c r="L10032">
        <v>50</v>
      </c>
      <c r="M10032" t="s">
        <v>139</v>
      </c>
      <c r="N10032" t="s">
        <v>154</v>
      </c>
      <c r="O10032">
        <v>50</v>
      </c>
      <c r="P10032" t="s">
        <v>139</v>
      </c>
    </row>
    <row r="10033" spans="1:40" x14ac:dyDescent="0.2">
      <c r="A10033" s="26">
        <v>41904.564983784723</v>
      </c>
      <c r="B10033" t="s">
        <v>130</v>
      </c>
      <c r="C10033" t="s">
        <v>645</v>
      </c>
      <c r="D10033" t="s">
        <v>7777</v>
      </c>
      <c r="E10033" t="s">
        <v>133</v>
      </c>
      <c r="F10033" t="s">
        <v>134</v>
      </c>
      <c r="G10033" t="s">
        <v>135</v>
      </c>
      <c r="H10033" t="s">
        <v>156</v>
      </c>
      <c r="I10033">
        <v>35</v>
      </c>
      <c r="J10033" t="s">
        <v>139</v>
      </c>
      <c r="K10033" t="s">
        <v>157</v>
      </c>
      <c r="L10033">
        <v>5</v>
      </c>
      <c r="M10033" t="s">
        <v>139</v>
      </c>
      <c r="N10033" t="s">
        <v>158</v>
      </c>
      <c r="O10033">
        <v>60</v>
      </c>
      <c r="P10033" t="s">
        <v>139</v>
      </c>
    </row>
    <row r="10034" spans="1:40" x14ac:dyDescent="0.2">
      <c r="A10034" s="26">
        <v>41904.564983784723</v>
      </c>
      <c r="B10034" t="s">
        <v>130</v>
      </c>
      <c r="C10034" t="s">
        <v>645</v>
      </c>
      <c r="D10034" t="s">
        <v>7778</v>
      </c>
      <c r="E10034" t="s">
        <v>133</v>
      </c>
      <c r="F10034" t="s">
        <v>134</v>
      </c>
      <c r="G10034" t="s">
        <v>135</v>
      </c>
      <c r="H10034" t="s">
        <v>160</v>
      </c>
      <c r="I10034">
        <v>1</v>
      </c>
      <c r="J10034" t="s">
        <v>139</v>
      </c>
    </row>
    <row r="10035" spans="1:40" x14ac:dyDescent="0.2">
      <c r="A10035" s="26">
        <v>41904.564983784723</v>
      </c>
      <c r="B10035" t="s">
        <v>130</v>
      </c>
      <c r="C10035" t="s">
        <v>645</v>
      </c>
      <c r="D10035" t="s">
        <v>7779</v>
      </c>
      <c r="E10035" t="s">
        <v>133</v>
      </c>
      <c r="F10035" t="s">
        <v>134</v>
      </c>
      <c r="G10035" t="s">
        <v>135</v>
      </c>
      <c r="H10035" t="s">
        <v>162</v>
      </c>
      <c r="I10035">
        <v>30</v>
      </c>
      <c r="J10035" t="s">
        <v>139</v>
      </c>
      <c r="K10035" t="s">
        <v>163</v>
      </c>
      <c r="L10035">
        <v>30</v>
      </c>
      <c r="M10035" t="s">
        <v>139</v>
      </c>
      <c r="N10035" t="s">
        <v>164</v>
      </c>
      <c r="O10035">
        <v>30</v>
      </c>
      <c r="P10035" t="s">
        <v>139</v>
      </c>
      <c r="Q10035" t="s">
        <v>165</v>
      </c>
      <c r="R10035">
        <v>10</v>
      </c>
      <c r="S10035" t="s">
        <v>139</v>
      </c>
      <c r="T10035" t="s">
        <v>166</v>
      </c>
      <c r="U10035">
        <v>20</v>
      </c>
      <c r="V10035" t="s">
        <v>139</v>
      </c>
      <c r="W10035" t="s">
        <v>167</v>
      </c>
      <c r="X10035">
        <v>20</v>
      </c>
      <c r="Y10035" t="s">
        <v>139</v>
      </c>
      <c r="Z10035" t="s">
        <v>168</v>
      </c>
      <c r="AA10035">
        <v>20</v>
      </c>
      <c r="AB10035" t="s">
        <v>139</v>
      </c>
      <c r="AC10035" t="s">
        <v>169</v>
      </c>
      <c r="AD10035">
        <v>20</v>
      </c>
      <c r="AE10035" t="s">
        <v>139</v>
      </c>
      <c r="AF10035" t="s">
        <v>170</v>
      </c>
      <c r="AG10035">
        <v>115200</v>
      </c>
      <c r="AH10035" t="s">
        <v>139</v>
      </c>
      <c r="AI10035" t="s">
        <v>171</v>
      </c>
      <c r="AJ10035">
        <v>12000</v>
      </c>
      <c r="AK10035" t="s">
        <v>139</v>
      </c>
      <c r="AL10035" t="s">
        <v>172</v>
      </c>
      <c r="AM10035">
        <v>30000</v>
      </c>
      <c r="AN10035" t="s">
        <v>139</v>
      </c>
    </row>
    <row r="10036" spans="1:40" x14ac:dyDescent="0.2">
      <c r="A10036" s="26">
        <v>41904.564983784723</v>
      </c>
      <c r="B10036" t="s">
        <v>130</v>
      </c>
      <c r="C10036" t="s">
        <v>645</v>
      </c>
      <c r="D10036" t="s">
        <v>7780</v>
      </c>
      <c r="E10036" t="s">
        <v>133</v>
      </c>
      <c r="F10036" t="s">
        <v>134</v>
      </c>
      <c r="G10036" t="s">
        <v>135</v>
      </c>
      <c r="H10036" t="s">
        <v>174</v>
      </c>
      <c r="I10036">
        <v>60</v>
      </c>
      <c r="J10036" t="s">
        <v>139</v>
      </c>
      <c r="K10036" t="s">
        <v>175</v>
      </c>
      <c r="L10036">
        <v>40</v>
      </c>
      <c r="M10036" t="s">
        <v>139</v>
      </c>
      <c r="N10036" t="s">
        <v>176</v>
      </c>
      <c r="O10036">
        <v>50</v>
      </c>
      <c r="P10036" t="s">
        <v>139</v>
      </c>
      <c r="Q10036" t="s">
        <v>177</v>
      </c>
      <c r="R10036">
        <v>40</v>
      </c>
      <c r="S10036" t="s">
        <v>139</v>
      </c>
      <c r="T10036" t="s">
        <v>178</v>
      </c>
      <c r="U10036">
        <v>60</v>
      </c>
      <c r="V10036" t="s">
        <v>139</v>
      </c>
      <c r="W10036" t="s">
        <v>179</v>
      </c>
      <c r="X10036">
        <v>50</v>
      </c>
      <c r="Y10036" t="s">
        <v>139</v>
      </c>
      <c r="Z10036" t="s">
        <v>180</v>
      </c>
      <c r="AA10036">
        <v>50</v>
      </c>
      <c r="AB10036" t="s">
        <v>139</v>
      </c>
      <c r="AC10036" t="s">
        <v>181</v>
      </c>
      <c r="AD10036">
        <v>35</v>
      </c>
      <c r="AE10036" t="s">
        <v>139</v>
      </c>
      <c r="AF10036" t="s">
        <v>182</v>
      </c>
      <c r="AG10036">
        <v>8</v>
      </c>
      <c r="AH10036" t="s">
        <v>139</v>
      </c>
      <c r="AI10036" t="s">
        <v>183</v>
      </c>
      <c r="AJ10036">
        <v>90</v>
      </c>
      <c r="AK10036" t="s">
        <v>139</v>
      </c>
      <c r="AL10036" t="s">
        <v>184</v>
      </c>
      <c r="AM10036">
        <v>1</v>
      </c>
      <c r="AN10036" t="s">
        <v>139</v>
      </c>
    </row>
    <row r="10037" spans="1:40" x14ac:dyDescent="0.2">
      <c r="A10037" s="26">
        <v>41904.564983784723</v>
      </c>
      <c r="B10037" t="s">
        <v>130</v>
      </c>
      <c r="C10037" t="s">
        <v>645</v>
      </c>
      <c r="D10037" t="s">
        <v>7781</v>
      </c>
      <c r="E10037" t="s">
        <v>133</v>
      </c>
      <c r="F10037" t="s">
        <v>134</v>
      </c>
      <c r="G10037" t="s">
        <v>135</v>
      </c>
      <c r="H10037" t="s">
        <v>186</v>
      </c>
      <c r="I10037">
        <v>33</v>
      </c>
      <c r="J10037" t="s">
        <v>139</v>
      </c>
      <c r="K10037" t="s">
        <v>187</v>
      </c>
      <c r="L10037">
        <v>33</v>
      </c>
      <c r="M10037" t="s">
        <v>139</v>
      </c>
      <c r="N10037" t="s">
        <v>188</v>
      </c>
      <c r="O10037">
        <v>34</v>
      </c>
      <c r="P10037" t="s">
        <v>139</v>
      </c>
      <c r="Q10037" t="s">
        <v>166</v>
      </c>
      <c r="R10037">
        <v>20</v>
      </c>
      <c r="S10037" t="s">
        <v>139</v>
      </c>
      <c r="T10037" t="s">
        <v>167</v>
      </c>
      <c r="U10037">
        <v>20</v>
      </c>
      <c r="V10037" t="s">
        <v>139</v>
      </c>
      <c r="W10037" t="s">
        <v>168</v>
      </c>
      <c r="X10037">
        <v>20</v>
      </c>
      <c r="Y10037" t="s">
        <v>139</v>
      </c>
      <c r="Z10037" t="s">
        <v>189</v>
      </c>
      <c r="AA10037">
        <v>20</v>
      </c>
      <c r="AB10037" t="s">
        <v>139</v>
      </c>
      <c r="AC10037" t="s">
        <v>190</v>
      </c>
      <c r="AD10037">
        <v>20</v>
      </c>
      <c r="AE10037" t="s">
        <v>139</v>
      </c>
      <c r="AF10037" t="s">
        <v>191</v>
      </c>
      <c r="AG10037">
        <v>20</v>
      </c>
      <c r="AH10037" t="s">
        <v>139</v>
      </c>
      <c r="AI10037" t="s">
        <v>170</v>
      </c>
      <c r="AJ10037">
        <v>115200</v>
      </c>
      <c r="AK10037" t="s">
        <v>139</v>
      </c>
      <c r="AL10037" t="s">
        <v>171</v>
      </c>
      <c r="AM10037">
        <v>12000</v>
      </c>
      <c r="AN10037" t="s">
        <v>139</v>
      </c>
    </row>
    <row r="10038" spans="1:40" x14ac:dyDescent="0.2">
      <c r="A10038" s="26">
        <v>41904.564983784723</v>
      </c>
      <c r="B10038" t="s">
        <v>130</v>
      </c>
      <c r="C10038" t="s">
        <v>645</v>
      </c>
      <c r="D10038" t="s">
        <v>7782</v>
      </c>
      <c r="E10038" t="s">
        <v>133</v>
      </c>
      <c r="F10038" t="s">
        <v>134</v>
      </c>
      <c r="G10038" t="s">
        <v>135</v>
      </c>
      <c r="H10038" t="s">
        <v>142</v>
      </c>
      <c r="I10038">
        <v>49</v>
      </c>
      <c r="J10038" t="s">
        <v>139</v>
      </c>
      <c r="K10038" t="s">
        <v>143</v>
      </c>
      <c r="L10038">
        <v>130</v>
      </c>
      <c r="M10038" t="s">
        <v>139</v>
      </c>
      <c r="N10038" t="s">
        <v>144</v>
      </c>
      <c r="O10038">
        <v>180</v>
      </c>
      <c r="P10038" t="s">
        <v>139</v>
      </c>
      <c r="Q10038" t="s">
        <v>145</v>
      </c>
      <c r="R10038">
        <v>140</v>
      </c>
      <c r="S10038" t="s">
        <v>139</v>
      </c>
      <c r="T10038" t="s">
        <v>146</v>
      </c>
      <c r="U10038">
        <v>80</v>
      </c>
      <c r="V10038" t="s">
        <v>139</v>
      </c>
      <c r="W10038" t="s">
        <v>147</v>
      </c>
      <c r="X10038">
        <v>101</v>
      </c>
      <c r="Y10038" t="s">
        <v>139</v>
      </c>
      <c r="Z10038" t="s">
        <v>148</v>
      </c>
      <c r="AA10038">
        <v>190</v>
      </c>
      <c r="AB10038" t="s">
        <v>139</v>
      </c>
      <c r="AC10038" t="s">
        <v>149</v>
      </c>
      <c r="AD10038">
        <v>20</v>
      </c>
      <c r="AE10038" t="s">
        <v>139</v>
      </c>
    </row>
    <row r="10039" spans="1:40" x14ac:dyDescent="0.2">
      <c r="A10039" s="26">
        <v>41904.564983784723</v>
      </c>
      <c r="B10039" t="s">
        <v>130</v>
      </c>
      <c r="C10039" t="s">
        <v>645</v>
      </c>
      <c r="D10039" t="s">
        <v>7783</v>
      </c>
    </row>
    <row r="10040" spans="1:40" x14ac:dyDescent="0.2">
      <c r="A10040" s="26">
        <v>41904.564983784723</v>
      </c>
      <c r="B10040" t="s">
        <v>130</v>
      </c>
      <c r="C10040" t="s">
        <v>645</v>
      </c>
      <c r="D10040" t="s">
        <v>7784</v>
      </c>
      <c r="E10040" t="s">
        <v>133</v>
      </c>
      <c r="F10040" t="s">
        <v>134</v>
      </c>
      <c r="G10040" t="s">
        <v>135</v>
      </c>
      <c r="H10040" t="s">
        <v>152</v>
      </c>
      <c r="I10040">
        <v>50</v>
      </c>
      <c r="J10040" t="s">
        <v>139</v>
      </c>
      <c r="K10040" t="s">
        <v>153</v>
      </c>
      <c r="L10040">
        <v>50</v>
      </c>
      <c r="M10040" t="s">
        <v>139</v>
      </c>
      <c r="N10040" t="s">
        <v>154</v>
      </c>
      <c r="O10040">
        <v>50</v>
      </c>
      <c r="P10040" t="s">
        <v>139</v>
      </c>
    </row>
    <row r="10041" spans="1:40" x14ac:dyDescent="0.2">
      <c r="A10041" s="26">
        <v>41904.564983784723</v>
      </c>
      <c r="B10041" t="s">
        <v>130</v>
      </c>
      <c r="C10041" t="s">
        <v>645</v>
      </c>
      <c r="D10041" t="s">
        <v>7785</v>
      </c>
      <c r="E10041" t="s">
        <v>133</v>
      </c>
      <c r="F10041" t="s">
        <v>134</v>
      </c>
      <c r="G10041" t="s">
        <v>135</v>
      </c>
      <c r="H10041" t="s">
        <v>156</v>
      </c>
      <c r="I10041">
        <v>35</v>
      </c>
      <c r="J10041" t="s">
        <v>139</v>
      </c>
      <c r="K10041" t="s">
        <v>157</v>
      </c>
      <c r="L10041">
        <v>5</v>
      </c>
      <c r="M10041" t="s">
        <v>139</v>
      </c>
      <c r="N10041" t="s">
        <v>158</v>
      </c>
      <c r="O10041">
        <v>60</v>
      </c>
      <c r="P10041" t="s">
        <v>139</v>
      </c>
    </row>
    <row r="10042" spans="1:40" x14ac:dyDescent="0.2">
      <c r="A10042" s="26">
        <v>41904.564983784723</v>
      </c>
      <c r="B10042" t="s">
        <v>130</v>
      </c>
      <c r="C10042" t="s">
        <v>645</v>
      </c>
      <c r="D10042" t="s">
        <v>7786</v>
      </c>
      <c r="E10042" t="s">
        <v>133</v>
      </c>
      <c r="F10042" t="s">
        <v>134</v>
      </c>
      <c r="G10042" t="s">
        <v>135</v>
      </c>
      <c r="H10042" t="s">
        <v>160</v>
      </c>
      <c r="I10042">
        <v>1</v>
      </c>
      <c r="J10042" t="s">
        <v>139</v>
      </c>
    </row>
    <row r="10043" spans="1:40" x14ac:dyDescent="0.2">
      <c r="A10043" s="26">
        <v>41904.564983784723</v>
      </c>
      <c r="B10043" t="s">
        <v>130</v>
      </c>
      <c r="C10043" t="s">
        <v>645</v>
      </c>
      <c r="D10043" t="s">
        <v>7787</v>
      </c>
      <c r="E10043" t="s">
        <v>133</v>
      </c>
      <c r="F10043" t="s">
        <v>134</v>
      </c>
      <c r="G10043" t="s">
        <v>135</v>
      </c>
      <c r="H10043" t="s">
        <v>162</v>
      </c>
      <c r="I10043">
        <v>30</v>
      </c>
      <c r="J10043" t="s">
        <v>139</v>
      </c>
      <c r="K10043" t="s">
        <v>163</v>
      </c>
      <c r="L10043">
        <v>30</v>
      </c>
      <c r="M10043" t="s">
        <v>139</v>
      </c>
      <c r="N10043" t="s">
        <v>164</v>
      </c>
      <c r="O10043">
        <v>30</v>
      </c>
      <c r="P10043" t="s">
        <v>139</v>
      </c>
      <c r="Q10043" t="s">
        <v>165</v>
      </c>
      <c r="R10043">
        <v>10</v>
      </c>
      <c r="S10043" t="s">
        <v>139</v>
      </c>
      <c r="T10043" t="s">
        <v>166</v>
      </c>
      <c r="U10043">
        <v>20</v>
      </c>
      <c r="V10043" t="s">
        <v>139</v>
      </c>
      <c r="W10043" t="s">
        <v>167</v>
      </c>
      <c r="X10043">
        <v>20</v>
      </c>
      <c r="Y10043" t="s">
        <v>139</v>
      </c>
      <c r="Z10043" t="s">
        <v>168</v>
      </c>
      <c r="AA10043">
        <v>20</v>
      </c>
      <c r="AB10043" t="s">
        <v>139</v>
      </c>
      <c r="AC10043" t="s">
        <v>169</v>
      </c>
      <c r="AD10043">
        <v>20</v>
      </c>
      <c r="AE10043" t="s">
        <v>139</v>
      </c>
      <c r="AF10043" t="s">
        <v>170</v>
      </c>
      <c r="AG10043">
        <v>115200</v>
      </c>
      <c r="AH10043" t="s">
        <v>139</v>
      </c>
      <c r="AI10043" t="s">
        <v>171</v>
      </c>
      <c r="AJ10043">
        <v>12000</v>
      </c>
      <c r="AK10043" t="s">
        <v>139</v>
      </c>
      <c r="AL10043" t="s">
        <v>172</v>
      </c>
      <c r="AM10043">
        <v>30000</v>
      </c>
      <c r="AN10043" t="s">
        <v>139</v>
      </c>
    </row>
    <row r="10044" spans="1:40" x14ac:dyDescent="0.2">
      <c r="A10044" s="26">
        <v>41904.564983784723</v>
      </c>
      <c r="B10044" t="s">
        <v>130</v>
      </c>
      <c r="C10044" t="s">
        <v>549</v>
      </c>
      <c r="D10044" t="s">
        <v>7788</v>
      </c>
      <c r="E10044" t="s">
        <v>133</v>
      </c>
      <c r="F10044" t="s">
        <v>134</v>
      </c>
      <c r="G10044" t="s">
        <v>135</v>
      </c>
      <c r="H10044" t="s">
        <v>174</v>
      </c>
      <c r="I10044">
        <v>60</v>
      </c>
      <c r="J10044" t="s">
        <v>139</v>
      </c>
      <c r="K10044" t="s">
        <v>175</v>
      </c>
      <c r="L10044">
        <v>40</v>
      </c>
      <c r="M10044" t="s">
        <v>139</v>
      </c>
      <c r="N10044" t="s">
        <v>176</v>
      </c>
      <c r="O10044">
        <v>50</v>
      </c>
      <c r="P10044" t="s">
        <v>139</v>
      </c>
      <c r="Q10044" t="s">
        <v>177</v>
      </c>
      <c r="R10044">
        <v>40</v>
      </c>
      <c r="S10044" t="s">
        <v>139</v>
      </c>
      <c r="T10044" t="s">
        <v>178</v>
      </c>
      <c r="U10044">
        <v>60</v>
      </c>
      <c r="V10044" t="s">
        <v>139</v>
      </c>
      <c r="W10044" t="s">
        <v>179</v>
      </c>
      <c r="X10044">
        <v>50</v>
      </c>
      <c r="Y10044" t="s">
        <v>139</v>
      </c>
      <c r="Z10044" t="s">
        <v>180</v>
      </c>
      <c r="AA10044">
        <v>50</v>
      </c>
      <c r="AB10044" t="s">
        <v>139</v>
      </c>
      <c r="AC10044" t="s">
        <v>181</v>
      </c>
      <c r="AD10044">
        <v>35</v>
      </c>
      <c r="AE10044" t="s">
        <v>139</v>
      </c>
      <c r="AF10044" t="s">
        <v>182</v>
      </c>
      <c r="AG10044">
        <v>8</v>
      </c>
      <c r="AH10044" t="s">
        <v>139</v>
      </c>
      <c r="AI10044" t="s">
        <v>183</v>
      </c>
      <c r="AJ10044">
        <v>90</v>
      </c>
      <c r="AK10044" t="s">
        <v>139</v>
      </c>
      <c r="AL10044" t="s">
        <v>184</v>
      </c>
      <c r="AM10044">
        <v>1</v>
      </c>
      <c r="AN10044" t="s">
        <v>139</v>
      </c>
    </row>
    <row r="10045" spans="1:40" x14ac:dyDescent="0.2">
      <c r="A10045" s="26">
        <v>41904.564983784723</v>
      </c>
      <c r="B10045" t="s">
        <v>130</v>
      </c>
      <c r="C10045" t="s">
        <v>549</v>
      </c>
      <c r="D10045" t="s">
        <v>7789</v>
      </c>
      <c r="E10045" t="s">
        <v>133</v>
      </c>
      <c r="F10045" t="s">
        <v>134</v>
      </c>
      <c r="G10045" t="s">
        <v>135</v>
      </c>
      <c r="H10045" t="s">
        <v>186</v>
      </c>
      <c r="I10045">
        <v>33</v>
      </c>
      <c r="J10045" t="s">
        <v>139</v>
      </c>
      <c r="K10045" t="s">
        <v>187</v>
      </c>
      <c r="L10045">
        <v>33</v>
      </c>
      <c r="M10045" t="s">
        <v>139</v>
      </c>
      <c r="N10045" t="s">
        <v>188</v>
      </c>
      <c r="O10045">
        <v>34</v>
      </c>
      <c r="P10045" t="s">
        <v>139</v>
      </c>
      <c r="Q10045" t="s">
        <v>166</v>
      </c>
      <c r="R10045">
        <v>20</v>
      </c>
      <c r="S10045" t="s">
        <v>139</v>
      </c>
      <c r="T10045" t="s">
        <v>167</v>
      </c>
      <c r="U10045">
        <v>20</v>
      </c>
      <c r="V10045" t="s">
        <v>139</v>
      </c>
      <c r="W10045" t="s">
        <v>168</v>
      </c>
      <c r="X10045">
        <v>20</v>
      </c>
      <c r="Y10045" t="s">
        <v>139</v>
      </c>
      <c r="Z10045" t="s">
        <v>189</v>
      </c>
      <c r="AA10045">
        <v>20</v>
      </c>
      <c r="AB10045" t="s">
        <v>139</v>
      </c>
      <c r="AC10045" t="s">
        <v>190</v>
      </c>
      <c r="AD10045">
        <v>20</v>
      </c>
      <c r="AE10045" t="s">
        <v>139</v>
      </c>
      <c r="AF10045" t="s">
        <v>191</v>
      </c>
      <c r="AG10045">
        <v>20</v>
      </c>
      <c r="AH10045" t="s">
        <v>139</v>
      </c>
      <c r="AI10045" t="s">
        <v>170</v>
      </c>
      <c r="AJ10045">
        <v>115200</v>
      </c>
      <c r="AK10045" t="s">
        <v>139</v>
      </c>
      <c r="AL10045" t="s">
        <v>171</v>
      </c>
      <c r="AM10045">
        <v>12000</v>
      </c>
      <c r="AN10045" t="s">
        <v>139</v>
      </c>
    </row>
    <row r="10046" spans="1:40" x14ac:dyDescent="0.2">
      <c r="A10046" s="26">
        <v>41904.564983784723</v>
      </c>
      <c r="B10046" t="s">
        <v>130</v>
      </c>
      <c r="C10046" t="s">
        <v>549</v>
      </c>
      <c r="D10046" t="s">
        <v>7790</v>
      </c>
      <c r="E10046" t="s">
        <v>133</v>
      </c>
      <c r="F10046" t="s">
        <v>134</v>
      </c>
      <c r="G10046" t="s">
        <v>135</v>
      </c>
      <c r="H10046" t="s">
        <v>142</v>
      </c>
      <c r="I10046">
        <v>49</v>
      </c>
      <c r="J10046" t="s">
        <v>139</v>
      </c>
      <c r="K10046" t="s">
        <v>143</v>
      </c>
      <c r="L10046">
        <v>130</v>
      </c>
      <c r="M10046" t="s">
        <v>139</v>
      </c>
      <c r="N10046" t="s">
        <v>144</v>
      </c>
      <c r="O10046">
        <v>180</v>
      </c>
      <c r="P10046" t="s">
        <v>139</v>
      </c>
      <c r="Q10046" t="s">
        <v>145</v>
      </c>
      <c r="R10046">
        <v>140</v>
      </c>
      <c r="S10046" t="s">
        <v>139</v>
      </c>
      <c r="T10046" t="s">
        <v>146</v>
      </c>
      <c r="U10046">
        <v>80</v>
      </c>
      <c r="V10046" t="s">
        <v>139</v>
      </c>
      <c r="W10046" t="s">
        <v>147</v>
      </c>
      <c r="X10046">
        <v>101</v>
      </c>
      <c r="Y10046" t="s">
        <v>139</v>
      </c>
      <c r="Z10046" t="s">
        <v>148</v>
      </c>
      <c r="AA10046">
        <v>190</v>
      </c>
      <c r="AB10046" t="s">
        <v>139</v>
      </c>
      <c r="AC10046" t="s">
        <v>149</v>
      </c>
      <c r="AD10046">
        <v>20</v>
      </c>
      <c r="AE10046" t="s">
        <v>139</v>
      </c>
    </row>
    <row r="10047" spans="1:40" x14ac:dyDescent="0.2">
      <c r="A10047" s="26">
        <v>41904.564983784723</v>
      </c>
      <c r="B10047" t="s">
        <v>130</v>
      </c>
      <c r="C10047" t="s">
        <v>549</v>
      </c>
      <c r="D10047" t="s">
        <v>7791</v>
      </c>
    </row>
    <row r="10048" spans="1:40" x14ac:dyDescent="0.2">
      <c r="A10048" s="26">
        <v>41904.564983784723</v>
      </c>
      <c r="B10048" t="s">
        <v>130</v>
      </c>
      <c r="C10048" t="s">
        <v>549</v>
      </c>
      <c r="D10048" t="s">
        <v>7792</v>
      </c>
      <c r="E10048" t="s">
        <v>133</v>
      </c>
      <c r="F10048" t="s">
        <v>134</v>
      </c>
      <c r="G10048" t="s">
        <v>135</v>
      </c>
      <c r="H10048" t="s">
        <v>152</v>
      </c>
      <c r="I10048">
        <v>50</v>
      </c>
      <c r="J10048" t="s">
        <v>139</v>
      </c>
      <c r="K10048" t="s">
        <v>153</v>
      </c>
      <c r="L10048">
        <v>50</v>
      </c>
      <c r="M10048" t="s">
        <v>139</v>
      </c>
      <c r="N10048" t="s">
        <v>154</v>
      </c>
      <c r="O10048">
        <v>50</v>
      </c>
      <c r="P10048" t="s">
        <v>139</v>
      </c>
    </row>
    <row r="10049" spans="1:40" x14ac:dyDescent="0.2">
      <c r="A10049" s="26">
        <v>41904.564983784723</v>
      </c>
      <c r="B10049" t="s">
        <v>130</v>
      </c>
      <c r="C10049" t="s">
        <v>549</v>
      </c>
      <c r="D10049" t="s">
        <v>7793</v>
      </c>
      <c r="E10049" t="s">
        <v>133</v>
      </c>
      <c r="F10049" t="s">
        <v>134</v>
      </c>
      <c r="G10049" t="s">
        <v>135</v>
      </c>
      <c r="H10049" t="s">
        <v>156</v>
      </c>
      <c r="I10049">
        <v>35</v>
      </c>
      <c r="J10049" t="s">
        <v>139</v>
      </c>
      <c r="K10049" t="s">
        <v>157</v>
      </c>
      <c r="L10049">
        <v>5</v>
      </c>
      <c r="M10049" t="s">
        <v>139</v>
      </c>
      <c r="N10049" t="s">
        <v>158</v>
      </c>
      <c r="O10049">
        <v>60</v>
      </c>
      <c r="P10049" t="s">
        <v>139</v>
      </c>
    </row>
    <row r="10050" spans="1:40" x14ac:dyDescent="0.2">
      <c r="A10050" s="26">
        <v>41904.564983784723</v>
      </c>
      <c r="B10050" t="s">
        <v>130</v>
      </c>
      <c r="C10050" t="s">
        <v>549</v>
      </c>
      <c r="D10050" t="s">
        <v>7794</v>
      </c>
      <c r="E10050" t="s">
        <v>133</v>
      </c>
      <c r="F10050" t="s">
        <v>134</v>
      </c>
      <c r="G10050" t="s">
        <v>135</v>
      </c>
      <c r="H10050" t="s">
        <v>160</v>
      </c>
      <c r="I10050">
        <v>1</v>
      </c>
      <c r="J10050" t="s">
        <v>139</v>
      </c>
    </row>
    <row r="10051" spans="1:40" x14ac:dyDescent="0.2">
      <c r="A10051" s="26">
        <v>41904.564983784723</v>
      </c>
      <c r="B10051" t="s">
        <v>130</v>
      </c>
      <c r="C10051" t="s">
        <v>549</v>
      </c>
      <c r="D10051" t="s">
        <v>7795</v>
      </c>
      <c r="E10051" t="s">
        <v>133</v>
      </c>
      <c r="F10051" t="s">
        <v>134</v>
      </c>
      <c r="G10051" t="s">
        <v>135</v>
      </c>
      <c r="H10051" t="s">
        <v>162</v>
      </c>
      <c r="I10051">
        <v>30</v>
      </c>
      <c r="J10051" t="s">
        <v>139</v>
      </c>
      <c r="K10051" t="s">
        <v>163</v>
      </c>
      <c r="L10051">
        <v>30</v>
      </c>
      <c r="M10051" t="s">
        <v>139</v>
      </c>
      <c r="N10051" t="s">
        <v>164</v>
      </c>
      <c r="O10051">
        <v>30</v>
      </c>
      <c r="P10051" t="s">
        <v>139</v>
      </c>
      <c r="Q10051" t="s">
        <v>165</v>
      </c>
      <c r="R10051">
        <v>10</v>
      </c>
      <c r="S10051" t="s">
        <v>139</v>
      </c>
      <c r="T10051" t="s">
        <v>166</v>
      </c>
      <c r="U10051">
        <v>20</v>
      </c>
      <c r="V10051" t="s">
        <v>139</v>
      </c>
      <c r="W10051" t="s">
        <v>167</v>
      </c>
      <c r="X10051">
        <v>20</v>
      </c>
      <c r="Y10051" t="s">
        <v>139</v>
      </c>
      <c r="Z10051" t="s">
        <v>168</v>
      </c>
      <c r="AA10051">
        <v>20</v>
      </c>
      <c r="AB10051" t="s">
        <v>139</v>
      </c>
      <c r="AC10051" t="s">
        <v>169</v>
      </c>
      <c r="AD10051">
        <v>20</v>
      </c>
      <c r="AE10051" t="s">
        <v>139</v>
      </c>
      <c r="AF10051" t="s">
        <v>170</v>
      </c>
      <c r="AG10051">
        <v>115200</v>
      </c>
      <c r="AH10051" t="s">
        <v>139</v>
      </c>
      <c r="AI10051" t="s">
        <v>171</v>
      </c>
      <c r="AJ10051">
        <v>12000</v>
      </c>
      <c r="AK10051" t="s">
        <v>139</v>
      </c>
      <c r="AL10051" t="s">
        <v>172</v>
      </c>
      <c r="AM10051">
        <v>30000</v>
      </c>
      <c r="AN10051" t="s">
        <v>139</v>
      </c>
    </row>
    <row r="10052" spans="1:40" x14ac:dyDescent="0.2">
      <c r="A10052" s="26">
        <v>41904.564983784723</v>
      </c>
      <c r="B10052" t="s">
        <v>130</v>
      </c>
      <c r="C10052" t="s">
        <v>549</v>
      </c>
      <c r="D10052" t="s">
        <v>7796</v>
      </c>
      <c r="E10052" t="s">
        <v>133</v>
      </c>
      <c r="F10052" t="s">
        <v>134</v>
      </c>
      <c r="G10052" t="s">
        <v>135</v>
      </c>
      <c r="H10052" t="s">
        <v>174</v>
      </c>
      <c r="I10052">
        <v>60</v>
      </c>
      <c r="J10052" t="s">
        <v>139</v>
      </c>
      <c r="K10052" t="s">
        <v>175</v>
      </c>
      <c r="L10052">
        <v>40</v>
      </c>
      <c r="M10052" t="s">
        <v>139</v>
      </c>
      <c r="N10052" t="s">
        <v>176</v>
      </c>
      <c r="O10052">
        <v>50</v>
      </c>
      <c r="P10052" t="s">
        <v>139</v>
      </c>
      <c r="Q10052" t="s">
        <v>177</v>
      </c>
      <c r="R10052">
        <v>40</v>
      </c>
      <c r="S10052" t="s">
        <v>139</v>
      </c>
      <c r="T10052" t="s">
        <v>178</v>
      </c>
      <c r="U10052">
        <v>60</v>
      </c>
      <c r="V10052" t="s">
        <v>139</v>
      </c>
      <c r="W10052" t="s">
        <v>179</v>
      </c>
      <c r="X10052">
        <v>50</v>
      </c>
      <c r="Y10052" t="s">
        <v>139</v>
      </c>
      <c r="Z10052" t="s">
        <v>180</v>
      </c>
      <c r="AA10052">
        <v>50</v>
      </c>
      <c r="AB10052" t="s">
        <v>139</v>
      </c>
      <c r="AC10052" t="s">
        <v>181</v>
      </c>
      <c r="AD10052">
        <v>35</v>
      </c>
      <c r="AE10052" t="s">
        <v>139</v>
      </c>
      <c r="AF10052" t="s">
        <v>182</v>
      </c>
      <c r="AG10052">
        <v>8</v>
      </c>
      <c r="AH10052" t="s">
        <v>139</v>
      </c>
      <c r="AI10052" t="s">
        <v>183</v>
      </c>
      <c r="AJ10052">
        <v>90</v>
      </c>
      <c r="AK10052" t="s">
        <v>139</v>
      </c>
      <c r="AL10052" t="s">
        <v>184</v>
      </c>
      <c r="AM10052">
        <v>1</v>
      </c>
      <c r="AN10052" t="s">
        <v>139</v>
      </c>
    </row>
    <row r="10053" spans="1:40" x14ac:dyDescent="0.2">
      <c r="A10053" s="26">
        <v>41904.564983784723</v>
      </c>
      <c r="B10053" t="s">
        <v>130</v>
      </c>
      <c r="C10053" t="s">
        <v>549</v>
      </c>
      <c r="D10053" t="s">
        <v>7797</v>
      </c>
      <c r="E10053" t="s">
        <v>133</v>
      </c>
      <c r="F10053" t="s">
        <v>134</v>
      </c>
      <c r="G10053" t="s">
        <v>135</v>
      </c>
      <c r="H10053" t="s">
        <v>186</v>
      </c>
      <c r="I10053">
        <v>33</v>
      </c>
      <c r="J10053" t="s">
        <v>139</v>
      </c>
      <c r="K10053" t="s">
        <v>187</v>
      </c>
      <c r="L10053">
        <v>33</v>
      </c>
      <c r="M10053" t="s">
        <v>139</v>
      </c>
      <c r="N10053" t="s">
        <v>188</v>
      </c>
      <c r="O10053">
        <v>34</v>
      </c>
      <c r="P10053" t="s">
        <v>139</v>
      </c>
      <c r="Q10053" t="s">
        <v>166</v>
      </c>
      <c r="R10053">
        <v>20</v>
      </c>
      <c r="S10053" t="s">
        <v>139</v>
      </c>
      <c r="T10053" t="s">
        <v>167</v>
      </c>
      <c r="U10053">
        <v>20</v>
      </c>
      <c r="V10053" t="s">
        <v>139</v>
      </c>
      <c r="W10053" t="s">
        <v>168</v>
      </c>
      <c r="X10053">
        <v>20</v>
      </c>
      <c r="Y10053" t="s">
        <v>139</v>
      </c>
      <c r="Z10053" t="s">
        <v>189</v>
      </c>
      <c r="AA10053">
        <v>20</v>
      </c>
      <c r="AB10053" t="s">
        <v>139</v>
      </c>
      <c r="AC10053" t="s">
        <v>190</v>
      </c>
      <c r="AD10053">
        <v>20</v>
      </c>
      <c r="AE10053" t="s">
        <v>139</v>
      </c>
      <c r="AF10053" t="s">
        <v>191</v>
      </c>
      <c r="AG10053">
        <v>20</v>
      </c>
      <c r="AH10053" t="s">
        <v>139</v>
      </c>
      <c r="AI10053" t="s">
        <v>170</v>
      </c>
      <c r="AJ10053">
        <v>115200</v>
      </c>
      <c r="AK10053" t="s">
        <v>139</v>
      </c>
      <c r="AL10053" t="s">
        <v>171</v>
      </c>
      <c r="AM10053">
        <v>12000</v>
      </c>
      <c r="AN10053" t="s">
        <v>139</v>
      </c>
    </row>
    <row r="10054" spans="1:40" x14ac:dyDescent="0.2">
      <c r="A10054" s="26">
        <v>41904.564983784723</v>
      </c>
      <c r="B10054" t="s">
        <v>130</v>
      </c>
      <c r="C10054" t="s">
        <v>549</v>
      </c>
      <c r="D10054" t="s">
        <v>7798</v>
      </c>
      <c r="E10054" t="s">
        <v>133</v>
      </c>
      <c r="F10054" t="s">
        <v>134</v>
      </c>
      <c r="G10054" t="s">
        <v>135</v>
      </c>
      <c r="H10054" t="s">
        <v>142</v>
      </c>
      <c r="I10054">
        <v>49</v>
      </c>
      <c r="J10054" t="s">
        <v>139</v>
      </c>
      <c r="K10054" t="s">
        <v>143</v>
      </c>
      <c r="L10054">
        <v>130</v>
      </c>
      <c r="M10054" t="s">
        <v>139</v>
      </c>
      <c r="N10054" t="s">
        <v>144</v>
      </c>
      <c r="O10054">
        <v>180</v>
      </c>
      <c r="P10054" t="s">
        <v>139</v>
      </c>
      <c r="Q10054" t="s">
        <v>145</v>
      </c>
      <c r="R10054">
        <v>140</v>
      </c>
      <c r="S10054" t="s">
        <v>139</v>
      </c>
      <c r="T10054" t="s">
        <v>146</v>
      </c>
      <c r="U10054">
        <v>80</v>
      </c>
      <c r="V10054" t="s">
        <v>139</v>
      </c>
      <c r="W10054" t="s">
        <v>147</v>
      </c>
      <c r="X10054">
        <v>101</v>
      </c>
      <c r="Y10054" t="s">
        <v>139</v>
      </c>
      <c r="Z10054" t="s">
        <v>148</v>
      </c>
      <c r="AA10054">
        <v>190</v>
      </c>
      <c r="AB10054" t="s">
        <v>139</v>
      </c>
      <c r="AC10054" t="s">
        <v>149</v>
      </c>
      <c r="AD10054">
        <v>20</v>
      </c>
      <c r="AE10054" t="s">
        <v>139</v>
      </c>
    </row>
    <row r="10055" spans="1:40" x14ac:dyDescent="0.2">
      <c r="A10055" s="26">
        <v>41904.564983784723</v>
      </c>
      <c r="B10055" t="s">
        <v>130</v>
      </c>
      <c r="C10055" t="s">
        <v>549</v>
      </c>
      <c r="D10055" t="s">
        <v>7799</v>
      </c>
    </row>
    <row r="10056" spans="1:40" x14ac:dyDescent="0.2">
      <c r="A10056" s="26">
        <v>41904.564983784723</v>
      </c>
      <c r="B10056" t="s">
        <v>130</v>
      </c>
      <c r="C10056" t="s">
        <v>549</v>
      </c>
      <c r="D10056" t="s">
        <v>7800</v>
      </c>
      <c r="E10056" t="s">
        <v>133</v>
      </c>
      <c r="F10056" t="s">
        <v>134</v>
      </c>
      <c r="G10056" t="s">
        <v>135</v>
      </c>
      <c r="H10056" t="s">
        <v>152</v>
      </c>
      <c r="I10056">
        <v>50</v>
      </c>
      <c r="J10056" t="s">
        <v>139</v>
      </c>
      <c r="K10056" t="s">
        <v>153</v>
      </c>
      <c r="L10056">
        <v>50</v>
      </c>
      <c r="M10056" t="s">
        <v>139</v>
      </c>
      <c r="N10056" t="s">
        <v>154</v>
      </c>
      <c r="O10056">
        <v>50</v>
      </c>
      <c r="P10056" t="s">
        <v>139</v>
      </c>
    </row>
    <row r="10057" spans="1:40" x14ac:dyDescent="0.2">
      <c r="A10057" s="26">
        <v>41904.564983784723</v>
      </c>
      <c r="B10057" t="s">
        <v>130</v>
      </c>
      <c r="C10057" t="s">
        <v>549</v>
      </c>
      <c r="D10057" t="s">
        <v>7801</v>
      </c>
      <c r="E10057" t="s">
        <v>133</v>
      </c>
      <c r="F10057" t="s">
        <v>134</v>
      </c>
      <c r="G10057" t="s">
        <v>135</v>
      </c>
      <c r="H10057" t="s">
        <v>156</v>
      </c>
      <c r="I10057">
        <v>35</v>
      </c>
      <c r="J10057" t="s">
        <v>139</v>
      </c>
      <c r="K10057" t="s">
        <v>157</v>
      </c>
      <c r="L10057">
        <v>5</v>
      </c>
      <c r="M10057" t="s">
        <v>139</v>
      </c>
      <c r="N10057" t="s">
        <v>158</v>
      </c>
      <c r="O10057">
        <v>60</v>
      </c>
      <c r="P10057" t="s">
        <v>139</v>
      </c>
    </row>
    <row r="10058" spans="1:40" x14ac:dyDescent="0.2">
      <c r="A10058" s="26">
        <v>41904.564983784723</v>
      </c>
      <c r="B10058" t="s">
        <v>130</v>
      </c>
      <c r="C10058" t="s">
        <v>549</v>
      </c>
      <c r="D10058" t="s">
        <v>7802</v>
      </c>
      <c r="E10058" t="s">
        <v>133</v>
      </c>
      <c r="F10058" t="s">
        <v>134</v>
      </c>
      <c r="G10058" t="s">
        <v>135</v>
      </c>
      <c r="H10058" t="s">
        <v>160</v>
      </c>
      <c r="I10058">
        <v>1</v>
      </c>
      <c r="J10058" t="s">
        <v>139</v>
      </c>
    </row>
    <row r="10059" spans="1:40" x14ac:dyDescent="0.2">
      <c r="A10059" s="26">
        <v>41904.564983784723</v>
      </c>
      <c r="B10059" t="s">
        <v>130</v>
      </c>
      <c r="C10059" t="s">
        <v>549</v>
      </c>
      <c r="D10059" t="s">
        <v>7803</v>
      </c>
      <c r="E10059" t="s">
        <v>133</v>
      </c>
      <c r="F10059" t="s">
        <v>134</v>
      </c>
      <c r="G10059" t="s">
        <v>135</v>
      </c>
      <c r="H10059" t="s">
        <v>162</v>
      </c>
      <c r="I10059">
        <v>30</v>
      </c>
      <c r="J10059" t="s">
        <v>139</v>
      </c>
      <c r="K10059" t="s">
        <v>163</v>
      </c>
      <c r="L10059">
        <v>30</v>
      </c>
      <c r="M10059" t="s">
        <v>139</v>
      </c>
      <c r="N10059" t="s">
        <v>164</v>
      </c>
      <c r="O10059">
        <v>30</v>
      </c>
      <c r="P10059" t="s">
        <v>139</v>
      </c>
      <c r="Q10059" t="s">
        <v>165</v>
      </c>
      <c r="R10059">
        <v>10</v>
      </c>
      <c r="S10059" t="s">
        <v>139</v>
      </c>
      <c r="T10059" t="s">
        <v>166</v>
      </c>
      <c r="U10059">
        <v>20</v>
      </c>
      <c r="V10059" t="s">
        <v>139</v>
      </c>
      <c r="W10059" t="s">
        <v>167</v>
      </c>
      <c r="X10059">
        <v>20</v>
      </c>
      <c r="Y10059" t="s">
        <v>139</v>
      </c>
      <c r="Z10059" t="s">
        <v>168</v>
      </c>
      <c r="AA10059">
        <v>20</v>
      </c>
      <c r="AB10059" t="s">
        <v>139</v>
      </c>
      <c r="AC10059" t="s">
        <v>169</v>
      </c>
      <c r="AD10059">
        <v>20</v>
      </c>
      <c r="AE10059" t="s">
        <v>139</v>
      </c>
      <c r="AF10059" t="s">
        <v>170</v>
      </c>
      <c r="AG10059">
        <v>115200</v>
      </c>
      <c r="AH10059" t="s">
        <v>139</v>
      </c>
      <c r="AI10059" t="s">
        <v>171</v>
      </c>
      <c r="AJ10059">
        <v>12000</v>
      </c>
      <c r="AK10059" t="s">
        <v>139</v>
      </c>
      <c r="AL10059" t="s">
        <v>172</v>
      </c>
      <c r="AM10059">
        <v>30000</v>
      </c>
      <c r="AN10059" t="s">
        <v>139</v>
      </c>
    </row>
    <row r="10060" spans="1:40" x14ac:dyDescent="0.2">
      <c r="A10060" s="26">
        <v>41904.564983784723</v>
      </c>
      <c r="B10060" t="s">
        <v>130</v>
      </c>
      <c r="C10060" t="s">
        <v>549</v>
      </c>
      <c r="D10060" t="s">
        <v>7804</v>
      </c>
      <c r="E10060" t="s">
        <v>133</v>
      </c>
      <c r="F10060" t="s">
        <v>134</v>
      </c>
      <c r="G10060" t="s">
        <v>135</v>
      </c>
      <c r="H10060" t="s">
        <v>174</v>
      </c>
      <c r="I10060">
        <v>60</v>
      </c>
      <c r="J10060" t="s">
        <v>139</v>
      </c>
      <c r="K10060" t="s">
        <v>175</v>
      </c>
      <c r="L10060">
        <v>40</v>
      </c>
      <c r="M10060" t="s">
        <v>139</v>
      </c>
      <c r="N10060" t="s">
        <v>176</v>
      </c>
      <c r="O10060">
        <v>50</v>
      </c>
      <c r="P10060" t="s">
        <v>139</v>
      </c>
      <c r="Q10060" t="s">
        <v>177</v>
      </c>
      <c r="R10060">
        <v>40</v>
      </c>
      <c r="S10060" t="s">
        <v>139</v>
      </c>
      <c r="T10060" t="s">
        <v>178</v>
      </c>
      <c r="U10060">
        <v>60</v>
      </c>
      <c r="V10060" t="s">
        <v>139</v>
      </c>
      <c r="W10060" t="s">
        <v>179</v>
      </c>
      <c r="X10060">
        <v>50</v>
      </c>
      <c r="Y10060" t="s">
        <v>139</v>
      </c>
      <c r="Z10060" t="s">
        <v>180</v>
      </c>
      <c r="AA10060">
        <v>50</v>
      </c>
      <c r="AB10060" t="s">
        <v>139</v>
      </c>
      <c r="AC10060" t="s">
        <v>181</v>
      </c>
      <c r="AD10060">
        <v>35</v>
      </c>
      <c r="AE10060" t="s">
        <v>139</v>
      </c>
      <c r="AF10060" t="s">
        <v>182</v>
      </c>
      <c r="AG10060">
        <v>8</v>
      </c>
      <c r="AH10060" t="s">
        <v>139</v>
      </c>
      <c r="AI10060" t="s">
        <v>183</v>
      </c>
      <c r="AJ10060">
        <v>90</v>
      </c>
      <c r="AK10060" t="s">
        <v>139</v>
      </c>
      <c r="AL10060" t="s">
        <v>184</v>
      </c>
      <c r="AM10060">
        <v>1</v>
      </c>
      <c r="AN10060" t="s">
        <v>139</v>
      </c>
    </row>
    <row r="10061" spans="1:40" x14ac:dyDescent="0.2">
      <c r="A10061" s="26">
        <v>41904.564983784723</v>
      </c>
      <c r="B10061" t="s">
        <v>130</v>
      </c>
      <c r="C10061" t="s">
        <v>549</v>
      </c>
      <c r="D10061" t="s">
        <v>7805</v>
      </c>
      <c r="E10061" t="s">
        <v>133</v>
      </c>
      <c r="F10061" t="s">
        <v>134</v>
      </c>
      <c r="G10061" t="s">
        <v>135</v>
      </c>
      <c r="H10061" t="s">
        <v>186</v>
      </c>
      <c r="I10061">
        <v>33</v>
      </c>
      <c r="J10061" t="s">
        <v>139</v>
      </c>
      <c r="K10061" t="s">
        <v>187</v>
      </c>
      <c r="L10061">
        <v>33</v>
      </c>
      <c r="M10061" t="s">
        <v>139</v>
      </c>
      <c r="N10061" t="s">
        <v>188</v>
      </c>
      <c r="O10061">
        <v>34</v>
      </c>
      <c r="P10061" t="s">
        <v>139</v>
      </c>
      <c r="Q10061" t="s">
        <v>166</v>
      </c>
      <c r="R10061">
        <v>20</v>
      </c>
      <c r="S10061" t="s">
        <v>139</v>
      </c>
      <c r="T10061" t="s">
        <v>167</v>
      </c>
      <c r="U10061">
        <v>20</v>
      </c>
      <c r="V10061" t="s">
        <v>139</v>
      </c>
      <c r="W10061" t="s">
        <v>168</v>
      </c>
      <c r="X10061">
        <v>20</v>
      </c>
      <c r="Y10061" t="s">
        <v>139</v>
      </c>
      <c r="Z10061" t="s">
        <v>189</v>
      </c>
      <c r="AA10061">
        <v>20</v>
      </c>
      <c r="AB10061" t="s">
        <v>139</v>
      </c>
      <c r="AC10061" t="s">
        <v>190</v>
      </c>
      <c r="AD10061">
        <v>20</v>
      </c>
      <c r="AE10061" t="s">
        <v>139</v>
      </c>
      <c r="AF10061" t="s">
        <v>191</v>
      </c>
      <c r="AG10061">
        <v>20</v>
      </c>
      <c r="AH10061" t="s">
        <v>139</v>
      </c>
      <c r="AI10061" t="s">
        <v>170</v>
      </c>
      <c r="AJ10061">
        <v>115200</v>
      </c>
      <c r="AK10061" t="s">
        <v>139</v>
      </c>
      <c r="AL10061" t="s">
        <v>171</v>
      </c>
      <c r="AM10061">
        <v>12000</v>
      </c>
      <c r="AN10061" t="s">
        <v>139</v>
      </c>
    </row>
    <row r="10062" spans="1:40" x14ac:dyDescent="0.2">
      <c r="A10062" s="26">
        <v>41904.564983784723</v>
      </c>
      <c r="B10062" t="s">
        <v>130</v>
      </c>
      <c r="C10062" t="s">
        <v>549</v>
      </c>
      <c r="D10062" t="s">
        <v>7806</v>
      </c>
      <c r="E10062" t="s">
        <v>133</v>
      </c>
      <c r="F10062" t="s">
        <v>134</v>
      </c>
      <c r="G10062" t="s">
        <v>135</v>
      </c>
      <c r="H10062" t="s">
        <v>142</v>
      </c>
      <c r="I10062">
        <v>49</v>
      </c>
      <c r="J10062" t="s">
        <v>139</v>
      </c>
      <c r="K10062" t="s">
        <v>143</v>
      </c>
      <c r="L10062">
        <v>130</v>
      </c>
      <c r="M10062" t="s">
        <v>139</v>
      </c>
      <c r="N10062" t="s">
        <v>144</v>
      </c>
      <c r="O10062">
        <v>180</v>
      </c>
      <c r="P10062" t="s">
        <v>139</v>
      </c>
      <c r="Q10062" t="s">
        <v>145</v>
      </c>
      <c r="R10062">
        <v>140</v>
      </c>
      <c r="S10062" t="s">
        <v>139</v>
      </c>
      <c r="T10062" t="s">
        <v>146</v>
      </c>
      <c r="U10062">
        <v>80</v>
      </c>
      <c r="V10062" t="s">
        <v>139</v>
      </c>
      <c r="W10062" t="s">
        <v>147</v>
      </c>
      <c r="X10062">
        <v>101</v>
      </c>
      <c r="Y10062" t="s">
        <v>139</v>
      </c>
      <c r="Z10062" t="s">
        <v>148</v>
      </c>
      <c r="AA10062">
        <v>190</v>
      </c>
      <c r="AB10062" t="s">
        <v>139</v>
      </c>
      <c r="AC10062" t="s">
        <v>149</v>
      </c>
      <c r="AD10062">
        <v>20</v>
      </c>
      <c r="AE10062" t="s">
        <v>139</v>
      </c>
    </row>
    <row r="10063" spans="1:40" x14ac:dyDescent="0.2">
      <c r="A10063" s="26">
        <v>41904.564983784723</v>
      </c>
      <c r="B10063" t="s">
        <v>130</v>
      </c>
      <c r="C10063" t="s">
        <v>549</v>
      </c>
      <c r="D10063" t="s">
        <v>7807</v>
      </c>
    </row>
    <row r="10064" spans="1:40" x14ac:dyDescent="0.2">
      <c r="A10064" s="26">
        <v>41904.564983784723</v>
      </c>
      <c r="B10064" t="s">
        <v>130</v>
      </c>
      <c r="C10064" t="s">
        <v>549</v>
      </c>
      <c r="D10064" t="s">
        <v>7808</v>
      </c>
      <c r="E10064" t="s">
        <v>133</v>
      </c>
      <c r="F10064" t="s">
        <v>134</v>
      </c>
      <c r="G10064" t="s">
        <v>135</v>
      </c>
      <c r="H10064" t="s">
        <v>152</v>
      </c>
      <c r="I10064">
        <v>50</v>
      </c>
      <c r="J10064" t="s">
        <v>139</v>
      </c>
      <c r="K10064" t="s">
        <v>153</v>
      </c>
      <c r="L10064">
        <v>50</v>
      </c>
      <c r="M10064" t="s">
        <v>139</v>
      </c>
      <c r="N10064" t="s">
        <v>154</v>
      </c>
      <c r="O10064">
        <v>50</v>
      </c>
      <c r="P10064" t="s">
        <v>139</v>
      </c>
    </row>
    <row r="10065" spans="1:40" x14ac:dyDescent="0.2">
      <c r="A10065" s="26">
        <v>41904.564983784723</v>
      </c>
      <c r="B10065" t="s">
        <v>130</v>
      </c>
      <c r="C10065" t="s">
        <v>549</v>
      </c>
      <c r="D10065" t="s">
        <v>7809</v>
      </c>
      <c r="E10065" t="s">
        <v>133</v>
      </c>
      <c r="F10065" t="s">
        <v>134</v>
      </c>
      <c r="G10065" t="s">
        <v>135</v>
      </c>
      <c r="H10065" t="s">
        <v>156</v>
      </c>
      <c r="I10065">
        <v>35</v>
      </c>
      <c r="J10065" t="s">
        <v>139</v>
      </c>
      <c r="K10065" t="s">
        <v>157</v>
      </c>
      <c r="L10065">
        <v>5</v>
      </c>
      <c r="M10065" t="s">
        <v>139</v>
      </c>
      <c r="N10065" t="s">
        <v>158</v>
      </c>
      <c r="O10065">
        <v>60</v>
      </c>
      <c r="P10065" t="s">
        <v>139</v>
      </c>
    </row>
    <row r="10066" spans="1:40" x14ac:dyDescent="0.2">
      <c r="A10066" s="26">
        <v>41904.564983784723</v>
      </c>
      <c r="B10066" t="s">
        <v>130</v>
      </c>
      <c r="C10066" t="s">
        <v>549</v>
      </c>
      <c r="D10066" t="s">
        <v>7810</v>
      </c>
      <c r="E10066" t="s">
        <v>133</v>
      </c>
      <c r="F10066" t="s">
        <v>134</v>
      </c>
      <c r="G10066" t="s">
        <v>135</v>
      </c>
      <c r="H10066" t="s">
        <v>160</v>
      </c>
      <c r="I10066">
        <v>1</v>
      </c>
      <c r="J10066" t="s">
        <v>139</v>
      </c>
    </row>
    <row r="10067" spans="1:40" x14ac:dyDescent="0.2">
      <c r="A10067" s="26">
        <v>41904.564983784723</v>
      </c>
      <c r="B10067" t="s">
        <v>130</v>
      </c>
      <c r="C10067" t="s">
        <v>549</v>
      </c>
      <c r="D10067" t="s">
        <v>7811</v>
      </c>
      <c r="E10067" t="s">
        <v>133</v>
      </c>
      <c r="F10067" t="s">
        <v>134</v>
      </c>
      <c r="G10067" t="s">
        <v>135</v>
      </c>
      <c r="H10067" t="s">
        <v>162</v>
      </c>
      <c r="I10067">
        <v>30</v>
      </c>
      <c r="J10067" t="s">
        <v>139</v>
      </c>
      <c r="K10067" t="s">
        <v>163</v>
      </c>
      <c r="L10067">
        <v>30</v>
      </c>
      <c r="M10067" t="s">
        <v>139</v>
      </c>
      <c r="N10067" t="s">
        <v>164</v>
      </c>
      <c r="O10067">
        <v>30</v>
      </c>
      <c r="P10067" t="s">
        <v>139</v>
      </c>
      <c r="Q10067" t="s">
        <v>165</v>
      </c>
      <c r="R10067">
        <v>10</v>
      </c>
      <c r="S10067" t="s">
        <v>139</v>
      </c>
      <c r="T10067" t="s">
        <v>166</v>
      </c>
      <c r="U10067">
        <v>20</v>
      </c>
      <c r="V10067" t="s">
        <v>139</v>
      </c>
      <c r="W10067" t="s">
        <v>167</v>
      </c>
      <c r="X10067">
        <v>20</v>
      </c>
      <c r="Y10067" t="s">
        <v>139</v>
      </c>
      <c r="Z10067" t="s">
        <v>168</v>
      </c>
      <c r="AA10067">
        <v>20</v>
      </c>
      <c r="AB10067" t="s">
        <v>139</v>
      </c>
      <c r="AC10067" t="s">
        <v>169</v>
      </c>
      <c r="AD10067">
        <v>20</v>
      </c>
      <c r="AE10067" t="s">
        <v>139</v>
      </c>
      <c r="AF10067" t="s">
        <v>170</v>
      </c>
      <c r="AG10067">
        <v>115200</v>
      </c>
      <c r="AH10067" t="s">
        <v>139</v>
      </c>
      <c r="AI10067" t="s">
        <v>171</v>
      </c>
      <c r="AJ10067">
        <v>12000</v>
      </c>
      <c r="AK10067" t="s">
        <v>139</v>
      </c>
      <c r="AL10067" t="s">
        <v>172</v>
      </c>
      <c r="AM10067">
        <v>30000</v>
      </c>
      <c r="AN10067" t="s">
        <v>139</v>
      </c>
    </row>
    <row r="10068" spans="1:40" x14ac:dyDescent="0.2">
      <c r="A10068" s="26">
        <v>41904.564983784723</v>
      </c>
      <c r="B10068" t="s">
        <v>130</v>
      </c>
      <c r="C10068" t="s">
        <v>549</v>
      </c>
      <c r="D10068" t="s">
        <v>7812</v>
      </c>
      <c r="E10068" t="s">
        <v>133</v>
      </c>
      <c r="F10068" t="s">
        <v>134</v>
      </c>
      <c r="G10068" t="s">
        <v>135</v>
      </c>
      <c r="H10068" t="s">
        <v>174</v>
      </c>
      <c r="I10068">
        <v>60</v>
      </c>
      <c r="J10068" t="s">
        <v>139</v>
      </c>
      <c r="K10068" t="s">
        <v>175</v>
      </c>
      <c r="L10068">
        <v>40</v>
      </c>
      <c r="M10068" t="s">
        <v>139</v>
      </c>
      <c r="N10068" t="s">
        <v>176</v>
      </c>
      <c r="O10068">
        <v>50</v>
      </c>
      <c r="P10068" t="s">
        <v>139</v>
      </c>
      <c r="Q10068" t="s">
        <v>177</v>
      </c>
      <c r="R10068">
        <v>40</v>
      </c>
      <c r="S10068" t="s">
        <v>139</v>
      </c>
      <c r="T10068" t="s">
        <v>178</v>
      </c>
      <c r="U10068">
        <v>60</v>
      </c>
      <c r="V10068" t="s">
        <v>139</v>
      </c>
      <c r="W10068" t="s">
        <v>179</v>
      </c>
      <c r="X10068">
        <v>50</v>
      </c>
      <c r="Y10068" t="s">
        <v>139</v>
      </c>
      <c r="Z10068" t="s">
        <v>180</v>
      </c>
      <c r="AA10068">
        <v>50</v>
      </c>
      <c r="AB10068" t="s">
        <v>139</v>
      </c>
      <c r="AC10068" t="s">
        <v>181</v>
      </c>
      <c r="AD10068">
        <v>35</v>
      </c>
      <c r="AE10068" t="s">
        <v>139</v>
      </c>
      <c r="AF10068" t="s">
        <v>182</v>
      </c>
      <c r="AG10068">
        <v>8</v>
      </c>
      <c r="AH10068" t="s">
        <v>139</v>
      </c>
      <c r="AI10068" t="s">
        <v>183</v>
      </c>
      <c r="AJ10068">
        <v>90</v>
      </c>
      <c r="AK10068" t="s">
        <v>139</v>
      </c>
      <c r="AL10068" t="s">
        <v>184</v>
      </c>
      <c r="AM10068">
        <v>1</v>
      </c>
      <c r="AN10068" t="s">
        <v>139</v>
      </c>
    </row>
    <row r="10069" spans="1:40" x14ac:dyDescent="0.2">
      <c r="A10069" s="26">
        <v>41904.564983784723</v>
      </c>
      <c r="B10069" t="s">
        <v>130</v>
      </c>
      <c r="C10069" t="s">
        <v>549</v>
      </c>
      <c r="D10069" t="s">
        <v>7813</v>
      </c>
      <c r="E10069" t="s">
        <v>133</v>
      </c>
      <c r="F10069" t="s">
        <v>134</v>
      </c>
      <c r="G10069" t="s">
        <v>135</v>
      </c>
      <c r="H10069" t="s">
        <v>186</v>
      </c>
      <c r="I10069">
        <v>33</v>
      </c>
      <c r="J10069" t="s">
        <v>139</v>
      </c>
      <c r="K10069" t="s">
        <v>187</v>
      </c>
      <c r="L10069">
        <v>33</v>
      </c>
      <c r="M10069" t="s">
        <v>139</v>
      </c>
      <c r="N10069" t="s">
        <v>188</v>
      </c>
      <c r="O10069">
        <v>34</v>
      </c>
      <c r="P10069" t="s">
        <v>139</v>
      </c>
      <c r="Q10069" t="s">
        <v>166</v>
      </c>
      <c r="R10069">
        <v>20</v>
      </c>
      <c r="S10069" t="s">
        <v>139</v>
      </c>
      <c r="T10069" t="s">
        <v>167</v>
      </c>
      <c r="U10069">
        <v>20</v>
      </c>
      <c r="V10069" t="s">
        <v>139</v>
      </c>
      <c r="W10069" t="s">
        <v>168</v>
      </c>
      <c r="X10069">
        <v>20</v>
      </c>
      <c r="Y10069" t="s">
        <v>139</v>
      </c>
      <c r="Z10069" t="s">
        <v>189</v>
      </c>
      <c r="AA10069">
        <v>20</v>
      </c>
      <c r="AB10069" t="s">
        <v>139</v>
      </c>
      <c r="AC10069" t="s">
        <v>190</v>
      </c>
      <c r="AD10069">
        <v>20</v>
      </c>
      <c r="AE10069" t="s">
        <v>139</v>
      </c>
      <c r="AF10069" t="s">
        <v>191</v>
      </c>
      <c r="AG10069">
        <v>20</v>
      </c>
      <c r="AH10069" t="s">
        <v>139</v>
      </c>
      <c r="AI10069" t="s">
        <v>170</v>
      </c>
      <c r="AJ10069">
        <v>115200</v>
      </c>
      <c r="AK10069" t="s">
        <v>139</v>
      </c>
      <c r="AL10069" t="s">
        <v>171</v>
      </c>
      <c r="AM10069">
        <v>12000</v>
      </c>
      <c r="AN10069" t="s">
        <v>139</v>
      </c>
    </row>
    <row r="10070" spans="1:40" x14ac:dyDescent="0.2">
      <c r="A10070" s="26">
        <v>41904.564983784723</v>
      </c>
      <c r="B10070" t="s">
        <v>130</v>
      </c>
      <c r="C10070" t="s">
        <v>549</v>
      </c>
      <c r="D10070" t="s">
        <v>7814</v>
      </c>
      <c r="E10070" t="s">
        <v>133</v>
      </c>
      <c r="F10070" t="s">
        <v>134</v>
      </c>
      <c r="G10070" t="s">
        <v>135</v>
      </c>
      <c r="H10070" t="s">
        <v>142</v>
      </c>
      <c r="I10070">
        <v>49</v>
      </c>
      <c r="J10070" t="s">
        <v>139</v>
      </c>
      <c r="K10070" t="s">
        <v>143</v>
      </c>
      <c r="L10070">
        <v>130</v>
      </c>
      <c r="M10070" t="s">
        <v>139</v>
      </c>
      <c r="N10070" t="s">
        <v>144</v>
      </c>
      <c r="O10070">
        <v>180</v>
      </c>
      <c r="P10070" t="s">
        <v>139</v>
      </c>
      <c r="Q10070" t="s">
        <v>145</v>
      </c>
      <c r="R10070">
        <v>140</v>
      </c>
      <c r="S10070" t="s">
        <v>139</v>
      </c>
      <c r="T10070" t="s">
        <v>146</v>
      </c>
      <c r="U10070">
        <v>80</v>
      </c>
      <c r="V10070" t="s">
        <v>139</v>
      </c>
      <c r="W10070" t="s">
        <v>147</v>
      </c>
      <c r="X10070">
        <v>101</v>
      </c>
      <c r="Y10070" t="s">
        <v>139</v>
      </c>
      <c r="Z10070" t="s">
        <v>148</v>
      </c>
      <c r="AA10070">
        <v>190</v>
      </c>
      <c r="AB10070" t="s">
        <v>139</v>
      </c>
      <c r="AC10070" t="s">
        <v>149</v>
      </c>
      <c r="AD10070">
        <v>20</v>
      </c>
      <c r="AE10070" t="s">
        <v>139</v>
      </c>
    </row>
    <row r="10071" spans="1:40" x14ac:dyDescent="0.2">
      <c r="A10071" s="26">
        <v>41904.564983784723</v>
      </c>
      <c r="B10071" t="s">
        <v>130</v>
      </c>
      <c r="C10071" t="s">
        <v>549</v>
      </c>
      <c r="D10071" t="s">
        <v>7815</v>
      </c>
    </row>
    <row r="10072" spans="1:40" x14ac:dyDescent="0.2">
      <c r="A10072" s="26">
        <v>41904.564983784723</v>
      </c>
      <c r="B10072" t="s">
        <v>130</v>
      </c>
      <c r="C10072" t="s">
        <v>549</v>
      </c>
      <c r="D10072" t="s">
        <v>7816</v>
      </c>
      <c r="E10072" t="s">
        <v>133</v>
      </c>
      <c r="F10072" t="s">
        <v>134</v>
      </c>
      <c r="G10072" t="s">
        <v>135</v>
      </c>
      <c r="H10072" t="s">
        <v>152</v>
      </c>
      <c r="I10072">
        <v>50</v>
      </c>
      <c r="J10072" t="s">
        <v>139</v>
      </c>
      <c r="K10072" t="s">
        <v>153</v>
      </c>
      <c r="L10072">
        <v>50</v>
      </c>
      <c r="M10072" t="s">
        <v>139</v>
      </c>
      <c r="N10072" t="s">
        <v>154</v>
      </c>
      <c r="O10072">
        <v>50</v>
      </c>
      <c r="P10072" t="s">
        <v>139</v>
      </c>
    </row>
    <row r="10073" spans="1:40" x14ac:dyDescent="0.2">
      <c r="A10073" s="26">
        <v>41904.564983784723</v>
      </c>
      <c r="B10073" t="s">
        <v>130</v>
      </c>
      <c r="C10073" t="s">
        <v>549</v>
      </c>
      <c r="D10073" t="s">
        <v>7817</v>
      </c>
      <c r="E10073" t="s">
        <v>133</v>
      </c>
      <c r="F10073" t="s">
        <v>134</v>
      </c>
      <c r="G10073" t="s">
        <v>135</v>
      </c>
      <c r="H10073" t="s">
        <v>156</v>
      </c>
      <c r="I10073">
        <v>35</v>
      </c>
      <c r="J10073" t="s">
        <v>139</v>
      </c>
      <c r="K10073" t="s">
        <v>157</v>
      </c>
      <c r="L10073">
        <v>5</v>
      </c>
      <c r="M10073" t="s">
        <v>139</v>
      </c>
      <c r="N10073" t="s">
        <v>158</v>
      </c>
      <c r="O10073">
        <v>60</v>
      </c>
      <c r="P10073" t="s">
        <v>139</v>
      </c>
    </row>
    <row r="10074" spans="1:40" x14ac:dyDescent="0.2">
      <c r="A10074" s="26">
        <v>41904.564983784723</v>
      </c>
      <c r="B10074" t="s">
        <v>130</v>
      </c>
      <c r="C10074" t="s">
        <v>549</v>
      </c>
      <c r="D10074" t="s">
        <v>7818</v>
      </c>
      <c r="E10074" t="s">
        <v>133</v>
      </c>
      <c r="F10074" t="s">
        <v>134</v>
      </c>
      <c r="G10074" t="s">
        <v>135</v>
      </c>
      <c r="H10074" t="s">
        <v>160</v>
      </c>
      <c r="I10074">
        <v>1</v>
      </c>
      <c r="J10074" t="s">
        <v>139</v>
      </c>
    </row>
    <row r="10075" spans="1:40" x14ac:dyDescent="0.2">
      <c r="A10075" s="26">
        <v>41904.564983784723</v>
      </c>
      <c r="B10075" t="s">
        <v>130</v>
      </c>
      <c r="C10075" t="s">
        <v>549</v>
      </c>
      <c r="D10075" t="s">
        <v>7819</v>
      </c>
      <c r="E10075" t="s">
        <v>133</v>
      </c>
      <c r="F10075" t="s">
        <v>134</v>
      </c>
      <c r="G10075" t="s">
        <v>135</v>
      </c>
      <c r="H10075" t="s">
        <v>162</v>
      </c>
      <c r="I10075">
        <v>30</v>
      </c>
      <c r="J10075" t="s">
        <v>139</v>
      </c>
      <c r="K10075" t="s">
        <v>163</v>
      </c>
      <c r="L10075">
        <v>30</v>
      </c>
      <c r="M10075" t="s">
        <v>139</v>
      </c>
      <c r="N10075" t="s">
        <v>164</v>
      </c>
      <c r="O10075">
        <v>30</v>
      </c>
      <c r="P10075" t="s">
        <v>139</v>
      </c>
      <c r="Q10075" t="s">
        <v>165</v>
      </c>
      <c r="R10075">
        <v>10</v>
      </c>
      <c r="S10075" t="s">
        <v>139</v>
      </c>
      <c r="T10075" t="s">
        <v>166</v>
      </c>
      <c r="U10075">
        <v>20</v>
      </c>
      <c r="V10075" t="s">
        <v>139</v>
      </c>
      <c r="W10075" t="s">
        <v>167</v>
      </c>
      <c r="X10075">
        <v>20</v>
      </c>
      <c r="Y10075" t="s">
        <v>139</v>
      </c>
      <c r="Z10075" t="s">
        <v>168</v>
      </c>
      <c r="AA10075">
        <v>20</v>
      </c>
      <c r="AB10075" t="s">
        <v>139</v>
      </c>
      <c r="AC10075" t="s">
        <v>169</v>
      </c>
      <c r="AD10075">
        <v>20</v>
      </c>
      <c r="AE10075" t="s">
        <v>139</v>
      </c>
      <c r="AF10075" t="s">
        <v>170</v>
      </c>
      <c r="AG10075">
        <v>115200</v>
      </c>
      <c r="AH10075" t="s">
        <v>139</v>
      </c>
      <c r="AI10075" t="s">
        <v>171</v>
      </c>
      <c r="AJ10075">
        <v>12000</v>
      </c>
      <c r="AK10075" t="s">
        <v>139</v>
      </c>
      <c r="AL10075" t="s">
        <v>172</v>
      </c>
      <c r="AM10075">
        <v>30000</v>
      </c>
      <c r="AN10075" t="s">
        <v>139</v>
      </c>
    </row>
    <row r="10076" spans="1:40" x14ac:dyDescent="0.2">
      <c r="A10076" s="26">
        <v>41904.564983784723</v>
      </c>
      <c r="B10076" t="s">
        <v>130</v>
      </c>
      <c r="C10076" t="s">
        <v>549</v>
      </c>
      <c r="D10076" t="s">
        <v>7820</v>
      </c>
      <c r="E10076" t="s">
        <v>133</v>
      </c>
      <c r="F10076" t="s">
        <v>134</v>
      </c>
      <c r="G10076" t="s">
        <v>135</v>
      </c>
      <c r="H10076" t="s">
        <v>174</v>
      </c>
      <c r="I10076">
        <v>60</v>
      </c>
      <c r="J10076" t="s">
        <v>139</v>
      </c>
      <c r="K10076" t="s">
        <v>175</v>
      </c>
      <c r="L10076">
        <v>40</v>
      </c>
      <c r="M10076" t="s">
        <v>139</v>
      </c>
      <c r="N10076" t="s">
        <v>176</v>
      </c>
      <c r="O10076">
        <v>50</v>
      </c>
      <c r="P10076" t="s">
        <v>139</v>
      </c>
      <c r="Q10076" t="s">
        <v>177</v>
      </c>
      <c r="R10076">
        <v>40</v>
      </c>
      <c r="S10076" t="s">
        <v>139</v>
      </c>
      <c r="T10076" t="s">
        <v>178</v>
      </c>
      <c r="U10076">
        <v>60</v>
      </c>
      <c r="V10076" t="s">
        <v>139</v>
      </c>
      <c r="W10076" t="s">
        <v>179</v>
      </c>
      <c r="X10076">
        <v>50</v>
      </c>
      <c r="Y10076" t="s">
        <v>139</v>
      </c>
      <c r="Z10076" t="s">
        <v>180</v>
      </c>
      <c r="AA10076">
        <v>50</v>
      </c>
      <c r="AB10076" t="s">
        <v>139</v>
      </c>
      <c r="AC10076" t="s">
        <v>181</v>
      </c>
      <c r="AD10076">
        <v>35</v>
      </c>
      <c r="AE10076" t="s">
        <v>139</v>
      </c>
      <c r="AF10076" t="s">
        <v>182</v>
      </c>
      <c r="AG10076">
        <v>8</v>
      </c>
      <c r="AH10076" t="s">
        <v>139</v>
      </c>
      <c r="AI10076" t="s">
        <v>183</v>
      </c>
      <c r="AJ10076">
        <v>90</v>
      </c>
      <c r="AK10076" t="s">
        <v>139</v>
      </c>
      <c r="AL10076" t="s">
        <v>184</v>
      </c>
      <c r="AM10076">
        <v>1</v>
      </c>
      <c r="AN10076" t="s">
        <v>139</v>
      </c>
    </row>
    <row r="10077" spans="1:40" x14ac:dyDescent="0.2">
      <c r="A10077" s="26">
        <v>41904.564983784723</v>
      </c>
      <c r="B10077" t="s">
        <v>130</v>
      </c>
      <c r="C10077" t="s">
        <v>549</v>
      </c>
      <c r="D10077" t="s">
        <v>7821</v>
      </c>
      <c r="E10077" t="s">
        <v>133</v>
      </c>
      <c r="F10077" t="s">
        <v>134</v>
      </c>
      <c r="G10077" t="s">
        <v>135</v>
      </c>
      <c r="H10077" t="s">
        <v>186</v>
      </c>
      <c r="I10077">
        <v>33</v>
      </c>
      <c r="J10077" t="s">
        <v>139</v>
      </c>
      <c r="K10077" t="s">
        <v>187</v>
      </c>
      <c r="L10077">
        <v>33</v>
      </c>
      <c r="M10077" t="s">
        <v>139</v>
      </c>
      <c r="N10077" t="s">
        <v>188</v>
      </c>
      <c r="O10077">
        <v>34</v>
      </c>
      <c r="P10077" t="s">
        <v>139</v>
      </c>
      <c r="Q10077" t="s">
        <v>166</v>
      </c>
      <c r="R10077">
        <v>20</v>
      </c>
      <c r="S10077" t="s">
        <v>139</v>
      </c>
      <c r="T10077" t="s">
        <v>167</v>
      </c>
      <c r="U10077">
        <v>20</v>
      </c>
      <c r="V10077" t="s">
        <v>139</v>
      </c>
      <c r="W10077" t="s">
        <v>168</v>
      </c>
      <c r="X10077">
        <v>20</v>
      </c>
      <c r="Y10077" t="s">
        <v>139</v>
      </c>
      <c r="Z10077" t="s">
        <v>189</v>
      </c>
      <c r="AA10077">
        <v>20</v>
      </c>
      <c r="AB10077" t="s">
        <v>139</v>
      </c>
      <c r="AC10077" t="s">
        <v>190</v>
      </c>
      <c r="AD10077">
        <v>20</v>
      </c>
      <c r="AE10077" t="s">
        <v>139</v>
      </c>
      <c r="AF10077" t="s">
        <v>191</v>
      </c>
      <c r="AG10077">
        <v>20</v>
      </c>
      <c r="AH10077" t="s">
        <v>139</v>
      </c>
      <c r="AI10077" t="s">
        <v>170</v>
      </c>
      <c r="AJ10077">
        <v>115200</v>
      </c>
      <c r="AK10077" t="s">
        <v>139</v>
      </c>
      <c r="AL10077" t="s">
        <v>171</v>
      </c>
      <c r="AM10077">
        <v>12000</v>
      </c>
      <c r="AN10077" t="s">
        <v>139</v>
      </c>
    </row>
    <row r="10078" spans="1:40" x14ac:dyDescent="0.2">
      <c r="A10078" s="26">
        <v>41904.564983784723</v>
      </c>
      <c r="B10078" t="s">
        <v>130</v>
      </c>
      <c r="C10078" t="s">
        <v>549</v>
      </c>
      <c r="D10078" t="s">
        <v>7822</v>
      </c>
      <c r="E10078" t="s">
        <v>133</v>
      </c>
      <c r="F10078" t="s">
        <v>134</v>
      </c>
      <c r="G10078" t="s">
        <v>135</v>
      </c>
      <c r="H10078" t="s">
        <v>142</v>
      </c>
      <c r="I10078">
        <v>49</v>
      </c>
      <c r="J10078" t="s">
        <v>139</v>
      </c>
      <c r="K10078" t="s">
        <v>143</v>
      </c>
      <c r="L10078">
        <v>130</v>
      </c>
      <c r="M10078" t="s">
        <v>139</v>
      </c>
      <c r="N10078" t="s">
        <v>144</v>
      </c>
      <c r="O10078">
        <v>180</v>
      </c>
      <c r="P10078" t="s">
        <v>139</v>
      </c>
      <c r="Q10078" t="s">
        <v>145</v>
      </c>
      <c r="R10078">
        <v>140</v>
      </c>
      <c r="S10078" t="s">
        <v>139</v>
      </c>
      <c r="T10078" t="s">
        <v>146</v>
      </c>
      <c r="U10078">
        <v>80</v>
      </c>
      <c r="V10078" t="s">
        <v>139</v>
      </c>
      <c r="W10078" t="s">
        <v>147</v>
      </c>
      <c r="X10078">
        <v>101</v>
      </c>
      <c r="Y10078" t="s">
        <v>139</v>
      </c>
      <c r="Z10078" t="s">
        <v>148</v>
      </c>
      <c r="AA10078">
        <v>190</v>
      </c>
      <c r="AB10078" t="s">
        <v>139</v>
      </c>
      <c r="AC10078" t="s">
        <v>149</v>
      </c>
      <c r="AD10078">
        <v>20</v>
      </c>
      <c r="AE10078" t="s">
        <v>139</v>
      </c>
    </row>
    <row r="10079" spans="1:40" x14ac:dyDescent="0.2">
      <c r="A10079" s="26">
        <v>41904.564983784723</v>
      </c>
      <c r="B10079" t="s">
        <v>130</v>
      </c>
      <c r="C10079" t="s">
        <v>549</v>
      </c>
      <c r="D10079" t="s">
        <v>7823</v>
      </c>
    </row>
    <row r="10080" spans="1:40" x14ac:dyDescent="0.2">
      <c r="A10080" s="26">
        <v>41904.564983784723</v>
      </c>
      <c r="B10080" t="s">
        <v>130</v>
      </c>
      <c r="C10080" t="s">
        <v>550</v>
      </c>
      <c r="D10080" t="s">
        <v>7824</v>
      </c>
      <c r="E10080" t="s">
        <v>133</v>
      </c>
      <c r="F10080" t="s">
        <v>134</v>
      </c>
      <c r="G10080" t="s">
        <v>135</v>
      </c>
      <c r="H10080" t="s">
        <v>142</v>
      </c>
      <c r="I10080">
        <v>49</v>
      </c>
      <c r="J10080" t="s">
        <v>139</v>
      </c>
      <c r="K10080" t="s">
        <v>143</v>
      </c>
      <c r="L10080">
        <v>130</v>
      </c>
      <c r="M10080" t="s">
        <v>139</v>
      </c>
      <c r="N10080" t="s">
        <v>144</v>
      </c>
      <c r="O10080">
        <v>180</v>
      </c>
      <c r="P10080" t="s">
        <v>139</v>
      </c>
      <c r="Q10080" t="s">
        <v>145</v>
      </c>
      <c r="R10080">
        <v>140</v>
      </c>
      <c r="S10080" t="s">
        <v>139</v>
      </c>
      <c r="T10080" t="s">
        <v>146</v>
      </c>
      <c r="U10080">
        <v>80</v>
      </c>
      <c r="V10080" t="s">
        <v>139</v>
      </c>
      <c r="W10080" t="s">
        <v>147</v>
      </c>
      <c r="X10080">
        <v>101</v>
      </c>
      <c r="Y10080" t="s">
        <v>139</v>
      </c>
      <c r="Z10080" t="s">
        <v>148</v>
      </c>
      <c r="AA10080">
        <v>190</v>
      </c>
      <c r="AB10080" t="s">
        <v>139</v>
      </c>
      <c r="AC10080" t="s">
        <v>149</v>
      </c>
      <c r="AD10080">
        <v>20</v>
      </c>
      <c r="AE10080" t="s">
        <v>139</v>
      </c>
    </row>
    <row r="10081" spans="1:40" x14ac:dyDescent="0.2">
      <c r="A10081" s="26">
        <v>41904.564983784723</v>
      </c>
      <c r="B10081" t="s">
        <v>130</v>
      </c>
      <c r="C10081" t="s">
        <v>550</v>
      </c>
      <c r="D10081" t="s">
        <v>7825</v>
      </c>
    </row>
    <row r="10082" spans="1:40" x14ac:dyDescent="0.2">
      <c r="A10082" s="26">
        <v>41904.564983784723</v>
      </c>
      <c r="B10082" t="s">
        <v>130</v>
      </c>
      <c r="C10082" t="s">
        <v>550</v>
      </c>
      <c r="D10082" t="s">
        <v>7826</v>
      </c>
      <c r="E10082" t="s">
        <v>133</v>
      </c>
      <c r="F10082" t="s">
        <v>134</v>
      </c>
      <c r="G10082" t="s">
        <v>135</v>
      </c>
      <c r="H10082" t="s">
        <v>152</v>
      </c>
      <c r="I10082">
        <v>50</v>
      </c>
      <c r="J10082" t="s">
        <v>139</v>
      </c>
      <c r="K10082" t="s">
        <v>153</v>
      </c>
      <c r="L10082">
        <v>50</v>
      </c>
      <c r="M10082" t="s">
        <v>139</v>
      </c>
      <c r="N10082" t="s">
        <v>154</v>
      </c>
      <c r="O10082">
        <v>50</v>
      </c>
      <c r="P10082" t="s">
        <v>139</v>
      </c>
    </row>
    <row r="10083" spans="1:40" x14ac:dyDescent="0.2">
      <c r="A10083" s="26">
        <v>41904.564983784723</v>
      </c>
      <c r="B10083" t="s">
        <v>130</v>
      </c>
      <c r="C10083" t="s">
        <v>550</v>
      </c>
      <c r="D10083" t="s">
        <v>7827</v>
      </c>
      <c r="E10083" t="s">
        <v>133</v>
      </c>
      <c r="F10083" t="s">
        <v>134</v>
      </c>
      <c r="G10083" t="s">
        <v>135</v>
      </c>
      <c r="H10083" t="s">
        <v>156</v>
      </c>
      <c r="I10083">
        <v>35</v>
      </c>
      <c r="J10083" t="s">
        <v>139</v>
      </c>
      <c r="K10083" t="s">
        <v>157</v>
      </c>
      <c r="L10083">
        <v>5</v>
      </c>
      <c r="M10083" t="s">
        <v>139</v>
      </c>
      <c r="N10083" t="s">
        <v>158</v>
      </c>
      <c r="O10083">
        <v>60</v>
      </c>
      <c r="P10083" t="s">
        <v>139</v>
      </c>
    </row>
    <row r="10084" spans="1:40" x14ac:dyDescent="0.2">
      <c r="A10084" s="26">
        <v>41904.564983784723</v>
      </c>
      <c r="B10084" t="s">
        <v>130</v>
      </c>
      <c r="C10084" t="s">
        <v>550</v>
      </c>
      <c r="D10084" t="s">
        <v>7828</v>
      </c>
      <c r="E10084" t="s">
        <v>133</v>
      </c>
      <c r="F10084" t="s">
        <v>134</v>
      </c>
      <c r="G10084" t="s">
        <v>135</v>
      </c>
      <c r="H10084" t="s">
        <v>160</v>
      </c>
      <c r="I10084">
        <v>1</v>
      </c>
      <c r="J10084" t="s">
        <v>139</v>
      </c>
    </row>
    <row r="10085" spans="1:40" x14ac:dyDescent="0.2">
      <c r="A10085" s="26">
        <v>41904.564983784723</v>
      </c>
      <c r="B10085" t="s">
        <v>130</v>
      </c>
      <c r="C10085" t="s">
        <v>550</v>
      </c>
      <c r="D10085" t="s">
        <v>7829</v>
      </c>
      <c r="E10085" t="s">
        <v>133</v>
      </c>
      <c r="F10085" t="s">
        <v>134</v>
      </c>
      <c r="G10085" t="s">
        <v>135</v>
      </c>
      <c r="H10085" t="s">
        <v>162</v>
      </c>
      <c r="I10085">
        <v>30</v>
      </c>
      <c r="J10085" t="s">
        <v>139</v>
      </c>
      <c r="K10085" t="s">
        <v>163</v>
      </c>
      <c r="L10085">
        <v>30</v>
      </c>
      <c r="M10085" t="s">
        <v>139</v>
      </c>
      <c r="N10085" t="s">
        <v>164</v>
      </c>
      <c r="O10085">
        <v>30</v>
      </c>
      <c r="P10085" t="s">
        <v>139</v>
      </c>
      <c r="Q10085" t="s">
        <v>165</v>
      </c>
      <c r="R10085">
        <v>10</v>
      </c>
      <c r="S10085" t="s">
        <v>139</v>
      </c>
      <c r="T10085" t="s">
        <v>166</v>
      </c>
      <c r="U10085">
        <v>20</v>
      </c>
      <c r="V10085" t="s">
        <v>139</v>
      </c>
      <c r="W10085" t="s">
        <v>167</v>
      </c>
      <c r="X10085">
        <v>20</v>
      </c>
      <c r="Y10085" t="s">
        <v>139</v>
      </c>
      <c r="Z10085" t="s">
        <v>168</v>
      </c>
      <c r="AA10085">
        <v>20</v>
      </c>
      <c r="AB10085" t="s">
        <v>139</v>
      </c>
      <c r="AC10085" t="s">
        <v>169</v>
      </c>
      <c r="AD10085">
        <v>20</v>
      </c>
      <c r="AE10085" t="s">
        <v>139</v>
      </c>
      <c r="AF10085" t="s">
        <v>170</v>
      </c>
      <c r="AG10085">
        <v>115200</v>
      </c>
      <c r="AH10085" t="s">
        <v>139</v>
      </c>
      <c r="AI10085" t="s">
        <v>171</v>
      </c>
      <c r="AJ10085">
        <v>12000</v>
      </c>
      <c r="AK10085" t="s">
        <v>139</v>
      </c>
      <c r="AL10085" t="s">
        <v>172</v>
      </c>
      <c r="AM10085">
        <v>30000</v>
      </c>
      <c r="AN10085" t="s">
        <v>139</v>
      </c>
    </row>
    <row r="10086" spans="1:40" x14ac:dyDescent="0.2">
      <c r="A10086" s="26">
        <v>41904.564983784723</v>
      </c>
      <c r="B10086" t="s">
        <v>130</v>
      </c>
      <c r="C10086" t="s">
        <v>550</v>
      </c>
      <c r="D10086" t="s">
        <v>7830</v>
      </c>
      <c r="E10086" t="s">
        <v>133</v>
      </c>
      <c r="F10086" t="s">
        <v>134</v>
      </c>
      <c r="G10086" t="s">
        <v>135</v>
      </c>
      <c r="H10086" t="s">
        <v>174</v>
      </c>
      <c r="I10086">
        <v>60</v>
      </c>
      <c r="J10086" t="s">
        <v>139</v>
      </c>
      <c r="K10086" t="s">
        <v>175</v>
      </c>
      <c r="L10086">
        <v>40</v>
      </c>
      <c r="M10086" t="s">
        <v>139</v>
      </c>
      <c r="N10086" t="s">
        <v>176</v>
      </c>
      <c r="O10086">
        <v>50</v>
      </c>
      <c r="P10086" t="s">
        <v>139</v>
      </c>
      <c r="Q10086" t="s">
        <v>177</v>
      </c>
      <c r="R10086">
        <v>40</v>
      </c>
      <c r="S10086" t="s">
        <v>139</v>
      </c>
      <c r="T10086" t="s">
        <v>178</v>
      </c>
      <c r="U10086">
        <v>60</v>
      </c>
      <c r="V10086" t="s">
        <v>139</v>
      </c>
      <c r="W10086" t="s">
        <v>179</v>
      </c>
      <c r="X10086">
        <v>50</v>
      </c>
      <c r="Y10086" t="s">
        <v>139</v>
      </c>
      <c r="Z10086" t="s">
        <v>180</v>
      </c>
      <c r="AA10086">
        <v>50</v>
      </c>
      <c r="AB10086" t="s">
        <v>139</v>
      </c>
      <c r="AC10086" t="s">
        <v>181</v>
      </c>
      <c r="AD10086">
        <v>35</v>
      </c>
      <c r="AE10086" t="s">
        <v>139</v>
      </c>
      <c r="AF10086" t="s">
        <v>182</v>
      </c>
      <c r="AG10086">
        <v>8</v>
      </c>
      <c r="AH10086" t="s">
        <v>139</v>
      </c>
      <c r="AI10086" t="s">
        <v>183</v>
      </c>
      <c r="AJ10086">
        <v>90</v>
      </c>
      <c r="AK10086" t="s">
        <v>139</v>
      </c>
      <c r="AL10086" t="s">
        <v>184</v>
      </c>
      <c r="AM10086">
        <v>1</v>
      </c>
      <c r="AN10086" t="s">
        <v>139</v>
      </c>
    </row>
    <row r="10087" spans="1:40" x14ac:dyDescent="0.2">
      <c r="A10087" s="26">
        <v>41904.564983784723</v>
      </c>
      <c r="B10087" t="s">
        <v>130</v>
      </c>
      <c r="C10087" t="s">
        <v>550</v>
      </c>
      <c r="D10087" t="s">
        <v>7831</v>
      </c>
      <c r="E10087" t="s">
        <v>133</v>
      </c>
      <c r="F10087" t="s">
        <v>134</v>
      </c>
      <c r="G10087" t="s">
        <v>135</v>
      </c>
      <c r="H10087" t="s">
        <v>186</v>
      </c>
      <c r="I10087">
        <v>33</v>
      </c>
      <c r="J10087" t="s">
        <v>139</v>
      </c>
      <c r="K10087" t="s">
        <v>187</v>
      </c>
      <c r="L10087">
        <v>33</v>
      </c>
      <c r="M10087" t="s">
        <v>139</v>
      </c>
      <c r="N10087" t="s">
        <v>188</v>
      </c>
      <c r="O10087">
        <v>34</v>
      </c>
      <c r="P10087" t="s">
        <v>139</v>
      </c>
      <c r="Q10087" t="s">
        <v>166</v>
      </c>
      <c r="R10087">
        <v>20</v>
      </c>
      <c r="S10087" t="s">
        <v>139</v>
      </c>
      <c r="T10087" t="s">
        <v>167</v>
      </c>
      <c r="U10087">
        <v>20</v>
      </c>
      <c r="V10087" t="s">
        <v>139</v>
      </c>
      <c r="W10087" t="s">
        <v>168</v>
      </c>
      <c r="X10087">
        <v>20</v>
      </c>
      <c r="Y10087" t="s">
        <v>139</v>
      </c>
      <c r="Z10087" t="s">
        <v>189</v>
      </c>
      <c r="AA10087">
        <v>20</v>
      </c>
      <c r="AB10087" t="s">
        <v>139</v>
      </c>
      <c r="AC10087" t="s">
        <v>190</v>
      </c>
      <c r="AD10087">
        <v>20</v>
      </c>
      <c r="AE10087" t="s">
        <v>139</v>
      </c>
      <c r="AF10087" t="s">
        <v>191</v>
      </c>
      <c r="AG10087">
        <v>20</v>
      </c>
      <c r="AH10087" t="s">
        <v>139</v>
      </c>
      <c r="AI10087" t="s">
        <v>170</v>
      </c>
      <c r="AJ10087">
        <v>115200</v>
      </c>
      <c r="AK10087" t="s">
        <v>139</v>
      </c>
      <c r="AL10087" t="s">
        <v>171</v>
      </c>
      <c r="AM10087">
        <v>12000</v>
      </c>
      <c r="AN10087" t="s">
        <v>139</v>
      </c>
    </row>
    <row r="10088" spans="1:40" x14ac:dyDescent="0.2">
      <c r="A10088" s="26">
        <v>41904.564983784723</v>
      </c>
      <c r="B10088" t="s">
        <v>130</v>
      </c>
      <c r="C10088" t="s">
        <v>550</v>
      </c>
      <c r="D10088" t="s">
        <v>7832</v>
      </c>
      <c r="E10088" t="s">
        <v>133</v>
      </c>
      <c r="F10088" t="s">
        <v>134</v>
      </c>
      <c r="G10088" t="s">
        <v>135</v>
      </c>
      <c r="H10088" t="s">
        <v>142</v>
      </c>
      <c r="I10088">
        <v>49</v>
      </c>
      <c r="J10088" t="s">
        <v>139</v>
      </c>
      <c r="K10088" t="s">
        <v>143</v>
      </c>
      <c r="L10088">
        <v>130</v>
      </c>
      <c r="M10088" t="s">
        <v>139</v>
      </c>
      <c r="N10088" t="s">
        <v>144</v>
      </c>
      <c r="O10088">
        <v>180</v>
      </c>
      <c r="P10088" t="s">
        <v>139</v>
      </c>
      <c r="Q10088" t="s">
        <v>145</v>
      </c>
      <c r="R10088">
        <v>140</v>
      </c>
      <c r="S10088" t="s">
        <v>139</v>
      </c>
      <c r="T10088" t="s">
        <v>146</v>
      </c>
      <c r="U10088">
        <v>80</v>
      </c>
      <c r="V10088" t="s">
        <v>139</v>
      </c>
      <c r="W10088" t="s">
        <v>147</v>
      </c>
      <c r="X10088">
        <v>101</v>
      </c>
      <c r="Y10088" t="s">
        <v>139</v>
      </c>
      <c r="Z10088" t="s">
        <v>148</v>
      </c>
      <c r="AA10088">
        <v>190</v>
      </c>
      <c r="AB10088" t="s">
        <v>139</v>
      </c>
      <c r="AC10088" t="s">
        <v>149</v>
      </c>
      <c r="AD10088">
        <v>20</v>
      </c>
      <c r="AE10088" t="s">
        <v>139</v>
      </c>
    </row>
    <row r="10089" spans="1:40" x14ac:dyDescent="0.2">
      <c r="A10089" s="26">
        <v>41904.564983784723</v>
      </c>
      <c r="B10089" t="s">
        <v>130</v>
      </c>
      <c r="C10089" t="s">
        <v>550</v>
      </c>
      <c r="D10089" t="s">
        <v>7833</v>
      </c>
    </row>
    <row r="10090" spans="1:40" x14ac:dyDescent="0.2">
      <c r="A10090" s="26">
        <v>41904.564983784723</v>
      </c>
      <c r="B10090" t="s">
        <v>130</v>
      </c>
      <c r="C10090" t="s">
        <v>550</v>
      </c>
      <c r="D10090" t="s">
        <v>7834</v>
      </c>
      <c r="E10090" t="s">
        <v>133</v>
      </c>
      <c r="F10090" t="s">
        <v>134</v>
      </c>
      <c r="G10090" t="s">
        <v>135</v>
      </c>
      <c r="H10090" t="s">
        <v>152</v>
      </c>
      <c r="I10090">
        <v>50</v>
      </c>
      <c r="J10090" t="s">
        <v>139</v>
      </c>
      <c r="K10090" t="s">
        <v>153</v>
      </c>
      <c r="L10090">
        <v>50</v>
      </c>
      <c r="M10090" t="s">
        <v>139</v>
      </c>
      <c r="N10090" t="s">
        <v>154</v>
      </c>
      <c r="O10090">
        <v>50</v>
      </c>
      <c r="P10090" t="s">
        <v>139</v>
      </c>
    </row>
    <row r="10091" spans="1:40" x14ac:dyDescent="0.2">
      <c r="A10091" s="26">
        <v>41904.564983784723</v>
      </c>
      <c r="B10091" t="s">
        <v>130</v>
      </c>
      <c r="C10091" t="s">
        <v>550</v>
      </c>
      <c r="D10091" t="s">
        <v>7835</v>
      </c>
      <c r="E10091" t="s">
        <v>133</v>
      </c>
      <c r="F10091" t="s">
        <v>134</v>
      </c>
      <c r="G10091" t="s">
        <v>135</v>
      </c>
      <c r="H10091" t="s">
        <v>156</v>
      </c>
      <c r="I10091">
        <v>35</v>
      </c>
      <c r="J10091" t="s">
        <v>139</v>
      </c>
      <c r="K10091" t="s">
        <v>157</v>
      </c>
      <c r="L10091">
        <v>5</v>
      </c>
      <c r="M10091" t="s">
        <v>139</v>
      </c>
      <c r="N10091" t="s">
        <v>158</v>
      </c>
      <c r="O10091">
        <v>60</v>
      </c>
      <c r="P10091" t="s">
        <v>139</v>
      </c>
    </row>
    <row r="10092" spans="1:40" x14ac:dyDescent="0.2">
      <c r="A10092" s="26">
        <v>41904.564983784723</v>
      </c>
      <c r="B10092" t="s">
        <v>130</v>
      </c>
      <c r="C10092" t="s">
        <v>550</v>
      </c>
      <c r="D10092" t="s">
        <v>7836</v>
      </c>
      <c r="E10092" t="s">
        <v>133</v>
      </c>
      <c r="F10092" t="s">
        <v>134</v>
      </c>
      <c r="G10092" t="s">
        <v>135</v>
      </c>
      <c r="H10092" t="s">
        <v>160</v>
      </c>
      <c r="I10092">
        <v>1</v>
      </c>
      <c r="J10092" t="s">
        <v>139</v>
      </c>
    </row>
    <row r="10093" spans="1:40" x14ac:dyDescent="0.2">
      <c r="A10093" s="26">
        <v>41904.564983784723</v>
      </c>
      <c r="B10093" t="s">
        <v>130</v>
      </c>
      <c r="C10093" t="s">
        <v>550</v>
      </c>
      <c r="D10093" t="s">
        <v>7837</v>
      </c>
      <c r="E10093" t="s">
        <v>133</v>
      </c>
      <c r="F10093" t="s">
        <v>134</v>
      </c>
      <c r="G10093" t="s">
        <v>135</v>
      </c>
      <c r="H10093" t="s">
        <v>162</v>
      </c>
      <c r="I10093">
        <v>30</v>
      </c>
      <c r="J10093" t="s">
        <v>139</v>
      </c>
      <c r="K10093" t="s">
        <v>163</v>
      </c>
      <c r="L10093">
        <v>30</v>
      </c>
      <c r="M10093" t="s">
        <v>139</v>
      </c>
      <c r="N10093" t="s">
        <v>164</v>
      </c>
      <c r="O10093">
        <v>30</v>
      </c>
      <c r="P10093" t="s">
        <v>139</v>
      </c>
      <c r="Q10093" t="s">
        <v>165</v>
      </c>
      <c r="R10093">
        <v>10</v>
      </c>
      <c r="S10093" t="s">
        <v>139</v>
      </c>
      <c r="T10093" t="s">
        <v>166</v>
      </c>
      <c r="U10093">
        <v>20</v>
      </c>
      <c r="V10093" t="s">
        <v>139</v>
      </c>
      <c r="W10093" t="s">
        <v>167</v>
      </c>
      <c r="X10093">
        <v>20</v>
      </c>
      <c r="Y10093" t="s">
        <v>139</v>
      </c>
      <c r="Z10093" t="s">
        <v>168</v>
      </c>
      <c r="AA10093">
        <v>20</v>
      </c>
      <c r="AB10093" t="s">
        <v>139</v>
      </c>
      <c r="AC10093" t="s">
        <v>169</v>
      </c>
      <c r="AD10093">
        <v>20</v>
      </c>
      <c r="AE10093" t="s">
        <v>139</v>
      </c>
      <c r="AF10093" t="s">
        <v>170</v>
      </c>
      <c r="AG10093">
        <v>115200</v>
      </c>
      <c r="AH10093" t="s">
        <v>139</v>
      </c>
      <c r="AI10093" t="s">
        <v>171</v>
      </c>
      <c r="AJ10093">
        <v>12000</v>
      </c>
      <c r="AK10093" t="s">
        <v>139</v>
      </c>
      <c r="AL10093" t="s">
        <v>172</v>
      </c>
      <c r="AM10093">
        <v>30000</v>
      </c>
      <c r="AN10093" t="s">
        <v>139</v>
      </c>
    </row>
    <row r="10094" spans="1:40" x14ac:dyDescent="0.2">
      <c r="A10094" s="26">
        <v>41904.564983784723</v>
      </c>
      <c r="B10094" t="s">
        <v>130</v>
      </c>
      <c r="C10094" t="s">
        <v>550</v>
      </c>
      <c r="D10094" t="s">
        <v>7838</v>
      </c>
      <c r="E10094" t="s">
        <v>133</v>
      </c>
      <c r="F10094" t="s">
        <v>134</v>
      </c>
      <c r="G10094" t="s">
        <v>135</v>
      </c>
      <c r="H10094" t="s">
        <v>174</v>
      </c>
      <c r="I10094">
        <v>60</v>
      </c>
      <c r="J10094" t="s">
        <v>139</v>
      </c>
      <c r="K10094" t="s">
        <v>175</v>
      </c>
      <c r="L10094">
        <v>40</v>
      </c>
      <c r="M10094" t="s">
        <v>139</v>
      </c>
      <c r="N10094" t="s">
        <v>176</v>
      </c>
      <c r="O10094">
        <v>50</v>
      </c>
      <c r="P10094" t="s">
        <v>139</v>
      </c>
      <c r="Q10094" t="s">
        <v>177</v>
      </c>
      <c r="R10094">
        <v>40</v>
      </c>
      <c r="S10094" t="s">
        <v>139</v>
      </c>
      <c r="T10094" t="s">
        <v>178</v>
      </c>
      <c r="U10094">
        <v>60</v>
      </c>
      <c r="V10094" t="s">
        <v>139</v>
      </c>
      <c r="W10094" t="s">
        <v>179</v>
      </c>
      <c r="X10094">
        <v>50</v>
      </c>
      <c r="Y10094" t="s">
        <v>139</v>
      </c>
      <c r="Z10094" t="s">
        <v>180</v>
      </c>
      <c r="AA10094">
        <v>50</v>
      </c>
      <c r="AB10094" t="s">
        <v>139</v>
      </c>
      <c r="AC10094" t="s">
        <v>181</v>
      </c>
      <c r="AD10094">
        <v>35</v>
      </c>
      <c r="AE10094" t="s">
        <v>139</v>
      </c>
      <c r="AF10094" t="s">
        <v>182</v>
      </c>
      <c r="AG10094">
        <v>8</v>
      </c>
      <c r="AH10094" t="s">
        <v>139</v>
      </c>
      <c r="AI10094" t="s">
        <v>183</v>
      </c>
      <c r="AJ10094">
        <v>90</v>
      </c>
      <c r="AK10094" t="s">
        <v>139</v>
      </c>
      <c r="AL10094" t="s">
        <v>184</v>
      </c>
      <c r="AM10094">
        <v>1</v>
      </c>
      <c r="AN10094" t="s">
        <v>139</v>
      </c>
    </row>
    <row r="10095" spans="1:40" x14ac:dyDescent="0.2">
      <c r="A10095" s="26">
        <v>41904.564983784723</v>
      </c>
      <c r="B10095" t="s">
        <v>130</v>
      </c>
      <c r="C10095" t="s">
        <v>550</v>
      </c>
      <c r="D10095" t="s">
        <v>7839</v>
      </c>
      <c r="E10095" t="s">
        <v>133</v>
      </c>
      <c r="F10095" t="s">
        <v>134</v>
      </c>
      <c r="G10095" t="s">
        <v>135</v>
      </c>
      <c r="H10095" t="s">
        <v>186</v>
      </c>
      <c r="I10095">
        <v>33</v>
      </c>
      <c r="J10095" t="s">
        <v>139</v>
      </c>
      <c r="K10095" t="s">
        <v>187</v>
      </c>
      <c r="L10095">
        <v>33</v>
      </c>
      <c r="M10095" t="s">
        <v>139</v>
      </c>
      <c r="N10095" t="s">
        <v>188</v>
      </c>
      <c r="O10095">
        <v>34</v>
      </c>
      <c r="P10095" t="s">
        <v>139</v>
      </c>
      <c r="Q10095" t="s">
        <v>166</v>
      </c>
      <c r="R10095">
        <v>20</v>
      </c>
      <c r="S10095" t="s">
        <v>139</v>
      </c>
      <c r="T10095" t="s">
        <v>167</v>
      </c>
      <c r="U10095">
        <v>20</v>
      </c>
      <c r="V10095" t="s">
        <v>139</v>
      </c>
      <c r="W10095" t="s">
        <v>168</v>
      </c>
      <c r="X10095">
        <v>20</v>
      </c>
      <c r="Y10095" t="s">
        <v>139</v>
      </c>
      <c r="Z10095" t="s">
        <v>189</v>
      </c>
      <c r="AA10095">
        <v>20</v>
      </c>
      <c r="AB10095" t="s">
        <v>139</v>
      </c>
      <c r="AC10095" t="s">
        <v>190</v>
      </c>
      <c r="AD10095">
        <v>20</v>
      </c>
      <c r="AE10095" t="s">
        <v>139</v>
      </c>
      <c r="AF10095" t="s">
        <v>191</v>
      </c>
      <c r="AG10095">
        <v>20</v>
      </c>
      <c r="AH10095" t="s">
        <v>139</v>
      </c>
      <c r="AI10095" t="s">
        <v>170</v>
      </c>
      <c r="AJ10095">
        <v>115200</v>
      </c>
      <c r="AK10095" t="s">
        <v>139</v>
      </c>
      <c r="AL10095" t="s">
        <v>171</v>
      </c>
      <c r="AM10095">
        <v>12000</v>
      </c>
      <c r="AN10095" t="s">
        <v>139</v>
      </c>
    </row>
    <row r="10096" spans="1:40" x14ac:dyDescent="0.2">
      <c r="A10096" s="26">
        <v>41904.564983784723</v>
      </c>
      <c r="B10096" t="s">
        <v>130</v>
      </c>
      <c r="C10096" t="s">
        <v>550</v>
      </c>
      <c r="D10096" t="s">
        <v>7840</v>
      </c>
      <c r="E10096" t="s">
        <v>133</v>
      </c>
      <c r="F10096" t="s">
        <v>134</v>
      </c>
      <c r="G10096" t="s">
        <v>135</v>
      </c>
      <c r="H10096" t="s">
        <v>142</v>
      </c>
      <c r="I10096">
        <v>49</v>
      </c>
      <c r="J10096" t="s">
        <v>139</v>
      </c>
      <c r="K10096" t="s">
        <v>143</v>
      </c>
      <c r="L10096">
        <v>130</v>
      </c>
      <c r="M10096" t="s">
        <v>139</v>
      </c>
      <c r="N10096" t="s">
        <v>144</v>
      </c>
      <c r="O10096">
        <v>180</v>
      </c>
      <c r="P10096" t="s">
        <v>139</v>
      </c>
      <c r="Q10096" t="s">
        <v>145</v>
      </c>
      <c r="R10096">
        <v>140</v>
      </c>
      <c r="S10096" t="s">
        <v>139</v>
      </c>
      <c r="T10096" t="s">
        <v>146</v>
      </c>
      <c r="U10096">
        <v>80</v>
      </c>
      <c r="V10096" t="s">
        <v>139</v>
      </c>
      <c r="W10096" t="s">
        <v>147</v>
      </c>
      <c r="X10096">
        <v>101</v>
      </c>
      <c r="Y10096" t="s">
        <v>139</v>
      </c>
      <c r="Z10096" t="s">
        <v>148</v>
      </c>
      <c r="AA10096">
        <v>190</v>
      </c>
      <c r="AB10096" t="s">
        <v>139</v>
      </c>
      <c r="AC10096" t="s">
        <v>149</v>
      </c>
      <c r="AD10096">
        <v>20</v>
      </c>
      <c r="AE10096" t="s">
        <v>139</v>
      </c>
    </row>
    <row r="10097" spans="1:40" x14ac:dyDescent="0.2">
      <c r="A10097" s="26">
        <v>41904.564983784723</v>
      </c>
      <c r="B10097" t="s">
        <v>130</v>
      </c>
      <c r="C10097" t="s">
        <v>550</v>
      </c>
      <c r="D10097" t="s">
        <v>7841</v>
      </c>
    </row>
    <row r="10098" spans="1:40" x14ac:dyDescent="0.2">
      <c r="A10098" s="26">
        <v>41904.564983784723</v>
      </c>
      <c r="B10098" t="s">
        <v>130</v>
      </c>
      <c r="C10098" t="s">
        <v>550</v>
      </c>
      <c r="D10098" t="s">
        <v>7842</v>
      </c>
      <c r="E10098" t="s">
        <v>133</v>
      </c>
      <c r="F10098" t="s">
        <v>134</v>
      </c>
      <c r="G10098" t="s">
        <v>135</v>
      </c>
      <c r="H10098" t="s">
        <v>152</v>
      </c>
      <c r="I10098">
        <v>50</v>
      </c>
      <c r="J10098" t="s">
        <v>139</v>
      </c>
      <c r="K10098" t="s">
        <v>153</v>
      </c>
      <c r="L10098">
        <v>50</v>
      </c>
      <c r="M10098" t="s">
        <v>139</v>
      </c>
      <c r="N10098" t="s">
        <v>154</v>
      </c>
      <c r="O10098">
        <v>50</v>
      </c>
      <c r="P10098" t="s">
        <v>139</v>
      </c>
    </row>
    <row r="10099" spans="1:40" x14ac:dyDescent="0.2">
      <c r="A10099" s="26">
        <v>41904.564983784723</v>
      </c>
      <c r="B10099" t="s">
        <v>130</v>
      </c>
      <c r="C10099" t="s">
        <v>550</v>
      </c>
      <c r="D10099" t="s">
        <v>7843</v>
      </c>
      <c r="E10099" t="s">
        <v>133</v>
      </c>
      <c r="F10099" t="s">
        <v>134</v>
      </c>
      <c r="G10099" t="s">
        <v>135</v>
      </c>
      <c r="H10099" t="s">
        <v>156</v>
      </c>
      <c r="I10099">
        <v>35</v>
      </c>
      <c r="J10099" t="s">
        <v>139</v>
      </c>
      <c r="K10099" t="s">
        <v>157</v>
      </c>
      <c r="L10099">
        <v>5</v>
      </c>
      <c r="M10099" t="s">
        <v>139</v>
      </c>
      <c r="N10099" t="s">
        <v>158</v>
      </c>
      <c r="O10099">
        <v>60</v>
      </c>
      <c r="P10099" t="s">
        <v>139</v>
      </c>
    </row>
    <row r="10100" spans="1:40" x14ac:dyDescent="0.2">
      <c r="A10100" s="26">
        <v>41904.564983784723</v>
      </c>
      <c r="B10100" t="s">
        <v>130</v>
      </c>
      <c r="C10100" t="s">
        <v>550</v>
      </c>
      <c r="D10100" t="s">
        <v>7844</v>
      </c>
      <c r="E10100" t="s">
        <v>133</v>
      </c>
      <c r="F10100" t="s">
        <v>134</v>
      </c>
      <c r="G10100" t="s">
        <v>135</v>
      </c>
      <c r="H10100" t="s">
        <v>160</v>
      </c>
      <c r="I10100">
        <v>1</v>
      </c>
      <c r="J10100" t="s">
        <v>139</v>
      </c>
    </row>
    <row r="10101" spans="1:40" x14ac:dyDescent="0.2">
      <c r="A10101" s="26">
        <v>41904.564983784723</v>
      </c>
      <c r="B10101" t="s">
        <v>130</v>
      </c>
      <c r="C10101" t="s">
        <v>550</v>
      </c>
      <c r="D10101" t="s">
        <v>7845</v>
      </c>
      <c r="E10101" t="s">
        <v>133</v>
      </c>
      <c r="F10101" t="s">
        <v>134</v>
      </c>
      <c r="G10101" t="s">
        <v>135</v>
      </c>
      <c r="H10101" t="s">
        <v>162</v>
      </c>
      <c r="I10101">
        <v>30</v>
      </c>
      <c r="J10101" t="s">
        <v>139</v>
      </c>
      <c r="K10101" t="s">
        <v>163</v>
      </c>
      <c r="L10101">
        <v>30</v>
      </c>
      <c r="M10101" t="s">
        <v>139</v>
      </c>
      <c r="N10101" t="s">
        <v>164</v>
      </c>
      <c r="O10101">
        <v>30</v>
      </c>
      <c r="P10101" t="s">
        <v>139</v>
      </c>
      <c r="Q10101" t="s">
        <v>165</v>
      </c>
      <c r="R10101">
        <v>10</v>
      </c>
      <c r="S10101" t="s">
        <v>139</v>
      </c>
      <c r="T10101" t="s">
        <v>166</v>
      </c>
      <c r="U10101">
        <v>20</v>
      </c>
      <c r="V10101" t="s">
        <v>139</v>
      </c>
      <c r="W10101" t="s">
        <v>167</v>
      </c>
      <c r="X10101">
        <v>20</v>
      </c>
      <c r="Y10101" t="s">
        <v>139</v>
      </c>
      <c r="Z10101" t="s">
        <v>168</v>
      </c>
      <c r="AA10101">
        <v>20</v>
      </c>
      <c r="AB10101" t="s">
        <v>139</v>
      </c>
      <c r="AC10101" t="s">
        <v>169</v>
      </c>
      <c r="AD10101">
        <v>20</v>
      </c>
      <c r="AE10101" t="s">
        <v>139</v>
      </c>
      <c r="AF10101" t="s">
        <v>170</v>
      </c>
      <c r="AG10101">
        <v>115200</v>
      </c>
      <c r="AH10101" t="s">
        <v>139</v>
      </c>
      <c r="AI10101" t="s">
        <v>171</v>
      </c>
      <c r="AJ10101">
        <v>12000</v>
      </c>
      <c r="AK10101" t="s">
        <v>139</v>
      </c>
      <c r="AL10101" t="s">
        <v>172</v>
      </c>
      <c r="AM10101">
        <v>30000</v>
      </c>
      <c r="AN10101" t="s">
        <v>139</v>
      </c>
    </row>
    <row r="10102" spans="1:40" x14ac:dyDescent="0.2">
      <c r="A10102" s="26">
        <v>41904.564983784723</v>
      </c>
      <c r="B10102" t="s">
        <v>130</v>
      </c>
      <c r="C10102" t="s">
        <v>550</v>
      </c>
      <c r="D10102" t="s">
        <v>7846</v>
      </c>
      <c r="E10102" t="s">
        <v>133</v>
      </c>
      <c r="F10102" t="s">
        <v>134</v>
      </c>
      <c r="G10102" t="s">
        <v>135</v>
      </c>
      <c r="H10102" t="s">
        <v>174</v>
      </c>
      <c r="I10102">
        <v>60</v>
      </c>
      <c r="J10102" t="s">
        <v>139</v>
      </c>
      <c r="K10102" t="s">
        <v>175</v>
      </c>
      <c r="L10102">
        <v>40</v>
      </c>
      <c r="M10102" t="s">
        <v>139</v>
      </c>
      <c r="N10102" t="s">
        <v>176</v>
      </c>
      <c r="O10102">
        <v>50</v>
      </c>
      <c r="P10102" t="s">
        <v>139</v>
      </c>
      <c r="Q10102" t="s">
        <v>177</v>
      </c>
      <c r="R10102">
        <v>40</v>
      </c>
      <c r="S10102" t="s">
        <v>139</v>
      </c>
      <c r="T10102" t="s">
        <v>178</v>
      </c>
      <c r="U10102">
        <v>60</v>
      </c>
      <c r="V10102" t="s">
        <v>139</v>
      </c>
      <c r="W10102" t="s">
        <v>179</v>
      </c>
      <c r="X10102">
        <v>50</v>
      </c>
      <c r="Y10102" t="s">
        <v>139</v>
      </c>
      <c r="Z10102" t="s">
        <v>180</v>
      </c>
      <c r="AA10102">
        <v>50</v>
      </c>
      <c r="AB10102" t="s">
        <v>139</v>
      </c>
      <c r="AC10102" t="s">
        <v>181</v>
      </c>
      <c r="AD10102">
        <v>35</v>
      </c>
      <c r="AE10102" t="s">
        <v>139</v>
      </c>
      <c r="AF10102" t="s">
        <v>182</v>
      </c>
      <c r="AG10102">
        <v>8</v>
      </c>
      <c r="AH10102" t="s">
        <v>139</v>
      </c>
      <c r="AI10102" t="s">
        <v>183</v>
      </c>
      <c r="AJ10102">
        <v>90</v>
      </c>
      <c r="AK10102" t="s">
        <v>139</v>
      </c>
      <c r="AL10102" t="s">
        <v>184</v>
      </c>
      <c r="AM10102">
        <v>1</v>
      </c>
      <c r="AN10102" t="s">
        <v>139</v>
      </c>
    </row>
    <row r="10103" spans="1:40" x14ac:dyDescent="0.2">
      <c r="A10103" s="26">
        <v>41904.564983784723</v>
      </c>
      <c r="B10103" t="s">
        <v>130</v>
      </c>
      <c r="C10103" t="s">
        <v>550</v>
      </c>
      <c r="D10103" t="s">
        <v>7847</v>
      </c>
      <c r="E10103" t="s">
        <v>133</v>
      </c>
      <c r="F10103" t="s">
        <v>134</v>
      </c>
      <c r="G10103" t="s">
        <v>135</v>
      </c>
      <c r="H10103" t="s">
        <v>186</v>
      </c>
      <c r="I10103">
        <v>33</v>
      </c>
      <c r="J10103" t="s">
        <v>139</v>
      </c>
      <c r="K10103" t="s">
        <v>187</v>
      </c>
      <c r="L10103">
        <v>33</v>
      </c>
      <c r="M10103" t="s">
        <v>139</v>
      </c>
      <c r="N10103" t="s">
        <v>188</v>
      </c>
      <c r="O10103">
        <v>34</v>
      </c>
      <c r="P10103" t="s">
        <v>139</v>
      </c>
      <c r="Q10103" t="s">
        <v>166</v>
      </c>
      <c r="R10103">
        <v>20</v>
      </c>
      <c r="S10103" t="s">
        <v>139</v>
      </c>
      <c r="T10103" t="s">
        <v>167</v>
      </c>
      <c r="U10103">
        <v>20</v>
      </c>
      <c r="V10103" t="s">
        <v>139</v>
      </c>
      <c r="W10103" t="s">
        <v>168</v>
      </c>
      <c r="X10103">
        <v>20</v>
      </c>
      <c r="Y10103" t="s">
        <v>139</v>
      </c>
      <c r="Z10103" t="s">
        <v>189</v>
      </c>
      <c r="AA10103">
        <v>20</v>
      </c>
      <c r="AB10103" t="s">
        <v>139</v>
      </c>
      <c r="AC10103" t="s">
        <v>190</v>
      </c>
      <c r="AD10103">
        <v>20</v>
      </c>
      <c r="AE10103" t="s">
        <v>139</v>
      </c>
      <c r="AF10103" t="s">
        <v>191</v>
      </c>
      <c r="AG10103">
        <v>20</v>
      </c>
      <c r="AH10103" t="s">
        <v>139</v>
      </c>
      <c r="AI10103" t="s">
        <v>170</v>
      </c>
      <c r="AJ10103">
        <v>115200</v>
      </c>
      <c r="AK10103" t="s">
        <v>139</v>
      </c>
      <c r="AL10103" t="s">
        <v>171</v>
      </c>
      <c r="AM10103">
        <v>12000</v>
      </c>
      <c r="AN10103" t="s">
        <v>139</v>
      </c>
    </row>
    <row r="10104" spans="1:40" x14ac:dyDescent="0.2">
      <c r="A10104" s="26">
        <v>41904.564983784723</v>
      </c>
      <c r="B10104" t="s">
        <v>130</v>
      </c>
      <c r="C10104" t="s">
        <v>550</v>
      </c>
      <c r="D10104" t="s">
        <v>7848</v>
      </c>
      <c r="E10104" t="s">
        <v>133</v>
      </c>
      <c r="F10104" t="s">
        <v>134</v>
      </c>
      <c r="G10104" t="s">
        <v>135</v>
      </c>
      <c r="H10104" t="s">
        <v>142</v>
      </c>
      <c r="I10104">
        <v>49</v>
      </c>
      <c r="J10104" t="s">
        <v>139</v>
      </c>
      <c r="K10104" t="s">
        <v>143</v>
      </c>
      <c r="L10104">
        <v>130</v>
      </c>
      <c r="M10104" t="s">
        <v>139</v>
      </c>
      <c r="N10104" t="s">
        <v>144</v>
      </c>
      <c r="O10104">
        <v>180</v>
      </c>
      <c r="P10104" t="s">
        <v>139</v>
      </c>
      <c r="Q10104" t="s">
        <v>145</v>
      </c>
      <c r="R10104">
        <v>140</v>
      </c>
      <c r="S10104" t="s">
        <v>139</v>
      </c>
      <c r="T10104" t="s">
        <v>146</v>
      </c>
      <c r="U10104">
        <v>80</v>
      </c>
      <c r="V10104" t="s">
        <v>139</v>
      </c>
      <c r="W10104" t="s">
        <v>147</v>
      </c>
      <c r="X10104">
        <v>101</v>
      </c>
      <c r="Y10104" t="s">
        <v>139</v>
      </c>
      <c r="Z10104" t="s">
        <v>148</v>
      </c>
      <c r="AA10104">
        <v>190</v>
      </c>
      <c r="AB10104" t="s">
        <v>139</v>
      </c>
      <c r="AC10104" t="s">
        <v>149</v>
      </c>
      <c r="AD10104">
        <v>20</v>
      </c>
      <c r="AE10104" t="s">
        <v>139</v>
      </c>
    </row>
    <row r="10105" spans="1:40" x14ac:dyDescent="0.2">
      <c r="A10105" s="26">
        <v>41904.564983784723</v>
      </c>
      <c r="B10105" t="s">
        <v>130</v>
      </c>
      <c r="C10105" t="s">
        <v>550</v>
      </c>
      <c r="D10105" t="s">
        <v>7849</v>
      </c>
    </row>
    <row r="10106" spans="1:40" x14ac:dyDescent="0.2">
      <c r="A10106" s="26">
        <v>41904.564983784723</v>
      </c>
      <c r="B10106" t="s">
        <v>130</v>
      </c>
      <c r="C10106" t="s">
        <v>550</v>
      </c>
      <c r="D10106" t="s">
        <v>7850</v>
      </c>
      <c r="E10106" t="s">
        <v>133</v>
      </c>
      <c r="F10106" t="s">
        <v>134</v>
      </c>
      <c r="G10106" t="s">
        <v>135</v>
      </c>
      <c r="H10106" t="s">
        <v>152</v>
      </c>
      <c r="I10106">
        <v>50</v>
      </c>
      <c r="J10106" t="s">
        <v>139</v>
      </c>
      <c r="K10106" t="s">
        <v>153</v>
      </c>
      <c r="L10106">
        <v>50</v>
      </c>
      <c r="M10106" t="s">
        <v>139</v>
      </c>
      <c r="N10106" t="s">
        <v>154</v>
      </c>
      <c r="O10106">
        <v>50</v>
      </c>
      <c r="P10106" t="s">
        <v>139</v>
      </c>
    </row>
    <row r="10107" spans="1:40" x14ac:dyDescent="0.2">
      <c r="A10107" s="26">
        <v>41904.564983784723</v>
      </c>
      <c r="B10107" t="s">
        <v>130</v>
      </c>
      <c r="C10107" t="s">
        <v>550</v>
      </c>
      <c r="D10107" t="s">
        <v>7851</v>
      </c>
      <c r="E10107" t="s">
        <v>133</v>
      </c>
      <c r="F10107" t="s">
        <v>134</v>
      </c>
      <c r="G10107" t="s">
        <v>135</v>
      </c>
      <c r="H10107" t="s">
        <v>156</v>
      </c>
      <c r="I10107">
        <v>35</v>
      </c>
      <c r="J10107" t="s">
        <v>139</v>
      </c>
      <c r="K10107" t="s">
        <v>157</v>
      </c>
      <c r="L10107">
        <v>5</v>
      </c>
      <c r="M10107" t="s">
        <v>139</v>
      </c>
      <c r="N10107" t="s">
        <v>158</v>
      </c>
      <c r="O10107">
        <v>60</v>
      </c>
      <c r="P10107" t="s">
        <v>139</v>
      </c>
    </row>
    <row r="10108" spans="1:40" x14ac:dyDescent="0.2">
      <c r="A10108" s="26">
        <v>41904.564983784723</v>
      </c>
      <c r="B10108" t="s">
        <v>130</v>
      </c>
      <c r="C10108" t="s">
        <v>550</v>
      </c>
      <c r="D10108" t="s">
        <v>7852</v>
      </c>
      <c r="E10108" t="s">
        <v>133</v>
      </c>
      <c r="F10108" t="s">
        <v>134</v>
      </c>
      <c r="G10108" t="s">
        <v>135</v>
      </c>
      <c r="H10108" t="s">
        <v>160</v>
      </c>
      <c r="I10108">
        <v>1</v>
      </c>
      <c r="J10108" t="s">
        <v>139</v>
      </c>
    </row>
    <row r="10109" spans="1:40" x14ac:dyDescent="0.2">
      <c r="A10109" s="26">
        <v>41904.564983784723</v>
      </c>
      <c r="B10109" t="s">
        <v>130</v>
      </c>
      <c r="C10109" t="s">
        <v>550</v>
      </c>
      <c r="D10109" t="s">
        <v>7853</v>
      </c>
      <c r="E10109" t="s">
        <v>133</v>
      </c>
      <c r="F10109" t="s">
        <v>134</v>
      </c>
      <c r="G10109" t="s">
        <v>135</v>
      </c>
      <c r="H10109" t="s">
        <v>162</v>
      </c>
      <c r="I10109">
        <v>30</v>
      </c>
      <c r="J10109" t="s">
        <v>139</v>
      </c>
      <c r="K10109" t="s">
        <v>163</v>
      </c>
      <c r="L10109">
        <v>30</v>
      </c>
      <c r="M10109" t="s">
        <v>139</v>
      </c>
      <c r="N10109" t="s">
        <v>164</v>
      </c>
      <c r="O10109">
        <v>30</v>
      </c>
      <c r="P10109" t="s">
        <v>139</v>
      </c>
      <c r="Q10109" t="s">
        <v>165</v>
      </c>
      <c r="R10109">
        <v>10</v>
      </c>
      <c r="S10109" t="s">
        <v>139</v>
      </c>
      <c r="T10109" t="s">
        <v>166</v>
      </c>
      <c r="U10109">
        <v>20</v>
      </c>
      <c r="V10109" t="s">
        <v>139</v>
      </c>
      <c r="W10109" t="s">
        <v>167</v>
      </c>
      <c r="X10109">
        <v>20</v>
      </c>
      <c r="Y10109" t="s">
        <v>139</v>
      </c>
      <c r="Z10109" t="s">
        <v>168</v>
      </c>
      <c r="AA10109">
        <v>20</v>
      </c>
      <c r="AB10109" t="s">
        <v>139</v>
      </c>
      <c r="AC10109" t="s">
        <v>169</v>
      </c>
      <c r="AD10109">
        <v>20</v>
      </c>
      <c r="AE10109" t="s">
        <v>139</v>
      </c>
      <c r="AF10109" t="s">
        <v>170</v>
      </c>
      <c r="AG10109">
        <v>115200</v>
      </c>
      <c r="AH10109" t="s">
        <v>139</v>
      </c>
      <c r="AI10109" t="s">
        <v>171</v>
      </c>
      <c r="AJ10109">
        <v>12000</v>
      </c>
      <c r="AK10109" t="s">
        <v>139</v>
      </c>
      <c r="AL10109" t="s">
        <v>172</v>
      </c>
      <c r="AM10109">
        <v>30000</v>
      </c>
      <c r="AN10109" t="s">
        <v>139</v>
      </c>
    </row>
    <row r="10110" spans="1:40" x14ac:dyDescent="0.2">
      <c r="A10110" s="26">
        <v>41904.564983784723</v>
      </c>
      <c r="B10110" t="s">
        <v>130</v>
      </c>
      <c r="C10110" t="s">
        <v>550</v>
      </c>
      <c r="D10110" t="s">
        <v>7854</v>
      </c>
      <c r="E10110" t="s">
        <v>133</v>
      </c>
      <c r="F10110" t="s">
        <v>134</v>
      </c>
      <c r="G10110" t="s">
        <v>135</v>
      </c>
      <c r="H10110" t="s">
        <v>174</v>
      </c>
      <c r="I10110">
        <v>60</v>
      </c>
      <c r="J10110" t="s">
        <v>139</v>
      </c>
      <c r="K10110" t="s">
        <v>175</v>
      </c>
      <c r="L10110">
        <v>40</v>
      </c>
      <c r="M10110" t="s">
        <v>139</v>
      </c>
      <c r="N10110" t="s">
        <v>176</v>
      </c>
      <c r="O10110">
        <v>50</v>
      </c>
      <c r="P10110" t="s">
        <v>139</v>
      </c>
      <c r="Q10110" t="s">
        <v>177</v>
      </c>
      <c r="R10110">
        <v>40</v>
      </c>
      <c r="S10110" t="s">
        <v>139</v>
      </c>
      <c r="T10110" t="s">
        <v>178</v>
      </c>
      <c r="U10110">
        <v>60</v>
      </c>
      <c r="V10110" t="s">
        <v>139</v>
      </c>
      <c r="W10110" t="s">
        <v>179</v>
      </c>
      <c r="X10110">
        <v>50</v>
      </c>
      <c r="Y10110" t="s">
        <v>139</v>
      </c>
      <c r="Z10110" t="s">
        <v>180</v>
      </c>
      <c r="AA10110">
        <v>50</v>
      </c>
      <c r="AB10110" t="s">
        <v>139</v>
      </c>
      <c r="AC10110" t="s">
        <v>181</v>
      </c>
      <c r="AD10110">
        <v>35</v>
      </c>
      <c r="AE10110" t="s">
        <v>139</v>
      </c>
      <c r="AF10110" t="s">
        <v>182</v>
      </c>
      <c r="AG10110">
        <v>8</v>
      </c>
      <c r="AH10110" t="s">
        <v>139</v>
      </c>
      <c r="AI10110" t="s">
        <v>183</v>
      </c>
      <c r="AJ10110">
        <v>90</v>
      </c>
      <c r="AK10110" t="s">
        <v>139</v>
      </c>
      <c r="AL10110" t="s">
        <v>184</v>
      </c>
      <c r="AM10110">
        <v>1</v>
      </c>
      <c r="AN10110" t="s">
        <v>139</v>
      </c>
    </row>
    <row r="10111" spans="1:40" x14ac:dyDescent="0.2">
      <c r="A10111" s="26">
        <v>41904.564983784723</v>
      </c>
      <c r="B10111" t="s">
        <v>130</v>
      </c>
      <c r="C10111" t="s">
        <v>550</v>
      </c>
      <c r="D10111" t="s">
        <v>7855</v>
      </c>
      <c r="E10111" t="s">
        <v>133</v>
      </c>
      <c r="F10111" t="s">
        <v>134</v>
      </c>
      <c r="G10111" t="s">
        <v>135</v>
      </c>
      <c r="H10111" t="s">
        <v>186</v>
      </c>
      <c r="I10111">
        <v>33</v>
      </c>
      <c r="J10111" t="s">
        <v>139</v>
      </c>
      <c r="K10111" t="s">
        <v>187</v>
      </c>
      <c r="L10111">
        <v>33</v>
      </c>
      <c r="M10111" t="s">
        <v>139</v>
      </c>
      <c r="N10111" t="s">
        <v>188</v>
      </c>
      <c r="O10111">
        <v>34</v>
      </c>
      <c r="P10111" t="s">
        <v>139</v>
      </c>
      <c r="Q10111" t="s">
        <v>166</v>
      </c>
      <c r="R10111">
        <v>20</v>
      </c>
      <c r="S10111" t="s">
        <v>139</v>
      </c>
      <c r="T10111" t="s">
        <v>167</v>
      </c>
      <c r="U10111">
        <v>20</v>
      </c>
      <c r="V10111" t="s">
        <v>139</v>
      </c>
      <c r="W10111" t="s">
        <v>168</v>
      </c>
      <c r="X10111">
        <v>20</v>
      </c>
      <c r="Y10111" t="s">
        <v>139</v>
      </c>
      <c r="Z10111" t="s">
        <v>189</v>
      </c>
      <c r="AA10111">
        <v>20</v>
      </c>
      <c r="AB10111" t="s">
        <v>139</v>
      </c>
      <c r="AC10111" t="s">
        <v>190</v>
      </c>
      <c r="AD10111">
        <v>20</v>
      </c>
      <c r="AE10111" t="s">
        <v>139</v>
      </c>
      <c r="AF10111" t="s">
        <v>191</v>
      </c>
      <c r="AG10111">
        <v>20</v>
      </c>
      <c r="AH10111" t="s">
        <v>139</v>
      </c>
      <c r="AI10111" t="s">
        <v>170</v>
      </c>
      <c r="AJ10111">
        <v>115200</v>
      </c>
      <c r="AK10111" t="s">
        <v>139</v>
      </c>
      <c r="AL10111" t="s">
        <v>171</v>
      </c>
      <c r="AM10111">
        <v>12000</v>
      </c>
      <c r="AN10111" t="s">
        <v>139</v>
      </c>
    </row>
    <row r="10112" spans="1:40" x14ac:dyDescent="0.2">
      <c r="A10112" s="26">
        <v>41904.564983784723</v>
      </c>
      <c r="B10112" t="s">
        <v>130</v>
      </c>
      <c r="C10112" t="s">
        <v>550</v>
      </c>
      <c r="D10112" t="s">
        <v>7856</v>
      </c>
      <c r="E10112" t="s">
        <v>133</v>
      </c>
      <c r="F10112" t="s">
        <v>134</v>
      </c>
      <c r="G10112" t="s">
        <v>135</v>
      </c>
      <c r="H10112" t="s">
        <v>142</v>
      </c>
      <c r="I10112">
        <v>49</v>
      </c>
      <c r="J10112" t="s">
        <v>139</v>
      </c>
      <c r="K10112" t="s">
        <v>143</v>
      </c>
      <c r="L10112">
        <v>130</v>
      </c>
      <c r="M10112" t="s">
        <v>139</v>
      </c>
      <c r="N10112" t="s">
        <v>144</v>
      </c>
      <c r="O10112">
        <v>180</v>
      </c>
      <c r="P10112" t="s">
        <v>139</v>
      </c>
      <c r="Q10112" t="s">
        <v>145</v>
      </c>
      <c r="R10112">
        <v>140</v>
      </c>
      <c r="S10112" t="s">
        <v>139</v>
      </c>
      <c r="T10112" t="s">
        <v>146</v>
      </c>
      <c r="U10112">
        <v>80</v>
      </c>
      <c r="V10112" t="s">
        <v>139</v>
      </c>
      <c r="W10112" t="s">
        <v>147</v>
      </c>
      <c r="X10112">
        <v>101</v>
      </c>
      <c r="Y10112" t="s">
        <v>139</v>
      </c>
      <c r="Z10112" t="s">
        <v>148</v>
      </c>
      <c r="AA10112">
        <v>190</v>
      </c>
      <c r="AB10112" t="s">
        <v>139</v>
      </c>
      <c r="AC10112" t="s">
        <v>149</v>
      </c>
      <c r="AD10112">
        <v>20</v>
      </c>
      <c r="AE10112" t="s">
        <v>139</v>
      </c>
    </row>
    <row r="10113" spans="1:40" x14ac:dyDescent="0.2">
      <c r="A10113" s="26">
        <v>41904.564983784723</v>
      </c>
      <c r="B10113" t="s">
        <v>130</v>
      </c>
      <c r="C10113" t="s">
        <v>550</v>
      </c>
      <c r="D10113" t="s">
        <v>7857</v>
      </c>
    </row>
    <row r="10114" spans="1:40" x14ac:dyDescent="0.2">
      <c r="A10114" s="26">
        <v>41904.564983784723</v>
      </c>
      <c r="B10114" t="s">
        <v>130</v>
      </c>
      <c r="C10114" t="s">
        <v>550</v>
      </c>
      <c r="D10114" t="s">
        <v>7858</v>
      </c>
      <c r="E10114" t="s">
        <v>133</v>
      </c>
      <c r="F10114" t="s">
        <v>134</v>
      </c>
      <c r="G10114" t="s">
        <v>135</v>
      </c>
      <c r="H10114" t="s">
        <v>152</v>
      </c>
      <c r="I10114">
        <v>50</v>
      </c>
      <c r="J10114" t="s">
        <v>139</v>
      </c>
      <c r="K10114" t="s">
        <v>153</v>
      </c>
      <c r="L10114">
        <v>50</v>
      </c>
      <c r="M10114" t="s">
        <v>139</v>
      </c>
      <c r="N10114" t="s">
        <v>154</v>
      </c>
      <c r="O10114">
        <v>50</v>
      </c>
      <c r="P10114" t="s">
        <v>139</v>
      </c>
    </row>
    <row r="10115" spans="1:40" x14ac:dyDescent="0.2">
      <c r="A10115" s="26">
        <v>41904.564983784723</v>
      </c>
      <c r="B10115" t="s">
        <v>130</v>
      </c>
      <c r="C10115" t="s">
        <v>550</v>
      </c>
      <c r="D10115" t="s">
        <v>7859</v>
      </c>
      <c r="E10115" t="s">
        <v>133</v>
      </c>
      <c r="F10115" t="s">
        <v>134</v>
      </c>
      <c r="G10115" t="s">
        <v>135</v>
      </c>
      <c r="H10115" t="s">
        <v>156</v>
      </c>
      <c r="I10115">
        <v>35</v>
      </c>
      <c r="J10115" t="s">
        <v>139</v>
      </c>
      <c r="K10115" t="s">
        <v>157</v>
      </c>
      <c r="L10115">
        <v>5</v>
      </c>
      <c r="M10115" t="s">
        <v>139</v>
      </c>
      <c r="N10115" t="s">
        <v>158</v>
      </c>
      <c r="O10115">
        <v>60</v>
      </c>
      <c r="P10115" t="s">
        <v>139</v>
      </c>
    </row>
    <row r="10116" spans="1:40" x14ac:dyDescent="0.2">
      <c r="A10116" s="26">
        <v>41904.564983784723</v>
      </c>
      <c r="B10116" t="s">
        <v>130</v>
      </c>
      <c r="C10116" t="s">
        <v>550</v>
      </c>
      <c r="D10116" t="s">
        <v>7860</v>
      </c>
      <c r="E10116" t="s">
        <v>133</v>
      </c>
      <c r="F10116" t="s">
        <v>134</v>
      </c>
      <c r="G10116" t="s">
        <v>135</v>
      </c>
      <c r="H10116" t="s">
        <v>160</v>
      </c>
      <c r="I10116">
        <v>1</v>
      </c>
      <c r="J10116" t="s">
        <v>139</v>
      </c>
    </row>
    <row r="10117" spans="1:40" x14ac:dyDescent="0.2">
      <c r="A10117" s="26">
        <v>41904.564983784723</v>
      </c>
      <c r="B10117" t="s">
        <v>130</v>
      </c>
      <c r="C10117" t="s">
        <v>550</v>
      </c>
      <c r="D10117" t="s">
        <v>7861</v>
      </c>
      <c r="E10117" t="s">
        <v>133</v>
      </c>
      <c r="F10117" t="s">
        <v>134</v>
      </c>
      <c r="G10117" t="s">
        <v>135</v>
      </c>
      <c r="H10117" t="s">
        <v>162</v>
      </c>
      <c r="I10117">
        <v>30</v>
      </c>
      <c r="J10117" t="s">
        <v>139</v>
      </c>
      <c r="K10117" t="s">
        <v>163</v>
      </c>
      <c r="L10117">
        <v>30</v>
      </c>
      <c r="M10117" t="s">
        <v>139</v>
      </c>
      <c r="N10117" t="s">
        <v>164</v>
      </c>
      <c r="O10117">
        <v>30</v>
      </c>
      <c r="P10117" t="s">
        <v>139</v>
      </c>
      <c r="Q10117" t="s">
        <v>165</v>
      </c>
      <c r="R10117">
        <v>10</v>
      </c>
      <c r="S10117" t="s">
        <v>139</v>
      </c>
      <c r="T10117" t="s">
        <v>166</v>
      </c>
      <c r="U10117">
        <v>20</v>
      </c>
      <c r="V10117" t="s">
        <v>139</v>
      </c>
      <c r="W10117" t="s">
        <v>167</v>
      </c>
      <c r="X10117">
        <v>20</v>
      </c>
      <c r="Y10117" t="s">
        <v>139</v>
      </c>
      <c r="Z10117" t="s">
        <v>168</v>
      </c>
      <c r="AA10117">
        <v>20</v>
      </c>
      <c r="AB10117" t="s">
        <v>139</v>
      </c>
      <c r="AC10117" t="s">
        <v>169</v>
      </c>
      <c r="AD10117">
        <v>20</v>
      </c>
      <c r="AE10117" t="s">
        <v>139</v>
      </c>
      <c r="AF10117" t="s">
        <v>170</v>
      </c>
      <c r="AG10117">
        <v>115200</v>
      </c>
      <c r="AH10117" t="s">
        <v>139</v>
      </c>
      <c r="AI10117" t="s">
        <v>171</v>
      </c>
      <c r="AJ10117">
        <v>12000</v>
      </c>
      <c r="AK10117" t="s">
        <v>139</v>
      </c>
      <c r="AL10117" t="s">
        <v>172</v>
      </c>
      <c r="AM10117">
        <v>30000</v>
      </c>
      <c r="AN10117" t="s">
        <v>139</v>
      </c>
    </row>
    <row r="10118" spans="1:40" x14ac:dyDescent="0.2">
      <c r="A10118" s="26">
        <v>41904.564983784723</v>
      </c>
      <c r="B10118" t="s">
        <v>130</v>
      </c>
      <c r="C10118" t="s">
        <v>550</v>
      </c>
      <c r="D10118" t="s">
        <v>7862</v>
      </c>
      <c r="E10118" t="s">
        <v>133</v>
      </c>
      <c r="F10118" t="s">
        <v>134</v>
      </c>
      <c r="G10118" t="s">
        <v>135</v>
      </c>
      <c r="H10118" t="s">
        <v>174</v>
      </c>
      <c r="I10118">
        <v>60</v>
      </c>
      <c r="J10118" t="s">
        <v>139</v>
      </c>
      <c r="K10118" t="s">
        <v>175</v>
      </c>
      <c r="L10118">
        <v>40</v>
      </c>
      <c r="M10118" t="s">
        <v>139</v>
      </c>
      <c r="N10118" t="s">
        <v>176</v>
      </c>
      <c r="O10118">
        <v>50</v>
      </c>
      <c r="P10118" t="s">
        <v>139</v>
      </c>
      <c r="Q10118" t="s">
        <v>177</v>
      </c>
      <c r="R10118">
        <v>40</v>
      </c>
      <c r="S10118" t="s">
        <v>139</v>
      </c>
      <c r="T10118" t="s">
        <v>178</v>
      </c>
      <c r="U10118">
        <v>60</v>
      </c>
      <c r="V10118" t="s">
        <v>139</v>
      </c>
      <c r="W10118" t="s">
        <v>179</v>
      </c>
      <c r="X10118">
        <v>50</v>
      </c>
      <c r="Y10118" t="s">
        <v>139</v>
      </c>
      <c r="Z10118" t="s">
        <v>180</v>
      </c>
      <c r="AA10118">
        <v>50</v>
      </c>
      <c r="AB10118" t="s">
        <v>139</v>
      </c>
      <c r="AC10118" t="s">
        <v>181</v>
      </c>
      <c r="AD10118">
        <v>35</v>
      </c>
      <c r="AE10118" t="s">
        <v>139</v>
      </c>
      <c r="AF10118" t="s">
        <v>182</v>
      </c>
      <c r="AG10118">
        <v>8</v>
      </c>
      <c r="AH10118" t="s">
        <v>139</v>
      </c>
      <c r="AI10118" t="s">
        <v>183</v>
      </c>
      <c r="AJ10118">
        <v>90</v>
      </c>
      <c r="AK10118" t="s">
        <v>139</v>
      </c>
      <c r="AL10118" t="s">
        <v>184</v>
      </c>
      <c r="AM10118">
        <v>1</v>
      </c>
      <c r="AN10118" t="s">
        <v>139</v>
      </c>
    </row>
    <row r="10119" spans="1:40" x14ac:dyDescent="0.2">
      <c r="A10119" s="26">
        <v>41904.564983784723</v>
      </c>
      <c r="B10119" t="s">
        <v>130</v>
      </c>
      <c r="C10119" t="s">
        <v>550</v>
      </c>
      <c r="D10119" t="s">
        <v>7863</v>
      </c>
      <c r="E10119" t="s">
        <v>133</v>
      </c>
      <c r="F10119" t="s">
        <v>134</v>
      </c>
      <c r="G10119" t="s">
        <v>135</v>
      </c>
      <c r="H10119" t="s">
        <v>186</v>
      </c>
      <c r="I10119">
        <v>33</v>
      </c>
      <c r="J10119" t="s">
        <v>139</v>
      </c>
      <c r="K10119" t="s">
        <v>187</v>
      </c>
      <c r="L10119">
        <v>33</v>
      </c>
      <c r="M10119" t="s">
        <v>139</v>
      </c>
      <c r="N10119" t="s">
        <v>188</v>
      </c>
      <c r="O10119">
        <v>34</v>
      </c>
      <c r="P10119" t="s">
        <v>139</v>
      </c>
      <c r="Q10119" t="s">
        <v>166</v>
      </c>
      <c r="R10119">
        <v>20</v>
      </c>
      <c r="S10119" t="s">
        <v>139</v>
      </c>
      <c r="T10119" t="s">
        <v>167</v>
      </c>
      <c r="U10119">
        <v>20</v>
      </c>
      <c r="V10119" t="s">
        <v>139</v>
      </c>
      <c r="W10119" t="s">
        <v>168</v>
      </c>
      <c r="X10119">
        <v>20</v>
      </c>
      <c r="Y10119" t="s">
        <v>139</v>
      </c>
      <c r="Z10119" t="s">
        <v>189</v>
      </c>
      <c r="AA10119">
        <v>20</v>
      </c>
      <c r="AB10119" t="s">
        <v>139</v>
      </c>
      <c r="AC10119" t="s">
        <v>190</v>
      </c>
      <c r="AD10119">
        <v>20</v>
      </c>
      <c r="AE10119" t="s">
        <v>139</v>
      </c>
      <c r="AF10119" t="s">
        <v>191</v>
      </c>
      <c r="AG10119">
        <v>20</v>
      </c>
      <c r="AH10119" t="s">
        <v>139</v>
      </c>
      <c r="AI10119" t="s">
        <v>170</v>
      </c>
      <c r="AJ10119">
        <v>115200</v>
      </c>
      <c r="AK10119" t="s">
        <v>139</v>
      </c>
      <c r="AL10119" t="s">
        <v>171</v>
      </c>
      <c r="AM10119">
        <v>12000</v>
      </c>
      <c r="AN10119" t="s">
        <v>139</v>
      </c>
    </row>
    <row r="10120" spans="1:40" x14ac:dyDescent="0.2">
      <c r="A10120" s="26">
        <v>41904.564983796299</v>
      </c>
      <c r="B10120" t="s">
        <v>130</v>
      </c>
      <c r="C10120" t="s">
        <v>643</v>
      </c>
      <c r="D10120" t="s">
        <v>7864</v>
      </c>
      <c r="E10120" t="s">
        <v>133</v>
      </c>
      <c r="F10120" t="s">
        <v>134</v>
      </c>
      <c r="G10120" t="s">
        <v>135</v>
      </c>
      <c r="H10120" t="s">
        <v>152</v>
      </c>
      <c r="I10120">
        <v>50</v>
      </c>
      <c r="J10120" t="s">
        <v>139</v>
      </c>
      <c r="K10120" t="s">
        <v>153</v>
      </c>
      <c r="L10120">
        <v>50</v>
      </c>
      <c r="M10120" t="s">
        <v>139</v>
      </c>
      <c r="N10120" t="s">
        <v>154</v>
      </c>
      <c r="O10120">
        <v>50</v>
      </c>
      <c r="P10120" t="s">
        <v>139</v>
      </c>
    </row>
    <row r="10121" spans="1:40" x14ac:dyDescent="0.2">
      <c r="A10121" s="26">
        <v>41904.564983796299</v>
      </c>
      <c r="B10121" t="s">
        <v>130</v>
      </c>
      <c r="C10121" t="s">
        <v>643</v>
      </c>
      <c r="D10121" t="s">
        <v>7865</v>
      </c>
      <c r="E10121" t="s">
        <v>133</v>
      </c>
      <c r="F10121" t="s">
        <v>134</v>
      </c>
      <c r="G10121" t="s">
        <v>135</v>
      </c>
      <c r="H10121" t="s">
        <v>156</v>
      </c>
      <c r="I10121">
        <v>35</v>
      </c>
      <c r="J10121" t="s">
        <v>139</v>
      </c>
      <c r="K10121" t="s">
        <v>157</v>
      </c>
      <c r="L10121">
        <v>5</v>
      </c>
      <c r="M10121" t="s">
        <v>139</v>
      </c>
      <c r="N10121" t="s">
        <v>158</v>
      </c>
      <c r="O10121">
        <v>60</v>
      </c>
      <c r="P10121" t="s">
        <v>139</v>
      </c>
    </row>
    <row r="10122" spans="1:40" x14ac:dyDescent="0.2">
      <c r="A10122" s="26">
        <v>41904.564983796299</v>
      </c>
      <c r="B10122" t="s">
        <v>130</v>
      </c>
      <c r="C10122" t="s">
        <v>643</v>
      </c>
      <c r="D10122" t="s">
        <v>7866</v>
      </c>
      <c r="E10122" t="s">
        <v>133</v>
      </c>
      <c r="F10122" t="s">
        <v>134</v>
      </c>
      <c r="G10122" t="s">
        <v>135</v>
      </c>
      <c r="H10122" t="s">
        <v>160</v>
      </c>
      <c r="I10122">
        <v>1</v>
      </c>
      <c r="J10122" t="s">
        <v>139</v>
      </c>
    </row>
    <row r="10123" spans="1:40" x14ac:dyDescent="0.2">
      <c r="A10123" s="26">
        <v>41904.564983796299</v>
      </c>
      <c r="B10123" t="s">
        <v>130</v>
      </c>
      <c r="C10123" t="s">
        <v>643</v>
      </c>
      <c r="D10123" t="s">
        <v>7867</v>
      </c>
      <c r="E10123" t="s">
        <v>133</v>
      </c>
      <c r="F10123" t="s">
        <v>134</v>
      </c>
      <c r="G10123" t="s">
        <v>135</v>
      </c>
      <c r="H10123" t="s">
        <v>162</v>
      </c>
      <c r="I10123">
        <v>30</v>
      </c>
      <c r="J10123" t="s">
        <v>139</v>
      </c>
      <c r="K10123" t="s">
        <v>163</v>
      </c>
      <c r="L10123">
        <v>30</v>
      </c>
      <c r="M10123" t="s">
        <v>139</v>
      </c>
      <c r="N10123" t="s">
        <v>164</v>
      </c>
      <c r="O10123">
        <v>30</v>
      </c>
      <c r="P10123" t="s">
        <v>139</v>
      </c>
      <c r="Q10123" t="s">
        <v>165</v>
      </c>
      <c r="R10123">
        <v>10</v>
      </c>
      <c r="S10123" t="s">
        <v>139</v>
      </c>
      <c r="T10123" t="s">
        <v>166</v>
      </c>
      <c r="U10123">
        <v>20</v>
      </c>
      <c r="V10123" t="s">
        <v>139</v>
      </c>
      <c r="W10123" t="s">
        <v>167</v>
      </c>
      <c r="X10123">
        <v>20</v>
      </c>
      <c r="Y10123" t="s">
        <v>139</v>
      </c>
      <c r="Z10123" t="s">
        <v>168</v>
      </c>
      <c r="AA10123">
        <v>20</v>
      </c>
      <c r="AB10123" t="s">
        <v>139</v>
      </c>
      <c r="AC10123" t="s">
        <v>169</v>
      </c>
      <c r="AD10123">
        <v>20</v>
      </c>
      <c r="AE10123" t="s">
        <v>139</v>
      </c>
      <c r="AF10123" t="s">
        <v>170</v>
      </c>
      <c r="AG10123">
        <v>115200</v>
      </c>
      <c r="AH10123" t="s">
        <v>139</v>
      </c>
      <c r="AI10123" t="s">
        <v>171</v>
      </c>
      <c r="AJ10123">
        <v>12000</v>
      </c>
      <c r="AK10123" t="s">
        <v>139</v>
      </c>
      <c r="AL10123" t="s">
        <v>172</v>
      </c>
      <c r="AM10123">
        <v>30000</v>
      </c>
      <c r="AN10123" t="s">
        <v>139</v>
      </c>
    </row>
    <row r="10124" spans="1:40" x14ac:dyDescent="0.2">
      <c r="A10124" s="26">
        <v>41904.564983796299</v>
      </c>
      <c r="B10124" t="s">
        <v>130</v>
      </c>
      <c r="C10124" t="s">
        <v>643</v>
      </c>
      <c r="D10124" t="s">
        <v>7868</v>
      </c>
      <c r="E10124" t="s">
        <v>133</v>
      </c>
      <c r="F10124" t="s">
        <v>134</v>
      </c>
      <c r="G10124" t="s">
        <v>135</v>
      </c>
      <c r="H10124" t="s">
        <v>174</v>
      </c>
      <c r="I10124">
        <v>60</v>
      </c>
      <c r="J10124" t="s">
        <v>139</v>
      </c>
      <c r="K10124" t="s">
        <v>175</v>
      </c>
      <c r="L10124">
        <v>40</v>
      </c>
      <c r="M10124" t="s">
        <v>139</v>
      </c>
      <c r="N10124" t="s">
        <v>176</v>
      </c>
      <c r="O10124">
        <v>50</v>
      </c>
      <c r="P10124" t="s">
        <v>139</v>
      </c>
      <c r="Q10124" t="s">
        <v>177</v>
      </c>
      <c r="R10124">
        <v>40</v>
      </c>
      <c r="S10124" t="s">
        <v>139</v>
      </c>
      <c r="T10124" t="s">
        <v>178</v>
      </c>
      <c r="U10124">
        <v>60</v>
      </c>
      <c r="V10124" t="s">
        <v>139</v>
      </c>
      <c r="W10124" t="s">
        <v>179</v>
      </c>
      <c r="X10124">
        <v>50</v>
      </c>
      <c r="Y10124" t="s">
        <v>139</v>
      </c>
      <c r="Z10124" t="s">
        <v>180</v>
      </c>
      <c r="AA10124">
        <v>50</v>
      </c>
      <c r="AB10124" t="s">
        <v>139</v>
      </c>
      <c r="AC10124" t="s">
        <v>181</v>
      </c>
      <c r="AD10124">
        <v>35</v>
      </c>
      <c r="AE10124" t="s">
        <v>139</v>
      </c>
      <c r="AF10124" t="s">
        <v>182</v>
      </c>
      <c r="AG10124">
        <v>8</v>
      </c>
      <c r="AH10124" t="s">
        <v>139</v>
      </c>
      <c r="AI10124" t="s">
        <v>183</v>
      </c>
      <c r="AJ10124">
        <v>90</v>
      </c>
      <c r="AK10124" t="s">
        <v>139</v>
      </c>
      <c r="AL10124" t="s">
        <v>184</v>
      </c>
      <c r="AM10124">
        <v>1</v>
      </c>
      <c r="AN10124" t="s">
        <v>139</v>
      </c>
    </row>
    <row r="10125" spans="1:40" x14ac:dyDescent="0.2">
      <c r="A10125" s="26">
        <v>41904.564983796299</v>
      </c>
      <c r="B10125" t="s">
        <v>130</v>
      </c>
      <c r="C10125" t="s">
        <v>643</v>
      </c>
      <c r="D10125" t="s">
        <v>7869</v>
      </c>
      <c r="E10125" t="s">
        <v>133</v>
      </c>
      <c r="F10125" t="s">
        <v>134</v>
      </c>
      <c r="G10125" t="s">
        <v>135</v>
      </c>
      <c r="H10125" t="s">
        <v>186</v>
      </c>
      <c r="I10125">
        <v>33</v>
      </c>
      <c r="J10125" t="s">
        <v>139</v>
      </c>
      <c r="K10125" t="s">
        <v>187</v>
      </c>
      <c r="L10125">
        <v>33</v>
      </c>
      <c r="M10125" t="s">
        <v>139</v>
      </c>
      <c r="N10125" t="s">
        <v>188</v>
      </c>
      <c r="O10125">
        <v>34</v>
      </c>
      <c r="P10125" t="s">
        <v>139</v>
      </c>
      <c r="Q10125" t="s">
        <v>166</v>
      </c>
      <c r="R10125">
        <v>20</v>
      </c>
      <c r="S10125" t="s">
        <v>139</v>
      </c>
      <c r="T10125" t="s">
        <v>167</v>
      </c>
      <c r="U10125">
        <v>20</v>
      </c>
      <c r="V10125" t="s">
        <v>139</v>
      </c>
      <c r="W10125" t="s">
        <v>168</v>
      </c>
      <c r="X10125">
        <v>20</v>
      </c>
      <c r="Y10125" t="s">
        <v>139</v>
      </c>
      <c r="Z10125" t="s">
        <v>189</v>
      </c>
      <c r="AA10125">
        <v>20</v>
      </c>
      <c r="AB10125" t="s">
        <v>139</v>
      </c>
      <c r="AC10125" t="s">
        <v>190</v>
      </c>
      <c r="AD10125">
        <v>20</v>
      </c>
      <c r="AE10125" t="s">
        <v>139</v>
      </c>
      <c r="AF10125" t="s">
        <v>191</v>
      </c>
      <c r="AG10125">
        <v>20</v>
      </c>
      <c r="AH10125" t="s">
        <v>139</v>
      </c>
      <c r="AI10125" t="s">
        <v>170</v>
      </c>
      <c r="AJ10125">
        <v>115200</v>
      </c>
      <c r="AK10125" t="s">
        <v>139</v>
      </c>
      <c r="AL10125" t="s">
        <v>171</v>
      </c>
      <c r="AM10125">
        <v>12000</v>
      </c>
      <c r="AN10125" t="s">
        <v>139</v>
      </c>
    </row>
    <row r="10126" spans="1:40" x14ac:dyDescent="0.2">
      <c r="A10126" s="26">
        <v>41904.564983796299</v>
      </c>
      <c r="B10126" t="s">
        <v>130</v>
      </c>
      <c r="C10126" t="s">
        <v>643</v>
      </c>
      <c r="D10126" t="s">
        <v>7870</v>
      </c>
      <c r="E10126" t="s">
        <v>133</v>
      </c>
      <c r="F10126" t="s">
        <v>134</v>
      </c>
      <c r="G10126" t="s">
        <v>135</v>
      </c>
      <c r="H10126" t="s">
        <v>142</v>
      </c>
      <c r="I10126">
        <v>49</v>
      </c>
      <c r="J10126" t="s">
        <v>139</v>
      </c>
      <c r="K10126" t="s">
        <v>143</v>
      </c>
      <c r="L10126">
        <v>130</v>
      </c>
      <c r="M10126" t="s">
        <v>139</v>
      </c>
      <c r="N10126" t="s">
        <v>144</v>
      </c>
      <c r="O10126">
        <v>180</v>
      </c>
      <c r="P10126" t="s">
        <v>139</v>
      </c>
      <c r="Q10126" t="s">
        <v>145</v>
      </c>
      <c r="R10126">
        <v>140</v>
      </c>
      <c r="S10126" t="s">
        <v>139</v>
      </c>
      <c r="T10126" t="s">
        <v>146</v>
      </c>
      <c r="U10126">
        <v>80</v>
      </c>
      <c r="V10126" t="s">
        <v>139</v>
      </c>
      <c r="W10126" t="s">
        <v>147</v>
      </c>
      <c r="X10126">
        <v>101</v>
      </c>
      <c r="Y10126" t="s">
        <v>139</v>
      </c>
      <c r="Z10126" t="s">
        <v>148</v>
      </c>
      <c r="AA10126">
        <v>190</v>
      </c>
      <c r="AB10126" t="s">
        <v>139</v>
      </c>
      <c r="AC10126" t="s">
        <v>149</v>
      </c>
      <c r="AD10126">
        <v>20</v>
      </c>
      <c r="AE10126" t="s">
        <v>139</v>
      </c>
    </row>
    <row r="10127" spans="1:40" x14ac:dyDescent="0.2">
      <c r="A10127" s="26">
        <v>41904.564983796299</v>
      </c>
      <c r="B10127" t="s">
        <v>130</v>
      </c>
      <c r="C10127" t="s">
        <v>643</v>
      </c>
      <c r="D10127" t="s">
        <v>7871</v>
      </c>
    </row>
    <row r="10128" spans="1:40" x14ac:dyDescent="0.2">
      <c r="A10128" s="26">
        <v>41904.564983796299</v>
      </c>
      <c r="B10128" t="s">
        <v>130</v>
      </c>
      <c r="C10128" t="s">
        <v>643</v>
      </c>
      <c r="D10128" t="s">
        <v>7872</v>
      </c>
      <c r="E10128" t="s">
        <v>133</v>
      </c>
      <c r="F10128" t="s">
        <v>134</v>
      </c>
      <c r="G10128" t="s">
        <v>135</v>
      </c>
      <c r="H10128" t="s">
        <v>152</v>
      </c>
      <c r="I10128">
        <v>50</v>
      </c>
      <c r="J10128" t="s">
        <v>139</v>
      </c>
      <c r="K10128" t="s">
        <v>153</v>
      </c>
      <c r="L10128">
        <v>50</v>
      </c>
      <c r="M10128" t="s">
        <v>139</v>
      </c>
      <c r="N10128" t="s">
        <v>154</v>
      </c>
      <c r="O10128">
        <v>50</v>
      </c>
      <c r="P10128" t="s">
        <v>139</v>
      </c>
    </row>
    <row r="10129" spans="1:40" x14ac:dyDescent="0.2">
      <c r="A10129" s="26">
        <v>41904.564983796299</v>
      </c>
      <c r="B10129" t="s">
        <v>130</v>
      </c>
      <c r="C10129" t="s">
        <v>643</v>
      </c>
      <c r="D10129" t="s">
        <v>7873</v>
      </c>
      <c r="E10129" t="s">
        <v>133</v>
      </c>
      <c r="F10129" t="s">
        <v>134</v>
      </c>
      <c r="G10129" t="s">
        <v>135</v>
      </c>
      <c r="H10129" t="s">
        <v>156</v>
      </c>
      <c r="I10129">
        <v>35</v>
      </c>
      <c r="J10129" t="s">
        <v>139</v>
      </c>
      <c r="K10129" t="s">
        <v>157</v>
      </c>
      <c r="L10129">
        <v>5</v>
      </c>
      <c r="M10129" t="s">
        <v>139</v>
      </c>
      <c r="N10129" t="s">
        <v>158</v>
      </c>
      <c r="O10129">
        <v>60</v>
      </c>
      <c r="P10129" t="s">
        <v>139</v>
      </c>
    </row>
    <row r="10130" spans="1:40" x14ac:dyDescent="0.2">
      <c r="A10130" s="26">
        <v>41904.564983796299</v>
      </c>
      <c r="B10130" t="s">
        <v>130</v>
      </c>
      <c r="C10130" t="s">
        <v>643</v>
      </c>
      <c r="D10130" t="s">
        <v>7874</v>
      </c>
      <c r="E10130" t="s">
        <v>133</v>
      </c>
      <c r="F10130" t="s">
        <v>134</v>
      </c>
      <c r="G10130" t="s">
        <v>135</v>
      </c>
      <c r="H10130" t="s">
        <v>160</v>
      </c>
      <c r="I10130">
        <v>1</v>
      </c>
      <c r="J10130" t="s">
        <v>139</v>
      </c>
    </row>
    <row r="10131" spans="1:40" x14ac:dyDescent="0.2">
      <c r="A10131" s="26">
        <v>41904.564983796299</v>
      </c>
      <c r="B10131" t="s">
        <v>130</v>
      </c>
      <c r="C10131" t="s">
        <v>643</v>
      </c>
      <c r="D10131" t="s">
        <v>7875</v>
      </c>
      <c r="E10131" t="s">
        <v>133</v>
      </c>
      <c r="F10131" t="s">
        <v>134</v>
      </c>
      <c r="G10131" t="s">
        <v>135</v>
      </c>
      <c r="H10131" t="s">
        <v>162</v>
      </c>
      <c r="I10131">
        <v>30</v>
      </c>
      <c r="J10131" t="s">
        <v>139</v>
      </c>
      <c r="K10131" t="s">
        <v>163</v>
      </c>
      <c r="L10131">
        <v>30</v>
      </c>
      <c r="M10131" t="s">
        <v>139</v>
      </c>
      <c r="N10131" t="s">
        <v>164</v>
      </c>
      <c r="O10131">
        <v>30</v>
      </c>
      <c r="P10131" t="s">
        <v>139</v>
      </c>
      <c r="Q10131" t="s">
        <v>165</v>
      </c>
      <c r="R10131">
        <v>10</v>
      </c>
      <c r="S10131" t="s">
        <v>139</v>
      </c>
      <c r="T10131" t="s">
        <v>166</v>
      </c>
      <c r="U10131">
        <v>20</v>
      </c>
      <c r="V10131" t="s">
        <v>139</v>
      </c>
      <c r="W10131" t="s">
        <v>167</v>
      </c>
      <c r="X10131">
        <v>20</v>
      </c>
      <c r="Y10131" t="s">
        <v>139</v>
      </c>
      <c r="Z10131" t="s">
        <v>168</v>
      </c>
      <c r="AA10131">
        <v>20</v>
      </c>
      <c r="AB10131" t="s">
        <v>139</v>
      </c>
      <c r="AC10131" t="s">
        <v>169</v>
      </c>
      <c r="AD10131">
        <v>20</v>
      </c>
      <c r="AE10131" t="s">
        <v>139</v>
      </c>
      <c r="AF10131" t="s">
        <v>170</v>
      </c>
      <c r="AG10131">
        <v>115200</v>
      </c>
      <c r="AH10131" t="s">
        <v>139</v>
      </c>
      <c r="AI10131" t="s">
        <v>171</v>
      </c>
      <c r="AJ10131">
        <v>12000</v>
      </c>
      <c r="AK10131" t="s">
        <v>139</v>
      </c>
      <c r="AL10131" t="s">
        <v>172</v>
      </c>
      <c r="AM10131">
        <v>30000</v>
      </c>
      <c r="AN10131" t="s">
        <v>139</v>
      </c>
    </row>
    <row r="10132" spans="1:40" x14ac:dyDescent="0.2">
      <c r="A10132" s="26">
        <v>41904.564983796299</v>
      </c>
      <c r="B10132" t="s">
        <v>130</v>
      </c>
      <c r="C10132" t="s">
        <v>645</v>
      </c>
      <c r="D10132" t="s">
        <v>7876</v>
      </c>
      <c r="E10132" t="s">
        <v>133</v>
      </c>
      <c r="F10132" t="s">
        <v>134</v>
      </c>
      <c r="G10132" t="s">
        <v>135</v>
      </c>
      <c r="H10132" t="s">
        <v>174</v>
      </c>
      <c r="I10132">
        <v>60</v>
      </c>
      <c r="J10132" t="s">
        <v>139</v>
      </c>
      <c r="K10132" t="s">
        <v>175</v>
      </c>
      <c r="L10132">
        <v>40</v>
      </c>
      <c r="M10132" t="s">
        <v>139</v>
      </c>
      <c r="N10132" t="s">
        <v>176</v>
      </c>
      <c r="O10132">
        <v>50</v>
      </c>
      <c r="P10132" t="s">
        <v>139</v>
      </c>
      <c r="Q10132" t="s">
        <v>177</v>
      </c>
      <c r="R10132">
        <v>40</v>
      </c>
      <c r="S10132" t="s">
        <v>139</v>
      </c>
      <c r="T10132" t="s">
        <v>178</v>
      </c>
      <c r="U10132">
        <v>60</v>
      </c>
      <c r="V10132" t="s">
        <v>139</v>
      </c>
      <c r="W10132" t="s">
        <v>179</v>
      </c>
      <c r="X10132">
        <v>50</v>
      </c>
      <c r="Y10132" t="s">
        <v>139</v>
      </c>
      <c r="Z10132" t="s">
        <v>180</v>
      </c>
      <c r="AA10132">
        <v>50</v>
      </c>
      <c r="AB10132" t="s">
        <v>139</v>
      </c>
      <c r="AC10132" t="s">
        <v>181</v>
      </c>
      <c r="AD10132">
        <v>35</v>
      </c>
      <c r="AE10132" t="s">
        <v>139</v>
      </c>
      <c r="AF10132" t="s">
        <v>182</v>
      </c>
      <c r="AG10132">
        <v>8</v>
      </c>
      <c r="AH10132" t="s">
        <v>139</v>
      </c>
      <c r="AI10132" t="s">
        <v>183</v>
      </c>
      <c r="AJ10132">
        <v>90</v>
      </c>
      <c r="AK10132" t="s">
        <v>139</v>
      </c>
      <c r="AL10132" t="s">
        <v>184</v>
      </c>
      <c r="AM10132">
        <v>1</v>
      </c>
      <c r="AN10132" t="s">
        <v>139</v>
      </c>
    </row>
    <row r="10133" spans="1:40" x14ac:dyDescent="0.2">
      <c r="A10133" s="26">
        <v>41904.564983796299</v>
      </c>
      <c r="B10133" t="s">
        <v>130</v>
      </c>
      <c r="C10133" t="s">
        <v>645</v>
      </c>
      <c r="D10133" t="s">
        <v>7877</v>
      </c>
      <c r="E10133" t="s">
        <v>133</v>
      </c>
      <c r="F10133" t="s">
        <v>134</v>
      </c>
      <c r="G10133" t="s">
        <v>135</v>
      </c>
      <c r="H10133" t="s">
        <v>186</v>
      </c>
      <c r="I10133">
        <v>33</v>
      </c>
      <c r="J10133" t="s">
        <v>139</v>
      </c>
      <c r="K10133" t="s">
        <v>187</v>
      </c>
      <c r="L10133">
        <v>33</v>
      </c>
      <c r="M10133" t="s">
        <v>139</v>
      </c>
      <c r="N10133" t="s">
        <v>188</v>
      </c>
      <c r="O10133">
        <v>34</v>
      </c>
      <c r="P10133" t="s">
        <v>139</v>
      </c>
      <c r="Q10133" t="s">
        <v>166</v>
      </c>
      <c r="R10133">
        <v>20</v>
      </c>
      <c r="S10133" t="s">
        <v>139</v>
      </c>
      <c r="T10133" t="s">
        <v>167</v>
      </c>
      <c r="U10133">
        <v>20</v>
      </c>
      <c r="V10133" t="s">
        <v>139</v>
      </c>
      <c r="W10133" t="s">
        <v>168</v>
      </c>
      <c r="X10133">
        <v>20</v>
      </c>
      <c r="Y10133" t="s">
        <v>139</v>
      </c>
      <c r="Z10133" t="s">
        <v>189</v>
      </c>
      <c r="AA10133">
        <v>20</v>
      </c>
      <c r="AB10133" t="s">
        <v>139</v>
      </c>
      <c r="AC10133" t="s">
        <v>190</v>
      </c>
      <c r="AD10133">
        <v>20</v>
      </c>
      <c r="AE10133" t="s">
        <v>139</v>
      </c>
      <c r="AF10133" t="s">
        <v>191</v>
      </c>
      <c r="AG10133">
        <v>20</v>
      </c>
      <c r="AH10133" t="s">
        <v>139</v>
      </c>
      <c r="AI10133" t="s">
        <v>170</v>
      </c>
      <c r="AJ10133">
        <v>115200</v>
      </c>
      <c r="AK10133" t="s">
        <v>139</v>
      </c>
      <c r="AL10133" t="s">
        <v>171</v>
      </c>
      <c r="AM10133">
        <v>12000</v>
      </c>
      <c r="AN10133" t="s">
        <v>139</v>
      </c>
    </row>
    <row r="10134" spans="1:40" x14ac:dyDescent="0.2">
      <c r="A10134" s="26">
        <v>41904.564983796299</v>
      </c>
      <c r="B10134" t="s">
        <v>130</v>
      </c>
      <c r="C10134" t="s">
        <v>645</v>
      </c>
      <c r="D10134" t="s">
        <v>7878</v>
      </c>
      <c r="E10134" t="s">
        <v>133</v>
      </c>
      <c r="F10134" t="s">
        <v>134</v>
      </c>
      <c r="G10134" t="s">
        <v>135</v>
      </c>
      <c r="H10134" t="s">
        <v>142</v>
      </c>
      <c r="I10134">
        <v>49</v>
      </c>
      <c r="J10134" t="s">
        <v>139</v>
      </c>
      <c r="K10134" t="s">
        <v>143</v>
      </c>
      <c r="L10134">
        <v>130</v>
      </c>
      <c r="M10134" t="s">
        <v>139</v>
      </c>
      <c r="N10134" t="s">
        <v>144</v>
      </c>
      <c r="O10134">
        <v>180</v>
      </c>
      <c r="P10134" t="s">
        <v>139</v>
      </c>
      <c r="Q10134" t="s">
        <v>145</v>
      </c>
      <c r="R10134">
        <v>140</v>
      </c>
      <c r="S10134" t="s">
        <v>139</v>
      </c>
      <c r="T10134" t="s">
        <v>146</v>
      </c>
      <c r="U10134">
        <v>80</v>
      </c>
      <c r="V10134" t="s">
        <v>139</v>
      </c>
      <c r="W10134" t="s">
        <v>147</v>
      </c>
      <c r="X10134">
        <v>101</v>
      </c>
      <c r="Y10134" t="s">
        <v>139</v>
      </c>
      <c r="Z10134" t="s">
        <v>148</v>
      </c>
      <c r="AA10134">
        <v>190</v>
      </c>
      <c r="AB10134" t="s">
        <v>139</v>
      </c>
      <c r="AC10134" t="s">
        <v>149</v>
      </c>
      <c r="AD10134">
        <v>20</v>
      </c>
      <c r="AE10134" t="s">
        <v>139</v>
      </c>
    </row>
    <row r="10135" spans="1:40" x14ac:dyDescent="0.2">
      <c r="A10135" s="26">
        <v>41904.564983796299</v>
      </c>
      <c r="B10135" t="s">
        <v>130</v>
      </c>
      <c r="C10135" t="s">
        <v>645</v>
      </c>
      <c r="D10135" t="s">
        <v>7879</v>
      </c>
    </row>
    <row r="10136" spans="1:40" x14ac:dyDescent="0.2">
      <c r="A10136" s="26">
        <v>41904.564983796299</v>
      </c>
      <c r="B10136" t="s">
        <v>130</v>
      </c>
      <c r="C10136" t="s">
        <v>645</v>
      </c>
      <c r="D10136" t="s">
        <v>7880</v>
      </c>
      <c r="E10136" t="s">
        <v>133</v>
      </c>
      <c r="F10136" t="s">
        <v>134</v>
      </c>
      <c r="G10136" t="s">
        <v>135</v>
      </c>
      <c r="H10136" t="s">
        <v>152</v>
      </c>
      <c r="I10136">
        <v>50</v>
      </c>
      <c r="J10136" t="s">
        <v>139</v>
      </c>
      <c r="K10136" t="s">
        <v>153</v>
      </c>
      <c r="L10136">
        <v>50</v>
      </c>
      <c r="M10136" t="s">
        <v>139</v>
      </c>
      <c r="N10136" t="s">
        <v>154</v>
      </c>
      <c r="O10136">
        <v>50</v>
      </c>
      <c r="P10136" t="s">
        <v>139</v>
      </c>
    </row>
    <row r="10137" spans="1:40" x14ac:dyDescent="0.2">
      <c r="A10137" s="26">
        <v>41904.564983796299</v>
      </c>
      <c r="B10137" t="s">
        <v>130</v>
      </c>
      <c r="C10137" t="s">
        <v>645</v>
      </c>
      <c r="D10137" t="s">
        <v>7881</v>
      </c>
      <c r="E10137" t="s">
        <v>133</v>
      </c>
      <c r="F10137" t="s">
        <v>134</v>
      </c>
      <c r="G10137" t="s">
        <v>135</v>
      </c>
      <c r="H10137" t="s">
        <v>156</v>
      </c>
      <c r="I10137">
        <v>35</v>
      </c>
      <c r="J10137" t="s">
        <v>139</v>
      </c>
      <c r="K10137" t="s">
        <v>157</v>
      </c>
      <c r="L10137">
        <v>5</v>
      </c>
      <c r="M10137" t="s">
        <v>139</v>
      </c>
      <c r="N10137" t="s">
        <v>158</v>
      </c>
      <c r="O10137">
        <v>60</v>
      </c>
      <c r="P10137" t="s">
        <v>139</v>
      </c>
    </row>
    <row r="10138" spans="1:40" x14ac:dyDescent="0.2">
      <c r="A10138" s="26">
        <v>41904.564983796299</v>
      </c>
      <c r="B10138" t="s">
        <v>130</v>
      </c>
      <c r="C10138" t="s">
        <v>645</v>
      </c>
      <c r="D10138" t="s">
        <v>7882</v>
      </c>
      <c r="E10138" t="s">
        <v>133</v>
      </c>
      <c r="F10138" t="s">
        <v>134</v>
      </c>
      <c r="G10138" t="s">
        <v>135</v>
      </c>
      <c r="H10138" t="s">
        <v>160</v>
      </c>
      <c r="I10138">
        <v>1</v>
      </c>
      <c r="J10138" t="s">
        <v>139</v>
      </c>
    </row>
    <row r="10139" spans="1:40" x14ac:dyDescent="0.2">
      <c r="A10139" s="26">
        <v>41904.564983796299</v>
      </c>
      <c r="B10139" t="s">
        <v>130</v>
      </c>
      <c r="C10139" t="s">
        <v>645</v>
      </c>
      <c r="D10139" t="s">
        <v>7883</v>
      </c>
      <c r="E10139" t="s">
        <v>133</v>
      </c>
      <c r="F10139" t="s">
        <v>134</v>
      </c>
      <c r="G10139" t="s">
        <v>135</v>
      </c>
      <c r="H10139" t="s">
        <v>162</v>
      </c>
      <c r="I10139">
        <v>30</v>
      </c>
      <c r="J10139" t="s">
        <v>139</v>
      </c>
      <c r="K10139" t="s">
        <v>163</v>
      </c>
      <c r="L10139">
        <v>30</v>
      </c>
      <c r="M10139" t="s">
        <v>139</v>
      </c>
      <c r="N10139" t="s">
        <v>164</v>
      </c>
      <c r="O10139">
        <v>30</v>
      </c>
      <c r="P10139" t="s">
        <v>139</v>
      </c>
      <c r="Q10139" t="s">
        <v>165</v>
      </c>
      <c r="R10139">
        <v>10</v>
      </c>
      <c r="S10139" t="s">
        <v>139</v>
      </c>
      <c r="T10139" t="s">
        <v>166</v>
      </c>
      <c r="U10139">
        <v>20</v>
      </c>
      <c r="V10139" t="s">
        <v>139</v>
      </c>
      <c r="W10139" t="s">
        <v>167</v>
      </c>
      <c r="X10139">
        <v>20</v>
      </c>
      <c r="Y10139" t="s">
        <v>139</v>
      </c>
      <c r="Z10139" t="s">
        <v>168</v>
      </c>
      <c r="AA10139">
        <v>20</v>
      </c>
      <c r="AB10139" t="s">
        <v>139</v>
      </c>
      <c r="AC10139" t="s">
        <v>169</v>
      </c>
      <c r="AD10139">
        <v>20</v>
      </c>
      <c r="AE10139" t="s">
        <v>139</v>
      </c>
      <c r="AF10139" t="s">
        <v>170</v>
      </c>
      <c r="AG10139">
        <v>115200</v>
      </c>
      <c r="AH10139" t="s">
        <v>139</v>
      </c>
      <c r="AI10139" t="s">
        <v>171</v>
      </c>
      <c r="AJ10139">
        <v>12000</v>
      </c>
      <c r="AK10139" t="s">
        <v>139</v>
      </c>
      <c r="AL10139" t="s">
        <v>172</v>
      </c>
      <c r="AM10139">
        <v>30000</v>
      </c>
      <c r="AN10139" t="s">
        <v>139</v>
      </c>
    </row>
    <row r="10140" spans="1:40" x14ac:dyDescent="0.2">
      <c r="A10140" s="26">
        <v>41904.564983796299</v>
      </c>
      <c r="B10140" t="s">
        <v>130</v>
      </c>
      <c r="C10140" t="s">
        <v>645</v>
      </c>
      <c r="D10140" t="s">
        <v>7884</v>
      </c>
      <c r="E10140" t="s">
        <v>133</v>
      </c>
      <c r="F10140" t="s">
        <v>134</v>
      </c>
      <c r="G10140" t="s">
        <v>135</v>
      </c>
      <c r="H10140" t="s">
        <v>174</v>
      </c>
      <c r="I10140">
        <v>60</v>
      </c>
      <c r="J10140" t="s">
        <v>139</v>
      </c>
      <c r="K10140" t="s">
        <v>175</v>
      </c>
      <c r="L10140">
        <v>40</v>
      </c>
      <c r="M10140" t="s">
        <v>139</v>
      </c>
      <c r="N10140" t="s">
        <v>176</v>
      </c>
      <c r="O10140">
        <v>50</v>
      </c>
      <c r="P10140" t="s">
        <v>139</v>
      </c>
      <c r="Q10140" t="s">
        <v>177</v>
      </c>
      <c r="R10140">
        <v>40</v>
      </c>
      <c r="S10140" t="s">
        <v>139</v>
      </c>
      <c r="T10140" t="s">
        <v>178</v>
      </c>
      <c r="U10140">
        <v>60</v>
      </c>
      <c r="V10140" t="s">
        <v>139</v>
      </c>
      <c r="W10140" t="s">
        <v>179</v>
      </c>
      <c r="X10140">
        <v>50</v>
      </c>
      <c r="Y10140" t="s">
        <v>139</v>
      </c>
      <c r="Z10140" t="s">
        <v>180</v>
      </c>
      <c r="AA10140">
        <v>50</v>
      </c>
      <c r="AB10140" t="s">
        <v>139</v>
      </c>
      <c r="AC10140" t="s">
        <v>181</v>
      </c>
      <c r="AD10140">
        <v>35</v>
      </c>
      <c r="AE10140" t="s">
        <v>139</v>
      </c>
      <c r="AF10140" t="s">
        <v>182</v>
      </c>
      <c r="AG10140">
        <v>8</v>
      </c>
      <c r="AH10140" t="s">
        <v>139</v>
      </c>
      <c r="AI10140" t="s">
        <v>183</v>
      </c>
      <c r="AJ10140">
        <v>90</v>
      </c>
      <c r="AK10140" t="s">
        <v>139</v>
      </c>
      <c r="AL10140" t="s">
        <v>184</v>
      </c>
      <c r="AM10140">
        <v>1</v>
      </c>
      <c r="AN10140" t="s">
        <v>139</v>
      </c>
    </row>
    <row r="10141" spans="1:40" x14ac:dyDescent="0.2">
      <c r="A10141" s="26">
        <v>41904.564983796299</v>
      </c>
      <c r="B10141" t="s">
        <v>130</v>
      </c>
      <c r="C10141" t="s">
        <v>549</v>
      </c>
      <c r="D10141" t="s">
        <v>7885</v>
      </c>
      <c r="E10141" t="s">
        <v>133</v>
      </c>
      <c r="F10141" t="s">
        <v>134</v>
      </c>
      <c r="G10141" t="s">
        <v>135</v>
      </c>
      <c r="H10141" t="s">
        <v>152</v>
      </c>
      <c r="I10141">
        <v>50</v>
      </c>
      <c r="J10141" t="s">
        <v>139</v>
      </c>
      <c r="K10141" t="s">
        <v>153</v>
      </c>
      <c r="L10141">
        <v>50</v>
      </c>
      <c r="M10141" t="s">
        <v>139</v>
      </c>
      <c r="N10141" t="s">
        <v>154</v>
      </c>
      <c r="O10141">
        <v>50</v>
      </c>
      <c r="P10141" t="s">
        <v>139</v>
      </c>
    </row>
    <row r="10142" spans="1:40" x14ac:dyDescent="0.2">
      <c r="A10142" s="26">
        <v>41904.564983796299</v>
      </c>
      <c r="B10142" t="s">
        <v>130</v>
      </c>
      <c r="C10142" t="s">
        <v>549</v>
      </c>
      <c r="D10142" t="s">
        <v>7886</v>
      </c>
      <c r="E10142" t="s">
        <v>133</v>
      </c>
      <c r="F10142" t="s">
        <v>134</v>
      </c>
      <c r="G10142" t="s">
        <v>135</v>
      </c>
      <c r="H10142" t="s">
        <v>156</v>
      </c>
      <c r="I10142">
        <v>35</v>
      </c>
      <c r="J10142" t="s">
        <v>139</v>
      </c>
      <c r="K10142" t="s">
        <v>157</v>
      </c>
      <c r="L10142">
        <v>5</v>
      </c>
      <c r="M10142" t="s">
        <v>139</v>
      </c>
      <c r="N10142" t="s">
        <v>158</v>
      </c>
      <c r="O10142">
        <v>60</v>
      </c>
      <c r="P10142" t="s">
        <v>139</v>
      </c>
    </row>
    <row r="10143" spans="1:40" x14ac:dyDescent="0.2">
      <c r="A10143" s="26">
        <v>41904.564983796299</v>
      </c>
      <c r="B10143" t="s">
        <v>130</v>
      </c>
      <c r="C10143" t="s">
        <v>549</v>
      </c>
      <c r="D10143" t="s">
        <v>7887</v>
      </c>
      <c r="E10143" t="s">
        <v>133</v>
      </c>
      <c r="F10143" t="s">
        <v>134</v>
      </c>
      <c r="G10143" t="s">
        <v>135</v>
      </c>
      <c r="H10143" t="s">
        <v>160</v>
      </c>
      <c r="I10143">
        <v>1</v>
      </c>
      <c r="J10143" t="s">
        <v>139</v>
      </c>
    </row>
    <row r="10144" spans="1:40" x14ac:dyDescent="0.2">
      <c r="A10144" s="26">
        <v>41904.564983796299</v>
      </c>
      <c r="B10144" t="s">
        <v>130</v>
      </c>
      <c r="C10144" t="s">
        <v>549</v>
      </c>
      <c r="D10144" t="s">
        <v>7888</v>
      </c>
      <c r="E10144" t="s">
        <v>133</v>
      </c>
      <c r="F10144" t="s">
        <v>134</v>
      </c>
      <c r="G10144" t="s">
        <v>135</v>
      </c>
      <c r="H10144" t="s">
        <v>162</v>
      </c>
      <c r="I10144">
        <v>30</v>
      </c>
      <c r="J10144" t="s">
        <v>139</v>
      </c>
      <c r="K10144" t="s">
        <v>163</v>
      </c>
      <c r="L10144">
        <v>30</v>
      </c>
      <c r="M10144" t="s">
        <v>139</v>
      </c>
      <c r="N10144" t="s">
        <v>164</v>
      </c>
      <c r="O10144">
        <v>30</v>
      </c>
      <c r="P10144" t="s">
        <v>139</v>
      </c>
      <c r="Q10144" t="s">
        <v>165</v>
      </c>
      <c r="R10144">
        <v>10</v>
      </c>
      <c r="S10144" t="s">
        <v>139</v>
      </c>
      <c r="T10144" t="s">
        <v>166</v>
      </c>
      <c r="U10144">
        <v>20</v>
      </c>
      <c r="V10144" t="s">
        <v>139</v>
      </c>
      <c r="W10144" t="s">
        <v>167</v>
      </c>
      <c r="X10144">
        <v>20</v>
      </c>
      <c r="Y10144" t="s">
        <v>139</v>
      </c>
      <c r="Z10144" t="s">
        <v>168</v>
      </c>
      <c r="AA10144">
        <v>20</v>
      </c>
      <c r="AB10144" t="s">
        <v>139</v>
      </c>
      <c r="AC10144" t="s">
        <v>169</v>
      </c>
      <c r="AD10144">
        <v>20</v>
      </c>
      <c r="AE10144" t="s">
        <v>139</v>
      </c>
      <c r="AF10144" t="s">
        <v>170</v>
      </c>
      <c r="AG10144">
        <v>115200</v>
      </c>
      <c r="AH10144" t="s">
        <v>139</v>
      </c>
      <c r="AI10144" t="s">
        <v>171</v>
      </c>
      <c r="AJ10144">
        <v>12000</v>
      </c>
      <c r="AK10144" t="s">
        <v>139</v>
      </c>
      <c r="AL10144" t="s">
        <v>172</v>
      </c>
      <c r="AM10144">
        <v>30000</v>
      </c>
      <c r="AN10144" t="s">
        <v>139</v>
      </c>
    </row>
    <row r="10145" spans="1:40" x14ac:dyDescent="0.2">
      <c r="A10145" s="26">
        <v>41904.564983796299</v>
      </c>
      <c r="B10145" t="s">
        <v>130</v>
      </c>
      <c r="C10145" t="s">
        <v>549</v>
      </c>
      <c r="D10145" t="s">
        <v>7889</v>
      </c>
      <c r="E10145" t="s">
        <v>133</v>
      </c>
      <c r="F10145" t="s">
        <v>134</v>
      </c>
      <c r="G10145" t="s">
        <v>135</v>
      </c>
      <c r="H10145" t="s">
        <v>174</v>
      </c>
      <c r="I10145">
        <v>60</v>
      </c>
      <c r="J10145" t="s">
        <v>139</v>
      </c>
      <c r="K10145" t="s">
        <v>175</v>
      </c>
      <c r="L10145">
        <v>40</v>
      </c>
      <c r="M10145" t="s">
        <v>139</v>
      </c>
      <c r="N10145" t="s">
        <v>176</v>
      </c>
      <c r="O10145">
        <v>50</v>
      </c>
      <c r="P10145" t="s">
        <v>139</v>
      </c>
      <c r="Q10145" t="s">
        <v>177</v>
      </c>
      <c r="R10145">
        <v>40</v>
      </c>
      <c r="S10145" t="s">
        <v>139</v>
      </c>
      <c r="T10145" t="s">
        <v>178</v>
      </c>
      <c r="U10145">
        <v>60</v>
      </c>
      <c r="V10145" t="s">
        <v>139</v>
      </c>
      <c r="W10145" t="s">
        <v>179</v>
      </c>
      <c r="X10145">
        <v>50</v>
      </c>
      <c r="Y10145" t="s">
        <v>139</v>
      </c>
      <c r="Z10145" t="s">
        <v>180</v>
      </c>
      <c r="AA10145">
        <v>50</v>
      </c>
      <c r="AB10145" t="s">
        <v>139</v>
      </c>
      <c r="AC10145" t="s">
        <v>181</v>
      </c>
      <c r="AD10145">
        <v>35</v>
      </c>
      <c r="AE10145" t="s">
        <v>139</v>
      </c>
      <c r="AF10145" t="s">
        <v>182</v>
      </c>
      <c r="AG10145">
        <v>8</v>
      </c>
      <c r="AH10145" t="s">
        <v>139</v>
      </c>
      <c r="AI10145" t="s">
        <v>183</v>
      </c>
      <c r="AJ10145">
        <v>90</v>
      </c>
      <c r="AK10145" t="s">
        <v>139</v>
      </c>
      <c r="AL10145" t="s">
        <v>184</v>
      </c>
      <c r="AM10145">
        <v>1</v>
      </c>
      <c r="AN10145" t="s">
        <v>139</v>
      </c>
    </row>
    <row r="10146" spans="1:40" x14ac:dyDescent="0.2">
      <c r="A10146" s="26">
        <v>41904.564983796299</v>
      </c>
      <c r="B10146" t="s">
        <v>130</v>
      </c>
      <c r="C10146" t="s">
        <v>549</v>
      </c>
      <c r="D10146" t="s">
        <v>7890</v>
      </c>
      <c r="E10146" t="s">
        <v>133</v>
      </c>
      <c r="F10146" t="s">
        <v>134</v>
      </c>
      <c r="G10146" t="s">
        <v>135</v>
      </c>
      <c r="H10146" t="s">
        <v>186</v>
      </c>
      <c r="I10146">
        <v>33</v>
      </c>
      <c r="J10146" t="s">
        <v>139</v>
      </c>
      <c r="K10146" t="s">
        <v>187</v>
      </c>
      <c r="L10146">
        <v>33</v>
      </c>
      <c r="M10146" t="s">
        <v>139</v>
      </c>
      <c r="N10146" t="s">
        <v>188</v>
      </c>
      <c r="O10146">
        <v>34</v>
      </c>
      <c r="P10146" t="s">
        <v>139</v>
      </c>
      <c r="Q10146" t="s">
        <v>166</v>
      </c>
      <c r="R10146">
        <v>20</v>
      </c>
      <c r="S10146" t="s">
        <v>139</v>
      </c>
      <c r="T10146" t="s">
        <v>167</v>
      </c>
      <c r="U10146">
        <v>20</v>
      </c>
      <c r="V10146" t="s">
        <v>139</v>
      </c>
      <c r="W10146" t="s">
        <v>168</v>
      </c>
      <c r="X10146">
        <v>20</v>
      </c>
      <c r="Y10146" t="s">
        <v>139</v>
      </c>
      <c r="Z10146" t="s">
        <v>189</v>
      </c>
      <c r="AA10146">
        <v>20</v>
      </c>
      <c r="AB10146" t="s">
        <v>139</v>
      </c>
      <c r="AC10146" t="s">
        <v>190</v>
      </c>
      <c r="AD10146">
        <v>20</v>
      </c>
      <c r="AE10146" t="s">
        <v>139</v>
      </c>
      <c r="AF10146" t="s">
        <v>191</v>
      </c>
      <c r="AG10146">
        <v>20</v>
      </c>
      <c r="AH10146" t="s">
        <v>139</v>
      </c>
      <c r="AI10146" t="s">
        <v>170</v>
      </c>
      <c r="AJ10146">
        <v>115200</v>
      </c>
      <c r="AK10146" t="s">
        <v>139</v>
      </c>
      <c r="AL10146" t="s">
        <v>171</v>
      </c>
      <c r="AM10146">
        <v>12000</v>
      </c>
      <c r="AN10146" t="s">
        <v>139</v>
      </c>
    </row>
    <row r="10147" spans="1:40" x14ac:dyDescent="0.2">
      <c r="A10147" s="26">
        <v>41904.564983796299</v>
      </c>
      <c r="B10147" t="s">
        <v>130</v>
      </c>
      <c r="C10147" t="s">
        <v>549</v>
      </c>
      <c r="D10147" t="s">
        <v>7891</v>
      </c>
      <c r="E10147" t="s">
        <v>133</v>
      </c>
      <c r="F10147" t="s">
        <v>134</v>
      </c>
      <c r="G10147" t="s">
        <v>135</v>
      </c>
      <c r="H10147" t="s">
        <v>142</v>
      </c>
      <c r="I10147">
        <v>49</v>
      </c>
      <c r="J10147" t="s">
        <v>139</v>
      </c>
      <c r="K10147" t="s">
        <v>143</v>
      </c>
      <c r="L10147">
        <v>130</v>
      </c>
      <c r="M10147" t="s">
        <v>139</v>
      </c>
      <c r="N10147" t="s">
        <v>144</v>
      </c>
      <c r="O10147">
        <v>180</v>
      </c>
      <c r="P10147" t="s">
        <v>139</v>
      </c>
      <c r="Q10147" t="s">
        <v>145</v>
      </c>
      <c r="R10147">
        <v>140</v>
      </c>
      <c r="S10147" t="s">
        <v>139</v>
      </c>
      <c r="T10147" t="s">
        <v>146</v>
      </c>
      <c r="U10147">
        <v>80</v>
      </c>
      <c r="V10147" t="s">
        <v>139</v>
      </c>
      <c r="W10147" t="s">
        <v>147</v>
      </c>
      <c r="X10147">
        <v>101</v>
      </c>
      <c r="Y10147" t="s">
        <v>139</v>
      </c>
      <c r="Z10147" t="s">
        <v>148</v>
      </c>
      <c r="AA10147">
        <v>190</v>
      </c>
      <c r="AB10147" t="s">
        <v>139</v>
      </c>
      <c r="AC10147" t="s">
        <v>149</v>
      </c>
      <c r="AD10147">
        <v>20</v>
      </c>
      <c r="AE10147" t="s">
        <v>139</v>
      </c>
    </row>
    <row r="10148" spans="1:40" x14ac:dyDescent="0.2">
      <c r="A10148" s="26">
        <v>41904.564983796299</v>
      </c>
      <c r="B10148" t="s">
        <v>130</v>
      </c>
      <c r="C10148" t="s">
        <v>549</v>
      </c>
      <c r="D10148" t="s">
        <v>7892</v>
      </c>
    </row>
    <row r="10149" spans="1:40" x14ac:dyDescent="0.2">
      <c r="A10149" s="26">
        <v>41904.564983796299</v>
      </c>
      <c r="B10149" t="s">
        <v>130</v>
      </c>
      <c r="C10149" t="s">
        <v>549</v>
      </c>
      <c r="D10149" t="s">
        <v>7893</v>
      </c>
      <c r="E10149" t="s">
        <v>133</v>
      </c>
      <c r="F10149" t="s">
        <v>134</v>
      </c>
      <c r="G10149" t="s">
        <v>135</v>
      </c>
      <c r="H10149" t="s">
        <v>152</v>
      </c>
      <c r="I10149">
        <v>50</v>
      </c>
      <c r="J10149" t="s">
        <v>139</v>
      </c>
      <c r="K10149" t="s">
        <v>153</v>
      </c>
      <c r="L10149">
        <v>50</v>
      </c>
      <c r="M10149" t="s">
        <v>139</v>
      </c>
      <c r="N10149" t="s">
        <v>154</v>
      </c>
      <c r="O10149">
        <v>50</v>
      </c>
      <c r="P10149" t="s">
        <v>139</v>
      </c>
    </row>
    <row r="10150" spans="1:40" x14ac:dyDescent="0.2">
      <c r="A10150" s="26">
        <v>41904.564983796299</v>
      </c>
      <c r="B10150" t="s">
        <v>130</v>
      </c>
      <c r="C10150" t="s">
        <v>549</v>
      </c>
      <c r="D10150" t="s">
        <v>7894</v>
      </c>
      <c r="E10150" t="s">
        <v>133</v>
      </c>
      <c r="F10150" t="s">
        <v>134</v>
      </c>
      <c r="G10150" t="s">
        <v>135</v>
      </c>
      <c r="H10150" t="s">
        <v>156</v>
      </c>
      <c r="I10150">
        <v>35</v>
      </c>
      <c r="J10150" t="s">
        <v>139</v>
      </c>
      <c r="K10150" t="s">
        <v>157</v>
      </c>
      <c r="L10150">
        <v>5</v>
      </c>
      <c r="M10150" t="s">
        <v>139</v>
      </c>
      <c r="N10150" t="s">
        <v>158</v>
      </c>
      <c r="O10150">
        <v>60</v>
      </c>
      <c r="P10150" t="s">
        <v>139</v>
      </c>
    </row>
    <row r="10151" spans="1:40" x14ac:dyDescent="0.2">
      <c r="A10151" s="26">
        <v>41904.564983796299</v>
      </c>
      <c r="B10151" t="s">
        <v>130</v>
      </c>
      <c r="C10151" t="s">
        <v>549</v>
      </c>
      <c r="D10151" t="s">
        <v>7895</v>
      </c>
      <c r="E10151" t="s">
        <v>133</v>
      </c>
      <c r="F10151" t="s">
        <v>134</v>
      </c>
      <c r="G10151" t="s">
        <v>135</v>
      </c>
      <c r="H10151" t="s">
        <v>160</v>
      </c>
      <c r="I10151">
        <v>1</v>
      </c>
      <c r="J10151" t="s">
        <v>139</v>
      </c>
    </row>
    <row r="10152" spans="1:40" x14ac:dyDescent="0.2">
      <c r="A10152" s="26">
        <v>41904.564983796299</v>
      </c>
      <c r="B10152" t="s">
        <v>130</v>
      </c>
      <c r="C10152" t="s">
        <v>549</v>
      </c>
      <c r="D10152" t="s">
        <v>7896</v>
      </c>
      <c r="E10152" t="s">
        <v>133</v>
      </c>
      <c r="F10152" t="s">
        <v>134</v>
      </c>
      <c r="G10152" t="s">
        <v>135</v>
      </c>
      <c r="H10152" t="s">
        <v>162</v>
      </c>
      <c r="I10152">
        <v>30</v>
      </c>
      <c r="J10152" t="s">
        <v>139</v>
      </c>
      <c r="K10152" t="s">
        <v>163</v>
      </c>
      <c r="L10152">
        <v>30</v>
      </c>
      <c r="M10152" t="s">
        <v>139</v>
      </c>
      <c r="N10152" t="s">
        <v>164</v>
      </c>
      <c r="O10152">
        <v>30</v>
      </c>
      <c r="P10152" t="s">
        <v>139</v>
      </c>
      <c r="Q10152" t="s">
        <v>165</v>
      </c>
      <c r="R10152">
        <v>10</v>
      </c>
      <c r="S10152" t="s">
        <v>139</v>
      </c>
      <c r="T10152" t="s">
        <v>166</v>
      </c>
      <c r="U10152">
        <v>20</v>
      </c>
      <c r="V10152" t="s">
        <v>139</v>
      </c>
      <c r="W10152" t="s">
        <v>167</v>
      </c>
      <c r="X10152">
        <v>20</v>
      </c>
      <c r="Y10152" t="s">
        <v>139</v>
      </c>
      <c r="Z10152" t="s">
        <v>168</v>
      </c>
      <c r="AA10152">
        <v>20</v>
      </c>
      <c r="AB10152" t="s">
        <v>139</v>
      </c>
      <c r="AC10152" t="s">
        <v>169</v>
      </c>
      <c r="AD10152">
        <v>20</v>
      </c>
      <c r="AE10152" t="s">
        <v>139</v>
      </c>
      <c r="AF10152" t="s">
        <v>170</v>
      </c>
      <c r="AG10152">
        <v>115200</v>
      </c>
      <c r="AH10152" t="s">
        <v>139</v>
      </c>
      <c r="AI10152" t="s">
        <v>171</v>
      </c>
      <c r="AJ10152">
        <v>12000</v>
      </c>
      <c r="AK10152" t="s">
        <v>139</v>
      </c>
      <c r="AL10152" t="s">
        <v>172</v>
      </c>
      <c r="AM10152">
        <v>30000</v>
      </c>
      <c r="AN10152" t="s">
        <v>139</v>
      </c>
    </row>
    <row r="10153" spans="1:40" x14ac:dyDescent="0.2">
      <c r="A10153" s="26">
        <v>41904.564983796299</v>
      </c>
      <c r="B10153" t="s">
        <v>130</v>
      </c>
      <c r="C10153" t="s">
        <v>549</v>
      </c>
      <c r="D10153" t="s">
        <v>7897</v>
      </c>
      <c r="E10153" t="s">
        <v>133</v>
      </c>
      <c r="F10153" t="s">
        <v>134</v>
      </c>
      <c r="G10153" t="s">
        <v>135</v>
      </c>
      <c r="H10153" t="s">
        <v>174</v>
      </c>
      <c r="I10153">
        <v>60</v>
      </c>
      <c r="J10153" t="s">
        <v>139</v>
      </c>
      <c r="K10153" t="s">
        <v>175</v>
      </c>
      <c r="L10153">
        <v>40</v>
      </c>
      <c r="M10153" t="s">
        <v>139</v>
      </c>
      <c r="N10153" t="s">
        <v>176</v>
      </c>
      <c r="O10153">
        <v>50</v>
      </c>
      <c r="P10153" t="s">
        <v>139</v>
      </c>
      <c r="Q10153" t="s">
        <v>177</v>
      </c>
      <c r="R10153">
        <v>40</v>
      </c>
      <c r="S10153" t="s">
        <v>139</v>
      </c>
      <c r="T10153" t="s">
        <v>178</v>
      </c>
      <c r="U10153">
        <v>60</v>
      </c>
      <c r="V10153" t="s">
        <v>139</v>
      </c>
      <c r="W10153" t="s">
        <v>179</v>
      </c>
      <c r="X10153">
        <v>50</v>
      </c>
      <c r="Y10153" t="s">
        <v>139</v>
      </c>
      <c r="Z10153" t="s">
        <v>180</v>
      </c>
      <c r="AA10153">
        <v>50</v>
      </c>
      <c r="AB10153" t="s">
        <v>139</v>
      </c>
      <c r="AC10153" t="s">
        <v>181</v>
      </c>
      <c r="AD10153">
        <v>35</v>
      </c>
      <c r="AE10153" t="s">
        <v>139</v>
      </c>
      <c r="AF10153" t="s">
        <v>182</v>
      </c>
      <c r="AG10153">
        <v>8</v>
      </c>
      <c r="AH10153" t="s">
        <v>139</v>
      </c>
      <c r="AI10153" t="s">
        <v>183</v>
      </c>
      <c r="AJ10153">
        <v>90</v>
      </c>
      <c r="AK10153" t="s">
        <v>139</v>
      </c>
      <c r="AL10153" t="s">
        <v>184</v>
      </c>
      <c r="AM10153">
        <v>1</v>
      </c>
      <c r="AN10153" t="s">
        <v>139</v>
      </c>
    </row>
    <row r="10154" spans="1:40" x14ac:dyDescent="0.2">
      <c r="A10154" s="26">
        <v>41904.564983796299</v>
      </c>
      <c r="B10154" t="s">
        <v>130</v>
      </c>
      <c r="C10154" t="s">
        <v>549</v>
      </c>
      <c r="D10154" t="s">
        <v>7898</v>
      </c>
      <c r="E10154" t="s">
        <v>133</v>
      </c>
      <c r="F10154" t="s">
        <v>134</v>
      </c>
      <c r="G10154" t="s">
        <v>135</v>
      </c>
      <c r="H10154" t="s">
        <v>186</v>
      </c>
      <c r="I10154">
        <v>33</v>
      </c>
      <c r="J10154" t="s">
        <v>139</v>
      </c>
      <c r="K10154" t="s">
        <v>187</v>
      </c>
      <c r="L10154">
        <v>33</v>
      </c>
      <c r="M10154" t="s">
        <v>139</v>
      </c>
      <c r="N10154" t="s">
        <v>188</v>
      </c>
      <c r="O10154">
        <v>34</v>
      </c>
      <c r="P10154" t="s">
        <v>139</v>
      </c>
      <c r="Q10154" t="s">
        <v>166</v>
      </c>
      <c r="R10154">
        <v>20</v>
      </c>
      <c r="S10154" t="s">
        <v>139</v>
      </c>
      <c r="T10154" t="s">
        <v>167</v>
      </c>
      <c r="U10154">
        <v>20</v>
      </c>
      <c r="V10154" t="s">
        <v>139</v>
      </c>
      <c r="W10154" t="s">
        <v>168</v>
      </c>
      <c r="X10154">
        <v>20</v>
      </c>
      <c r="Y10154" t="s">
        <v>139</v>
      </c>
      <c r="Z10154" t="s">
        <v>189</v>
      </c>
      <c r="AA10154">
        <v>20</v>
      </c>
      <c r="AB10154" t="s">
        <v>139</v>
      </c>
      <c r="AC10154" t="s">
        <v>190</v>
      </c>
      <c r="AD10154">
        <v>20</v>
      </c>
      <c r="AE10154" t="s">
        <v>139</v>
      </c>
      <c r="AF10154" t="s">
        <v>191</v>
      </c>
      <c r="AG10154">
        <v>20</v>
      </c>
      <c r="AH10154" t="s">
        <v>139</v>
      </c>
      <c r="AI10154" t="s">
        <v>170</v>
      </c>
      <c r="AJ10154">
        <v>115200</v>
      </c>
      <c r="AK10154" t="s">
        <v>139</v>
      </c>
      <c r="AL10154" t="s">
        <v>171</v>
      </c>
      <c r="AM10154">
        <v>12000</v>
      </c>
      <c r="AN10154" t="s">
        <v>139</v>
      </c>
    </row>
    <row r="10155" spans="1:40" x14ac:dyDescent="0.2">
      <c r="A10155" s="26">
        <v>41904.564983796299</v>
      </c>
      <c r="B10155" t="s">
        <v>130</v>
      </c>
      <c r="C10155" t="s">
        <v>549</v>
      </c>
      <c r="D10155" t="s">
        <v>7899</v>
      </c>
      <c r="E10155" t="s">
        <v>133</v>
      </c>
      <c r="F10155" t="s">
        <v>134</v>
      </c>
      <c r="G10155" t="s">
        <v>135</v>
      </c>
      <c r="H10155" t="s">
        <v>142</v>
      </c>
      <c r="I10155">
        <v>49</v>
      </c>
      <c r="J10155" t="s">
        <v>139</v>
      </c>
      <c r="K10155" t="s">
        <v>143</v>
      </c>
      <c r="L10155">
        <v>130</v>
      </c>
      <c r="M10155" t="s">
        <v>139</v>
      </c>
      <c r="N10155" t="s">
        <v>144</v>
      </c>
      <c r="O10155">
        <v>180</v>
      </c>
      <c r="P10155" t="s">
        <v>139</v>
      </c>
      <c r="Q10155" t="s">
        <v>145</v>
      </c>
      <c r="R10155">
        <v>140</v>
      </c>
      <c r="S10155" t="s">
        <v>139</v>
      </c>
      <c r="T10155" t="s">
        <v>146</v>
      </c>
      <c r="U10155">
        <v>80</v>
      </c>
      <c r="V10155" t="s">
        <v>139</v>
      </c>
      <c r="W10155" t="s">
        <v>147</v>
      </c>
      <c r="X10155">
        <v>101</v>
      </c>
      <c r="Y10155" t="s">
        <v>139</v>
      </c>
      <c r="Z10155" t="s">
        <v>148</v>
      </c>
      <c r="AA10155">
        <v>190</v>
      </c>
      <c r="AB10155" t="s">
        <v>139</v>
      </c>
      <c r="AC10155" t="s">
        <v>149</v>
      </c>
      <c r="AD10155">
        <v>20</v>
      </c>
      <c r="AE10155" t="s">
        <v>139</v>
      </c>
    </row>
    <row r="10156" spans="1:40" x14ac:dyDescent="0.2">
      <c r="A10156" s="26">
        <v>41904.564983796299</v>
      </c>
      <c r="B10156" t="s">
        <v>130</v>
      </c>
      <c r="C10156" t="s">
        <v>549</v>
      </c>
      <c r="D10156" t="s">
        <v>7900</v>
      </c>
    </row>
    <row r="10157" spans="1:40" x14ac:dyDescent="0.2">
      <c r="A10157" s="26">
        <v>41904.564983796299</v>
      </c>
      <c r="B10157" t="s">
        <v>130</v>
      </c>
      <c r="C10157" t="s">
        <v>549</v>
      </c>
      <c r="D10157" t="s">
        <v>7901</v>
      </c>
      <c r="E10157" t="s">
        <v>133</v>
      </c>
      <c r="F10157" t="s">
        <v>134</v>
      </c>
      <c r="G10157" t="s">
        <v>135</v>
      </c>
      <c r="H10157" t="s">
        <v>152</v>
      </c>
      <c r="I10157">
        <v>50</v>
      </c>
      <c r="J10157" t="s">
        <v>139</v>
      </c>
      <c r="K10157" t="s">
        <v>153</v>
      </c>
      <c r="L10157">
        <v>50</v>
      </c>
      <c r="M10157" t="s">
        <v>139</v>
      </c>
      <c r="N10157" t="s">
        <v>154</v>
      </c>
      <c r="O10157">
        <v>50</v>
      </c>
      <c r="P10157" t="s">
        <v>139</v>
      </c>
    </row>
    <row r="10158" spans="1:40" x14ac:dyDescent="0.2">
      <c r="A10158" s="26">
        <v>41904.564983796299</v>
      </c>
      <c r="B10158" t="s">
        <v>130</v>
      </c>
      <c r="C10158" t="s">
        <v>549</v>
      </c>
      <c r="D10158" t="s">
        <v>7902</v>
      </c>
      <c r="E10158" t="s">
        <v>133</v>
      </c>
      <c r="F10158" t="s">
        <v>134</v>
      </c>
      <c r="G10158" t="s">
        <v>135</v>
      </c>
      <c r="H10158" t="s">
        <v>156</v>
      </c>
      <c r="I10158">
        <v>35</v>
      </c>
      <c r="J10158" t="s">
        <v>139</v>
      </c>
      <c r="K10158" t="s">
        <v>157</v>
      </c>
      <c r="L10158">
        <v>5</v>
      </c>
      <c r="M10158" t="s">
        <v>139</v>
      </c>
      <c r="N10158" t="s">
        <v>158</v>
      </c>
      <c r="O10158">
        <v>60</v>
      </c>
      <c r="P10158" t="s">
        <v>139</v>
      </c>
    </row>
    <row r="10159" spans="1:40" x14ac:dyDescent="0.2">
      <c r="A10159" s="26">
        <v>41904.564983796299</v>
      </c>
      <c r="B10159" t="s">
        <v>130</v>
      </c>
      <c r="C10159" t="s">
        <v>549</v>
      </c>
      <c r="D10159" t="s">
        <v>7903</v>
      </c>
      <c r="E10159" t="s">
        <v>133</v>
      </c>
      <c r="F10159" t="s">
        <v>134</v>
      </c>
      <c r="G10159" t="s">
        <v>135</v>
      </c>
      <c r="H10159" t="s">
        <v>160</v>
      </c>
      <c r="I10159">
        <v>1</v>
      </c>
      <c r="J10159" t="s">
        <v>139</v>
      </c>
    </row>
    <row r="10160" spans="1:40" x14ac:dyDescent="0.2">
      <c r="A10160" s="26">
        <v>41904.564983796299</v>
      </c>
      <c r="B10160" t="s">
        <v>130</v>
      </c>
      <c r="C10160" t="s">
        <v>549</v>
      </c>
      <c r="D10160" t="s">
        <v>7904</v>
      </c>
      <c r="E10160" t="s">
        <v>133</v>
      </c>
      <c r="F10160" t="s">
        <v>134</v>
      </c>
      <c r="G10160" t="s">
        <v>135</v>
      </c>
      <c r="H10160" t="s">
        <v>162</v>
      </c>
      <c r="I10160">
        <v>30</v>
      </c>
      <c r="J10160" t="s">
        <v>139</v>
      </c>
      <c r="K10160" t="s">
        <v>163</v>
      </c>
      <c r="L10160">
        <v>30</v>
      </c>
      <c r="M10160" t="s">
        <v>139</v>
      </c>
      <c r="N10160" t="s">
        <v>164</v>
      </c>
      <c r="O10160">
        <v>30</v>
      </c>
      <c r="P10160" t="s">
        <v>139</v>
      </c>
      <c r="Q10160" t="s">
        <v>165</v>
      </c>
      <c r="R10160">
        <v>10</v>
      </c>
      <c r="S10160" t="s">
        <v>139</v>
      </c>
      <c r="T10160" t="s">
        <v>166</v>
      </c>
      <c r="U10160">
        <v>20</v>
      </c>
      <c r="V10160" t="s">
        <v>139</v>
      </c>
      <c r="W10160" t="s">
        <v>167</v>
      </c>
      <c r="X10160">
        <v>20</v>
      </c>
      <c r="Y10160" t="s">
        <v>139</v>
      </c>
      <c r="Z10160" t="s">
        <v>168</v>
      </c>
      <c r="AA10160">
        <v>20</v>
      </c>
      <c r="AB10160" t="s">
        <v>139</v>
      </c>
      <c r="AC10160" t="s">
        <v>169</v>
      </c>
      <c r="AD10160">
        <v>20</v>
      </c>
      <c r="AE10160" t="s">
        <v>139</v>
      </c>
      <c r="AF10160" t="s">
        <v>170</v>
      </c>
      <c r="AG10160">
        <v>115200</v>
      </c>
      <c r="AH10160" t="s">
        <v>139</v>
      </c>
      <c r="AI10160" t="s">
        <v>171</v>
      </c>
      <c r="AJ10160">
        <v>12000</v>
      </c>
      <c r="AK10160" t="s">
        <v>139</v>
      </c>
      <c r="AL10160" t="s">
        <v>172</v>
      </c>
      <c r="AM10160">
        <v>30000</v>
      </c>
      <c r="AN10160" t="s">
        <v>139</v>
      </c>
    </row>
    <row r="10161" spans="1:40" x14ac:dyDescent="0.2">
      <c r="A10161" s="26">
        <v>41904.564983796299</v>
      </c>
      <c r="B10161" t="s">
        <v>130</v>
      </c>
      <c r="C10161" t="s">
        <v>550</v>
      </c>
      <c r="D10161" t="s">
        <v>7905</v>
      </c>
      <c r="E10161" t="s">
        <v>133</v>
      </c>
      <c r="F10161" t="s">
        <v>134</v>
      </c>
      <c r="G10161" t="s">
        <v>135</v>
      </c>
      <c r="H10161" t="s">
        <v>142</v>
      </c>
      <c r="I10161">
        <v>49</v>
      </c>
      <c r="J10161" t="s">
        <v>139</v>
      </c>
      <c r="K10161" t="s">
        <v>143</v>
      </c>
      <c r="L10161">
        <v>130</v>
      </c>
      <c r="M10161" t="s">
        <v>139</v>
      </c>
      <c r="N10161" t="s">
        <v>144</v>
      </c>
      <c r="O10161">
        <v>180</v>
      </c>
      <c r="P10161" t="s">
        <v>139</v>
      </c>
      <c r="Q10161" t="s">
        <v>145</v>
      </c>
      <c r="R10161">
        <v>140</v>
      </c>
      <c r="S10161" t="s">
        <v>139</v>
      </c>
      <c r="T10161" t="s">
        <v>146</v>
      </c>
      <c r="U10161">
        <v>80</v>
      </c>
      <c r="V10161" t="s">
        <v>139</v>
      </c>
      <c r="W10161" t="s">
        <v>147</v>
      </c>
      <c r="X10161">
        <v>101</v>
      </c>
      <c r="Y10161" t="s">
        <v>139</v>
      </c>
      <c r="Z10161" t="s">
        <v>148</v>
      </c>
      <c r="AA10161">
        <v>190</v>
      </c>
      <c r="AB10161" t="s">
        <v>139</v>
      </c>
      <c r="AC10161" t="s">
        <v>149</v>
      </c>
      <c r="AD10161">
        <v>20</v>
      </c>
      <c r="AE10161" t="s">
        <v>139</v>
      </c>
    </row>
    <row r="10162" spans="1:40" x14ac:dyDescent="0.2">
      <c r="A10162" s="26">
        <v>41904.564983796299</v>
      </c>
      <c r="B10162" t="s">
        <v>130</v>
      </c>
      <c r="C10162" t="s">
        <v>550</v>
      </c>
      <c r="D10162" t="s">
        <v>7906</v>
      </c>
    </row>
    <row r="10163" spans="1:40" x14ac:dyDescent="0.2">
      <c r="A10163" s="26">
        <v>41904.564983796299</v>
      </c>
      <c r="B10163" t="s">
        <v>130</v>
      </c>
      <c r="C10163" t="s">
        <v>550</v>
      </c>
      <c r="D10163" t="s">
        <v>7907</v>
      </c>
      <c r="E10163" t="s">
        <v>133</v>
      </c>
      <c r="F10163" t="s">
        <v>134</v>
      </c>
      <c r="G10163" t="s">
        <v>135</v>
      </c>
      <c r="H10163" t="s">
        <v>152</v>
      </c>
      <c r="I10163">
        <v>50</v>
      </c>
      <c r="J10163" t="s">
        <v>139</v>
      </c>
      <c r="K10163" t="s">
        <v>153</v>
      </c>
      <c r="L10163">
        <v>50</v>
      </c>
      <c r="M10163" t="s">
        <v>139</v>
      </c>
      <c r="N10163" t="s">
        <v>154</v>
      </c>
      <c r="O10163">
        <v>50</v>
      </c>
      <c r="P10163" t="s">
        <v>139</v>
      </c>
    </row>
    <row r="10164" spans="1:40" x14ac:dyDescent="0.2">
      <c r="A10164" s="26">
        <v>41904.564983796299</v>
      </c>
      <c r="B10164" t="s">
        <v>130</v>
      </c>
      <c r="C10164" t="s">
        <v>550</v>
      </c>
      <c r="D10164" t="s">
        <v>7908</v>
      </c>
      <c r="E10164" t="s">
        <v>133</v>
      </c>
      <c r="F10164" t="s">
        <v>134</v>
      </c>
      <c r="G10164" t="s">
        <v>135</v>
      </c>
      <c r="H10164" t="s">
        <v>156</v>
      </c>
      <c r="I10164">
        <v>35</v>
      </c>
      <c r="J10164" t="s">
        <v>139</v>
      </c>
      <c r="K10164" t="s">
        <v>157</v>
      </c>
      <c r="L10164">
        <v>5</v>
      </c>
      <c r="M10164" t="s">
        <v>139</v>
      </c>
      <c r="N10164" t="s">
        <v>158</v>
      </c>
      <c r="O10164">
        <v>60</v>
      </c>
      <c r="P10164" t="s">
        <v>139</v>
      </c>
    </row>
    <row r="10165" spans="1:40" x14ac:dyDescent="0.2">
      <c r="A10165" s="26">
        <v>41904.564983796299</v>
      </c>
      <c r="B10165" t="s">
        <v>130</v>
      </c>
      <c r="C10165" t="s">
        <v>550</v>
      </c>
      <c r="D10165" t="s">
        <v>7909</v>
      </c>
      <c r="E10165" t="s">
        <v>133</v>
      </c>
      <c r="F10165" t="s">
        <v>134</v>
      </c>
      <c r="G10165" t="s">
        <v>135</v>
      </c>
      <c r="H10165" t="s">
        <v>160</v>
      </c>
      <c r="I10165">
        <v>1</v>
      </c>
      <c r="J10165" t="s">
        <v>139</v>
      </c>
    </row>
    <row r="10166" spans="1:40" x14ac:dyDescent="0.2">
      <c r="A10166" s="26">
        <v>41904.564983796299</v>
      </c>
      <c r="B10166" t="s">
        <v>130</v>
      </c>
      <c r="C10166" t="s">
        <v>550</v>
      </c>
      <c r="D10166" t="s">
        <v>7910</v>
      </c>
      <c r="E10166" t="s">
        <v>133</v>
      </c>
      <c r="F10166" t="s">
        <v>134</v>
      </c>
      <c r="G10166" t="s">
        <v>135</v>
      </c>
      <c r="H10166" t="s">
        <v>162</v>
      </c>
      <c r="I10166">
        <v>30</v>
      </c>
      <c r="J10166" t="s">
        <v>139</v>
      </c>
      <c r="K10166" t="s">
        <v>163</v>
      </c>
      <c r="L10166">
        <v>30</v>
      </c>
      <c r="M10166" t="s">
        <v>139</v>
      </c>
      <c r="N10166" t="s">
        <v>164</v>
      </c>
      <c r="O10166">
        <v>30</v>
      </c>
      <c r="P10166" t="s">
        <v>139</v>
      </c>
      <c r="Q10166" t="s">
        <v>165</v>
      </c>
      <c r="R10166">
        <v>10</v>
      </c>
      <c r="S10166" t="s">
        <v>139</v>
      </c>
      <c r="T10166" t="s">
        <v>166</v>
      </c>
      <c r="U10166">
        <v>20</v>
      </c>
      <c r="V10166" t="s">
        <v>139</v>
      </c>
      <c r="W10166" t="s">
        <v>167</v>
      </c>
      <c r="X10166">
        <v>20</v>
      </c>
      <c r="Y10166" t="s">
        <v>139</v>
      </c>
      <c r="Z10166" t="s">
        <v>168</v>
      </c>
      <c r="AA10166">
        <v>20</v>
      </c>
      <c r="AB10166" t="s">
        <v>139</v>
      </c>
      <c r="AC10166" t="s">
        <v>169</v>
      </c>
      <c r="AD10166">
        <v>20</v>
      </c>
      <c r="AE10166" t="s">
        <v>139</v>
      </c>
      <c r="AF10166" t="s">
        <v>170</v>
      </c>
      <c r="AG10166">
        <v>115200</v>
      </c>
      <c r="AH10166" t="s">
        <v>139</v>
      </c>
      <c r="AI10166" t="s">
        <v>171</v>
      </c>
      <c r="AJ10166">
        <v>12000</v>
      </c>
      <c r="AK10166" t="s">
        <v>139</v>
      </c>
      <c r="AL10166" t="s">
        <v>172</v>
      </c>
      <c r="AM10166">
        <v>30000</v>
      </c>
      <c r="AN10166" t="s">
        <v>139</v>
      </c>
    </row>
    <row r="10167" spans="1:40" x14ac:dyDescent="0.2">
      <c r="A10167" s="26">
        <v>41904.564983796299</v>
      </c>
      <c r="B10167" t="s">
        <v>130</v>
      </c>
      <c r="C10167" t="s">
        <v>550</v>
      </c>
      <c r="D10167" t="s">
        <v>7911</v>
      </c>
      <c r="E10167" t="s">
        <v>133</v>
      </c>
      <c r="F10167" t="s">
        <v>134</v>
      </c>
      <c r="G10167" t="s">
        <v>135</v>
      </c>
      <c r="H10167" t="s">
        <v>174</v>
      </c>
      <c r="I10167">
        <v>60</v>
      </c>
      <c r="J10167" t="s">
        <v>139</v>
      </c>
      <c r="K10167" t="s">
        <v>175</v>
      </c>
      <c r="L10167">
        <v>40</v>
      </c>
      <c r="M10167" t="s">
        <v>139</v>
      </c>
      <c r="N10167" t="s">
        <v>176</v>
      </c>
      <c r="O10167">
        <v>50</v>
      </c>
      <c r="P10167" t="s">
        <v>139</v>
      </c>
      <c r="Q10167" t="s">
        <v>177</v>
      </c>
      <c r="R10167">
        <v>40</v>
      </c>
      <c r="S10167" t="s">
        <v>139</v>
      </c>
      <c r="T10167" t="s">
        <v>178</v>
      </c>
      <c r="U10167">
        <v>60</v>
      </c>
      <c r="V10167" t="s">
        <v>139</v>
      </c>
      <c r="W10167" t="s">
        <v>179</v>
      </c>
      <c r="X10167">
        <v>50</v>
      </c>
      <c r="Y10167" t="s">
        <v>139</v>
      </c>
      <c r="Z10167" t="s">
        <v>180</v>
      </c>
      <c r="AA10167">
        <v>50</v>
      </c>
      <c r="AB10167" t="s">
        <v>139</v>
      </c>
      <c r="AC10167" t="s">
        <v>181</v>
      </c>
      <c r="AD10167">
        <v>35</v>
      </c>
      <c r="AE10167" t="s">
        <v>139</v>
      </c>
      <c r="AF10167" t="s">
        <v>182</v>
      </c>
      <c r="AG10167">
        <v>8</v>
      </c>
      <c r="AH10167" t="s">
        <v>139</v>
      </c>
      <c r="AI10167" t="s">
        <v>183</v>
      </c>
      <c r="AJ10167">
        <v>90</v>
      </c>
      <c r="AK10167" t="s">
        <v>139</v>
      </c>
      <c r="AL10167" t="s">
        <v>184</v>
      </c>
      <c r="AM10167">
        <v>1</v>
      </c>
      <c r="AN10167" t="s">
        <v>139</v>
      </c>
    </row>
    <row r="10168" spans="1:40" x14ac:dyDescent="0.2">
      <c r="A10168" s="26">
        <v>41904.564983796299</v>
      </c>
      <c r="B10168" t="s">
        <v>130</v>
      </c>
      <c r="C10168" t="s">
        <v>550</v>
      </c>
      <c r="D10168" t="s">
        <v>7912</v>
      </c>
      <c r="E10168" t="s">
        <v>133</v>
      </c>
      <c r="F10168" t="s">
        <v>134</v>
      </c>
      <c r="G10168" t="s">
        <v>135</v>
      </c>
      <c r="H10168" t="s">
        <v>186</v>
      </c>
      <c r="I10168">
        <v>33</v>
      </c>
      <c r="J10168" t="s">
        <v>139</v>
      </c>
      <c r="K10168" t="s">
        <v>187</v>
      </c>
      <c r="L10168">
        <v>33</v>
      </c>
      <c r="M10168" t="s">
        <v>139</v>
      </c>
      <c r="N10168" t="s">
        <v>188</v>
      </c>
      <c r="O10168">
        <v>34</v>
      </c>
      <c r="P10168" t="s">
        <v>139</v>
      </c>
      <c r="Q10168" t="s">
        <v>166</v>
      </c>
      <c r="R10168">
        <v>20</v>
      </c>
      <c r="S10168" t="s">
        <v>139</v>
      </c>
      <c r="T10168" t="s">
        <v>167</v>
      </c>
      <c r="U10168">
        <v>20</v>
      </c>
      <c r="V10168" t="s">
        <v>139</v>
      </c>
      <c r="W10168" t="s">
        <v>168</v>
      </c>
      <c r="X10168">
        <v>20</v>
      </c>
      <c r="Y10168" t="s">
        <v>139</v>
      </c>
      <c r="Z10168" t="s">
        <v>189</v>
      </c>
      <c r="AA10168">
        <v>20</v>
      </c>
      <c r="AB10168" t="s">
        <v>139</v>
      </c>
      <c r="AC10168" t="s">
        <v>190</v>
      </c>
      <c r="AD10168">
        <v>20</v>
      </c>
      <c r="AE10168" t="s">
        <v>139</v>
      </c>
      <c r="AF10168" t="s">
        <v>191</v>
      </c>
      <c r="AG10168">
        <v>20</v>
      </c>
      <c r="AH10168" t="s">
        <v>139</v>
      </c>
      <c r="AI10168" t="s">
        <v>170</v>
      </c>
      <c r="AJ10168">
        <v>115200</v>
      </c>
      <c r="AK10168" t="s">
        <v>139</v>
      </c>
      <c r="AL10168" t="s">
        <v>171</v>
      </c>
      <c r="AM10168">
        <v>12000</v>
      </c>
      <c r="AN10168" t="s">
        <v>139</v>
      </c>
    </row>
    <row r="10169" spans="1:40" x14ac:dyDescent="0.2">
      <c r="A10169" s="26">
        <v>41904.564983796299</v>
      </c>
      <c r="B10169" t="s">
        <v>130</v>
      </c>
      <c r="C10169" t="s">
        <v>550</v>
      </c>
      <c r="D10169" t="s">
        <v>7913</v>
      </c>
      <c r="E10169" t="s">
        <v>133</v>
      </c>
      <c r="F10169" t="s">
        <v>134</v>
      </c>
      <c r="G10169" t="s">
        <v>135</v>
      </c>
      <c r="H10169" t="s">
        <v>142</v>
      </c>
      <c r="I10169">
        <v>49</v>
      </c>
      <c r="J10169" t="s">
        <v>139</v>
      </c>
      <c r="K10169" t="s">
        <v>143</v>
      </c>
      <c r="L10169">
        <v>130</v>
      </c>
      <c r="M10169" t="s">
        <v>139</v>
      </c>
      <c r="N10169" t="s">
        <v>144</v>
      </c>
      <c r="O10169">
        <v>180</v>
      </c>
      <c r="P10169" t="s">
        <v>139</v>
      </c>
      <c r="Q10169" t="s">
        <v>145</v>
      </c>
      <c r="R10169">
        <v>140</v>
      </c>
      <c r="S10169" t="s">
        <v>139</v>
      </c>
      <c r="T10169" t="s">
        <v>146</v>
      </c>
      <c r="U10169">
        <v>80</v>
      </c>
      <c r="V10169" t="s">
        <v>139</v>
      </c>
      <c r="W10169" t="s">
        <v>147</v>
      </c>
      <c r="X10169">
        <v>101</v>
      </c>
      <c r="Y10169" t="s">
        <v>139</v>
      </c>
      <c r="Z10169" t="s">
        <v>148</v>
      </c>
      <c r="AA10169">
        <v>190</v>
      </c>
      <c r="AB10169" t="s">
        <v>139</v>
      </c>
      <c r="AC10169" t="s">
        <v>149</v>
      </c>
      <c r="AD10169">
        <v>20</v>
      </c>
      <c r="AE10169" t="s">
        <v>139</v>
      </c>
    </row>
    <row r="10170" spans="1:40" x14ac:dyDescent="0.2">
      <c r="A10170" s="26">
        <v>41904.564983796299</v>
      </c>
      <c r="B10170" t="s">
        <v>130</v>
      </c>
      <c r="C10170" t="s">
        <v>550</v>
      </c>
      <c r="D10170" t="s">
        <v>7914</v>
      </c>
    </row>
    <row r="10171" spans="1:40" x14ac:dyDescent="0.2">
      <c r="A10171" s="26">
        <v>41904.564983796299</v>
      </c>
      <c r="B10171" t="s">
        <v>130</v>
      </c>
      <c r="C10171" t="s">
        <v>550</v>
      </c>
      <c r="D10171" t="s">
        <v>7915</v>
      </c>
      <c r="E10171" t="s">
        <v>133</v>
      </c>
      <c r="F10171" t="s">
        <v>134</v>
      </c>
      <c r="G10171" t="s">
        <v>135</v>
      </c>
      <c r="H10171" t="s">
        <v>152</v>
      </c>
      <c r="I10171">
        <v>50</v>
      </c>
      <c r="J10171" t="s">
        <v>139</v>
      </c>
      <c r="K10171" t="s">
        <v>153</v>
      </c>
      <c r="L10171">
        <v>50</v>
      </c>
      <c r="M10171" t="s">
        <v>139</v>
      </c>
      <c r="N10171" t="s">
        <v>154</v>
      </c>
      <c r="O10171">
        <v>50</v>
      </c>
      <c r="P10171" t="s">
        <v>139</v>
      </c>
    </row>
    <row r="10172" spans="1:40" x14ac:dyDescent="0.2">
      <c r="A10172" s="26">
        <v>41904.564983796299</v>
      </c>
      <c r="B10172" t="s">
        <v>130</v>
      </c>
      <c r="C10172" t="s">
        <v>550</v>
      </c>
      <c r="D10172" t="s">
        <v>7916</v>
      </c>
      <c r="E10172" t="s">
        <v>133</v>
      </c>
      <c r="F10172" t="s">
        <v>134</v>
      </c>
      <c r="G10172" t="s">
        <v>135</v>
      </c>
      <c r="H10172" t="s">
        <v>156</v>
      </c>
      <c r="I10172">
        <v>35</v>
      </c>
      <c r="J10172" t="s">
        <v>139</v>
      </c>
      <c r="K10172" t="s">
        <v>157</v>
      </c>
      <c r="L10172">
        <v>5</v>
      </c>
      <c r="M10172" t="s">
        <v>139</v>
      </c>
      <c r="N10172" t="s">
        <v>158</v>
      </c>
      <c r="O10172">
        <v>60</v>
      </c>
      <c r="P10172" t="s">
        <v>139</v>
      </c>
    </row>
    <row r="10173" spans="1:40" x14ac:dyDescent="0.2">
      <c r="A10173" s="26">
        <v>41904.564983796299</v>
      </c>
      <c r="B10173" t="s">
        <v>130</v>
      </c>
      <c r="C10173" t="s">
        <v>550</v>
      </c>
      <c r="D10173" t="s">
        <v>7917</v>
      </c>
      <c r="E10173" t="s">
        <v>133</v>
      </c>
      <c r="F10173" t="s">
        <v>134</v>
      </c>
      <c r="G10173" t="s">
        <v>135</v>
      </c>
      <c r="H10173" t="s">
        <v>160</v>
      </c>
      <c r="I10173">
        <v>1</v>
      </c>
      <c r="J10173" t="s">
        <v>139</v>
      </c>
    </row>
    <row r="10174" spans="1:40" x14ac:dyDescent="0.2">
      <c r="A10174" s="26">
        <v>41904.564983796299</v>
      </c>
      <c r="B10174" t="s">
        <v>130</v>
      </c>
      <c r="C10174" t="s">
        <v>550</v>
      </c>
      <c r="D10174" t="s">
        <v>7918</v>
      </c>
      <c r="E10174" t="s">
        <v>133</v>
      </c>
      <c r="F10174" t="s">
        <v>134</v>
      </c>
      <c r="G10174" t="s">
        <v>135</v>
      </c>
      <c r="H10174" t="s">
        <v>162</v>
      </c>
      <c r="I10174">
        <v>30</v>
      </c>
      <c r="J10174" t="s">
        <v>139</v>
      </c>
      <c r="K10174" t="s">
        <v>163</v>
      </c>
      <c r="L10174">
        <v>30</v>
      </c>
      <c r="M10174" t="s">
        <v>139</v>
      </c>
      <c r="N10174" t="s">
        <v>164</v>
      </c>
      <c r="O10174">
        <v>30</v>
      </c>
      <c r="P10174" t="s">
        <v>139</v>
      </c>
      <c r="Q10174" t="s">
        <v>165</v>
      </c>
      <c r="R10174">
        <v>10</v>
      </c>
      <c r="S10174" t="s">
        <v>139</v>
      </c>
      <c r="T10174" t="s">
        <v>166</v>
      </c>
      <c r="U10174">
        <v>20</v>
      </c>
      <c r="V10174" t="s">
        <v>139</v>
      </c>
      <c r="W10174" t="s">
        <v>167</v>
      </c>
      <c r="X10174">
        <v>20</v>
      </c>
      <c r="Y10174" t="s">
        <v>139</v>
      </c>
      <c r="Z10174" t="s">
        <v>168</v>
      </c>
      <c r="AA10174">
        <v>20</v>
      </c>
      <c r="AB10174" t="s">
        <v>139</v>
      </c>
      <c r="AC10174" t="s">
        <v>169</v>
      </c>
      <c r="AD10174">
        <v>20</v>
      </c>
      <c r="AE10174" t="s">
        <v>139</v>
      </c>
      <c r="AF10174" t="s">
        <v>170</v>
      </c>
      <c r="AG10174">
        <v>115200</v>
      </c>
      <c r="AH10174" t="s">
        <v>139</v>
      </c>
      <c r="AI10174" t="s">
        <v>171</v>
      </c>
      <c r="AJ10174">
        <v>12000</v>
      </c>
      <c r="AK10174" t="s">
        <v>139</v>
      </c>
      <c r="AL10174" t="s">
        <v>172</v>
      </c>
      <c r="AM10174">
        <v>30000</v>
      </c>
      <c r="AN10174" t="s">
        <v>139</v>
      </c>
    </row>
    <row r="10175" spans="1:40" x14ac:dyDescent="0.2">
      <c r="A10175" s="26">
        <v>41904.564983796299</v>
      </c>
      <c r="B10175" t="s">
        <v>130</v>
      </c>
      <c r="C10175" t="s">
        <v>550</v>
      </c>
      <c r="D10175" t="s">
        <v>7919</v>
      </c>
      <c r="E10175" t="s">
        <v>133</v>
      </c>
      <c r="F10175" t="s">
        <v>134</v>
      </c>
      <c r="G10175" t="s">
        <v>135</v>
      </c>
      <c r="H10175" t="s">
        <v>174</v>
      </c>
      <c r="I10175">
        <v>60</v>
      </c>
      <c r="J10175" t="s">
        <v>139</v>
      </c>
      <c r="K10175" t="s">
        <v>175</v>
      </c>
      <c r="L10175">
        <v>40</v>
      </c>
      <c r="M10175" t="s">
        <v>139</v>
      </c>
      <c r="N10175" t="s">
        <v>176</v>
      </c>
      <c r="O10175">
        <v>50</v>
      </c>
      <c r="P10175" t="s">
        <v>139</v>
      </c>
      <c r="Q10175" t="s">
        <v>177</v>
      </c>
      <c r="R10175">
        <v>40</v>
      </c>
      <c r="S10175" t="s">
        <v>139</v>
      </c>
      <c r="T10175" t="s">
        <v>178</v>
      </c>
      <c r="U10175">
        <v>60</v>
      </c>
      <c r="V10175" t="s">
        <v>139</v>
      </c>
      <c r="W10175" t="s">
        <v>179</v>
      </c>
      <c r="X10175">
        <v>50</v>
      </c>
      <c r="Y10175" t="s">
        <v>139</v>
      </c>
      <c r="Z10175" t="s">
        <v>180</v>
      </c>
      <c r="AA10175">
        <v>50</v>
      </c>
      <c r="AB10175" t="s">
        <v>139</v>
      </c>
      <c r="AC10175" t="s">
        <v>181</v>
      </c>
      <c r="AD10175">
        <v>35</v>
      </c>
      <c r="AE10175" t="s">
        <v>139</v>
      </c>
      <c r="AF10175" t="s">
        <v>182</v>
      </c>
      <c r="AG10175">
        <v>8</v>
      </c>
      <c r="AH10175" t="s">
        <v>139</v>
      </c>
      <c r="AI10175" t="s">
        <v>183</v>
      </c>
      <c r="AJ10175">
        <v>90</v>
      </c>
      <c r="AK10175" t="s">
        <v>139</v>
      </c>
      <c r="AL10175" t="s">
        <v>184</v>
      </c>
      <c r="AM10175">
        <v>1</v>
      </c>
      <c r="AN10175" t="s">
        <v>139</v>
      </c>
    </row>
    <row r="10176" spans="1:40" x14ac:dyDescent="0.2">
      <c r="A10176" s="26">
        <v>41904.564983796299</v>
      </c>
      <c r="B10176" t="s">
        <v>130</v>
      </c>
      <c r="C10176" t="s">
        <v>550</v>
      </c>
      <c r="D10176" t="s">
        <v>7920</v>
      </c>
      <c r="E10176" t="s">
        <v>133</v>
      </c>
      <c r="F10176" t="s">
        <v>134</v>
      </c>
      <c r="G10176" t="s">
        <v>135</v>
      </c>
      <c r="H10176" t="s">
        <v>186</v>
      </c>
      <c r="I10176">
        <v>33</v>
      </c>
      <c r="J10176" t="s">
        <v>139</v>
      </c>
      <c r="K10176" t="s">
        <v>187</v>
      </c>
      <c r="L10176">
        <v>33</v>
      </c>
      <c r="M10176" t="s">
        <v>139</v>
      </c>
      <c r="N10176" t="s">
        <v>188</v>
      </c>
      <c r="O10176">
        <v>34</v>
      </c>
      <c r="P10176" t="s">
        <v>139</v>
      </c>
      <c r="Q10176" t="s">
        <v>166</v>
      </c>
      <c r="R10176">
        <v>20</v>
      </c>
      <c r="S10176" t="s">
        <v>139</v>
      </c>
      <c r="T10176" t="s">
        <v>167</v>
      </c>
      <c r="U10176">
        <v>20</v>
      </c>
      <c r="V10176" t="s">
        <v>139</v>
      </c>
      <c r="W10176" t="s">
        <v>168</v>
      </c>
      <c r="X10176">
        <v>20</v>
      </c>
      <c r="Y10176" t="s">
        <v>139</v>
      </c>
      <c r="Z10176" t="s">
        <v>189</v>
      </c>
      <c r="AA10176">
        <v>20</v>
      </c>
      <c r="AB10176" t="s">
        <v>139</v>
      </c>
      <c r="AC10176" t="s">
        <v>190</v>
      </c>
      <c r="AD10176">
        <v>20</v>
      </c>
      <c r="AE10176" t="s">
        <v>139</v>
      </c>
      <c r="AF10176" t="s">
        <v>191</v>
      </c>
      <c r="AG10176">
        <v>20</v>
      </c>
      <c r="AH10176" t="s">
        <v>139</v>
      </c>
      <c r="AI10176" t="s">
        <v>170</v>
      </c>
      <c r="AJ10176">
        <v>115200</v>
      </c>
      <c r="AK10176" t="s">
        <v>139</v>
      </c>
      <c r="AL10176" t="s">
        <v>171</v>
      </c>
      <c r="AM10176">
        <v>12000</v>
      </c>
      <c r="AN10176" t="s">
        <v>139</v>
      </c>
    </row>
    <row r="10177" spans="1:40" x14ac:dyDescent="0.2">
      <c r="A10177" s="26">
        <v>41904.564983796299</v>
      </c>
      <c r="B10177" t="s">
        <v>130</v>
      </c>
      <c r="C10177" t="s">
        <v>550</v>
      </c>
      <c r="D10177" t="s">
        <v>7921</v>
      </c>
      <c r="E10177" t="s">
        <v>133</v>
      </c>
      <c r="F10177" t="s">
        <v>134</v>
      </c>
      <c r="G10177" t="s">
        <v>135</v>
      </c>
      <c r="H10177" t="s">
        <v>142</v>
      </c>
      <c r="I10177">
        <v>49</v>
      </c>
      <c r="J10177" t="s">
        <v>139</v>
      </c>
      <c r="K10177" t="s">
        <v>143</v>
      </c>
      <c r="L10177">
        <v>130</v>
      </c>
      <c r="M10177" t="s">
        <v>139</v>
      </c>
      <c r="N10177" t="s">
        <v>144</v>
      </c>
      <c r="O10177">
        <v>180</v>
      </c>
      <c r="P10177" t="s">
        <v>139</v>
      </c>
      <c r="Q10177" t="s">
        <v>145</v>
      </c>
      <c r="R10177">
        <v>140</v>
      </c>
      <c r="S10177" t="s">
        <v>139</v>
      </c>
      <c r="T10177" t="s">
        <v>146</v>
      </c>
      <c r="U10177">
        <v>80</v>
      </c>
      <c r="V10177" t="s">
        <v>139</v>
      </c>
      <c r="W10177" t="s">
        <v>147</v>
      </c>
      <c r="X10177">
        <v>101</v>
      </c>
      <c r="Y10177" t="s">
        <v>139</v>
      </c>
      <c r="Z10177" t="s">
        <v>148</v>
      </c>
      <c r="AA10177">
        <v>190</v>
      </c>
      <c r="AB10177" t="s">
        <v>139</v>
      </c>
      <c r="AC10177" t="s">
        <v>149</v>
      </c>
      <c r="AD10177">
        <v>20</v>
      </c>
      <c r="AE10177" t="s">
        <v>139</v>
      </c>
    </row>
    <row r="10178" spans="1:40" x14ac:dyDescent="0.2">
      <c r="A10178" s="26">
        <v>41904.564983796299</v>
      </c>
      <c r="B10178" t="s">
        <v>130</v>
      </c>
      <c r="C10178" t="s">
        <v>550</v>
      </c>
      <c r="D10178" t="s">
        <v>7922</v>
      </c>
    </row>
    <row r="10179" spans="1:40" x14ac:dyDescent="0.2">
      <c r="A10179" s="26">
        <v>41904.564983796299</v>
      </c>
      <c r="B10179" t="s">
        <v>130</v>
      </c>
      <c r="C10179" t="s">
        <v>550</v>
      </c>
      <c r="D10179" t="s">
        <v>7923</v>
      </c>
      <c r="E10179" t="s">
        <v>133</v>
      </c>
      <c r="F10179" t="s">
        <v>134</v>
      </c>
      <c r="G10179" t="s">
        <v>135</v>
      </c>
      <c r="H10179" t="s">
        <v>152</v>
      </c>
      <c r="I10179">
        <v>50</v>
      </c>
      <c r="J10179" t="s">
        <v>139</v>
      </c>
      <c r="K10179" t="s">
        <v>153</v>
      </c>
      <c r="L10179">
        <v>50</v>
      </c>
      <c r="M10179" t="s">
        <v>139</v>
      </c>
      <c r="N10179" t="s">
        <v>154</v>
      </c>
      <c r="O10179">
        <v>50</v>
      </c>
      <c r="P10179" t="s">
        <v>139</v>
      </c>
    </row>
    <row r="10180" spans="1:40" x14ac:dyDescent="0.2">
      <c r="A10180" s="26">
        <v>41904.564983796299</v>
      </c>
      <c r="B10180" t="s">
        <v>130</v>
      </c>
      <c r="C10180" t="s">
        <v>550</v>
      </c>
      <c r="D10180" t="s">
        <v>7924</v>
      </c>
      <c r="E10180" t="s">
        <v>133</v>
      </c>
      <c r="F10180" t="s">
        <v>134</v>
      </c>
      <c r="G10180" t="s">
        <v>135</v>
      </c>
      <c r="H10180" t="s">
        <v>156</v>
      </c>
      <c r="I10180">
        <v>35</v>
      </c>
      <c r="J10180" t="s">
        <v>139</v>
      </c>
      <c r="K10180" t="s">
        <v>157</v>
      </c>
      <c r="L10180">
        <v>5</v>
      </c>
      <c r="M10180" t="s">
        <v>139</v>
      </c>
      <c r="N10180" t="s">
        <v>158</v>
      </c>
      <c r="O10180">
        <v>60</v>
      </c>
      <c r="P10180" t="s">
        <v>139</v>
      </c>
    </row>
    <row r="10181" spans="1:40" x14ac:dyDescent="0.2">
      <c r="A10181" s="26">
        <v>41904.564983796299</v>
      </c>
      <c r="B10181" t="s">
        <v>130</v>
      </c>
      <c r="C10181" t="s">
        <v>550</v>
      </c>
      <c r="D10181" t="s">
        <v>7925</v>
      </c>
      <c r="E10181" t="s">
        <v>133</v>
      </c>
      <c r="F10181" t="s">
        <v>134</v>
      </c>
      <c r="G10181" t="s">
        <v>135</v>
      </c>
      <c r="H10181" t="s">
        <v>160</v>
      </c>
      <c r="I10181">
        <v>1</v>
      </c>
      <c r="J10181" t="s">
        <v>139</v>
      </c>
    </row>
    <row r="10182" spans="1:40" x14ac:dyDescent="0.2">
      <c r="A10182" s="26">
        <v>41904.564983796299</v>
      </c>
      <c r="B10182" t="s">
        <v>130</v>
      </c>
      <c r="C10182" t="s">
        <v>550</v>
      </c>
      <c r="D10182" t="s">
        <v>7926</v>
      </c>
      <c r="E10182" t="s">
        <v>133</v>
      </c>
      <c r="F10182" t="s">
        <v>134</v>
      </c>
      <c r="G10182" t="s">
        <v>135</v>
      </c>
      <c r="H10182" t="s">
        <v>162</v>
      </c>
      <c r="I10182">
        <v>30</v>
      </c>
      <c r="J10182" t="s">
        <v>139</v>
      </c>
      <c r="K10182" t="s">
        <v>163</v>
      </c>
      <c r="L10182">
        <v>30</v>
      </c>
      <c r="M10182" t="s">
        <v>139</v>
      </c>
      <c r="N10182" t="s">
        <v>164</v>
      </c>
      <c r="O10182">
        <v>30</v>
      </c>
      <c r="P10182" t="s">
        <v>139</v>
      </c>
      <c r="Q10182" t="s">
        <v>165</v>
      </c>
      <c r="R10182">
        <v>10</v>
      </c>
      <c r="S10182" t="s">
        <v>139</v>
      </c>
      <c r="T10182" t="s">
        <v>166</v>
      </c>
      <c r="U10182">
        <v>20</v>
      </c>
      <c r="V10182" t="s">
        <v>139</v>
      </c>
      <c r="W10182" t="s">
        <v>167</v>
      </c>
      <c r="X10182">
        <v>20</v>
      </c>
      <c r="Y10182" t="s">
        <v>139</v>
      </c>
      <c r="Z10182" t="s">
        <v>168</v>
      </c>
      <c r="AA10182">
        <v>20</v>
      </c>
      <c r="AB10182" t="s">
        <v>139</v>
      </c>
      <c r="AC10182" t="s">
        <v>169</v>
      </c>
      <c r="AD10182">
        <v>20</v>
      </c>
      <c r="AE10182" t="s">
        <v>139</v>
      </c>
      <c r="AF10182" t="s">
        <v>170</v>
      </c>
      <c r="AG10182">
        <v>115200</v>
      </c>
      <c r="AH10182" t="s">
        <v>139</v>
      </c>
      <c r="AI10182" t="s">
        <v>171</v>
      </c>
      <c r="AJ10182">
        <v>12000</v>
      </c>
      <c r="AK10182" t="s">
        <v>139</v>
      </c>
      <c r="AL10182" t="s">
        <v>172</v>
      </c>
      <c r="AM10182">
        <v>30000</v>
      </c>
      <c r="AN10182" t="s">
        <v>139</v>
      </c>
    </row>
    <row r="10183" spans="1:40" x14ac:dyDescent="0.2">
      <c r="A10183" s="26">
        <v>41904.564983796299</v>
      </c>
      <c r="B10183" t="s">
        <v>130</v>
      </c>
      <c r="C10183" t="s">
        <v>550</v>
      </c>
      <c r="D10183" t="s">
        <v>7927</v>
      </c>
      <c r="E10183" t="s">
        <v>133</v>
      </c>
      <c r="F10183" t="s">
        <v>134</v>
      </c>
      <c r="G10183" t="s">
        <v>135</v>
      </c>
      <c r="H10183" t="s">
        <v>174</v>
      </c>
      <c r="I10183">
        <v>60</v>
      </c>
      <c r="J10183" t="s">
        <v>139</v>
      </c>
      <c r="K10183" t="s">
        <v>175</v>
      </c>
      <c r="L10183">
        <v>40</v>
      </c>
      <c r="M10183" t="s">
        <v>139</v>
      </c>
      <c r="N10183" t="s">
        <v>176</v>
      </c>
      <c r="O10183">
        <v>50</v>
      </c>
      <c r="P10183" t="s">
        <v>139</v>
      </c>
      <c r="Q10183" t="s">
        <v>177</v>
      </c>
      <c r="R10183">
        <v>40</v>
      </c>
      <c r="S10183" t="s">
        <v>139</v>
      </c>
      <c r="T10183" t="s">
        <v>178</v>
      </c>
      <c r="U10183">
        <v>60</v>
      </c>
      <c r="V10183" t="s">
        <v>139</v>
      </c>
      <c r="W10183" t="s">
        <v>179</v>
      </c>
      <c r="X10183">
        <v>50</v>
      </c>
      <c r="Y10183" t="s">
        <v>139</v>
      </c>
      <c r="Z10183" t="s">
        <v>180</v>
      </c>
      <c r="AA10183">
        <v>50</v>
      </c>
      <c r="AB10183" t="s">
        <v>139</v>
      </c>
      <c r="AC10183" t="s">
        <v>181</v>
      </c>
      <c r="AD10183">
        <v>35</v>
      </c>
      <c r="AE10183" t="s">
        <v>139</v>
      </c>
      <c r="AF10183" t="s">
        <v>182</v>
      </c>
      <c r="AG10183">
        <v>8</v>
      </c>
      <c r="AH10183" t="s">
        <v>139</v>
      </c>
      <c r="AI10183" t="s">
        <v>183</v>
      </c>
      <c r="AJ10183">
        <v>90</v>
      </c>
      <c r="AK10183" t="s">
        <v>139</v>
      </c>
      <c r="AL10183" t="s">
        <v>184</v>
      </c>
      <c r="AM10183">
        <v>1</v>
      </c>
      <c r="AN10183" t="s">
        <v>139</v>
      </c>
    </row>
    <row r="10184" spans="1:40" x14ac:dyDescent="0.2">
      <c r="A10184" s="26">
        <v>41904.564983796299</v>
      </c>
      <c r="B10184" t="s">
        <v>130</v>
      </c>
      <c r="C10184" t="s">
        <v>550</v>
      </c>
      <c r="D10184" t="s">
        <v>7928</v>
      </c>
      <c r="E10184" t="s">
        <v>133</v>
      </c>
      <c r="F10184" t="s">
        <v>134</v>
      </c>
      <c r="G10184" t="s">
        <v>135</v>
      </c>
      <c r="H10184" t="s">
        <v>186</v>
      </c>
      <c r="I10184">
        <v>33</v>
      </c>
      <c r="J10184" t="s">
        <v>139</v>
      </c>
      <c r="K10184" t="s">
        <v>187</v>
      </c>
      <c r="L10184">
        <v>33</v>
      </c>
      <c r="M10184" t="s">
        <v>139</v>
      </c>
      <c r="N10184" t="s">
        <v>188</v>
      </c>
      <c r="O10184">
        <v>34</v>
      </c>
      <c r="P10184" t="s">
        <v>139</v>
      </c>
      <c r="Q10184" t="s">
        <v>166</v>
      </c>
      <c r="R10184">
        <v>20</v>
      </c>
      <c r="S10184" t="s">
        <v>139</v>
      </c>
      <c r="T10184" t="s">
        <v>167</v>
      </c>
      <c r="U10184">
        <v>20</v>
      </c>
      <c r="V10184" t="s">
        <v>139</v>
      </c>
      <c r="W10184" t="s">
        <v>168</v>
      </c>
      <c r="X10184">
        <v>20</v>
      </c>
      <c r="Y10184" t="s">
        <v>139</v>
      </c>
      <c r="Z10184" t="s">
        <v>189</v>
      </c>
      <c r="AA10184">
        <v>20</v>
      </c>
      <c r="AB10184" t="s">
        <v>139</v>
      </c>
      <c r="AC10184" t="s">
        <v>190</v>
      </c>
      <c r="AD10184">
        <v>20</v>
      </c>
      <c r="AE10184" t="s">
        <v>139</v>
      </c>
      <c r="AF10184" t="s">
        <v>191</v>
      </c>
      <c r="AG10184">
        <v>20</v>
      </c>
      <c r="AH10184" t="s">
        <v>139</v>
      </c>
      <c r="AI10184" t="s">
        <v>170</v>
      </c>
      <c r="AJ10184">
        <v>115200</v>
      </c>
      <c r="AK10184" t="s">
        <v>139</v>
      </c>
      <c r="AL10184" t="s">
        <v>171</v>
      </c>
      <c r="AM10184">
        <v>12000</v>
      </c>
      <c r="AN10184" t="s">
        <v>139</v>
      </c>
    </row>
    <row r="10185" spans="1:40" x14ac:dyDescent="0.2">
      <c r="A10185" s="26">
        <v>41904.564983796299</v>
      </c>
      <c r="B10185" t="s">
        <v>130</v>
      </c>
      <c r="C10185" t="s">
        <v>550</v>
      </c>
      <c r="D10185" t="s">
        <v>7929</v>
      </c>
      <c r="E10185" t="s">
        <v>133</v>
      </c>
      <c r="F10185" t="s">
        <v>134</v>
      </c>
      <c r="G10185" t="s">
        <v>135</v>
      </c>
      <c r="H10185" t="s">
        <v>142</v>
      </c>
      <c r="I10185">
        <v>49</v>
      </c>
      <c r="J10185" t="s">
        <v>139</v>
      </c>
      <c r="K10185" t="s">
        <v>143</v>
      </c>
      <c r="L10185">
        <v>130</v>
      </c>
      <c r="M10185" t="s">
        <v>139</v>
      </c>
      <c r="N10185" t="s">
        <v>144</v>
      </c>
      <c r="O10185">
        <v>180</v>
      </c>
      <c r="P10185" t="s">
        <v>139</v>
      </c>
      <c r="Q10185" t="s">
        <v>145</v>
      </c>
      <c r="R10185">
        <v>140</v>
      </c>
      <c r="S10185" t="s">
        <v>139</v>
      </c>
      <c r="T10185" t="s">
        <v>146</v>
      </c>
      <c r="U10185">
        <v>80</v>
      </c>
      <c r="V10185" t="s">
        <v>139</v>
      </c>
      <c r="W10185" t="s">
        <v>147</v>
      </c>
      <c r="X10185">
        <v>101</v>
      </c>
      <c r="Y10185" t="s">
        <v>139</v>
      </c>
      <c r="Z10185" t="s">
        <v>148</v>
      </c>
      <c r="AA10185">
        <v>190</v>
      </c>
      <c r="AB10185" t="s">
        <v>139</v>
      </c>
      <c r="AC10185" t="s">
        <v>149</v>
      </c>
      <c r="AD10185">
        <v>20</v>
      </c>
      <c r="AE10185" t="s">
        <v>139</v>
      </c>
    </row>
    <row r="10186" spans="1:40" x14ac:dyDescent="0.2">
      <c r="A10186" s="26">
        <v>41904.564983796299</v>
      </c>
      <c r="B10186" t="s">
        <v>7485</v>
      </c>
      <c r="C10186" t="s">
        <v>124</v>
      </c>
    </row>
    <row r="10187" spans="1:40" x14ac:dyDescent="0.2">
      <c r="A10187" s="26">
        <v>41904.564983796299</v>
      </c>
      <c r="B10187" t="s">
        <v>130</v>
      </c>
      <c r="C10187" t="s">
        <v>124</v>
      </c>
      <c r="D10187" t="s">
        <v>7930</v>
      </c>
      <c r="E10187" t="s">
        <v>133</v>
      </c>
      <c r="F10187" t="s">
        <v>134</v>
      </c>
      <c r="G10187" t="s">
        <v>135</v>
      </c>
      <c r="H10187" t="s">
        <v>142</v>
      </c>
      <c r="I10187">
        <v>49</v>
      </c>
      <c r="J10187" t="s">
        <v>139</v>
      </c>
      <c r="K10187" t="s">
        <v>143</v>
      </c>
      <c r="L10187">
        <v>130</v>
      </c>
      <c r="M10187" t="s">
        <v>139</v>
      </c>
      <c r="N10187" t="s">
        <v>144</v>
      </c>
      <c r="O10187">
        <v>180</v>
      </c>
      <c r="P10187" t="s">
        <v>139</v>
      </c>
      <c r="Q10187" t="s">
        <v>145</v>
      </c>
      <c r="R10187">
        <v>140</v>
      </c>
      <c r="S10187" t="s">
        <v>139</v>
      </c>
      <c r="T10187" t="s">
        <v>146</v>
      </c>
      <c r="U10187">
        <v>80</v>
      </c>
      <c r="V10187" t="s">
        <v>139</v>
      </c>
      <c r="W10187" t="s">
        <v>147</v>
      </c>
      <c r="X10187">
        <v>101</v>
      </c>
      <c r="Y10187" t="s">
        <v>139</v>
      </c>
      <c r="Z10187" t="s">
        <v>148</v>
      </c>
      <c r="AA10187">
        <v>190</v>
      </c>
      <c r="AB10187" t="s">
        <v>139</v>
      </c>
      <c r="AC10187" t="s">
        <v>149</v>
      </c>
      <c r="AD10187">
        <v>20</v>
      </c>
      <c r="AE10187" t="s">
        <v>139</v>
      </c>
    </row>
    <row r="10188" spans="1:40" x14ac:dyDescent="0.2">
      <c r="A10188" s="26">
        <v>41904.564983796299</v>
      </c>
      <c r="B10188" t="s">
        <v>130</v>
      </c>
      <c r="C10188" t="s">
        <v>124</v>
      </c>
      <c r="D10188" t="s">
        <v>7931</v>
      </c>
    </row>
    <row r="10189" spans="1:40" x14ac:dyDescent="0.2">
      <c r="A10189" s="26">
        <v>41904.564983796299</v>
      </c>
      <c r="B10189" t="s">
        <v>130</v>
      </c>
      <c r="C10189" t="s">
        <v>124</v>
      </c>
      <c r="D10189" t="s">
        <v>7932</v>
      </c>
      <c r="E10189" t="s">
        <v>133</v>
      </c>
      <c r="F10189" t="s">
        <v>134</v>
      </c>
      <c r="G10189" t="s">
        <v>135</v>
      </c>
      <c r="H10189" t="s">
        <v>152</v>
      </c>
      <c r="I10189">
        <v>50</v>
      </c>
      <c r="J10189" t="s">
        <v>139</v>
      </c>
      <c r="K10189" t="s">
        <v>153</v>
      </c>
      <c r="L10189">
        <v>50</v>
      </c>
      <c r="M10189" t="s">
        <v>139</v>
      </c>
      <c r="N10189" t="s">
        <v>154</v>
      </c>
      <c r="O10189">
        <v>50</v>
      </c>
      <c r="P10189" t="s">
        <v>139</v>
      </c>
    </row>
    <row r="10190" spans="1:40" x14ac:dyDescent="0.2">
      <c r="A10190" s="26">
        <v>41904.564983796299</v>
      </c>
      <c r="B10190" t="s">
        <v>130</v>
      </c>
      <c r="C10190" t="s">
        <v>124</v>
      </c>
      <c r="D10190" t="s">
        <v>7933</v>
      </c>
      <c r="E10190" t="s">
        <v>133</v>
      </c>
      <c r="F10190" t="s">
        <v>134</v>
      </c>
      <c r="G10190" t="s">
        <v>135</v>
      </c>
      <c r="H10190" t="s">
        <v>156</v>
      </c>
      <c r="I10190">
        <v>35</v>
      </c>
      <c r="J10190" t="s">
        <v>139</v>
      </c>
      <c r="K10190" t="s">
        <v>157</v>
      </c>
      <c r="L10190">
        <v>5</v>
      </c>
      <c r="M10190" t="s">
        <v>139</v>
      </c>
      <c r="N10190" t="s">
        <v>158</v>
      </c>
      <c r="O10190">
        <v>60</v>
      </c>
      <c r="P10190" t="s">
        <v>139</v>
      </c>
    </row>
    <row r="10191" spans="1:40" x14ac:dyDescent="0.2">
      <c r="A10191" s="26">
        <v>41904.564983796299</v>
      </c>
      <c r="B10191" t="s">
        <v>130</v>
      </c>
      <c r="C10191" t="s">
        <v>124</v>
      </c>
      <c r="D10191" t="s">
        <v>7934</v>
      </c>
      <c r="E10191" t="s">
        <v>133</v>
      </c>
      <c r="F10191" t="s">
        <v>134</v>
      </c>
      <c r="G10191" t="s">
        <v>135</v>
      </c>
      <c r="H10191" t="s">
        <v>160</v>
      </c>
      <c r="I10191">
        <v>1</v>
      </c>
      <c r="J10191" t="s">
        <v>139</v>
      </c>
    </row>
    <row r="10192" spans="1:40" x14ac:dyDescent="0.2">
      <c r="A10192" s="26">
        <v>41904.564983796299</v>
      </c>
      <c r="B10192" t="s">
        <v>130</v>
      </c>
      <c r="C10192" t="s">
        <v>124</v>
      </c>
      <c r="D10192" t="s">
        <v>7935</v>
      </c>
      <c r="E10192" t="s">
        <v>133</v>
      </c>
      <c r="F10192" t="s">
        <v>134</v>
      </c>
      <c r="G10192" t="s">
        <v>135</v>
      </c>
      <c r="H10192" t="s">
        <v>162</v>
      </c>
      <c r="I10192">
        <v>30</v>
      </c>
      <c r="J10192" t="s">
        <v>139</v>
      </c>
      <c r="K10192" t="s">
        <v>163</v>
      </c>
      <c r="L10192">
        <v>30</v>
      </c>
      <c r="M10192" t="s">
        <v>139</v>
      </c>
      <c r="N10192" t="s">
        <v>164</v>
      </c>
      <c r="O10192">
        <v>30</v>
      </c>
      <c r="P10192" t="s">
        <v>139</v>
      </c>
      <c r="Q10192" t="s">
        <v>165</v>
      </c>
      <c r="R10192">
        <v>10</v>
      </c>
      <c r="S10192" t="s">
        <v>139</v>
      </c>
      <c r="T10192" t="s">
        <v>166</v>
      </c>
      <c r="U10192">
        <v>20</v>
      </c>
      <c r="V10192" t="s">
        <v>139</v>
      </c>
      <c r="W10192" t="s">
        <v>167</v>
      </c>
      <c r="X10192">
        <v>20</v>
      </c>
      <c r="Y10192" t="s">
        <v>139</v>
      </c>
      <c r="Z10192" t="s">
        <v>168</v>
      </c>
      <c r="AA10192">
        <v>20</v>
      </c>
      <c r="AB10192" t="s">
        <v>139</v>
      </c>
      <c r="AC10192" t="s">
        <v>169</v>
      </c>
      <c r="AD10192">
        <v>20</v>
      </c>
      <c r="AE10192" t="s">
        <v>139</v>
      </c>
      <c r="AF10192" t="s">
        <v>170</v>
      </c>
      <c r="AG10192">
        <v>115200</v>
      </c>
      <c r="AH10192" t="s">
        <v>139</v>
      </c>
      <c r="AI10192" t="s">
        <v>171</v>
      </c>
      <c r="AJ10192">
        <v>12000</v>
      </c>
      <c r="AK10192" t="s">
        <v>139</v>
      </c>
      <c r="AL10192" t="s">
        <v>172</v>
      </c>
      <c r="AM10192">
        <v>30000</v>
      </c>
      <c r="AN10192" t="s">
        <v>139</v>
      </c>
    </row>
    <row r="10193" spans="1:40" x14ac:dyDescent="0.2">
      <c r="A10193" s="26">
        <v>41904.564983796299</v>
      </c>
      <c r="B10193" t="s">
        <v>130</v>
      </c>
      <c r="C10193" t="s">
        <v>124</v>
      </c>
      <c r="D10193" t="s">
        <v>7936</v>
      </c>
      <c r="E10193" t="s">
        <v>133</v>
      </c>
      <c r="F10193" t="s">
        <v>134</v>
      </c>
      <c r="G10193" t="s">
        <v>135</v>
      </c>
      <c r="H10193" t="s">
        <v>174</v>
      </c>
      <c r="I10193">
        <v>60</v>
      </c>
      <c r="J10193" t="s">
        <v>139</v>
      </c>
      <c r="K10193" t="s">
        <v>175</v>
      </c>
      <c r="L10193">
        <v>40</v>
      </c>
      <c r="M10193" t="s">
        <v>139</v>
      </c>
      <c r="N10193" t="s">
        <v>176</v>
      </c>
      <c r="O10193">
        <v>50</v>
      </c>
      <c r="P10193" t="s">
        <v>139</v>
      </c>
      <c r="Q10193" t="s">
        <v>177</v>
      </c>
      <c r="R10193">
        <v>40</v>
      </c>
      <c r="S10193" t="s">
        <v>139</v>
      </c>
      <c r="T10193" t="s">
        <v>178</v>
      </c>
      <c r="U10193">
        <v>60</v>
      </c>
      <c r="V10193" t="s">
        <v>139</v>
      </c>
      <c r="W10193" t="s">
        <v>179</v>
      </c>
      <c r="X10193">
        <v>50</v>
      </c>
      <c r="Y10193" t="s">
        <v>139</v>
      </c>
      <c r="Z10193" t="s">
        <v>180</v>
      </c>
      <c r="AA10193">
        <v>50</v>
      </c>
      <c r="AB10193" t="s">
        <v>139</v>
      </c>
      <c r="AC10193" t="s">
        <v>181</v>
      </c>
      <c r="AD10193">
        <v>35</v>
      </c>
      <c r="AE10193" t="s">
        <v>139</v>
      </c>
      <c r="AF10193" t="s">
        <v>182</v>
      </c>
      <c r="AG10193">
        <v>8</v>
      </c>
      <c r="AH10193" t="s">
        <v>139</v>
      </c>
      <c r="AI10193" t="s">
        <v>183</v>
      </c>
      <c r="AJ10193">
        <v>90</v>
      </c>
      <c r="AK10193" t="s">
        <v>139</v>
      </c>
      <c r="AL10193" t="s">
        <v>184</v>
      </c>
      <c r="AM10193">
        <v>1</v>
      </c>
      <c r="AN10193" t="s">
        <v>139</v>
      </c>
    </row>
    <row r="10194" spans="1:40" x14ac:dyDescent="0.2">
      <c r="A10194" s="26">
        <v>41904.564983796299</v>
      </c>
      <c r="B10194" t="s">
        <v>130</v>
      </c>
      <c r="C10194" t="s">
        <v>124</v>
      </c>
      <c r="D10194" t="s">
        <v>7937</v>
      </c>
      <c r="E10194" t="s">
        <v>133</v>
      </c>
      <c r="F10194" t="s">
        <v>134</v>
      </c>
      <c r="G10194" t="s">
        <v>135</v>
      </c>
      <c r="H10194" t="s">
        <v>186</v>
      </c>
      <c r="I10194">
        <v>33</v>
      </c>
      <c r="J10194" t="s">
        <v>139</v>
      </c>
      <c r="K10194" t="s">
        <v>187</v>
      </c>
      <c r="L10194">
        <v>33</v>
      </c>
      <c r="M10194" t="s">
        <v>139</v>
      </c>
      <c r="N10194" t="s">
        <v>188</v>
      </c>
      <c r="O10194">
        <v>34</v>
      </c>
      <c r="P10194" t="s">
        <v>139</v>
      </c>
      <c r="Q10194" t="s">
        <v>166</v>
      </c>
      <c r="R10194">
        <v>20</v>
      </c>
      <c r="S10194" t="s">
        <v>139</v>
      </c>
      <c r="T10194" t="s">
        <v>167</v>
      </c>
      <c r="U10194">
        <v>20</v>
      </c>
      <c r="V10194" t="s">
        <v>139</v>
      </c>
      <c r="W10194" t="s">
        <v>168</v>
      </c>
      <c r="X10194">
        <v>20</v>
      </c>
      <c r="Y10194" t="s">
        <v>139</v>
      </c>
      <c r="Z10194" t="s">
        <v>189</v>
      </c>
      <c r="AA10194">
        <v>20</v>
      </c>
      <c r="AB10194" t="s">
        <v>139</v>
      </c>
      <c r="AC10194" t="s">
        <v>190</v>
      </c>
      <c r="AD10194">
        <v>20</v>
      </c>
      <c r="AE10194" t="s">
        <v>139</v>
      </c>
      <c r="AF10194" t="s">
        <v>191</v>
      </c>
      <c r="AG10194">
        <v>20</v>
      </c>
      <c r="AH10194" t="s">
        <v>139</v>
      </c>
      <c r="AI10194" t="s">
        <v>170</v>
      </c>
      <c r="AJ10194">
        <v>115200</v>
      </c>
      <c r="AK10194" t="s">
        <v>139</v>
      </c>
      <c r="AL10194" t="s">
        <v>171</v>
      </c>
      <c r="AM10194">
        <v>12000</v>
      </c>
      <c r="AN10194" t="s">
        <v>139</v>
      </c>
    </row>
    <row r="10195" spans="1:40" x14ac:dyDescent="0.2">
      <c r="A10195" s="26">
        <v>41904.564983796299</v>
      </c>
      <c r="B10195" t="s">
        <v>130</v>
      </c>
      <c r="C10195" t="s">
        <v>124</v>
      </c>
      <c r="D10195" t="s">
        <v>7938</v>
      </c>
      <c r="E10195" t="s">
        <v>133</v>
      </c>
      <c r="F10195" t="s">
        <v>134</v>
      </c>
      <c r="G10195" t="s">
        <v>135</v>
      </c>
      <c r="H10195" t="s">
        <v>142</v>
      </c>
      <c r="I10195">
        <v>49</v>
      </c>
      <c r="J10195" t="s">
        <v>139</v>
      </c>
      <c r="K10195" t="s">
        <v>143</v>
      </c>
      <c r="L10195">
        <v>130</v>
      </c>
      <c r="M10195" t="s">
        <v>139</v>
      </c>
      <c r="N10195" t="s">
        <v>144</v>
      </c>
      <c r="O10195">
        <v>180</v>
      </c>
      <c r="P10195" t="s">
        <v>139</v>
      </c>
      <c r="Q10195" t="s">
        <v>145</v>
      </c>
      <c r="R10195">
        <v>140</v>
      </c>
      <c r="S10195" t="s">
        <v>139</v>
      </c>
      <c r="T10195" t="s">
        <v>146</v>
      </c>
      <c r="U10195">
        <v>80</v>
      </c>
      <c r="V10195" t="s">
        <v>139</v>
      </c>
      <c r="W10195" t="s">
        <v>147</v>
      </c>
      <c r="X10195">
        <v>101</v>
      </c>
      <c r="Y10195" t="s">
        <v>139</v>
      </c>
      <c r="Z10195" t="s">
        <v>148</v>
      </c>
      <c r="AA10195">
        <v>190</v>
      </c>
      <c r="AB10195" t="s">
        <v>139</v>
      </c>
      <c r="AC10195" t="s">
        <v>149</v>
      </c>
      <c r="AD10195">
        <v>20</v>
      </c>
      <c r="AE10195" t="s">
        <v>139</v>
      </c>
    </row>
    <row r="10196" spans="1:40" x14ac:dyDescent="0.2">
      <c r="A10196" s="26">
        <v>41904.564983796299</v>
      </c>
      <c r="B10196" t="s">
        <v>130</v>
      </c>
      <c r="C10196" t="s">
        <v>124</v>
      </c>
      <c r="D10196" t="s">
        <v>7939</v>
      </c>
    </row>
    <row r="10197" spans="1:40" x14ac:dyDescent="0.2">
      <c r="A10197" s="26">
        <v>41904.564983796299</v>
      </c>
      <c r="B10197" t="s">
        <v>130</v>
      </c>
      <c r="C10197" t="s">
        <v>124</v>
      </c>
      <c r="D10197" t="s">
        <v>7940</v>
      </c>
      <c r="E10197" t="s">
        <v>133</v>
      </c>
      <c r="F10197" t="s">
        <v>134</v>
      </c>
      <c r="G10197" t="s">
        <v>135</v>
      </c>
      <c r="H10197" t="s">
        <v>152</v>
      </c>
      <c r="I10197">
        <v>50</v>
      </c>
      <c r="J10197" t="s">
        <v>139</v>
      </c>
      <c r="K10197" t="s">
        <v>153</v>
      </c>
      <c r="L10197">
        <v>50</v>
      </c>
      <c r="M10197" t="s">
        <v>139</v>
      </c>
      <c r="N10197" t="s">
        <v>154</v>
      </c>
      <c r="O10197">
        <v>50</v>
      </c>
      <c r="P10197" t="s">
        <v>139</v>
      </c>
    </row>
    <row r="10198" spans="1:40" x14ac:dyDescent="0.2">
      <c r="A10198" s="26">
        <v>41904.564983796299</v>
      </c>
      <c r="B10198" t="s">
        <v>130</v>
      </c>
      <c r="C10198" t="s">
        <v>124</v>
      </c>
      <c r="D10198" t="s">
        <v>7941</v>
      </c>
      <c r="E10198" t="s">
        <v>133</v>
      </c>
      <c r="F10198" t="s">
        <v>134</v>
      </c>
      <c r="G10198" t="s">
        <v>135</v>
      </c>
      <c r="H10198" t="s">
        <v>156</v>
      </c>
      <c r="I10198">
        <v>35</v>
      </c>
      <c r="J10198" t="s">
        <v>139</v>
      </c>
      <c r="K10198" t="s">
        <v>157</v>
      </c>
      <c r="L10198">
        <v>5</v>
      </c>
      <c r="M10198" t="s">
        <v>139</v>
      </c>
      <c r="N10198" t="s">
        <v>158</v>
      </c>
      <c r="O10198">
        <v>60</v>
      </c>
      <c r="P10198" t="s">
        <v>139</v>
      </c>
    </row>
    <row r="10199" spans="1:40" x14ac:dyDescent="0.2">
      <c r="A10199" s="26">
        <v>41904.564983796299</v>
      </c>
      <c r="B10199" t="s">
        <v>130</v>
      </c>
      <c r="C10199" t="s">
        <v>124</v>
      </c>
      <c r="D10199" t="s">
        <v>7942</v>
      </c>
      <c r="E10199" t="s">
        <v>133</v>
      </c>
      <c r="F10199" t="s">
        <v>134</v>
      </c>
      <c r="G10199" t="s">
        <v>135</v>
      </c>
      <c r="H10199" t="s">
        <v>160</v>
      </c>
      <c r="I10199">
        <v>1</v>
      </c>
      <c r="J10199" t="s">
        <v>139</v>
      </c>
    </row>
    <row r="10200" spans="1:40" x14ac:dyDescent="0.2">
      <c r="A10200" s="26">
        <v>41904.564983796299</v>
      </c>
      <c r="B10200" t="s">
        <v>130</v>
      </c>
      <c r="C10200" t="s">
        <v>124</v>
      </c>
      <c r="D10200" t="s">
        <v>7943</v>
      </c>
      <c r="E10200" t="s">
        <v>133</v>
      </c>
      <c r="F10200" t="s">
        <v>134</v>
      </c>
      <c r="G10200" t="s">
        <v>135</v>
      </c>
      <c r="H10200" t="s">
        <v>162</v>
      </c>
      <c r="I10200">
        <v>30</v>
      </c>
      <c r="J10200" t="s">
        <v>139</v>
      </c>
      <c r="K10200" t="s">
        <v>163</v>
      </c>
      <c r="L10200">
        <v>30</v>
      </c>
      <c r="M10200" t="s">
        <v>139</v>
      </c>
      <c r="N10200" t="s">
        <v>164</v>
      </c>
      <c r="O10200">
        <v>30</v>
      </c>
      <c r="P10200" t="s">
        <v>139</v>
      </c>
      <c r="Q10200" t="s">
        <v>165</v>
      </c>
      <c r="R10200">
        <v>10</v>
      </c>
      <c r="S10200" t="s">
        <v>139</v>
      </c>
      <c r="T10200" t="s">
        <v>166</v>
      </c>
      <c r="U10200">
        <v>20</v>
      </c>
      <c r="V10200" t="s">
        <v>139</v>
      </c>
      <c r="W10200" t="s">
        <v>167</v>
      </c>
      <c r="X10200">
        <v>20</v>
      </c>
      <c r="Y10200" t="s">
        <v>139</v>
      </c>
      <c r="Z10200" t="s">
        <v>168</v>
      </c>
      <c r="AA10200">
        <v>20</v>
      </c>
      <c r="AB10200" t="s">
        <v>139</v>
      </c>
      <c r="AC10200" t="s">
        <v>169</v>
      </c>
      <c r="AD10200">
        <v>20</v>
      </c>
      <c r="AE10200" t="s">
        <v>139</v>
      </c>
      <c r="AF10200" t="s">
        <v>170</v>
      </c>
      <c r="AG10200">
        <v>115200</v>
      </c>
      <c r="AH10200" t="s">
        <v>139</v>
      </c>
      <c r="AI10200" t="s">
        <v>171</v>
      </c>
      <c r="AJ10200">
        <v>12000</v>
      </c>
      <c r="AK10200" t="s">
        <v>139</v>
      </c>
      <c r="AL10200" t="s">
        <v>172</v>
      </c>
      <c r="AM10200">
        <v>30000</v>
      </c>
      <c r="AN10200" t="s">
        <v>139</v>
      </c>
    </row>
    <row r="10201" spans="1:40" x14ac:dyDescent="0.2">
      <c r="A10201" s="26">
        <v>41904.564983796299</v>
      </c>
      <c r="B10201" t="s">
        <v>130</v>
      </c>
      <c r="C10201" t="s">
        <v>124</v>
      </c>
      <c r="D10201" t="s">
        <v>7944</v>
      </c>
      <c r="E10201" t="s">
        <v>133</v>
      </c>
      <c r="F10201" t="s">
        <v>134</v>
      </c>
      <c r="G10201" t="s">
        <v>135</v>
      </c>
      <c r="H10201" t="s">
        <v>174</v>
      </c>
      <c r="I10201">
        <v>60</v>
      </c>
      <c r="J10201" t="s">
        <v>139</v>
      </c>
      <c r="K10201" t="s">
        <v>175</v>
      </c>
      <c r="L10201">
        <v>40</v>
      </c>
      <c r="M10201" t="s">
        <v>139</v>
      </c>
      <c r="N10201" t="s">
        <v>176</v>
      </c>
      <c r="O10201">
        <v>50</v>
      </c>
      <c r="P10201" t="s">
        <v>139</v>
      </c>
      <c r="Q10201" t="s">
        <v>177</v>
      </c>
      <c r="R10201">
        <v>40</v>
      </c>
      <c r="S10201" t="s">
        <v>139</v>
      </c>
      <c r="T10201" t="s">
        <v>178</v>
      </c>
      <c r="U10201">
        <v>60</v>
      </c>
      <c r="V10201" t="s">
        <v>139</v>
      </c>
      <c r="W10201" t="s">
        <v>179</v>
      </c>
      <c r="X10201">
        <v>50</v>
      </c>
      <c r="Y10201" t="s">
        <v>139</v>
      </c>
      <c r="Z10201" t="s">
        <v>180</v>
      </c>
      <c r="AA10201">
        <v>50</v>
      </c>
      <c r="AB10201" t="s">
        <v>139</v>
      </c>
      <c r="AC10201" t="s">
        <v>181</v>
      </c>
      <c r="AD10201">
        <v>35</v>
      </c>
      <c r="AE10201" t="s">
        <v>139</v>
      </c>
      <c r="AF10201" t="s">
        <v>182</v>
      </c>
      <c r="AG10201">
        <v>8</v>
      </c>
      <c r="AH10201" t="s">
        <v>139</v>
      </c>
      <c r="AI10201" t="s">
        <v>183</v>
      </c>
      <c r="AJ10201">
        <v>90</v>
      </c>
      <c r="AK10201" t="s">
        <v>139</v>
      </c>
      <c r="AL10201" t="s">
        <v>184</v>
      </c>
      <c r="AM10201">
        <v>1</v>
      </c>
      <c r="AN10201" t="s">
        <v>139</v>
      </c>
    </row>
    <row r="10202" spans="1:40" x14ac:dyDescent="0.2">
      <c r="A10202" s="26">
        <v>41904.564983796299</v>
      </c>
      <c r="B10202" t="s">
        <v>130</v>
      </c>
      <c r="C10202" t="s">
        <v>124</v>
      </c>
      <c r="D10202" t="s">
        <v>7945</v>
      </c>
      <c r="E10202" t="s">
        <v>133</v>
      </c>
      <c r="F10202" t="s">
        <v>134</v>
      </c>
      <c r="G10202" t="s">
        <v>135</v>
      </c>
      <c r="H10202" t="s">
        <v>186</v>
      </c>
      <c r="I10202">
        <v>33</v>
      </c>
      <c r="J10202" t="s">
        <v>139</v>
      </c>
      <c r="K10202" t="s">
        <v>187</v>
      </c>
      <c r="L10202">
        <v>33</v>
      </c>
      <c r="M10202" t="s">
        <v>139</v>
      </c>
      <c r="N10202" t="s">
        <v>188</v>
      </c>
      <c r="O10202">
        <v>34</v>
      </c>
      <c r="P10202" t="s">
        <v>139</v>
      </c>
      <c r="Q10202" t="s">
        <v>166</v>
      </c>
      <c r="R10202">
        <v>20</v>
      </c>
      <c r="S10202" t="s">
        <v>139</v>
      </c>
      <c r="T10202" t="s">
        <v>167</v>
      </c>
      <c r="U10202">
        <v>20</v>
      </c>
      <c r="V10202" t="s">
        <v>139</v>
      </c>
      <c r="W10202" t="s">
        <v>168</v>
      </c>
      <c r="X10202">
        <v>20</v>
      </c>
      <c r="Y10202" t="s">
        <v>139</v>
      </c>
      <c r="Z10202" t="s">
        <v>189</v>
      </c>
      <c r="AA10202">
        <v>20</v>
      </c>
      <c r="AB10202" t="s">
        <v>139</v>
      </c>
      <c r="AC10202" t="s">
        <v>190</v>
      </c>
      <c r="AD10202">
        <v>20</v>
      </c>
      <c r="AE10202" t="s">
        <v>139</v>
      </c>
      <c r="AF10202" t="s">
        <v>191</v>
      </c>
      <c r="AG10202">
        <v>20</v>
      </c>
      <c r="AH10202" t="s">
        <v>139</v>
      </c>
      <c r="AI10202" t="s">
        <v>170</v>
      </c>
      <c r="AJ10202">
        <v>115200</v>
      </c>
      <c r="AK10202" t="s">
        <v>139</v>
      </c>
      <c r="AL10202" t="s">
        <v>171</v>
      </c>
      <c r="AM10202">
        <v>12000</v>
      </c>
      <c r="AN10202" t="s">
        <v>139</v>
      </c>
    </row>
    <row r="10203" spans="1:40" x14ac:dyDescent="0.2">
      <c r="A10203" s="26">
        <v>41904.564983796299</v>
      </c>
      <c r="B10203" t="s">
        <v>130</v>
      </c>
      <c r="C10203" t="s">
        <v>124</v>
      </c>
      <c r="D10203" t="s">
        <v>7946</v>
      </c>
      <c r="E10203" t="s">
        <v>133</v>
      </c>
      <c r="F10203" t="s">
        <v>134</v>
      </c>
      <c r="G10203" t="s">
        <v>135</v>
      </c>
      <c r="H10203" t="s">
        <v>142</v>
      </c>
      <c r="I10203">
        <v>49</v>
      </c>
      <c r="J10203" t="s">
        <v>139</v>
      </c>
      <c r="K10203" t="s">
        <v>143</v>
      </c>
      <c r="L10203">
        <v>130</v>
      </c>
      <c r="M10203" t="s">
        <v>139</v>
      </c>
      <c r="N10203" t="s">
        <v>144</v>
      </c>
      <c r="O10203">
        <v>180</v>
      </c>
      <c r="P10203" t="s">
        <v>139</v>
      </c>
      <c r="Q10203" t="s">
        <v>145</v>
      </c>
      <c r="R10203">
        <v>140</v>
      </c>
      <c r="S10203" t="s">
        <v>139</v>
      </c>
      <c r="T10203" t="s">
        <v>146</v>
      </c>
      <c r="U10203">
        <v>80</v>
      </c>
      <c r="V10203" t="s">
        <v>139</v>
      </c>
      <c r="W10203" t="s">
        <v>147</v>
      </c>
      <c r="X10203">
        <v>101</v>
      </c>
      <c r="Y10203" t="s">
        <v>139</v>
      </c>
      <c r="Z10203" t="s">
        <v>148</v>
      </c>
      <c r="AA10203">
        <v>190</v>
      </c>
      <c r="AB10203" t="s">
        <v>139</v>
      </c>
      <c r="AC10203" t="s">
        <v>149</v>
      </c>
      <c r="AD10203">
        <v>20</v>
      </c>
      <c r="AE10203" t="s">
        <v>139</v>
      </c>
    </row>
    <row r="10204" spans="1:40" x14ac:dyDescent="0.2">
      <c r="A10204" s="26">
        <v>41904.564983796299</v>
      </c>
      <c r="B10204" t="s">
        <v>130</v>
      </c>
      <c r="C10204" t="s">
        <v>124</v>
      </c>
      <c r="D10204" t="s">
        <v>7947</v>
      </c>
    </row>
    <row r="10205" spans="1:40" x14ac:dyDescent="0.2">
      <c r="A10205" s="26">
        <v>41904.564983796299</v>
      </c>
      <c r="B10205" t="s">
        <v>130</v>
      </c>
      <c r="C10205" t="s">
        <v>124</v>
      </c>
      <c r="D10205" t="s">
        <v>7948</v>
      </c>
      <c r="E10205" t="s">
        <v>133</v>
      </c>
      <c r="F10205" t="s">
        <v>134</v>
      </c>
      <c r="G10205" t="s">
        <v>135</v>
      </c>
      <c r="H10205" t="s">
        <v>152</v>
      </c>
      <c r="I10205">
        <v>50</v>
      </c>
      <c r="J10205" t="s">
        <v>139</v>
      </c>
      <c r="K10205" t="s">
        <v>153</v>
      </c>
      <c r="L10205">
        <v>50</v>
      </c>
      <c r="M10205" t="s">
        <v>139</v>
      </c>
      <c r="N10205" t="s">
        <v>154</v>
      </c>
      <c r="O10205">
        <v>50</v>
      </c>
      <c r="P10205" t="s">
        <v>139</v>
      </c>
    </row>
    <row r="10206" spans="1:40" x14ac:dyDescent="0.2">
      <c r="A10206" s="26">
        <v>41904.564983796299</v>
      </c>
      <c r="B10206" t="s">
        <v>130</v>
      </c>
      <c r="C10206" t="s">
        <v>124</v>
      </c>
      <c r="D10206" t="s">
        <v>7949</v>
      </c>
      <c r="E10206" t="s">
        <v>133</v>
      </c>
      <c r="F10206" t="s">
        <v>134</v>
      </c>
      <c r="G10206" t="s">
        <v>135</v>
      </c>
      <c r="H10206" t="s">
        <v>156</v>
      </c>
      <c r="I10206">
        <v>35</v>
      </c>
      <c r="J10206" t="s">
        <v>139</v>
      </c>
      <c r="K10206" t="s">
        <v>157</v>
      </c>
      <c r="L10206">
        <v>5</v>
      </c>
      <c r="M10206" t="s">
        <v>139</v>
      </c>
      <c r="N10206" t="s">
        <v>158</v>
      </c>
      <c r="O10206">
        <v>60</v>
      </c>
      <c r="P10206" t="s">
        <v>139</v>
      </c>
    </row>
    <row r="10207" spans="1:40" x14ac:dyDescent="0.2">
      <c r="A10207" s="26">
        <v>41904.564983796299</v>
      </c>
      <c r="B10207" t="s">
        <v>130</v>
      </c>
      <c r="C10207" t="s">
        <v>124</v>
      </c>
      <c r="D10207" t="s">
        <v>7950</v>
      </c>
      <c r="E10207" t="s">
        <v>133</v>
      </c>
      <c r="F10207" t="s">
        <v>134</v>
      </c>
      <c r="G10207" t="s">
        <v>135</v>
      </c>
      <c r="H10207" t="s">
        <v>160</v>
      </c>
      <c r="I10207">
        <v>1</v>
      </c>
      <c r="J10207" t="s">
        <v>139</v>
      </c>
    </row>
    <row r="10208" spans="1:40" x14ac:dyDescent="0.2">
      <c r="A10208" s="26">
        <v>41904.564983796299</v>
      </c>
      <c r="B10208" t="s">
        <v>130</v>
      </c>
      <c r="C10208" t="s">
        <v>124</v>
      </c>
      <c r="D10208" t="s">
        <v>7951</v>
      </c>
      <c r="E10208" t="s">
        <v>133</v>
      </c>
      <c r="F10208" t="s">
        <v>134</v>
      </c>
      <c r="G10208" t="s">
        <v>135</v>
      </c>
      <c r="H10208" t="s">
        <v>162</v>
      </c>
      <c r="I10208">
        <v>30</v>
      </c>
      <c r="J10208" t="s">
        <v>139</v>
      </c>
      <c r="K10208" t="s">
        <v>163</v>
      </c>
      <c r="L10208">
        <v>30</v>
      </c>
      <c r="M10208" t="s">
        <v>139</v>
      </c>
      <c r="N10208" t="s">
        <v>164</v>
      </c>
      <c r="O10208">
        <v>30</v>
      </c>
      <c r="P10208" t="s">
        <v>139</v>
      </c>
      <c r="Q10208" t="s">
        <v>165</v>
      </c>
      <c r="R10208">
        <v>10</v>
      </c>
      <c r="S10208" t="s">
        <v>139</v>
      </c>
      <c r="T10208" t="s">
        <v>166</v>
      </c>
      <c r="U10208">
        <v>20</v>
      </c>
      <c r="V10208" t="s">
        <v>139</v>
      </c>
      <c r="W10208" t="s">
        <v>167</v>
      </c>
      <c r="X10208">
        <v>20</v>
      </c>
      <c r="Y10208" t="s">
        <v>139</v>
      </c>
      <c r="Z10208" t="s">
        <v>168</v>
      </c>
      <c r="AA10208">
        <v>20</v>
      </c>
      <c r="AB10208" t="s">
        <v>139</v>
      </c>
      <c r="AC10208" t="s">
        <v>169</v>
      </c>
      <c r="AD10208">
        <v>20</v>
      </c>
      <c r="AE10208" t="s">
        <v>139</v>
      </c>
      <c r="AF10208" t="s">
        <v>170</v>
      </c>
      <c r="AG10208">
        <v>115200</v>
      </c>
      <c r="AH10208" t="s">
        <v>139</v>
      </c>
      <c r="AI10208" t="s">
        <v>171</v>
      </c>
      <c r="AJ10208">
        <v>12000</v>
      </c>
      <c r="AK10208" t="s">
        <v>139</v>
      </c>
      <c r="AL10208" t="s">
        <v>172</v>
      </c>
      <c r="AM10208">
        <v>30000</v>
      </c>
      <c r="AN10208" t="s">
        <v>139</v>
      </c>
    </row>
    <row r="10209" spans="1:40" x14ac:dyDescent="0.2">
      <c r="A10209" s="26">
        <v>41904.564983796299</v>
      </c>
      <c r="B10209" t="s">
        <v>130</v>
      </c>
      <c r="C10209" t="s">
        <v>124</v>
      </c>
      <c r="D10209" t="s">
        <v>7952</v>
      </c>
      <c r="E10209" t="s">
        <v>133</v>
      </c>
      <c r="F10209" t="s">
        <v>134</v>
      </c>
      <c r="G10209" t="s">
        <v>135</v>
      </c>
      <c r="H10209" t="s">
        <v>174</v>
      </c>
      <c r="I10209">
        <v>60</v>
      </c>
      <c r="J10209" t="s">
        <v>139</v>
      </c>
      <c r="K10209" t="s">
        <v>175</v>
      </c>
      <c r="L10209">
        <v>40</v>
      </c>
      <c r="M10209" t="s">
        <v>139</v>
      </c>
      <c r="N10209" t="s">
        <v>176</v>
      </c>
      <c r="O10209">
        <v>50</v>
      </c>
      <c r="P10209" t="s">
        <v>139</v>
      </c>
      <c r="Q10209" t="s">
        <v>177</v>
      </c>
      <c r="R10209">
        <v>40</v>
      </c>
      <c r="S10209" t="s">
        <v>139</v>
      </c>
      <c r="T10209" t="s">
        <v>178</v>
      </c>
      <c r="U10209">
        <v>60</v>
      </c>
      <c r="V10209" t="s">
        <v>139</v>
      </c>
      <c r="W10209" t="s">
        <v>179</v>
      </c>
      <c r="X10209">
        <v>50</v>
      </c>
      <c r="Y10209" t="s">
        <v>139</v>
      </c>
      <c r="Z10209" t="s">
        <v>180</v>
      </c>
      <c r="AA10209">
        <v>50</v>
      </c>
      <c r="AB10209" t="s">
        <v>139</v>
      </c>
      <c r="AC10209" t="s">
        <v>181</v>
      </c>
      <c r="AD10209">
        <v>35</v>
      </c>
      <c r="AE10209" t="s">
        <v>139</v>
      </c>
      <c r="AF10209" t="s">
        <v>182</v>
      </c>
      <c r="AG10209">
        <v>8</v>
      </c>
      <c r="AH10209" t="s">
        <v>139</v>
      </c>
      <c r="AI10209" t="s">
        <v>183</v>
      </c>
      <c r="AJ10209">
        <v>90</v>
      </c>
      <c r="AK10209" t="s">
        <v>139</v>
      </c>
      <c r="AL10209" t="s">
        <v>184</v>
      </c>
      <c r="AM10209">
        <v>1</v>
      </c>
      <c r="AN10209" t="s">
        <v>139</v>
      </c>
    </row>
    <row r="10210" spans="1:40" x14ac:dyDescent="0.2">
      <c r="A10210" s="26">
        <v>41904.564983796299</v>
      </c>
      <c r="B10210" t="s">
        <v>130</v>
      </c>
      <c r="C10210" t="s">
        <v>124</v>
      </c>
      <c r="D10210" t="s">
        <v>7953</v>
      </c>
      <c r="E10210" t="s">
        <v>133</v>
      </c>
      <c r="F10210" t="s">
        <v>134</v>
      </c>
      <c r="G10210" t="s">
        <v>135</v>
      </c>
      <c r="H10210" t="s">
        <v>186</v>
      </c>
      <c r="I10210">
        <v>33</v>
      </c>
      <c r="J10210" t="s">
        <v>139</v>
      </c>
      <c r="K10210" t="s">
        <v>187</v>
      </c>
      <c r="L10210">
        <v>33</v>
      </c>
      <c r="M10210" t="s">
        <v>139</v>
      </c>
      <c r="N10210" t="s">
        <v>188</v>
      </c>
      <c r="O10210">
        <v>34</v>
      </c>
      <c r="P10210" t="s">
        <v>139</v>
      </c>
      <c r="Q10210" t="s">
        <v>166</v>
      </c>
      <c r="R10210">
        <v>20</v>
      </c>
      <c r="S10210" t="s">
        <v>139</v>
      </c>
      <c r="T10210" t="s">
        <v>167</v>
      </c>
      <c r="U10210">
        <v>20</v>
      </c>
      <c r="V10210" t="s">
        <v>139</v>
      </c>
      <c r="W10210" t="s">
        <v>168</v>
      </c>
      <c r="X10210">
        <v>20</v>
      </c>
      <c r="Y10210" t="s">
        <v>139</v>
      </c>
      <c r="Z10210" t="s">
        <v>189</v>
      </c>
      <c r="AA10210">
        <v>20</v>
      </c>
      <c r="AB10210" t="s">
        <v>139</v>
      </c>
      <c r="AC10210" t="s">
        <v>190</v>
      </c>
      <c r="AD10210">
        <v>20</v>
      </c>
      <c r="AE10210" t="s">
        <v>139</v>
      </c>
      <c r="AF10210" t="s">
        <v>191</v>
      </c>
      <c r="AG10210">
        <v>20</v>
      </c>
      <c r="AH10210" t="s">
        <v>139</v>
      </c>
      <c r="AI10210" t="s">
        <v>170</v>
      </c>
      <c r="AJ10210">
        <v>115200</v>
      </c>
      <c r="AK10210" t="s">
        <v>139</v>
      </c>
      <c r="AL10210" t="s">
        <v>171</v>
      </c>
      <c r="AM10210">
        <v>12000</v>
      </c>
      <c r="AN10210" t="s">
        <v>139</v>
      </c>
    </row>
    <row r="10211" spans="1:40" x14ac:dyDescent="0.2">
      <c r="A10211" s="26">
        <v>41904.564983796299</v>
      </c>
      <c r="B10211" t="s">
        <v>130</v>
      </c>
      <c r="C10211" t="s">
        <v>124</v>
      </c>
      <c r="D10211" t="s">
        <v>7954</v>
      </c>
      <c r="E10211" t="s">
        <v>133</v>
      </c>
      <c r="F10211" t="s">
        <v>134</v>
      </c>
      <c r="G10211" t="s">
        <v>135</v>
      </c>
      <c r="H10211" t="s">
        <v>142</v>
      </c>
      <c r="I10211">
        <v>49</v>
      </c>
      <c r="J10211" t="s">
        <v>139</v>
      </c>
      <c r="K10211" t="s">
        <v>143</v>
      </c>
      <c r="L10211">
        <v>130</v>
      </c>
      <c r="M10211" t="s">
        <v>139</v>
      </c>
      <c r="N10211" t="s">
        <v>144</v>
      </c>
      <c r="O10211">
        <v>180</v>
      </c>
      <c r="P10211" t="s">
        <v>139</v>
      </c>
      <c r="Q10211" t="s">
        <v>145</v>
      </c>
      <c r="R10211">
        <v>140</v>
      </c>
      <c r="S10211" t="s">
        <v>139</v>
      </c>
      <c r="T10211" t="s">
        <v>146</v>
      </c>
      <c r="U10211">
        <v>80</v>
      </c>
      <c r="V10211" t="s">
        <v>139</v>
      </c>
      <c r="W10211" t="s">
        <v>147</v>
      </c>
      <c r="X10211">
        <v>101</v>
      </c>
      <c r="Y10211" t="s">
        <v>139</v>
      </c>
      <c r="Z10211" t="s">
        <v>148</v>
      </c>
      <c r="AA10211">
        <v>190</v>
      </c>
      <c r="AB10211" t="s">
        <v>139</v>
      </c>
      <c r="AC10211" t="s">
        <v>149</v>
      </c>
      <c r="AD10211">
        <v>20</v>
      </c>
      <c r="AE10211" t="s">
        <v>139</v>
      </c>
    </row>
    <row r="10212" spans="1:40" x14ac:dyDescent="0.2">
      <c r="A10212" s="26">
        <v>41904.564983796299</v>
      </c>
      <c r="B10212" t="s">
        <v>130</v>
      </c>
      <c r="C10212" t="s">
        <v>124</v>
      </c>
      <c r="D10212" t="s">
        <v>7955</v>
      </c>
    </row>
    <row r="10213" spans="1:40" x14ac:dyDescent="0.2">
      <c r="A10213" s="26">
        <v>41904.564983796299</v>
      </c>
      <c r="B10213" t="s">
        <v>130</v>
      </c>
      <c r="C10213" t="s">
        <v>124</v>
      </c>
      <c r="D10213" t="s">
        <v>7956</v>
      </c>
      <c r="E10213" t="s">
        <v>133</v>
      </c>
      <c r="F10213" t="s">
        <v>134</v>
      </c>
      <c r="G10213" t="s">
        <v>135</v>
      </c>
      <c r="H10213" t="s">
        <v>152</v>
      </c>
      <c r="I10213">
        <v>50</v>
      </c>
      <c r="J10213" t="s">
        <v>139</v>
      </c>
      <c r="K10213" t="s">
        <v>153</v>
      </c>
      <c r="L10213">
        <v>50</v>
      </c>
      <c r="M10213" t="s">
        <v>139</v>
      </c>
      <c r="N10213" t="s">
        <v>154</v>
      </c>
      <c r="O10213">
        <v>50</v>
      </c>
      <c r="P10213" t="s">
        <v>139</v>
      </c>
    </row>
    <row r="10214" spans="1:40" x14ac:dyDescent="0.2">
      <c r="A10214" s="26">
        <v>41904.564983796299</v>
      </c>
      <c r="B10214" t="s">
        <v>130</v>
      </c>
      <c r="C10214" t="s">
        <v>124</v>
      </c>
      <c r="D10214" t="s">
        <v>7957</v>
      </c>
      <c r="E10214" t="s">
        <v>133</v>
      </c>
      <c r="F10214" t="s">
        <v>134</v>
      </c>
      <c r="G10214" t="s">
        <v>135</v>
      </c>
      <c r="H10214" t="s">
        <v>156</v>
      </c>
      <c r="I10214">
        <v>35</v>
      </c>
      <c r="J10214" t="s">
        <v>139</v>
      </c>
      <c r="K10214" t="s">
        <v>157</v>
      </c>
      <c r="L10214">
        <v>5</v>
      </c>
      <c r="M10214" t="s">
        <v>139</v>
      </c>
      <c r="N10214" t="s">
        <v>158</v>
      </c>
      <c r="O10214">
        <v>60</v>
      </c>
      <c r="P10214" t="s">
        <v>139</v>
      </c>
    </row>
    <row r="10215" spans="1:40" x14ac:dyDescent="0.2">
      <c r="A10215" s="26">
        <v>41904.564983796299</v>
      </c>
      <c r="B10215" t="s">
        <v>130</v>
      </c>
      <c r="C10215" t="s">
        <v>124</v>
      </c>
      <c r="D10215" t="s">
        <v>7958</v>
      </c>
      <c r="E10215" t="s">
        <v>133</v>
      </c>
      <c r="F10215" t="s">
        <v>134</v>
      </c>
      <c r="G10215" t="s">
        <v>135</v>
      </c>
      <c r="H10215" t="s">
        <v>160</v>
      </c>
      <c r="I10215">
        <v>1</v>
      </c>
      <c r="J10215" t="s">
        <v>139</v>
      </c>
    </row>
    <row r="10216" spans="1:40" x14ac:dyDescent="0.2">
      <c r="A10216" s="26">
        <v>41904.564983796299</v>
      </c>
      <c r="B10216" t="s">
        <v>130</v>
      </c>
      <c r="C10216" t="s">
        <v>124</v>
      </c>
      <c r="D10216" t="s">
        <v>7959</v>
      </c>
      <c r="E10216" t="s">
        <v>133</v>
      </c>
      <c r="F10216" t="s">
        <v>134</v>
      </c>
      <c r="G10216" t="s">
        <v>135</v>
      </c>
      <c r="H10216" t="s">
        <v>162</v>
      </c>
      <c r="I10216">
        <v>30</v>
      </c>
      <c r="J10216" t="s">
        <v>139</v>
      </c>
      <c r="K10216" t="s">
        <v>163</v>
      </c>
      <c r="L10216">
        <v>30</v>
      </c>
      <c r="M10216" t="s">
        <v>139</v>
      </c>
      <c r="N10216" t="s">
        <v>164</v>
      </c>
      <c r="O10216">
        <v>30</v>
      </c>
      <c r="P10216" t="s">
        <v>139</v>
      </c>
      <c r="Q10216" t="s">
        <v>165</v>
      </c>
      <c r="R10216">
        <v>10</v>
      </c>
      <c r="S10216" t="s">
        <v>139</v>
      </c>
      <c r="T10216" t="s">
        <v>166</v>
      </c>
      <c r="U10216">
        <v>20</v>
      </c>
      <c r="V10216" t="s">
        <v>139</v>
      </c>
      <c r="W10216" t="s">
        <v>167</v>
      </c>
      <c r="X10216">
        <v>20</v>
      </c>
      <c r="Y10216" t="s">
        <v>139</v>
      </c>
      <c r="Z10216" t="s">
        <v>168</v>
      </c>
      <c r="AA10216">
        <v>20</v>
      </c>
      <c r="AB10216" t="s">
        <v>139</v>
      </c>
      <c r="AC10216" t="s">
        <v>169</v>
      </c>
      <c r="AD10216">
        <v>20</v>
      </c>
      <c r="AE10216" t="s">
        <v>139</v>
      </c>
      <c r="AF10216" t="s">
        <v>170</v>
      </c>
      <c r="AG10216">
        <v>115200</v>
      </c>
      <c r="AH10216" t="s">
        <v>139</v>
      </c>
      <c r="AI10216" t="s">
        <v>171</v>
      </c>
      <c r="AJ10216">
        <v>12000</v>
      </c>
      <c r="AK10216" t="s">
        <v>139</v>
      </c>
      <c r="AL10216" t="s">
        <v>172</v>
      </c>
      <c r="AM10216">
        <v>30000</v>
      </c>
      <c r="AN10216" t="s">
        <v>139</v>
      </c>
    </row>
    <row r="10217" spans="1:40" x14ac:dyDescent="0.2">
      <c r="A10217" s="26">
        <v>41904.564983796299</v>
      </c>
      <c r="B10217" t="s">
        <v>7485</v>
      </c>
      <c r="C10217" t="s">
        <v>129</v>
      </c>
    </row>
    <row r="10218" spans="1:40" x14ac:dyDescent="0.2">
      <c r="A10218" s="26">
        <v>41904.564983796299</v>
      </c>
      <c r="B10218" t="s">
        <v>130</v>
      </c>
      <c r="C10218" t="s">
        <v>129</v>
      </c>
      <c r="D10218" t="s">
        <v>7960</v>
      </c>
      <c r="E10218" t="s">
        <v>133</v>
      </c>
      <c r="F10218" t="s">
        <v>134</v>
      </c>
      <c r="G10218" t="s">
        <v>135</v>
      </c>
      <c r="H10218" t="s">
        <v>142</v>
      </c>
      <c r="I10218">
        <v>49</v>
      </c>
      <c r="J10218" t="s">
        <v>139</v>
      </c>
      <c r="K10218" t="s">
        <v>143</v>
      </c>
      <c r="L10218">
        <v>130</v>
      </c>
      <c r="M10218" t="s">
        <v>139</v>
      </c>
      <c r="N10218" t="s">
        <v>144</v>
      </c>
      <c r="O10218">
        <v>180</v>
      </c>
      <c r="P10218" t="s">
        <v>139</v>
      </c>
      <c r="Q10218" t="s">
        <v>145</v>
      </c>
      <c r="R10218">
        <v>140</v>
      </c>
      <c r="S10218" t="s">
        <v>139</v>
      </c>
      <c r="T10218" t="s">
        <v>146</v>
      </c>
      <c r="U10218">
        <v>80</v>
      </c>
      <c r="V10218" t="s">
        <v>139</v>
      </c>
      <c r="W10218" t="s">
        <v>147</v>
      </c>
      <c r="X10218">
        <v>101</v>
      </c>
      <c r="Y10218" t="s">
        <v>139</v>
      </c>
      <c r="Z10218" t="s">
        <v>148</v>
      </c>
      <c r="AA10218">
        <v>190</v>
      </c>
      <c r="AB10218" t="s">
        <v>139</v>
      </c>
      <c r="AC10218" t="s">
        <v>149</v>
      </c>
      <c r="AD10218">
        <v>20</v>
      </c>
      <c r="AE10218" t="s">
        <v>139</v>
      </c>
    </row>
    <row r="10219" spans="1:40" x14ac:dyDescent="0.2">
      <c r="A10219" s="26">
        <v>41904.564983796299</v>
      </c>
      <c r="B10219" t="s">
        <v>130</v>
      </c>
      <c r="C10219" t="s">
        <v>129</v>
      </c>
      <c r="D10219" t="s">
        <v>7961</v>
      </c>
    </row>
    <row r="10220" spans="1:40" x14ac:dyDescent="0.2">
      <c r="A10220" s="26">
        <v>41904.564983796299</v>
      </c>
      <c r="B10220" t="s">
        <v>130</v>
      </c>
      <c r="C10220" t="s">
        <v>129</v>
      </c>
      <c r="D10220" t="s">
        <v>7962</v>
      </c>
      <c r="E10220" t="s">
        <v>133</v>
      </c>
      <c r="F10220" t="s">
        <v>134</v>
      </c>
      <c r="G10220" t="s">
        <v>135</v>
      </c>
      <c r="H10220" t="s">
        <v>152</v>
      </c>
      <c r="I10220">
        <v>50</v>
      </c>
      <c r="J10220" t="s">
        <v>139</v>
      </c>
      <c r="K10220" t="s">
        <v>153</v>
      </c>
      <c r="L10220">
        <v>50</v>
      </c>
      <c r="M10220" t="s">
        <v>139</v>
      </c>
      <c r="N10220" t="s">
        <v>154</v>
      </c>
      <c r="O10220">
        <v>50</v>
      </c>
      <c r="P10220" t="s">
        <v>139</v>
      </c>
    </row>
    <row r="10221" spans="1:40" x14ac:dyDescent="0.2">
      <c r="A10221" s="26">
        <v>41904.564983796299</v>
      </c>
      <c r="B10221" t="s">
        <v>130</v>
      </c>
      <c r="C10221" t="s">
        <v>129</v>
      </c>
      <c r="D10221" t="s">
        <v>7963</v>
      </c>
      <c r="E10221" t="s">
        <v>133</v>
      </c>
      <c r="F10221" t="s">
        <v>134</v>
      </c>
      <c r="G10221" t="s">
        <v>135</v>
      </c>
      <c r="H10221" t="s">
        <v>156</v>
      </c>
      <c r="I10221">
        <v>35</v>
      </c>
      <c r="J10221" t="s">
        <v>139</v>
      </c>
      <c r="K10221" t="s">
        <v>157</v>
      </c>
      <c r="L10221">
        <v>5</v>
      </c>
      <c r="M10221" t="s">
        <v>139</v>
      </c>
      <c r="N10221" t="s">
        <v>158</v>
      </c>
      <c r="O10221">
        <v>60</v>
      </c>
      <c r="P10221" t="s">
        <v>139</v>
      </c>
    </row>
    <row r="10222" spans="1:40" x14ac:dyDescent="0.2">
      <c r="A10222" s="26">
        <v>41904.564983796299</v>
      </c>
      <c r="B10222" t="s">
        <v>130</v>
      </c>
      <c r="C10222" t="s">
        <v>129</v>
      </c>
      <c r="D10222" t="s">
        <v>7964</v>
      </c>
      <c r="E10222" t="s">
        <v>133</v>
      </c>
      <c r="F10222" t="s">
        <v>134</v>
      </c>
      <c r="G10222" t="s">
        <v>135</v>
      </c>
      <c r="H10222" t="s">
        <v>160</v>
      </c>
      <c r="I10222">
        <v>1</v>
      </c>
      <c r="J10222" t="s">
        <v>139</v>
      </c>
    </row>
    <row r="10223" spans="1:40" x14ac:dyDescent="0.2">
      <c r="A10223" s="26">
        <v>41904.564983796299</v>
      </c>
      <c r="B10223" t="s">
        <v>130</v>
      </c>
      <c r="C10223" t="s">
        <v>129</v>
      </c>
      <c r="D10223" t="s">
        <v>7965</v>
      </c>
      <c r="E10223" t="s">
        <v>133</v>
      </c>
      <c r="F10223" t="s">
        <v>134</v>
      </c>
      <c r="G10223" t="s">
        <v>135</v>
      </c>
      <c r="H10223" t="s">
        <v>162</v>
      </c>
      <c r="I10223">
        <v>30</v>
      </c>
      <c r="J10223" t="s">
        <v>139</v>
      </c>
      <c r="K10223" t="s">
        <v>163</v>
      </c>
      <c r="L10223">
        <v>30</v>
      </c>
      <c r="M10223" t="s">
        <v>139</v>
      </c>
      <c r="N10223" t="s">
        <v>164</v>
      </c>
      <c r="O10223">
        <v>30</v>
      </c>
      <c r="P10223" t="s">
        <v>139</v>
      </c>
      <c r="Q10223" t="s">
        <v>165</v>
      </c>
      <c r="R10223">
        <v>10</v>
      </c>
      <c r="S10223" t="s">
        <v>139</v>
      </c>
      <c r="T10223" t="s">
        <v>166</v>
      </c>
      <c r="U10223">
        <v>20</v>
      </c>
      <c r="V10223" t="s">
        <v>139</v>
      </c>
      <c r="W10223" t="s">
        <v>167</v>
      </c>
      <c r="X10223">
        <v>20</v>
      </c>
      <c r="Y10223" t="s">
        <v>139</v>
      </c>
      <c r="Z10223" t="s">
        <v>168</v>
      </c>
      <c r="AA10223">
        <v>20</v>
      </c>
      <c r="AB10223" t="s">
        <v>139</v>
      </c>
      <c r="AC10223" t="s">
        <v>169</v>
      </c>
      <c r="AD10223">
        <v>20</v>
      </c>
      <c r="AE10223" t="s">
        <v>139</v>
      </c>
      <c r="AF10223" t="s">
        <v>170</v>
      </c>
      <c r="AG10223">
        <v>115200</v>
      </c>
      <c r="AH10223" t="s">
        <v>139</v>
      </c>
      <c r="AI10223" t="s">
        <v>171</v>
      </c>
      <c r="AJ10223">
        <v>12000</v>
      </c>
      <c r="AK10223" t="s">
        <v>139</v>
      </c>
      <c r="AL10223" t="s">
        <v>172</v>
      </c>
      <c r="AM10223">
        <v>30000</v>
      </c>
      <c r="AN10223" t="s">
        <v>139</v>
      </c>
    </row>
    <row r="10224" spans="1:40" x14ac:dyDescent="0.2">
      <c r="A10224" s="26">
        <v>41904.564983796299</v>
      </c>
      <c r="B10224" t="s">
        <v>130</v>
      </c>
      <c r="C10224" t="s">
        <v>129</v>
      </c>
      <c r="D10224" t="s">
        <v>7966</v>
      </c>
      <c r="E10224" t="s">
        <v>133</v>
      </c>
      <c r="F10224" t="s">
        <v>134</v>
      </c>
      <c r="G10224" t="s">
        <v>135</v>
      </c>
      <c r="H10224" t="s">
        <v>174</v>
      </c>
      <c r="I10224">
        <v>60</v>
      </c>
      <c r="J10224" t="s">
        <v>139</v>
      </c>
      <c r="K10224" t="s">
        <v>175</v>
      </c>
      <c r="L10224">
        <v>40</v>
      </c>
      <c r="M10224" t="s">
        <v>139</v>
      </c>
      <c r="N10224" t="s">
        <v>176</v>
      </c>
      <c r="O10224">
        <v>50</v>
      </c>
      <c r="P10224" t="s">
        <v>139</v>
      </c>
      <c r="Q10224" t="s">
        <v>177</v>
      </c>
      <c r="R10224">
        <v>40</v>
      </c>
      <c r="S10224" t="s">
        <v>139</v>
      </c>
      <c r="T10224" t="s">
        <v>178</v>
      </c>
      <c r="U10224">
        <v>60</v>
      </c>
      <c r="V10224" t="s">
        <v>139</v>
      </c>
      <c r="W10224" t="s">
        <v>179</v>
      </c>
      <c r="X10224">
        <v>50</v>
      </c>
      <c r="Y10224" t="s">
        <v>139</v>
      </c>
      <c r="Z10224" t="s">
        <v>180</v>
      </c>
      <c r="AA10224">
        <v>50</v>
      </c>
      <c r="AB10224" t="s">
        <v>139</v>
      </c>
      <c r="AC10224" t="s">
        <v>181</v>
      </c>
      <c r="AD10224">
        <v>35</v>
      </c>
      <c r="AE10224" t="s">
        <v>139</v>
      </c>
      <c r="AF10224" t="s">
        <v>182</v>
      </c>
      <c r="AG10224">
        <v>8</v>
      </c>
      <c r="AH10224" t="s">
        <v>139</v>
      </c>
      <c r="AI10224" t="s">
        <v>183</v>
      </c>
      <c r="AJ10224">
        <v>90</v>
      </c>
      <c r="AK10224" t="s">
        <v>139</v>
      </c>
      <c r="AL10224" t="s">
        <v>184</v>
      </c>
      <c r="AM10224">
        <v>1</v>
      </c>
      <c r="AN10224" t="s">
        <v>139</v>
      </c>
    </row>
    <row r="10225" spans="1:40" x14ac:dyDescent="0.2">
      <c r="A10225" s="26">
        <v>41904.564983796299</v>
      </c>
      <c r="B10225" t="s">
        <v>130</v>
      </c>
      <c r="C10225" t="s">
        <v>129</v>
      </c>
      <c r="D10225" t="s">
        <v>7967</v>
      </c>
      <c r="E10225" t="s">
        <v>133</v>
      </c>
      <c r="F10225" t="s">
        <v>134</v>
      </c>
      <c r="G10225" t="s">
        <v>135</v>
      </c>
      <c r="H10225" t="s">
        <v>186</v>
      </c>
      <c r="I10225">
        <v>33</v>
      </c>
      <c r="J10225" t="s">
        <v>139</v>
      </c>
      <c r="K10225" t="s">
        <v>187</v>
      </c>
      <c r="L10225">
        <v>33</v>
      </c>
      <c r="M10225" t="s">
        <v>139</v>
      </c>
      <c r="N10225" t="s">
        <v>188</v>
      </c>
      <c r="O10225">
        <v>34</v>
      </c>
      <c r="P10225" t="s">
        <v>139</v>
      </c>
      <c r="Q10225" t="s">
        <v>166</v>
      </c>
      <c r="R10225">
        <v>20</v>
      </c>
      <c r="S10225" t="s">
        <v>139</v>
      </c>
      <c r="T10225" t="s">
        <v>167</v>
      </c>
      <c r="U10225">
        <v>20</v>
      </c>
      <c r="V10225" t="s">
        <v>139</v>
      </c>
      <c r="W10225" t="s">
        <v>168</v>
      </c>
      <c r="X10225">
        <v>20</v>
      </c>
      <c r="Y10225" t="s">
        <v>139</v>
      </c>
      <c r="Z10225" t="s">
        <v>189</v>
      </c>
      <c r="AA10225">
        <v>20</v>
      </c>
      <c r="AB10225" t="s">
        <v>139</v>
      </c>
      <c r="AC10225" t="s">
        <v>190</v>
      </c>
      <c r="AD10225">
        <v>20</v>
      </c>
      <c r="AE10225" t="s">
        <v>139</v>
      </c>
      <c r="AF10225" t="s">
        <v>191</v>
      </c>
      <c r="AG10225">
        <v>20</v>
      </c>
      <c r="AH10225" t="s">
        <v>139</v>
      </c>
      <c r="AI10225" t="s">
        <v>170</v>
      </c>
      <c r="AJ10225">
        <v>115200</v>
      </c>
      <c r="AK10225" t="s">
        <v>139</v>
      </c>
      <c r="AL10225" t="s">
        <v>171</v>
      </c>
      <c r="AM10225">
        <v>12000</v>
      </c>
      <c r="AN10225" t="s">
        <v>139</v>
      </c>
    </row>
    <row r="10226" spans="1:40" x14ac:dyDescent="0.2">
      <c r="A10226" s="26">
        <v>41904.564983796299</v>
      </c>
      <c r="B10226" t="s">
        <v>130</v>
      </c>
      <c r="C10226" t="s">
        <v>129</v>
      </c>
      <c r="D10226" t="s">
        <v>7968</v>
      </c>
      <c r="E10226" t="s">
        <v>133</v>
      </c>
      <c r="F10226" t="s">
        <v>134</v>
      </c>
      <c r="G10226" t="s">
        <v>135</v>
      </c>
      <c r="H10226" t="s">
        <v>142</v>
      </c>
      <c r="I10226">
        <v>49</v>
      </c>
      <c r="J10226" t="s">
        <v>139</v>
      </c>
      <c r="K10226" t="s">
        <v>143</v>
      </c>
      <c r="L10226">
        <v>130</v>
      </c>
      <c r="M10226" t="s">
        <v>139</v>
      </c>
      <c r="N10226" t="s">
        <v>144</v>
      </c>
      <c r="O10226">
        <v>180</v>
      </c>
      <c r="P10226" t="s">
        <v>139</v>
      </c>
      <c r="Q10226" t="s">
        <v>145</v>
      </c>
      <c r="R10226">
        <v>140</v>
      </c>
      <c r="S10226" t="s">
        <v>139</v>
      </c>
      <c r="T10226" t="s">
        <v>146</v>
      </c>
      <c r="U10226">
        <v>80</v>
      </c>
      <c r="V10226" t="s">
        <v>139</v>
      </c>
      <c r="W10226" t="s">
        <v>147</v>
      </c>
      <c r="X10226">
        <v>101</v>
      </c>
      <c r="Y10226" t="s">
        <v>139</v>
      </c>
      <c r="Z10226" t="s">
        <v>148</v>
      </c>
      <c r="AA10226">
        <v>190</v>
      </c>
      <c r="AB10226" t="s">
        <v>139</v>
      </c>
      <c r="AC10226" t="s">
        <v>149</v>
      </c>
      <c r="AD10226">
        <v>20</v>
      </c>
      <c r="AE10226" t="s">
        <v>139</v>
      </c>
    </row>
    <row r="10227" spans="1:40" x14ac:dyDescent="0.2">
      <c r="A10227" s="26">
        <v>41904.564983796299</v>
      </c>
      <c r="B10227" t="s">
        <v>130</v>
      </c>
      <c r="C10227" t="s">
        <v>129</v>
      </c>
      <c r="D10227" t="s">
        <v>7969</v>
      </c>
    </row>
    <row r="10228" spans="1:40" x14ac:dyDescent="0.2">
      <c r="A10228" s="26">
        <v>41904.564983796299</v>
      </c>
      <c r="B10228" t="s">
        <v>130</v>
      </c>
      <c r="C10228" t="s">
        <v>129</v>
      </c>
      <c r="D10228" t="s">
        <v>7970</v>
      </c>
      <c r="E10228" t="s">
        <v>133</v>
      </c>
      <c r="F10228" t="s">
        <v>134</v>
      </c>
      <c r="G10228" t="s">
        <v>135</v>
      </c>
      <c r="H10228" t="s">
        <v>152</v>
      </c>
      <c r="I10228">
        <v>50</v>
      </c>
      <c r="J10228" t="s">
        <v>139</v>
      </c>
      <c r="K10228" t="s">
        <v>153</v>
      </c>
      <c r="L10228">
        <v>50</v>
      </c>
      <c r="M10228" t="s">
        <v>139</v>
      </c>
      <c r="N10228" t="s">
        <v>154</v>
      </c>
      <c r="O10228">
        <v>50</v>
      </c>
      <c r="P10228" t="s">
        <v>139</v>
      </c>
    </row>
    <row r="10229" spans="1:40" x14ac:dyDescent="0.2">
      <c r="A10229" s="26">
        <v>41904.564983796299</v>
      </c>
      <c r="B10229" t="s">
        <v>130</v>
      </c>
      <c r="C10229" t="s">
        <v>129</v>
      </c>
      <c r="D10229" t="s">
        <v>7971</v>
      </c>
      <c r="E10229" t="s">
        <v>133</v>
      </c>
      <c r="F10229" t="s">
        <v>134</v>
      </c>
      <c r="G10229" t="s">
        <v>135</v>
      </c>
      <c r="H10229" t="s">
        <v>156</v>
      </c>
      <c r="I10229">
        <v>35</v>
      </c>
      <c r="J10229" t="s">
        <v>139</v>
      </c>
      <c r="K10229" t="s">
        <v>157</v>
      </c>
      <c r="L10229">
        <v>5</v>
      </c>
      <c r="M10229" t="s">
        <v>139</v>
      </c>
      <c r="N10229" t="s">
        <v>158</v>
      </c>
      <c r="O10229">
        <v>60</v>
      </c>
      <c r="P10229" t="s">
        <v>139</v>
      </c>
    </row>
    <row r="10230" spans="1:40" x14ac:dyDescent="0.2">
      <c r="A10230" s="26">
        <v>41904.564983796299</v>
      </c>
      <c r="B10230" t="s">
        <v>130</v>
      </c>
      <c r="C10230" t="s">
        <v>129</v>
      </c>
      <c r="D10230" t="s">
        <v>7972</v>
      </c>
      <c r="E10230" t="s">
        <v>133</v>
      </c>
      <c r="F10230" t="s">
        <v>134</v>
      </c>
      <c r="G10230" t="s">
        <v>135</v>
      </c>
      <c r="H10230" t="s">
        <v>160</v>
      </c>
      <c r="I10230">
        <v>1</v>
      </c>
      <c r="J10230" t="s">
        <v>139</v>
      </c>
    </row>
    <row r="10231" spans="1:40" x14ac:dyDescent="0.2">
      <c r="A10231" s="26">
        <v>41904.564983796299</v>
      </c>
      <c r="B10231" t="s">
        <v>130</v>
      </c>
      <c r="C10231" t="s">
        <v>129</v>
      </c>
      <c r="D10231" t="s">
        <v>7973</v>
      </c>
      <c r="E10231" t="s">
        <v>133</v>
      </c>
      <c r="F10231" t="s">
        <v>134</v>
      </c>
      <c r="G10231" t="s">
        <v>135</v>
      </c>
      <c r="H10231" t="s">
        <v>162</v>
      </c>
      <c r="I10231">
        <v>30</v>
      </c>
      <c r="J10231" t="s">
        <v>139</v>
      </c>
      <c r="K10231" t="s">
        <v>163</v>
      </c>
      <c r="L10231">
        <v>30</v>
      </c>
      <c r="M10231" t="s">
        <v>139</v>
      </c>
      <c r="N10231" t="s">
        <v>164</v>
      </c>
      <c r="O10231">
        <v>30</v>
      </c>
      <c r="P10231" t="s">
        <v>139</v>
      </c>
      <c r="Q10231" t="s">
        <v>165</v>
      </c>
      <c r="R10231">
        <v>10</v>
      </c>
      <c r="S10231" t="s">
        <v>139</v>
      </c>
      <c r="T10231" t="s">
        <v>166</v>
      </c>
      <c r="U10231">
        <v>20</v>
      </c>
      <c r="V10231" t="s">
        <v>139</v>
      </c>
      <c r="W10231" t="s">
        <v>167</v>
      </c>
      <c r="X10231">
        <v>20</v>
      </c>
      <c r="Y10231" t="s">
        <v>139</v>
      </c>
      <c r="Z10231" t="s">
        <v>168</v>
      </c>
      <c r="AA10231">
        <v>20</v>
      </c>
      <c r="AB10231" t="s">
        <v>139</v>
      </c>
      <c r="AC10231" t="s">
        <v>169</v>
      </c>
      <c r="AD10231">
        <v>20</v>
      </c>
      <c r="AE10231" t="s">
        <v>139</v>
      </c>
      <c r="AF10231" t="s">
        <v>170</v>
      </c>
      <c r="AG10231">
        <v>115200</v>
      </c>
      <c r="AH10231" t="s">
        <v>139</v>
      </c>
      <c r="AI10231" t="s">
        <v>171</v>
      </c>
      <c r="AJ10231">
        <v>12000</v>
      </c>
      <c r="AK10231" t="s">
        <v>139</v>
      </c>
      <c r="AL10231" t="s">
        <v>172</v>
      </c>
      <c r="AM10231">
        <v>30000</v>
      </c>
      <c r="AN10231" t="s">
        <v>139</v>
      </c>
    </row>
    <row r="10232" spans="1:40" x14ac:dyDescent="0.2">
      <c r="A10232" s="26">
        <v>41904.564983796299</v>
      </c>
      <c r="B10232" t="s">
        <v>130</v>
      </c>
      <c r="C10232" t="s">
        <v>129</v>
      </c>
      <c r="D10232" t="s">
        <v>7974</v>
      </c>
      <c r="E10232" t="s">
        <v>133</v>
      </c>
      <c r="F10232" t="s">
        <v>134</v>
      </c>
      <c r="G10232" t="s">
        <v>135</v>
      </c>
      <c r="H10232" t="s">
        <v>174</v>
      </c>
      <c r="I10232">
        <v>60</v>
      </c>
      <c r="J10232" t="s">
        <v>139</v>
      </c>
      <c r="K10232" t="s">
        <v>175</v>
      </c>
      <c r="L10232">
        <v>40</v>
      </c>
      <c r="M10232" t="s">
        <v>139</v>
      </c>
      <c r="N10232" t="s">
        <v>176</v>
      </c>
      <c r="O10232">
        <v>50</v>
      </c>
      <c r="P10232" t="s">
        <v>139</v>
      </c>
      <c r="Q10232" t="s">
        <v>177</v>
      </c>
      <c r="R10232">
        <v>40</v>
      </c>
      <c r="S10232" t="s">
        <v>139</v>
      </c>
      <c r="T10232" t="s">
        <v>178</v>
      </c>
      <c r="U10232">
        <v>60</v>
      </c>
      <c r="V10232" t="s">
        <v>139</v>
      </c>
      <c r="W10232" t="s">
        <v>179</v>
      </c>
      <c r="X10232">
        <v>50</v>
      </c>
      <c r="Y10232" t="s">
        <v>139</v>
      </c>
      <c r="Z10232" t="s">
        <v>180</v>
      </c>
      <c r="AA10232">
        <v>50</v>
      </c>
      <c r="AB10232" t="s">
        <v>139</v>
      </c>
      <c r="AC10232" t="s">
        <v>181</v>
      </c>
      <c r="AD10232">
        <v>35</v>
      </c>
      <c r="AE10232" t="s">
        <v>139</v>
      </c>
      <c r="AF10232" t="s">
        <v>182</v>
      </c>
      <c r="AG10232">
        <v>8</v>
      </c>
      <c r="AH10232" t="s">
        <v>139</v>
      </c>
      <c r="AI10232" t="s">
        <v>183</v>
      </c>
      <c r="AJ10232">
        <v>90</v>
      </c>
      <c r="AK10232" t="s">
        <v>139</v>
      </c>
      <c r="AL10232" t="s">
        <v>184</v>
      </c>
      <c r="AM10232">
        <v>1</v>
      </c>
      <c r="AN10232" t="s">
        <v>139</v>
      </c>
    </row>
    <row r="10233" spans="1:40" x14ac:dyDescent="0.2">
      <c r="A10233" s="26">
        <v>41904.564983796299</v>
      </c>
      <c r="B10233" t="s">
        <v>130</v>
      </c>
      <c r="C10233" t="s">
        <v>129</v>
      </c>
      <c r="D10233" t="s">
        <v>7975</v>
      </c>
      <c r="E10233" t="s">
        <v>133</v>
      </c>
      <c r="F10233" t="s">
        <v>134</v>
      </c>
      <c r="G10233" t="s">
        <v>135</v>
      </c>
      <c r="H10233" t="s">
        <v>186</v>
      </c>
      <c r="I10233">
        <v>33</v>
      </c>
      <c r="J10233" t="s">
        <v>139</v>
      </c>
      <c r="K10233" t="s">
        <v>187</v>
      </c>
      <c r="L10233">
        <v>33</v>
      </c>
      <c r="M10233" t="s">
        <v>139</v>
      </c>
      <c r="N10233" t="s">
        <v>188</v>
      </c>
      <c r="O10233">
        <v>34</v>
      </c>
      <c r="P10233" t="s">
        <v>139</v>
      </c>
      <c r="Q10233" t="s">
        <v>166</v>
      </c>
      <c r="R10233">
        <v>20</v>
      </c>
      <c r="S10233" t="s">
        <v>139</v>
      </c>
      <c r="T10233" t="s">
        <v>167</v>
      </c>
      <c r="U10233">
        <v>20</v>
      </c>
      <c r="V10233" t="s">
        <v>139</v>
      </c>
      <c r="W10233" t="s">
        <v>168</v>
      </c>
      <c r="X10233">
        <v>20</v>
      </c>
      <c r="Y10233" t="s">
        <v>139</v>
      </c>
      <c r="Z10233" t="s">
        <v>189</v>
      </c>
      <c r="AA10233">
        <v>20</v>
      </c>
      <c r="AB10233" t="s">
        <v>139</v>
      </c>
      <c r="AC10233" t="s">
        <v>190</v>
      </c>
      <c r="AD10233">
        <v>20</v>
      </c>
      <c r="AE10233" t="s">
        <v>139</v>
      </c>
      <c r="AF10233" t="s">
        <v>191</v>
      </c>
      <c r="AG10233">
        <v>20</v>
      </c>
      <c r="AH10233" t="s">
        <v>139</v>
      </c>
      <c r="AI10233" t="s">
        <v>170</v>
      </c>
      <c r="AJ10233">
        <v>115200</v>
      </c>
      <c r="AK10233" t="s">
        <v>139</v>
      </c>
      <c r="AL10233" t="s">
        <v>171</v>
      </c>
      <c r="AM10233">
        <v>12000</v>
      </c>
      <c r="AN10233" t="s">
        <v>139</v>
      </c>
    </row>
    <row r="10234" spans="1:40" x14ac:dyDescent="0.2">
      <c r="A10234" s="26">
        <v>41904.564983796299</v>
      </c>
      <c r="B10234" t="s">
        <v>7485</v>
      </c>
      <c r="C10234" t="s">
        <v>545</v>
      </c>
    </row>
    <row r="10235" spans="1:40" x14ac:dyDescent="0.2">
      <c r="A10235" s="26">
        <v>41904.564983796299</v>
      </c>
      <c r="B10235" t="s">
        <v>130</v>
      </c>
      <c r="C10235" t="s">
        <v>546</v>
      </c>
      <c r="D10235" t="s">
        <v>7976</v>
      </c>
      <c r="E10235" t="s">
        <v>133</v>
      </c>
      <c r="F10235" t="s">
        <v>134</v>
      </c>
      <c r="G10235" t="s">
        <v>135</v>
      </c>
      <c r="H10235" t="s">
        <v>142</v>
      </c>
      <c r="I10235">
        <v>49</v>
      </c>
      <c r="J10235" t="s">
        <v>139</v>
      </c>
      <c r="K10235" t="s">
        <v>143</v>
      </c>
      <c r="L10235">
        <v>130</v>
      </c>
      <c r="M10235" t="s">
        <v>139</v>
      </c>
      <c r="N10235" t="s">
        <v>144</v>
      </c>
      <c r="O10235">
        <v>180</v>
      </c>
      <c r="P10235" t="s">
        <v>139</v>
      </c>
      <c r="Q10235" t="s">
        <v>145</v>
      </c>
      <c r="R10235">
        <v>140</v>
      </c>
      <c r="S10235" t="s">
        <v>139</v>
      </c>
      <c r="T10235" t="s">
        <v>146</v>
      </c>
      <c r="U10235">
        <v>80</v>
      </c>
      <c r="V10235" t="s">
        <v>139</v>
      </c>
      <c r="W10235" t="s">
        <v>147</v>
      </c>
      <c r="X10235">
        <v>101</v>
      </c>
      <c r="Y10235" t="s">
        <v>139</v>
      </c>
      <c r="Z10235" t="s">
        <v>148</v>
      </c>
      <c r="AA10235">
        <v>190</v>
      </c>
      <c r="AB10235" t="s">
        <v>139</v>
      </c>
      <c r="AC10235" t="s">
        <v>149</v>
      </c>
      <c r="AD10235">
        <v>20</v>
      </c>
      <c r="AE10235" t="s">
        <v>139</v>
      </c>
    </row>
    <row r="10236" spans="1:40" x14ac:dyDescent="0.2">
      <c r="A10236" s="26">
        <v>41904.564983796299</v>
      </c>
      <c r="B10236" t="s">
        <v>130</v>
      </c>
      <c r="C10236" t="s">
        <v>546</v>
      </c>
      <c r="D10236" t="s">
        <v>7977</v>
      </c>
    </row>
    <row r="10237" spans="1:40" x14ac:dyDescent="0.2">
      <c r="A10237" s="26">
        <v>41904.564983796299</v>
      </c>
      <c r="B10237" t="s">
        <v>130</v>
      </c>
      <c r="C10237" t="s">
        <v>546</v>
      </c>
      <c r="D10237" t="s">
        <v>7978</v>
      </c>
      <c r="E10237" t="s">
        <v>133</v>
      </c>
      <c r="F10237" t="s">
        <v>134</v>
      </c>
      <c r="G10237" t="s">
        <v>135</v>
      </c>
      <c r="H10237" t="s">
        <v>152</v>
      </c>
      <c r="I10237">
        <v>50</v>
      </c>
      <c r="J10237" t="s">
        <v>139</v>
      </c>
      <c r="K10237" t="s">
        <v>153</v>
      </c>
      <c r="L10237">
        <v>50</v>
      </c>
      <c r="M10237" t="s">
        <v>139</v>
      </c>
      <c r="N10237" t="s">
        <v>154</v>
      </c>
      <c r="O10237">
        <v>50</v>
      </c>
      <c r="P10237" t="s">
        <v>139</v>
      </c>
    </row>
    <row r="10238" spans="1:40" x14ac:dyDescent="0.2">
      <c r="A10238" s="26">
        <v>41904.564983796299</v>
      </c>
      <c r="B10238" t="s">
        <v>130</v>
      </c>
      <c r="C10238" t="s">
        <v>546</v>
      </c>
      <c r="D10238" t="s">
        <v>7979</v>
      </c>
      <c r="E10238" t="s">
        <v>133</v>
      </c>
      <c r="F10238" t="s">
        <v>134</v>
      </c>
      <c r="G10238" t="s">
        <v>135</v>
      </c>
      <c r="H10238" t="s">
        <v>156</v>
      </c>
      <c r="I10238">
        <v>35</v>
      </c>
      <c r="J10238" t="s">
        <v>139</v>
      </c>
      <c r="K10238" t="s">
        <v>157</v>
      </c>
      <c r="L10238">
        <v>5</v>
      </c>
      <c r="M10238" t="s">
        <v>139</v>
      </c>
      <c r="N10238" t="s">
        <v>158</v>
      </c>
      <c r="O10238">
        <v>60</v>
      </c>
      <c r="P10238" t="s">
        <v>139</v>
      </c>
    </row>
    <row r="10239" spans="1:40" x14ac:dyDescent="0.2">
      <c r="A10239" s="26">
        <v>41904.564983796299</v>
      </c>
      <c r="B10239" t="s">
        <v>130</v>
      </c>
      <c r="C10239" t="s">
        <v>546</v>
      </c>
      <c r="D10239" t="s">
        <v>7980</v>
      </c>
      <c r="E10239" t="s">
        <v>133</v>
      </c>
      <c r="F10239" t="s">
        <v>134</v>
      </c>
      <c r="G10239" t="s">
        <v>135</v>
      </c>
      <c r="H10239" t="s">
        <v>160</v>
      </c>
      <c r="I10239">
        <v>1</v>
      </c>
      <c r="J10239" t="s">
        <v>139</v>
      </c>
    </row>
    <row r="10240" spans="1:40" x14ac:dyDescent="0.2">
      <c r="A10240" s="26">
        <v>41904.564983796299</v>
      </c>
      <c r="B10240" t="s">
        <v>130</v>
      </c>
      <c r="C10240" t="s">
        <v>546</v>
      </c>
      <c r="D10240" t="s">
        <v>7981</v>
      </c>
      <c r="E10240" t="s">
        <v>133</v>
      </c>
      <c r="F10240" t="s">
        <v>134</v>
      </c>
      <c r="G10240" t="s">
        <v>135</v>
      </c>
      <c r="H10240" t="s">
        <v>162</v>
      </c>
      <c r="I10240">
        <v>30</v>
      </c>
      <c r="J10240" t="s">
        <v>139</v>
      </c>
      <c r="K10240" t="s">
        <v>163</v>
      </c>
      <c r="L10240">
        <v>30</v>
      </c>
      <c r="M10240" t="s">
        <v>139</v>
      </c>
      <c r="N10240" t="s">
        <v>164</v>
      </c>
      <c r="O10240">
        <v>30</v>
      </c>
      <c r="P10240" t="s">
        <v>139</v>
      </c>
      <c r="Q10240" t="s">
        <v>165</v>
      </c>
      <c r="R10240">
        <v>10</v>
      </c>
      <c r="S10240" t="s">
        <v>139</v>
      </c>
      <c r="T10240" t="s">
        <v>166</v>
      </c>
      <c r="U10240">
        <v>20</v>
      </c>
      <c r="V10240" t="s">
        <v>139</v>
      </c>
      <c r="W10240" t="s">
        <v>167</v>
      </c>
      <c r="X10240">
        <v>20</v>
      </c>
      <c r="Y10240" t="s">
        <v>139</v>
      </c>
      <c r="Z10240" t="s">
        <v>168</v>
      </c>
      <c r="AA10240">
        <v>20</v>
      </c>
      <c r="AB10240" t="s">
        <v>139</v>
      </c>
      <c r="AC10240" t="s">
        <v>169</v>
      </c>
      <c r="AD10240">
        <v>20</v>
      </c>
      <c r="AE10240" t="s">
        <v>139</v>
      </c>
      <c r="AF10240" t="s">
        <v>170</v>
      </c>
      <c r="AG10240">
        <v>115200</v>
      </c>
      <c r="AH10240" t="s">
        <v>139</v>
      </c>
      <c r="AI10240" t="s">
        <v>171</v>
      </c>
      <c r="AJ10240">
        <v>12000</v>
      </c>
      <c r="AK10240" t="s">
        <v>139</v>
      </c>
      <c r="AL10240" t="s">
        <v>172</v>
      </c>
      <c r="AM10240">
        <v>30000</v>
      </c>
      <c r="AN10240" t="s">
        <v>139</v>
      </c>
    </row>
    <row r="10241" spans="1:40" x14ac:dyDescent="0.2">
      <c r="A10241" s="26">
        <v>41904.564983796299</v>
      </c>
      <c r="B10241" t="s">
        <v>130</v>
      </c>
      <c r="C10241" t="s">
        <v>546</v>
      </c>
      <c r="D10241" t="s">
        <v>7982</v>
      </c>
      <c r="E10241" t="s">
        <v>133</v>
      </c>
      <c r="F10241" t="s">
        <v>134</v>
      </c>
      <c r="G10241" t="s">
        <v>135</v>
      </c>
      <c r="H10241" t="s">
        <v>174</v>
      </c>
      <c r="I10241">
        <v>60</v>
      </c>
      <c r="J10241" t="s">
        <v>139</v>
      </c>
      <c r="K10241" t="s">
        <v>175</v>
      </c>
      <c r="L10241">
        <v>40</v>
      </c>
      <c r="M10241" t="s">
        <v>139</v>
      </c>
      <c r="N10241" t="s">
        <v>176</v>
      </c>
      <c r="O10241">
        <v>50</v>
      </c>
      <c r="P10241" t="s">
        <v>139</v>
      </c>
      <c r="Q10241" t="s">
        <v>177</v>
      </c>
      <c r="R10241">
        <v>40</v>
      </c>
      <c r="S10241" t="s">
        <v>139</v>
      </c>
      <c r="T10241" t="s">
        <v>178</v>
      </c>
      <c r="U10241">
        <v>60</v>
      </c>
      <c r="V10241" t="s">
        <v>139</v>
      </c>
      <c r="W10241" t="s">
        <v>179</v>
      </c>
      <c r="X10241">
        <v>50</v>
      </c>
      <c r="Y10241" t="s">
        <v>139</v>
      </c>
      <c r="Z10241" t="s">
        <v>180</v>
      </c>
      <c r="AA10241">
        <v>50</v>
      </c>
      <c r="AB10241" t="s">
        <v>139</v>
      </c>
      <c r="AC10241" t="s">
        <v>181</v>
      </c>
      <c r="AD10241">
        <v>35</v>
      </c>
      <c r="AE10241" t="s">
        <v>139</v>
      </c>
      <c r="AF10241" t="s">
        <v>182</v>
      </c>
      <c r="AG10241">
        <v>8</v>
      </c>
      <c r="AH10241" t="s">
        <v>139</v>
      </c>
      <c r="AI10241" t="s">
        <v>183</v>
      </c>
      <c r="AJ10241">
        <v>90</v>
      </c>
      <c r="AK10241" t="s">
        <v>139</v>
      </c>
      <c r="AL10241" t="s">
        <v>184</v>
      </c>
      <c r="AM10241">
        <v>1</v>
      </c>
      <c r="AN10241" t="s">
        <v>139</v>
      </c>
    </row>
    <row r="10242" spans="1:40" x14ac:dyDescent="0.2">
      <c r="A10242" s="26">
        <v>41904.564983796299</v>
      </c>
      <c r="B10242" t="s">
        <v>130</v>
      </c>
      <c r="C10242" t="s">
        <v>546</v>
      </c>
      <c r="D10242" t="s">
        <v>7983</v>
      </c>
      <c r="E10242" t="s">
        <v>133</v>
      </c>
      <c r="F10242" t="s">
        <v>134</v>
      </c>
      <c r="G10242" t="s">
        <v>135</v>
      </c>
      <c r="H10242" t="s">
        <v>186</v>
      </c>
      <c r="I10242">
        <v>33</v>
      </c>
      <c r="J10242" t="s">
        <v>139</v>
      </c>
      <c r="K10242" t="s">
        <v>187</v>
      </c>
      <c r="L10242">
        <v>33</v>
      </c>
      <c r="M10242" t="s">
        <v>139</v>
      </c>
      <c r="N10242" t="s">
        <v>188</v>
      </c>
      <c r="O10242">
        <v>34</v>
      </c>
      <c r="P10242" t="s">
        <v>139</v>
      </c>
      <c r="Q10242" t="s">
        <v>166</v>
      </c>
      <c r="R10242">
        <v>20</v>
      </c>
      <c r="S10242" t="s">
        <v>139</v>
      </c>
      <c r="T10242" t="s">
        <v>167</v>
      </c>
      <c r="U10242">
        <v>20</v>
      </c>
      <c r="V10242" t="s">
        <v>139</v>
      </c>
      <c r="W10242" t="s">
        <v>168</v>
      </c>
      <c r="X10242">
        <v>20</v>
      </c>
      <c r="Y10242" t="s">
        <v>139</v>
      </c>
      <c r="Z10242" t="s">
        <v>189</v>
      </c>
      <c r="AA10242">
        <v>20</v>
      </c>
      <c r="AB10242" t="s">
        <v>139</v>
      </c>
      <c r="AC10242" t="s">
        <v>190</v>
      </c>
      <c r="AD10242">
        <v>20</v>
      </c>
      <c r="AE10242" t="s">
        <v>139</v>
      </c>
      <c r="AF10242" t="s">
        <v>191</v>
      </c>
      <c r="AG10242">
        <v>20</v>
      </c>
      <c r="AH10242" t="s">
        <v>139</v>
      </c>
      <c r="AI10242" t="s">
        <v>170</v>
      </c>
      <c r="AJ10242">
        <v>115200</v>
      </c>
      <c r="AK10242" t="s">
        <v>139</v>
      </c>
      <c r="AL10242" t="s">
        <v>171</v>
      </c>
      <c r="AM10242">
        <v>12000</v>
      </c>
      <c r="AN10242" t="s">
        <v>139</v>
      </c>
    </row>
    <row r="10243" spans="1:40" x14ac:dyDescent="0.2">
      <c r="A10243" s="26">
        <v>41904.564983796299</v>
      </c>
      <c r="B10243" t="s">
        <v>7485</v>
      </c>
      <c r="C10243" t="s">
        <v>546</v>
      </c>
    </row>
    <row r="10244" spans="1:40" x14ac:dyDescent="0.2">
      <c r="A10244" s="26">
        <v>41904.564983796299</v>
      </c>
      <c r="B10244" t="s">
        <v>130</v>
      </c>
      <c r="C10244" t="s">
        <v>546</v>
      </c>
      <c r="D10244" t="s">
        <v>7984</v>
      </c>
      <c r="E10244" t="s">
        <v>133</v>
      </c>
      <c r="F10244" t="s">
        <v>134</v>
      </c>
      <c r="G10244" t="s">
        <v>135</v>
      </c>
      <c r="H10244" t="s">
        <v>142</v>
      </c>
      <c r="I10244">
        <v>49</v>
      </c>
      <c r="J10244" t="s">
        <v>139</v>
      </c>
      <c r="K10244" t="s">
        <v>143</v>
      </c>
      <c r="L10244">
        <v>130</v>
      </c>
      <c r="M10244" t="s">
        <v>139</v>
      </c>
      <c r="N10244" t="s">
        <v>144</v>
      </c>
      <c r="O10244">
        <v>180</v>
      </c>
      <c r="P10244" t="s">
        <v>139</v>
      </c>
      <c r="Q10244" t="s">
        <v>145</v>
      </c>
      <c r="R10244">
        <v>140</v>
      </c>
      <c r="S10244" t="s">
        <v>139</v>
      </c>
      <c r="T10244" t="s">
        <v>146</v>
      </c>
      <c r="U10244">
        <v>80</v>
      </c>
      <c r="V10244" t="s">
        <v>139</v>
      </c>
      <c r="W10244" t="s">
        <v>147</v>
      </c>
      <c r="X10244">
        <v>101</v>
      </c>
      <c r="Y10244" t="s">
        <v>139</v>
      </c>
      <c r="Z10244" t="s">
        <v>148</v>
      </c>
      <c r="AA10244">
        <v>190</v>
      </c>
      <c r="AB10244" t="s">
        <v>139</v>
      </c>
      <c r="AC10244" t="s">
        <v>149</v>
      </c>
      <c r="AD10244">
        <v>20</v>
      </c>
      <c r="AE10244" t="s">
        <v>139</v>
      </c>
    </row>
    <row r="10245" spans="1:40" x14ac:dyDescent="0.2">
      <c r="A10245" s="26">
        <v>41904.564983796299</v>
      </c>
      <c r="B10245" t="s">
        <v>130</v>
      </c>
      <c r="C10245" t="s">
        <v>546</v>
      </c>
      <c r="D10245" t="s">
        <v>7985</v>
      </c>
    </row>
    <row r="10246" spans="1:40" x14ac:dyDescent="0.2">
      <c r="A10246" s="26">
        <v>41904.564983796299</v>
      </c>
      <c r="B10246" t="s">
        <v>130</v>
      </c>
      <c r="C10246" t="s">
        <v>546</v>
      </c>
      <c r="D10246" t="s">
        <v>7986</v>
      </c>
      <c r="E10246" t="s">
        <v>133</v>
      </c>
      <c r="F10246" t="s">
        <v>134</v>
      </c>
      <c r="G10246" t="s">
        <v>135</v>
      </c>
      <c r="H10246" t="s">
        <v>152</v>
      </c>
      <c r="I10246">
        <v>50</v>
      </c>
      <c r="J10246" t="s">
        <v>139</v>
      </c>
      <c r="K10246" t="s">
        <v>153</v>
      </c>
      <c r="L10246">
        <v>50</v>
      </c>
      <c r="M10246" t="s">
        <v>139</v>
      </c>
      <c r="N10246" t="s">
        <v>154</v>
      </c>
      <c r="O10246">
        <v>50</v>
      </c>
      <c r="P10246" t="s">
        <v>139</v>
      </c>
    </row>
    <row r="10247" spans="1:40" x14ac:dyDescent="0.2">
      <c r="A10247" s="26">
        <v>41904.564983796299</v>
      </c>
      <c r="B10247" t="s">
        <v>130</v>
      </c>
      <c r="C10247" t="s">
        <v>546</v>
      </c>
      <c r="D10247" t="s">
        <v>7987</v>
      </c>
      <c r="E10247" t="s">
        <v>133</v>
      </c>
      <c r="F10247" t="s">
        <v>134</v>
      </c>
      <c r="G10247" t="s">
        <v>135</v>
      </c>
      <c r="H10247" t="s">
        <v>156</v>
      </c>
      <c r="I10247">
        <v>35</v>
      </c>
      <c r="J10247" t="s">
        <v>139</v>
      </c>
      <c r="K10247" t="s">
        <v>157</v>
      </c>
      <c r="L10247">
        <v>5</v>
      </c>
      <c r="M10247" t="s">
        <v>139</v>
      </c>
      <c r="N10247" t="s">
        <v>158</v>
      </c>
      <c r="O10247">
        <v>60</v>
      </c>
      <c r="P10247" t="s">
        <v>139</v>
      </c>
    </row>
    <row r="10248" spans="1:40" x14ac:dyDescent="0.2">
      <c r="A10248" s="26">
        <v>41904.564983796299</v>
      </c>
      <c r="B10248" t="s">
        <v>130</v>
      </c>
      <c r="C10248" t="s">
        <v>546</v>
      </c>
      <c r="D10248" t="s">
        <v>7988</v>
      </c>
      <c r="E10248" t="s">
        <v>133</v>
      </c>
      <c r="F10248" t="s">
        <v>134</v>
      </c>
      <c r="G10248" t="s">
        <v>135</v>
      </c>
      <c r="H10248" t="s">
        <v>160</v>
      </c>
      <c r="I10248">
        <v>1</v>
      </c>
      <c r="J10248" t="s">
        <v>139</v>
      </c>
    </row>
    <row r="10249" spans="1:40" x14ac:dyDescent="0.2">
      <c r="A10249" s="26">
        <v>41904.564983796299</v>
      </c>
      <c r="B10249" t="s">
        <v>130</v>
      </c>
      <c r="C10249" t="s">
        <v>546</v>
      </c>
      <c r="D10249" t="s">
        <v>7989</v>
      </c>
      <c r="E10249" t="s">
        <v>133</v>
      </c>
      <c r="F10249" t="s">
        <v>134</v>
      </c>
      <c r="G10249" t="s">
        <v>135</v>
      </c>
      <c r="H10249" t="s">
        <v>162</v>
      </c>
      <c r="I10249">
        <v>30</v>
      </c>
      <c r="J10249" t="s">
        <v>139</v>
      </c>
      <c r="K10249" t="s">
        <v>163</v>
      </c>
      <c r="L10249">
        <v>30</v>
      </c>
      <c r="M10249" t="s">
        <v>139</v>
      </c>
      <c r="N10249" t="s">
        <v>164</v>
      </c>
      <c r="O10249">
        <v>30</v>
      </c>
      <c r="P10249" t="s">
        <v>139</v>
      </c>
      <c r="Q10249" t="s">
        <v>165</v>
      </c>
      <c r="R10249">
        <v>10</v>
      </c>
      <c r="S10249" t="s">
        <v>139</v>
      </c>
      <c r="T10249" t="s">
        <v>166</v>
      </c>
      <c r="U10249">
        <v>20</v>
      </c>
      <c r="V10249" t="s">
        <v>139</v>
      </c>
      <c r="W10249" t="s">
        <v>167</v>
      </c>
      <c r="X10249">
        <v>20</v>
      </c>
      <c r="Y10249" t="s">
        <v>139</v>
      </c>
      <c r="Z10249" t="s">
        <v>168</v>
      </c>
      <c r="AA10249">
        <v>20</v>
      </c>
      <c r="AB10249" t="s">
        <v>139</v>
      </c>
      <c r="AC10249" t="s">
        <v>169</v>
      </c>
      <c r="AD10249">
        <v>20</v>
      </c>
      <c r="AE10249" t="s">
        <v>139</v>
      </c>
      <c r="AF10249" t="s">
        <v>170</v>
      </c>
      <c r="AG10249">
        <v>115200</v>
      </c>
      <c r="AH10249" t="s">
        <v>139</v>
      </c>
      <c r="AI10249" t="s">
        <v>171</v>
      </c>
      <c r="AJ10249">
        <v>12000</v>
      </c>
      <c r="AK10249" t="s">
        <v>139</v>
      </c>
      <c r="AL10249" t="s">
        <v>172</v>
      </c>
      <c r="AM10249">
        <v>30000</v>
      </c>
      <c r="AN10249" t="s">
        <v>139</v>
      </c>
    </row>
    <row r="10250" spans="1:40" x14ac:dyDescent="0.2">
      <c r="A10250" s="26">
        <v>41904.564983796299</v>
      </c>
      <c r="B10250" t="s">
        <v>130</v>
      </c>
      <c r="C10250" t="s">
        <v>546</v>
      </c>
      <c r="D10250" t="s">
        <v>7990</v>
      </c>
      <c r="E10250" t="s">
        <v>133</v>
      </c>
      <c r="F10250" t="s">
        <v>134</v>
      </c>
      <c r="G10250" t="s">
        <v>135</v>
      </c>
      <c r="H10250" t="s">
        <v>174</v>
      </c>
      <c r="I10250">
        <v>60</v>
      </c>
      <c r="J10250" t="s">
        <v>139</v>
      </c>
      <c r="K10250" t="s">
        <v>175</v>
      </c>
      <c r="L10250">
        <v>40</v>
      </c>
      <c r="M10250" t="s">
        <v>139</v>
      </c>
      <c r="N10250" t="s">
        <v>176</v>
      </c>
      <c r="O10250">
        <v>50</v>
      </c>
      <c r="P10250" t="s">
        <v>139</v>
      </c>
      <c r="Q10250" t="s">
        <v>177</v>
      </c>
      <c r="R10250">
        <v>40</v>
      </c>
      <c r="S10250" t="s">
        <v>139</v>
      </c>
      <c r="T10250" t="s">
        <v>178</v>
      </c>
      <c r="U10250">
        <v>60</v>
      </c>
      <c r="V10250" t="s">
        <v>139</v>
      </c>
      <c r="W10250" t="s">
        <v>179</v>
      </c>
      <c r="X10250">
        <v>50</v>
      </c>
      <c r="Y10250" t="s">
        <v>139</v>
      </c>
      <c r="Z10250" t="s">
        <v>180</v>
      </c>
      <c r="AA10250">
        <v>50</v>
      </c>
      <c r="AB10250" t="s">
        <v>139</v>
      </c>
      <c r="AC10250" t="s">
        <v>181</v>
      </c>
      <c r="AD10250">
        <v>35</v>
      </c>
      <c r="AE10250" t="s">
        <v>139</v>
      </c>
      <c r="AF10250" t="s">
        <v>182</v>
      </c>
      <c r="AG10250">
        <v>8</v>
      </c>
      <c r="AH10250" t="s">
        <v>139</v>
      </c>
      <c r="AI10250" t="s">
        <v>183</v>
      </c>
      <c r="AJ10250">
        <v>90</v>
      </c>
      <c r="AK10250" t="s">
        <v>139</v>
      </c>
      <c r="AL10250" t="s">
        <v>184</v>
      </c>
      <c r="AM10250">
        <v>1</v>
      </c>
      <c r="AN10250" t="s">
        <v>139</v>
      </c>
    </row>
    <row r="10251" spans="1:40" x14ac:dyDescent="0.2">
      <c r="A10251" s="26">
        <v>41904.564983796299</v>
      </c>
      <c r="B10251" t="s">
        <v>130</v>
      </c>
      <c r="C10251" t="s">
        <v>546</v>
      </c>
      <c r="D10251" t="s">
        <v>7991</v>
      </c>
      <c r="E10251" t="s">
        <v>133</v>
      </c>
      <c r="F10251" t="s">
        <v>134</v>
      </c>
      <c r="G10251" t="s">
        <v>135</v>
      </c>
      <c r="H10251" t="s">
        <v>186</v>
      </c>
      <c r="I10251">
        <v>33</v>
      </c>
      <c r="J10251" t="s">
        <v>139</v>
      </c>
      <c r="K10251" t="s">
        <v>187</v>
      </c>
      <c r="L10251">
        <v>33</v>
      </c>
      <c r="M10251" t="s">
        <v>139</v>
      </c>
      <c r="N10251" t="s">
        <v>188</v>
      </c>
      <c r="O10251">
        <v>34</v>
      </c>
      <c r="P10251" t="s">
        <v>139</v>
      </c>
      <c r="Q10251" t="s">
        <v>166</v>
      </c>
      <c r="R10251">
        <v>20</v>
      </c>
      <c r="S10251" t="s">
        <v>139</v>
      </c>
      <c r="T10251" t="s">
        <v>167</v>
      </c>
      <c r="U10251">
        <v>20</v>
      </c>
      <c r="V10251" t="s">
        <v>139</v>
      </c>
      <c r="W10251" t="s">
        <v>168</v>
      </c>
      <c r="X10251">
        <v>20</v>
      </c>
      <c r="Y10251" t="s">
        <v>139</v>
      </c>
      <c r="Z10251" t="s">
        <v>189</v>
      </c>
      <c r="AA10251">
        <v>20</v>
      </c>
      <c r="AB10251" t="s">
        <v>139</v>
      </c>
      <c r="AC10251" t="s">
        <v>190</v>
      </c>
      <c r="AD10251">
        <v>20</v>
      </c>
      <c r="AE10251" t="s">
        <v>139</v>
      </c>
      <c r="AF10251" t="s">
        <v>191</v>
      </c>
      <c r="AG10251">
        <v>20</v>
      </c>
      <c r="AH10251" t="s">
        <v>139</v>
      </c>
      <c r="AI10251" t="s">
        <v>170</v>
      </c>
      <c r="AJ10251">
        <v>115200</v>
      </c>
      <c r="AK10251" t="s">
        <v>139</v>
      </c>
      <c r="AL10251" t="s">
        <v>171</v>
      </c>
      <c r="AM10251">
        <v>12000</v>
      </c>
      <c r="AN10251" t="s">
        <v>139</v>
      </c>
    </row>
    <row r="10252" spans="1:40" x14ac:dyDescent="0.2">
      <c r="A10252" s="26">
        <v>41904.564983796299</v>
      </c>
      <c r="B10252" t="s">
        <v>130</v>
      </c>
      <c r="C10252" t="s">
        <v>546</v>
      </c>
      <c r="D10252" t="s">
        <v>7992</v>
      </c>
      <c r="E10252" t="s">
        <v>133</v>
      </c>
      <c r="F10252" t="s">
        <v>134</v>
      </c>
      <c r="G10252" t="s">
        <v>135</v>
      </c>
      <c r="H10252" t="s">
        <v>142</v>
      </c>
      <c r="I10252">
        <v>49</v>
      </c>
      <c r="J10252" t="s">
        <v>139</v>
      </c>
      <c r="K10252" t="s">
        <v>143</v>
      </c>
      <c r="L10252">
        <v>130</v>
      </c>
      <c r="M10252" t="s">
        <v>139</v>
      </c>
      <c r="N10252" t="s">
        <v>144</v>
      </c>
      <c r="O10252">
        <v>180</v>
      </c>
      <c r="P10252" t="s">
        <v>139</v>
      </c>
      <c r="Q10252" t="s">
        <v>145</v>
      </c>
      <c r="R10252">
        <v>140</v>
      </c>
      <c r="S10252" t="s">
        <v>139</v>
      </c>
      <c r="T10252" t="s">
        <v>146</v>
      </c>
      <c r="U10252">
        <v>80</v>
      </c>
      <c r="V10252" t="s">
        <v>139</v>
      </c>
      <c r="W10252" t="s">
        <v>147</v>
      </c>
      <c r="X10252">
        <v>101</v>
      </c>
      <c r="Y10252" t="s">
        <v>139</v>
      </c>
      <c r="Z10252" t="s">
        <v>148</v>
      </c>
      <c r="AA10252">
        <v>190</v>
      </c>
      <c r="AB10252" t="s">
        <v>139</v>
      </c>
      <c r="AC10252" t="s">
        <v>149</v>
      </c>
      <c r="AD10252">
        <v>20</v>
      </c>
      <c r="AE10252" t="s">
        <v>139</v>
      </c>
    </row>
    <row r="10253" spans="1:40" x14ac:dyDescent="0.2">
      <c r="A10253" s="26">
        <v>41904.564983796299</v>
      </c>
      <c r="B10253" t="s">
        <v>130</v>
      </c>
      <c r="C10253" t="s">
        <v>546</v>
      </c>
      <c r="D10253" t="s">
        <v>7993</v>
      </c>
    </row>
    <row r="10254" spans="1:40" x14ac:dyDescent="0.2">
      <c r="A10254" s="26">
        <v>41904.564983796299</v>
      </c>
      <c r="B10254" t="s">
        <v>130</v>
      </c>
      <c r="C10254" t="s">
        <v>546</v>
      </c>
      <c r="D10254" t="s">
        <v>7994</v>
      </c>
      <c r="E10254" t="s">
        <v>133</v>
      </c>
      <c r="F10254" t="s">
        <v>134</v>
      </c>
      <c r="G10254" t="s">
        <v>135</v>
      </c>
      <c r="H10254" t="s">
        <v>152</v>
      </c>
      <c r="I10254">
        <v>50</v>
      </c>
      <c r="J10254" t="s">
        <v>139</v>
      </c>
      <c r="K10254" t="s">
        <v>153</v>
      </c>
      <c r="L10254">
        <v>50</v>
      </c>
      <c r="M10254" t="s">
        <v>139</v>
      </c>
      <c r="N10254" t="s">
        <v>154</v>
      </c>
      <c r="O10254">
        <v>50</v>
      </c>
      <c r="P10254" t="s">
        <v>139</v>
      </c>
    </row>
    <row r="10255" spans="1:40" x14ac:dyDescent="0.2">
      <c r="A10255" s="26">
        <v>41904.564983796299</v>
      </c>
      <c r="B10255" t="s">
        <v>130</v>
      </c>
      <c r="C10255" t="s">
        <v>546</v>
      </c>
      <c r="D10255" t="s">
        <v>7995</v>
      </c>
      <c r="E10255" t="s">
        <v>133</v>
      </c>
      <c r="F10255" t="s">
        <v>134</v>
      </c>
      <c r="G10255" t="s">
        <v>135</v>
      </c>
      <c r="H10255" t="s">
        <v>156</v>
      </c>
      <c r="I10255">
        <v>35</v>
      </c>
      <c r="J10255" t="s">
        <v>139</v>
      </c>
      <c r="K10255" t="s">
        <v>157</v>
      </c>
      <c r="L10255">
        <v>5</v>
      </c>
      <c r="M10255" t="s">
        <v>139</v>
      </c>
      <c r="N10255" t="s">
        <v>158</v>
      </c>
      <c r="O10255">
        <v>60</v>
      </c>
      <c r="P10255" t="s">
        <v>139</v>
      </c>
    </row>
    <row r="10256" spans="1:40" x14ac:dyDescent="0.2">
      <c r="A10256" s="26">
        <v>41904.564983796299</v>
      </c>
      <c r="B10256" t="s">
        <v>130</v>
      </c>
      <c r="C10256" t="s">
        <v>546</v>
      </c>
      <c r="D10256" t="s">
        <v>7996</v>
      </c>
      <c r="E10256" t="s">
        <v>133</v>
      </c>
      <c r="F10256" t="s">
        <v>134</v>
      </c>
      <c r="G10256" t="s">
        <v>135</v>
      </c>
      <c r="H10256" t="s">
        <v>160</v>
      </c>
      <c r="I10256">
        <v>1</v>
      </c>
      <c r="J10256" t="s">
        <v>139</v>
      </c>
    </row>
    <row r="10257" spans="1:40" x14ac:dyDescent="0.2">
      <c r="A10257" s="26">
        <v>41904.564983796299</v>
      </c>
      <c r="B10257" t="s">
        <v>130</v>
      </c>
      <c r="C10257" t="s">
        <v>546</v>
      </c>
      <c r="D10257" t="s">
        <v>7997</v>
      </c>
      <c r="E10257" t="s">
        <v>133</v>
      </c>
      <c r="F10257" t="s">
        <v>134</v>
      </c>
      <c r="G10257" t="s">
        <v>135</v>
      </c>
      <c r="H10257" t="s">
        <v>162</v>
      </c>
      <c r="I10257">
        <v>30</v>
      </c>
      <c r="J10257" t="s">
        <v>139</v>
      </c>
      <c r="K10257" t="s">
        <v>163</v>
      </c>
      <c r="L10257">
        <v>30</v>
      </c>
      <c r="M10257" t="s">
        <v>139</v>
      </c>
      <c r="N10257" t="s">
        <v>164</v>
      </c>
      <c r="O10257">
        <v>30</v>
      </c>
      <c r="P10257" t="s">
        <v>139</v>
      </c>
      <c r="Q10257" t="s">
        <v>165</v>
      </c>
      <c r="R10257">
        <v>10</v>
      </c>
      <c r="S10257" t="s">
        <v>139</v>
      </c>
      <c r="T10257" t="s">
        <v>166</v>
      </c>
      <c r="U10257">
        <v>20</v>
      </c>
      <c r="V10257" t="s">
        <v>139</v>
      </c>
      <c r="W10257" t="s">
        <v>167</v>
      </c>
      <c r="X10257">
        <v>20</v>
      </c>
      <c r="Y10257" t="s">
        <v>139</v>
      </c>
      <c r="Z10257" t="s">
        <v>168</v>
      </c>
      <c r="AA10257">
        <v>20</v>
      </c>
      <c r="AB10257" t="s">
        <v>139</v>
      </c>
      <c r="AC10257" t="s">
        <v>169</v>
      </c>
      <c r="AD10257">
        <v>20</v>
      </c>
      <c r="AE10257" t="s">
        <v>139</v>
      </c>
      <c r="AF10257" t="s">
        <v>170</v>
      </c>
      <c r="AG10257">
        <v>115200</v>
      </c>
      <c r="AH10257" t="s">
        <v>139</v>
      </c>
      <c r="AI10257" t="s">
        <v>171</v>
      </c>
      <c r="AJ10257">
        <v>12000</v>
      </c>
      <c r="AK10257" t="s">
        <v>139</v>
      </c>
      <c r="AL10257" t="s">
        <v>172</v>
      </c>
      <c r="AM10257">
        <v>30000</v>
      </c>
      <c r="AN10257" t="s">
        <v>139</v>
      </c>
    </row>
    <row r="10258" spans="1:40" x14ac:dyDescent="0.2">
      <c r="A10258" s="26">
        <v>41904.564983796299</v>
      </c>
      <c r="B10258" t="s">
        <v>130</v>
      </c>
      <c r="C10258" t="s">
        <v>546</v>
      </c>
      <c r="D10258" t="s">
        <v>7998</v>
      </c>
      <c r="E10258" t="s">
        <v>133</v>
      </c>
      <c r="F10258" t="s">
        <v>134</v>
      </c>
      <c r="G10258" t="s">
        <v>135</v>
      </c>
      <c r="H10258" t="s">
        <v>174</v>
      </c>
      <c r="I10258">
        <v>60</v>
      </c>
      <c r="J10258" t="s">
        <v>139</v>
      </c>
      <c r="K10258" t="s">
        <v>175</v>
      </c>
      <c r="L10258">
        <v>40</v>
      </c>
      <c r="M10258" t="s">
        <v>139</v>
      </c>
      <c r="N10258" t="s">
        <v>176</v>
      </c>
      <c r="O10258">
        <v>50</v>
      </c>
      <c r="P10258" t="s">
        <v>139</v>
      </c>
      <c r="Q10258" t="s">
        <v>177</v>
      </c>
      <c r="R10258">
        <v>40</v>
      </c>
      <c r="S10258" t="s">
        <v>139</v>
      </c>
      <c r="T10258" t="s">
        <v>178</v>
      </c>
      <c r="U10258">
        <v>60</v>
      </c>
      <c r="V10258" t="s">
        <v>139</v>
      </c>
      <c r="W10258" t="s">
        <v>179</v>
      </c>
      <c r="X10258">
        <v>50</v>
      </c>
      <c r="Y10258" t="s">
        <v>139</v>
      </c>
      <c r="Z10258" t="s">
        <v>180</v>
      </c>
      <c r="AA10258">
        <v>50</v>
      </c>
      <c r="AB10258" t="s">
        <v>139</v>
      </c>
      <c r="AC10258" t="s">
        <v>181</v>
      </c>
      <c r="AD10258">
        <v>35</v>
      </c>
      <c r="AE10258" t="s">
        <v>139</v>
      </c>
      <c r="AF10258" t="s">
        <v>182</v>
      </c>
      <c r="AG10258">
        <v>8</v>
      </c>
      <c r="AH10258" t="s">
        <v>139</v>
      </c>
      <c r="AI10258" t="s">
        <v>183</v>
      </c>
      <c r="AJ10258">
        <v>90</v>
      </c>
      <c r="AK10258" t="s">
        <v>139</v>
      </c>
      <c r="AL10258" t="s">
        <v>184</v>
      </c>
      <c r="AM10258">
        <v>1</v>
      </c>
      <c r="AN10258" t="s">
        <v>139</v>
      </c>
    </row>
    <row r="10259" spans="1:40" x14ac:dyDescent="0.2">
      <c r="A10259" s="26">
        <v>41904.564983796299</v>
      </c>
      <c r="B10259" t="s">
        <v>130</v>
      </c>
      <c r="C10259" t="s">
        <v>546</v>
      </c>
      <c r="D10259" t="s">
        <v>7999</v>
      </c>
      <c r="E10259" t="s">
        <v>133</v>
      </c>
      <c r="F10259" t="s">
        <v>134</v>
      </c>
      <c r="G10259" t="s">
        <v>135</v>
      </c>
      <c r="H10259" t="s">
        <v>186</v>
      </c>
      <c r="I10259">
        <v>33</v>
      </c>
      <c r="J10259" t="s">
        <v>139</v>
      </c>
      <c r="K10259" t="s">
        <v>187</v>
      </c>
      <c r="L10259">
        <v>33</v>
      </c>
      <c r="M10259" t="s">
        <v>139</v>
      </c>
      <c r="N10259" t="s">
        <v>188</v>
      </c>
      <c r="O10259">
        <v>34</v>
      </c>
      <c r="P10259" t="s">
        <v>139</v>
      </c>
      <c r="Q10259" t="s">
        <v>166</v>
      </c>
      <c r="R10259">
        <v>20</v>
      </c>
      <c r="S10259" t="s">
        <v>139</v>
      </c>
      <c r="T10259" t="s">
        <v>167</v>
      </c>
      <c r="U10259">
        <v>20</v>
      </c>
      <c r="V10259" t="s">
        <v>139</v>
      </c>
      <c r="W10259" t="s">
        <v>168</v>
      </c>
      <c r="X10259">
        <v>20</v>
      </c>
      <c r="Y10259" t="s">
        <v>139</v>
      </c>
      <c r="Z10259" t="s">
        <v>189</v>
      </c>
      <c r="AA10259">
        <v>20</v>
      </c>
      <c r="AB10259" t="s">
        <v>139</v>
      </c>
      <c r="AC10259" t="s">
        <v>190</v>
      </c>
      <c r="AD10259">
        <v>20</v>
      </c>
      <c r="AE10259" t="s">
        <v>139</v>
      </c>
      <c r="AF10259" t="s">
        <v>191</v>
      </c>
      <c r="AG10259">
        <v>20</v>
      </c>
      <c r="AH10259" t="s">
        <v>139</v>
      </c>
      <c r="AI10259" t="s">
        <v>170</v>
      </c>
      <c r="AJ10259">
        <v>115200</v>
      </c>
      <c r="AK10259" t="s">
        <v>139</v>
      </c>
      <c r="AL10259" t="s">
        <v>171</v>
      </c>
      <c r="AM10259">
        <v>12000</v>
      </c>
      <c r="AN10259" t="s">
        <v>139</v>
      </c>
    </row>
    <row r="10260" spans="1:40" x14ac:dyDescent="0.2">
      <c r="A10260" s="26">
        <v>41904.564983796299</v>
      </c>
      <c r="B10260" t="s">
        <v>130</v>
      </c>
      <c r="C10260" t="s">
        <v>546</v>
      </c>
      <c r="D10260" t="s">
        <v>8000</v>
      </c>
      <c r="E10260" t="s">
        <v>133</v>
      </c>
      <c r="F10260" t="s">
        <v>134</v>
      </c>
      <c r="G10260" t="s">
        <v>135</v>
      </c>
      <c r="H10260" t="s">
        <v>142</v>
      </c>
      <c r="I10260">
        <v>49</v>
      </c>
      <c r="J10260" t="s">
        <v>139</v>
      </c>
      <c r="K10260" t="s">
        <v>143</v>
      </c>
      <c r="L10260">
        <v>130</v>
      </c>
      <c r="M10260" t="s">
        <v>139</v>
      </c>
      <c r="N10260" t="s">
        <v>144</v>
      </c>
      <c r="O10260">
        <v>180</v>
      </c>
      <c r="P10260" t="s">
        <v>139</v>
      </c>
      <c r="Q10260" t="s">
        <v>145</v>
      </c>
      <c r="R10260">
        <v>140</v>
      </c>
      <c r="S10260" t="s">
        <v>139</v>
      </c>
      <c r="T10260" t="s">
        <v>146</v>
      </c>
      <c r="U10260">
        <v>80</v>
      </c>
      <c r="V10260" t="s">
        <v>139</v>
      </c>
      <c r="W10260" t="s">
        <v>147</v>
      </c>
      <c r="X10260">
        <v>101</v>
      </c>
      <c r="Y10260" t="s">
        <v>139</v>
      </c>
      <c r="Z10260" t="s">
        <v>148</v>
      </c>
      <c r="AA10260">
        <v>190</v>
      </c>
      <c r="AB10260" t="s">
        <v>139</v>
      </c>
      <c r="AC10260" t="s">
        <v>149</v>
      </c>
      <c r="AD10260">
        <v>20</v>
      </c>
      <c r="AE10260" t="s">
        <v>139</v>
      </c>
    </row>
    <row r="10261" spans="1:40" x14ac:dyDescent="0.2">
      <c r="A10261" s="26">
        <v>41904.564983796299</v>
      </c>
      <c r="B10261" t="s">
        <v>130</v>
      </c>
      <c r="C10261" t="s">
        <v>546</v>
      </c>
      <c r="D10261" t="s">
        <v>8001</v>
      </c>
    </row>
    <row r="10262" spans="1:40" x14ac:dyDescent="0.2">
      <c r="A10262" s="26">
        <v>41904.564983796299</v>
      </c>
      <c r="B10262" t="s">
        <v>130</v>
      </c>
      <c r="C10262" t="s">
        <v>546</v>
      </c>
      <c r="D10262" t="s">
        <v>8002</v>
      </c>
      <c r="E10262" t="s">
        <v>133</v>
      </c>
      <c r="F10262" t="s">
        <v>134</v>
      </c>
      <c r="G10262" t="s">
        <v>135</v>
      </c>
      <c r="H10262" t="s">
        <v>152</v>
      </c>
      <c r="I10262">
        <v>50</v>
      </c>
      <c r="J10262" t="s">
        <v>139</v>
      </c>
      <c r="K10262" t="s">
        <v>153</v>
      </c>
      <c r="L10262">
        <v>50</v>
      </c>
      <c r="M10262" t="s">
        <v>139</v>
      </c>
      <c r="N10262" t="s">
        <v>154</v>
      </c>
      <c r="O10262">
        <v>50</v>
      </c>
      <c r="P10262" t="s">
        <v>139</v>
      </c>
    </row>
    <row r="10263" spans="1:40" x14ac:dyDescent="0.2">
      <c r="A10263" s="26">
        <v>41904.564983796299</v>
      </c>
      <c r="B10263" t="s">
        <v>7485</v>
      </c>
      <c r="C10263" t="s">
        <v>1431</v>
      </c>
    </row>
    <row r="10264" spans="1:40" x14ac:dyDescent="0.2">
      <c r="A10264" s="26">
        <v>41904.564983807868</v>
      </c>
      <c r="B10264" t="s">
        <v>130</v>
      </c>
      <c r="C10264" t="s">
        <v>643</v>
      </c>
      <c r="D10264" t="s">
        <v>8003</v>
      </c>
      <c r="E10264" t="s">
        <v>133</v>
      </c>
      <c r="F10264" t="s">
        <v>134</v>
      </c>
      <c r="G10264" t="s">
        <v>135</v>
      </c>
      <c r="H10264" t="s">
        <v>174</v>
      </c>
      <c r="I10264">
        <v>60</v>
      </c>
      <c r="J10264" t="s">
        <v>139</v>
      </c>
      <c r="K10264" t="s">
        <v>175</v>
      </c>
      <c r="L10264">
        <v>40</v>
      </c>
      <c r="M10264" t="s">
        <v>139</v>
      </c>
      <c r="N10264" t="s">
        <v>176</v>
      </c>
      <c r="O10264">
        <v>50</v>
      </c>
      <c r="P10264" t="s">
        <v>139</v>
      </c>
      <c r="Q10264" t="s">
        <v>177</v>
      </c>
      <c r="R10264">
        <v>40</v>
      </c>
      <c r="S10264" t="s">
        <v>139</v>
      </c>
      <c r="T10264" t="s">
        <v>178</v>
      </c>
      <c r="U10264">
        <v>60</v>
      </c>
      <c r="V10264" t="s">
        <v>139</v>
      </c>
      <c r="W10264" t="s">
        <v>179</v>
      </c>
      <c r="X10264">
        <v>50</v>
      </c>
      <c r="Y10264" t="s">
        <v>139</v>
      </c>
      <c r="Z10264" t="s">
        <v>180</v>
      </c>
      <c r="AA10264">
        <v>50</v>
      </c>
      <c r="AB10264" t="s">
        <v>139</v>
      </c>
      <c r="AC10264" t="s">
        <v>181</v>
      </c>
      <c r="AD10264">
        <v>35</v>
      </c>
      <c r="AE10264" t="s">
        <v>139</v>
      </c>
      <c r="AF10264" t="s">
        <v>182</v>
      </c>
      <c r="AG10264">
        <v>8</v>
      </c>
      <c r="AH10264" t="s">
        <v>139</v>
      </c>
      <c r="AI10264" t="s">
        <v>183</v>
      </c>
      <c r="AJ10264">
        <v>90</v>
      </c>
      <c r="AK10264" t="s">
        <v>139</v>
      </c>
      <c r="AL10264" t="s">
        <v>184</v>
      </c>
      <c r="AM10264">
        <v>1</v>
      </c>
      <c r="AN10264" t="s">
        <v>139</v>
      </c>
    </row>
    <row r="10265" spans="1:40" x14ac:dyDescent="0.2">
      <c r="A10265" s="26">
        <v>41904.564983807868</v>
      </c>
      <c r="B10265" t="s">
        <v>130</v>
      </c>
      <c r="C10265" t="s">
        <v>643</v>
      </c>
      <c r="D10265" t="s">
        <v>8004</v>
      </c>
      <c r="E10265" t="s">
        <v>133</v>
      </c>
      <c r="F10265" t="s">
        <v>134</v>
      </c>
      <c r="G10265" t="s">
        <v>135</v>
      </c>
      <c r="H10265" t="s">
        <v>186</v>
      </c>
      <c r="I10265">
        <v>33</v>
      </c>
      <c r="J10265" t="s">
        <v>139</v>
      </c>
      <c r="K10265" t="s">
        <v>187</v>
      </c>
      <c r="L10265">
        <v>33</v>
      </c>
      <c r="M10265" t="s">
        <v>139</v>
      </c>
      <c r="N10265" t="s">
        <v>188</v>
      </c>
      <c r="O10265">
        <v>34</v>
      </c>
      <c r="P10265" t="s">
        <v>139</v>
      </c>
      <c r="Q10265" t="s">
        <v>166</v>
      </c>
      <c r="R10265">
        <v>20</v>
      </c>
      <c r="S10265" t="s">
        <v>139</v>
      </c>
      <c r="T10265" t="s">
        <v>167</v>
      </c>
      <c r="U10265">
        <v>20</v>
      </c>
      <c r="V10265" t="s">
        <v>139</v>
      </c>
      <c r="W10265" t="s">
        <v>168</v>
      </c>
      <c r="X10265">
        <v>20</v>
      </c>
      <c r="Y10265" t="s">
        <v>139</v>
      </c>
      <c r="Z10265" t="s">
        <v>189</v>
      </c>
      <c r="AA10265">
        <v>20</v>
      </c>
      <c r="AB10265" t="s">
        <v>139</v>
      </c>
      <c r="AC10265" t="s">
        <v>190</v>
      </c>
      <c r="AD10265">
        <v>20</v>
      </c>
      <c r="AE10265" t="s">
        <v>139</v>
      </c>
      <c r="AF10265" t="s">
        <v>191</v>
      </c>
      <c r="AG10265">
        <v>20</v>
      </c>
      <c r="AH10265" t="s">
        <v>139</v>
      </c>
      <c r="AI10265" t="s">
        <v>170</v>
      </c>
      <c r="AJ10265">
        <v>115200</v>
      </c>
      <c r="AK10265" t="s">
        <v>139</v>
      </c>
      <c r="AL10265" t="s">
        <v>171</v>
      </c>
      <c r="AM10265">
        <v>12000</v>
      </c>
      <c r="AN10265" t="s">
        <v>139</v>
      </c>
    </row>
    <row r="10266" spans="1:40" x14ac:dyDescent="0.2">
      <c r="A10266" s="26">
        <v>41904.564983807868</v>
      </c>
      <c r="B10266" t="s">
        <v>130</v>
      </c>
      <c r="C10266" t="s">
        <v>643</v>
      </c>
      <c r="D10266" t="s">
        <v>8005</v>
      </c>
      <c r="E10266" t="s">
        <v>133</v>
      </c>
      <c r="F10266" t="s">
        <v>134</v>
      </c>
      <c r="G10266" t="s">
        <v>135</v>
      </c>
      <c r="H10266" t="s">
        <v>142</v>
      </c>
      <c r="I10266">
        <v>49</v>
      </c>
      <c r="J10266" t="s">
        <v>139</v>
      </c>
      <c r="K10266" t="s">
        <v>143</v>
      </c>
      <c r="L10266">
        <v>130</v>
      </c>
      <c r="M10266" t="s">
        <v>139</v>
      </c>
      <c r="N10266" t="s">
        <v>144</v>
      </c>
      <c r="O10266">
        <v>180</v>
      </c>
      <c r="P10266" t="s">
        <v>139</v>
      </c>
      <c r="Q10266" t="s">
        <v>145</v>
      </c>
      <c r="R10266">
        <v>140</v>
      </c>
      <c r="S10266" t="s">
        <v>139</v>
      </c>
      <c r="T10266" t="s">
        <v>146</v>
      </c>
      <c r="U10266">
        <v>80</v>
      </c>
      <c r="V10266" t="s">
        <v>139</v>
      </c>
      <c r="W10266" t="s">
        <v>147</v>
      </c>
      <c r="X10266">
        <v>101</v>
      </c>
      <c r="Y10266" t="s">
        <v>139</v>
      </c>
      <c r="Z10266" t="s">
        <v>148</v>
      </c>
      <c r="AA10266">
        <v>190</v>
      </c>
      <c r="AB10266" t="s">
        <v>139</v>
      </c>
      <c r="AC10266" t="s">
        <v>149</v>
      </c>
      <c r="AD10266">
        <v>20</v>
      </c>
      <c r="AE10266" t="s">
        <v>139</v>
      </c>
    </row>
    <row r="10267" spans="1:40" x14ac:dyDescent="0.2">
      <c r="A10267" s="26">
        <v>41904.564983807868</v>
      </c>
      <c r="B10267" t="s">
        <v>130</v>
      </c>
      <c r="C10267" t="s">
        <v>643</v>
      </c>
      <c r="D10267" t="s">
        <v>8006</v>
      </c>
    </row>
    <row r="10268" spans="1:40" x14ac:dyDescent="0.2">
      <c r="A10268" s="26">
        <v>41904.564983807868</v>
      </c>
      <c r="B10268" t="s">
        <v>130</v>
      </c>
      <c r="C10268" t="s">
        <v>643</v>
      </c>
      <c r="D10268" t="s">
        <v>8007</v>
      </c>
      <c r="E10268" t="s">
        <v>133</v>
      </c>
      <c r="F10268" t="s">
        <v>134</v>
      </c>
      <c r="G10268" t="s">
        <v>135</v>
      </c>
      <c r="H10268" t="s">
        <v>152</v>
      </c>
      <c r="I10268">
        <v>50</v>
      </c>
      <c r="J10268" t="s">
        <v>139</v>
      </c>
      <c r="K10268" t="s">
        <v>153</v>
      </c>
      <c r="L10268">
        <v>50</v>
      </c>
      <c r="M10268" t="s">
        <v>139</v>
      </c>
      <c r="N10268" t="s">
        <v>154</v>
      </c>
      <c r="O10268">
        <v>50</v>
      </c>
      <c r="P10268" t="s">
        <v>139</v>
      </c>
    </row>
    <row r="10269" spans="1:40" x14ac:dyDescent="0.2">
      <c r="A10269" s="26">
        <v>41904.564983807868</v>
      </c>
      <c r="B10269" t="s">
        <v>130</v>
      </c>
      <c r="C10269" t="s">
        <v>643</v>
      </c>
      <c r="D10269" t="s">
        <v>8008</v>
      </c>
      <c r="E10269" t="s">
        <v>133</v>
      </c>
      <c r="F10269" t="s">
        <v>134</v>
      </c>
      <c r="G10269" t="s">
        <v>135</v>
      </c>
      <c r="H10269" t="s">
        <v>156</v>
      </c>
      <c r="I10269">
        <v>35</v>
      </c>
      <c r="J10269" t="s">
        <v>139</v>
      </c>
      <c r="K10269" t="s">
        <v>157</v>
      </c>
      <c r="L10269">
        <v>5</v>
      </c>
      <c r="M10269" t="s">
        <v>139</v>
      </c>
      <c r="N10269" t="s">
        <v>158</v>
      </c>
      <c r="O10269">
        <v>60</v>
      </c>
      <c r="P10269" t="s">
        <v>139</v>
      </c>
    </row>
    <row r="10270" spans="1:40" x14ac:dyDescent="0.2">
      <c r="A10270" s="26">
        <v>41904.564983807868</v>
      </c>
      <c r="B10270" t="s">
        <v>130</v>
      </c>
      <c r="C10270" t="s">
        <v>643</v>
      </c>
      <c r="D10270" t="s">
        <v>8009</v>
      </c>
      <c r="E10270" t="s">
        <v>133</v>
      </c>
      <c r="F10270" t="s">
        <v>134</v>
      </c>
      <c r="G10270" t="s">
        <v>135</v>
      </c>
      <c r="H10270" t="s">
        <v>160</v>
      </c>
      <c r="I10270">
        <v>1</v>
      </c>
      <c r="J10270" t="s">
        <v>139</v>
      </c>
    </row>
    <row r="10271" spans="1:40" x14ac:dyDescent="0.2">
      <c r="A10271" s="26">
        <v>41904.564983807868</v>
      </c>
      <c r="B10271" t="s">
        <v>130</v>
      </c>
      <c r="C10271" t="s">
        <v>643</v>
      </c>
      <c r="D10271" t="s">
        <v>8010</v>
      </c>
      <c r="E10271" t="s">
        <v>133</v>
      </c>
      <c r="F10271" t="s">
        <v>134</v>
      </c>
      <c r="G10271" t="s">
        <v>135</v>
      </c>
      <c r="H10271" t="s">
        <v>162</v>
      </c>
      <c r="I10271">
        <v>30</v>
      </c>
      <c r="J10271" t="s">
        <v>139</v>
      </c>
      <c r="K10271" t="s">
        <v>163</v>
      </c>
      <c r="L10271">
        <v>30</v>
      </c>
      <c r="M10271" t="s">
        <v>139</v>
      </c>
      <c r="N10271" t="s">
        <v>164</v>
      </c>
      <c r="O10271">
        <v>30</v>
      </c>
      <c r="P10271" t="s">
        <v>139</v>
      </c>
      <c r="Q10271" t="s">
        <v>165</v>
      </c>
      <c r="R10271">
        <v>10</v>
      </c>
      <c r="S10271" t="s">
        <v>139</v>
      </c>
      <c r="T10271" t="s">
        <v>166</v>
      </c>
      <c r="U10271">
        <v>20</v>
      </c>
      <c r="V10271" t="s">
        <v>139</v>
      </c>
      <c r="W10271" t="s">
        <v>167</v>
      </c>
      <c r="X10271">
        <v>20</v>
      </c>
      <c r="Y10271" t="s">
        <v>139</v>
      </c>
      <c r="Z10271" t="s">
        <v>168</v>
      </c>
      <c r="AA10271">
        <v>20</v>
      </c>
      <c r="AB10271" t="s">
        <v>139</v>
      </c>
      <c r="AC10271" t="s">
        <v>169</v>
      </c>
      <c r="AD10271">
        <v>20</v>
      </c>
      <c r="AE10271" t="s">
        <v>139</v>
      </c>
      <c r="AF10271" t="s">
        <v>170</v>
      </c>
      <c r="AG10271">
        <v>115200</v>
      </c>
      <c r="AH10271" t="s">
        <v>139</v>
      </c>
      <c r="AI10271" t="s">
        <v>171</v>
      </c>
      <c r="AJ10271">
        <v>12000</v>
      </c>
      <c r="AK10271" t="s">
        <v>139</v>
      </c>
      <c r="AL10271" t="s">
        <v>172</v>
      </c>
      <c r="AM10271">
        <v>30000</v>
      </c>
      <c r="AN10271" t="s">
        <v>139</v>
      </c>
    </row>
    <row r="10272" spans="1:40" x14ac:dyDescent="0.2">
      <c r="A10272" s="26">
        <v>41904.564983807868</v>
      </c>
      <c r="B10272" t="s">
        <v>130</v>
      </c>
      <c r="C10272" t="s">
        <v>643</v>
      </c>
      <c r="D10272" t="s">
        <v>8011</v>
      </c>
      <c r="E10272" t="s">
        <v>133</v>
      </c>
      <c r="F10272" t="s">
        <v>134</v>
      </c>
      <c r="G10272" t="s">
        <v>135</v>
      </c>
      <c r="H10272" t="s">
        <v>174</v>
      </c>
      <c r="I10272">
        <v>60</v>
      </c>
      <c r="J10272" t="s">
        <v>139</v>
      </c>
      <c r="K10272" t="s">
        <v>175</v>
      </c>
      <c r="L10272">
        <v>40</v>
      </c>
      <c r="M10272" t="s">
        <v>139</v>
      </c>
      <c r="N10272" t="s">
        <v>176</v>
      </c>
      <c r="O10272">
        <v>50</v>
      </c>
      <c r="P10272" t="s">
        <v>139</v>
      </c>
      <c r="Q10272" t="s">
        <v>177</v>
      </c>
      <c r="R10272">
        <v>40</v>
      </c>
      <c r="S10272" t="s">
        <v>139</v>
      </c>
      <c r="T10272" t="s">
        <v>178</v>
      </c>
      <c r="U10272">
        <v>60</v>
      </c>
      <c r="V10272" t="s">
        <v>139</v>
      </c>
      <c r="W10272" t="s">
        <v>179</v>
      </c>
      <c r="X10272">
        <v>50</v>
      </c>
      <c r="Y10272" t="s">
        <v>139</v>
      </c>
      <c r="Z10272" t="s">
        <v>180</v>
      </c>
      <c r="AA10272">
        <v>50</v>
      </c>
      <c r="AB10272" t="s">
        <v>139</v>
      </c>
      <c r="AC10272" t="s">
        <v>181</v>
      </c>
      <c r="AD10272">
        <v>35</v>
      </c>
      <c r="AE10272" t="s">
        <v>139</v>
      </c>
      <c r="AF10272" t="s">
        <v>182</v>
      </c>
      <c r="AG10272">
        <v>8</v>
      </c>
      <c r="AH10272" t="s">
        <v>139</v>
      </c>
      <c r="AI10272" t="s">
        <v>183</v>
      </c>
      <c r="AJ10272">
        <v>90</v>
      </c>
      <c r="AK10272" t="s">
        <v>139</v>
      </c>
      <c r="AL10272" t="s">
        <v>184</v>
      </c>
      <c r="AM10272">
        <v>1</v>
      </c>
      <c r="AN10272" t="s">
        <v>139</v>
      </c>
    </row>
    <row r="10273" spans="1:40" x14ac:dyDescent="0.2">
      <c r="A10273" s="26">
        <v>41904.564983807868</v>
      </c>
      <c r="B10273" t="s">
        <v>130</v>
      </c>
      <c r="C10273" t="s">
        <v>643</v>
      </c>
      <c r="D10273" t="s">
        <v>8012</v>
      </c>
      <c r="E10273" t="s">
        <v>133</v>
      </c>
      <c r="F10273" t="s">
        <v>134</v>
      </c>
      <c r="G10273" t="s">
        <v>135</v>
      </c>
      <c r="H10273" t="s">
        <v>186</v>
      </c>
      <c r="I10273">
        <v>33</v>
      </c>
      <c r="J10273" t="s">
        <v>139</v>
      </c>
      <c r="K10273" t="s">
        <v>187</v>
      </c>
      <c r="L10273">
        <v>33</v>
      </c>
      <c r="M10273" t="s">
        <v>139</v>
      </c>
      <c r="N10273" t="s">
        <v>188</v>
      </c>
      <c r="O10273">
        <v>34</v>
      </c>
      <c r="P10273" t="s">
        <v>139</v>
      </c>
      <c r="Q10273" t="s">
        <v>166</v>
      </c>
      <c r="R10273">
        <v>20</v>
      </c>
      <c r="S10273" t="s">
        <v>139</v>
      </c>
      <c r="T10273" t="s">
        <v>167</v>
      </c>
      <c r="U10273">
        <v>20</v>
      </c>
      <c r="V10273" t="s">
        <v>139</v>
      </c>
      <c r="W10273" t="s">
        <v>168</v>
      </c>
      <c r="X10273">
        <v>20</v>
      </c>
      <c r="Y10273" t="s">
        <v>139</v>
      </c>
      <c r="Z10273" t="s">
        <v>189</v>
      </c>
      <c r="AA10273">
        <v>20</v>
      </c>
      <c r="AB10273" t="s">
        <v>139</v>
      </c>
      <c r="AC10273" t="s">
        <v>190</v>
      </c>
      <c r="AD10273">
        <v>20</v>
      </c>
      <c r="AE10273" t="s">
        <v>139</v>
      </c>
      <c r="AF10273" t="s">
        <v>191</v>
      </c>
      <c r="AG10273">
        <v>20</v>
      </c>
      <c r="AH10273" t="s">
        <v>139</v>
      </c>
      <c r="AI10273" t="s">
        <v>170</v>
      </c>
      <c r="AJ10273">
        <v>115200</v>
      </c>
      <c r="AK10273" t="s">
        <v>139</v>
      </c>
      <c r="AL10273" t="s">
        <v>171</v>
      </c>
      <c r="AM10273">
        <v>12000</v>
      </c>
      <c r="AN10273" t="s">
        <v>139</v>
      </c>
    </row>
    <row r="10274" spans="1:40" x14ac:dyDescent="0.2">
      <c r="A10274" s="26">
        <v>41904.564983807868</v>
      </c>
      <c r="B10274" t="s">
        <v>130</v>
      </c>
      <c r="C10274" t="s">
        <v>643</v>
      </c>
      <c r="D10274" t="s">
        <v>8013</v>
      </c>
      <c r="E10274" t="s">
        <v>133</v>
      </c>
      <c r="F10274" t="s">
        <v>134</v>
      </c>
      <c r="G10274" t="s">
        <v>135</v>
      </c>
      <c r="H10274" t="s">
        <v>142</v>
      </c>
      <c r="I10274">
        <v>49</v>
      </c>
      <c r="J10274" t="s">
        <v>139</v>
      </c>
      <c r="K10274" t="s">
        <v>143</v>
      </c>
      <c r="L10274">
        <v>130</v>
      </c>
      <c r="M10274" t="s">
        <v>139</v>
      </c>
      <c r="N10274" t="s">
        <v>144</v>
      </c>
      <c r="O10274">
        <v>180</v>
      </c>
      <c r="P10274" t="s">
        <v>139</v>
      </c>
      <c r="Q10274" t="s">
        <v>145</v>
      </c>
      <c r="R10274">
        <v>140</v>
      </c>
      <c r="S10274" t="s">
        <v>139</v>
      </c>
      <c r="T10274" t="s">
        <v>146</v>
      </c>
      <c r="U10274">
        <v>80</v>
      </c>
      <c r="V10274" t="s">
        <v>139</v>
      </c>
      <c r="W10274" t="s">
        <v>147</v>
      </c>
      <c r="X10274">
        <v>101</v>
      </c>
      <c r="Y10274" t="s">
        <v>139</v>
      </c>
      <c r="Z10274" t="s">
        <v>148</v>
      </c>
      <c r="AA10274">
        <v>190</v>
      </c>
      <c r="AB10274" t="s">
        <v>139</v>
      </c>
      <c r="AC10274" t="s">
        <v>149</v>
      </c>
      <c r="AD10274">
        <v>20</v>
      </c>
      <c r="AE10274" t="s">
        <v>139</v>
      </c>
    </row>
    <row r="10275" spans="1:40" x14ac:dyDescent="0.2">
      <c r="A10275" s="26">
        <v>41904.564983807868</v>
      </c>
      <c r="B10275" t="s">
        <v>130</v>
      </c>
      <c r="C10275" t="s">
        <v>643</v>
      </c>
      <c r="D10275" t="s">
        <v>8014</v>
      </c>
    </row>
    <row r="10276" spans="1:40" x14ac:dyDescent="0.2">
      <c r="A10276" s="26">
        <v>41904.564983807868</v>
      </c>
      <c r="B10276" t="s">
        <v>130</v>
      </c>
      <c r="C10276" t="s">
        <v>643</v>
      </c>
      <c r="D10276" t="s">
        <v>8015</v>
      </c>
      <c r="E10276" t="s">
        <v>133</v>
      </c>
      <c r="F10276" t="s">
        <v>134</v>
      </c>
      <c r="G10276" t="s">
        <v>135</v>
      </c>
      <c r="H10276" t="s">
        <v>152</v>
      </c>
      <c r="I10276">
        <v>50</v>
      </c>
      <c r="J10276" t="s">
        <v>139</v>
      </c>
      <c r="K10276" t="s">
        <v>153</v>
      </c>
      <c r="L10276">
        <v>50</v>
      </c>
      <c r="M10276" t="s">
        <v>139</v>
      </c>
      <c r="N10276" t="s">
        <v>154</v>
      </c>
      <c r="O10276">
        <v>50</v>
      </c>
      <c r="P10276" t="s">
        <v>139</v>
      </c>
    </row>
    <row r="10277" spans="1:40" x14ac:dyDescent="0.2">
      <c r="A10277" s="26">
        <v>41904.564983807868</v>
      </c>
      <c r="B10277" t="s">
        <v>130</v>
      </c>
      <c r="C10277" t="s">
        <v>643</v>
      </c>
      <c r="D10277" t="s">
        <v>8016</v>
      </c>
      <c r="E10277" t="s">
        <v>133</v>
      </c>
      <c r="F10277" t="s">
        <v>134</v>
      </c>
      <c r="G10277" t="s">
        <v>135</v>
      </c>
      <c r="H10277" t="s">
        <v>156</v>
      </c>
      <c r="I10277">
        <v>35</v>
      </c>
      <c r="J10277" t="s">
        <v>139</v>
      </c>
      <c r="K10277" t="s">
        <v>157</v>
      </c>
      <c r="L10277">
        <v>5</v>
      </c>
      <c r="M10277" t="s">
        <v>139</v>
      </c>
      <c r="N10277" t="s">
        <v>158</v>
      </c>
      <c r="O10277">
        <v>60</v>
      </c>
      <c r="P10277" t="s">
        <v>139</v>
      </c>
    </row>
    <row r="10278" spans="1:40" x14ac:dyDescent="0.2">
      <c r="A10278" s="26">
        <v>41904.564983807868</v>
      </c>
      <c r="B10278" t="s">
        <v>130</v>
      </c>
      <c r="C10278" t="s">
        <v>643</v>
      </c>
      <c r="D10278" t="s">
        <v>8017</v>
      </c>
      <c r="E10278" t="s">
        <v>133</v>
      </c>
      <c r="F10278" t="s">
        <v>134</v>
      </c>
      <c r="G10278" t="s">
        <v>135</v>
      </c>
      <c r="H10278" t="s">
        <v>160</v>
      </c>
      <c r="I10278">
        <v>1</v>
      </c>
      <c r="J10278" t="s">
        <v>139</v>
      </c>
    </row>
    <row r="10279" spans="1:40" x14ac:dyDescent="0.2">
      <c r="A10279" s="26">
        <v>41904.564983807868</v>
      </c>
      <c r="B10279" t="s">
        <v>130</v>
      </c>
      <c r="C10279" t="s">
        <v>645</v>
      </c>
      <c r="D10279" t="s">
        <v>8018</v>
      </c>
      <c r="E10279" t="s">
        <v>133</v>
      </c>
      <c r="F10279" t="s">
        <v>134</v>
      </c>
      <c r="G10279" t="s">
        <v>135</v>
      </c>
      <c r="H10279" t="s">
        <v>186</v>
      </c>
      <c r="I10279">
        <v>33</v>
      </c>
      <c r="J10279" t="s">
        <v>139</v>
      </c>
      <c r="K10279" t="s">
        <v>187</v>
      </c>
      <c r="L10279">
        <v>33</v>
      </c>
      <c r="M10279" t="s">
        <v>139</v>
      </c>
      <c r="N10279" t="s">
        <v>188</v>
      </c>
      <c r="O10279">
        <v>34</v>
      </c>
      <c r="P10279" t="s">
        <v>139</v>
      </c>
      <c r="Q10279" t="s">
        <v>166</v>
      </c>
      <c r="R10279">
        <v>20</v>
      </c>
      <c r="S10279" t="s">
        <v>139</v>
      </c>
      <c r="T10279" t="s">
        <v>167</v>
      </c>
      <c r="U10279">
        <v>20</v>
      </c>
      <c r="V10279" t="s">
        <v>139</v>
      </c>
      <c r="W10279" t="s">
        <v>168</v>
      </c>
      <c r="X10279">
        <v>20</v>
      </c>
      <c r="Y10279" t="s">
        <v>139</v>
      </c>
      <c r="Z10279" t="s">
        <v>189</v>
      </c>
      <c r="AA10279">
        <v>20</v>
      </c>
      <c r="AB10279" t="s">
        <v>139</v>
      </c>
      <c r="AC10279" t="s">
        <v>190</v>
      </c>
      <c r="AD10279">
        <v>20</v>
      </c>
      <c r="AE10279" t="s">
        <v>139</v>
      </c>
      <c r="AF10279" t="s">
        <v>191</v>
      </c>
      <c r="AG10279">
        <v>20</v>
      </c>
      <c r="AH10279" t="s">
        <v>139</v>
      </c>
      <c r="AI10279" t="s">
        <v>170</v>
      </c>
      <c r="AJ10279">
        <v>115200</v>
      </c>
      <c r="AK10279" t="s">
        <v>139</v>
      </c>
      <c r="AL10279" t="s">
        <v>171</v>
      </c>
      <c r="AM10279">
        <v>12000</v>
      </c>
      <c r="AN10279" t="s">
        <v>139</v>
      </c>
    </row>
    <row r="10280" spans="1:40" x14ac:dyDescent="0.2">
      <c r="A10280" s="26">
        <v>41904.564983807868</v>
      </c>
      <c r="B10280" t="s">
        <v>130</v>
      </c>
      <c r="C10280" t="s">
        <v>645</v>
      </c>
      <c r="D10280" t="s">
        <v>8019</v>
      </c>
      <c r="E10280" t="s">
        <v>133</v>
      </c>
      <c r="F10280" t="s">
        <v>134</v>
      </c>
      <c r="G10280" t="s">
        <v>135</v>
      </c>
      <c r="H10280" t="s">
        <v>142</v>
      </c>
      <c r="I10280">
        <v>49</v>
      </c>
      <c r="J10280" t="s">
        <v>139</v>
      </c>
      <c r="K10280" t="s">
        <v>143</v>
      </c>
      <c r="L10280">
        <v>130</v>
      </c>
      <c r="M10280" t="s">
        <v>139</v>
      </c>
      <c r="N10280" t="s">
        <v>144</v>
      </c>
      <c r="O10280">
        <v>180</v>
      </c>
      <c r="P10280" t="s">
        <v>139</v>
      </c>
      <c r="Q10280" t="s">
        <v>145</v>
      </c>
      <c r="R10280">
        <v>140</v>
      </c>
      <c r="S10280" t="s">
        <v>139</v>
      </c>
      <c r="T10280" t="s">
        <v>146</v>
      </c>
      <c r="U10280">
        <v>80</v>
      </c>
      <c r="V10280" t="s">
        <v>139</v>
      </c>
      <c r="W10280" t="s">
        <v>147</v>
      </c>
      <c r="X10280">
        <v>101</v>
      </c>
      <c r="Y10280" t="s">
        <v>139</v>
      </c>
      <c r="Z10280" t="s">
        <v>148</v>
      </c>
      <c r="AA10280">
        <v>190</v>
      </c>
      <c r="AB10280" t="s">
        <v>139</v>
      </c>
      <c r="AC10280" t="s">
        <v>149</v>
      </c>
      <c r="AD10280">
        <v>20</v>
      </c>
      <c r="AE10280" t="s">
        <v>139</v>
      </c>
    </row>
    <row r="10281" spans="1:40" x14ac:dyDescent="0.2">
      <c r="A10281" s="26">
        <v>41904.564983807868</v>
      </c>
      <c r="B10281" t="s">
        <v>130</v>
      </c>
      <c r="C10281" t="s">
        <v>645</v>
      </c>
      <c r="D10281" t="s">
        <v>8020</v>
      </c>
    </row>
    <row r="10282" spans="1:40" x14ac:dyDescent="0.2">
      <c r="A10282" s="26">
        <v>41904.564983807868</v>
      </c>
      <c r="B10282" t="s">
        <v>130</v>
      </c>
      <c r="C10282" t="s">
        <v>645</v>
      </c>
      <c r="D10282" t="s">
        <v>8021</v>
      </c>
      <c r="E10282" t="s">
        <v>133</v>
      </c>
      <c r="F10282" t="s">
        <v>134</v>
      </c>
      <c r="G10282" t="s">
        <v>135</v>
      </c>
      <c r="H10282" t="s">
        <v>152</v>
      </c>
      <c r="I10282">
        <v>50</v>
      </c>
      <c r="J10282" t="s">
        <v>139</v>
      </c>
      <c r="K10282" t="s">
        <v>153</v>
      </c>
      <c r="L10282">
        <v>50</v>
      </c>
      <c r="M10282" t="s">
        <v>139</v>
      </c>
      <c r="N10282" t="s">
        <v>154</v>
      </c>
      <c r="O10282">
        <v>50</v>
      </c>
      <c r="P10282" t="s">
        <v>139</v>
      </c>
    </row>
    <row r="10283" spans="1:40" x14ac:dyDescent="0.2">
      <c r="A10283" s="26">
        <v>41904.564983807868</v>
      </c>
      <c r="B10283" t="s">
        <v>130</v>
      </c>
      <c r="C10283" t="s">
        <v>645</v>
      </c>
      <c r="D10283" t="s">
        <v>8022</v>
      </c>
      <c r="E10283" t="s">
        <v>133</v>
      </c>
      <c r="F10283" t="s">
        <v>134</v>
      </c>
      <c r="G10283" t="s">
        <v>135</v>
      </c>
      <c r="H10283" t="s">
        <v>156</v>
      </c>
      <c r="I10283">
        <v>35</v>
      </c>
      <c r="J10283" t="s">
        <v>139</v>
      </c>
      <c r="K10283" t="s">
        <v>157</v>
      </c>
      <c r="L10283">
        <v>5</v>
      </c>
      <c r="M10283" t="s">
        <v>139</v>
      </c>
      <c r="N10283" t="s">
        <v>158</v>
      </c>
      <c r="O10283">
        <v>60</v>
      </c>
      <c r="P10283" t="s">
        <v>139</v>
      </c>
    </row>
    <row r="10284" spans="1:40" x14ac:dyDescent="0.2">
      <c r="A10284" s="26">
        <v>41904.564983807868</v>
      </c>
      <c r="B10284" t="s">
        <v>130</v>
      </c>
      <c r="C10284" t="s">
        <v>645</v>
      </c>
      <c r="D10284" t="s">
        <v>8023</v>
      </c>
      <c r="E10284" t="s">
        <v>133</v>
      </c>
      <c r="F10284" t="s">
        <v>134</v>
      </c>
      <c r="G10284" t="s">
        <v>135</v>
      </c>
      <c r="H10284" t="s">
        <v>160</v>
      </c>
      <c r="I10284">
        <v>1</v>
      </c>
      <c r="J10284" t="s">
        <v>139</v>
      </c>
    </row>
    <row r="10285" spans="1:40" x14ac:dyDescent="0.2">
      <c r="A10285" s="26">
        <v>41904.564983807868</v>
      </c>
      <c r="B10285" t="s">
        <v>130</v>
      </c>
      <c r="C10285" t="s">
        <v>645</v>
      </c>
      <c r="D10285" t="s">
        <v>8024</v>
      </c>
      <c r="E10285" t="s">
        <v>133</v>
      </c>
      <c r="F10285" t="s">
        <v>134</v>
      </c>
      <c r="G10285" t="s">
        <v>135</v>
      </c>
      <c r="H10285" t="s">
        <v>162</v>
      </c>
      <c r="I10285">
        <v>30</v>
      </c>
      <c r="J10285" t="s">
        <v>139</v>
      </c>
      <c r="K10285" t="s">
        <v>163</v>
      </c>
      <c r="L10285">
        <v>30</v>
      </c>
      <c r="M10285" t="s">
        <v>139</v>
      </c>
      <c r="N10285" t="s">
        <v>164</v>
      </c>
      <c r="O10285">
        <v>30</v>
      </c>
      <c r="P10285" t="s">
        <v>139</v>
      </c>
      <c r="Q10285" t="s">
        <v>165</v>
      </c>
      <c r="R10285">
        <v>10</v>
      </c>
      <c r="S10285" t="s">
        <v>139</v>
      </c>
      <c r="T10285" t="s">
        <v>166</v>
      </c>
      <c r="U10285">
        <v>20</v>
      </c>
      <c r="V10285" t="s">
        <v>139</v>
      </c>
      <c r="W10285" t="s">
        <v>167</v>
      </c>
      <c r="X10285">
        <v>20</v>
      </c>
      <c r="Y10285" t="s">
        <v>139</v>
      </c>
      <c r="Z10285" t="s">
        <v>168</v>
      </c>
      <c r="AA10285">
        <v>20</v>
      </c>
      <c r="AB10285" t="s">
        <v>139</v>
      </c>
      <c r="AC10285" t="s">
        <v>169</v>
      </c>
      <c r="AD10285">
        <v>20</v>
      </c>
      <c r="AE10285" t="s">
        <v>139</v>
      </c>
      <c r="AF10285" t="s">
        <v>170</v>
      </c>
      <c r="AG10285">
        <v>115200</v>
      </c>
      <c r="AH10285" t="s">
        <v>139</v>
      </c>
      <c r="AI10285" t="s">
        <v>171</v>
      </c>
      <c r="AJ10285">
        <v>12000</v>
      </c>
      <c r="AK10285" t="s">
        <v>139</v>
      </c>
      <c r="AL10285" t="s">
        <v>172</v>
      </c>
      <c r="AM10285">
        <v>30000</v>
      </c>
      <c r="AN10285" t="s">
        <v>139</v>
      </c>
    </row>
    <row r="10286" spans="1:40" x14ac:dyDescent="0.2">
      <c r="A10286" s="26">
        <v>41904.564983807868</v>
      </c>
      <c r="B10286" t="s">
        <v>130</v>
      </c>
      <c r="C10286" t="s">
        <v>645</v>
      </c>
      <c r="D10286" t="s">
        <v>8025</v>
      </c>
      <c r="E10286" t="s">
        <v>133</v>
      </c>
      <c r="F10286" t="s">
        <v>134</v>
      </c>
      <c r="G10286" t="s">
        <v>135</v>
      </c>
      <c r="H10286" t="s">
        <v>174</v>
      </c>
      <c r="I10286">
        <v>60</v>
      </c>
      <c r="J10286" t="s">
        <v>139</v>
      </c>
      <c r="K10286" t="s">
        <v>175</v>
      </c>
      <c r="L10286">
        <v>40</v>
      </c>
      <c r="M10286" t="s">
        <v>139</v>
      </c>
      <c r="N10286" t="s">
        <v>176</v>
      </c>
      <c r="O10286">
        <v>50</v>
      </c>
      <c r="P10286" t="s">
        <v>139</v>
      </c>
      <c r="Q10286" t="s">
        <v>177</v>
      </c>
      <c r="R10286">
        <v>40</v>
      </c>
      <c r="S10286" t="s">
        <v>139</v>
      </c>
      <c r="T10286" t="s">
        <v>178</v>
      </c>
      <c r="U10286">
        <v>60</v>
      </c>
      <c r="V10286" t="s">
        <v>139</v>
      </c>
      <c r="W10286" t="s">
        <v>179</v>
      </c>
      <c r="X10286">
        <v>50</v>
      </c>
      <c r="Y10286" t="s">
        <v>139</v>
      </c>
      <c r="Z10286" t="s">
        <v>180</v>
      </c>
      <c r="AA10286">
        <v>50</v>
      </c>
      <c r="AB10286" t="s">
        <v>139</v>
      </c>
      <c r="AC10286" t="s">
        <v>181</v>
      </c>
      <c r="AD10286">
        <v>35</v>
      </c>
      <c r="AE10286" t="s">
        <v>139</v>
      </c>
      <c r="AF10286" t="s">
        <v>182</v>
      </c>
      <c r="AG10286">
        <v>8</v>
      </c>
      <c r="AH10286" t="s">
        <v>139</v>
      </c>
      <c r="AI10286" t="s">
        <v>183</v>
      </c>
      <c r="AJ10286">
        <v>90</v>
      </c>
      <c r="AK10286" t="s">
        <v>139</v>
      </c>
      <c r="AL10286" t="s">
        <v>184</v>
      </c>
      <c r="AM10286">
        <v>1</v>
      </c>
      <c r="AN10286" t="s">
        <v>139</v>
      </c>
    </row>
    <row r="10287" spans="1:40" x14ac:dyDescent="0.2">
      <c r="A10287" s="26">
        <v>41904.564983807868</v>
      </c>
      <c r="B10287" t="s">
        <v>130</v>
      </c>
      <c r="C10287" t="s">
        <v>645</v>
      </c>
      <c r="D10287" t="s">
        <v>8026</v>
      </c>
      <c r="E10287" t="s">
        <v>133</v>
      </c>
      <c r="F10287" t="s">
        <v>134</v>
      </c>
      <c r="G10287" t="s">
        <v>135</v>
      </c>
      <c r="H10287" t="s">
        <v>186</v>
      </c>
      <c r="I10287">
        <v>33</v>
      </c>
      <c r="J10287" t="s">
        <v>139</v>
      </c>
      <c r="K10287" t="s">
        <v>187</v>
      </c>
      <c r="L10287">
        <v>33</v>
      </c>
      <c r="M10287" t="s">
        <v>139</v>
      </c>
      <c r="N10287" t="s">
        <v>188</v>
      </c>
      <c r="O10287">
        <v>34</v>
      </c>
      <c r="P10287" t="s">
        <v>139</v>
      </c>
      <c r="Q10287" t="s">
        <v>166</v>
      </c>
      <c r="R10287">
        <v>20</v>
      </c>
      <c r="S10287" t="s">
        <v>139</v>
      </c>
      <c r="T10287" t="s">
        <v>167</v>
      </c>
      <c r="U10287">
        <v>20</v>
      </c>
      <c r="V10287" t="s">
        <v>139</v>
      </c>
      <c r="W10287" t="s">
        <v>168</v>
      </c>
      <c r="X10287">
        <v>20</v>
      </c>
      <c r="Y10287" t="s">
        <v>139</v>
      </c>
      <c r="Z10287" t="s">
        <v>189</v>
      </c>
      <c r="AA10287">
        <v>20</v>
      </c>
      <c r="AB10287" t="s">
        <v>139</v>
      </c>
      <c r="AC10287" t="s">
        <v>190</v>
      </c>
      <c r="AD10287">
        <v>20</v>
      </c>
      <c r="AE10287" t="s">
        <v>139</v>
      </c>
      <c r="AF10287" t="s">
        <v>191</v>
      </c>
      <c r="AG10287">
        <v>20</v>
      </c>
      <c r="AH10287" t="s">
        <v>139</v>
      </c>
      <c r="AI10287" t="s">
        <v>170</v>
      </c>
      <c r="AJ10287">
        <v>115200</v>
      </c>
      <c r="AK10287" t="s">
        <v>139</v>
      </c>
      <c r="AL10287" t="s">
        <v>171</v>
      </c>
      <c r="AM10287">
        <v>12000</v>
      </c>
      <c r="AN10287" t="s">
        <v>139</v>
      </c>
    </row>
    <row r="10288" spans="1:40" x14ac:dyDescent="0.2">
      <c r="A10288" s="26">
        <v>41904.564983807868</v>
      </c>
      <c r="B10288" t="s">
        <v>130</v>
      </c>
      <c r="C10288" t="s">
        <v>645</v>
      </c>
      <c r="D10288" t="s">
        <v>8027</v>
      </c>
      <c r="E10288" t="s">
        <v>133</v>
      </c>
      <c r="F10288" t="s">
        <v>134</v>
      </c>
      <c r="G10288" t="s">
        <v>135</v>
      </c>
      <c r="H10288" t="s">
        <v>142</v>
      </c>
      <c r="I10288">
        <v>49</v>
      </c>
      <c r="J10288" t="s">
        <v>139</v>
      </c>
      <c r="K10288" t="s">
        <v>143</v>
      </c>
      <c r="L10288">
        <v>130</v>
      </c>
      <c r="M10288" t="s">
        <v>139</v>
      </c>
      <c r="N10288" t="s">
        <v>144</v>
      </c>
      <c r="O10288">
        <v>180</v>
      </c>
      <c r="P10288" t="s">
        <v>139</v>
      </c>
      <c r="Q10288" t="s">
        <v>145</v>
      </c>
      <c r="R10288">
        <v>140</v>
      </c>
      <c r="S10288" t="s">
        <v>139</v>
      </c>
      <c r="T10288" t="s">
        <v>146</v>
      </c>
      <c r="U10288">
        <v>80</v>
      </c>
      <c r="V10288" t="s">
        <v>139</v>
      </c>
      <c r="W10288" t="s">
        <v>147</v>
      </c>
      <c r="X10288">
        <v>101</v>
      </c>
      <c r="Y10288" t="s">
        <v>139</v>
      </c>
      <c r="Z10288" t="s">
        <v>148</v>
      </c>
      <c r="AA10288">
        <v>190</v>
      </c>
      <c r="AB10288" t="s">
        <v>139</v>
      </c>
      <c r="AC10288" t="s">
        <v>149</v>
      </c>
      <c r="AD10288">
        <v>20</v>
      </c>
      <c r="AE10288" t="s">
        <v>139</v>
      </c>
    </row>
    <row r="10289" spans="1:40" x14ac:dyDescent="0.2">
      <c r="A10289" s="26">
        <v>41904.564983807868</v>
      </c>
      <c r="B10289" t="s">
        <v>130</v>
      </c>
      <c r="C10289" t="s">
        <v>645</v>
      </c>
      <c r="D10289" t="s">
        <v>8028</v>
      </c>
    </row>
    <row r="10290" spans="1:40" x14ac:dyDescent="0.2">
      <c r="A10290" s="26">
        <v>41904.564983807868</v>
      </c>
      <c r="B10290" t="s">
        <v>130</v>
      </c>
      <c r="C10290" t="s">
        <v>645</v>
      </c>
      <c r="D10290" t="s">
        <v>8029</v>
      </c>
      <c r="E10290" t="s">
        <v>133</v>
      </c>
      <c r="F10290" t="s">
        <v>134</v>
      </c>
      <c r="G10290" t="s">
        <v>135</v>
      </c>
      <c r="H10290" t="s">
        <v>152</v>
      </c>
      <c r="I10290">
        <v>50</v>
      </c>
      <c r="J10290" t="s">
        <v>139</v>
      </c>
      <c r="K10290" t="s">
        <v>153</v>
      </c>
      <c r="L10290">
        <v>50</v>
      </c>
      <c r="M10290" t="s">
        <v>139</v>
      </c>
      <c r="N10290" t="s">
        <v>154</v>
      </c>
      <c r="O10290">
        <v>50</v>
      </c>
      <c r="P10290" t="s">
        <v>139</v>
      </c>
    </row>
    <row r="10291" spans="1:40" x14ac:dyDescent="0.2">
      <c r="A10291" s="26">
        <v>41904.564983807868</v>
      </c>
      <c r="B10291" t="s">
        <v>130</v>
      </c>
      <c r="C10291" t="s">
        <v>645</v>
      </c>
      <c r="D10291" t="s">
        <v>8030</v>
      </c>
      <c r="E10291" t="s">
        <v>133</v>
      </c>
      <c r="F10291" t="s">
        <v>134</v>
      </c>
      <c r="G10291" t="s">
        <v>135</v>
      </c>
      <c r="H10291" t="s">
        <v>156</v>
      </c>
      <c r="I10291">
        <v>35</v>
      </c>
      <c r="J10291" t="s">
        <v>139</v>
      </c>
      <c r="K10291" t="s">
        <v>157</v>
      </c>
      <c r="L10291">
        <v>5</v>
      </c>
      <c r="M10291" t="s">
        <v>139</v>
      </c>
      <c r="N10291" t="s">
        <v>158</v>
      </c>
      <c r="O10291">
        <v>60</v>
      </c>
      <c r="P10291" t="s">
        <v>139</v>
      </c>
    </row>
    <row r="10292" spans="1:40" x14ac:dyDescent="0.2">
      <c r="A10292" s="26">
        <v>41904.564983807868</v>
      </c>
      <c r="B10292" t="s">
        <v>130</v>
      </c>
      <c r="C10292" t="s">
        <v>645</v>
      </c>
      <c r="D10292" t="s">
        <v>8031</v>
      </c>
      <c r="E10292" t="s">
        <v>133</v>
      </c>
      <c r="F10292" t="s">
        <v>134</v>
      </c>
      <c r="G10292" t="s">
        <v>135</v>
      </c>
      <c r="H10292" t="s">
        <v>160</v>
      </c>
      <c r="I10292">
        <v>1</v>
      </c>
      <c r="J10292" t="s">
        <v>139</v>
      </c>
    </row>
    <row r="10293" spans="1:40" x14ac:dyDescent="0.2">
      <c r="A10293" s="26">
        <v>41904.564983807868</v>
      </c>
      <c r="B10293" t="s">
        <v>130</v>
      </c>
      <c r="C10293" t="s">
        <v>645</v>
      </c>
      <c r="D10293" t="s">
        <v>8032</v>
      </c>
      <c r="E10293" t="s">
        <v>133</v>
      </c>
      <c r="F10293" t="s">
        <v>134</v>
      </c>
      <c r="G10293" t="s">
        <v>135</v>
      </c>
      <c r="H10293" t="s">
        <v>162</v>
      </c>
      <c r="I10293">
        <v>30</v>
      </c>
      <c r="J10293" t="s">
        <v>139</v>
      </c>
      <c r="K10293" t="s">
        <v>163</v>
      </c>
      <c r="L10293">
        <v>30</v>
      </c>
      <c r="M10293" t="s">
        <v>139</v>
      </c>
      <c r="N10293" t="s">
        <v>164</v>
      </c>
      <c r="O10293">
        <v>30</v>
      </c>
      <c r="P10293" t="s">
        <v>139</v>
      </c>
      <c r="Q10293" t="s">
        <v>165</v>
      </c>
      <c r="R10293">
        <v>10</v>
      </c>
      <c r="S10293" t="s">
        <v>139</v>
      </c>
      <c r="T10293" t="s">
        <v>166</v>
      </c>
      <c r="U10293">
        <v>20</v>
      </c>
      <c r="V10293" t="s">
        <v>139</v>
      </c>
      <c r="W10293" t="s">
        <v>167</v>
      </c>
      <c r="X10293">
        <v>20</v>
      </c>
      <c r="Y10293" t="s">
        <v>139</v>
      </c>
      <c r="Z10293" t="s">
        <v>168</v>
      </c>
      <c r="AA10293">
        <v>20</v>
      </c>
      <c r="AB10293" t="s">
        <v>139</v>
      </c>
      <c r="AC10293" t="s">
        <v>169</v>
      </c>
      <c r="AD10293">
        <v>20</v>
      </c>
      <c r="AE10293" t="s">
        <v>139</v>
      </c>
      <c r="AF10293" t="s">
        <v>170</v>
      </c>
      <c r="AG10293">
        <v>115200</v>
      </c>
      <c r="AH10293" t="s">
        <v>139</v>
      </c>
      <c r="AI10293" t="s">
        <v>171</v>
      </c>
      <c r="AJ10293">
        <v>12000</v>
      </c>
      <c r="AK10293" t="s">
        <v>139</v>
      </c>
      <c r="AL10293" t="s">
        <v>172</v>
      </c>
      <c r="AM10293">
        <v>30000</v>
      </c>
      <c r="AN10293" t="s">
        <v>139</v>
      </c>
    </row>
    <row r="10294" spans="1:40" x14ac:dyDescent="0.2">
      <c r="A10294" s="26">
        <v>41904.564983807868</v>
      </c>
      <c r="B10294" t="s">
        <v>130</v>
      </c>
      <c r="C10294" t="s">
        <v>549</v>
      </c>
      <c r="D10294" t="s">
        <v>8033</v>
      </c>
      <c r="E10294" t="s">
        <v>133</v>
      </c>
      <c r="F10294" t="s">
        <v>134</v>
      </c>
      <c r="G10294" t="s">
        <v>135</v>
      </c>
      <c r="H10294" t="s">
        <v>174</v>
      </c>
      <c r="I10294">
        <v>60</v>
      </c>
      <c r="J10294" t="s">
        <v>139</v>
      </c>
      <c r="K10294" t="s">
        <v>175</v>
      </c>
      <c r="L10294">
        <v>40</v>
      </c>
      <c r="M10294" t="s">
        <v>139</v>
      </c>
      <c r="N10294" t="s">
        <v>176</v>
      </c>
      <c r="O10294">
        <v>50</v>
      </c>
      <c r="P10294" t="s">
        <v>139</v>
      </c>
      <c r="Q10294" t="s">
        <v>177</v>
      </c>
      <c r="R10294">
        <v>40</v>
      </c>
      <c r="S10294" t="s">
        <v>139</v>
      </c>
      <c r="T10294" t="s">
        <v>178</v>
      </c>
      <c r="U10294">
        <v>60</v>
      </c>
      <c r="V10294" t="s">
        <v>139</v>
      </c>
      <c r="W10294" t="s">
        <v>179</v>
      </c>
      <c r="X10294">
        <v>50</v>
      </c>
      <c r="Y10294" t="s">
        <v>139</v>
      </c>
      <c r="Z10294" t="s">
        <v>180</v>
      </c>
      <c r="AA10294">
        <v>50</v>
      </c>
      <c r="AB10294" t="s">
        <v>139</v>
      </c>
      <c r="AC10294" t="s">
        <v>181</v>
      </c>
      <c r="AD10294">
        <v>35</v>
      </c>
      <c r="AE10294" t="s">
        <v>139</v>
      </c>
      <c r="AF10294" t="s">
        <v>182</v>
      </c>
      <c r="AG10294">
        <v>8</v>
      </c>
      <c r="AH10294" t="s">
        <v>139</v>
      </c>
      <c r="AI10294" t="s">
        <v>183</v>
      </c>
      <c r="AJ10294">
        <v>90</v>
      </c>
      <c r="AK10294" t="s">
        <v>139</v>
      </c>
      <c r="AL10294" t="s">
        <v>184</v>
      </c>
      <c r="AM10294">
        <v>1</v>
      </c>
      <c r="AN10294" t="s">
        <v>139</v>
      </c>
    </row>
    <row r="10295" spans="1:40" x14ac:dyDescent="0.2">
      <c r="A10295" s="26">
        <v>41904.564983807868</v>
      </c>
      <c r="B10295" t="s">
        <v>130</v>
      </c>
      <c r="C10295" t="s">
        <v>549</v>
      </c>
      <c r="D10295" t="s">
        <v>8034</v>
      </c>
      <c r="E10295" t="s">
        <v>133</v>
      </c>
      <c r="F10295" t="s">
        <v>134</v>
      </c>
      <c r="G10295" t="s">
        <v>135</v>
      </c>
      <c r="H10295" t="s">
        <v>186</v>
      </c>
      <c r="I10295">
        <v>33</v>
      </c>
      <c r="J10295" t="s">
        <v>139</v>
      </c>
      <c r="K10295" t="s">
        <v>187</v>
      </c>
      <c r="L10295">
        <v>33</v>
      </c>
      <c r="M10295" t="s">
        <v>139</v>
      </c>
      <c r="N10295" t="s">
        <v>188</v>
      </c>
      <c r="O10295">
        <v>34</v>
      </c>
      <c r="P10295" t="s">
        <v>139</v>
      </c>
      <c r="Q10295" t="s">
        <v>166</v>
      </c>
      <c r="R10295">
        <v>20</v>
      </c>
      <c r="S10295" t="s">
        <v>139</v>
      </c>
      <c r="T10295" t="s">
        <v>167</v>
      </c>
      <c r="U10295">
        <v>20</v>
      </c>
      <c r="V10295" t="s">
        <v>139</v>
      </c>
      <c r="W10295" t="s">
        <v>168</v>
      </c>
      <c r="X10295">
        <v>20</v>
      </c>
      <c r="Y10295" t="s">
        <v>139</v>
      </c>
      <c r="Z10295" t="s">
        <v>189</v>
      </c>
      <c r="AA10295">
        <v>20</v>
      </c>
      <c r="AB10295" t="s">
        <v>139</v>
      </c>
      <c r="AC10295" t="s">
        <v>190</v>
      </c>
      <c r="AD10295">
        <v>20</v>
      </c>
      <c r="AE10295" t="s">
        <v>139</v>
      </c>
      <c r="AF10295" t="s">
        <v>191</v>
      </c>
      <c r="AG10295">
        <v>20</v>
      </c>
      <c r="AH10295" t="s">
        <v>139</v>
      </c>
      <c r="AI10295" t="s">
        <v>170</v>
      </c>
      <c r="AJ10295">
        <v>115200</v>
      </c>
      <c r="AK10295" t="s">
        <v>139</v>
      </c>
      <c r="AL10295" t="s">
        <v>171</v>
      </c>
      <c r="AM10295">
        <v>12000</v>
      </c>
      <c r="AN10295" t="s">
        <v>139</v>
      </c>
    </row>
    <row r="10296" spans="1:40" x14ac:dyDescent="0.2">
      <c r="A10296" s="26">
        <v>41904.564983807868</v>
      </c>
      <c r="B10296" t="s">
        <v>130</v>
      </c>
      <c r="C10296" t="s">
        <v>549</v>
      </c>
      <c r="D10296" t="s">
        <v>8035</v>
      </c>
      <c r="E10296" t="s">
        <v>133</v>
      </c>
      <c r="F10296" t="s">
        <v>134</v>
      </c>
      <c r="G10296" t="s">
        <v>135</v>
      </c>
      <c r="H10296" t="s">
        <v>142</v>
      </c>
      <c r="I10296">
        <v>49</v>
      </c>
      <c r="J10296" t="s">
        <v>139</v>
      </c>
      <c r="K10296" t="s">
        <v>143</v>
      </c>
      <c r="L10296">
        <v>130</v>
      </c>
      <c r="M10296" t="s">
        <v>139</v>
      </c>
      <c r="N10296" t="s">
        <v>144</v>
      </c>
      <c r="O10296">
        <v>180</v>
      </c>
      <c r="P10296" t="s">
        <v>139</v>
      </c>
      <c r="Q10296" t="s">
        <v>145</v>
      </c>
      <c r="R10296">
        <v>140</v>
      </c>
      <c r="S10296" t="s">
        <v>139</v>
      </c>
      <c r="T10296" t="s">
        <v>146</v>
      </c>
      <c r="U10296">
        <v>80</v>
      </c>
      <c r="V10296" t="s">
        <v>139</v>
      </c>
      <c r="W10296" t="s">
        <v>147</v>
      </c>
      <c r="X10296">
        <v>101</v>
      </c>
      <c r="Y10296" t="s">
        <v>139</v>
      </c>
      <c r="Z10296" t="s">
        <v>148</v>
      </c>
      <c r="AA10296">
        <v>190</v>
      </c>
      <c r="AB10296" t="s">
        <v>139</v>
      </c>
      <c r="AC10296" t="s">
        <v>149</v>
      </c>
      <c r="AD10296">
        <v>20</v>
      </c>
      <c r="AE10296" t="s">
        <v>139</v>
      </c>
    </row>
    <row r="10297" spans="1:40" x14ac:dyDescent="0.2">
      <c r="A10297" s="26">
        <v>41904.564983807868</v>
      </c>
      <c r="B10297" t="s">
        <v>130</v>
      </c>
      <c r="C10297" t="s">
        <v>549</v>
      </c>
      <c r="D10297" t="s">
        <v>8036</v>
      </c>
    </row>
    <row r="10298" spans="1:40" x14ac:dyDescent="0.2">
      <c r="A10298" s="26">
        <v>41904.564983807868</v>
      </c>
      <c r="B10298" t="s">
        <v>130</v>
      </c>
      <c r="C10298" t="s">
        <v>549</v>
      </c>
      <c r="D10298" t="s">
        <v>8037</v>
      </c>
      <c r="E10298" t="s">
        <v>133</v>
      </c>
      <c r="F10298" t="s">
        <v>134</v>
      </c>
      <c r="G10298" t="s">
        <v>135</v>
      </c>
      <c r="H10298" t="s">
        <v>152</v>
      </c>
      <c r="I10298">
        <v>50</v>
      </c>
      <c r="J10298" t="s">
        <v>139</v>
      </c>
      <c r="K10298" t="s">
        <v>153</v>
      </c>
      <c r="L10298">
        <v>50</v>
      </c>
      <c r="M10298" t="s">
        <v>139</v>
      </c>
      <c r="N10298" t="s">
        <v>154</v>
      </c>
      <c r="O10298">
        <v>50</v>
      </c>
      <c r="P10298" t="s">
        <v>139</v>
      </c>
    </row>
    <row r="10299" spans="1:40" x14ac:dyDescent="0.2">
      <c r="A10299" s="26">
        <v>41904.564983807868</v>
      </c>
      <c r="B10299" t="s">
        <v>130</v>
      </c>
      <c r="C10299" t="s">
        <v>549</v>
      </c>
      <c r="D10299" t="s">
        <v>8038</v>
      </c>
      <c r="E10299" t="s">
        <v>133</v>
      </c>
      <c r="F10299" t="s">
        <v>134</v>
      </c>
      <c r="G10299" t="s">
        <v>135</v>
      </c>
      <c r="H10299" t="s">
        <v>156</v>
      </c>
      <c r="I10299">
        <v>35</v>
      </c>
      <c r="J10299" t="s">
        <v>139</v>
      </c>
      <c r="K10299" t="s">
        <v>157</v>
      </c>
      <c r="L10299">
        <v>5</v>
      </c>
      <c r="M10299" t="s">
        <v>139</v>
      </c>
      <c r="N10299" t="s">
        <v>158</v>
      </c>
      <c r="O10299">
        <v>60</v>
      </c>
      <c r="P10299" t="s">
        <v>139</v>
      </c>
    </row>
    <row r="10300" spans="1:40" x14ac:dyDescent="0.2">
      <c r="A10300" s="26">
        <v>41904.564983807868</v>
      </c>
      <c r="B10300" t="s">
        <v>130</v>
      </c>
      <c r="C10300" t="s">
        <v>549</v>
      </c>
      <c r="D10300" t="s">
        <v>8039</v>
      </c>
      <c r="E10300" t="s">
        <v>133</v>
      </c>
      <c r="F10300" t="s">
        <v>134</v>
      </c>
      <c r="G10300" t="s">
        <v>135</v>
      </c>
      <c r="H10300" t="s">
        <v>160</v>
      </c>
      <c r="I10300">
        <v>1</v>
      </c>
      <c r="J10300" t="s">
        <v>139</v>
      </c>
    </row>
    <row r="10301" spans="1:40" x14ac:dyDescent="0.2">
      <c r="A10301" s="26">
        <v>41904.564983807868</v>
      </c>
      <c r="B10301" t="s">
        <v>130</v>
      </c>
      <c r="C10301" t="s">
        <v>549</v>
      </c>
      <c r="D10301" t="s">
        <v>8040</v>
      </c>
      <c r="E10301" t="s">
        <v>133</v>
      </c>
      <c r="F10301" t="s">
        <v>134</v>
      </c>
      <c r="G10301" t="s">
        <v>135</v>
      </c>
      <c r="H10301" t="s">
        <v>162</v>
      </c>
      <c r="I10301">
        <v>30</v>
      </c>
      <c r="J10301" t="s">
        <v>139</v>
      </c>
      <c r="K10301" t="s">
        <v>163</v>
      </c>
      <c r="L10301">
        <v>30</v>
      </c>
      <c r="M10301" t="s">
        <v>139</v>
      </c>
      <c r="N10301" t="s">
        <v>164</v>
      </c>
      <c r="O10301">
        <v>30</v>
      </c>
      <c r="P10301" t="s">
        <v>139</v>
      </c>
      <c r="Q10301" t="s">
        <v>165</v>
      </c>
      <c r="R10301">
        <v>10</v>
      </c>
      <c r="S10301" t="s">
        <v>139</v>
      </c>
      <c r="T10301" t="s">
        <v>166</v>
      </c>
      <c r="U10301">
        <v>20</v>
      </c>
      <c r="V10301" t="s">
        <v>139</v>
      </c>
      <c r="W10301" t="s">
        <v>167</v>
      </c>
      <c r="X10301">
        <v>20</v>
      </c>
      <c r="Y10301" t="s">
        <v>139</v>
      </c>
      <c r="Z10301" t="s">
        <v>168</v>
      </c>
      <c r="AA10301">
        <v>20</v>
      </c>
      <c r="AB10301" t="s">
        <v>139</v>
      </c>
      <c r="AC10301" t="s">
        <v>169</v>
      </c>
      <c r="AD10301">
        <v>20</v>
      </c>
      <c r="AE10301" t="s">
        <v>139</v>
      </c>
      <c r="AF10301" t="s">
        <v>170</v>
      </c>
      <c r="AG10301">
        <v>115200</v>
      </c>
      <c r="AH10301" t="s">
        <v>139</v>
      </c>
      <c r="AI10301" t="s">
        <v>171</v>
      </c>
      <c r="AJ10301">
        <v>12000</v>
      </c>
      <c r="AK10301" t="s">
        <v>139</v>
      </c>
      <c r="AL10301" t="s">
        <v>172</v>
      </c>
      <c r="AM10301">
        <v>30000</v>
      </c>
      <c r="AN10301" t="s">
        <v>139</v>
      </c>
    </row>
    <row r="10302" spans="1:40" x14ac:dyDescent="0.2">
      <c r="A10302" s="26">
        <v>41904.564983807868</v>
      </c>
      <c r="B10302" t="s">
        <v>130</v>
      </c>
      <c r="C10302" t="s">
        <v>549</v>
      </c>
      <c r="D10302" t="s">
        <v>8041</v>
      </c>
      <c r="E10302" t="s">
        <v>133</v>
      </c>
      <c r="F10302" t="s">
        <v>134</v>
      </c>
      <c r="G10302" t="s">
        <v>135</v>
      </c>
      <c r="H10302" t="s">
        <v>174</v>
      </c>
      <c r="I10302">
        <v>60</v>
      </c>
      <c r="J10302" t="s">
        <v>139</v>
      </c>
      <c r="K10302" t="s">
        <v>175</v>
      </c>
      <c r="L10302">
        <v>40</v>
      </c>
      <c r="M10302" t="s">
        <v>139</v>
      </c>
      <c r="N10302" t="s">
        <v>176</v>
      </c>
      <c r="O10302">
        <v>50</v>
      </c>
      <c r="P10302" t="s">
        <v>139</v>
      </c>
      <c r="Q10302" t="s">
        <v>177</v>
      </c>
      <c r="R10302">
        <v>40</v>
      </c>
      <c r="S10302" t="s">
        <v>139</v>
      </c>
      <c r="T10302" t="s">
        <v>178</v>
      </c>
      <c r="U10302">
        <v>60</v>
      </c>
      <c r="V10302" t="s">
        <v>139</v>
      </c>
      <c r="W10302" t="s">
        <v>179</v>
      </c>
      <c r="X10302">
        <v>50</v>
      </c>
      <c r="Y10302" t="s">
        <v>139</v>
      </c>
      <c r="Z10302" t="s">
        <v>180</v>
      </c>
      <c r="AA10302">
        <v>50</v>
      </c>
      <c r="AB10302" t="s">
        <v>139</v>
      </c>
      <c r="AC10302" t="s">
        <v>181</v>
      </c>
      <c r="AD10302">
        <v>35</v>
      </c>
      <c r="AE10302" t="s">
        <v>139</v>
      </c>
      <c r="AF10302" t="s">
        <v>182</v>
      </c>
      <c r="AG10302">
        <v>8</v>
      </c>
      <c r="AH10302" t="s">
        <v>139</v>
      </c>
      <c r="AI10302" t="s">
        <v>183</v>
      </c>
      <c r="AJ10302">
        <v>90</v>
      </c>
      <c r="AK10302" t="s">
        <v>139</v>
      </c>
      <c r="AL10302" t="s">
        <v>184</v>
      </c>
      <c r="AM10302">
        <v>1</v>
      </c>
      <c r="AN10302" t="s">
        <v>139</v>
      </c>
    </row>
    <row r="10303" spans="1:40" x14ac:dyDescent="0.2">
      <c r="A10303" s="26">
        <v>41904.564983807868</v>
      </c>
      <c r="B10303" t="s">
        <v>130</v>
      </c>
      <c r="C10303" t="s">
        <v>549</v>
      </c>
      <c r="D10303" t="s">
        <v>8042</v>
      </c>
      <c r="E10303" t="s">
        <v>133</v>
      </c>
      <c r="F10303" t="s">
        <v>134</v>
      </c>
      <c r="G10303" t="s">
        <v>135</v>
      </c>
      <c r="H10303" t="s">
        <v>186</v>
      </c>
      <c r="I10303">
        <v>33</v>
      </c>
      <c r="J10303" t="s">
        <v>139</v>
      </c>
      <c r="K10303" t="s">
        <v>187</v>
      </c>
      <c r="L10303">
        <v>33</v>
      </c>
      <c r="M10303" t="s">
        <v>139</v>
      </c>
      <c r="N10303" t="s">
        <v>188</v>
      </c>
      <c r="O10303">
        <v>34</v>
      </c>
      <c r="P10303" t="s">
        <v>139</v>
      </c>
      <c r="Q10303" t="s">
        <v>166</v>
      </c>
      <c r="R10303">
        <v>20</v>
      </c>
      <c r="S10303" t="s">
        <v>139</v>
      </c>
      <c r="T10303" t="s">
        <v>167</v>
      </c>
      <c r="U10303">
        <v>20</v>
      </c>
      <c r="V10303" t="s">
        <v>139</v>
      </c>
      <c r="W10303" t="s">
        <v>168</v>
      </c>
      <c r="X10303">
        <v>20</v>
      </c>
      <c r="Y10303" t="s">
        <v>139</v>
      </c>
      <c r="Z10303" t="s">
        <v>189</v>
      </c>
      <c r="AA10303">
        <v>20</v>
      </c>
      <c r="AB10303" t="s">
        <v>139</v>
      </c>
      <c r="AC10303" t="s">
        <v>190</v>
      </c>
      <c r="AD10303">
        <v>20</v>
      </c>
      <c r="AE10303" t="s">
        <v>139</v>
      </c>
      <c r="AF10303" t="s">
        <v>191</v>
      </c>
      <c r="AG10303">
        <v>20</v>
      </c>
      <c r="AH10303" t="s">
        <v>139</v>
      </c>
      <c r="AI10303" t="s">
        <v>170</v>
      </c>
      <c r="AJ10303">
        <v>115200</v>
      </c>
      <c r="AK10303" t="s">
        <v>139</v>
      </c>
      <c r="AL10303" t="s">
        <v>171</v>
      </c>
      <c r="AM10303">
        <v>12000</v>
      </c>
      <c r="AN10303" t="s">
        <v>139</v>
      </c>
    </row>
    <row r="10304" spans="1:40" x14ac:dyDescent="0.2">
      <c r="A10304" s="26">
        <v>41904.564983807868</v>
      </c>
      <c r="B10304" t="s">
        <v>130</v>
      </c>
      <c r="C10304" t="s">
        <v>549</v>
      </c>
      <c r="D10304" t="s">
        <v>8043</v>
      </c>
      <c r="E10304" t="s">
        <v>133</v>
      </c>
      <c r="F10304" t="s">
        <v>134</v>
      </c>
      <c r="G10304" t="s">
        <v>135</v>
      </c>
      <c r="H10304" t="s">
        <v>142</v>
      </c>
      <c r="I10304">
        <v>49</v>
      </c>
      <c r="J10304" t="s">
        <v>139</v>
      </c>
      <c r="K10304" t="s">
        <v>143</v>
      </c>
      <c r="L10304">
        <v>130</v>
      </c>
      <c r="M10304" t="s">
        <v>139</v>
      </c>
      <c r="N10304" t="s">
        <v>144</v>
      </c>
      <c r="O10304">
        <v>180</v>
      </c>
      <c r="P10304" t="s">
        <v>139</v>
      </c>
      <c r="Q10304" t="s">
        <v>145</v>
      </c>
      <c r="R10304">
        <v>140</v>
      </c>
      <c r="S10304" t="s">
        <v>139</v>
      </c>
      <c r="T10304" t="s">
        <v>146</v>
      </c>
      <c r="U10304">
        <v>80</v>
      </c>
      <c r="V10304" t="s">
        <v>139</v>
      </c>
      <c r="W10304" t="s">
        <v>147</v>
      </c>
      <c r="X10304">
        <v>101</v>
      </c>
      <c r="Y10304" t="s">
        <v>139</v>
      </c>
      <c r="Z10304" t="s">
        <v>148</v>
      </c>
      <c r="AA10304">
        <v>190</v>
      </c>
      <c r="AB10304" t="s">
        <v>139</v>
      </c>
      <c r="AC10304" t="s">
        <v>149</v>
      </c>
      <c r="AD10304">
        <v>20</v>
      </c>
      <c r="AE10304" t="s">
        <v>139</v>
      </c>
    </row>
    <row r="10305" spans="1:40" x14ac:dyDescent="0.2">
      <c r="A10305" s="26">
        <v>41904.564983807868</v>
      </c>
      <c r="B10305" t="s">
        <v>130</v>
      </c>
      <c r="C10305" t="s">
        <v>549</v>
      </c>
      <c r="D10305" t="s">
        <v>8044</v>
      </c>
    </row>
    <row r="10306" spans="1:40" x14ac:dyDescent="0.2">
      <c r="A10306" s="26">
        <v>41904.564983807868</v>
      </c>
      <c r="B10306" t="s">
        <v>130</v>
      </c>
      <c r="C10306" t="s">
        <v>549</v>
      </c>
      <c r="D10306" t="s">
        <v>8045</v>
      </c>
      <c r="E10306" t="s">
        <v>133</v>
      </c>
      <c r="F10306" t="s">
        <v>134</v>
      </c>
      <c r="G10306" t="s">
        <v>135</v>
      </c>
      <c r="H10306" t="s">
        <v>152</v>
      </c>
      <c r="I10306">
        <v>50</v>
      </c>
      <c r="J10306" t="s">
        <v>139</v>
      </c>
      <c r="K10306" t="s">
        <v>153</v>
      </c>
      <c r="L10306">
        <v>50</v>
      </c>
      <c r="M10306" t="s">
        <v>139</v>
      </c>
      <c r="N10306" t="s">
        <v>154</v>
      </c>
      <c r="O10306">
        <v>50</v>
      </c>
      <c r="P10306" t="s">
        <v>139</v>
      </c>
    </row>
    <row r="10307" spans="1:40" x14ac:dyDescent="0.2">
      <c r="A10307" s="26">
        <v>41904.564983807868</v>
      </c>
      <c r="B10307" t="s">
        <v>130</v>
      </c>
      <c r="C10307" t="s">
        <v>549</v>
      </c>
      <c r="D10307" t="s">
        <v>8046</v>
      </c>
      <c r="E10307" t="s">
        <v>133</v>
      </c>
      <c r="F10307" t="s">
        <v>134</v>
      </c>
      <c r="G10307" t="s">
        <v>135</v>
      </c>
      <c r="H10307" t="s">
        <v>156</v>
      </c>
      <c r="I10307">
        <v>35</v>
      </c>
      <c r="J10307" t="s">
        <v>139</v>
      </c>
      <c r="K10307" t="s">
        <v>157</v>
      </c>
      <c r="L10307">
        <v>5</v>
      </c>
      <c r="M10307" t="s">
        <v>139</v>
      </c>
      <c r="N10307" t="s">
        <v>158</v>
      </c>
      <c r="O10307">
        <v>60</v>
      </c>
      <c r="P10307" t="s">
        <v>139</v>
      </c>
    </row>
    <row r="10308" spans="1:40" x14ac:dyDescent="0.2">
      <c r="A10308" s="26">
        <v>41904.564983807868</v>
      </c>
      <c r="B10308" t="s">
        <v>130</v>
      </c>
      <c r="C10308" t="s">
        <v>549</v>
      </c>
      <c r="D10308" t="s">
        <v>8047</v>
      </c>
      <c r="E10308" t="s">
        <v>133</v>
      </c>
      <c r="F10308" t="s">
        <v>134</v>
      </c>
      <c r="G10308" t="s">
        <v>135</v>
      </c>
      <c r="H10308" t="s">
        <v>160</v>
      </c>
      <c r="I10308">
        <v>1</v>
      </c>
      <c r="J10308" t="s">
        <v>139</v>
      </c>
    </row>
    <row r="10309" spans="1:40" x14ac:dyDescent="0.2">
      <c r="A10309" s="26">
        <v>41904.564983807868</v>
      </c>
      <c r="B10309" t="s">
        <v>130</v>
      </c>
      <c r="C10309" t="s">
        <v>549</v>
      </c>
      <c r="D10309" t="s">
        <v>8048</v>
      </c>
      <c r="E10309" t="s">
        <v>133</v>
      </c>
      <c r="F10309" t="s">
        <v>134</v>
      </c>
      <c r="G10309" t="s">
        <v>135</v>
      </c>
      <c r="H10309" t="s">
        <v>162</v>
      </c>
      <c r="I10309">
        <v>30</v>
      </c>
      <c r="J10309" t="s">
        <v>139</v>
      </c>
      <c r="K10309" t="s">
        <v>163</v>
      </c>
      <c r="L10309">
        <v>30</v>
      </c>
      <c r="M10309" t="s">
        <v>139</v>
      </c>
      <c r="N10309" t="s">
        <v>164</v>
      </c>
      <c r="O10309">
        <v>30</v>
      </c>
      <c r="P10309" t="s">
        <v>139</v>
      </c>
      <c r="Q10309" t="s">
        <v>165</v>
      </c>
      <c r="R10309">
        <v>10</v>
      </c>
      <c r="S10309" t="s">
        <v>139</v>
      </c>
      <c r="T10309" t="s">
        <v>166</v>
      </c>
      <c r="U10309">
        <v>20</v>
      </c>
      <c r="V10309" t="s">
        <v>139</v>
      </c>
      <c r="W10309" t="s">
        <v>167</v>
      </c>
      <c r="X10309">
        <v>20</v>
      </c>
      <c r="Y10309" t="s">
        <v>139</v>
      </c>
      <c r="Z10309" t="s">
        <v>168</v>
      </c>
      <c r="AA10309">
        <v>20</v>
      </c>
      <c r="AB10309" t="s">
        <v>139</v>
      </c>
      <c r="AC10309" t="s">
        <v>169</v>
      </c>
      <c r="AD10309">
        <v>20</v>
      </c>
      <c r="AE10309" t="s">
        <v>139</v>
      </c>
      <c r="AF10309" t="s">
        <v>170</v>
      </c>
      <c r="AG10309">
        <v>115200</v>
      </c>
      <c r="AH10309" t="s">
        <v>139</v>
      </c>
      <c r="AI10309" t="s">
        <v>171</v>
      </c>
      <c r="AJ10309">
        <v>12000</v>
      </c>
      <c r="AK10309" t="s">
        <v>139</v>
      </c>
      <c r="AL10309" t="s">
        <v>172</v>
      </c>
      <c r="AM10309">
        <v>30000</v>
      </c>
      <c r="AN10309" t="s">
        <v>139</v>
      </c>
    </row>
    <row r="10310" spans="1:40" x14ac:dyDescent="0.2">
      <c r="A10310" s="26">
        <v>41904.564983807868</v>
      </c>
      <c r="B10310" t="s">
        <v>130</v>
      </c>
      <c r="C10310" t="s">
        <v>549</v>
      </c>
      <c r="D10310" t="s">
        <v>8049</v>
      </c>
      <c r="E10310" t="s">
        <v>133</v>
      </c>
      <c r="F10310" t="s">
        <v>134</v>
      </c>
      <c r="G10310" t="s">
        <v>135</v>
      </c>
      <c r="H10310" t="s">
        <v>174</v>
      </c>
      <c r="I10310">
        <v>60</v>
      </c>
      <c r="J10310" t="s">
        <v>139</v>
      </c>
      <c r="K10310" t="s">
        <v>175</v>
      </c>
      <c r="L10310">
        <v>40</v>
      </c>
      <c r="M10310" t="s">
        <v>139</v>
      </c>
      <c r="N10310" t="s">
        <v>176</v>
      </c>
      <c r="O10310">
        <v>50</v>
      </c>
      <c r="P10310" t="s">
        <v>139</v>
      </c>
      <c r="Q10310" t="s">
        <v>177</v>
      </c>
      <c r="R10310">
        <v>40</v>
      </c>
      <c r="S10310" t="s">
        <v>139</v>
      </c>
      <c r="T10310" t="s">
        <v>178</v>
      </c>
      <c r="U10310">
        <v>60</v>
      </c>
      <c r="V10310" t="s">
        <v>139</v>
      </c>
      <c r="W10310" t="s">
        <v>179</v>
      </c>
      <c r="X10310">
        <v>50</v>
      </c>
      <c r="Y10310" t="s">
        <v>139</v>
      </c>
      <c r="Z10310" t="s">
        <v>180</v>
      </c>
      <c r="AA10310">
        <v>50</v>
      </c>
      <c r="AB10310" t="s">
        <v>139</v>
      </c>
      <c r="AC10310" t="s">
        <v>181</v>
      </c>
      <c r="AD10310">
        <v>35</v>
      </c>
      <c r="AE10310" t="s">
        <v>139</v>
      </c>
      <c r="AF10310" t="s">
        <v>182</v>
      </c>
      <c r="AG10310">
        <v>8</v>
      </c>
      <c r="AH10310" t="s">
        <v>139</v>
      </c>
      <c r="AI10310" t="s">
        <v>183</v>
      </c>
      <c r="AJ10310">
        <v>90</v>
      </c>
      <c r="AK10310" t="s">
        <v>139</v>
      </c>
      <c r="AL10310" t="s">
        <v>184</v>
      </c>
      <c r="AM10310">
        <v>1</v>
      </c>
      <c r="AN10310" t="s">
        <v>139</v>
      </c>
    </row>
    <row r="10311" spans="1:40" x14ac:dyDescent="0.2">
      <c r="A10311" s="26">
        <v>41904.564983807868</v>
      </c>
      <c r="B10311" t="s">
        <v>130</v>
      </c>
      <c r="C10311" t="s">
        <v>550</v>
      </c>
      <c r="D10311" t="s">
        <v>8050</v>
      </c>
    </row>
    <row r="10312" spans="1:40" x14ac:dyDescent="0.2">
      <c r="A10312" s="26">
        <v>41904.564983807868</v>
      </c>
      <c r="B10312" t="s">
        <v>130</v>
      </c>
      <c r="C10312" t="s">
        <v>550</v>
      </c>
      <c r="D10312" t="s">
        <v>8051</v>
      </c>
      <c r="E10312" t="s">
        <v>133</v>
      </c>
      <c r="F10312" t="s">
        <v>134</v>
      </c>
      <c r="G10312" t="s">
        <v>135</v>
      </c>
      <c r="H10312" t="s">
        <v>152</v>
      </c>
      <c r="I10312">
        <v>50</v>
      </c>
      <c r="J10312" t="s">
        <v>139</v>
      </c>
      <c r="K10312" t="s">
        <v>153</v>
      </c>
      <c r="L10312">
        <v>50</v>
      </c>
      <c r="M10312" t="s">
        <v>139</v>
      </c>
      <c r="N10312" t="s">
        <v>154</v>
      </c>
      <c r="O10312">
        <v>50</v>
      </c>
      <c r="P10312" t="s">
        <v>139</v>
      </c>
    </row>
    <row r="10313" spans="1:40" x14ac:dyDescent="0.2">
      <c r="A10313" s="26">
        <v>41904.564983807868</v>
      </c>
      <c r="B10313" t="s">
        <v>130</v>
      </c>
      <c r="C10313" t="s">
        <v>550</v>
      </c>
      <c r="D10313" t="s">
        <v>8052</v>
      </c>
      <c r="E10313" t="s">
        <v>133</v>
      </c>
      <c r="F10313" t="s">
        <v>134</v>
      </c>
      <c r="G10313" t="s">
        <v>135</v>
      </c>
      <c r="H10313" t="s">
        <v>156</v>
      </c>
      <c r="I10313">
        <v>35</v>
      </c>
      <c r="J10313" t="s">
        <v>139</v>
      </c>
      <c r="K10313" t="s">
        <v>157</v>
      </c>
      <c r="L10313">
        <v>5</v>
      </c>
      <c r="M10313" t="s">
        <v>139</v>
      </c>
      <c r="N10313" t="s">
        <v>158</v>
      </c>
      <c r="O10313">
        <v>60</v>
      </c>
      <c r="P10313" t="s">
        <v>139</v>
      </c>
    </row>
    <row r="10314" spans="1:40" x14ac:dyDescent="0.2">
      <c r="A10314" s="26">
        <v>41904.564983807868</v>
      </c>
      <c r="B10314" t="s">
        <v>130</v>
      </c>
      <c r="C10314" t="s">
        <v>550</v>
      </c>
      <c r="D10314" t="s">
        <v>8053</v>
      </c>
      <c r="E10314" t="s">
        <v>133</v>
      </c>
      <c r="F10314" t="s">
        <v>134</v>
      </c>
      <c r="G10314" t="s">
        <v>135</v>
      </c>
      <c r="H10314" t="s">
        <v>160</v>
      </c>
      <c r="I10314">
        <v>1</v>
      </c>
      <c r="J10314" t="s">
        <v>139</v>
      </c>
    </row>
    <row r="10315" spans="1:40" x14ac:dyDescent="0.2">
      <c r="A10315" s="26">
        <v>41904.564983807868</v>
      </c>
      <c r="B10315" t="s">
        <v>130</v>
      </c>
      <c r="C10315" t="s">
        <v>550</v>
      </c>
      <c r="D10315" t="s">
        <v>8054</v>
      </c>
      <c r="E10315" t="s">
        <v>133</v>
      </c>
      <c r="F10315" t="s">
        <v>134</v>
      </c>
      <c r="G10315" t="s">
        <v>135</v>
      </c>
      <c r="H10315" t="s">
        <v>162</v>
      </c>
      <c r="I10315">
        <v>30</v>
      </c>
      <c r="J10315" t="s">
        <v>139</v>
      </c>
      <c r="K10315" t="s">
        <v>163</v>
      </c>
      <c r="L10315">
        <v>30</v>
      </c>
      <c r="M10315" t="s">
        <v>139</v>
      </c>
      <c r="N10315" t="s">
        <v>164</v>
      </c>
      <c r="O10315">
        <v>30</v>
      </c>
      <c r="P10315" t="s">
        <v>139</v>
      </c>
      <c r="Q10315" t="s">
        <v>165</v>
      </c>
      <c r="R10315">
        <v>10</v>
      </c>
      <c r="S10315" t="s">
        <v>139</v>
      </c>
      <c r="T10315" t="s">
        <v>166</v>
      </c>
      <c r="U10315">
        <v>20</v>
      </c>
      <c r="V10315" t="s">
        <v>139</v>
      </c>
      <c r="W10315" t="s">
        <v>167</v>
      </c>
      <c r="X10315">
        <v>20</v>
      </c>
      <c r="Y10315" t="s">
        <v>139</v>
      </c>
      <c r="Z10315" t="s">
        <v>168</v>
      </c>
      <c r="AA10315">
        <v>20</v>
      </c>
      <c r="AB10315" t="s">
        <v>139</v>
      </c>
      <c r="AC10315" t="s">
        <v>169</v>
      </c>
      <c r="AD10315">
        <v>20</v>
      </c>
      <c r="AE10315" t="s">
        <v>139</v>
      </c>
      <c r="AF10315" t="s">
        <v>170</v>
      </c>
      <c r="AG10315">
        <v>115200</v>
      </c>
      <c r="AH10315" t="s">
        <v>139</v>
      </c>
      <c r="AI10315" t="s">
        <v>171</v>
      </c>
      <c r="AJ10315">
        <v>12000</v>
      </c>
      <c r="AK10315" t="s">
        <v>139</v>
      </c>
      <c r="AL10315" t="s">
        <v>172</v>
      </c>
      <c r="AM10315">
        <v>30000</v>
      </c>
      <c r="AN10315" t="s">
        <v>139</v>
      </c>
    </row>
    <row r="10316" spans="1:40" x14ac:dyDescent="0.2">
      <c r="A10316" s="26">
        <v>41904.564983807868</v>
      </c>
      <c r="B10316" t="s">
        <v>130</v>
      </c>
      <c r="C10316" t="s">
        <v>550</v>
      </c>
      <c r="D10316" t="s">
        <v>8055</v>
      </c>
      <c r="E10316" t="s">
        <v>133</v>
      </c>
      <c r="F10316" t="s">
        <v>134</v>
      </c>
      <c r="G10316" t="s">
        <v>135</v>
      </c>
      <c r="H10316" t="s">
        <v>174</v>
      </c>
      <c r="I10316">
        <v>60</v>
      </c>
      <c r="J10316" t="s">
        <v>139</v>
      </c>
      <c r="K10316" t="s">
        <v>175</v>
      </c>
      <c r="L10316">
        <v>40</v>
      </c>
      <c r="M10316" t="s">
        <v>139</v>
      </c>
      <c r="N10316" t="s">
        <v>176</v>
      </c>
      <c r="O10316">
        <v>50</v>
      </c>
      <c r="P10316" t="s">
        <v>139</v>
      </c>
      <c r="Q10316" t="s">
        <v>177</v>
      </c>
      <c r="R10316">
        <v>40</v>
      </c>
      <c r="S10316" t="s">
        <v>139</v>
      </c>
      <c r="T10316" t="s">
        <v>178</v>
      </c>
      <c r="U10316">
        <v>60</v>
      </c>
      <c r="V10316" t="s">
        <v>139</v>
      </c>
      <c r="W10316" t="s">
        <v>179</v>
      </c>
      <c r="X10316">
        <v>50</v>
      </c>
      <c r="Y10316" t="s">
        <v>139</v>
      </c>
      <c r="Z10316" t="s">
        <v>180</v>
      </c>
      <c r="AA10316">
        <v>50</v>
      </c>
      <c r="AB10316" t="s">
        <v>139</v>
      </c>
      <c r="AC10316" t="s">
        <v>181</v>
      </c>
      <c r="AD10316">
        <v>35</v>
      </c>
      <c r="AE10316" t="s">
        <v>139</v>
      </c>
      <c r="AF10316" t="s">
        <v>182</v>
      </c>
      <c r="AG10316">
        <v>8</v>
      </c>
      <c r="AH10316" t="s">
        <v>139</v>
      </c>
      <c r="AI10316" t="s">
        <v>183</v>
      </c>
      <c r="AJ10316">
        <v>90</v>
      </c>
      <c r="AK10316" t="s">
        <v>139</v>
      </c>
      <c r="AL10316" t="s">
        <v>184</v>
      </c>
      <c r="AM10316">
        <v>1</v>
      </c>
      <c r="AN10316" t="s">
        <v>139</v>
      </c>
    </row>
    <row r="10317" spans="1:40" x14ac:dyDescent="0.2">
      <c r="A10317" s="26">
        <v>41904.564983807868</v>
      </c>
      <c r="B10317" t="s">
        <v>130</v>
      </c>
      <c r="C10317" t="s">
        <v>550</v>
      </c>
      <c r="D10317" t="s">
        <v>8056</v>
      </c>
      <c r="E10317" t="s">
        <v>133</v>
      </c>
      <c r="F10317" t="s">
        <v>134</v>
      </c>
      <c r="G10317" t="s">
        <v>135</v>
      </c>
      <c r="H10317" t="s">
        <v>186</v>
      </c>
      <c r="I10317">
        <v>33</v>
      </c>
      <c r="J10317" t="s">
        <v>139</v>
      </c>
      <c r="K10317" t="s">
        <v>187</v>
      </c>
      <c r="L10317">
        <v>33</v>
      </c>
      <c r="M10317" t="s">
        <v>139</v>
      </c>
      <c r="N10317" t="s">
        <v>188</v>
      </c>
      <c r="O10317">
        <v>34</v>
      </c>
      <c r="P10317" t="s">
        <v>139</v>
      </c>
      <c r="Q10317" t="s">
        <v>166</v>
      </c>
      <c r="R10317">
        <v>20</v>
      </c>
      <c r="S10317" t="s">
        <v>139</v>
      </c>
      <c r="T10317" t="s">
        <v>167</v>
      </c>
      <c r="U10317">
        <v>20</v>
      </c>
      <c r="V10317" t="s">
        <v>139</v>
      </c>
      <c r="W10317" t="s">
        <v>168</v>
      </c>
      <c r="X10317">
        <v>20</v>
      </c>
      <c r="Y10317" t="s">
        <v>139</v>
      </c>
      <c r="Z10317" t="s">
        <v>189</v>
      </c>
      <c r="AA10317">
        <v>20</v>
      </c>
      <c r="AB10317" t="s">
        <v>139</v>
      </c>
      <c r="AC10317" t="s">
        <v>190</v>
      </c>
      <c r="AD10317">
        <v>20</v>
      </c>
      <c r="AE10317" t="s">
        <v>139</v>
      </c>
      <c r="AF10317" t="s">
        <v>191</v>
      </c>
      <c r="AG10317">
        <v>20</v>
      </c>
      <c r="AH10317" t="s">
        <v>139</v>
      </c>
      <c r="AI10317" t="s">
        <v>170</v>
      </c>
      <c r="AJ10317">
        <v>115200</v>
      </c>
      <c r="AK10317" t="s">
        <v>139</v>
      </c>
      <c r="AL10317" t="s">
        <v>171</v>
      </c>
      <c r="AM10317">
        <v>12000</v>
      </c>
      <c r="AN10317" t="s">
        <v>139</v>
      </c>
    </row>
    <row r="10318" spans="1:40" x14ac:dyDescent="0.2">
      <c r="A10318" s="26">
        <v>41904.564983807868</v>
      </c>
      <c r="B10318" t="s">
        <v>130</v>
      </c>
      <c r="C10318" t="s">
        <v>550</v>
      </c>
      <c r="D10318" t="s">
        <v>8057</v>
      </c>
      <c r="E10318" t="s">
        <v>133</v>
      </c>
      <c r="F10318" t="s">
        <v>134</v>
      </c>
      <c r="G10318" t="s">
        <v>135</v>
      </c>
      <c r="H10318" t="s">
        <v>142</v>
      </c>
      <c r="I10318">
        <v>49</v>
      </c>
      <c r="J10318" t="s">
        <v>139</v>
      </c>
      <c r="K10318" t="s">
        <v>143</v>
      </c>
      <c r="L10318">
        <v>130</v>
      </c>
      <c r="M10318" t="s">
        <v>139</v>
      </c>
      <c r="N10318" t="s">
        <v>144</v>
      </c>
      <c r="O10318">
        <v>180</v>
      </c>
      <c r="P10318" t="s">
        <v>139</v>
      </c>
      <c r="Q10318" t="s">
        <v>145</v>
      </c>
      <c r="R10318">
        <v>140</v>
      </c>
      <c r="S10318" t="s">
        <v>139</v>
      </c>
      <c r="T10318" t="s">
        <v>146</v>
      </c>
      <c r="U10318">
        <v>80</v>
      </c>
      <c r="V10318" t="s">
        <v>139</v>
      </c>
      <c r="W10318" t="s">
        <v>147</v>
      </c>
      <c r="X10318">
        <v>101</v>
      </c>
      <c r="Y10318" t="s">
        <v>139</v>
      </c>
      <c r="Z10318" t="s">
        <v>148</v>
      </c>
      <c r="AA10318">
        <v>190</v>
      </c>
      <c r="AB10318" t="s">
        <v>139</v>
      </c>
      <c r="AC10318" t="s">
        <v>149</v>
      </c>
      <c r="AD10318">
        <v>20</v>
      </c>
      <c r="AE10318" t="s">
        <v>139</v>
      </c>
    </row>
    <row r="10319" spans="1:40" x14ac:dyDescent="0.2">
      <c r="A10319" s="26">
        <v>41904.564983807868</v>
      </c>
      <c r="B10319" t="s">
        <v>130</v>
      </c>
      <c r="C10319" t="s">
        <v>550</v>
      </c>
      <c r="D10319" t="s">
        <v>8058</v>
      </c>
    </row>
    <row r="10320" spans="1:40" x14ac:dyDescent="0.2">
      <c r="A10320" s="26">
        <v>41904.564983807868</v>
      </c>
      <c r="B10320" t="s">
        <v>130</v>
      </c>
      <c r="C10320" t="s">
        <v>550</v>
      </c>
      <c r="D10320" t="s">
        <v>8059</v>
      </c>
      <c r="E10320" t="s">
        <v>133</v>
      </c>
      <c r="F10320" t="s">
        <v>134</v>
      </c>
      <c r="G10320" t="s">
        <v>135</v>
      </c>
      <c r="H10320" t="s">
        <v>152</v>
      </c>
      <c r="I10320">
        <v>50</v>
      </c>
      <c r="J10320" t="s">
        <v>139</v>
      </c>
      <c r="K10320" t="s">
        <v>153</v>
      </c>
      <c r="L10320">
        <v>50</v>
      </c>
      <c r="M10320" t="s">
        <v>139</v>
      </c>
      <c r="N10320" t="s">
        <v>154</v>
      </c>
      <c r="O10320">
        <v>50</v>
      </c>
      <c r="P10320" t="s">
        <v>139</v>
      </c>
    </row>
    <row r="10321" spans="1:40" x14ac:dyDescent="0.2">
      <c r="A10321" s="26">
        <v>41904.564983807868</v>
      </c>
      <c r="B10321" t="s">
        <v>130</v>
      </c>
      <c r="C10321" t="s">
        <v>550</v>
      </c>
      <c r="D10321" t="s">
        <v>8060</v>
      </c>
      <c r="E10321" t="s">
        <v>133</v>
      </c>
      <c r="F10321" t="s">
        <v>134</v>
      </c>
      <c r="G10321" t="s">
        <v>135</v>
      </c>
      <c r="H10321" t="s">
        <v>156</v>
      </c>
      <c r="I10321">
        <v>35</v>
      </c>
      <c r="J10321" t="s">
        <v>139</v>
      </c>
      <c r="K10321" t="s">
        <v>157</v>
      </c>
      <c r="L10321">
        <v>5</v>
      </c>
      <c r="M10321" t="s">
        <v>139</v>
      </c>
      <c r="N10321" t="s">
        <v>158</v>
      </c>
      <c r="O10321">
        <v>60</v>
      </c>
      <c r="P10321" t="s">
        <v>139</v>
      </c>
    </row>
    <row r="10322" spans="1:40" x14ac:dyDescent="0.2">
      <c r="A10322" s="26">
        <v>41904.564983807868</v>
      </c>
      <c r="B10322" t="s">
        <v>130</v>
      </c>
      <c r="C10322" t="s">
        <v>550</v>
      </c>
      <c r="D10322" t="s">
        <v>8061</v>
      </c>
      <c r="E10322" t="s">
        <v>133</v>
      </c>
      <c r="F10322" t="s">
        <v>134</v>
      </c>
      <c r="G10322" t="s">
        <v>135</v>
      </c>
      <c r="H10322" t="s">
        <v>160</v>
      </c>
      <c r="I10322">
        <v>1</v>
      </c>
      <c r="J10322" t="s">
        <v>139</v>
      </c>
    </row>
    <row r="10323" spans="1:40" x14ac:dyDescent="0.2">
      <c r="A10323" s="26">
        <v>41904.564983807868</v>
      </c>
      <c r="B10323" t="s">
        <v>130</v>
      </c>
      <c r="C10323" t="s">
        <v>550</v>
      </c>
      <c r="D10323" t="s">
        <v>8062</v>
      </c>
      <c r="E10323" t="s">
        <v>133</v>
      </c>
      <c r="F10323" t="s">
        <v>134</v>
      </c>
      <c r="G10323" t="s">
        <v>135</v>
      </c>
      <c r="H10323" t="s">
        <v>162</v>
      </c>
      <c r="I10323">
        <v>30</v>
      </c>
      <c r="J10323" t="s">
        <v>139</v>
      </c>
      <c r="K10323" t="s">
        <v>163</v>
      </c>
      <c r="L10323">
        <v>30</v>
      </c>
      <c r="M10323" t="s">
        <v>139</v>
      </c>
      <c r="N10323" t="s">
        <v>164</v>
      </c>
      <c r="O10323">
        <v>30</v>
      </c>
      <c r="P10323" t="s">
        <v>139</v>
      </c>
      <c r="Q10323" t="s">
        <v>165</v>
      </c>
      <c r="R10323">
        <v>10</v>
      </c>
      <c r="S10323" t="s">
        <v>139</v>
      </c>
      <c r="T10323" t="s">
        <v>166</v>
      </c>
      <c r="U10323">
        <v>20</v>
      </c>
      <c r="V10323" t="s">
        <v>139</v>
      </c>
      <c r="W10323" t="s">
        <v>167</v>
      </c>
      <c r="X10323">
        <v>20</v>
      </c>
      <c r="Y10323" t="s">
        <v>139</v>
      </c>
      <c r="Z10323" t="s">
        <v>168</v>
      </c>
      <c r="AA10323">
        <v>20</v>
      </c>
      <c r="AB10323" t="s">
        <v>139</v>
      </c>
      <c r="AC10323" t="s">
        <v>169</v>
      </c>
      <c r="AD10323">
        <v>20</v>
      </c>
      <c r="AE10323" t="s">
        <v>139</v>
      </c>
      <c r="AF10323" t="s">
        <v>170</v>
      </c>
      <c r="AG10323">
        <v>115200</v>
      </c>
      <c r="AH10323" t="s">
        <v>139</v>
      </c>
      <c r="AI10323" t="s">
        <v>171</v>
      </c>
      <c r="AJ10323">
        <v>12000</v>
      </c>
      <c r="AK10323" t="s">
        <v>139</v>
      </c>
      <c r="AL10323" t="s">
        <v>172</v>
      </c>
      <c r="AM10323">
        <v>30000</v>
      </c>
      <c r="AN10323" t="s">
        <v>139</v>
      </c>
    </row>
    <row r="10324" spans="1:40" x14ac:dyDescent="0.2">
      <c r="A10324" s="26">
        <v>41904.564983807868</v>
      </c>
      <c r="B10324" t="s">
        <v>130</v>
      </c>
      <c r="C10324" t="s">
        <v>550</v>
      </c>
      <c r="D10324" t="s">
        <v>8063</v>
      </c>
      <c r="E10324" t="s">
        <v>133</v>
      </c>
      <c r="F10324" t="s">
        <v>134</v>
      </c>
      <c r="G10324" t="s">
        <v>135</v>
      </c>
      <c r="H10324" t="s">
        <v>174</v>
      </c>
      <c r="I10324">
        <v>60</v>
      </c>
      <c r="J10324" t="s">
        <v>139</v>
      </c>
      <c r="K10324" t="s">
        <v>175</v>
      </c>
      <c r="L10324">
        <v>40</v>
      </c>
      <c r="M10324" t="s">
        <v>139</v>
      </c>
      <c r="N10324" t="s">
        <v>176</v>
      </c>
      <c r="O10324">
        <v>50</v>
      </c>
      <c r="P10324" t="s">
        <v>139</v>
      </c>
      <c r="Q10324" t="s">
        <v>177</v>
      </c>
      <c r="R10324">
        <v>40</v>
      </c>
      <c r="S10324" t="s">
        <v>139</v>
      </c>
      <c r="T10324" t="s">
        <v>178</v>
      </c>
      <c r="U10324">
        <v>60</v>
      </c>
      <c r="V10324" t="s">
        <v>139</v>
      </c>
      <c r="W10324" t="s">
        <v>179</v>
      </c>
      <c r="X10324">
        <v>50</v>
      </c>
      <c r="Y10324" t="s">
        <v>139</v>
      </c>
      <c r="Z10324" t="s">
        <v>180</v>
      </c>
      <c r="AA10324">
        <v>50</v>
      </c>
      <c r="AB10324" t="s">
        <v>139</v>
      </c>
      <c r="AC10324" t="s">
        <v>181</v>
      </c>
      <c r="AD10324">
        <v>35</v>
      </c>
      <c r="AE10324" t="s">
        <v>139</v>
      </c>
      <c r="AF10324" t="s">
        <v>182</v>
      </c>
      <c r="AG10324">
        <v>8</v>
      </c>
      <c r="AH10324" t="s">
        <v>139</v>
      </c>
      <c r="AI10324" t="s">
        <v>183</v>
      </c>
      <c r="AJ10324">
        <v>90</v>
      </c>
      <c r="AK10324" t="s">
        <v>139</v>
      </c>
      <c r="AL10324" t="s">
        <v>184</v>
      </c>
      <c r="AM10324">
        <v>1</v>
      </c>
      <c r="AN10324" t="s">
        <v>139</v>
      </c>
    </row>
    <row r="10325" spans="1:40" x14ac:dyDescent="0.2">
      <c r="A10325" s="26">
        <v>41904.564983807868</v>
      </c>
      <c r="B10325" t="s">
        <v>130</v>
      </c>
      <c r="C10325" t="s">
        <v>124</v>
      </c>
      <c r="D10325" t="s">
        <v>8064</v>
      </c>
      <c r="E10325" t="s">
        <v>133</v>
      </c>
      <c r="F10325" t="s">
        <v>134</v>
      </c>
      <c r="G10325" t="s">
        <v>135</v>
      </c>
      <c r="H10325" t="s">
        <v>174</v>
      </c>
      <c r="I10325">
        <v>60</v>
      </c>
      <c r="J10325" t="s">
        <v>139</v>
      </c>
      <c r="K10325" t="s">
        <v>175</v>
      </c>
      <c r="L10325">
        <v>40</v>
      </c>
      <c r="M10325" t="s">
        <v>139</v>
      </c>
      <c r="N10325" t="s">
        <v>176</v>
      </c>
      <c r="O10325">
        <v>50</v>
      </c>
      <c r="P10325" t="s">
        <v>139</v>
      </c>
      <c r="Q10325" t="s">
        <v>177</v>
      </c>
      <c r="R10325">
        <v>40</v>
      </c>
      <c r="S10325" t="s">
        <v>139</v>
      </c>
      <c r="T10325" t="s">
        <v>178</v>
      </c>
      <c r="U10325">
        <v>60</v>
      </c>
      <c r="V10325" t="s">
        <v>139</v>
      </c>
      <c r="W10325" t="s">
        <v>179</v>
      </c>
      <c r="X10325">
        <v>50</v>
      </c>
      <c r="Y10325" t="s">
        <v>139</v>
      </c>
      <c r="Z10325" t="s">
        <v>180</v>
      </c>
      <c r="AA10325">
        <v>50</v>
      </c>
      <c r="AB10325" t="s">
        <v>139</v>
      </c>
      <c r="AC10325" t="s">
        <v>181</v>
      </c>
      <c r="AD10325">
        <v>35</v>
      </c>
      <c r="AE10325" t="s">
        <v>139</v>
      </c>
      <c r="AF10325" t="s">
        <v>182</v>
      </c>
      <c r="AG10325">
        <v>8</v>
      </c>
      <c r="AH10325" t="s">
        <v>139</v>
      </c>
      <c r="AI10325" t="s">
        <v>183</v>
      </c>
      <c r="AJ10325">
        <v>90</v>
      </c>
      <c r="AK10325" t="s">
        <v>139</v>
      </c>
      <c r="AL10325" t="s">
        <v>184</v>
      </c>
      <c r="AM10325">
        <v>1</v>
      </c>
      <c r="AN10325" t="s">
        <v>139</v>
      </c>
    </row>
    <row r="10326" spans="1:40" x14ac:dyDescent="0.2">
      <c r="A10326" s="26">
        <v>41904.564983807868</v>
      </c>
      <c r="B10326" t="s">
        <v>130</v>
      </c>
      <c r="C10326" t="s">
        <v>124</v>
      </c>
      <c r="D10326" t="s">
        <v>8065</v>
      </c>
      <c r="E10326" t="s">
        <v>133</v>
      </c>
      <c r="F10326" t="s">
        <v>134</v>
      </c>
      <c r="G10326" t="s">
        <v>135</v>
      </c>
      <c r="H10326" t="s">
        <v>186</v>
      </c>
      <c r="I10326">
        <v>33</v>
      </c>
      <c r="J10326" t="s">
        <v>139</v>
      </c>
      <c r="K10326" t="s">
        <v>187</v>
      </c>
      <c r="L10326">
        <v>33</v>
      </c>
      <c r="M10326" t="s">
        <v>139</v>
      </c>
      <c r="N10326" t="s">
        <v>188</v>
      </c>
      <c r="O10326">
        <v>34</v>
      </c>
      <c r="P10326" t="s">
        <v>139</v>
      </c>
      <c r="Q10326" t="s">
        <v>166</v>
      </c>
      <c r="R10326">
        <v>20</v>
      </c>
      <c r="S10326" t="s">
        <v>139</v>
      </c>
      <c r="T10326" t="s">
        <v>167</v>
      </c>
      <c r="U10326">
        <v>20</v>
      </c>
      <c r="V10326" t="s">
        <v>139</v>
      </c>
      <c r="W10326" t="s">
        <v>168</v>
      </c>
      <c r="X10326">
        <v>20</v>
      </c>
      <c r="Y10326" t="s">
        <v>139</v>
      </c>
      <c r="Z10326" t="s">
        <v>189</v>
      </c>
      <c r="AA10326">
        <v>20</v>
      </c>
      <c r="AB10326" t="s">
        <v>139</v>
      </c>
      <c r="AC10326" t="s">
        <v>190</v>
      </c>
      <c r="AD10326">
        <v>20</v>
      </c>
      <c r="AE10326" t="s">
        <v>139</v>
      </c>
      <c r="AF10326" t="s">
        <v>191</v>
      </c>
      <c r="AG10326">
        <v>20</v>
      </c>
      <c r="AH10326" t="s">
        <v>139</v>
      </c>
      <c r="AI10326" t="s">
        <v>170</v>
      </c>
      <c r="AJ10326">
        <v>115200</v>
      </c>
      <c r="AK10326" t="s">
        <v>139</v>
      </c>
      <c r="AL10326" t="s">
        <v>171</v>
      </c>
      <c r="AM10326">
        <v>12000</v>
      </c>
      <c r="AN10326" t="s">
        <v>139</v>
      </c>
    </row>
    <row r="10327" spans="1:40" x14ac:dyDescent="0.2">
      <c r="A10327" s="26">
        <v>41904.564983807868</v>
      </c>
      <c r="B10327" t="s">
        <v>130</v>
      </c>
      <c r="C10327" t="s">
        <v>124</v>
      </c>
      <c r="D10327" t="s">
        <v>8066</v>
      </c>
      <c r="E10327" t="s">
        <v>133</v>
      </c>
      <c r="F10327" t="s">
        <v>134</v>
      </c>
      <c r="G10327" t="s">
        <v>135</v>
      </c>
      <c r="H10327" t="s">
        <v>142</v>
      </c>
      <c r="I10327">
        <v>49</v>
      </c>
      <c r="J10327" t="s">
        <v>139</v>
      </c>
      <c r="K10327" t="s">
        <v>143</v>
      </c>
      <c r="L10327">
        <v>130</v>
      </c>
      <c r="M10327" t="s">
        <v>139</v>
      </c>
      <c r="N10327" t="s">
        <v>144</v>
      </c>
      <c r="O10327">
        <v>180</v>
      </c>
      <c r="P10327" t="s">
        <v>139</v>
      </c>
      <c r="Q10327" t="s">
        <v>145</v>
      </c>
      <c r="R10327">
        <v>140</v>
      </c>
      <c r="S10327" t="s">
        <v>139</v>
      </c>
      <c r="T10327" t="s">
        <v>146</v>
      </c>
      <c r="U10327">
        <v>80</v>
      </c>
      <c r="V10327" t="s">
        <v>139</v>
      </c>
      <c r="W10327" t="s">
        <v>147</v>
      </c>
      <c r="X10327">
        <v>101</v>
      </c>
      <c r="Y10327" t="s">
        <v>139</v>
      </c>
      <c r="Z10327" t="s">
        <v>148</v>
      </c>
      <c r="AA10327">
        <v>190</v>
      </c>
      <c r="AB10327" t="s">
        <v>139</v>
      </c>
      <c r="AC10327" t="s">
        <v>149</v>
      </c>
      <c r="AD10327">
        <v>20</v>
      </c>
      <c r="AE10327" t="s">
        <v>139</v>
      </c>
    </row>
    <row r="10328" spans="1:40" x14ac:dyDescent="0.2">
      <c r="A10328" s="26">
        <v>41904.564983807868</v>
      </c>
      <c r="B10328" t="s">
        <v>130</v>
      </c>
      <c r="C10328" t="s">
        <v>124</v>
      </c>
      <c r="D10328" t="s">
        <v>8067</v>
      </c>
    </row>
    <row r="10329" spans="1:40" x14ac:dyDescent="0.2">
      <c r="A10329" s="26">
        <v>41904.564983807868</v>
      </c>
      <c r="B10329" t="s">
        <v>130</v>
      </c>
      <c r="C10329" t="s">
        <v>124</v>
      </c>
      <c r="D10329" t="s">
        <v>8068</v>
      </c>
      <c r="E10329" t="s">
        <v>133</v>
      </c>
      <c r="F10329" t="s">
        <v>134</v>
      </c>
      <c r="G10329" t="s">
        <v>135</v>
      </c>
      <c r="H10329" t="s">
        <v>152</v>
      </c>
      <c r="I10329">
        <v>50</v>
      </c>
      <c r="J10329" t="s">
        <v>139</v>
      </c>
      <c r="K10329" t="s">
        <v>153</v>
      </c>
      <c r="L10329">
        <v>50</v>
      </c>
      <c r="M10329" t="s">
        <v>139</v>
      </c>
      <c r="N10329" t="s">
        <v>154</v>
      </c>
      <c r="O10329">
        <v>50</v>
      </c>
      <c r="P10329" t="s">
        <v>139</v>
      </c>
    </row>
    <row r="10330" spans="1:40" x14ac:dyDescent="0.2">
      <c r="A10330" s="26">
        <v>41904.564983807868</v>
      </c>
      <c r="B10330" t="s">
        <v>130</v>
      </c>
      <c r="C10330" t="s">
        <v>124</v>
      </c>
      <c r="D10330" t="s">
        <v>8069</v>
      </c>
      <c r="E10330" t="s">
        <v>133</v>
      </c>
      <c r="F10330" t="s">
        <v>134</v>
      </c>
      <c r="G10330" t="s">
        <v>135</v>
      </c>
      <c r="H10330" t="s">
        <v>156</v>
      </c>
      <c r="I10330">
        <v>35</v>
      </c>
      <c r="J10330" t="s">
        <v>139</v>
      </c>
      <c r="K10330" t="s">
        <v>157</v>
      </c>
      <c r="L10330">
        <v>5</v>
      </c>
      <c r="M10330" t="s">
        <v>139</v>
      </c>
      <c r="N10330" t="s">
        <v>158</v>
      </c>
      <c r="O10330">
        <v>60</v>
      </c>
      <c r="P10330" t="s">
        <v>139</v>
      </c>
    </row>
    <row r="10331" spans="1:40" x14ac:dyDescent="0.2">
      <c r="A10331" s="26">
        <v>41904.564983807868</v>
      </c>
      <c r="B10331" t="s">
        <v>130</v>
      </c>
      <c r="C10331" t="s">
        <v>124</v>
      </c>
      <c r="D10331" t="s">
        <v>8070</v>
      </c>
      <c r="E10331" t="s">
        <v>133</v>
      </c>
      <c r="F10331" t="s">
        <v>134</v>
      </c>
      <c r="G10331" t="s">
        <v>135</v>
      </c>
      <c r="H10331" t="s">
        <v>160</v>
      </c>
      <c r="I10331">
        <v>1</v>
      </c>
      <c r="J10331" t="s">
        <v>139</v>
      </c>
    </row>
    <row r="10332" spans="1:40" x14ac:dyDescent="0.2">
      <c r="A10332" s="26">
        <v>41904.564983807868</v>
      </c>
      <c r="B10332" t="s">
        <v>130</v>
      </c>
      <c r="C10332" t="s">
        <v>124</v>
      </c>
      <c r="D10332" t="s">
        <v>8071</v>
      </c>
      <c r="E10332" t="s">
        <v>133</v>
      </c>
      <c r="F10332" t="s">
        <v>134</v>
      </c>
      <c r="G10332" t="s">
        <v>135</v>
      </c>
      <c r="H10332" t="s">
        <v>162</v>
      </c>
      <c r="I10332">
        <v>30</v>
      </c>
      <c r="J10332" t="s">
        <v>139</v>
      </c>
      <c r="K10332" t="s">
        <v>163</v>
      </c>
      <c r="L10332">
        <v>30</v>
      </c>
      <c r="M10332" t="s">
        <v>139</v>
      </c>
      <c r="N10332" t="s">
        <v>164</v>
      </c>
      <c r="O10332">
        <v>30</v>
      </c>
      <c r="P10332" t="s">
        <v>139</v>
      </c>
      <c r="Q10332" t="s">
        <v>165</v>
      </c>
      <c r="R10332">
        <v>10</v>
      </c>
      <c r="S10332" t="s">
        <v>139</v>
      </c>
      <c r="T10332" t="s">
        <v>166</v>
      </c>
      <c r="U10332">
        <v>20</v>
      </c>
      <c r="V10332" t="s">
        <v>139</v>
      </c>
      <c r="W10332" t="s">
        <v>167</v>
      </c>
      <c r="X10332">
        <v>20</v>
      </c>
      <c r="Y10332" t="s">
        <v>139</v>
      </c>
      <c r="Z10332" t="s">
        <v>168</v>
      </c>
      <c r="AA10332">
        <v>20</v>
      </c>
      <c r="AB10332" t="s">
        <v>139</v>
      </c>
      <c r="AC10332" t="s">
        <v>169</v>
      </c>
      <c r="AD10332">
        <v>20</v>
      </c>
      <c r="AE10332" t="s">
        <v>139</v>
      </c>
      <c r="AF10332" t="s">
        <v>170</v>
      </c>
      <c r="AG10332">
        <v>115200</v>
      </c>
      <c r="AH10332" t="s">
        <v>139</v>
      </c>
      <c r="AI10332" t="s">
        <v>171</v>
      </c>
      <c r="AJ10332">
        <v>12000</v>
      </c>
      <c r="AK10332" t="s">
        <v>139</v>
      </c>
      <c r="AL10332" t="s">
        <v>172</v>
      </c>
      <c r="AM10332">
        <v>30000</v>
      </c>
      <c r="AN10332" t="s">
        <v>139</v>
      </c>
    </row>
    <row r="10333" spans="1:40" x14ac:dyDescent="0.2">
      <c r="A10333" s="26">
        <v>41904.564983807868</v>
      </c>
      <c r="B10333" t="s">
        <v>130</v>
      </c>
      <c r="C10333" t="s">
        <v>124</v>
      </c>
      <c r="D10333" t="s">
        <v>8072</v>
      </c>
      <c r="E10333" t="s">
        <v>133</v>
      </c>
      <c r="F10333" t="s">
        <v>134</v>
      </c>
      <c r="G10333" t="s">
        <v>135</v>
      </c>
      <c r="H10333" t="s">
        <v>174</v>
      </c>
      <c r="I10333">
        <v>60</v>
      </c>
      <c r="J10333" t="s">
        <v>139</v>
      </c>
      <c r="K10333" t="s">
        <v>175</v>
      </c>
      <c r="L10333">
        <v>40</v>
      </c>
      <c r="M10333" t="s">
        <v>139</v>
      </c>
      <c r="N10333" t="s">
        <v>176</v>
      </c>
      <c r="O10333">
        <v>50</v>
      </c>
      <c r="P10333" t="s">
        <v>139</v>
      </c>
      <c r="Q10333" t="s">
        <v>177</v>
      </c>
      <c r="R10333">
        <v>40</v>
      </c>
      <c r="S10333" t="s">
        <v>139</v>
      </c>
      <c r="T10333" t="s">
        <v>178</v>
      </c>
      <c r="U10333">
        <v>60</v>
      </c>
      <c r="V10333" t="s">
        <v>139</v>
      </c>
      <c r="W10333" t="s">
        <v>179</v>
      </c>
      <c r="X10333">
        <v>50</v>
      </c>
      <c r="Y10333" t="s">
        <v>139</v>
      </c>
      <c r="Z10333" t="s">
        <v>180</v>
      </c>
      <c r="AA10333">
        <v>50</v>
      </c>
      <c r="AB10333" t="s">
        <v>139</v>
      </c>
      <c r="AC10333" t="s">
        <v>181</v>
      </c>
      <c r="AD10333">
        <v>35</v>
      </c>
      <c r="AE10333" t="s">
        <v>139</v>
      </c>
      <c r="AF10333" t="s">
        <v>182</v>
      </c>
      <c r="AG10333">
        <v>8</v>
      </c>
      <c r="AH10333" t="s">
        <v>139</v>
      </c>
      <c r="AI10333" t="s">
        <v>183</v>
      </c>
      <c r="AJ10333">
        <v>90</v>
      </c>
      <c r="AK10333" t="s">
        <v>139</v>
      </c>
      <c r="AL10333" t="s">
        <v>184</v>
      </c>
      <c r="AM10333">
        <v>1</v>
      </c>
      <c r="AN10333" t="s">
        <v>139</v>
      </c>
    </row>
    <row r="10334" spans="1:40" x14ac:dyDescent="0.2">
      <c r="A10334" s="26">
        <v>41904.564983807868</v>
      </c>
      <c r="B10334" t="s">
        <v>130</v>
      </c>
      <c r="C10334" t="s">
        <v>124</v>
      </c>
      <c r="D10334" t="s">
        <v>8073</v>
      </c>
      <c r="E10334" t="s">
        <v>133</v>
      </c>
      <c r="F10334" t="s">
        <v>134</v>
      </c>
      <c r="G10334" t="s">
        <v>135</v>
      </c>
      <c r="H10334" t="s">
        <v>186</v>
      </c>
      <c r="I10334">
        <v>33</v>
      </c>
      <c r="J10334" t="s">
        <v>139</v>
      </c>
      <c r="K10334" t="s">
        <v>187</v>
      </c>
      <c r="L10334">
        <v>33</v>
      </c>
      <c r="M10334" t="s">
        <v>139</v>
      </c>
      <c r="N10334" t="s">
        <v>188</v>
      </c>
      <c r="O10334">
        <v>34</v>
      </c>
      <c r="P10334" t="s">
        <v>139</v>
      </c>
      <c r="Q10334" t="s">
        <v>166</v>
      </c>
      <c r="R10334">
        <v>20</v>
      </c>
      <c r="S10334" t="s">
        <v>139</v>
      </c>
      <c r="T10334" t="s">
        <v>167</v>
      </c>
      <c r="U10334">
        <v>20</v>
      </c>
      <c r="V10334" t="s">
        <v>139</v>
      </c>
      <c r="W10334" t="s">
        <v>168</v>
      </c>
      <c r="X10334">
        <v>20</v>
      </c>
      <c r="Y10334" t="s">
        <v>139</v>
      </c>
      <c r="Z10334" t="s">
        <v>189</v>
      </c>
      <c r="AA10334">
        <v>20</v>
      </c>
      <c r="AB10334" t="s">
        <v>139</v>
      </c>
      <c r="AC10334" t="s">
        <v>190</v>
      </c>
      <c r="AD10334">
        <v>20</v>
      </c>
      <c r="AE10334" t="s">
        <v>139</v>
      </c>
      <c r="AF10334" t="s">
        <v>191</v>
      </c>
      <c r="AG10334">
        <v>20</v>
      </c>
      <c r="AH10334" t="s">
        <v>139</v>
      </c>
      <c r="AI10334" t="s">
        <v>170</v>
      </c>
      <c r="AJ10334">
        <v>115200</v>
      </c>
      <c r="AK10334" t="s">
        <v>139</v>
      </c>
      <c r="AL10334" t="s">
        <v>171</v>
      </c>
      <c r="AM10334">
        <v>12000</v>
      </c>
      <c r="AN10334" t="s">
        <v>139</v>
      </c>
    </row>
    <row r="10335" spans="1:40" x14ac:dyDescent="0.2">
      <c r="A10335" s="26">
        <v>41904.564983807868</v>
      </c>
      <c r="B10335" t="s">
        <v>130</v>
      </c>
      <c r="C10335" t="s">
        <v>124</v>
      </c>
      <c r="D10335" t="s">
        <v>8074</v>
      </c>
      <c r="E10335" t="s">
        <v>133</v>
      </c>
      <c r="F10335" t="s">
        <v>134</v>
      </c>
      <c r="G10335" t="s">
        <v>135</v>
      </c>
      <c r="H10335" t="s">
        <v>142</v>
      </c>
      <c r="I10335">
        <v>49</v>
      </c>
      <c r="J10335" t="s">
        <v>139</v>
      </c>
      <c r="K10335" t="s">
        <v>143</v>
      </c>
      <c r="L10335">
        <v>130</v>
      </c>
      <c r="M10335" t="s">
        <v>139</v>
      </c>
      <c r="N10335" t="s">
        <v>144</v>
      </c>
      <c r="O10335">
        <v>180</v>
      </c>
      <c r="P10335" t="s">
        <v>139</v>
      </c>
      <c r="Q10335" t="s">
        <v>145</v>
      </c>
      <c r="R10335">
        <v>140</v>
      </c>
      <c r="S10335" t="s">
        <v>139</v>
      </c>
      <c r="T10335" t="s">
        <v>146</v>
      </c>
      <c r="U10335">
        <v>80</v>
      </c>
      <c r="V10335" t="s">
        <v>139</v>
      </c>
      <c r="W10335" t="s">
        <v>147</v>
      </c>
      <c r="X10335">
        <v>101</v>
      </c>
      <c r="Y10335" t="s">
        <v>139</v>
      </c>
      <c r="Z10335" t="s">
        <v>148</v>
      </c>
      <c r="AA10335">
        <v>190</v>
      </c>
      <c r="AB10335" t="s">
        <v>139</v>
      </c>
      <c r="AC10335" t="s">
        <v>149</v>
      </c>
      <c r="AD10335">
        <v>20</v>
      </c>
      <c r="AE10335" t="s">
        <v>139</v>
      </c>
    </row>
    <row r="10336" spans="1:40" x14ac:dyDescent="0.2">
      <c r="A10336" s="26">
        <v>41904.564983807868</v>
      </c>
      <c r="B10336" t="s">
        <v>130</v>
      </c>
      <c r="C10336" t="s">
        <v>124</v>
      </c>
      <c r="D10336" t="s">
        <v>8075</v>
      </c>
    </row>
    <row r="10337" spans="1:40" x14ac:dyDescent="0.2">
      <c r="A10337" s="26">
        <v>41904.564983807868</v>
      </c>
      <c r="B10337" t="s">
        <v>130</v>
      </c>
      <c r="C10337" t="s">
        <v>124</v>
      </c>
      <c r="D10337" t="s">
        <v>8076</v>
      </c>
      <c r="E10337" t="s">
        <v>133</v>
      </c>
      <c r="F10337" t="s">
        <v>134</v>
      </c>
      <c r="G10337" t="s">
        <v>135</v>
      </c>
      <c r="H10337" t="s">
        <v>152</v>
      </c>
      <c r="I10337">
        <v>50</v>
      </c>
      <c r="J10337" t="s">
        <v>139</v>
      </c>
      <c r="K10337" t="s">
        <v>153</v>
      </c>
      <c r="L10337">
        <v>50</v>
      </c>
      <c r="M10337" t="s">
        <v>139</v>
      </c>
      <c r="N10337" t="s">
        <v>154</v>
      </c>
      <c r="O10337">
        <v>50</v>
      </c>
      <c r="P10337" t="s">
        <v>139</v>
      </c>
    </row>
    <row r="10338" spans="1:40" x14ac:dyDescent="0.2">
      <c r="A10338" s="26">
        <v>41904.564983807868</v>
      </c>
      <c r="B10338" t="s">
        <v>130</v>
      </c>
      <c r="C10338" t="s">
        <v>124</v>
      </c>
      <c r="D10338" t="s">
        <v>8077</v>
      </c>
      <c r="E10338" t="s">
        <v>133</v>
      </c>
      <c r="F10338" t="s">
        <v>134</v>
      </c>
      <c r="G10338" t="s">
        <v>135</v>
      </c>
      <c r="H10338" t="s">
        <v>156</v>
      </c>
      <c r="I10338">
        <v>35</v>
      </c>
      <c r="J10338" t="s">
        <v>139</v>
      </c>
      <c r="K10338" t="s">
        <v>157</v>
      </c>
      <c r="L10338">
        <v>5</v>
      </c>
      <c r="M10338" t="s">
        <v>139</v>
      </c>
      <c r="N10338" t="s">
        <v>158</v>
      </c>
      <c r="O10338">
        <v>60</v>
      </c>
      <c r="P10338" t="s">
        <v>139</v>
      </c>
    </row>
    <row r="10339" spans="1:40" x14ac:dyDescent="0.2">
      <c r="A10339" s="26">
        <v>41904.564983807868</v>
      </c>
      <c r="B10339" t="s">
        <v>130</v>
      </c>
      <c r="C10339" t="s">
        <v>124</v>
      </c>
      <c r="D10339" t="s">
        <v>8078</v>
      </c>
      <c r="E10339" t="s">
        <v>133</v>
      </c>
      <c r="F10339" t="s">
        <v>134</v>
      </c>
      <c r="G10339" t="s">
        <v>135</v>
      </c>
      <c r="H10339" t="s">
        <v>160</v>
      </c>
      <c r="I10339">
        <v>1</v>
      </c>
      <c r="J10339" t="s">
        <v>139</v>
      </c>
    </row>
    <row r="10340" spans="1:40" x14ac:dyDescent="0.2">
      <c r="A10340" s="26">
        <v>41904.564983807868</v>
      </c>
      <c r="B10340" t="s">
        <v>7485</v>
      </c>
      <c r="C10340" t="s">
        <v>128</v>
      </c>
    </row>
    <row r="10341" spans="1:40" x14ac:dyDescent="0.2">
      <c r="A10341" s="26">
        <v>41904.564983807868</v>
      </c>
      <c r="B10341" t="s">
        <v>130</v>
      </c>
      <c r="C10341" t="s">
        <v>128</v>
      </c>
      <c r="D10341" t="s">
        <v>8079</v>
      </c>
      <c r="E10341" t="s">
        <v>133</v>
      </c>
      <c r="F10341" t="s">
        <v>134</v>
      </c>
      <c r="G10341" t="s">
        <v>135</v>
      </c>
      <c r="H10341" t="s">
        <v>142</v>
      </c>
      <c r="I10341">
        <v>49</v>
      </c>
      <c r="J10341" t="s">
        <v>139</v>
      </c>
      <c r="K10341" t="s">
        <v>143</v>
      </c>
      <c r="L10341">
        <v>130</v>
      </c>
      <c r="M10341" t="s">
        <v>139</v>
      </c>
      <c r="N10341" t="s">
        <v>144</v>
      </c>
      <c r="O10341">
        <v>180</v>
      </c>
      <c r="P10341" t="s">
        <v>139</v>
      </c>
      <c r="Q10341" t="s">
        <v>145</v>
      </c>
      <c r="R10341">
        <v>140</v>
      </c>
      <c r="S10341" t="s">
        <v>139</v>
      </c>
      <c r="T10341" t="s">
        <v>146</v>
      </c>
      <c r="U10341">
        <v>80</v>
      </c>
      <c r="V10341" t="s">
        <v>139</v>
      </c>
      <c r="W10341" t="s">
        <v>147</v>
      </c>
      <c r="X10341">
        <v>101</v>
      </c>
      <c r="Y10341" t="s">
        <v>139</v>
      </c>
      <c r="Z10341" t="s">
        <v>148</v>
      </c>
      <c r="AA10341">
        <v>190</v>
      </c>
      <c r="AB10341" t="s">
        <v>139</v>
      </c>
      <c r="AC10341" t="s">
        <v>149</v>
      </c>
      <c r="AD10341">
        <v>20</v>
      </c>
      <c r="AE10341" t="s">
        <v>139</v>
      </c>
    </row>
    <row r="10342" spans="1:40" x14ac:dyDescent="0.2">
      <c r="A10342" s="26">
        <v>41904.564983807868</v>
      </c>
      <c r="B10342" t="s">
        <v>130</v>
      </c>
      <c r="C10342" t="s">
        <v>128</v>
      </c>
      <c r="D10342" t="s">
        <v>8080</v>
      </c>
    </row>
    <row r="10343" spans="1:40" x14ac:dyDescent="0.2">
      <c r="A10343" s="26">
        <v>41904.564983807868</v>
      </c>
      <c r="B10343" t="s">
        <v>130</v>
      </c>
      <c r="C10343" t="s">
        <v>128</v>
      </c>
      <c r="D10343" t="s">
        <v>8081</v>
      </c>
      <c r="E10343" t="s">
        <v>133</v>
      </c>
      <c r="F10343" t="s">
        <v>134</v>
      </c>
      <c r="G10343" t="s">
        <v>135</v>
      </c>
      <c r="H10343" t="s">
        <v>152</v>
      </c>
      <c r="I10343">
        <v>50</v>
      </c>
      <c r="J10343" t="s">
        <v>139</v>
      </c>
      <c r="K10343" t="s">
        <v>153</v>
      </c>
      <c r="L10343">
        <v>50</v>
      </c>
      <c r="M10343" t="s">
        <v>139</v>
      </c>
      <c r="N10343" t="s">
        <v>154</v>
      </c>
      <c r="O10343">
        <v>50</v>
      </c>
      <c r="P10343" t="s">
        <v>139</v>
      </c>
    </row>
    <row r="10344" spans="1:40" x14ac:dyDescent="0.2">
      <c r="A10344" s="26">
        <v>41904.564983807868</v>
      </c>
      <c r="B10344" t="s">
        <v>130</v>
      </c>
      <c r="C10344" t="s">
        <v>128</v>
      </c>
      <c r="D10344" t="s">
        <v>8082</v>
      </c>
      <c r="E10344" t="s">
        <v>133</v>
      </c>
      <c r="F10344" t="s">
        <v>134</v>
      </c>
      <c r="G10344" t="s">
        <v>135</v>
      </c>
      <c r="H10344" t="s">
        <v>156</v>
      </c>
      <c r="I10344">
        <v>35</v>
      </c>
      <c r="J10344" t="s">
        <v>139</v>
      </c>
      <c r="K10344" t="s">
        <v>157</v>
      </c>
      <c r="L10344">
        <v>5</v>
      </c>
      <c r="M10344" t="s">
        <v>139</v>
      </c>
      <c r="N10344" t="s">
        <v>158</v>
      </c>
      <c r="O10344">
        <v>60</v>
      </c>
      <c r="P10344" t="s">
        <v>139</v>
      </c>
    </row>
    <row r="10345" spans="1:40" x14ac:dyDescent="0.2">
      <c r="A10345" s="26">
        <v>41904.564983807868</v>
      </c>
      <c r="B10345" t="s">
        <v>130</v>
      </c>
      <c r="C10345" t="s">
        <v>128</v>
      </c>
      <c r="D10345" t="s">
        <v>8083</v>
      </c>
      <c r="E10345" t="s">
        <v>133</v>
      </c>
      <c r="F10345" t="s">
        <v>134</v>
      </c>
      <c r="G10345" t="s">
        <v>135</v>
      </c>
      <c r="H10345" t="s">
        <v>160</v>
      </c>
      <c r="I10345">
        <v>1</v>
      </c>
      <c r="J10345" t="s">
        <v>139</v>
      </c>
    </row>
    <row r="10346" spans="1:40" x14ac:dyDescent="0.2">
      <c r="A10346" s="26">
        <v>41904.564983807868</v>
      </c>
      <c r="B10346" t="s">
        <v>130</v>
      </c>
      <c r="C10346" t="s">
        <v>128</v>
      </c>
      <c r="D10346" t="s">
        <v>8084</v>
      </c>
      <c r="E10346" t="s">
        <v>133</v>
      </c>
      <c r="F10346" t="s">
        <v>134</v>
      </c>
      <c r="G10346" t="s">
        <v>135</v>
      </c>
      <c r="H10346" t="s">
        <v>162</v>
      </c>
      <c r="I10346">
        <v>30</v>
      </c>
      <c r="J10346" t="s">
        <v>139</v>
      </c>
      <c r="K10346" t="s">
        <v>163</v>
      </c>
      <c r="L10346">
        <v>30</v>
      </c>
      <c r="M10346" t="s">
        <v>139</v>
      </c>
      <c r="N10346" t="s">
        <v>164</v>
      </c>
      <c r="O10346">
        <v>30</v>
      </c>
      <c r="P10346" t="s">
        <v>139</v>
      </c>
      <c r="Q10346" t="s">
        <v>165</v>
      </c>
      <c r="R10346">
        <v>10</v>
      </c>
      <c r="S10346" t="s">
        <v>139</v>
      </c>
      <c r="T10346" t="s">
        <v>166</v>
      </c>
      <c r="U10346">
        <v>20</v>
      </c>
      <c r="V10346" t="s">
        <v>139</v>
      </c>
      <c r="W10346" t="s">
        <v>167</v>
      </c>
      <c r="X10346">
        <v>20</v>
      </c>
      <c r="Y10346" t="s">
        <v>139</v>
      </c>
      <c r="Z10346" t="s">
        <v>168</v>
      </c>
      <c r="AA10346">
        <v>20</v>
      </c>
      <c r="AB10346" t="s">
        <v>139</v>
      </c>
      <c r="AC10346" t="s">
        <v>169</v>
      </c>
      <c r="AD10346">
        <v>20</v>
      </c>
      <c r="AE10346" t="s">
        <v>139</v>
      </c>
      <c r="AF10346" t="s">
        <v>170</v>
      </c>
      <c r="AG10346">
        <v>115200</v>
      </c>
      <c r="AH10346" t="s">
        <v>139</v>
      </c>
      <c r="AI10346" t="s">
        <v>171</v>
      </c>
      <c r="AJ10346">
        <v>12000</v>
      </c>
      <c r="AK10346" t="s">
        <v>139</v>
      </c>
      <c r="AL10346" t="s">
        <v>172</v>
      </c>
      <c r="AM10346">
        <v>30000</v>
      </c>
      <c r="AN10346" t="s">
        <v>139</v>
      </c>
    </row>
    <row r="10347" spans="1:40" x14ac:dyDescent="0.2">
      <c r="A10347" s="26">
        <v>41904.564983807868</v>
      </c>
      <c r="B10347" t="s">
        <v>130</v>
      </c>
      <c r="C10347" t="s">
        <v>128</v>
      </c>
      <c r="D10347" t="s">
        <v>8085</v>
      </c>
      <c r="E10347" t="s">
        <v>133</v>
      </c>
      <c r="F10347" t="s">
        <v>134</v>
      </c>
      <c r="G10347" t="s">
        <v>135</v>
      </c>
      <c r="H10347" t="s">
        <v>174</v>
      </c>
      <c r="I10347">
        <v>60</v>
      </c>
      <c r="J10347" t="s">
        <v>139</v>
      </c>
      <c r="K10347" t="s">
        <v>175</v>
      </c>
      <c r="L10347">
        <v>40</v>
      </c>
      <c r="M10347" t="s">
        <v>139</v>
      </c>
      <c r="N10347" t="s">
        <v>176</v>
      </c>
      <c r="O10347">
        <v>50</v>
      </c>
      <c r="P10347" t="s">
        <v>139</v>
      </c>
      <c r="Q10347" t="s">
        <v>177</v>
      </c>
      <c r="R10347">
        <v>40</v>
      </c>
      <c r="S10347" t="s">
        <v>139</v>
      </c>
      <c r="T10347" t="s">
        <v>178</v>
      </c>
      <c r="U10347">
        <v>60</v>
      </c>
      <c r="V10347" t="s">
        <v>139</v>
      </c>
      <c r="W10347" t="s">
        <v>179</v>
      </c>
      <c r="X10347">
        <v>50</v>
      </c>
      <c r="Y10347" t="s">
        <v>139</v>
      </c>
      <c r="Z10347" t="s">
        <v>180</v>
      </c>
      <c r="AA10347">
        <v>50</v>
      </c>
      <c r="AB10347" t="s">
        <v>139</v>
      </c>
      <c r="AC10347" t="s">
        <v>181</v>
      </c>
      <c r="AD10347">
        <v>35</v>
      </c>
      <c r="AE10347" t="s">
        <v>139</v>
      </c>
      <c r="AF10347" t="s">
        <v>182</v>
      </c>
      <c r="AG10347">
        <v>8</v>
      </c>
      <c r="AH10347" t="s">
        <v>139</v>
      </c>
      <c r="AI10347" t="s">
        <v>183</v>
      </c>
      <c r="AJ10347">
        <v>90</v>
      </c>
      <c r="AK10347" t="s">
        <v>139</v>
      </c>
      <c r="AL10347" t="s">
        <v>184</v>
      </c>
      <c r="AM10347">
        <v>1</v>
      </c>
      <c r="AN10347" t="s">
        <v>139</v>
      </c>
    </row>
    <row r="10348" spans="1:40" x14ac:dyDescent="0.2">
      <c r="A10348" s="26">
        <v>41904.564983807868</v>
      </c>
      <c r="B10348" t="s">
        <v>130</v>
      </c>
      <c r="C10348" t="s">
        <v>128</v>
      </c>
      <c r="D10348" t="s">
        <v>8086</v>
      </c>
      <c r="E10348" t="s">
        <v>133</v>
      </c>
      <c r="F10348" t="s">
        <v>134</v>
      </c>
      <c r="G10348" t="s">
        <v>135</v>
      </c>
      <c r="H10348" t="s">
        <v>186</v>
      </c>
      <c r="I10348">
        <v>33</v>
      </c>
      <c r="J10348" t="s">
        <v>139</v>
      </c>
      <c r="K10348" t="s">
        <v>187</v>
      </c>
      <c r="L10348">
        <v>33</v>
      </c>
      <c r="M10348" t="s">
        <v>139</v>
      </c>
      <c r="N10348" t="s">
        <v>188</v>
      </c>
      <c r="O10348">
        <v>34</v>
      </c>
      <c r="P10348" t="s">
        <v>139</v>
      </c>
      <c r="Q10348" t="s">
        <v>166</v>
      </c>
      <c r="R10348">
        <v>20</v>
      </c>
      <c r="S10348" t="s">
        <v>139</v>
      </c>
      <c r="T10348" t="s">
        <v>167</v>
      </c>
      <c r="U10348">
        <v>20</v>
      </c>
      <c r="V10348" t="s">
        <v>139</v>
      </c>
      <c r="W10348" t="s">
        <v>168</v>
      </c>
      <c r="X10348">
        <v>20</v>
      </c>
      <c r="Y10348" t="s">
        <v>139</v>
      </c>
      <c r="Z10348" t="s">
        <v>189</v>
      </c>
      <c r="AA10348">
        <v>20</v>
      </c>
      <c r="AB10348" t="s">
        <v>139</v>
      </c>
      <c r="AC10348" t="s">
        <v>190</v>
      </c>
      <c r="AD10348">
        <v>20</v>
      </c>
      <c r="AE10348" t="s">
        <v>139</v>
      </c>
      <c r="AF10348" t="s">
        <v>191</v>
      </c>
      <c r="AG10348">
        <v>20</v>
      </c>
      <c r="AH10348" t="s">
        <v>139</v>
      </c>
      <c r="AI10348" t="s">
        <v>170</v>
      </c>
      <c r="AJ10348">
        <v>115200</v>
      </c>
      <c r="AK10348" t="s">
        <v>139</v>
      </c>
      <c r="AL10348" t="s">
        <v>171</v>
      </c>
      <c r="AM10348">
        <v>12000</v>
      </c>
      <c r="AN10348" t="s">
        <v>139</v>
      </c>
    </row>
    <row r="10349" spans="1:40" x14ac:dyDescent="0.2">
      <c r="A10349" s="26">
        <v>41904.564983807868</v>
      </c>
      <c r="B10349" t="s">
        <v>130</v>
      </c>
      <c r="C10349" t="s">
        <v>128</v>
      </c>
      <c r="D10349" t="s">
        <v>8087</v>
      </c>
      <c r="E10349" t="s">
        <v>133</v>
      </c>
      <c r="F10349" t="s">
        <v>134</v>
      </c>
      <c r="G10349" t="s">
        <v>135</v>
      </c>
      <c r="H10349" t="s">
        <v>142</v>
      </c>
      <c r="I10349">
        <v>49</v>
      </c>
      <c r="J10349" t="s">
        <v>139</v>
      </c>
      <c r="K10349" t="s">
        <v>143</v>
      </c>
      <c r="L10349">
        <v>130</v>
      </c>
      <c r="M10349" t="s">
        <v>139</v>
      </c>
      <c r="N10349" t="s">
        <v>144</v>
      </c>
      <c r="O10349">
        <v>180</v>
      </c>
      <c r="P10349" t="s">
        <v>139</v>
      </c>
      <c r="Q10349" t="s">
        <v>145</v>
      </c>
      <c r="R10349">
        <v>140</v>
      </c>
      <c r="S10349" t="s">
        <v>139</v>
      </c>
      <c r="T10349" t="s">
        <v>146</v>
      </c>
      <c r="U10349">
        <v>80</v>
      </c>
      <c r="V10349" t="s">
        <v>139</v>
      </c>
      <c r="W10349" t="s">
        <v>147</v>
      </c>
      <c r="X10349">
        <v>101</v>
      </c>
      <c r="Y10349" t="s">
        <v>139</v>
      </c>
      <c r="Z10349" t="s">
        <v>148</v>
      </c>
      <c r="AA10349">
        <v>190</v>
      </c>
      <c r="AB10349" t="s">
        <v>139</v>
      </c>
      <c r="AC10349" t="s">
        <v>149</v>
      </c>
      <c r="AD10349">
        <v>20</v>
      </c>
      <c r="AE10349" t="s">
        <v>139</v>
      </c>
    </row>
    <row r="10350" spans="1:40" x14ac:dyDescent="0.2">
      <c r="A10350" s="26">
        <v>41904.564983807868</v>
      </c>
      <c r="B10350" t="s">
        <v>130</v>
      </c>
      <c r="C10350" t="s">
        <v>128</v>
      </c>
      <c r="D10350" t="s">
        <v>8088</v>
      </c>
    </row>
    <row r="10351" spans="1:40" x14ac:dyDescent="0.2">
      <c r="A10351" s="26">
        <v>41904.564983807868</v>
      </c>
      <c r="B10351" t="s">
        <v>130</v>
      </c>
      <c r="C10351" t="s">
        <v>128</v>
      </c>
      <c r="D10351" t="s">
        <v>8089</v>
      </c>
      <c r="E10351" t="s">
        <v>133</v>
      </c>
      <c r="F10351" t="s">
        <v>134</v>
      </c>
      <c r="G10351" t="s">
        <v>135</v>
      </c>
      <c r="H10351" t="s">
        <v>152</v>
      </c>
      <c r="I10351">
        <v>50</v>
      </c>
      <c r="J10351" t="s">
        <v>139</v>
      </c>
      <c r="K10351" t="s">
        <v>153</v>
      </c>
      <c r="L10351">
        <v>50</v>
      </c>
      <c r="M10351" t="s">
        <v>139</v>
      </c>
      <c r="N10351" t="s">
        <v>154</v>
      </c>
      <c r="O10351">
        <v>50</v>
      </c>
      <c r="P10351" t="s">
        <v>139</v>
      </c>
    </row>
    <row r="10352" spans="1:40" x14ac:dyDescent="0.2">
      <c r="A10352" s="26">
        <v>41904.564983807868</v>
      </c>
      <c r="B10352" t="s">
        <v>130</v>
      </c>
      <c r="C10352" t="s">
        <v>128</v>
      </c>
      <c r="D10352" t="s">
        <v>8090</v>
      </c>
      <c r="E10352" t="s">
        <v>133</v>
      </c>
      <c r="F10352" t="s">
        <v>134</v>
      </c>
      <c r="G10352" t="s">
        <v>135</v>
      </c>
      <c r="H10352" t="s">
        <v>156</v>
      </c>
      <c r="I10352">
        <v>35</v>
      </c>
      <c r="J10352" t="s">
        <v>139</v>
      </c>
      <c r="K10352" t="s">
        <v>157</v>
      </c>
      <c r="L10352">
        <v>5</v>
      </c>
      <c r="M10352" t="s">
        <v>139</v>
      </c>
      <c r="N10352" t="s">
        <v>158</v>
      </c>
      <c r="O10352">
        <v>60</v>
      </c>
      <c r="P10352" t="s">
        <v>139</v>
      </c>
    </row>
    <row r="10353" spans="1:40" x14ac:dyDescent="0.2">
      <c r="A10353" s="26">
        <v>41904.564983807868</v>
      </c>
      <c r="B10353" t="s">
        <v>130</v>
      </c>
      <c r="C10353" t="s">
        <v>128</v>
      </c>
      <c r="D10353" t="s">
        <v>8091</v>
      </c>
      <c r="E10353" t="s">
        <v>133</v>
      </c>
      <c r="F10353" t="s">
        <v>134</v>
      </c>
      <c r="G10353" t="s">
        <v>135</v>
      </c>
      <c r="H10353" t="s">
        <v>160</v>
      </c>
      <c r="I10353">
        <v>1</v>
      </c>
      <c r="J10353" t="s">
        <v>139</v>
      </c>
    </row>
    <row r="10354" spans="1:40" x14ac:dyDescent="0.2">
      <c r="A10354" s="26">
        <v>41904.564983807868</v>
      </c>
      <c r="B10354" t="s">
        <v>130</v>
      </c>
      <c r="C10354" t="s">
        <v>128</v>
      </c>
      <c r="D10354" t="s">
        <v>8092</v>
      </c>
      <c r="E10354" t="s">
        <v>133</v>
      </c>
      <c r="F10354" t="s">
        <v>134</v>
      </c>
      <c r="G10354" t="s">
        <v>135</v>
      </c>
      <c r="H10354" t="s">
        <v>162</v>
      </c>
      <c r="I10354">
        <v>30</v>
      </c>
      <c r="J10354" t="s">
        <v>139</v>
      </c>
      <c r="K10354" t="s">
        <v>163</v>
      </c>
      <c r="L10354">
        <v>30</v>
      </c>
      <c r="M10354" t="s">
        <v>139</v>
      </c>
      <c r="N10354" t="s">
        <v>164</v>
      </c>
      <c r="O10354">
        <v>30</v>
      </c>
      <c r="P10354" t="s">
        <v>139</v>
      </c>
      <c r="Q10354" t="s">
        <v>165</v>
      </c>
      <c r="R10354">
        <v>10</v>
      </c>
      <c r="S10354" t="s">
        <v>139</v>
      </c>
      <c r="T10354" t="s">
        <v>166</v>
      </c>
      <c r="U10354">
        <v>20</v>
      </c>
      <c r="V10354" t="s">
        <v>139</v>
      </c>
      <c r="W10354" t="s">
        <v>167</v>
      </c>
      <c r="X10354">
        <v>20</v>
      </c>
      <c r="Y10354" t="s">
        <v>139</v>
      </c>
      <c r="Z10354" t="s">
        <v>168</v>
      </c>
      <c r="AA10354">
        <v>20</v>
      </c>
      <c r="AB10354" t="s">
        <v>139</v>
      </c>
      <c r="AC10354" t="s">
        <v>169</v>
      </c>
      <c r="AD10354">
        <v>20</v>
      </c>
      <c r="AE10354" t="s">
        <v>139</v>
      </c>
      <c r="AF10354" t="s">
        <v>170</v>
      </c>
      <c r="AG10354">
        <v>115200</v>
      </c>
      <c r="AH10354" t="s">
        <v>139</v>
      </c>
      <c r="AI10354" t="s">
        <v>171</v>
      </c>
      <c r="AJ10354">
        <v>12000</v>
      </c>
      <c r="AK10354" t="s">
        <v>139</v>
      </c>
      <c r="AL10354" t="s">
        <v>172</v>
      </c>
      <c r="AM10354">
        <v>30000</v>
      </c>
      <c r="AN10354" t="s">
        <v>139</v>
      </c>
    </row>
    <row r="10355" spans="1:40" x14ac:dyDescent="0.2">
      <c r="A10355" s="26">
        <v>41904.564983807868</v>
      </c>
      <c r="B10355" t="s">
        <v>130</v>
      </c>
      <c r="C10355" t="s">
        <v>128</v>
      </c>
      <c r="D10355" t="s">
        <v>8093</v>
      </c>
      <c r="E10355" t="s">
        <v>133</v>
      </c>
      <c r="F10355" t="s">
        <v>134</v>
      </c>
      <c r="G10355" t="s">
        <v>135</v>
      </c>
      <c r="H10355" t="s">
        <v>174</v>
      </c>
      <c r="I10355">
        <v>60</v>
      </c>
      <c r="J10355" t="s">
        <v>139</v>
      </c>
      <c r="K10355" t="s">
        <v>175</v>
      </c>
      <c r="L10355">
        <v>40</v>
      </c>
      <c r="M10355" t="s">
        <v>139</v>
      </c>
      <c r="N10355" t="s">
        <v>176</v>
      </c>
      <c r="O10355">
        <v>50</v>
      </c>
      <c r="P10355" t="s">
        <v>139</v>
      </c>
      <c r="Q10355" t="s">
        <v>177</v>
      </c>
      <c r="R10355">
        <v>40</v>
      </c>
      <c r="S10355" t="s">
        <v>139</v>
      </c>
      <c r="T10355" t="s">
        <v>178</v>
      </c>
      <c r="U10355">
        <v>60</v>
      </c>
      <c r="V10355" t="s">
        <v>139</v>
      </c>
      <c r="W10355" t="s">
        <v>179</v>
      </c>
      <c r="X10355">
        <v>50</v>
      </c>
      <c r="Y10355" t="s">
        <v>139</v>
      </c>
      <c r="Z10355" t="s">
        <v>180</v>
      </c>
      <c r="AA10355">
        <v>50</v>
      </c>
      <c r="AB10355" t="s">
        <v>139</v>
      </c>
      <c r="AC10355" t="s">
        <v>181</v>
      </c>
      <c r="AD10355">
        <v>35</v>
      </c>
      <c r="AE10355" t="s">
        <v>139</v>
      </c>
      <c r="AF10355" t="s">
        <v>182</v>
      </c>
      <c r="AG10355">
        <v>8</v>
      </c>
      <c r="AH10355" t="s">
        <v>139</v>
      </c>
      <c r="AI10355" t="s">
        <v>183</v>
      </c>
      <c r="AJ10355">
        <v>90</v>
      </c>
      <c r="AK10355" t="s">
        <v>139</v>
      </c>
      <c r="AL10355" t="s">
        <v>184</v>
      </c>
      <c r="AM10355">
        <v>1</v>
      </c>
      <c r="AN10355" t="s">
        <v>139</v>
      </c>
    </row>
    <row r="10356" spans="1:40" x14ac:dyDescent="0.2">
      <c r="A10356" s="26">
        <v>41904.564983807868</v>
      </c>
      <c r="B10356" t="s">
        <v>130</v>
      </c>
      <c r="C10356" t="s">
        <v>128</v>
      </c>
      <c r="D10356" t="s">
        <v>8094</v>
      </c>
      <c r="E10356" t="s">
        <v>133</v>
      </c>
      <c r="F10356" t="s">
        <v>134</v>
      </c>
      <c r="G10356" t="s">
        <v>135</v>
      </c>
      <c r="H10356" t="s">
        <v>186</v>
      </c>
      <c r="I10356">
        <v>33</v>
      </c>
      <c r="J10356" t="s">
        <v>139</v>
      </c>
      <c r="K10356" t="s">
        <v>187</v>
      </c>
      <c r="L10356">
        <v>33</v>
      </c>
      <c r="M10356" t="s">
        <v>139</v>
      </c>
      <c r="N10356" t="s">
        <v>188</v>
      </c>
      <c r="O10356">
        <v>34</v>
      </c>
      <c r="P10356" t="s">
        <v>139</v>
      </c>
      <c r="Q10356" t="s">
        <v>166</v>
      </c>
      <c r="R10356">
        <v>20</v>
      </c>
      <c r="S10356" t="s">
        <v>139</v>
      </c>
      <c r="T10356" t="s">
        <v>167</v>
      </c>
      <c r="U10356">
        <v>20</v>
      </c>
      <c r="V10356" t="s">
        <v>139</v>
      </c>
      <c r="W10356" t="s">
        <v>168</v>
      </c>
      <c r="X10356">
        <v>20</v>
      </c>
      <c r="Y10356" t="s">
        <v>139</v>
      </c>
      <c r="Z10356" t="s">
        <v>189</v>
      </c>
      <c r="AA10356">
        <v>20</v>
      </c>
      <c r="AB10356" t="s">
        <v>139</v>
      </c>
      <c r="AC10356" t="s">
        <v>190</v>
      </c>
      <c r="AD10356">
        <v>20</v>
      </c>
      <c r="AE10356" t="s">
        <v>139</v>
      </c>
      <c r="AF10356" t="s">
        <v>191</v>
      </c>
      <c r="AG10356">
        <v>20</v>
      </c>
      <c r="AH10356" t="s">
        <v>139</v>
      </c>
      <c r="AI10356" t="s">
        <v>170</v>
      </c>
      <c r="AJ10356">
        <v>115200</v>
      </c>
      <c r="AK10356" t="s">
        <v>139</v>
      </c>
      <c r="AL10356" t="s">
        <v>171</v>
      </c>
      <c r="AM10356">
        <v>12000</v>
      </c>
      <c r="AN10356" t="s">
        <v>139</v>
      </c>
    </row>
    <row r="10357" spans="1:40" x14ac:dyDescent="0.2">
      <c r="A10357" s="26">
        <v>41904.564983807868</v>
      </c>
      <c r="B10357" t="s">
        <v>130</v>
      </c>
      <c r="C10357" t="s">
        <v>128</v>
      </c>
      <c r="D10357" t="s">
        <v>8095</v>
      </c>
      <c r="E10357" t="s">
        <v>133</v>
      </c>
      <c r="F10357" t="s">
        <v>134</v>
      </c>
      <c r="G10357" t="s">
        <v>135</v>
      </c>
      <c r="H10357" t="s">
        <v>142</v>
      </c>
      <c r="I10357">
        <v>49</v>
      </c>
      <c r="J10357" t="s">
        <v>139</v>
      </c>
      <c r="K10357" t="s">
        <v>143</v>
      </c>
      <c r="L10357">
        <v>130</v>
      </c>
      <c r="M10357" t="s">
        <v>139</v>
      </c>
      <c r="N10357" t="s">
        <v>144</v>
      </c>
      <c r="O10357">
        <v>180</v>
      </c>
      <c r="P10357" t="s">
        <v>139</v>
      </c>
      <c r="Q10357" t="s">
        <v>145</v>
      </c>
      <c r="R10357">
        <v>140</v>
      </c>
      <c r="S10357" t="s">
        <v>139</v>
      </c>
      <c r="T10357" t="s">
        <v>146</v>
      </c>
      <c r="U10357">
        <v>80</v>
      </c>
      <c r="V10357" t="s">
        <v>139</v>
      </c>
      <c r="W10357" t="s">
        <v>147</v>
      </c>
      <c r="X10357">
        <v>101</v>
      </c>
      <c r="Y10357" t="s">
        <v>139</v>
      </c>
      <c r="Z10357" t="s">
        <v>148</v>
      </c>
      <c r="AA10357">
        <v>190</v>
      </c>
      <c r="AB10357" t="s">
        <v>139</v>
      </c>
      <c r="AC10357" t="s">
        <v>149</v>
      </c>
      <c r="AD10357">
        <v>20</v>
      </c>
      <c r="AE10357" t="s">
        <v>139</v>
      </c>
    </row>
    <row r="10358" spans="1:40" x14ac:dyDescent="0.2">
      <c r="A10358" s="26">
        <v>41904.564983807868</v>
      </c>
      <c r="B10358" t="s">
        <v>130</v>
      </c>
      <c r="C10358" t="s">
        <v>128</v>
      </c>
      <c r="D10358" t="s">
        <v>8096</v>
      </c>
    </row>
    <row r="10359" spans="1:40" x14ac:dyDescent="0.2">
      <c r="A10359" s="26">
        <v>41904.564983807868</v>
      </c>
      <c r="B10359" t="s">
        <v>130</v>
      </c>
      <c r="C10359" t="s">
        <v>128</v>
      </c>
      <c r="D10359" t="s">
        <v>8097</v>
      </c>
      <c r="E10359" t="s">
        <v>133</v>
      </c>
      <c r="F10359" t="s">
        <v>134</v>
      </c>
      <c r="G10359" t="s">
        <v>135</v>
      </c>
      <c r="H10359" t="s">
        <v>152</v>
      </c>
      <c r="I10359">
        <v>50</v>
      </c>
      <c r="J10359" t="s">
        <v>139</v>
      </c>
      <c r="K10359" t="s">
        <v>153</v>
      </c>
      <c r="L10359">
        <v>50</v>
      </c>
      <c r="M10359" t="s">
        <v>139</v>
      </c>
      <c r="N10359" t="s">
        <v>154</v>
      </c>
      <c r="O10359">
        <v>50</v>
      </c>
      <c r="P10359" t="s">
        <v>139</v>
      </c>
    </row>
    <row r="10360" spans="1:40" x14ac:dyDescent="0.2">
      <c r="A10360" s="26">
        <v>41904.564983807868</v>
      </c>
      <c r="B10360" t="s">
        <v>130</v>
      </c>
      <c r="C10360" t="s">
        <v>128</v>
      </c>
      <c r="D10360" t="s">
        <v>8098</v>
      </c>
      <c r="E10360" t="s">
        <v>133</v>
      </c>
      <c r="F10360" t="s">
        <v>134</v>
      </c>
      <c r="G10360" t="s">
        <v>135</v>
      </c>
      <c r="H10360" t="s">
        <v>156</v>
      </c>
      <c r="I10360">
        <v>35</v>
      </c>
      <c r="J10360" t="s">
        <v>139</v>
      </c>
      <c r="K10360" t="s">
        <v>157</v>
      </c>
      <c r="L10360">
        <v>5</v>
      </c>
      <c r="M10360" t="s">
        <v>139</v>
      </c>
      <c r="N10360" t="s">
        <v>158</v>
      </c>
      <c r="O10360">
        <v>60</v>
      </c>
      <c r="P10360" t="s">
        <v>139</v>
      </c>
    </row>
    <row r="10361" spans="1:40" x14ac:dyDescent="0.2">
      <c r="A10361" s="26">
        <v>41904.564983807868</v>
      </c>
      <c r="B10361" t="s">
        <v>130</v>
      </c>
      <c r="C10361" t="s">
        <v>128</v>
      </c>
      <c r="D10361" t="s">
        <v>8099</v>
      </c>
      <c r="E10361" t="s">
        <v>133</v>
      </c>
      <c r="F10361" t="s">
        <v>134</v>
      </c>
      <c r="G10361" t="s">
        <v>135</v>
      </c>
      <c r="H10361" t="s">
        <v>160</v>
      </c>
      <c r="I10361">
        <v>1</v>
      </c>
      <c r="J10361" t="s">
        <v>139</v>
      </c>
    </row>
    <row r="10362" spans="1:40" x14ac:dyDescent="0.2">
      <c r="A10362" s="26">
        <v>41904.564983807868</v>
      </c>
      <c r="B10362" t="s">
        <v>7485</v>
      </c>
      <c r="C10362" t="s">
        <v>646</v>
      </c>
    </row>
    <row r="10363" spans="1:40" x14ac:dyDescent="0.2">
      <c r="A10363" s="26">
        <v>41904.564983807868</v>
      </c>
      <c r="B10363" t="s">
        <v>130</v>
      </c>
      <c r="C10363" t="s">
        <v>646</v>
      </c>
      <c r="D10363" t="s">
        <v>8100</v>
      </c>
      <c r="E10363" t="s">
        <v>133</v>
      </c>
      <c r="F10363" t="s">
        <v>134</v>
      </c>
      <c r="G10363" t="s">
        <v>135</v>
      </c>
      <c r="H10363" t="s">
        <v>142</v>
      </c>
      <c r="I10363">
        <v>49</v>
      </c>
      <c r="J10363" t="s">
        <v>139</v>
      </c>
      <c r="K10363" t="s">
        <v>143</v>
      </c>
      <c r="L10363">
        <v>130</v>
      </c>
      <c r="M10363" t="s">
        <v>139</v>
      </c>
      <c r="N10363" t="s">
        <v>144</v>
      </c>
      <c r="O10363">
        <v>180</v>
      </c>
      <c r="P10363" t="s">
        <v>139</v>
      </c>
      <c r="Q10363" t="s">
        <v>145</v>
      </c>
      <c r="R10363">
        <v>140</v>
      </c>
      <c r="S10363" t="s">
        <v>139</v>
      </c>
      <c r="T10363" t="s">
        <v>146</v>
      </c>
      <c r="U10363">
        <v>80</v>
      </c>
      <c r="V10363" t="s">
        <v>139</v>
      </c>
      <c r="W10363" t="s">
        <v>147</v>
      </c>
      <c r="X10363">
        <v>101</v>
      </c>
      <c r="Y10363" t="s">
        <v>139</v>
      </c>
      <c r="Z10363" t="s">
        <v>148</v>
      </c>
      <c r="AA10363">
        <v>190</v>
      </c>
      <c r="AB10363" t="s">
        <v>139</v>
      </c>
      <c r="AC10363" t="s">
        <v>149</v>
      </c>
      <c r="AD10363">
        <v>20</v>
      </c>
      <c r="AE10363" t="s">
        <v>139</v>
      </c>
    </row>
    <row r="10364" spans="1:40" x14ac:dyDescent="0.2">
      <c r="A10364" s="26">
        <v>41904.564983807868</v>
      </c>
      <c r="B10364" t="s">
        <v>130</v>
      </c>
      <c r="C10364" t="s">
        <v>646</v>
      </c>
      <c r="D10364" t="s">
        <v>8101</v>
      </c>
    </row>
    <row r="10365" spans="1:40" x14ac:dyDescent="0.2">
      <c r="A10365" s="26">
        <v>41904.564983807868</v>
      </c>
      <c r="B10365" t="s">
        <v>130</v>
      </c>
      <c r="C10365" t="s">
        <v>646</v>
      </c>
      <c r="D10365" t="s">
        <v>8102</v>
      </c>
      <c r="E10365" t="s">
        <v>133</v>
      </c>
      <c r="F10365" t="s">
        <v>134</v>
      </c>
      <c r="G10365" t="s">
        <v>135</v>
      </c>
      <c r="H10365" t="s">
        <v>152</v>
      </c>
      <c r="I10365">
        <v>50</v>
      </c>
      <c r="J10365" t="s">
        <v>139</v>
      </c>
      <c r="K10365" t="s">
        <v>153</v>
      </c>
      <c r="L10365">
        <v>50</v>
      </c>
      <c r="M10365" t="s">
        <v>139</v>
      </c>
      <c r="N10365" t="s">
        <v>154</v>
      </c>
      <c r="O10365">
        <v>50</v>
      </c>
      <c r="P10365" t="s">
        <v>139</v>
      </c>
    </row>
    <row r="10366" spans="1:40" x14ac:dyDescent="0.2">
      <c r="A10366" s="26">
        <v>41904.564983807868</v>
      </c>
      <c r="B10366" t="s">
        <v>130</v>
      </c>
      <c r="C10366" t="s">
        <v>646</v>
      </c>
      <c r="D10366" t="s">
        <v>8103</v>
      </c>
      <c r="E10366" t="s">
        <v>133</v>
      </c>
      <c r="F10366" t="s">
        <v>134</v>
      </c>
      <c r="G10366" t="s">
        <v>135</v>
      </c>
      <c r="H10366" t="s">
        <v>156</v>
      </c>
      <c r="I10366">
        <v>35</v>
      </c>
      <c r="J10366" t="s">
        <v>139</v>
      </c>
      <c r="K10366" t="s">
        <v>157</v>
      </c>
      <c r="L10366">
        <v>5</v>
      </c>
      <c r="M10366" t="s">
        <v>139</v>
      </c>
      <c r="N10366" t="s">
        <v>158</v>
      </c>
      <c r="O10366">
        <v>60</v>
      </c>
      <c r="P10366" t="s">
        <v>139</v>
      </c>
    </row>
    <row r="10367" spans="1:40" x14ac:dyDescent="0.2">
      <c r="A10367" s="26">
        <v>41904.564983807868</v>
      </c>
      <c r="B10367" t="s">
        <v>130</v>
      </c>
      <c r="C10367" t="s">
        <v>646</v>
      </c>
      <c r="D10367" t="s">
        <v>8104</v>
      </c>
      <c r="E10367" t="s">
        <v>133</v>
      </c>
      <c r="F10367" t="s">
        <v>134</v>
      </c>
      <c r="G10367" t="s">
        <v>135</v>
      </c>
      <c r="H10367" t="s">
        <v>160</v>
      </c>
      <c r="I10367">
        <v>1</v>
      </c>
      <c r="J10367" t="s">
        <v>139</v>
      </c>
    </row>
    <row r="10368" spans="1:40" x14ac:dyDescent="0.2">
      <c r="A10368" s="26">
        <v>41904.564983807868</v>
      </c>
      <c r="B10368" t="s">
        <v>130</v>
      </c>
      <c r="C10368" t="s">
        <v>646</v>
      </c>
      <c r="D10368" t="s">
        <v>8105</v>
      </c>
      <c r="E10368" t="s">
        <v>133</v>
      </c>
      <c r="F10368" t="s">
        <v>134</v>
      </c>
      <c r="G10368" t="s">
        <v>135</v>
      </c>
      <c r="H10368" t="s">
        <v>162</v>
      </c>
      <c r="I10368">
        <v>30</v>
      </c>
      <c r="J10368" t="s">
        <v>139</v>
      </c>
      <c r="K10368" t="s">
        <v>163</v>
      </c>
      <c r="L10368">
        <v>30</v>
      </c>
      <c r="M10368" t="s">
        <v>139</v>
      </c>
      <c r="N10368" t="s">
        <v>164</v>
      </c>
      <c r="O10368">
        <v>30</v>
      </c>
      <c r="P10368" t="s">
        <v>139</v>
      </c>
      <c r="Q10368" t="s">
        <v>165</v>
      </c>
      <c r="R10368">
        <v>10</v>
      </c>
      <c r="S10368" t="s">
        <v>139</v>
      </c>
      <c r="T10368" t="s">
        <v>166</v>
      </c>
      <c r="U10368">
        <v>20</v>
      </c>
      <c r="V10368" t="s">
        <v>139</v>
      </c>
      <c r="W10368" t="s">
        <v>167</v>
      </c>
      <c r="X10368">
        <v>20</v>
      </c>
      <c r="Y10368" t="s">
        <v>139</v>
      </c>
      <c r="Z10368" t="s">
        <v>168</v>
      </c>
      <c r="AA10368">
        <v>20</v>
      </c>
      <c r="AB10368" t="s">
        <v>139</v>
      </c>
      <c r="AC10368" t="s">
        <v>169</v>
      </c>
      <c r="AD10368">
        <v>20</v>
      </c>
      <c r="AE10368" t="s">
        <v>139</v>
      </c>
      <c r="AF10368" t="s">
        <v>170</v>
      </c>
      <c r="AG10368">
        <v>115200</v>
      </c>
      <c r="AH10368" t="s">
        <v>139</v>
      </c>
      <c r="AI10368" t="s">
        <v>171</v>
      </c>
      <c r="AJ10368">
        <v>12000</v>
      </c>
      <c r="AK10368" t="s">
        <v>139</v>
      </c>
      <c r="AL10368" t="s">
        <v>172</v>
      </c>
      <c r="AM10368">
        <v>30000</v>
      </c>
      <c r="AN10368" t="s">
        <v>139</v>
      </c>
    </row>
    <row r="10369" spans="1:40" x14ac:dyDescent="0.2">
      <c r="A10369" s="26">
        <v>41904.564983807868</v>
      </c>
      <c r="B10369" t="s">
        <v>130</v>
      </c>
      <c r="C10369" t="s">
        <v>646</v>
      </c>
      <c r="D10369" t="s">
        <v>8106</v>
      </c>
      <c r="E10369" t="s">
        <v>133</v>
      </c>
      <c r="F10369" t="s">
        <v>134</v>
      </c>
      <c r="G10369" t="s">
        <v>135</v>
      </c>
      <c r="H10369" t="s">
        <v>174</v>
      </c>
      <c r="I10369">
        <v>60</v>
      </c>
      <c r="J10369" t="s">
        <v>139</v>
      </c>
      <c r="K10369" t="s">
        <v>175</v>
      </c>
      <c r="L10369">
        <v>40</v>
      </c>
      <c r="M10369" t="s">
        <v>139</v>
      </c>
      <c r="N10369" t="s">
        <v>176</v>
      </c>
      <c r="O10369">
        <v>50</v>
      </c>
      <c r="P10369" t="s">
        <v>139</v>
      </c>
      <c r="Q10369" t="s">
        <v>177</v>
      </c>
      <c r="R10369">
        <v>40</v>
      </c>
      <c r="S10369" t="s">
        <v>139</v>
      </c>
      <c r="T10369" t="s">
        <v>178</v>
      </c>
      <c r="U10369">
        <v>60</v>
      </c>
      <c r="V10369" t="s">
        <v>139</v>
      </c>
      <c r="W10369" t="s">
        <v>179</v>
      </c>
      <c r="X10369">
        <v>50</v>
      </c>
      <c r="Y10369" t="s">
        <v>139</v>
      </c>
      <c r="Z10369" t="s">
        <v>180</v>
      </c>
      <c r="AA10369">
        <v>50</v>
      </c>
      <c r="AB10369" t="s">
        <v>139</v>
      </c>
      <c r="AC10369" t="s">
        <v>181</v>
      </c>
      <c r="AD10369">
        <v>35</v>
      </c>
      <c r="AE10369" t="s">
        <v>139</v>
      </c>
      <c r="AF10369" t="s">
        <v>182</v>
      </c>
      <c r="AG10369">
        <v>8</v>
      </c>
      <c r="AH10369" t="s">
        <v>139</v>
      </c>
      <c r="AI10369" t="s">
        <v>183</v>
      </c>
      <c r="AJ10369">
        <v>90</v>
      </c>
      <c r="AK10369" t="s">
        <v>139</v>
      </c>
      <c r="AL10369" t="s">
        <v>184</v>
      </c>
      <c r="AM10369">
        <v>1</v>
      </c>
      <c r="AN10369" t="s">
        <v>139</v>
      </c>
    </row>
    <row r="10370" spans="1:40" x14ac:dyDescent="0.2">
      <c r="A10370" s="26">
        <v>41904.564983807868</v>
      </c>
      <c r="B10370" t="s">
        <v>130</v>
      </c>
      <c r="C10370" t="s">
        <v>646</v>
      </c>
      <c r="D10370" t="s">
        <v>8107</v>
      </c>
      <c r="E10370" t="s">
        <v>133</v>
      </c>
      <c r="F10370" t="s">
        <v>134</v>
      </c>
      <c r="G10370" t="s">
        <v>135</v>
      </c>
      <c r="H10370" t="s">
        <v>186</v>
      </c>
      <c r="I10370">
        <v>33</v>
      </c>
      <c r="J10370" t="s">
        <v>139</v>
      </c>
      <c r="K10370" t="s">
        <v>187</v>
      </c>
      <c r="L10370">
        <v>33</v>
      </c>
      <c r="M10370" t="s">
        <v>139</v>
      </c>
      <c r="N10370" t="s">
        <v>188</v>
      </c>
      <c r="O10370">
        <v>34</v>
      </c>
      <c r="P10370" t="s">
        <v>139</v>
      </c>
      <c r="Q10370" t="s">
        <v>166</v>
      </c>
      <c r="R10370">
        <v>20</v>
      </c>
      <c r="S10370" t="s">
        <v>139</v>
      </c>
      <c r="T10370" t="s">
        <v>167</v>
      </c>
      <c r="U10370">
        <v>20</v>
      </c>
      <c r="V10370" t="s">
        <v>139</v>
      </c>
      <c r="W10370" t="s">
        <v>168</v>
      </c>
      <c r="X10370">
        <v>20</v>
      </c>
      <c r="Y10370" t="s">
        <v>139</v>
      </c>
      <c r="Z10370" t="s">
        <v>189</v>
      </c>
      <c r="AA10370">
        <v>20</v>
      </c>
      <c r="AB10370" t="s">
        <v>139</v>
      </c>
      <c r="AC10370" t="s">
        <v>190</v>
      </c>
      <c r="AD10370">
        <v>20</v>
      </c>
      <c r="AE10370" t="s">
        <v>139</v>
      </c>
      <c r="AF10370" t="s">
        <v>191</v>
      </c>
      <c r="AG10370">
        <v>20</v>
      </c>
      <c r="AH10370" t="s">
        <v>139</v>
      </c>
      <c r="AI10370" t="s">
        <v>170</v>
      </c>
      <c r="AJ10370">
        <v>115200</v>
      </c>
      <c r="AK10370" t="s">
        <v>139</v>
      </c>
      <c r="AL10370" t="s">
        <v>171</v>
      </c>
      <c r="AM10370">
        <v>12000</v>
      </c>
      <c r="AN10370" t="s">
        <v>139</v>
      </c>
    </row>
    <row r="10371" spans="1:40" x14ac:dyDescent="0.2">
      <c r="A10371" s="26">
        <v>41904.564983807868</v>
      </c>
      <c r="B10371" t="s">
        <v>130</v>
      </c>
      <c r="C10371" t="s">
        <v>646</v>
      </c>
      <c r="D10371" t="s">
        <v>8108</v>
      </c>
      <c r="E10371" t="s">
        <v>133</v>
      </c>
      <c r="F10371" t="s">
        <v>134</v>
      </c>
      <c r="G10371" t="s">
        <v>135</v>
      </c>
      <c r="H10371" t="s">
        <v>142</v>
      </c>
      <c r="I10371">
        <v>49</v>
      </c>
      <c r="J10371" t="s">
        <v>139</v>
      </c>
      <c r="K10371" t="s">
        <v>143</v>
      </c>
      <c r="L10371">
        <v>130</v>
      </c>
      <c r="M10371" t="s">
        <v>139</v>
      </c>
      <c r="N10371" t="s">
        <v>144</v>
      </c>
      <c r="O10371">
        <v>180</v>
      </c>
      <c r="P10371" t="s">
        <v>139</v>
      </c>
      <c r="Q10371" t="s">
        <v>145</v>
      </c>
      <c r="R10371">
        <v>140</v>
      </c>
      <c r="S10371" t="s">
        <v>139</v>
      </c>
      <c r="T10371" t="s">
        <v>146</v>
      </c>
      <c r="U10371">
        <v>80</v>
      </c>
      <c r="V10371" t="s">
        <v>139</v>
      </c>
      <c r="W10371" t="s">
        <v>147</v>
      </c>
      <c r="X10371">
        <v>101</v>
      </c>
      <c r="Y10371" t="s">
        <v>139</v>
      </c>
      <c r="Z10371" t="s">
        <v>148</v>
      </c>
      <c r="AA10371">
        <v>190</v>
      </c>
      <c r="AB10371" t="s">
        <v>139</v>
      </c>
      <c r="AC10371" t="s">
        <v>149</v>
      </c>
      <c r="AD10371">
        <v>20</v>
      </c>
      <c r="AE10371" t="s">
        <v>139</v>
      </c>
    </row>
    <row r="10372" spans="1:40" x14ac:dyDescent="0.2">
      <c r="A10372" s="26">
        <v>41904.564983807868</v>
      </c>
      <c r="B10372" t="s">
        <v>130</v>
      </c>
      <c r="C10372" t="s">
        <v>646</v>
      </c>
      <c r="D10372" t="s">
        <v>8109</v>
      </c>
    </row>
    <row r="10373" spans="1:40" x14ac:dyDescent="0.2">
      <c r="A10373" s="26">
        <v>41904.564983807868</v>
      </c>
      <c r="B10373" t="s">
        <v>130</v>
      </c>
      <c r="C10373" t="s">
        <v>646</v>
      </c>
      <c r="D10373" t="s">
        <v>8110</v>
      </c>
      <c r="E10373" t="s">
        <v>133</v>
      </c>
      <c r="F10373" t="s">
        <v>134</v>
      </c>
      <c r="G10373" t="s">
        <v>135</v>
      </c>
      <c r="H10373" t="s">
        <v>152</v>
      </c>
      <c r="I10373">
        <v>50</v>
      </c>
      <c r="J10373" t="s">
        <v>139</v>
      </c>
      <c r="K10373" t="s">
        <v>153</v>
      </c>
      <c r="L10373">
        <v>50</v>
      </c>
      <c r="M10373" t="s">
        <v>139</v>
      </c>
      <c r="N10373" t="s">
        <v>154</v>
      </c>
      <c r="O10373">
        <v>50</v>
      </c>
      <c r="P10373" t="s">
        <v>139</v>
      </c>
    </row>
    <row r="10374" spans="1:40" x14ac:dyDescent="0.2">
      <c r="A10374" s="26">
        <v>41904.564983807868</v>
      </c>
      <c r="B10374" t="s">
        <v>130</v>
      </c>
      <c r="C10374" t="s">
        <v>646</v>
      </c>
      <c r="D10374" t="s">
        <v>8111</v>
      </c>
      <c r="E10374" t="s">
        <v>133</v>
      </c>
      <c r="F10374" t="s">
        <v>134</v>
      </c>
      <c r="G10374" t="s">
        <v>135</v>
      </c>
      <c r="H10374" t="s">
        <v>156</v>
      </c>
      <c r="I10374">
        <v>35</v>
      </c>
      <c r="J10374" t="s">
        <v>139</v>
      </c>
      <c r="K10374" t="s">
        <v>157</v>
      </c>
      <c r="L10374">
        <v>5</v>
      </c>
      <c r="M10374" t="s">
        <v>139</v>
      </c>
      <c r="N10374" t="s">
        <v>158</v>
      </c>
      <c r="O10374">
        <v>60</v>
      </c>
      <c r="P10374" t="s">
        <v>139</v>
      </c>
    </row>
    <row r="10375" spans="1:40" x14ac:dyDescent="0.2">
      <c r="A10375" s="26">
        <v>41904.564983807868</v>
      </c>
      <c r="B10375" t="s">
        <v>130</v>
      </c>
      <c r="C10375" t="s">
        <v>646</v>
      </c>
      <c r="D10375" t="s">
        <v>8112</v>
      </c>
      <c r="E10375" t="s">
        <v>133</v>
      </c>
      <c r="F10375" t="s">
        <v>134</v>
      </c>
      <c r="G10375" t="s">
        <v>135</v>
      </c>
      <c r="H10375" t="s">
        <v>160</v>
      </c>
      <c r="I10375">
        <v>1</v>
      </c>
      <c r="J10375" t="s">
        <v>139</v>
      </c>
    </row>
    <row r="10376" spans="1:40" x14ac:dyDescent="0.2">
      <c r="A10376" s="26">
        <v>41904.564983807868</v>
      </c>
      <c r="B10376" t="s">
        <v>7485</v>
      </c>
      <c r="C10376" t="s">
        <v>647</v>
      </c>
    </row>
    <row r="10377" spans="1:40" x14ac:dyDescent="0.2">
      <c r="A10377" s="26">
        <v>41904.564983807868</v>
      </c>
      <c r="B10377" t="s">
        <v>130</v>
      </c>
      <c r="C10377" t="s">
        <v>647</v>
      </c>
      <c r="D10377" t="s">
        <v>8113</v>
      </c>
      <c r="E10377" t="s">
        <v>133</v>
      </c>
      <c r="F10377" t="s">
        <v>134</v>
      </c>
      <c r="G10377" t="s">
        <v>135</v>
      </c>
      <c r="H10377" t="s">
        <v>142</v>
      </c>
      <c r="I10377">
        <v>49</v>
      </c>
      <c r="J10377" t="s">
        <v>139</v>
      </c>
      <c r="K10377" t="s">
        <v>143</v>
      </c>
      <c r="L10377">
        <v>130</v>
      </c>
      <c r="M10377" t="s">
        <v>139</v>
      </c>
      <c r="N10377" t="s">
        <v>144</v>
      </c>
      <c r="O10377">
        <v>180</v>
      </c>
      <c r="P10377" t="s">
        <v>139</v>
      </c>
      <c r="Q10377" t="s">
        <v>145</v>
      </c>
      <c r="R10377">
        <v>140</v>
      </c>
      <c r="S10377" t="s">
        <v>139</v>
      </c>
      <c r="T10377" t="s">
        <v>146</v>
      </c>
      <c r="U10377">
        <v>80</v>
      </c>
      <c r="V10377" t="s">
        <v>139</v>
      </c>
      <c r="W10377" t="s">
        <v>147</v>
      </c>
      <c r="X10377">
        <v>101</v>
      </c>
      <c r="Y10377" t="s">
        <v>139</v>
      </c>
      <c r="Z10377" t="s">
        <v>148</v>
      </c>
      <c r="AA10377">
        <v>190</v>
      </c>
      <c r="AB10377" t="s">
        <v>139</v>
      </c>
      <c r="AC10377" t="s">
        <v>149</v>
      </c>
      <c r="AD10377">
        <v>20</v>
      </c>
      <c r="AE10377" t="s">
        <v>139</v>
      </c>
    </row>
    <row r="10378" spans="1:40" x14ac:dyDescent="0.2">
      <c r="A10378" s="26">
        <v>41904.564983807868</v>
      </c>
      <c r="B10378" t="s">
        <v>130</v>
      </c>
      <c r="C10378" t="s">
        <v>647</v>
      </c>
      <c r="D10378" t="s">
        <v>8114</v>
      </c>
    </row>
    <row r="10379" spans="1:40" x14ac:dyDescent="0.2">
      <c r="A10379" s="26">
        <v>41904.564983807868</v>
      </c>
      <c r="B10379" t="s">
        <v>130</v>
      </c>
      <c r="C10379" t="s">
        <v>647</v>
      </c>
      <c r="D10379" t="s">
        <v>8115</v>
      </c>
      <c r="E10379" t="s">
        <v>133</v>
      </c>
      <c r="F10379" t="s">
        <v>134</v>
      </c>
      <c r="G10379" t="s">
        <v>135</v>
      </c>
      <c r="H10379" t="s">
        <v>152</v>
      </c>
      <c r="I10379">
        <v>50</v>
      </c>
      <c r="J10379" t="s">
        <v>139</v>
      </c>
      <c r="K10379" t="s">
        <v>153</v>
      </c>
      <c r="L10379">
        <v>50</v>
      </c>
      <c r="M10379" t="s">
        <v>139</v>
      </c>
      <c r="N10379" t="s">
        <v>154</v>
      </c>
      <c r="O10379">
        <v>50</v>
      </c>
      <c r="P10379" t="s">
        <v>139</v>
      </c>
    </row>
    <row r="10380" spans="1:40" x14ac:dyDescent="0.2">
      <c r="A10380" s="26">
        <v>41904.564983807868</v>
      </c>
      <c r="B10380" t="s">
        <v>130</v>
      </c>
      <c r="C10380" t="s">
        <v>647</v>
      </c>
      <c r="D10380" t="s">
        <v>8116</v>
      </c>
      <c r="E10380" t="s">
        <v>133</v>
      </c>
      <c r="F10380" t="s">
        <v>134</v>
      </c>
      <c r="G10380" t="s">
        <v>135</v>
      </c>
      <c r="H10380" t="s">
        <v>156</v>
      </c>
      <c r="I10380">
        <v>35</v>
      </c>
      <c r="J10380" t="s">
        <v>139</v>
      </c>
      <c r="K10380" t="s">
        <v>157</v>
      </c>
      <c r="L10380">
        <v>5</v>
      </c>
      <c r="M10380" t="s">
        <v>139</v>
      </c>
      <c r="N10380" t="s">
        <v>158</v>
      </c>
      <c r="O10380">
        <v>60</v>
      </c>
      <c r="P10380" t="s">
        <v>139</v>
      </c>
    </row>
    <row r="10381" spans="1:40" x14ac:dyDescent="0.2">
      <c r="A10381" s="26">
        <v>41904.564983807868</v>
      </c>
      <c r="B10381" t="s">
        <v>130</v>
      </c>
      <c r="C10381" t="s">
        <v>647</v>
      </c>
      <c r="D10381" t="s">
        <v>8117</v>
      </c>
      <c r="E10381" t="s">
        <v>133</v>
      </c>
      <c r="F10381" t="s">
        <v>134</v>
      </c>
      <c r="G10381" t="s">
        <v>135</v>
      </c>
      <c r="H10381" t="s">
        <v>160</v>
      </c>
      <c r="I10381">
        <v>1</v>
      </c>
      <c r="J10381" t="s">
        <v>139</v>
      </c>
    </row>
    <row r="10382" spans="1:40" x14ac:dyDescent="0.2">
      <c r="A10382" s="26">
        <v>41904.564983807868</v>
      </c>
      <c r="B10382" t="s">
        <v>130</v>
      </c>
      <c r="C10382" t="s">
        <v>647</v>
      </c>
      <c r="D10382" t="s">
        <v>8118</v>
      </c>
      <c r="E10382" t="s">
        <v>133</v>
      </c>
      <c r="F10382" t="s">
        <v>134</v>
      </c>
      <c r="G10382" t="s">
        <v>135</v>
      </c>
      <c r="H10382" t="s">
        <v>162</v>
      </c>
      <c r="I10382">
        <v>30</v>
      </c>
      <c r="J10382" t="s">
        <v>139</v>
      </c>
      <c r="K10382" t="s">
        <v>163</v>
      </c>
      <c r="L10382">
        <v>30</v>
      </c>
      <c r="M10382" t="s">
        <v>139</v>
      </c>
      <c r="N10382" t="s">
        <v>164</v>
      </c>
      <c r="O10382">
        <v>30</v>
      </c>
      <c r="P10382" t="s">
        <v>139</v>
      </c>
      <c r="Q10382" t="s">
        <v>165</v>
      </c>
      <c r="R10382">
        <v>10</v>
      </c>
      <c r="S10382" t="s">
        <v>139</v>
      </c>
      <c r="T10382" t="s">
        <v>166</v>
      </c>
      <c r="U10382">
        <v>20</v>
      </c>
      <c r="V10382" t="s">
        <v>139</v>
      </c>
      <c r="W10382" t="s">
        <v>167</v>
      </c>
      <c r="X10382">
        <v>20</v>
      </c>
      <c r="Y10382" t="s">
        <v>139</v>
      </c>
      <c r="Z10382" t="s">
        <v>168</v>
      </c>
      <c r="AA10382">
        <v>20</v>
      </c>
      <c r="AB10382" t="s">
        <v>139</v>
      </c>
      <c r="AC10382" t="s">
        <v>169</v>
      </c>
      <c r="AD10382">
        <v>20</v>
      </c>
      <c r="AE10382" t="s">
        <v>139</v>
      </c>
      <c r="AF10382" t="s">
        <v>170</v>
      </c>
      <c r="AG10382">
        <v>115200</v>
      </c>
      <c r="AH10382" t="s">
        <v>139</v>
      </c>
      <c r="AI10382" t="s">
        <v>171</v>
      </c>
      <c r="AJ10382">
        <v>12000</v>
      </c>
      <c r="AK10382" t="s">
        <v>139</v>
      </c>
      <c r="AL10382" t="s">
        <v>172</v>
      </c>
      <c r="AM10382">
        <v>30000</v>
      </c>
      <c r="AN10382" t="s">
        <v>139</v>
      </c>
    </row>
    <row r="10383" spans="1:40" x14ac:dyDescent="0.2">
      <c r="A10383" s="26">
        <v>41904.564983807868</v>
      </c>
      <c r="B10383" t="s">
        <v>130</v>
      </c>
      <c r="C10383" t="s">
        <v>647</v>
      </c>
      <c r="D10383" t="s">
        <v>8119</v>
      </c>
      <c r="E10383" t="s">
        <v>133</v>
      </c>
      <c r="F10383" t="s">
        <v>134</v>
      </c>
      <c r="G10383" t="s">
        <v>135</v>
      </c>
      <c r="H10383" t="s">
        <v>174</v>
      </c>
      <c r="I10383">
        <v>60</v>
      </c>
      <c r="J10383" t="s">
        <v>139</v>
      </c>
      <c r="K10383" t="s">
        <v>175</v>
      </c>
      <c r="L10383">
        <v>40</v>
      </c>
      <c r="M10383" t="s">
        <v>139</v>
      </c>
      <c r="N10383" t="s">
        <v>176</v>
      </c>
      <c r="O10383">
        <v>50</v>
      </c>
      <c r="P10383" t="s">
        <v>139</v>
      </c>
      <c r="Q10383" t="s">
        <v>177</v>
      </c>
      <c r="R10383">
        <v>40</v>
      </c>
      <c r="S10383" t="s">
        <v>139</v>
      </c>
      <c r="T10383" t="s">
        <v>178</v>
      </c>
      <c r="U10383">
        <v>60</v>
      </c>
      <c r="V10383" t="s">
        <v>139</v>
      </c>
      <c r="W10383" t="s">
        <v>179</v>
      </c>
      <c r="X10383">
        <v>50</v>
      </c>
      <c r="Y10383" t="s">
        <v>139</v>
      </c>
      <c r="Z10383" t="s">
        <v>180</v>
      </c>
      <c r="AA10383">
        <v>50</v>
      </c>
      <c r="AB10383" t="s">
        <v>139</v>
      </c>
      <c r="AC10383" t="s">
        <v>181</v>
      </c>
      <c r="AD10383">
        <v>35</v>
      </c>
      <c r="AE10383" t="s">
        <v>139</v>
      </c>
      <c r="AF10383" t="s">
        <v>182</v>
      </c>
      <c r="AG10383">
        <v>8</v>
      </c>
      <c r="AH10383" t="s">
        <v>139</v>
      </c>
      <c r="AI10383" t="s">
        <v>183</v>
      </c>
      <c r="AJ10383">
        <v>90</v>
      </c>
      <c r="AK10383" t="s">
        <v>139</v>
      </c>
      <c r="AL10383" t="s">
        <v>184</v>
      </c>
      <c r="AM10383">
        <v>1</v>
      </c>
      <c r="AN10383" t="s">
        <v>139</v>
      </c>
    </row>
    <row r="10384" spans="1:40" x14ac:dyDescent="0.2">
      <c r="A10384" s="26">
        <v>41904.564983807868</v>
      </c>
      <c r="B10384" t="s">
        <v>130</v>
      </c>
      <c r="C10384" t="s">
        <v>647</v>
      </c>
      <c r="D10384" t="s">
        <v>8120</v>
      </c>
      <c r="E10384" t="s">
        <v>133</v>
      </c>
      <c r="F10384" t="s">
        <v>134</v>
      </c>
      <c r="G10384" t="s">
        <v>135</v>
      </c>
      <c r="H10384" t="s">
        <v>186</v>
      </c>
      <c r="I10384">
        <v>33</v>
      </c>
      <c r="J10384" t="s">
        <v>139</v>
      </c>
      <c r="K10384" t="s">
        <v>187</v>
      </c>
      <c r="L10384">
        <v>33</v>
      </c>
      <c r="M10384" t="s">
        <v>139</v>
      </c>
      <c r="N10384" t="s">
        <v>188</v>
      </c>
      <c r="O10384">
        <v>34</v>
      </c>
      <c r="P10384" t="s">
        <v>139</v>
      </c>
      <c r="Q10384" t="s">
        <v>166</v>
      </c>
      <c r="R10384">
        <v>20</v>
      </c>
      <c r="S10384" t="s">
        <v>139</v>
      </c>
      <c r="T10384" t="s">
        <v>167</v>
      </c>
      <c r="U10384">
        <v>20</v>
      </c>
      <c r="V10384" t="s">
        <v>139</v>
      </c>
      <c r="W10384" t="s">
        <v>168</v>
      </c>
      <c r="X10384">
        <v>20</v>
      </c>
      <c r="Y10384" t="s">
        <v>139</v>
      </c>
      <c r="Z10384" t="s">
        <v>189</v>
      </c>
      <c r="AA10384">
        <v>20</v>
      </c>
      <c r="AB10384" t="s">
        <v>139</v>
      </c>
      <c r="AC10384" t="s">
        <v>190</v>
      </c>
      <c r="AD10384">
        <v>20</v>
      </c>
      <c r="AE10384" t="s">
        <v>139</v>
      </c>
      <c r="AF10384" t="s">
        <v>191</v>
      </c>
      <c r="AG10384">
        <v>20</v>
      </c>
      <c r="AH10384" t="s">
        <v>139</v>
      </c>
      <c r="AI10384" t="s">
        <v>170</v>
      </c>
      <c r="AJ10384">
        <v>115200</v>
      </c>
      <c r="AK10384" t="s">
        <v>139</v>
      </c>
      <c r="AL10384" t="s">
        <v>171</v>
      </c>
      <c r="AM10384">
        <v>12000</v>
      </c>
      <c r="AN10384" t="s">
        <v>139</v>
      </c>
    </row>
    <row r="10385" spans="1:40" x14ac:dyDescent="0.2">
      <c r="A10385" s="26">
        <v>41904.564983807868</v>
      </c>
      <c r="B10385" t="s">
        <v>130</v>
      </c>
      <c r="C10385" t="s">
        <v>647</v>
      </c>
      <c r="D10385" t="s">
        <v>8121</v>
      </c>
      <c r="E10385" t="s">
        <v>133</v>
      </c>
      <c r="F10385" t="s">
        <v>134</v>
      </c>
      <c r="G10385" t="s">
        <v>135</v>
      </c>
      <c r="H10385" t="s">
        <v>142</v>
      </c>
      <c r="I10385">
        <v>49</v>
      </c>
      <c r="J10385" t="s">
        <v>139</v>
      </c>
      <c r="K10385" t="s">
        <v>143</v>
      </c>
      <c r="L10385">
        <v>130</v>
      </c>
      <c r="M10385" t="s">
        <v>139</v>
      </c>
      <c r="N10385" t="s">
        <v>144</v>
      </c>
      <c r="O10385">
        <v>180</v>
      </c>
      <c r="P10385" t="s">
        <v>139</v>
      </c>
      <c r="Q10385" t="s">
        <v>145</v>
      </c>
      <c r="R10385">
        <v>140</v>
      </c>
      <c r="S10385" t="s">
        <v>139</v>
      </c>
      <c r="T10385" t="s">
        <v>146</v>
      </c>
      <c r="U10385">
        <v>80</v>
      </c>
      <c r="V10385" t="s">
        <v>139</v>
      </c>
      <c r="W10385" t="s">
        <v>147</v>
      </c>
      <c r="X10385">
        <v>101</v>
      </c>
      <c r="Y10385" t="s">
        <v>139</v>
      </c>
      <c r="Z10385" t="s">
        <v>148</v>
      </c>
      <c r="AA10385">
        <v>190</v>
      </c>
      <c r="AB10385" t="s">
        <v>139</v>
      </c>
      <c r="AC10385" t="s">
        <v>149</v>
      </c>
      <c r="AD10385">
        <v>20</v>
      </c>
      <c r="AE10385" t="s">
        <v>139</v>
      </c>
    </row>
    <row r="10386" spans="1:40" x14ac:dyDescent="0.2">
      <c r="A10386" s="26">
        <v>41904.564983807868</v>
      </c>
      <c r="B10386" t="s">
        <v>130</v>
      </c>
      <c r="C10386" t="s">
        <v>647</v>
      </c>
      <c r="D10386" t="s">
        <v>8122</v>
      </c>
    </row>
    <row r="10387" spans="1:40" x14ac:dyDescent="0.2">
      <c r="A10387" s="26">
        <v>41904.564983807868</v>
      </c>
      <c r="B10387" t="s">
        <v>130</v>
      </c>
      <c r="C10387" t="s">
        <v>647</v>
      </c>
      <c r="D10387" t="s">
        <v>8123</v>
      </c>
      <c r="E10387" t="s">
        <v>133</v>
      </c>
      <c r="F10387" t="s">
        <v>134</v>
      </c>
      <c r="G10387" t="s">
        <v>135</v>
      </c>
      <c r="H10387" t="s">
        <v>152</v>
      </c>
      <c r="I10387">
        <v>50</v>
      </c>
      <c r="J10387" t="s">
        <v>139</v>
      </c>
      <c r="K10387" t="s">
        <v>153</v>
      </c>
      <c r="L10387">
        <v>50</v>
      </c>
      <c r="M10387" t="s">
        <v>139</v>
      </c>
      <c r="N10387" t="s">
        <v>154</v>
      </c>
      <c r="O10387">
        <v>50</v>
      </c>
      <c r="P10387" t="s">
        <v>139</v>
      </c>
    </row>
    <row r="10388" spans="1:40" x14ac:dyDescent="0.2">
      <c r="A10388" s="26">
        <v>41904.564983807868</v>
      </c>
      <c r="B10388" t="s">
        <v>130</v>
      </c>
      <c r="C10388" t="s">
        <v>129</v>
      </c>
      <c r="D10388" t="s">
        <v>8124</v>
      </c>
      <c r="E10388" t="s">
        <v>133</v>
      </c>
      <c r="F10388" t="s">
        <v>134</v>
      </c>
      <c r="G10388" t="s">
        <v>135</v>
      </c>
      <c r="H10388" t="s">
        <v>142</v>
      </c>
      <c r="I10388">
        <v>49</v>
      </c>
      <c r="J10388" t="s">
        <v>139</v>
      </c>
      <c r="K10388" t="s">
        <v>143</v>
      </c>
      <c r="L10388">
        <v>130</v>
      </c>
      <c r="M10388" t="s">
        <v>139</v>
      </c>
      <c r="N10388" t="s">
        <v>144</v>
      </c>
      <c r="O10388">
        <v>180</v>
      </c>
      <c r="P10388" t="s">
        <v>139</v>
      </c>
      <c r="Q10388" t="s">
        <v>145</v>
      </c>
      <c r="R10388">
        <v>140</v>
      </c>
      <c r="S10388" t="s">
        <v>139</v>
      </c>
      <c r="T10388" t="s">
        <v>146</v>
      </c>
      <c r="U10388">
        <v>80</v>
      </c>
      <c r="V10388" t="s">
        <v>139</v>
      </c>
      <c r="W10388" t="s">
        <v>147</v>
      </c>
      <c r="X10388">
        <v>101</v>
      </c>
      <c r="Y10388" t="s">
        <v>139</v>
      </c>
      <c r="Z10388" t="s">
        <v>148</v>
      </c>
      <c r="AA10388">
        <v>190</v>
      </c>
      <c r="AB10388" t="s">
        <v>139</v>
      </c>
      <c r="AC10388" t="s">
        <v>149</v>
      </c>
      <c r="AD10388">
        <v>20</v>
      </c>
      <c r="AE10388" t="s">
        <v>139</v>
      </c>
    </row>
    <row r="10389" spans="1:40" x14ac:dyDescent="0.2">
      <c r="A10389" s="26">
        <v>41904.564983807868</v>
      </c>
      <c r="B10389" t="s">
        <v>130</v>
      </c>
      <c r="C10389" t="s">
        <v>129</v>
      </c>
      <c r="D10389" t="s">
        <v>8125</v>
      </c>
    </row>
    <row r="10390" spans="1:40" x14ac:dyDescent="0.2">
      <c r="A10390" s="26">
        <v>41904.564983807868</v>
      </c>
      <c r="B10390" t="s">
        <v>130</v>
      </c>
      <c r="C10390" t="s">
        <v>129</v>
      </c>
      <c r="D10390" t="s">
        <v>8126</v>
      </c>
      <c r="E10390" t="s">
        <v>133</v>
      </c>
      <c r="F10390" t="s">
        <v>134</v>
      </c>
      <c r="G10390" t="s">
        <v>135</v>
      </c>
      <c r="H10390" t="s">
        <v>152</v>
      </c>
      <c r="I10390">
        <v>50</v>
      </c>
      <c r="J10390" t="s">
        <v>139</v>
      </c>
      <c r="K10390" t="s">
        <v>153</v>
      </c>
      <c r="L10390">
        <v>50</v>
      </c>
      <c r="M10390" t="s">
        <v>139</v>
      </c>
      <c r="N10390" t="s">
        <v>154</v>
      </c>
      <c r="O10390">
        <v>50</v>
      </c>
      <c r="P10390" t="s">
        <v>139</v>
      </c>
    </row>
    <row r="10391" spans="1:40" x14ac:dyDescent="0.2">
      <c r="A10391" s="26">
        <v>41904.564983807868</v>
      </c>
      <c r="B10391" t="s">
        <v>130</v>
      </c>
      <c r="C10391" t="s">
        <v>129</v>
      </c>
      <c r="D10391" t="s">
        <v>8127</v>
      </c>
      <c r="E10391" t="s">
        <v>133</v>
      </c>
      <c r="F10391" t="s">
        <v>134</v>
      </c>
      <c r="G10391" t="s">
        <v>135</v>
      </c>
      <c r="H10391" t="s">
        <v>156</v>
      </c>
      <c r="I10391">
        <v>35</v>
      </c>
      <c r="J10391" t="s">
        <v>139</v>
      </c>
      <c r="K10391" t="s">
        <v>157</v>
      </c>
      <c r="L10391">
        <v>5</v>
      </c>
      <c r="M10391" t="s">
        <v>139</v>
      </c>
      <c r="N10391" t="s">
        <v>158</v>
      </c>
      <c r="O10391">
        <v>60</v>
      </c>
      <c r="P10391" t="s">
        <v>139</v>
      </c>
    </row>
    <row r="10392" spans="1:40" x14ac:dyDescent="0.2">
      <c r="A10392" s="26">
        <v>41904.564983807868</v>
      </c>
      <c r="B10392" t="s">
        <v>130</v>
      </c>
      <c r="C10392" t="s">
        <v>129</v>
      </c>
      <c r="D10392" t="s">
        <v>8128</v>
      </c>
      <c r="E10392" t="s">
        <v>133</v>
      </c>
      <c r="F10392" t="s">
        <v>134</v>
      </c>
      <c r="G10392" t="s">
        <v>135</v>
      </c>
      <c r="H10392" t="s">
        <v>160</v>
      </c>
      <c r="I10392">
        <v>1</v>
      </c>
      <c r="J10392" t="s">
        <v>139</v>
      </c>
    </row>
    <row r="10393" spans="1:40" x14ac:dyDescent="0.2">
      <c r="A10393" s="26">
        <v>41904.564983807868</v>
      </c>
      <c r="B10393" t="s">
        <v>130</v>
      </c>
      <c r="C10393" t="s">
        <v>129</v>
      </c>
      <c r="D10393" t="s">
        <v>8129</v>
      </c>
      <c r="E10393" t="s">
        <v>133</v>
      </c>
      <c r="F10393" t="s">
        <v>134</v>
      </c>
      <c r="G10393" t="s">
        <v>135</v>
      </c>
      <c r="H10393" t="s">
        <v>162</v>
      </c>
      <c r="I10393">
        <v>30</v>
      </c>
      <c r="J10393" t="s">
        <v>139</v>
      </c>
      <c r="K10393" t="s">
        <v>163</v>
      </c>
      <c r="L10393">
        <v>30</v>
      </c>
      <c r="M10393" t="s">
        <v>139</v>
      </c>
      <c r="N10393" t="s">
        <v>164</v>
      </c>
      <c r="O10393">
        <v>30</v>
      </c>
      <c r="P10393" t="s">
        <v>139</v>
      </c>
      <c r="Q10393" t="s">
        <v>165</v>
      </c>
      <c r="R10393">
        <v>10</v>
      </c>
      <c r="S10393" t="s">
        <v>139</v>
      </c>
      <c r="T10393" t="s">
        <v>166</v>
      </c>
      <c r="U10393">
        <v>20</v>
      </c>
      <c r="V10393" t="s">
        <v>139</v>
      </c>
      <c r="W10393" t="s">
        <v>167</v>
      </c>
      <c r="X10393">
        <v>20</v>
      </c>
      <c r="Y10393" t="s">
        <v>139</v>
      </c>
      <c r="Z10393" t="s">
        <v>168</v>
      </c>
      <c r="AA10393">
        <v>20</v>
      </c>
      <c r="AB10393" t="s">
        <v>139</v>
      </c>
      <c r="AC10393" t="s">
        <v>169</v>
      </c>
      <c r="AD10393">
        <v>20</v>
      </c>
      <c r="AE10393" t="s">
        <v>139</v>
      </c>
      <c r="AF10393" t="s">
        <v>170</v>
      </c>
      <c r="AG10393">
        <v>115200</v>
      </c>
      <c r="AH10393" t="s">
        <v>139</v>
      </c>
      <c r="AI10393" t="s">
        <v>171</v>
      </c>
      <c r="AJ10393">
        <v>12000</v>
      </c>
      <c r="AK10393" t="s">
        <v>139</v>
      </c>
      <c r="AL10393" t="s">
        <v>172</v>
      </c>
      <c r="AM10393">
        <v>30000</v>
      </c>
      <c r="AN10393" t="s">
        <v>139</v>
      </c>
    </row>
    <row r="10394" spans="1:40" x14ac:dyDescent="0.2">
      <c r="A10394" s="26">
        <v>41904.564983807868</v>
      </c>
      <c r="B10394" t="s">
        <v>130</v>
      </c>
      <c r="C10394" t="s">
        <v>129</v>
      </c>
      <c r="D10394" t="s">
        <v>8130</v>
      </c>
      <c r="E10394" t="s">
        <v>133</v>
      </c>
      <c r="F10394" t="s">
        <v>134</v>
      </c>
      <c r="G10394" t="s">
        <v>135</v>
      </c>
      <c r="H10394" t="s">
        <v>174</v>
      </c>
      <c r="I10394">
        <v>60</v>
      </c>
      <c r="J10394" t="s">
        <v>139</v>
      </c>
      <c r="K10394" t="s">
        <v>175</v>
      </c>
      <c r="L10394">
        <v>40</v>
      </c>
      <c r="M10394" t="s">
        <v>139</v>
      </c>
      <c r="N10394" t="s">
        <v>176</v>
      </c>
      <c r="O10394">
        <v>50</v>
      </c>
      <c r="P10394" t="s">
        <v>139</v>
      </c>
      <c r="Q10394" t="s">
        <v>177</v>
      </c>
      <c r="R10394">
        <v>40</v>
      </c>
      <c r="S10394" t="s">
        <v>139</v>
      </c>
      <c r="T10394" t="s">
        <v>178</v>
      </c>
      <c r="U10394">
        <v>60</v>
      </c>
      <c r="V10394" t="s">
        <v>139</v>
      </c>
      <c r="W10394" t="s">
        <v>179</v>
      </c>
      <c r="X10394">
        <v>50</v>
      </c>
      <c r="Y10394" t="s">
        <v>139</v>
      </c>
      <c r="Z10394" t="s">
        <v>180</v>
      </c>
      <c r="AA10394">
        <v>50</v>
      </c>
      <c r="AB10394" t="s">
        <v>139</v>
      </c>
      <c r="AC10394" t="s">
        <v>181</v>
      </c>
      <c r="AD10394">
        <v>35</v>
      </c>
      <c r="AE10394" t="s">
        <v>139</v>
      </c>
      <c r="AF10394" t="s">
        <v>182</v>
      </c>
      <c r="AG10394">
        <v>8</v>
      </c>
      <c r="AH10394" t="s">
        <v>139</v>
      </c>
      <c r="AI10394" t="s">
        <v>183</v>
      </c>
      <c r="AJ10394">
        <v>90</v>
      </c>
      <c r="AK10394" t="s">
        <v>139</v>
      </c>
      <c r="AL10394" t="s">
        <v>184</v>
      </c>
      <c r="AM10394">
        <v>1</v>
      </c>
      <c r="AN10394" t="s">
        <v>139</v>
      </c>
    </row>
    <row r="10395" spans="1:40" x14ac:dyDescent="0.2">
      <c r="A10395" s="26">
        <v>41904.564983807868</v>
      </c>
      <c r="B10395" t="s">
        <v>130</v>
      </c>
      <c r="C10395" t="s">
        <v>129</v>
      </c>
      <c r="D10395" t="s">
        <v>8131</v>
      </c>
      <c r="E10395" t="s">
        <v>133</v>
      </c>
      <c r="F10395" t="s">
        <v>134</v>
      </c>
      <c r="G10395" t="s">
        <v>135</v>
      </c>
      <c r="H10395" t="s">
        <v>186</v>
      </c>
      <c r="I10395">
        <v>33</v>
      </c>
      <c r="J10395" t="s">
        <v>139</v>
      </c>
      <c r="K10395" t="s">
        <v>187</v>
      </c>
      <c r="L10395">
        <v>33</v>
      </c>
      <c r="M10395" t="s">
        <v>139</v>
      </c>
      <c r="N10395" t="s">
        <v>188</v>
      </c>
      <c r="O10395">
        <v>34</v>
      </c>
      <c r="P10395" t="s">
        <v>139</v>
      </c>
      <c r="Q10395" t="s">
        <v>166</v>
      </c>
      <c r="R10395">
        <v>20</v>
      </c>
      <c r="S10395" t="s">
        <v>139</v>
      </c>
      <c r="T10395" t="s">
        <v>167</v>
      </c>
      <c r="U10395">
        <v>20</v>
      </c>
      <c r="V10395" t="s">
        <v>139</v>
      </c>
      <c r="W10395" t="s">
        <v>168</v>
      </c>
      <c r="X10395">
        <v>20</v>
      </c>
      <c r="Y10395" t="s">
        <v>139</v>
      </c>
      <c r="Z10395" t="s">
        <v>189</v>
      </c>
      <c r="AA10395">
        <v>20</v>
      </c>
      <c r="AB10395" t="s">
        <v>139</v>
      </c>
      <c r="AC10395" t="s">
        <v>190</v>
      </c>
      <c r="AD10395">
        <v>20</v>
      </c>
      <c r="AE10395" t="s">
        <v>139</v>
      </c>
      <c r="AF10395" t="s">
        <v>191</v>
      </c>
      <c r="AG10395">
        <v>20</v>
      </c>
      <c r="AH10395" t="s">
        <v>139</v>
      </c>
      <c r="AI10395" t="s">
        <v>170</v>
      </c>
      <c r="AJ10395">
        <v>115200</v>
      </c>
      <c r="AK10395" t="s">
        <v>139</v>
      </c>
      <c r="AL10395" t="s">
        <v>171</v>
      </c>
      <c r="AM10395">
        <v>12000</v>
      </c>
      <c r="AN10395" t="s">
        <v>139</v>
      </c>
    </row>
    <row r="10396" spans="1:40" x14ac:dyDescent="0.2">
      <c r="A10396" s="26">
        <v>41904.564983807868</v>
      </c>
      <c r="B10396" t="s">
        <v>130</v>
      </c>
      <c r="C10396" t="s">
        <v>129</v>
      </c>
      <c r="D10396" t="s">
        <v>8132</v>
      </c>
      <c r="E10396" t="s">
        <v>133</v>
      </c>
      <c r="F10396" t="s">
        <v>134</v>
      </c>
      <c r="G10396" t="s">
        <v>135</v>
      </c>
      <c r="H10396" t="s">
        <v>142</v>
      </c>
      <c r="I10396">
        <v>49</v>
      </c>
      <c r="J10396" t="s">
        <v>139</v>
      </c>
      <c r="K10396" t="s">
        <v>143</v>
      </c>
      <c r="L10396">
        <v>130</v>
      </c>
      <c r="M10396" t="s">
        <v>139</v>
      </c>
      <c r="N10396" t="s">
        <v>144</v>
      </c>
      <c r="O10396">
        <v>180</v>
      </c>
      <c r="P10396" t="s">
        <v>139</v>
      </c>
      <c r="Q10396" t="s">
        <v>145</v>
      </c>
      <c r="R10396">
        <v>140</v>
      </c>
      <c r="S10396" t="s">
        <v>139</v>
      </c>
      <c r="T10396" t="s">
        <v>146</v>
      </c>
      <c r="U10396">
        <v>80</v>
      </c>
      <c r="V10396" t="s">
        <v>139</v>
      </c>
      <c r="W10396" t="s">
        <v>147</v>
      </c>
      <c r="X10396">
        <v>101</v>
      </c>
      <c r="Y10396" t="s">
        <v>139</v>
      </c>
      <c r="Z10396" t="s">
        <v>148</v>
      </c>
      <c r="AA10396">
        <v>190</v>
      </c>
      <c r="AB10396" t="s">
        <v>139</v>
      </c>
      <c r="AC10396" t="s">
        <v>149</v>
      </c>
      <c r="AD10396">
        <v>20</v>
      </c>
      <c r="AE10396" t="s">
        <v>139</v>
      </c>
    </row>
    <row r="10397" spans="1:40" x14ac:dyDescent="0.2">
      <c r="A10397" s="26">
        <v>41904.564983807868</v>
      </c>
      <c r="B10397" t="s">
        <v>130</v>
      </c>
      <c r="C10397" t="s">
        <v>129</v>
      </c>
      <c r="D10397" t="s">
        <v>8133</v>
      </c>
    </row>
    <row r="10398" spans="1:40" x14ac:dyDescent="0.2">
      <c r="A10398" s="26">
        <v>41904.564983807868</v>
      </c>
      <c r="B10398" t="s">
        <v>130</v>
      </c>
      <c r="C10398" t="s">
        <v>129</v>
      </c>
      <c r="D10398" t="s">
        <v>8134</v>
      </c>
      <c r="E10398" t="s">
        <v>133</v>
      </c>
      <c r="F10398" t="s">
        <v>134</v>
      </c>
      <c r="G10398" t="s">
        <v>135</v>
      </c>
      <c r="H10398" t="s">
        <v>152</v>
      </c>
      <c r="I10398">
        <v>50</v>
      </c>
      <c r="J10398" t="s">
        <v>139</v>
      </c>
      <c r="K10398" t="s">
        <v>153</v>
      </c>
      <c r="L10398">
        <v>50</v>
      </c>
      <c r="M10398" t="s">
        <v>139</v>
      </c>
      <c r="N10398" t="s">
        <v>154</v>
      </c>
      <c r="O10398">
        <v>50</v>
      </c>
      <c r="P10398" t="s">
        <v>139</v>
      </c>
    </row>
    <row r="10399" spans="1:40" x14ac:dyDescent="0.2">
      <c r="A10399" s="26">
        <v>41904.564983807868</v>
      </c>
      <c r="B10399" t="s">
        <v>130</v>
      </c>
      <c r="C10399" t="s">
        <v>129</v>
      </c>
      <c r="D10399" t="s">
        <v>8135</v>
      </c>
      <c r="E10399" t="s">
        <v>133</v>
      </c>
      <c r="F10399" t="s">
        <v>134</v>
      </c>
      <c r="G10399" t="s">
        <v>135</v>
      </c>
      <c r="H10399" t="s">
        <v>156</v>
      </c>
      <c r="I10399">
        <v>35</v>
      </c>
      <c r="J10399" t="s">
        <v>139</v>
      </c>
      <c r="K10399" t="s">
        <v>157</v>
      </c>
      <c r="L10399">
        <v>5</v>
      </c>
      <c r="M10399" t="s">
        <v>139</v>
      </c>
      <c r="N10399" t="s">
        <v>158</v>
      </c>
      <c r="O10399">
        <v>60</v>
      </c>
      <c r="P10399" t="s">
        <v>139</v>
      </c>
    </row>
    <row r="10400" spans="1:40" x14ac:dyDescent="0.2">
      <c r="A10400" s="26">
        <v>41904.564983807868</v>
      </c>
      <c r="B10400" t="s">
        <v>130</v>
      </c>
      <c r="C10400" t="s">
        <v>129</v>
      </c>
      <c r="D10400" t="s">
        <v>8136</v>
      </c>
      <c r="E10400" t="s">
        <v>133</v>
      </c>
      <c r="F10400" t="s">
        <v>134</v>
      </c>
      <c r="G10400" t="s">
        <v>135</v>
      </c>
      <c r="H10400" t="s">
        <v>160</v>
      </c>
      <c r="I10400">
        <v>1</v>
      </c>
      <c r="J10400" t="s">
        <v>139</v>
      </c>
    </row>
    <row r="10401" spans="1:40" x14ac:dyDescent="0.2">
      <c r="A10401" s="26">
        <v>41904.564983807868</v>
      </c>
      <c r="B10401" t="s">
        <v>130</v>
      </c>
      <c r="C10401" t="s">
        <v>129</v>
      </c>
      <c r="D10401" t="s">
        <v>8137</v>
      </c>
      <c r="E10401" t="s">
        <v>133</v>
      </c>
      <c r="F10401" t="s">
        <v>134</v>
      </c>
      <c r="G10401" t="s">
        <v>135</v>
      </c>
      <c r="H10401" t="s">
        <v>162</v>
      </c>
      <c r="I10401">
        <v>30</v>
      </c>
      <c r="J10401" t="s">
        <v>139</v>
      </c>
      <c r="K10401" t="s">
        <v>163</v>
      </c>
      <c r="L10401">
        <v>30</v>
      </c>
      <c r="M10401" t="s">
        <v>139</v>
      </c>
      <c r="N10401" t="s">
        <v>164</v>
      </c>
      <c r="O10401">
        <v>30</v>
      </c>
      <c r="P10401" t="s">
        <v>139</v>
      </c>
      <c r="Q10401" t="s">
        <v>165</v>
      </c>
      <c r="R10401">
        <v>10</v>
      </c>
      <c r="S10401" t="s">
        <v>139</v>
      </c>
      <c r="T10401" t="s">
        <v>166</v>
      </c>
      <c r="U10401">
        <v>20</v>
      </c>
      <c r="V10401" t="s">
        <v>139</v>
      </c>
      <c r="W10401" t="s">
        <v>167</v>
      </c>
      <c r="X10401">
        <v>20</v>
      </c>
      <c r="Y10401" t="s">
        <v>139</v>
      </c>
      <c r="Z10401" t="s">
        <v>168</v>
      </c>
      <c r="AA10401">
        <v>20</v>
      </c>
      <c r="AB10401" t="s">
        <v>139</v>
      </c>
      <c r="AC10401" t="s">
        <v>169</v>
      </c>
      <c r="AD10401">
        <v>20</v>
      </c>
      <c r="AE10401" t="s">
        <v>139</v>
      </c>
      <c r="AF10401" t="s">
        <v>170</v>
      </c>
      <c r="AG10401">
        <v>115200</v>
      </c>
      <c r="AH10401" t="s">
        <v>139</v>
      </c>
      <c r="AI10401" t="s">
        <v>171</v>
      </c>
      <c r="AJ10401">
        <v>12000</v>
      </c>
      <c r="AK10401" t="s">
        <v>139</v>
      </c>
      <c r="AL10401" t="s">
        <v>172</v>
      </c>
      <c r="AM10401">
        <v>30000</v>
      </c>
      <c r="AN10401" t="s">
        <v>139</v>
      </c>
    </row>
    <row r="10402" spans="1:40" x14ac:dyDescent="0.2">
      <c r="A10402" s="26">
        <v>41904.564983807868</v>
      </c>
      <c r="B10402" t="s">
        <v>130</v>
      </c>
      <c r="C10402" t="s">
        <v>129</v>
      </c>
      <c r="D10402" t="s">
        <v>8138</v>
      </c>
      <c r="E10402" t="s">
        <v>133</v>
      </c>
      <c r="F10402" t="s">
        <v>134</v>
      </c>
      <c r="G10402" t="s">
        <v>135</v>
      </c>
      <c r="H10402" t="s">
        <v>174</v>
      </c>
      <c r="I10402">
        <v>60</v>
      </c>
      <c r="J10402" t="s">
        <v>139</v>
      </c>
      <c r="K10402" t="s">
        <v>175</v>
      </c>
      <c r="L10402">
        <v>40</v>
      </c>
      <c r="M10402" t="s">
        <v>139</v>
      </c>
      <c r="N10402" t="s">
        <v>176</v>
      </c>
      <c r="O10402">
        <v>50</v>
      </c>
      <c r="P10402" t="s">
        <v>139</v>
      </c>
      <c r="Q10402" t="s">
        <v>177</v>
      </c>
      <c r="R10402">
        <v>40</v>
      </c>
      <c r="S10402" t="s">
        <v>139</v>
      </c>
      <c r="T10402" t="s">
        <v>178</v>
      </c>
      <c r="U10402">
        <v>60</v>
      </c>
      <c r="V10402" t="s">
        <v>139</v>
      </c>
      <c r="W10402" t="s">
        <v>179</v>
      </c>
      <c r="X10402">
        <v>50</v>
      </c>
      <c r="Y10402" t="s">
        <v>139</v>
      </c>
      <c r="Z10402" t="s">
        <v>180</v>
      </c>
      <c r="AA10402">
        <v>50</v>
      </c>
      <c r="AB10402" t="s">
        <v>139</v>
      </c>
      <c r="AC10402" t="s">
        <v>181</v>
      </c>
      <c r="AD10402">
        <v>35</v>
      </c>
      <c r="AE10402" t="s">
        <v>139</v>
      </c>
      <c r="AF10402" t="s">
        <v>182</v>
      </c>
      <c r="AG10402">
        <v>8</v>
      </c>
      <c r="AH10402" t="s">
        <v>139</v>
      </c>
      <c r="AI10402" t="s">
        <v>183</v>
      </c>
      <c r="AJ10402">
        <v>90</v>
      </c>
      <c r="AK10402" t="s">
        <v>139</v>
      </c>
      <c r="AL10402" t="s">
        <v>184</v>
      </c>
      <c r="AM10402">
        <v>1</v>
      </c>
      <c r="AN10402" t="s">
        <v>139</v>
      </c>
    </row>
    <row r="10403" spans="1:40" x14ac:dyDescent="0.2">
      <c r="A10403" s="26">
        <v>41904.564983807868</v>
      </c>
      <c r="B10403" t="s">
        <v>130</v>
      </c>
      <c r="C10403" t="s">
        <v>129</v>
      </c>
      <c r="D10403" t="s">
        <v>8139</v>
      </c>
      <c r="E10403" t="s">
        <v>133</v>
      </c>
      <c r="F10403" t="s">
        <v>134</v>
      </c>
      <c r="G10403" t="s">
        <v>135</v>
      </c>
      <c r="H10403" t="s">
        <v>186</v>
      </c>
      <c r="I10403">
        <v>33</v>
      </c>
      <c r="J10403" t="s">
        <v>139</v>
      </c>
      <c r="K10403" t="s">
        <v>187</v>
      </c>
      <c r="L10403">
        <v>33</v>
      </c>
      <c r="M10403" t="s">
        <v>139</v>
      </c>
      <c r="N10403" t="s">
        <v>188</v>
      </c>
      <c r="O10403">
        <v>34</v>
      </c>
      <c r="P10403" t="s">
        <v>139</v>
      </c>
      <c r="Q10403" t="s">
        <v>166</v>
      </c>
      <c r="R10403">
        <v>20</v>
      </c>
      <c r="S10403" t="s">
        <v>139</v>
      </c>
      <c r="T10403" t="s">
        <v>167</v>
      </c>
      <c r="U10403">
        <v>20</v>
      </c>
      <c r="V10403" t="s">
        <v>139</v>
      </c>
      <c r="W10403" t="s">
        <v>168</v>
      </c>
      <c r="X10403">
        <v>20</v>
      </c>
      <c r="Y10403" t="s">
        <v>139</v>
      </c>
      <c r="Z10403" t="s">
        <v>189</v>
      </c>
      <c r="AA10403">
        <v>20</v>
      </c>
      <c r="AB10403" t="s">
        <v>139</v>
      </c>
      <c r="AC10403" t="s">
        <v>190</v>
      </c>
      <c r="AD10403">
        <v>20</v>
      </c>
      <c r="AE10403" t="s">
        <v>139</v>
      </c>
      <c r="AF10403" t="s">
        <v>191</v>
      </c>
      <c r="AG10403">
        <v>20</v>
      </c>
      <c r="AH10403" t="s">
        <v>139</v>
      </c>
      <c r="AI10403" t="s">
        <v>170</v>
      </c>
      <c r="AJ10403">
        <v>115200</v>
      </c>
      <c r="AK10403" t="s">
        <v>139</v>
      </c>
      <c r="AL10403" t="s">
        <v>171</v>
      </c>
      <c r="AM10403">
        <v>12000</v>
      </c>
      <c r="AN10403" t="s">
        <v>139</v>
      </c>
    </row>
    <row r="10404" spans="1:40" x14ac:dyDescent="0.2">
      <c r="A10404" s="26">
        <v>41904.564983807868</v>
      </c>
      <c r="B10404" t="s">
        <v>130</v>
      </c>
      <c r="C10404" t="s">
        <v>129</v>
      </c>
      <c r="D10404" t="s">
        <v>8140</v>
      </c>
      <c r="E10404" t="s">
        <v>133</v>
      </c>
      <c r="F10404" t="s">
        <v>134</v>
      </c>
      <c r="G10404" t="s">
        <v>135</v>
      </c>
      <c r="H10404" t="s">
        <v>142</v>
      </c>
      <c r="I10404">
        <v>49</v>
      </c>
      <c r="J10404" t="s">
        <v>139</v>
      </c>
      <c r="K10404" t="s">
        <v>143</v>
      </c>
      <c r="L10404">
        <v>130</v>
      </c>
      <c r="M10404" t="s">
        <v>139</v>
      </c>
      <c r="N10404" t="s">
        <v>144</v>
      </c>
      <c r="O10404">
        <v>180</v>
      </c>
      <c r="P10404" t="s">
        <v>139</v>
      </c>
      <c r="Q10404" t="s">
        <v>145</v>
      </c>
      <c r="R10404">
        <v>140</v>
      </c>
      <c r="S10404" t="s">
        <v>139</v>
      </c>
      <c r="T10404" t="s">
        <v>146</v>
      </c>
      <c r="U10404">
        <v>80</v>
      </c>
      <c r="V10404" t="s">
        <v>139</v>
      </c>
      <c r="W10404" t="s">
        <v>147</v>
      </c>
      <c r="X10404">
        <v>101</v>
      </c>
      <c r="Y10404" t="s">
        <v>139</v>
      </c>
      <c r="Z10404" t="s">
        <v>148</v>
      </c>
      <c r="AA10404">
        <v>190</v>
      </c>
      <c r="AB10404" t="s">
        <v>139</v>
      </c>
      <c r="AC10404" t="s">
        <v>149</v>
      </c>
      <c r="AD10404">
        <v>20</v>
      </c>
      <c r="AE10404" t="s">
        <v>139</v>
      </c>
    </row>
    <row r="10405" spans="1:40" x14ac:dyDescent="0.2">
      <c r="A10405" s="26">
        <v>41904.564983807868</v>
      </c>
      <c r="B10405" t="s">
        <v>130</v>
      </c>
      <c r="C10405" t="s">
        <v>129</v>
      </c>
      <c r="D10405" t="s">
        <v>8141</v>
      </c>
    </row>
    <row r="10406" spans="1:40" x14ac:dyDescent="0.2">
      <c r="A10406" s="26">
        <v>41904.564983807868</v>
      </c>
      <c r="B10406" t="s">
        <v>130</v>
      </c>
      <c r="C10406" t="s">
        <v>129</v>
      </c>
      <c r="D10406" t="s">
        <v>8142</v>
      </c>
      <c r="E10406" t="s">
        <v>133</v>
      </c>
      <c r="F10406" t="s">
        <v>134</v>
      </c>
      <c r="G10406" t="s">
        <v>135</v>
      </c>
      <c r="H10406" t="s">
        <v>152</v>
      </c>
      <c r="I10406">
        <v>50</v>
      </c>
      <c r="J10406" t="s">
        <v>139</v>
      </c>
      <c r="K10406" t="s">
        <v>153</v>
      </c>
      <c r="L10406">
        <v>50</v>
      </c>
      <c r="M10406" t="s">
        <v>139</v>
      </c>
      <c r="N10406" t="s">
        <v>154</v>
      </c>
      <c r="O10406">
        <v>50</v>
      </c>
      <c r="P10406" t="s">
        <v>139</v>
      </c>
    </row>
    <row r="10407" spans="1:40" x14ac:dyDescent="0.2">
      <c r="A10407" s="26">
        <v>41904.564983807868</v>
      </c>
      <c r="B10407" t="s">
        <v>130</v>
      </c>
      <c r="C10407" t="s">
        <v>129</v>
      </c>
      <c r="D10407" t="s">
        <v>8143</v>
      </c>
      <c r="E10407" t="s">
        <v>133</v>
      </c>
      <c r="F10407" t="s">
        <v>134</v>
      </c>
      <c r="G10407" t="s">
        <v>135</v>
      </c>
      <c r="H10407" t="s">
        <v>156</v>
      </c>
      <c r="I10407">
        <v>35</v>
      </c>
      <c r="J10407" t="s">
        <v>139</v>
      </c>
      <c r="K10407" t="s">
        <v>157</v>
      </c>
      <c r="L10407">
        <v>5</v>
      </c>
      <c r="M10407" t="s">
        <v>139</v>
      </c>
      <c r="N10407" t="s">
        <v>158</v>
      </c>
      <c r="O10407">
        <v>60</v>
      </c>
      <c r="P10407" t="s">
        <v>139</v>
      </c>
    </row>
    <row r="10408" spans="1:40" x14ac:dyDescent="0.2">
      <c r="A10408" s="26">
        <v>41904.564983807868</v>
      </c>
      <c r="B10408" t="s">
        <v>130</v>
      </c>
      <c r="C10408" t="s">
        <v>129</v>
      </c>
      <c r="D10408" t="s">
        <v>8144</v>
      </c>
      <c r="E10408" t="s">
        <v>133</v>
      </c>
      <c r="F10408" t="s">
        <v>134</v>
      </c>
      <c r="G10408" t="s">
        <v>135</v>
      </c>
      <c r="H10408" t="s">
        <v>160</v>
      </c>
      <c r="I10408">
        <v>1</v>
      </c>
      <c r="J10408" t="s">
        <v>139</v>
      </c>
    </row>
    <row r="10409" spans="1:40" x14ac:dyDescent="0.2">
      <c r="A10409" s="26">
        <v>41904.564983807868</v>
      </c>
      <c r="B10409" t="s">
        <v>130</v>
      </c>
      <c r="C10409" t="s">
        <v>129</v>
      </c>
      <c r="D10409" t="s">
        <v>8145</v>
      </c>
      <c r="E10409" t="s">
        <v>133</v>
      </c>
      <c r="F10409" t="s">
        <v>134</v>
      </c>
      <c r="G10409" t="s">
        <v>135</v>
      </c>
      <c r="H10409" t="s">
        <v>162</v>
      </c>
      <c r="I10409">
        <v>30</v>
      </c>
      <c r="J10409" t="s">
        <v>139</v>
      </c>
      <c r="K10409" t="s">
        <v>163</v>
      </c>
      <c r="L10409">
        <v>30</v>
      </c>
      <c r="M10409" t="s">
        <v>139</v>
      </c>
      <c r="N10409" t="s">
        <v>164</v>
      </c>
      <c r="O10409">
        <v>30</v>
      </c>
      <c r="P10409" t="s">
        <v>139</v>
      </c>
      <c r="Q10409" t="s">
        <v>165</v>
      </c>
      <c r="R10409">
        <v>10</v>
      </c>
      <c r="S10409" t="s">
        <v>139</v>
      </c>
      <c r="T10409" t="s">
        <v>166</v>
      </c>
      <c r="U10409">
        <v>20</v>
      </c>
      <c r="V10409" t="s">
        <v>139</v>
      </c>
      <c r="W10409" t="s">
        <v>167</v>
      </c>
      <c r="X10409">
        <v>20</v>
      </c>
      <c r="Y10409" t="s">
        <v>139</v>
      </c>
      <c r="Z10409" t="s">
        <v>168</v>
      </c>
      <c r="AA10409">
        <v>20</v>
      </c>
      <c r="AB10409" t="s">
        <v>139</v>
      </c>
      <c r="AC10409" t="s">
        <v>169</v>
      </c>
      <c r="AD10409">
        <v>20</v>
      </c>
      <c r="AE10409" t="s">
        <v>139</v>
      </c>
      <c r="AF10409" t="s">
        <v>170</v>
      </c>
      <c r="AG10409">
        <v>115200</v>
      </c>
      <c r="AH10409" t="s">
        <v>139</v>
      </c>
      <c r="AI10409" t="s">
        <v>171</v>
      </c>
      <c r="AJ10409">
        <v>12000</v>
      </c>
      <c r="AK10409" t="s">
        <v>139</v>
      </c>
      <c r="AL10409" t="s">
        <v>172</v>
      </c>
      <c r="AM10409">
        <v>30000</v>
      </c>
      <c r="AN10409" t="s">
        <v>139</v>
      </c>
    </row>
    <row r="10410" spans="1:40" x14ac:dyDescent="0.2">
      <c r="A10410" s="26">
        <v>41904.564983807868</v>
      </c>
      <c r="B10410" t="s">
        <v>130</v>
      </c>
      <c r="C10410" t="s">
        <v>129</v>
      </c>
      <c r="D10410" t="s">
        <v>8146</v>
      </c>
      <c r="E10410" t="s">
        <v>133</v>
      </c>
      <c r="F10410" t="s">
        <v>134</v>
      </c>
      <c r="G10410" t="s">
        <v>135</v>
      </c>
      <c r="H10410" t="s">
        <v>174</v>
      </c>
      <c r="I10410">
        <v>60</v>
      </c>
      <c r="J10410" t="s">
        <v>139</v>
      </c>
      <c r="K10410" t="s">
        <v>175</v>
      </c>
      <c r="L10410">
        <v>40</v>
      </c>
      <c r="M10410" t="s">
        <v>139</v>
      </c>
      <c r="N10410" t="s">
        <v>176</v>
      </c>
      <c r="O10410">
        <v>50</v>
      </c>
      <c r="P10410" t="s">
        <v>139</v>
      </c>
      <c r="Q10410" t="s">
        <v>177</v>
      </c>
      <c r="R10410">
        <v>40</v>
      </c>
      <c r="S10410" t="s">
        <v>139</v>
      </c>
      <c r="T10410" t="s">
        <v>178</v>
      </c>
      <c r="U10410">
        <v>60</v>
      </c>
      <c r="V10410" t="s">
        <v>139</v>
      </c>
      <c r="W10410" t="s">
        <v>179</v>
      </c>
      <c r="X10410">
        <v>50</v>
      </c>
      <c r="Y10410" t="s">
        <v>139</v>
      </c>
      <c r="Z10410" t="s">
        <v>180</v>
      </c>
      <c r="AA10410">
        <v>50</v>
      </c>
      <c r="AB10410" t="s">
        <v>139</v>
      </c>
      <c r="AC10410" t="s">
        <v>181</v>
      </c>
      <c r="AD10410">
        <v>35</v>
      </c>
      <c r="AE10410" t="s">
        <v>139</v>
      </c>
      <c r="AF10410" t="s">
        <v>182</v>
      </c>
      <c r="AG10410">
        <v>8</v>
      </c>
      <c r="AH10410" t="s">
        <v>139</v>
      </c>
      <c r="AI10410" t="s">
        <v>183</v>
      </c>
      <c r="AJ10410">
        <v>90</v>
      </c>
      <c r="AK10410" t="s">
        <v>139</v>
      </c>
      <c r="AL10410" t="s">
        <v>184</v>
      </c>
      <c r="AM10410">
        <v>1</v>
      </c>
      <c r="AN10410" t="s">
        <v>139</v>
      </c>
    </row>
    <row r="10411" spans="1:40" x14ac:dyDescent="0.2">
      <c r="A10411" s="26">
        <v>41904.564983807868</v>
      </c>
      <c r="B10411" t="s">
        <v>130</v>
      </c>
      <c r="C10411" t="s">
        <v>129</v>
      </c>
      <c r="D10411" t="s">
        <v>8147</v>
      </c>
      <c r="E10411" t="s">
        <v>133</v>
      </c>
      <c r="F10411" t="s">
        <v>134</v>
      </c>
      <c r="G10411" t="s">
        <v>135</v>
      </c>
      <c r="H10411" t="s">
        <v>186</v>
      </c>
      <c r="I10411">
        <v>33</v>
      </c>
      <c r="J10411" t="s">
        <v>139</v>
      </c>
      <c r="K10411" t="s">
        <v>187</v>
      </c>
      <c r="L10411">
        <v>33</v>
      </c>
      <c r="M10411" t="s">
        <v>139</v>
      </c>
      <c r="N10411" t="s">
        <v>188</v>
      </c>
      <c r="O10411">
        <v>34</v>
      </c>
      <c r="P10411" t="s">
        <v>139</v>
      </c>
      <c r="Q10411" t="s">
        <v>166</v>
      </c>
      <c r="R10411">
        <v>20</v>
      </c>
      <c r="S10411" t="s">
        <v>139</v>
      </c>
      <c r="T10411" t="s">
        <v>167</v>
      </c>
      <c r="U10411">
        <v>20</v>
      </c>
      <c r="V10411" t="s">
        <v>139</v>
      </c>
      <c r="W10411" t="s">
        <v>168</v>
      </c>
      <c r="X10411">
        <v>20</v>
      </c>
      <c r="Y10411" t="s">
        <v>139</v>
      </c>
      <c r="Z10411" t="s">
        <v>189</v>
      </c>
      <c r="AA10411">
        <v>20</v>
      </c>
      <c r="AB10411" t="s">
        <v>139</v>
      </c>
      <c r="AC10411" t="s">
        <v>190</v>
      </c>
      <c r="AD10411">
        <v>20</v>
      </c>
      <c r="AE10411" t="s">
        <v>139</v>
      </c>
      <c r="AF10411" t="s">
        <v>191</v>
      </c>
      <c r="AG10411">
        <v>20</v>
      </c>
      <c r="AH10411" t="s">
        <v>139</v>
      </c>
      <c r="AI10411" t="s">
        <v>170</v>
      </c>
      <c r="AJ10411">
        <v>115200</v>
      </c>
      <c r="AK10411" t="s">
        <v>139</v>
      </c>
      <c r="AL10411" t="s">
        <v>171</v>
      </c>
      <c r="AM10411">
        <v>12000</v>
      </c>
      <c r="AN10411" t="s">
        <v>139</v>
      </c>
    </row>
    <row r="10412" spans="1:40" x14ac:dyDescent="0.2">
      <c r="A10412" s="26">
        <v>41904.564983807868</v>
      </c>
      <c r="B10412" t="s">
        <v>130</v>
      </c>
      <c r="C10412" t="s">
        <v>129</v>
      </c>
      <c r="D10412" t="s">
        <v>8148</v>
      </c>
      <c r="E10412" t="s">
        <v>133</v>
      </c>
      <c r="F10412" t="s">
        <v>134</v>
      </c>
      <c r="G10412" t="s">
        <v>135</v>
      </c>
      <c r="H10412" t="s">
        <v>142</v>
      </c>
      <c r="I10412">
        <v>49</v>
      </c>
      <c r="J10412" t="s">
        <v>139</v>
      </c>
      <c r="K10412" t="s">
        <v>143</v>
      </c>
      <c r="L10412">
        <v>130</v>
      </c>
      <c r="M10412" t="s">
        <v>139</v>
      </c>
      <c r="N10412" t="s">
        <v>144</v>
      </c>
      <c r="O10412">
        <v>180</v>
      </c>
      <c r="P10412" t="s">
        <v>139</v>
      </c>
      <c r="Q10412" t="s">
        <v>145</v>
      </c>
      <c r="R10412">
        <v>140</v>
      </c>
      <c r="S10412" t="s">
        <v>139</v>
      </c>
      <c r="T10412" t="s">
        <v>146</v>
      </c>
      <c r="U10412">
        <v>80</v>
      </c>
      <c r="V10412" t="s">
        <v>139</v>
      </c>
      <c r="W10412" t="s">
        <v>147</v>
      </c>
      <c r="X10412">
        <v>101</v>
      </c>
      <c r="Y10412" t="s">
        <v>139</v>
      </c>
      <c r="Z10412" t="s">
        <v>148</v>
      </c>
      <c r="AA10412">
        <v>190</v>
      </c>
      <c r="AB10412" t="s">
        <v>139</v>
      </c>
      <c r="AC10412" t="s">
        <v>149</v>
      </c>
      <c r="AD10412">
        <v>20</v>
      </c>
      <c r="AE10412" t="s">
        <v>139</v>
      </c>
    </row>
    <row r="10413" spans="1:40" x14ac:dyDescent="0.2">
      <c r="A10413" s="26">
        <v>41904.564983807868</v>
      </c>
      <c r="B10413" t="s">
        <v>130</v>
      </c>
      <c r="C10413" t="s">
        <v>129</v>
      </c>
      <c r="D10413" t="s">
        <v>8149</v>
      </c>
    </row>
    <row r="10414" spans="1:40" x14ac:dyDescent="0.2">
      <c r="A10414" s="26">
        <v>41904.564983807868</v>
      </c>
      <c r="B10414" t="s">
        <v>130</v>
      </c>
      <c r="C10414" t="s">
        <v>129</v>
      </c>
      <c r="D10414" t="s">
        <v>8150</v>
      </c>
      <c r="E10414" t="s">
        <v>133</v>
      </c>
      <c r="F10414" t="s">
        <v>134</v>
      </c>
      <c r="G10414" t="s">
        <v>135</v>
      </c>
      <c r="H10414" t="s">
        <v>152</v>
      </c>
      <c r="I10414">
        <v>50</v>
      </c>
      <c r="J10414" t="s">
        <v>139</v>
      </c>
      <c r="K10414" t="s">
        <v>153</v>
      </c>
      <c r="L10414">
        <v>50</v>
      </c>
      <c r="M10414" t="s">
        <v>139</v>
      </c>
      <c r="N10414" t="s">
        <v>154</v>
      </c>
      <c r="O10414">
        <v>50</v>
      </c>
      <c r="P10414" t="s">
        <v>139</v>
      </c>
    </row>
    <row r="10415" spans="1:40" x14ac:dyDescent="0.2">
      <c r="A10415" s="26">
        <v>41904.564983807868</v>
      </c>
      <c r="B10415" t="s">
        <v>130</v>
      </c>
      <c r="C10415" t="s">
        <v>129</v>
      </c>
      <c r="D10415" t="s">
        <v>8151</v>
      </c>
      <c r="E10415" t="s">
        <v>133</v>
      </c>
      <c r="F10415" t="s">
        <v>134</v>
      </c>
      <c r="G10415" t="s">
        <v>135</v>
      </c>
      <c r="H10415" t="s">
        <v>156</v>
      </c>
      <c r="I10415">
        <v>35</v>
      </c>
      <c r="J10415" t="s">
        <v>139</v>
      </c>
      <c r="K10415" t="s">
        <v>157</v>
      </c>
      <c r="L10415">
        <v>5</v>
      </c>
      <c r="M10415" t="s">
        <v>139</v>
      </c>
      <c r="N10415" t="s">
        <v>158</v>
      </c>
      <c r="O10415">
        <v>60</v>
      </c>
      <c r="P10415" t="s">
        <v>139</v>
      </c>
    </row>
    <row r="10416" spans="1:40" x14ac:dyDescent="0.2">
      <c r="A10416" s="26">
        <v>41904.564983807868</v>
      </c>
      <c r="B10416" t="s">
        <v>130</v>
      </c>
      <c r="C10416" t="s">
        <v>129</v>
      </c>
      <c r="D10416" t="s">
        <v>8152</v>
      </c>
      <c r="E10416" t="s">
        <v>133</v>
      </c>
      <c r="F10416" t="s">
        <v>134</v>
      </c>
      <c r="G10416" t="s">
        <v>135</v>
      </c>
      <c r="H10416" t="s">
        <v>160</v>
      </c>
      <c r="I10416">
        <v>1</v>
      </c>
      <c r="J10416" t="s">
        <v>139</v>
      </c>
    </row>
    <row r="10417" spans="1:40" x14ac:dyDescent="0.2">
      <c r="A10417" s="26">
        <v>41904.564983807868</v>
      </c>
      <c r="B10417" t="s">
        <v>130</v>
      </c>
      <c r="C10417" t="s">
        <v>129</v>
      </c>
      <c r="D10417" t="s">
        <v>8153</v>
      </c>
      <c r="E10417" t="s">
        <v>133</v>
      </c>
      <c r="F10417" t="s">
        <v>134</v>
      </c>
      <c r="G10417" t="s">
        <v>135</v>
      </c>
      <c r="H10417" t="s">
        <v>162</v>
      </c>
      <c r="I10417">
        <v>30</v>
      </c>
      <c r="J10417" t="s">
        <v>139</v>
      </c>
      <c r="K10417" t="s">
        <v>163</v>
      </c>
      <c r="L10417">
        <v>30</v>
      </c>
      <c r="M10417" t="s">
        <v>139</v>
      </c>
      <c r="N10417" t="s">
        <v>164</v>
      </c>
      <c r="O10417">
        <v>30</v>
      </c>
      <c r="P10417" t="s">
        <v>139</v>
      </c>
      <c r="Q10417" t="s">
        <v>165</v>
      </c>
      <c r="R10417">
        <v>10</v>
      </c>
      <c r="S10417" t="s">
        <v>139</v>
      </c>
      <c r="T10417" t="s">
        <v>166</v>
      </c>
      <c r="U10417">
        <v>20</v>
      </c>
      <c r="V10417" t="s">
        <v>139</v>
      </c>
      <c r="W10417" t="s">
        <v>167</v>
      </c>
      <c r="X10417">
        <v>20</v>
      </c>
      <c r="Y10417" t="s">
        <v>139</v>
      </c>
      <c r="Z10417" t="s">
        <v>168</v>
      </c>
      <c r="AA10417">
        <v>20</v>
      </c>
      <c r="AB10417" t="s">
        <v>139</v>
      </c>
      <c r="AC10417" t="s">
        <v>169</v>
      </c>
      <c r="AD10417">
        <v>20</v>
      </c>
      <c r="AE10417" t="s">
        <v>139</v>
      </c>
      <c r="AF10417" t="s">
        <v>170</v>
      </c>
      <c r="AG10417">
        <v>115200</v>
      </c>
      <c r="AH10417" t="s">
        <v>139</v>
      </c>
      <c r="AI10417" t="s">
        <v>171</v>
      </c>
      <c r="AJ10417">
        <v>12000</v>
      </c>
      <c r="AK10417" t="s">
        <v>139</v>
      </c>
      <c r="AL10417" t="s">
        <v>172</v>
      </c>
      <c r="AM10417">
        <v>30000</v>
      </c>
      <c r="AN10417" t="s">
        <v>139</v>
      </c>
    </row>
    <row r="10418" spans="1:40" x14ac:dyDescent="0.2">
      <c r="A10418" s="26">
        <v>41904.564983807868</v>
      </c>
      <c r="B10418" t="s">
        <v>130</v>
      </c>
      <c r="C10418" t="s">
        <v>129</v>
      </c>
      <c r="D10418" t="s">
        <v>8154</v>
      </c>
      <c r="E10418" t="s">
        <v>133</v>
      </c>
      <c r="F10418" t="s">
        <v>134</v>
      </c>
      <c r="G10418" t="s">
        <v>135</v>
      </c>
      <c r="H10418" t="s">
        <v>174</v>
      </c>
      <c r="I10418">
        <v>60</v>
      </c>
      <c r="J10418" t="s">
        <v>139</v>
      </c>
      <c r="K10418" t="s">
        <v>175</v>
      </c>
      <c r="L10418">
        <v>40</v>
      </c>
      <c r="M10418" t="s">
        <v>139</v>
      </c>
      <c r="N10418" t="s">
        <v>176</v>
      </c>
      <c r="O10418">
        <v>50</v>
      </c>
      <c r="P10418" t="s">
        <v>139</v>
      </c>
      <c r="Q10418" t="s">
        <v>177</v>
      </c>
      <c r="R10418">
        <v>40</v>
      </c>
      <c r="S10418" t="s">
        <v>139</v>
      </c>
      <c r="T10418" t="s">
        <v>178</v>
      </c>
      <c r="U10418">
        <v>60</v>
      </c>
      <c r="V10418" t="s">
        <v>139</v>
      </c>
      <c r="W10418" t="s">
        <v>179</v>
      </c>
      <c r="X10418">
        <v>50</v>
      </c>
      <c r="Y10418" t="s">
        <v>139</v>
      </c>
      <c r="Z10418" t="s">
        <v>180</v>
      </c>
      <c r="AA10418">
        <v>50</v>
      </c>
      <c r="AB10418" t="s">
        <v>139</v>
      </c>
      <c r="AC10418" t="s">
        <v>181</v>
      </c>
      <c r="AD10418">
        <v>35</v>
      </c>
      <c r="AE10418" t="s">
        <v>139</v>
      </c>
      <c r="AF10418" t="s">
        <v>182</v>
      </c>
      <c r="AG10418">
        <v>8</v>
      </c>
      <c r="AH10418" t="s">
        <v>139</v>
      </c>
      <c r="AI10418" t="s">
        <v>183</v>
      </c>
      <c r="AJ10418">
        <v>90</v>
      </c>
      <c r="AK10418" t="s">
        <v>139</v>
      </c>
      <c r="AL10418" t="s">
        <v>184</v>
      </c>
      <c r="AM10418">
        <v>1</v>
      </c>
      <c r="AN10418" t="s">
        <v>139</v>
      </c>
    </row>
    <row r="10419" spans="1:40" x14ac:dyDescent="0.2">
      <c r="A10419" s="26">
        <v>41904.564983807868</v>
      </c>
      <c r="B10419" t="s">
        <v>130</v>
      </c>
      <c r="C10419" t="s">
        <v>129</v>
      </c>
      <c r="D10419" t="s">
        <v>8155</v>
      </c>
      <c r="E10419" t="s">
        <v>133</v>
      </c>
      <c r="F10419" t="s">
        <v>134</v>
      </c>
      <c r="G10419" t="s">
        <v>135</v>
      </c>
      <c r="H10419" t="s">
        <v>186</v>
      </c>
      <c r="I10419">
        <v>33</v>
      </c>
      <c r="J10419" t="s">
        <v>139</v>
      </c>
      <c r="K10419" t="s">
        <v>187</v>
      </c>
      <c r="L10419">
        <v>33</v>
      </c>
      <c r="M10419" t="s">
        <v>139</v>
      </c>
      <c r="N10419" t="s">
        <v>188</v>
      </c>
      <c r="O10419">
        <v>34</v>
      </c>
      <c r="P10419" t="s">
        <v>139</v>
      </c>
      <c r="Q10419" t="s">
        <v>166</v>
      </c>
      <c r="R10419">
        <v>20</v>
      </c>
      <c r="S10419" t="s">
        <v>139</v>
      </c>
      <c r="T10419" t="s">
        <v>167</v>
      </c>
      <c r="U10419">
        <v>20</v>
      </c>
      <c r="V10419" t="s">
        <v>139</v>
      </c>
      <c r="W10419" t="s">
        <v>168</v>
      </c>
      <c r="X10419">
        <v>20</v>
      </c>
      <c r="Y10419" t="s">
        <v>139</v>
      </c>
      <c r="Z10419" t="s">
        <v>189</v>
      </c>
      <c r="AA10419">
        <v>20</v>
      </c>
      <c r="AB10419" t="s">
        <v>139</v>
      </c>
      <c r="AC10419" t="s">
        <v>190</v>
      </c>
      <c r="AD10419">
        <v>20</v>
      </c>
      <c r="AE10419" t="s">
        <v>139</v>
      </c>
      <c r="AF10419" t="s">
        <v>191</v>
      </c>
      <c r="AG10419">
        <v>20</v>
      </c>
      <c r="AH10419" t="s">
        <v>139</v>
      </c>
      <c r="AI10419" t="s">
        <v>170</v>
      </c>
      <c r="AJ10419">
        <v>115200</v>
      </c>
      <c r="AK10419" t="s">
        <v>139</v>
      </c>
      <c r="AL10419" t="s">
        <v>171</v>
      </c>
      <c r="AM10419">
        <v>12000</v>
      </c>
      <c r="AN10419" t="s">
        <v>139</v>
      </c>
    </row>
    <row r="10420" spans="1:40" x14ac:dyDescent="0.2">
      <c r="A10420" s="26">
        <v>41904.564983807868</v>
      </c>
      <c r="B10420" t="s">
        <v>130</v>
      </c>
      <c r="C10420" t="s">
        <v>129</v>
      </c>
      <c r="D10420" t="s">
        <v>8156</v>
      </c>
      <c r="E10420" t="s">
        <v>133</v>
      </c>
      <c r="F10420" t="s">
        <v>134</v>
      </c>
      <c r="G10420" t="s">
        <v>135</v>
      </c>
      <c r="H10420" t="s">
        <v>142</v>
      </c>
      <c r="I10420">
        <v>49</v>
      </c>
      <c r="J10420" t="s">
        <v>139</v>
      </c>
      <c r="K10420" t="s">
        <v>143</v>
      </c>
      <c r="L10420">
        <v>130</v>
      </c>
      <c r="M10420" t="s">
        <v>139</v>
      </c>
      <c r="N10420" t="s">
        <v>144</v>
      </c>
      <c r="O10420">
        <v>180</v>
      </c>
      <c r="P10420" t="s">
        <v>139</v>
      </c>
      <c r="Q10420" t="s">
        <v>145</v>
      </c>
      <c r="R10420">
        <v>140</v>
      </c>
      <c r="S10420" t="s">
        <v>139</v>
      </c>
      <c r="T10420" t="s">
        <v>146</v>
      </c>
      <c r="U10420">
        <v>80</v>
      </c>
      <c r="V10420" t="s">
        <v>139</v>
      </c>
      <c r="W10420" t="s">
        <v>147</v>
      </c>
      <c r="X10420">
        <v>101</v>
      </c>
      <c r="Y10420" t="s">
        <v>139</v>
      </c>
      <c r="Z10420" t="s">
        <v>148</v>
      </c>
      <c r="AA10420">
        <v>190</v>
      </c>
      <c r="AB10420" t="s">
        <v>139</v>
      </c>
      <c r="AC10420" t="s">
        <v>149</v>
      </c>
      <c r="AD10420">
        <v>20</v>
      </c>
      <c r="AE10420" t="s">
        <v>139</v>
      </c>
    </row>
    <row r="10421" spans="1:40" x14ac:dyDescent="0.2">
      <c r="A10421" s="26">
        <v>41904.564983807868</v>
      </c>
      <c r="B10421" t="s">
        <v>130</v>
      </c>
      <c r="C10421" t="s">
        <v>129</v>
      </c>
      <c r="D10421" t="s">
        <v>8157</v>
      </c>
    </row>
    <row r="10422" spans="1:40" x14ac:dyDescent="0.2">
      <c r="A10422" s="26">
        <v>41904.564983807868</v>
      </c>
      <c r="B10422" t="s">
        <v>130</v>
      </c>
      <c r="C10422" t="s">
        <v>129</v>
      </c>
      <c r="D10422" t="s">
        <v>8158</v>
      </c>
      <c r="E10422" t="s">
        <v>133</v>
      </c>
      <c r="F10422" t="s">
        <v>134</v>
      </c>
      <c r="G10422" t="s">
        <v>135</v>
      </c>
      <c r="H10422" t="s">
        <v>152</v>
      </c>
      <c r="I10422">
        <v>50</v>
      </c>
      <c r="J10422" t="s">
        <v>139</v>
      </c>
      <c r="K10422" t="s">
        <v>153</v>
      </c>
      <c r="L10422">
        <v>50</v>
      </c>
      <c r="M10422" t="s">
        <v>139</v>
      </c>
      <c r="N10422" t="s">
        <v>154</v>
      </c>
      <c r="O10422">
        <v>50</v>
      </c>
      <c r="P10422" t="s">
        <v>139</v>
      </c>
    </row>
    <row r="10423" spans="1:40" x14ac:dyDescent="0.2">
      <c r="A10423" s="26">
        <v>41904.564983807868</v>
      </c>
      <c r="B10423" t="s">
        <v>130</v>
      </c>
      <c r="C10423" t="s">
        <v>129</v>
      </c>
      <c r="D10423" t="s">
        <v>8159</v>
      </c>
      <c r="E10423" t="s">
        <v>133</v>
      </c>
      <c r="F10423" t="s">
        <v>134</v>
      </c>
      <c r="G10423" t="s">
        <v>135</v>
      </c>
      <c r="H10423" t="s">
        <v>156</v>
      </c>
      <c r="I10423">
        <v>35</v>
      </c>
      <c r="J10423" t="s">
        <v>139</v>
      </c>
      <c r="K10423" t="s">
        <v>157</v>
      </c>
      <c r="L10423">
        <v>5</v>
      </c>
      <c r="M10423" t="s">
        <v>139</v>
      </c>
      <c r="N10423" t="s">
        <v>158</v>
      </c>
      <c r="O10423">
        <v>60</v>
      </c>
      <c r="P10423" t="s">
        <v>139</v>
      </c>
    </row>
    <row r="10424" spans="1:40" x14ac:dyDescent="0.2">
      <c r="A10424" s="26">
        <v>41904.564983807868</v>
      </c>
      <c r="B10424" t="s">
        <v>130</v>
      </c>
      <c r="C10424" t="s">
        <v>129</v>
      </c>
      <c r="D10424" t="s">
        <v>8160</v>
      </c>
      <c r="E10424" t="s">
        <v>133</v>
      </c>
      <c r="F10424" t="s">
        <v>134</v>
      </c>
      <c r="G10424" t="s">
        <v>135</v>
      </c>
      <c r="H10424" t="s">
        <v>160</v>
      </c>
      <c r="I10424">
        <v>1</v>
      </c>
      <c r="J10424" t="s">
        <v>139</v>
      </c>
    </row>
    <row r="10425" spans="1:40" x14ac:dyDescent="0.2">
      <c r="A10425" s="26">
        <v>41904.564983807868</v>
      </c>
      <c r="B10425" t="s">
        <v>7485</v>
      </c>
      <c r="C10425" t="s">
        <v>551</v>
      </c>
    </row>
    <row r="10426" spans="1:40" x14ac:dyDescent="0.2">
      <c r="A10426" s="26">
        <v>41904.564983807868</v>
      </c>
      <c r="B10426" t="s">
        <v>130</v>
      </c>
      <c r="C10426" t="s">
        <v>551</v>
      </c>
      <c r="D10426" t="s">
        <v>8161</v>
      </c>
      <c r="E10426" t="s">
        <v>133</v>
      </c>
      <c r="F10426" t="s">
        <v>134</v>
      </c>
      <c r="G10426" t="s">
        <v>135</v>
      </c>
      <c r="H10426" t="s">
        <v>142</v>
      </c>
      <c r="I10426">
        <v>49</v>
      </c>
      <c r="J10426" t="s">
        <v>139</v>
      </c>
      <c r="K10426" t="s">
        <v>143</v>
      </c>
      <c r="L10426">
        <v>130</v>
      </c>
      <c r="M10426" t="s">
        <v>139</v>
      </c>
      <c r="N10426" t="s">
        <v>144</v>
      </c>
      <c r="O10426">
        <v>180</v>
      </c>
      <c r="P10426" t="s">
        <v>139</v>
      </c>
      <c r="Q10426" t="s">
        <v>145</v>
      </c>
      <c r="R10426">
        <v>140</v>
      </c>
      <c r="S10426" t="s">
        <v>139</v>
      </c>
      <c r="T10426" t="s">
        <v>146</v>
      </c>
      <c r="U10426">
        <v>80</v>
      </c>
      <c r="V10426" t="s">
        <v>139</v>
      </c>
      <c r="W10426" t="s">
        <v>147</v>
      </c>
      <c r="X10426">
        <v>101</v>
      </c>
      <c r="Y10426" t="s">
        <v>139</v>
      </c>
      <c r="Z10426" t="s">
        <v>148</v>
      </c>
      <c r="AA10426">
        <v>190</v>
      </c>
      <c r="AB10426" t="s">
        <v>139</v>
      </c>
      <c r="AC10426" t="s">
        <v>149</v>
      </c>
      <c r="AD10426">
        <v>20</v>
      </c>
      <c r="AE10426" t="s">
        <v>139</v>
      </c>
    </row>
    <row r="10427" spans="1:40" x14ac:dyDescent="0.2">
      <c r="A10427" s="26">
        <v>41904.564983807868</v>
      </c>
      <c r="B10427" t="s">
        <v>130</v>
      </c>
      <c r="C10427" t="s">
        <v>551</v>
      </c>
      <c r="D10427" t="s">
        <v>8162</v>
      </c>
    </row>
    <row r="10428" spans="1:40" x14ac:dyDescent="0.2">
      <c r="A10428" s="26">
        <v>41904.564983807868</v>
      </c>
      <c r="B10428" t="s">
        <v>130</v>
      </c>
      <c r="C10428" t="s">
        <v>551</v>
      </c>
      <c r="D10428" t="s">
        <v>8163</v>
      </c>
      <c r="E10428" t="s">
        <v>133</v>
      </c>
      <c r="F10428" t="s">
        <v>134</v>
      </c>
      <c r="G10428" t="s">
        <v>135</v>
      </c>
      <c r="H10428" t="s">
        <v>152</v>
      </c>
      <c r="I10428">
        <v>50</v>
      </c>
      <c r="J10428" t="s">
        <v>139</v>
      </c>
      <c r="K10428" t="s">
        <v>153</v>
      </c>
      <c r="L10428">
        <v>50</v>
      </c>
      <c r="M10428" t="s">
        <v>139</v>
      </c>
      <c r="N10428" t="s">
        <v>154</v>
      </c>
      <c r="O10428">
        <v>50</v>
      </c>
      <c r="P10428" t="s">
        <v>139</v>
      </c>
    </row>
    <row r="10429" spans="1:40" x14ac:dyDescent="0.2">
      <c r="A10429" s="26">
        <v>41904.564983807868</v>
      </c>
      <c r="B10429" t="s">
        <v>130</v>
      </c>
      <c r="C10429" t="s">
        <v>551</v>
      </c>
      <c r="D10429" t="s">
        <v>8164</v>
      </c>
      <c r="E10429" t="s">
        <v>133</v>
      </c>
      <c r="F10429" t="s">
        <v>134</v>
      </c>
      <c r="G10429" t="s">
        <v>135</v>
      </c>
      <c r="H10429" t="s">
        <v>156</v>
      </c>
      <c r="I10429">
        <v>35</v>
      </c>
      <c r="J10429" t="s">
        <v>139</v>
      </c>
      <c r="K10429" t="s">
        <v>157</v>
      </c>
      <c r="L10429">
        <v>5</v>
      </c>
      <c r="M10429" t="s">
        <v>139</v>
      </c>
      <c r="N10429" t="s">
        <v>158</v>
      </c>
      <c r="O10429">
        <v>60</v>
      </c>
      <c r="P10429" t="s">
        <v>139</v>
      </c>
    </row>
    <row r="10430" spans="1:40" x14ac:dyDescent="0.2">
      <c r="A10430" s="26">
        <v>41904.564983807868</v>
      </c>
      <c r="B10430" t="s">
        <v>130</v>
      </c>
      <c r="C10430" t="s">
        <v>551</v>
      </c>
      <c r="D10430" t="s">
        <v>8165</v>
      </c>
      <c r="E10430" t="s">
        <v>133</v>
      </c>
      <c r="F10430" t="s">
        <v>134</v>
      </c>
      <c r="G10430" t="s">
        <v>135</v>
      </c>
      <c r="H10430" t="s">
        <v>160</v>
      </c>
      <c r="I10430">
        <v>1</v>
      </c>
      <c r="J10430" t="s">
        <v>139</v>
      </c>
    </row>
    <row r="10431" spans="1:40" x14ac:dyDescent="0.2">
      <c r="A10431" s="26">
        <v>41904.564983807868</v>
      </c>
      <c r="B10431" t="s">
        <v>130</v>
      </c>
      <c r="C10431" t="s">
        <v>551</v>
      </c>
      <c r="D10431" t="s">
        <v>8166</v>
      </c>
      <c r="E10431" t="s">
        <v>133</v>
      </c>
      <c r="F10431" t="s">
        <v>134</v>
      </c>
      <c r="G10431" t="s">
        <v>135</v>
      </c>
      <c r="H10431" t="s">
        <v>162</v>
      </c>
      <c r="I10431">
        <v>30</v>
      </c>
      <c r="J10431" t="s">
        <v>139</v>
      </c>
      <c r="K10431" t="s">
        <v>163</v>
      </c>
      <c r="L10431">
        <v>30</v>
      </c>
      <c r="M10431" t="s">
        <v>139</v>
      </c>
      <c r="N10431" t="s">
        <v>164</v>
      </c>
      <c r="O10431">
        <v>30</v>
      </c>
      <c r="P10431" t="s">
        <v>139</v>
      </c>
      <c r="Q10431" t="s">
        <v>165</v>
      </c>
      <c r="R10431">
        <v>10</v>
      </c>
      <c r="S10431" t="s">
        <v>139</v>
      </c>
      <c r="T10431" t="s">
        <v>166</v>
      </c>
      <c r="U10431">
        <v>20</v>
      </c>
      <c r="V10431" t="s">
        <v>139</v>
      </c>
      <c r="W10431" t="s">
        <v>167</v>
      </c>
      <c r="X10431">
        <v>20</v>
      </c>
      <c r="Y10431" t="s">
        <v>139</v>
      </c>
      <c r="Z10431" t="s">
        <v>168</v>
      </c>
      <c r="AA10431">
        <v>20</v>
      </c>
      <c r="AB10431" t="s">
        <v>139</v>
      </c>
      <c r="AC10431" t="s">
        <v>169</v>
      </c>
      <c r="AD10431">
        <v>20</v>
      </c>
      <c r="AE10431" t="s">
        <v>139</v>
      </c>
      <c r="AF10431" t="s">
        <v>170</v>
      </c>
      <c r="AG10431">
        <v>115200</v>
      </c>
      <c r="AH10431" t="s">
        <v>139</v>
      </c>
      <c r="AI10431" t="s">
        <v>171</v>
      </c>
      <c r="AJ10431">
        <v>12000</v>
      </c>
      <c r="AK10431" t="s">
        <v>139</v>
      </c>
      <c r="AL10431" t="s">
        <v>172</v>
      </c>
      <c r="AM10431">
        <v>30000</v>
      </c>
      <c r="AN10431" t="s">
        <v>139</v>
      </c>
    </row>
    <row r="10432" spans="1:40" x14ac:dyDescent="0.2">
      <c r="A10432" s="26">
        <v>41904.564983807868</v>
      </c>
      <c r="B10432" t="s">
        <v>130</v>
      </c>
      <c r="C10432" t="s">
        <v>551</v>
      </c>
      <c r="D10432" t="s">
        <v>8167</v>
      </c>
      <c r="E10432" t="s">
        <v>133</v>
      </c>
      <c r="F10432" t="s">
        <v>134</v>
      </c>
      <c r="G10432" t="s">
        <v>135</v>
      </c>
      <c r="H10432" t="s">
        <v>174</v>
      </c>
      <c r="I10432">
        <v>60</v>
      </c>
      <c r="J10432" t="s">
        <v>139</v>
      </c>
      <c r="K10432" t="s">
        <v>175</v>
      </c>
      <c r="L10432">
        <v>40</v>
      </c>
      <c r="M10432" t="s">
        <v>139</v>
      </c>
      <c r="N10432" t="s">
        <v>176</v>
      </c>
      <c r="O10432">
        <v>50</v>
      </c>
      <c r="P10432" t="s">
        <v>139</v>
      </c>
      <c r="Q10432" t="s">
        <v>177</v>
      </c>
      <c r="R10432">
        <v>40</v>
      </c>
      <c r="S10432" t="s">
        <v>139</v>
      </c>
      <c r="T10432" t="s">
        <v>178</v>
      </c>
      <c r="U10432">
        <v>60</v>
      </c>
      <c r="V10432" t="s">
        <v>139</v>
      </c>
      <c r="W10432" t="s">
        <v>179</v>
      </c>
      <c r="X10432">
        <v>50</v>
      </c>
      <c r="Y10432" t="s">
        <v>139</v>
      </c>
      <c r="Z10432" t="s">
        <v>180</v>
      </c>
      <c r="AA10432">
        <v>50</v>
      </c>
      <c r="AB10432" t="s">
        <v>139</v>
      </c>
      <c r="AC10432" t="s">
        <v>181</v>
      </c>
      <c r="AD10432">
        <v>35</v>
      </c>
      <c r="AE10432" t="s">
        <v>139</v>
      </c>
      <c r="AF10432" t="s">
        <v>182</v>
      </c>
      <c r="AG10432">
        <v>8</v>
      </c>
      <c r="AH10432" t="s">
        <v>139</v>
      </c>
      <c r="AI10432" t="s">
        <v>183</v>
      </c>
      <c r="AJ10432">
        <v>90</v>
      </c>
      <c r="AK10432" t="s">
        <v>139</v>
      </c>
      <c r="AL10432" t="s">
        <v>184</v>
      </c>
      <c r="AM10432">
        <v>1</v>
      </c>
      <c r="AN10432" t="s">
        <v>139</v>
      </c>
    </row>
    <row r="10433" spans="1:40" x14ac:dyDescent="0.2">
      <c r="A10433" s="26">
        <v>41904.564983807868</v>
      </c>
      <c r="B10433" t="s">
        <v>130</v>
      </c>
      <c r="C10433" t="s">
        <v>551</v>
      </c>
      <c r="D10433" t="s">
        <v>8168</v>
      </c>
      <c r="E10433" t="s">
        <v>133</v>
      </c>
      <c r="F10433" t="s">
        <v>134</v>
      </c>
      <c r="G10433" t="s">
        <v>135</v>
      </c>
      <c r="H10433" t="s">
        <v>186</v>
      </c>
      <c r="I10433">
        <v>33</v>
      </c>
      <c r="J10433" t="s">
        <v>139</v>
      </c>
      <c r="K10433" t="s">
        <v>187</v>
      </c>
      <c r="L10433">
        <v>33</v>
      </c>
      <c r="M10433" t="s">
        <v>139</v>
      </c>
      <c r="N10433" t="s">
        <v>188</v>
      </c>
      <c r="O10433">
        <v>34</v>
      </c>
      <c r="P10433" t="s">
        <v>139</v>
      </c>
      <c r="Q10433" t="s">
        <v>166</v>
      </c>
      <c r="R10433">
        <v>20</v>
      </c>
      <c r="S10433" t="s">
        <v>139</v>
      </c>
      <c r="T10433" t="s">
        <v>167</v>
      </c>
      <c r="U10433">
        <v>20</v>
      </c>
      <c r="V10433" t="s">
        <v>139</v>
      </c>
      <c r="W10433" t="s">
        <v>168</v>
      </c>
      <c r="X10433">
        <v>20</v>
      </c>
      <c r="Y10433" t="s">
        <v>139</v>
      </c>
      <c r="Z10433" t="s">
        <v>189</v>
      </c>
      <c r="AA10433">
        <v>20</v>
      </c>
      <c r="AB10433" t="s">
        <v>139</v>
      </c>
      <c r="AC10433" t="s">
        <v>190</v>
      </c>
      <c r="AD10433">
        <v>20</v>
      </c>
      <c r="AE10433" t="s">
        <v>139</v>
      </c>
      <c r="AF10433" t="s">
        <v>191</v>
      </c>
      <c r="AG10433">
        <v>20</v>
      </c>
      <c r="AH10433" t="s">
        <v>139</v>
      </c>
      <c r="AI10433" t="s">
        <v>170</v>
      </c>
      <c r="AJ10433">
        <v>115200</v>
      </c>
      <c r="AK10433" t="s">
        <v>139</v>
      </c>
      <c r="AL10433" t="s">
        <v>171</v>
      </c>
      <c r="AM10433">
        <v>12000</v>
      </c>
      <c r="AN10433" t="s">
        <v>139</v>
      </c>
    </row>
    <row r="10434" spans="1:40" x14ac:dyDescent="0.2">
      <c r="A10434" s="26">
        <v>41904.564983807868</v>
      </c>
      <c r="B10434" t="s">
        <v>130</v>
      </c>
      <c r="C10434" t="s">
        <v>551</v>
      </c>
      <c r="D10434" t="s">
        <v>8169</v>
      </c>
      <c r="E10434" t="s">
        <v>133</v>
      </c>
      <c r="F10434" t="s">
        <v>134</v>
      </c>
      <c r="G10434" t="s">
        <v>135</v>
      </c>
      <c r="H10434" t="s">
        <v>142</v>
      </c>
      <c r="I10434">
        <v>49</v>
      </c>
      <c r="J10434" t="s">
        <v>139</v>
      </c>
      <c r="K10434" t="s">
        <v>143</v>
      </c>
      <c r="L10434">
        <v>130</v>
      </c>
      <c r="M10434" t="s">
        <v>139</v>
      </c>
      <c r="N10434" t="s">
        <v>144</v>
      </c>
      <c r="O10434">
        <v>180</v>
      </c>
      <c r="P10434" t="s">
        <v>139</v>
      </c>
      <c r="Q10434" t="s">
        <v>145</v>
      </c>
      <c r="R10434">
        <v>140</v>
      </c>
      <c r="S10434" t="s">
        <v>139</v>
      </c>
      <c r="T10434" t="s">
        <v>146</v>
      </c>
      <c r="U10434">
        <v>80</v>
      </c>
      <c r="V10434" t="s">
        <v>139</v>
      </c>
      <c r="W10434" t="s">
        <v>147</v>
      </c>
      <c r="X10434">
        <v>101</v>
      </c>
      <c r="Y10434" t="s">
        <v>139</v>
      </c>
      <c r="Z10434" t="s">
        <v>148</v>
      </c>
      <c r="AA10434">
        <v>190</v>
      </c>
      <c r="AB10434" t="s">
        <v>139</v>
      </c>
      <c r="AC10434" t="s">
        <v>149</v>
      </c>
      <c r="AD10434">
        <v>20</v>
      </c>
      <c r="AE10434" t="s">
        <v>139</v>
      </c>
    </row>
    <row r="10435" spans="1:40" x14ac:dyDescent="0.2">
      <c r="A10435" s="26">
        <v>41904.564983807868</v>
      </c>
      <c r="B10435" t="s">
        <v>130</v>
      </c>
      <c r="C10435" t="s">
        <v>551</v>
      </c>
      <c r="D10435" t="s">
        <v>8170</v>
      </c>
    </row>
    <row r="10436" spans="1:40" x14ac:dyDescent="0.2">
      <c r="A10436" s="26">
        <v>41904.564983807868</v>
      </c>
      <c r="B10436" t="s">
        <v>130</v>
      </c>
      <c r="C10436" t="s">
        <v>547</v>
      </c>
      <c r="D10436" t="s">
        <v>8171</v>
      </c>
      <c r="E10436" t="s">
        <v>133</v>
      </c>
      <c r="F10436" t="s">
        <v>134</v>
      </c>
      <c r="G10436" t="s">
        <v>135</v>
      </c>
      <c r="H10436" t="s">
        <v>142</v>
      </c>
      <c r="I10436">
        <v>49</v>
      </c>
      <c r="J10436" t="s">
        <v>139</v>
      </c>
      <c r="K10436" t="s">
        <v>143</v>
      </c>
      <c r="L10436">
        <v>130</v>
      </c>
      <c r="M10436" t="s">
        <v>139</v>
      </c>
      <c r="N10436" t="s">
        <v>144</v>
      </c>
      <c r="O10436">
        <v>180</v>
      </c>
      <c r="P10436" t="s">
        <v>139</v>
      </c>
      <c r="Q10436" t="s">
        <v>145</v>
      </c>
      <c r="R10436">
        <v>140</v>
      </c>
      <c r="S10436" t="s">
        <v>139</v>
      </c>
      <c r="T10436" t="s">
        <v>146</v>
      </c>
      <c r="U10436">
        <v>80</v>
      </c>
      <c r="V10436" t="s">
        <v>139</v>
      </c>
      <c r="W10436" t="s">
        <v>147</v>
      </c>
      <c r="X10436">
        <v>101</v>
      </c>
      <c r="Y10436" t="s">
        <v>139</v>
      </c>
      <c r="Z10436" t="s">
        <v>148</v>
      </c>
      <c r="AA10436">
        <v>190</v>
      </c>
      <c r="AB10436" t="s">
        <v>139</v>
      </c>
      <c r="AC10436" t="s">
        <v>149</v>
      </c>
      <c r="AD10436">
        <v>20</v>
      </c>
      <c r="AE10436" t="s">
        <v>139</v>
      </c>
    </row>
    <row r="10437" spans="1:40" x14ac:dyDescent="0.2">
      <c r="A10437" s="26">
        <v>41904.564983807868</v>
      </c>
      <c r="B10437" t="s">
        <v>130</v>
      </c>
      <c r="C10437" t="s">
        <v>547</v>
      </c>
      <c r="D10437" t="s">
        <v>8172</v>
      </c>
    </row>
    <row r="10438" spans="1:40" x14ac:dyDescent="0.2">
      <c r="A10438" s="26">
        <v>41904.564983807868</v>
      </c>
      <c r="B10438" t="s">
        <v>130</v>
      </c>
      <c r="C10438" t="s">
        <v>547</v>
      </c>
      <c r="D10438" t="s">
        <v>8173</v>
      </c>
      <c r="E10438" t="s">
        <v>133</v>
      </c>
      <c r="F10438" t="s">
        <v>134</v>
      </c>
      <c r="G10438" t="s">
        <v>135</v>
      </c>
      <c r="H10438" t="s">
        <v>152</v>
      </c>
      <c r="I10438">
        <v>50</v>
      </c>
      <c r="J10438" t="s">
        <v>139</v>
      </c>
      <c r="K10438" t="s">
        <v>153</v>
      </c>
      <c r="L10438">
        <v>50</v>
      </c>
      <c r="M10438" t="s">
        <v>139</v>
      </c>
      <c r="N10438" t="s">
        <v>154</v>
      </c>
      <c r="O10438">
        <v>50</v>
      </c>
      <c r="P10438" t="s">
        <v>139</v>
      </c>
    </row>
    <row r="10439" spans="1:40" x14ac:dyDescent="0.2">
      <c r="A10439" s="26">
        <v>41904.564983807868</v>
      </c>
      <c r="B10439" t="s">
        <v>130</v>
      </c>
      <c r="C10439" t="s">
        <v>547</v>
      </c>
      <c r="D10439" t="s">
        <v>8174</v>
      </c>
      <c r="E10439" t="s">
        <v>133</v>
      </c>
      <c r="F10439" t="s">
        <v>134</v>
      </c>
      <c r="G10439" t="s">
        <v>135</v>
      </c>
      <c r="H10439" t="s">
        <v>156</v>
      </c>
      <c r="I10439">
        <v>35</v>
      </c>
      <c r="J10439" t="s">
        <v>139</v>
      </c>
      <c r="K10439" t="s">
        <v>157</v>
      </c>
      <c r="L10439">
        <v>5</v>
      </c>
      <c r="M10439" t="s">
        <v>139</v>
      </c>
      <c r="N10439" t="s">
        <v>158</v>
      </c>
      <c r="O10439">
        <v>60</v>
      </c>
      <c r="P10439" t="s">
        <v>139</v>
      </c>
    </row>
    <row r="10440" spans="1:40" x14ac:dyDescent="0.2">
      <c r="A10440" s="26">
        <v>41904.564983807868</v>
      </c>
      <c r="B10440" t="s">
        <v>130</v>
      </c>
      <c r="C10440" t="s">
        <v>547</v>
      </c>
      <c r="D10440" t="s">
        <v>8175</v>
      </c>
      <c r="E10440" t="s">
        <v>133</v>
      </c>
      <c r="F10440" t="s">
        <v>134</v>
      </c>
      <c r="G10440" t="s">
        <v>135</v>
      </c>
      <c r="H10440" t="s">
        <v>160</v>
      </c>
      <c r="I10440">
        <v>1</v>
      </c>
      <c r="J10440" t="s">
        <v>139</v>
      </c>
    </row>
    <row r="10441" spans="1:40" x14ac:dyDescent="0.2">
      <c r="A10441" s="26">
        <v>41904.564983807868</v>
      </c>
      <c r="B10441" t="s">
        <v>130</v>
      </c>
      <c r="C10441" t="s">
        <v>547</v>
      </c>
      <c r="D10441" t="s">
        <v>8176</v>
      </c>
      <c r="E10441" t="s">
        <v>133</v>
      </c>
      <c r="F10441" t="s">
        <v>134</v>
      </c>
      <c r="G10441" t="s">
        <v>135</v>
      </c>
      <c r="H10441" t="s">
        <v>162</v>
      </c>
      <c r="I10441">
        <v>30</v>
      </c>
      <c r="J10441" t="s">
        <v>139</v>
      </c>
      <c r="K10441" t="s">
        <v>163</v>
      </c>
      <c r="L10441">
        <v>30</v>
      </c>
      <c r="M10441" t="s">
        <v>139</v>
      </c>
      <c r="N10441" t="s">
        <v>164</v>
      </c>
      <c r="O10441">
        <v>30</v>
      </c>
      <c r="P10441" t="s">
        <v>139</v>
      </c>
      <c r="Q10441" t="s">
        <v>165</v>
      </c>
      <c r="R10441">
        <v>10</v>
      </c>
      <c r="S10441" t="s">
        <v>139</v>
      </c>
      <c r="T10441" t="s">
        <v>166</v>
      </c>
      <c r="U10441">
        <v>20</v>
      </c>
      <c r="V10441" t="s">
        <v>139</v>
      </c>
      <c r="W10441" t="s">
        <v>167</v>
      </c>
      <c r="X10441">
        <v>20</v>
      </c>
      <c r="Y10441" t="s">
        <v>139</v>
      </c>
      <c r="Z10441" t="s">
        <v>168</v>
      </c>
      <c r="AA10441">
        <v>20</v>
      </c>
      <c r="AB10441" t="s">
        <v>139</v>
      </c>
      <c r="AC10441" t="s">
        <v>169</v>
      </c>
      <c r="AD10441">
        <v>20</v>
      </c>
      <c r="AE10441" t="s">
        <v>139</v>
      </c>
      <c r="AF10441" t="s">
        <v>170</v>
      </c>
      <c r="AG10441">
        <v>115200</v>
      </c>
      <c r="AH10441" t="s">
        <v>139</v>
      </c>
      <c r="AI10441" t="s">
        <v>171</v>
      </c>
      <c r="AJ10441">
        <v>12000</v>
      </c>
      <c r="AK10441" t="s">
        <v>139</v>
      </c>
      <c r="AL10441" t="s">
        <v>172</v>
      </c>
      <c r="AM10441">
        <v>30000</v>
      </c>
      <c r="AN10441" t="s">
        <v>139</v>
      </c>
    </row>
    <row r="10442" spans="1:40" x14ac:dyDescent="0.2">
      <c r="A10442" s="26">
        <v>41904.564983807868</v>
      </c>
      <c r="B10442" t="s">
        <v>130</v>
      </c>
      <c r="C10442" t="s">
        <v>547</v>
      </c>
      <c r="D10442" t="s">
        <v>8177</v>
      </c>
      <c r="E10442" t="s">
        <v>133</v>
      </c>
      <c r="F10442" t="s">
        <v>134</v>
      </c>
      <c r="G10442" t="s">
        <v>135</v>
      </c>
      <c r="H10442" t="s">
        <v>174</v>
      </c>
      <c r="I10442">
        <v>60</v>
      </c>
      <c r="J10442" t="s">
        <v>139</v>
      </c>
      <c r="K10442" t="s">
        <v>175</v>
      </c>
      <c r="L10442">
        <v>40</v>
      </c>
      <c r="M10442" t="s">
        <v>139</v>
      </c>
      <c r="N10442" t="s">
        <v>176</v>
      </c>
      <c r="O10442">
        <v>50</v>
      </c>
      <c r="P10442" t="s">
        <v>139</v>
      </c>
      <c r="Q10442" t="s">
        <v>177</v>
      </c>
      <c r="R10442">
        <v>40</v>
      </c>
      <c r="S10442" t="s">
        <v>139</v>
      </c>
      <c r="T10442" t="s">
        <v>178</v>
      </c>
      <c r="U10442">
        <v>60</v>
      </c>
      <c r="V10442" t="s">
        <v>139</v>
      </c>
      <c r="W10442" t="s">
        <v>179</v>
      </c>
      <c r="X10442">
        <v>50</v>
      </c>
      <c r="Y10442" t="s">
        <v>139</v>
      </c>
      <c r="Z10442" t="s">
        <v>180</v>
      </c>
      <c r="AA10442">
        <v>50</v>
      </c>
      <c r="AB10442" t="s">
        <v>139</v>
      </c>
      <c r="AC10442" t="s">
        <v>181</v>
      </c>
      <c r="AD10442">
        <v>35</v>
      </c>
      <c r="AE10442" t="s">
        <v>139</v>
      </c>
      <c r="AF10442" t="s">
        <v>182</v>
      </c>
      <c r="AG10442">
        <v>8</v>
      </c>
      <c r="AH10442" t="s">
        <v>139</v>
      </c>
      <c r="AI10442" t="s">
        <v>183</v>
      </c>
      <c r="AJ10442">
        <v>90</v>
      </c>
      <c r="AK10442" t="s">
        <v>139</v>
      </c>
      <c r="AL10442" t="s">
        <v>184</v>
      </c>
      <c r="AM10442">
        <v>1</v>
      </c>
      <c r="AN10442" t="s">
        <v>139</v>
      </c>
    </row>
    <row r="10443" spans="1:40" x14ac:dyDescent="0.2">
      <c r="A10443" s="26">
        <v>41904.564983807868</v>
      </c>
      <c r="B10443" t="s">
        <v>7485</v>
      </c>
      <c r="C10443" t="s">
        <v>547</v>
      </c>
    </row>
    <row r="10444" spans="1:40" x14ac:dyDescent="0.2">
      <c r="A10444" s="26">
        <v>41904.564983807868</v>
      </c>
      <c r="B10444" t="s">
        <v>130</v>
      </c>
      <c r="C10444" t="s">
        <v>547</v>
      </c>
      <c r="D10444" t="s">
        <v>8178</v>
      </c>
      <c r="E10444" t="s">
        <v>133</v>
      </c>
      <c r="F10444" t="s">
        <v>134</v>
      </c>
      <c r="G10444" t="s">
        <v>135</v>
      </c>
      <c r="H10444" t="s">
        <v>186</v>
      </c>
      <c r="I10444">
        <v>33</v>
      </c>
      <c r="J10444" t="s">
        <v>139</v>
      </c>
      <c r="K10444" t="s">
        <v>187</v>
      </c>
      <c r="L10444">
        <v>33</v>
      </c>
      <c r="M10444" t="s">
        <v>139</v>
      </c>
      <c r="N10444" t="s">
        <v>188</v>
      </c>
      <c r="O10444">
        <v>34</v>
      </c>
      <c r="P10444" t="s">
        <v>139</v>
      </c>
      <c r="Q10444" t="s">
        <v>166</v>
      </c>
      <c r="R10444">
        <v>20</v>
      </c>
      <c r="S10444" t="s">
        <v>139</v>
      </c>
      <c r="T10444" t="s">
        <v>167</v>
      </c>
      <c r="U10444">
        <v>20</v>
      </c>
      <c r="V10444" t="s">
        <v>139</v>
      </c>
      <c r="W10444" t="s">
        <v>168</v>
      </c>
      <c r="X10444">
        <v>20</v>
      </c>
      <c r="Y10444" t="s">
        <v>139</v>
      </c>
      <c r="Z10444" t="s">
        <v>189</v>
      </c>
      <c r="AA10444">
        <v>20</v>
      </c>
      <c r="AB10444" t="s">
        <v>139</v>
      </c>
      <c r="AC10444" t="s">
        <v>190</v>
      </c>
      <c r="AD10444">
        <v>20</v>
      </c>
      <c r="AE10444" t="s">
        <v>139</v>
      </c>
      <c r="AF10444" t="s">
        <v>191</v>
      </c>
      <c r="AG10444">
        <v>20</v>
      </c>
      <c r="AH10444" t="s">
        <v>139</v>
      </c>
      <c r="AI10444" t="s">
        <v>170</v>
      </c>
      <c r="AJ10444">
        <v>115200</v>
      </c>
      <c r="AK10444" t="s">
        <v>139</v>
      </c>
      <c r="AL10444" t="s">
        <v>171</v>
      </c>
      <c r="AM10444">
        <v>12000</v>
      </c>
      <c r="AN10444" t="s">
        <v>139</v>
      </c>
    </row>
    <row r="10445" spans="1:40" x14ac:dyDescent="0.2">
      <c r="A10445" s="26">
        <v>41904.564983807868</v>
      </c>
      <c r="B10445" t="s">
        <v>130</v>
      </c>
      <c r="C10445" t="s">
        <v>547</v>
      </c>
      <c r="D10445" t="s">
        <v>8179</v>
      </c>
      <c r="E10445" t="s">
        <v>133</v>
      </c>
      <c r="F10445" t="s">
        <v>134</v>
      </c>
      <c r="G10445" t="s">
        <v>135</v>
      </c>
      <c r="H10445" t="s">
        <v>142</v>
      </c>
      <c r="I10445">
        <v>49</v>
      </c>
      <c r="J10445" t="s">
        <v>139</v>
      </c>
      <c r="K10445" t="s">
        <v>143</v>
      </c>
      <c r="L10445">
        <v>130</v>
      </c>
      <c r="M10445" t="s">
        <v>139</v>
      </c>
      <c r="N10445" t="s">
        <v>144</v>
      </c>
      <c r="O10445">
        <v>180</v>
      </c>
      <c r="P10445" t="s">
        <v>139</v>
      </c>
      <c r="Q10445" t="s">
        <v>145</v>
      </c>
      <c r="R10445">
        <v>140</v>
      </c>
      <c r="S10445" t="s">
        <v>139</v>
      </c>
      <c r="T10445" t="s">
        <v>146</v>
      </c>
      <c r="U10445">
        <v>80</v>
      </c>
      <c r="V10445" t="s">
        <v>139</v>
      </c>
      <c r="W10445" t="s">
        <v>147</v>
      </c>
      <c r="X10445">
        <v>101</v>
      </c>
      <c r="Y10445" t="s">
        <v>139</v>
      </c>
      <c r="Z10445" t="s">
        <v>148</v>
      </c>
      <c r="AA10445">
        <v>190</v>
      </c>
      <c r="AB10445" t="s">
        <v>139</v>
      </c>
      <c r="AC10445" t="s">
        <v>149</v>
      </c>
      <c r="AD10445">
        <v>20</v>
      </c>
      <c r="AE10445" t="s">
        <v>139</v>
      </c>
    </row>
    <row r="10446" spans="1:40" x14ac:dyDescent="0.2">
      <c r="A10446" s="26">
        <v>41904.564983807868</v>
      </c>
      <c r="B10446" t="s">
        <v>130</v>
      </c>
      <c r="C10446" t="s">
        <v>547</v>
      </c>
      <c r="D10446" t="s">
        <v>8180</v>
      </c>
    </row>
    <row r="10447" spans="1:40" x14ac:dyDescent="0.2">
      <c r="A10447" s="26">
        <v>41904.564983807868</v>
      </c>
      <c r="B10447" t="s">
        <v>130</v>
      </c>
      <c r="C10447" t="s">
        <v>547</v>
      </c>
      <c r="D10447" t="s">
        <v>8181</v>
      </c>
      <c r="E10447" t="s">
        <v>133</v>
      </c>
      <c r="F10447" t="s">
        <v>134</v>
      </c>
      <c r="G10447" t="s">
        <v>135</v>
      </c>
      <c r="H10447" t="s">
        <v>152</v>
      </c>
      <c r="I10447">
        <v>50</v>
      </c>
      <c r="J10447" t="s">
        <v>139</v>
      </c>
      <c r="K10447" t="s">
        <v>153</v>
      </c>
      <c r="L10447">
        <v>50</v>
      </c>
      <c r="M10447" t="s">
        <v>139</v>
      </c>
      <c r="N10447" t="s">
        <v>154</v>
      </c>
      <c r="O10447">
        <v>50</v>
      </c>
      <c r="P10447" t="s">
        <v>139</v>
      </c>
    </row>
    <row r="10448" spans="1:40" x14ac:dyDescent="0.2">
      <c r="A10448" s="26">
        <v>41904.564983807868</v>
      </c>
      <c r="B10448" t="s">
        <v>130</v>
      </c>
      <c r="C10448" t="s">
        <v>547</v>
      </c>
      <c r="D10448" t="s">
        <v>8182</v>
      </c>
      <c r="E10448" t="s">
        <v>133</v>
      </c>
      <c r="F10448" t="s">
        <v>134</v>
      </c>
      <c r="G10448" t="s">
        <v>135</v>
      </c>
      <c r="H10448" t="s">
        <v>156</v>
      </c>
      <c r="I10448">
        <v>35</v>
      </c>
      <c r="J10448" t="s">
        <v>139</v>
      </c>
      <c r="K10448" t="s">
        <v>157</v>
      </c>
      <c r="L10448">
        <v>5</v>
      </c>
      <c r="M10448" t="s">
        <v>139</v>
      </c>
      <c r="N10448" t="s">
        <v>158</v>
      </c>
      <c r="O10448">
        <v>60</v>
      </c>
      <c r="P10448" t="s">
        <v>139</v>
      </c>
    </row>
    <row r="10449" spans="1:40" x14ac:dyDescent="0.2">
      <c r="A10449" s="26">
        <v>41904.564983807868</v>
      </c>
      <c r="B10449" t="s">
        <v>130</v>
      </c>
      <c r="C10449" t="s">
        <v>547</v>
      </c>
      <c r="D10449" t="s">
        <v>8183</v>
      </c>
      <c r="E10449" t="s">
        <v>133</v>
      </c>
      <c r="F10449" t="s">
        <v>134</v>
      </c>
      <c r="G10449" t="s">
        <v>135</v>
      </c>
      <c r="H10449" t="s">
        <v>160</v>
      </c>
      <c r="I10449">
        <v>1</v>
      </c>
      <c r="J10449" t="s">
        <v>139</v>
      </c>
    </row>
    <row r="10450" spans="1:40" x14ac:dyDescent="0.2">
      <c r="A10450" s="26">
        <v>41904.564983807868</v>
      </c>
      <c r="B10450" t="s">
        <v>130</v>
      </c>
      <c r="C10450" t="s">
        <v>547</v>
      </c>
      <c r="D10450" t="s">
        <v>8184</v>
      </c>
      <c r="E10450" t="s">
        <v>133</v>
      </c>
      <c r="F10450" t="s">
        <v>134</v>
      </c>
      <c r="G10450" t="s">
        <v>135</v>
      </c>
      <c r="H10450" t="s">
        <v>162</v>
      </c>
      <c r="I10450">
        <v>30</v>
      </c>
      <c r="J10450" t="s">
        <v>139</v>
      </c>
      <c r="K10450" t="s">
        <v>163</v>
      </c>
      <c r="L10450">
        <v>30</v>
      </c>
      <c r="M10450" t="s">
        <v>139</v>
      </c>
      <c r="N10450" t="s">
        <v>164</v>
      </c>
      <c r="O10450">
        <v>30</v>
      </c>
      <c r="P10450" t="s">
        <v>139</v>
      </c>
      <c r="Q10450" t="s">
        <v>165</v>
      </c>
      <c r="R10450">
        <v>10</v>
      </c>
      <c r="S10450" t="s">
        <v>139</v>
      </c>
      <c r="T10450" t="s">
        <v>166</v>
      </c>
      <c r="U10450">
        <v>20</v>
      </c>
      <c r="V10450" t="s">
        <v>139</v>
      </c>
      <c r="W10450" t="s">
        <v>167</v>
      </c>
      <c r="X10450">
        <v>20</v>
      </c>
      <c r="Y10450" t="s">
        <v>139</v>
      </c>
      <c r="Z10450" t="s">
        <v>168</v>
      </c>
      <c r="AA10450">
        <v>20</v>
      </c>
      <c r="AB10450" t="s">
        <v>139</v>
      </c>
      <c r="AC10450" t="s">
        <v>169</v>
      </c>
      <c r="AD10450">
        <v>20</v>
      </c>
      <c r="AE10450" t="s">
        <v>139</v>
      </c>
      <c r="AF10450" t="s">
        <v>170</v>
      </c>
      <c r="AG10450">
        <v>115200</v>
      </c>
      <c r="AH10450" t="s">
        <v>139</v>
      </c>
      <c r="AI10450" t="s">
        <v>171</v>
      </c>
      <c r="AJ10450">
        <v>12000</v>
      </c>
      <c r="AK10450" t="s">
        <v>139</v>
      </c>
      <c r="AL10450" t="s">
        <v>172</v>
      </c>
      <c r="AM10450">
        <v>30000</v>
      </c>
      <c r="AN10450" t="s">
        <v>139</v>
      </c>
    </row>
    <row r="10451" spans="1:40" x14ac:dyDescent="0.2">
      <c r="A10451" s="26">
        <v>41904.564983807868</v>
      </c>
      <c r="B10451" t="s">
        <v>130</v>
      </c>
      <c r="C10451" t="s">
        <v>547</v>
      </c>
      <c r="D10451" t="s">
        <v>8185</v>
      </c>
      <c r="E10451" t="s">
        <v>133</v>
      </c>
      <c r="F10451" t="s">
        <v>134</v>
      </c>
      <c r="G10451" t="s">
        <v>135</v>
      </c>
      <c r="H10451" t="s">
        <v>174</v>
      </c>
      <c r="I10451">
        <v>60</v>
      </c>
      <c r="J10451" t="s">
        <v>139</v>
      </c>
      <c r="K10451" t="s">
        <v>175</v>
      </c>
      <c r="L10451">
        <v>40</v>
      </c>
      <c r="M10451" t="s">
        <v>139</v>
      </c>
      <c r="N10451" t="s">
        <v>176</v>
      </c>
      <c r="O10451">
        <v>50</v>
      </c>
      <c r="P10451" t="s">
        <v>139</v>
      </c>
      <c r="Q10451" t="s">
        <v>177</v>
      </c>
      <c r="R10451">
        <v>40</v>
      </c>
      <c r="S10451" t="s">
        <v>139</v>
      </c>
      <c r="T10451" t="s">
        <v>178</v>
      </c>
      <c r="U10451">
        <v>60</v>
      </c>
      <c r="V10451" t="s">
        <v>139</v>
      </c>
      <c r="W10451" t="s">
        <v>179</v>
      </c>
      <c r="X10451">
        <v>50</v>
      </c>
      <c r="Y10451" t="s">
        <v>139</v>
      </c>
      <c r="Z10451" t="s">
        <v>180</v>
      </c>
      <c r="AA10451">
        <v>50</v>
      </c>
      <c r="AB10451" t="s">
        <v>139</v>
      </c>
      <c r="AC10451" t="s">
        <v>181</v>
      </c>
      <c r="AD10451">
        <v>35</v>
      </c>
      <c r="AE10451" t="s">
        <v>139</v>
      </c>
      <c r="AF10451" t="s">
        <v>182</v>
      </c>
      <c r="AG10451">
        <v>8</v>
      </c>
      <c r="AH10451" t="s">
        <v>139</v>
      </c>
      <c r="AI10451" t="s">
        <v>183</v>
      </c>
      <c r="AJ10451">
        <v>90</v>
      </c>
      <c r="AK10451" t="s">
        <v>139</v>
      </c>
      <c r="AL10451" t="s">
        <v>184</v>
      </c>
      <c r="AM10451">
        <v>1</v>
      </c>
      <c r="AN10451" t="s">
        <v>139</v>
      </c>
    </row>
    <row r="10452" spans="1:40" x14ac:dyDescent="0.2">
      <c r="A10452" s="26">
        <v>41904.564983807868</v>
      </c>
      <c r="B10452" t="s">
        <v>130</v>
      </c>
      <c r="C10452" t="s">
        <v>547</v>
      </c>
      <c r="D10452" t="s">
        <v>8186</v>
      </c>
      <c r="E10452" t="s">
        <v>133</v>
      </c>
      <c r="F10452" t="s">
        <v>134</v>
      </c>
      <c r="G10452" t="s">
        <v>135</v>
      </c>
      <c r="H10452" t="s">
        <v>186</v>
      </c>
      <c r="I10452">
        <v>33</v>
      </c>
      <c r="J10452" t="s">
        <v>139</v>
      </c>
      <c r="K10452" t="s">
        <v>187</v>
      </c>
      <c r="L10452">
        <v>33</v>
      </c>
      <c r="M10452" t="s">
        <v>139</v>
      </c>
      <c r="N10452" t="s">
        <v>188</v>
      </c>
      <c r="O10452">
        <v>34</v>
      </c>
      <c r="P10452" t="s">
        <v>139</v>
      </c>
      <c r="Q10452" t="s">
        <v>166</v>
      </c>
      <c r="R10452">
        <v>20</v>
      </c>
      <c r="S10452" t="s">
        <v>139</v>
      </c>
      <c r="T10452" t="s">
        <v>167</v>
      </c>
      <c r="U10452">
        <v>20</v>
      </c>
      <c r="V10452" t="s">
        <v>139</v>
      </c>
      <c r="W10452" t="s">
        <v>168</v>
      </c>
      <c r="X10452">
        <v>20</v>
      </c>
      <c r="Y10452" t="s">
        <v>139</v>
      </c>
      <c r="Z10452" t="s">
        <v>189</v>
      </c>
      <c r="AA10452">
        <v>20</v>
      </c>
      <c r="AB10452" t="s">
        <v>139</v>
      </c>
      <c r="AC10452" t="s">
        <v>190</v>
      </c>
      <c r="AD10452">
        <v>20</v>
      </c>
      <c r="AE10452" t="s">
        <v>139</v>
      </c>
      <c r="AF10452" t="s">
        <v>191</v>
      </c>
      <c r="AG10452">
        <v>20</v>
      </c>
      <c r="AH10452" t="s">
        <v>139</v>
      </c>
      <c r="AI10452" t="s">
        <v>170</v>
      </c>
      <c r="AJ10452">
        <v>115200</v>
      </c>
      <c r="AK10452" t="s">
        <v>139</v>
      </c>
      <c r="AL10452" t="s">
        <v>171</v>
      </c>
      <c r="AM10452">
        <v>12000</v>
      </c>
      <c r="AN10452" t="s">
        <v>139</v>
      </c>
    </row>
    <row r="10453" spans="1:40" x14ac:dyDescent="0.2">
      <c r="A10453" s="26">
        <v>41904.564983807868</v>
      </c>
      <c r="B10453" t="s">
        <v>130</v>
      </c>
      <c r="C10453" t="s">
        <v>547</v>
      </c>
      <c r="D10453" t="s">
        <v>8187</v>
      </c>
      <c r="E10453" t="s">
        <v>133</v>
      </c>
      <c r="F10453" t="s">
        <v>134</v>
      </c>
      <c r="G10453" t="s">
        <v>135</v>
      </c>
      <c r="H10453" t="s">
        <v>142</v>
      </c>
      <c r="I10453">
        <v>49</v>
      </c>
      <c r="J10453" t="s">
        <v>139</v>
      </c>
      <c r="K10453" t="s">
        <v>143</v>
      </c>
      <c r="L10453">
        <v>130</v>
      </c>
      <c r="M10453" t="s">
        <v>139</v>
      </c>
      <c r="N10453" t="s">
        <v>144</v>
      </c>
      <c r="O10453">
        <v>180</v>
      </c>
      <c r="P10453" t="s">
        <v>139</v>
      </c>
      <c r="Q10453" t="s">
        <v>145</v>
      </c>
      <c r="R10453">
        <v>140</v>
      </c>
      <c r="S10453" t="s">
        <v>139</v>
      </c>
      <c r="T10453" t="s">
        <v>146</v>
      </c>
      <c r="U10453">
        <v>80</v>
      </c>
      <c r="V10453" t="s">
        <v>139</v>
      </c>
      <c r="W10453" t="s">
        <v>147</v>
      </c>
      <c r="X10453">
        <v>101</v>
      </c>
      <c r="Y10453" t="s">
        <v>139</v>
      </c>
      <c r="Z10453" t="s">
        <v>148</v>
      </c>
      <c r="AA10453">
        <v>190</v>
      </c>
      <c r="AB10453" t="s">
        <v>139</v>
      </c>
      <c r="AC10453" t="s">
        <v>149</v>
      </c>
      <c r="AD10453">
        <v>20</v>
      </c>
      <c r="AE10453" t="s">
        <v>139</v>
      </c>
    </row>
    <row r="10454" spans="1:40" x14ac:dyDescent="0.2">
      <c r="A10454" s="26">
        <v>41904.564983807868</v>
      </c>
      <c r="B10454" t="s">
        <v>130</v>
      </c>
      <c r="C10454" t="s">
        <v>547</v>
      </c>
      <c r="D10454" t="s">
        <v>8188</v>
      </c>
    </row>
    <row r="10455" spans="1:40" x14ac:dyDescent="0.2">
      <c r="A10455" s="26">
        <v>41904.564983807868</v>
      </c>
      <c r="B10455" t="s">
        <v>130</v>
      </c>
      <c r="C10455" t="s">
        <v>547</v>
      </c>
      <c r="D10455" t="s">
        <v>8189</v>
      </c>
      <c r="E10455" t="s">
        <v>133</v>
      </c>
      <c r="F10455" t="s">
        <v>134</v>
      </c>
      <c r="G10455" t="s">
        <v>135</v>
      </c>
      <c r="H10455" t="s">
        <v>152</v>
      </c>
      <c r="I10455">
        <v>50</v>
      </c>
      <c r="J10455" t="s">
        <v>139</v>
      </c>
      <c r="K10455" t="s">
        <v>153</v>
      </c>
      <c r="L10455">
        <v>50</v>
      </c>
      <c r="M10455" t="s">
        <v>139</v>
      </c>
      <c r="N10455" t="s">
        <v>154</v>
      </c>
      <c r="O10455">
        <v>50</v>
      </c>
      <c r="P10455" t="s">
        <v>139</v>
      </c>
    </row>
    <row r="10456" spans="1:40" x14ac:dyDescent="0.2">
      <c r="A10456" s="26">
        <v>41904.564983807868</v>
      </c>
      <c r="B10456" t="s">
        <v>130</v>
      </c>
      <c r="C10456" t="s">
        <v>545</v>
      </c>
      <c r="D10456" t="s">
        <v>8190</v>
      </c>
      <c r="E10456" t="s">
        <v>133</v>
      </c>
      <c r="F10456" t="s">
        <v>134</v>
      </c>
      <c r="G10456" t="s">
        <v>135</v>
      </c>
      <c r="H10456" t="s">
        <v>142</v>
      </c>
      <c r="I10456">
        <v>49</v>
      </c>
      <c r="J10456" t="s">
        <v>139</v>
      </c>
      <c r="K10456" t="s">
        <v>143</v>
      </c>
      <c r="L10456">
        <v>130</v>
      </c>
      <c r="M10456" t="s">
        <v>139</v>
      </c>
      <c r="N10456" t="s">
        <v>144</v>
      </c>
      <c r="O10456">
        <v>180</v>
      </c>
      <c r="P10456" t="s">
        <v>139</v>
      </c>
      <c r="Q10456" t="s">
        <v>145</v>
      </c>
      <c r="R10456">
        <v>140</v>
      </c>
      <c r="S10456" t="s">
        <v>139</v>
      </c>
      <c r="T10456" t="s">
        <v>146</v>
      </c>
      <c r="U10456">
        <v>80</v>
      </c>
      <c r="V10456" t="s">
        <v>139</v>
      </c>
      <c r="W10456" t="s">
        <v>147</v>
      </c>
      <c r="X10456">
        <v>101</v>
      </c>
      <c r="Y10456" t="s">
        <v>139</v>
      </c>
      <c r="Z10456" t="s">
        <v>148</v>
      </c>
      <c r="AA10456">
        <v>190</v>
      </c>
      <c r="AB10456" t="s">
        <v>139</v>
      </c>
      <c r="AC10456" t="s">
        <v>149</v>
      </c>
      <c r="AD10456">
        <v>20</v>
      </c>
      <c r="AE10456" t="s">
        <v>139</v>
      </c>
    </row>
    <row r="10457" spans="1:40" x14ac:dyDescent="0.2">
      <c r="A10457" s="26">
        <v>41904.564983807868</v>
      </c>
      <c r="B10457" t="s">
        <v>130</v>
      </c>
      <c r="C10457" t="s">
        <v>545</v>
      </c>
      <c r="D10457" t="s">
        <v>8191</v>
      </c>
    </row>
    <row r="10458" spans="1:40" x14ac:dyDescent="0.2">
      <c r="A10458" s="26">
        <v>41904.564983807868</v>
      </c>
      <c r="B10458" t="s">
        <v>130</v>
      </c>
      <c r="C10458" t="s">
        <v>545</v>
      </c>
      <c r="D10458" t="s">
        <v>8192</v>
      </c>
      <c r="E10458" t="s">
        <v>133</v>
      </c>
      <c r="F10458" t="s">
        <v>134</v>
      </c>
      <c r="G10458" t="s">
        <v>135</v>
      </c>
      <c r="H10458" t="s">
        <v>152</v>
      </c>
      <c r="I10458">
        <v>50</v>
      </c>
      <c r="J10458" t="s">
        <v>139</v>
      </c>
      <c r="K10458" t="s">
        <v>153</v>
      </c>
      <c r="L10458">
        <v>50</v>
      </c>
      <c r="M10458" t="s">
        <v>139</v>
      </c>
      <c r="N10458" t="s">
        <v>154</v>
      </c>
      <c r="O10458">
        <v>50</v>
      </c>
      <c r="P10458" t="s">
        <v>139</v>
      </c>
    </row>
    <row r="10459" spans="1:40" x14ac:dyDescent="0.2">
      <c r="A10459" s="26">
        <v>41904.564983807868</v>
      </c>
      <c r="B10459" t="s">
        <v>130</v>
      </c>
      <c r="C10459" t="s">
        <v>545</v>
      </c>
      <c r="D10459" t="s">
        <v>8193</v>
      </c>
      <c r="E10459" t="s">
        <v>133</v>
      </c>
      <c r="F10459" t="s">
        <v>134</v>
      </c>
      <c r="G10459" t="s">
        <v>135</v>
      </c>
      <c r="H10459" t="s">
        <v>156</v>
      </c>
      <c r="I10459">
        <v>35</v>
      </c>
      <c r="J10459" t="s">
        <v>139</v>
      </c>
      <c r="K10459" t="s">
        <v>157</v>
      </c>
      <c r="L10459">
        <v>5</v>
      </c>
      <c r="M10459" t="s">
        <v>139</v>
      </c>
      <c r="N10459" t="s">
        <v>158</v>
      </c>
      <c r="O10459">
        <v>60</v>
      </c>
      <c r="P10459" t="s">
        <v>139</v>
      </c>
    </row>
    <row r="10460" spans="1:40" x14ac:dyDescent="0.2">
      <c r="A10460" s="26">
        <v>41904.564983807868</v>
      </c>
      <c r="B10460" t="s">
        <v>130</v>
      </c>
      <c r="C10460" t="s">
        <v>545</v>
      </c>
      <c r="D10460" t="s">
        <v>8194</v>
      </c>
      <c r="E10460" t="s">
        <v>133</v>
      </c>
      <c r="F10460" t="s">
        <v>134</v>
      </c>
      <c r="G10460" t="s">
        <v>135</v>
      </c>
      <c r="H10460" t="s">
        <v>160</v>
      </c>
      <c r="I10460">
        <v>1</v>
      </c>
      <c r="J10460" t="s">
        <v>139</v>
      </c>
    </row>
    <row r="10461" spans="1:40" x14ac:dyDescent="0.2">
      <c r="A10461" s="26">
        <v>41904.564983807868</v>
      </c>
      <c r="B10461" t="s">
        <v>130</v>
      </c>
      <c r="C10461" t="s">
        <v>545</v>
      </c>
      <c r="D10461" t="s">
        <v>8195</v>
      </c>
      <c r="E10461" t="s">
        <v>133</v>
      </c>
      <c r="F10461" t="s">
        <v>134</v>
      </c>
      <c r="G10461" t="s">
        <v>135</v>
      </c>
      <c r="H10461" t="s">
        <v>162</v>
      </c>
      <c r="I10461">
        <v>30</v>
      </c>
      <c r="J10461" t="s">
        <v>139</v>
      </c>
      <c r="K10461" t="s">
        <v>163</v>
      </c>
      <c r="L10461">
        <v>30</v>
      </c>
      <c r="M10461" t="s">
        <v>139</v>
      </c>
      <c r="N10461" t="s">
        <v>164</v>
      </c>
      <c r="O10461">
        <v>30</v>
      </c>
      <c r="P10461" t="s">
        <v>139</v>
      </c>
      <c r="Q10461" t="s">
        <v>165</v>
      </c>
      <c r="R10461">
        <v>10</v>
      </c>
      <c r="S10461" t="s">
        <v>139</v>
      </c>
      <c r="T10461" t="s">
        <v>166</v>
      </c>
      <c r="U10461">
        <v>20</v>
      </c>
      <c r="V10461" t="s">
        <v>139</v>
      </c>
      <c r="W10461" t="s">
        <v>167</v>
      </c>
      <c r="X10461">
        <v>20</v>
      </c>
      <c r="Y10461" t="s">
        <v>139</v>
      </c>
      <c r="Z10461" t="s">
        <v>168</v>
      </c>
      <c r="AA10461">
        <v>20</v>
      </c>
      <c r="AB10461" t="s">
        <v>139</v>
      </c>
      <c r="AC10461" t="s">
        <v>169</v>
      </c>
      <c r="AD10461">
        <v>20</v>
      </c>
      <c r="AE10461" t="s">
        <v>139</v>
      </c>
      <c r="AF10461" t="s">
        <v>170</v>
      </c>
      <c r="AG10461">
        <v>115200</v>
      </c>
      <c r="AH10461" t="s">
        <v>139</v>
      </c>
      <c r="AI10461" t="s">
        <v>171</v>
      </c>
      <c r="AJ10461">
        <v>12000</v>
      </c>
      <c r="AK10461" t="s">
        <v>139</v>
      </c>
      <c r="AL10461" t="s">
        <v>172</v>
      </c>
      <c r="AM10461">
        <v>30000</v>
      </c>
      <c r="AN10461" t="s">
        <v>139</v>
      </c>
    </row>
    <row r="10462" spans="1:40" x14ac:dyDescent="0.2">
      <c r="A10462" s="26">
        <v>41904.564983807868</v>
      </c>
      <c r="B10462" t="s">
        <v>130</v>
      </c>
      <c r="C10462" t="s">
        <v>545</v>
      </c>
      <c r="D10462" t="s">
        <v>8196</v>
      </c>
      <c r="E10462" t="s">
        <v>133</v>
      </c>
      <c r="F10462" t="s">
        <v>134</v>
      </c>
      <c r="G10462" t="s">
        <v>135</v>
      </c>
      <c r="H10462" t="s">
        <v>174</v>
      </c>
      <c r="I10462">
        <v>60</v>
      </c>
      <c r="J10462" t="s">
        <v>139</v>
      </c>
      <c r="K10462" t="s">
        <v>175</v>
      </c>
      <c r="L10462">
        <v>40</v>
      </c>
      <c r="M10462" t="s">
        <v>139</v>
      </c>
      <c r="N10462" t="s">
        <v>176</v>
      </c>
      <c r="O10462">
        <v>50</v>
      </c>
      <c r="P10462" t="s">
        <v>139</v>
      </c>
      <c r="Q10462" t="s">
        <v>177</v>
      </c>
      <c r="R10462">
        <v>40</v>
      </c>
      <c r="S10462" t="s">
        <v>139</v>
      </c>
      <c r="T10462" t="s">
        <v>178</v>
      </c>
      <c r="U10462">
        <v>60</v>
      </c>
      <c r="V10462" t="s">
        <v>139</v>
      </c>
      <c r="W10462" t="s">
        <v>179</v>
      </c>
      <c r="X10462">
        <v>50</v>
      </c>
      <c r="Y10462" t="s">
        <v>139</v>
      </c>
      <c r="Z10462" t="s">
        <v>180</v>
      </c>
      <c r="AA10462">
        <v>50</v>
      </c>
      <c r="AB10462" t="s">
        <v>139</v>
      </c>
      <c r="AC10462" t="s">
        <v>181</v>
      </c>
      <c r="AD10462">
        <v>35</v>
      </c>
      <c r="AE10462" t="s">
        <v>139</v>
      </c>
      <c r="AF10462" t="s">
        <v>182</v>
      </c>
      <c r="AG10462">
        <v>8</v>
      </c>
      <c r="AH10462" t="s">
        <v>139</v>
      </c>
      <c r="AI10462" t="s">
        <v>183</v>
      </c>
      <c r="AJ10462">
        <v>90</v>
      </c>
      <c r="AK10462" t="s">
        <v>139</v>
      </c>
      <c r="AL10462" t="s">
        <v>184</v>
      </c>
      <c r="AM10462">
        <v>1</v>
      </c>
      <c r="AN10462" t="s">
        <v>139</v>
      </c>
    </row>
    <row r="10463" spans="1:40" x14ac:dyDescent="0.2">
      <c r="A10463" s="26">
        <v>41904.564983807868</v>
      </c>
      <c r="B10463" t="s">
        <v>130</v>
      </c>
      <c r="C10463" t="s">
        <v>545</v>
      </c>
      <c r="D10463" t="s">
        <v>8197</v>
      </c>
      <c r="E10463" t="s">
        <v>133</v>
      </c>
      <c r="F10463" t="s">
        <v>134</v>
      </c>
      <c r="G10463" t="s">
        <v>135</v>
      </c>
      <c r="H10463" t="s">
        <v>186</v>
      </c>
      <c r="I10463">
        <v>33</v>
      </c>
      <c r="J10463" t="s">
        <v>139</v>
      </c>
      <c r="K10463" t="s">
        <v>187</v>
      </c>
      <c r="L10463">
        <v>33</v>
      </c>
      <c r="M10463" t="s">
        <v>139</v>
      </c>
      <c r="N10463" t="s">
        <v>188</v>
      </c>
      <c r="O10463">
        <v>34</v>
      </c>
      <c r="P10463" t="s">
        <v>139</v>
      </c>
      <c r="Q10463" t="s">
        <v>166</v>
      </c>
      <c r="R10463">
        <v>20</v>
      </c>
      <c r="S10463" t="s">
        <v>139</v>
      </c>
      <c r="T10463" t="s">
        <v>167</v>
      </c>
      <c r="U10463">
        <v>20</v>
      </c>
      <c r="V10463" t="s">
        <v>139</v>
      </c>
      <c r="W10463" t="s">
        <v>168</v>
      </c>
      <c r="X10463">
        <v>20</v>
      </c>
      <c r="Y10463" t="s">
        <v>139</v>
      </c>
      <c r="Z10463" t="s">
        <v>189</v>
      </c>
      <c r="AA10463">
        <v>20</v>
      </c>
      <c r="AB10463" t="s">
        <v>139</v>
      </c>
      <c r="AC10463" t="s">
        <v>190</v>
      </c>
      <c r="AD10463">
        <v>20</v>
      </c>
      <c r="AE10463" t="s">
        <v>139</v>
      </c>
      <c r="AF10463" t="s">
        <v>191</v>
      </c>
      <c r="AG10463">
        <v>20</v>
      </c>
      <c r="AH10463" t="s">
        <v>139</v>
      </c>
      <c r="AI10463" t="s">
        <v>170</v>
      </c>
      <c r="AJ10463">
        <v>115200</v>
      </c>
      <c r="AK10463" t="s">
        <v>139</v>
      </c>
      <c r="AL10463" t="s">
        <v>171</v>
      </c>
      <c r="AM10463">
        <v>12000</v>
      </c>
      <c r="AN10463" t="s">
        <v>139</v>
      </c>
    </row>
    <row r="10464" spans="1:40" x14ac:dyDescent="0.2">
      <c r="A10464" s="26">
        <v>41904.564983807868</v>
      </c>
      <c r="B10464" t="s">
        <v>130</v>
      </c>
      <c r="C10464" t="s">
        <v>545</v>
      </c>
      <c r="D10464" t="s">
        <v>8198</v>
      </c>
      <c r="E10464" t="s">
        <v>133</v>
      </c>
      <c r="F10464" t="s">
        <v>134</v>
      </c>
      <c r="G10464" t="s">
        <v>135</v>
      </c>
      <c r="H10464" t="s">
        <v>142</v>
      </c>
      <c r="I10464">
        <v>49</v>
      </c>
      <c r="J10464" t="s">
        <v>139</v>
      </c>
      <c r="K10464" t="s">
        <v>143</v>
      </c>
      <c r="L10464">
        <v>130</v>
      </c>
      <c r="M10464" t="s">
        <v>139</v>
      </c>
      <c r="N10464" t="s">
        <v>144</v>
      </c>
      <c r="O10464">
        <v>180</v>
      </c>
      <c r="P10464" t="s">
        <v>139</v>
      </c>
      <c r="Q10464" t="s">
        <v>145</v>
      </c>
      <c r="R10464">
        <v>140</v>
      </c>
      <c r="S10464" t="s">
        <v>139</v>
      </c>
      <c r="T10464" t="s">
        <v>146</v>
      </c>
      <c r="U10464">
        <v>80</v>
      </c>
      <c r="V10464" t="s">
        <v>139</v>
      </c>
      <c r="W10464" t="s">
        <v>147</v>
      </c>
      <c r="X10464">
        <v>101</v>
      </c>
      <c r="Y10464" t="s">
        <v>139</v>
      </c>
      <c r="Z10464" t="s">
        <v>148</v>
      </c>
      <c r="AA10464">
        <v>190</v>
      </c>
      <c r="AB10464" t="s">
        <v>139</v>
      </c>
      <c r="AC10464" t="s">
        <v>149</v>
      </c>
      <c r="AD10464">
        <v>20</v>
      </c>
      <c r="AE10464" t="s">
        <v>139</v>
      </c>
    </row>
    <row r="10465" spans="1:40" x14ac:dyDescent="0.2">
      <c r="A10465" s="26">
        <v>41904.564983807868</v>
      </c>
      <c r="B10465" t="s">
        <v>130</v>
      </c>
      <c r="C10465" t="s">
        <v>545</v>
      </c>
      <c r="D10465" t="s">
        <v>8199</v>
      </c>
    </row>
    <row r="10466" spans="1:40" x14ac:dyDescent="0.2">
      <c r="A10466" s="26">
        <v>41904.564983807868</v>
      </c>
      <c r="B10466" t="s">
        <v>130</v>
      </c>
      <c r="C10466" t="s">
        <v>545</v>
      </c>
      <c r="D10466" t="s">
        <v>8200</v>
      </c>
      <c r="E10466" t="s">
        <v>133</v>
      </c>
      <c r="F10466" t="s">
        <v>134</v>
      </c>
      <c r="G10466" t="s">
        <v>135</v>
      </c>
      <c r="H10466" t="s">
        <v>152</v>
      </c>
      <c r="I10466">
        <v>50</v>
      </c>
      <c r="J10466" t="s">
        <v>139</v>
      </c>
      <c r="K10466" t="s">
        <v>153</v>
      </c>
      <c r="L10466">
        <v>50</v>
      </c>
      <c r="M10466" t="s">
        <v>139</v>
      </c>
      <c r="N10466" t="s">
        <v>154</v>
      </c>
      <c r="O10466">
        <v>50</v>
      </c>
      <c r="P10466" t="s">
        <v>139</v>
      </c>
    </row>
    <row r="10467" spans="1:40" x14ac:dyDescent="0.2">
      <c r="A10467" s="26">
        <v>41904.564983807868</v>
      </c>
      <c r="B10467" t="s">
        <v>130</v>
      </c>
      <c r="C10467" t="s">
        <v>545</v>
      </c>
      <c r="D10467" t="s">
        <v>8201</v>
      </c>
      <c r="E10467" t="s">
        <v>133</v>
      </c>
      <c r="F10467" t="s">
        <v>134</v>
      </c>
      <c r="G10467" t="s">
        <v>135</v>
      </c>
      <c r="H10467" t="s">
        <v>156</v>
      </c>
      <c r="I10467">
        <v>35</v>
      </c>
      <c r="J10467" t="s">
        <v>139</v>
      </c>
      <c r="K10467" t="s">
        <v>157</v>
      </c>
      <c r="L10467">
        <v>5</v>
      </c>
      <c r="M10467" t="s">
        <v>139</v>
      </c>
      <c r="N10467" t="s">
        <v>158</v>
      </c>
      <c r="O10467">
        <v>60</v>
      </c>
      <c r="P10467" t="s">
        <v>139</v>
      </c>
    </row>
    <row r="10468" spans="1:40" x14ac:dyDescent="0.2">
      <c r="A10468" s="26">
        <v>41904.564983807868</v>
      </c>
      <c r="B10468" t="s">
        <v>130</v>
      </c>
      <c r="C10468" t="s">
        <v>545</v>
      </c>
      <c r="D10468" t="s">
        <v>8202</v>
      </c>
      <c r="E10468" t="s">
        <v>133</v>
      </c>
      <c r="F10468" t="s">
        <v>134</v>
      </c>
      <c r="G10468" t="s">
        <v>135</v>
      </c>
      <c r="H10468" t="s">
        <v>160</v>
      </c>
      <c r="I10468">
        <v>1</v>
      </c>
      <c r="J10468" t="s">
        <v>139</v>
      </c>
    </row>
    <row r="10469" spans="1:40" x14ac:dyDescent="0.2">
      <c r="A10469" s="26">
        <v>41904.564983807868</v>
      </c>
      <c r="B10469" t="s">
        <v>130</v>
      </c>
      <c r="C10469" t="s">
        <v>545</v>
      </c>
      <c r="D10469" t="s">
        <v>8203</v>
      </c>
      <c r="E10469" t="s">
        <v>133</v>
      </c>
      <c r="F10469" t="s">
        <v>134</v>
      </c>
      <c r="G10469" t="s">
        <v>135</v>
      </c>
      <c r="H10469" t="s">
        <v>162</v>
      </c>
      <c r="I10469">
        <v>30</v>
      </c>
      <c r="J10469" t="s">
        <v>139</v>
      </c>
      <c r="K10469" t="s">
        <v>163</v>
      </c>
      <c r="L10469">
        <v>30</v>
      </c>
      <c r="M10469" t="s">
        <v>139</v>
      </c>
      <c r="N10469" t="s">
        <v>164</v>
      </c>
      <c r="O10469">
        <v>30</v>
      </c>
      <c r="P10469" t="s">
        <v>139</v>
      </c>
      <c r="Q10469" t="s">
        <v>165</v>
      </c>
      <c r="R10469">
        <v>10</v>
      </c>
      <c r="S10469" t="s">
        <v>139</v>
      </c>
      <c r="T10469" t="s">
        <v>166</v>
      </c>
      <c r="U10469">
        <v>20</v>
      </c>
      <c r="V10469" t="s">
        <v>139</v>
      </c>
      <c r="W10469" t="s">
        <v>167</v>
      </c>
      <c r="X10469">
        <v>20</v>
      </c>
      <c r="Y10469" t="s">
        <v>139</v>
      </c>
      <c r="Z10469" t="s">
        <v>168</v>
      </c>
      <c r="AA10469">
        <v>20</v>
      </c>
      <c r="AB10469" t="s">
        <v>139</v>
      </c>
      <c r="AC10469" t="s">
        <v>169</v>
      </c>
      <c r="AD10469">
        <v>20</v>
      </c>
      <c r="AE10469" t="s">
        <v>139</v>
      </c>
      <c r="AF10469" t="s">
        <v>170</v>
      </c>
      <c r="AG10469">
        <v>115200</v>
      </c>
      <c r="AH10469" t="s">
        <v>139</v>
      </c>
      <c r="AI10469" t="s">
        <v>171</v>
      </c>
      <c r="AJ10469">
        <v>12000</v>
      </c>
      <c r="AK10469" t="s">
        <v>139</v>
      </c>
      <c r="AL10469" t="s">
        <v>172</v>
      </c>
      <c r="AM10469">
        <v>30000</v>
      </c>
      <c r="AN10469" t="s">
        <v>139</v>
      </c>
    </row>
    <row r="10470" spans="1:40" x14ac:dyDescent="0.2">
      <c r="A10470" s="26">
        <v>41904.564983807868</v>
      </c>
      <c r="B10470" t="s">
        <v>130</v>
      </c>
      <c r="C10470" t="s">
        <v>545</v>
      </c>
      <c r="D10470" t="s">
        <v>8204</v>
      </c>
      <c r="E10470" t="s">
        <v>133</v>
      </c>
      <c r="F10470" t="s">
        <v>134</v>
      </c>
      <c r="G10470" t="s">
        <v>135</v>
      </c>
      <c r="H10470" t="s">
        <v>174</v>
      </c>
      <c r="I10470">
        <v>60</v>
      </c>
      <c r="J10470" t="s">
        <v>139</v>
      </c>
      <c r="K10470" t="s">
        <v>175</v>
      </c>
      <c r="L10470">
        <v>40</v>
      </c>
      <c r="M10470" t="s">
        <v>139</v>
      </c>
      <c r="N10470" t="s">
        <v>176</v>
      </c>
      <c r="O10470">
        <v>50</v>
      </c>
      <c r="P10470" t="s">
        <v>139</v>
      </c>
      <c r="Q10470" t="s">
        <v>177</v>
      </c>
      <c r="R10470">
        <v>40</v>
      </c>
      <c r="S10470" t="s">
        <v>139</v>
      </c>
      <c r="T10470" t="s">
        <v>178</v>
      </c>
      <c r="U10470">
        <v>60</v>
      </c>
      <c r="V10470" t="s">
        <v>139</v>
      </c>
      <c r="W10470" t="s">
        <v>179</v>
      </c>
      <c r="X10470">
        <v>50</v>
      </c>
      <c r="Y10470" t="s">
        <v>139</v>
      </c>
      <c r="Z10470" t="s">
        <v>180</v>
      </c>
      <c r="AA10470">
        <v>50</v>
      </c>
      <c r="AB10470" t="s">
        <v>139</v>
      </c>
      <c r="AC10470" t="s">
        <v>181</v>
      </c>
      <c r="AD10470">
        <v>35</v>
      </c>
      <c r="AE10470" t="s">
        <v>139</v>
      </c>
      <c r="AF10470" t="s">
        <v>182</v>
      </c>
      <c r="AG10470">
        <v>8</v>
      </c>
      <c r="AH10470" t="s">
        <v>139</v>
      </c>
      <c r="AI10470" t="s">
        <v>183</v>
      </c>
      <c r="AJ10470">
        <v>90</v>
      </c>
      <c r="AK10470" t="s">
        <v>139</v>
      </c>
      <c r="AL10470" t="s">
        <v>184</v>
      </c>
      <c r="AM10470">
        <v>1</v>
      </c>
      <c r="AN10470" t="s">
        <v>139</v>
      </c>
    </row>
    <row r="10471" spans="1:40" x14ac:dyDescent="0.2">
      <c r="A10471" s="26">
        <v>41904.564983807868</v>
      </c>
      <c r="B10471" t="s">
        <v>130</v>
      </c>
      <c r="C10471" t="s">
        <v>545</v>
      </c>
      <c r="D10471" t="s">
        <v>8205</v>
      </c>
      <c r="E10471" t="s">
        <v>133</v>
      </c>
      <c r="F10471" t="s">
        <v>134</v>
      </c>
      <c r="G10471" t="s">
        <v>135</v>
      </c>
      <c r="H10471" t="s">
        <v>186</v>
      </c>
      <c r="I10471">
        <v>33</v>
      </c>
      <c r="J10471" t="s">
        <v>139</v>
      </c>
      <c r="K10471" t="s">
        <v>187</v>
      </c>
      <c r="L10471">
        <v>33</v>
      </c>
      <c r="M10471" t="s">
        <v>139</v>
      </c>
      <c r="N10471" t="s">
        <v>188</v>
      </c>
      <c r="O10471">
        <v>34</v>
      </c>
      <c r="P10471" t="s">
        <v>139</v>
      </c>
      <c r="Q10471" t="s">
        <v>166</v>
      </c>
      <c r="R10471">
        <v>20</v>
      </c>
      <c r="S10471" t="s">
        <v>139</v>
      </c>
      <c r="T10471" t="s">
        <v>167</v>
      </c>
      <c r="U10471">
        <v>20</v>
      </c>
      <c r="V10471" t="s">
        <v>139</v>
      </c>
      <c r="W10471" t="s">
        <v>168</v>
      </c>
      <c r="X10471">
        <v>20</v>
      </c>
      <c r="Y10471" t="s">
        <v>139</v>
      </c>
      <c r="Z10471" t="s">
        <v>189</v>
      </c>
      <c r="AA10471">
        <v>20</v>
      </c>
      <c r="AB10471" t="s">
        <v>139</v>
      </c>
      <c r="AC10471" t="s">
        <v>190</v>
      </c>
      <c r="AD10471">
        <v>20</v>
      </c>
      <c r="AE10471" t="s">
        <v>139</v>
      </c>
      <c r="AF10471" t="s">
        <v>191</v>
      </c>
      <c r="AG10471">
        <v>20</v>
      </c>
      <c r="AH10471" t="s">
        <v>139</v>
      </c>
      <c r="AI10471" t="s">
        <v>170</v>
      </c>
      <c r="AJ10471">
        <v>115200</v>
      </c>
      <c r="AK10471" t="s">
        <v>139</v>
      </c>
      <c r="AL10471" t="s">
        <v>171</v>
      </c>
      <c r="AM10471">
        <v>12000</v>
      </c>
      <c r="AN10471" t="s">
        <v>139</v>
      </c>
    </row>
    <row r="10472" spans="1:40" x14ac:dyDescent="0.2">
      <c r="A10472" s="26">
        <v>41904.564983807868</v>
      </c>
      <c r="B10472" t="s">
        <v>130</v>
      </c>
      <c r="C10472" t="s">
        <v>545</v>
      </c>
      <c r="D10472" t="s">
        <v>8206</v>
      </c>
      <c r="E10472" t="s">
        <v>133</v>
      </c>
      <c r="F10472" t="s">
        <v>134</v>
      </c>
      <c r="G10472" t="s">
        <v>135</v>
      </c>
      <c r="H10472" t="s">
        <v>142</v>
      </c>
      <c r="I10472">
        <v>49</v>
      </c>
      <c r="J10472" t="s">
        <v>139</v>
      </c>
      <c r="K10472" t="s">
        <v>143</v>
      </c>
      <c r="L10472">
        <v>130</v>
      </c>
      <c r="M10472" t="s">
        <v>139</v>
      </c>
      <c r="N10472" t="s">
        <v>144</v>
      </c>
      <c r="O10472">
        <v>180</v>
      </c>
      <c r="P10472" t="s">
        <v>139</v>
      </c>
      <c r="Q10472" t="s">
        <v>145</v>
      </c>
      <c r="R10472">
        <v>140</v>
      </c>
      <c r="S10472" t="s">
        <v>139</v>
      </c>
      <c r="T10472" t="s">
        <v>146</v>
      </c>
      <c r="U10472">
        <v>80</v>
      </c>
      <c r="V10472" t="s">
        <v>139</v>
      </c>
      <c r="W10472" t="s">
        <v>147</v>
      </c>
      <c r="X10472">
        <v>101</v>
      </c>
      <c r="Y10472" t="s">
        <v>139</v>
      </c>
      <c r="Z10472" t="s">
        <v>148</v>
      </c>
      <c r="AA10472">
        <v>190</v>
      </c>
      <c r="AB10472" t="s">
        <v>139</v>
      </c>
      <c r="AC10472" t="s">
        <v>149</v>
      </c>
      <c r="AD10472">
        <v>20</v>
      </c>
      <c r="AE10472" t="s">
        <v>139</v>
      </c>
    </row>
    <row r="10473" spans="1:40" x14ac:dyDescent="0.2">
      <c r="A10473" s="26">
        <v>41904.564983807868</v>
      </c>
      <c r="B10473" t="s">
        <v>130</v>
      </c>
      <c r="C10473" t="s">
        <v>545</v>
      </c>
      <c r="D10473" t="s">
        <v>8207</v>
      </c>
    </row>
    <row r="10474" spans="1:40" x14ac:dyDescent="0.2">
      <c r="A10474" s="26">
        <v>41904.564983807868</v>
      </c>
      <c r="B10474" t="s">
        <v>130</v>
      </c>
      <c r="C10474" t="s">
        <v>545</v>
      </c>
      <c r="D10474" t="s">
        <v>8208</v>
      </c>
      <c r="E10474" t="s">
        <v>133</v>
      </c>
      <c r="F10474" t="s">
        <v>134</v>
      </c>
      <c r="G10474" t="s">
        <v>135</v>
      </c>
      <c r="H10474" t="s">
        <v>152</v>
      </c>
      <c r="I10474">
        <v>50</v>
      </c>
      <c r="J10474" t="s">
        <v>139</v>
      </c>
      <c r="K10474" t="s">
        <v>153</v>
      </c>
      <c r="L10474">
        <v>50</v>
      </c>
      <c r="M10474" t="s">
        <v>139</v>
      </c>
      <c r="N10474" t="s">
        <v>154</v>
      </c>
      <c r="O10474">
        <v>50</v>
      </c>
      <c r="P10474" t="s">
        <v>139</v>
      </c>
    </row>
    <row r="10475" spans="1:40" x14ac:dyDescent="0.2">
      <c r="A10475" s="26">
        <v>41904.564983807868</v>
      </c>
      <c r="B10475" t="s">
        <v>130</v>
      </c>
      <c r="C10475" t="s">
        <v>545</v>
      </c>
      <c r="D10475" t="s">
        <v>8209</v>
      </c>
      <c r="E10475" t="s">
        <v>133</v>
      </c>
      <c r="F10475" t="s">
        <v>134</v>
      </c>
      <c r="G10475" t="s">
        <v>135</v>
      </c>
      <c r="H10475" t="s">
        <v>156</v>
      </c>
      <c r="I10475">
        <v>35</v>
      </c>
      <c r="J10475" t="s">
        <v>139</v>
      </c>
      <c r="K10475" t="s">
        <v>157</v>
      </c>
      <c r="L10475">
        <v>5</v>
      </c>
      <c r="M10475" t="s">
        <v>139</v>
      </c>
      <c r="N10475" t="s">
        <v>158</v>
      </c>
      <c r="O10475">
        <v>60</v>
      </c>
      <c r="P10475" t="s">
        <v>139</v>
      </c>
    </row>
    <row r="10476" spans="1:40" x14ac:dyDescent="0.2">
      <c r="A10476" s="26">
        <v>41904.564983807868</v>
      </c>
      <c r="B10476" t="s">
        <v>130</v>
      </c>
      <c r="C10476" t="s">
        <v>545</v>
      </c>
      <c r="D10476" t="s">
        <v>8210</v>
      </c>
      <c r="E10476" t="s">
        <v>133</v>
      </c>
      <c r="F10476" t="s">
        <v>134</v>
      </c>
      <c r="G10476" t="s">
        <v>135</v>
      </c>
      <c r="H10476" t="s">
        <v>160</v>
      </c>
      <c r="I10476">
        <v>1</v>
      </c>
      <c r="J10476" t="s">
        <v>139</v>
      </c>
    </row>
    <row r="10477" spans="1:40" x14ac:dyDescent="0.2">
      <c r="A10477" s="26">
        <v>41904.564983807868</v>
      </c>
      <c r="B10477" t="s">
        <v>130</v>
      </c>
      <c r="C10477" t="s">
        <v>545</v>
      </c>
      <c r="D10477" t="s">
        <v>8211</v>
      </c>
      <c r="E10477" t="s">
        <v>133</v>
      </c>
      <c r="F10477" t="s">
        <v>134</v>
      </c>
      <c r="G10477" t="s">
        <v>135</v>
      </c>
      <c r="H10477" t="s">
        <v>162</v>
      </c>
      <c r="I10477">
        <v>30</v>
      </c>
      <c r="J10477" t="s">
        <v>139</v>
      </c>
      <c r="K10477" t="s">
        <v>163</v>
      </c>
      <c r="L10477">
        <v>30</v>
      </c>
      <c r="M10477" t="s">
        <v>139</v>
      </c>
      <c r="N10477" t="s">
        <v>164</v>
      </c>
      <c r="O10477">
        <v>30</v>
      </c>
      <c r="P10477" t="s">
        <v>139</v>
      </c>
      <c r="Q10477" t="s">
        <v>165</v>
      </c>
      <c r="R10477">
        <v>10</v>
      </c>
      <c r="S10477" t="s">
        <v>139</v>
      </c>
      <c r="T10477" t="s">
        <v>166</v>
      </c>
      <c r="U10477">
        <v>20</v>
      </c>
      <c r="V10477" t="s">
        <v>139</v>
      </c>
      <c r="W10477" t="s">
        <v>167</v>
      </c>
      <c r="X10477">
        <v>20</v>
      </c>
      <c r="Y10477" t="s">
        <v>139</v>
      </c>
      <c r="Z10477" t="s">
        <v>168</v>
      </c>
      <c r="AA10477">
        <v>20</v>
      </c>
      <c r="AB10477" t="s">
        <v>139</v>
      </c>
      <c r="AC10477" t="s">
        <v>169</v>
      </c>
      <c r="AD10477">
        <v>20</v>
      </c>
      <c r="AE10477" t="s">
        <v>139</v>
      </c>
      <c r="AF10477" t="s">
        <v>170</v>
      </c>
      <c r="AG10477">
        <v>115200</v>
      </c>
      <c r="AH10477" t="s">
        <v>139</v>
      </c>
      <c r="AI10477" t="s">
        <v>171</v>
      </c>
      <c r="AJ10477">
        <v>12000</v>
      </c>
      <c r="AK10477" t="s">
        <v>139</v>
      </c>
      <c r="AL10477" t="s">
        <v>172</v>
      </c>
      <c r="AM10477">
        <v>30000</v>
      </c>
      <c r="AN10477" t="s">
        <v>139</v>
      </c>
    </row>
    <row r="10478" spans="1:40" x14ac:dyDescent="0.2">
      <c r="A10478" s="26">
        <v>41904.564983807868</v>
      </c>
      <c r="B10478" t="s">
        <v>130</v>
      </c>
      <c r="C10478" t="s">
        <v>545</v>
      </c>
      <c r="D10478" t="s">
        <v>8212</v>
      </c>
      <c r="E10478" t="s">
        <v>133</v>
      </c>
      <c r="F10478" t="s">
        <v>134</v>
      </c>
      <c r="G10478" t="s">
        <v>135</v>
      </c>
      <c r="H10478" t="s">
        <v>174</v>
      </c>
      <c r="I10478">
        <v>60</v>
      </c>
      <c r="J10478" t="s">
        <v>139</v>
      </c>
      <c r="K10478" t="s">
        <v>175</v>
      </c>
      <c r="L10478">
        <v>40</v>
      </c>
      <c r="M10478" t="s">
        <v>139</v>
      </c>
      <c r="N10478" t="s">
        <v>176</v>
      </c>
      <c r="O10478">
        <v>50</v>
      </c>
      <c r="P10478" t="s">
        <v>139</v>
      </c>
      <c r="Q10478" t="s">
        <v>177</v>
      </c>
      <c r="R10478">
        <v>40</v>
      </c>
      <c r="S10478" t="s">
        <v>139</v>
      </c>
      <c r="T10478" t="s">
        <v>178</v>
      </c>
      <c r="U10478">
        <v>60</v>
      </c>
      <c r="V10478" t="s">
        <v>139</v>
      </c>
      <c r="W10478" t="s">
        <v>179</v>
      </c>
      <c r="X10478">
        <v>50</v>
      </c>
      <c r="Y10478" t="s">
        <v>139</v>
      </c>
      <c r="Z10478" t="s">
        <v>180</v>
      </c>
      <c r="AA10478">
        <v>50</v>
      </c>
      <c r="AB10478" t="s">
        <v>139</v>
      </c>
      <c r="AC10478" t="s">
        <v>181</v>
      </c>
      <c r="AD10478">
        <v>35</v>
      </c>
      <c r="AE10478" t="s">
        <v>139</v>
      </c>
      <c r="AF10478" t="s">
        <v>182</v>
      </c>
      <c r="AG10478">
        <v>8</v>
      </c>
      <c r="AH10478" t="s">
        <v>139</v>
      </c>
      <c r="AI10478" t="s">
        <v>183</v>
      </c>
      <c r="AJ10478">
        <v>90</v>
      </c>
      <c r="AK10478" t="s">
        <v>139</v>
      </c>
      <c r="AL10478" t="s">
        <v>184</v>
      </c>
      <c r="AM10478">
        <v>1</v>
      </c>
      <c r="AN10478" t="s">
        <v>139</v>
      </c>
    </row>
    <row r="10479" spans="1:40" x14ac:dyDescent="0.2">
      <c r="A10479" s="26">
        <v>41904.564983807868</v>
      </c>
      <c r="B10479" t="s">
        <v>130</v>
      </c>
      <c r="C10479" t="s">
        <v>545</v>
      </c>
      <c r="D10479" t="s">
        <v>8213</v>
      </c>
      <c r="E10479" t="s">
        <v>133</v>
      </c>
      <c r="F10479" t="s">
        <v>134</v>
      </c>
      <c r="G10479" t="s">
        <v>135</v>
      </c>
      <c r="H10479" t="s">
        <v>186</v>
      </c>
      <c r="I10479">
        <v>33</v>
      </c>
      <c r="J10479" t="s">
        <v>139</v>
      </c>
      <c r="K10479" t="s">
        <v>187</v>
      </c>
      <c r="L10479">
        <v>33</v>
      </c>
      <c r="M10479" t="s">
        <v>139</v>
      </c>
      <c r="N10479" t="s">
        <v>188</v>
      </c>
      <c r="O10479">
        <v>34</v>
      </c>
      <c r="P10479" t="s">
        <v>139</v>
      </c>
      <c r="Q10479" t="s">
        <v>166</v>
      </c>
      <c r="R10479">
        <v>20</v>
      </c>
      <c r="S10479" t="s">
        <v>139</v>
      </c>
      <c r="T10479" t="s">
        <v>167</v>
      </c>
      <c r="U10479">
        <v>20</v>
      </c>
      <c r="V10479" t="s">
        <v>139</v>
      </c>
      <c r="W10479" t="s">
        <v>168</v>
      </c>
      <c r="X10479">
        <v>20</v>
      </c>
      <c r="Y10479" t="s">
        <v>139</v>
      </c>
      <c r="Z10479" t="s">
        <v>189</v>
      </c>
      <c r="AA10479">
        <v>20</v>
      </c>
      <c r="AB10479" t="s">
        <v>139</v>
      </c>
      <c r="AC10479" t="s">
        <v>190</v>
      </c>
      <c r="AD10479">
        <v>20</v>
      </c>
      <c r="AE10479" t="s">
        <v>139</v>
      </c>
      <c r="AF10479" t="s">
        <v>191</v>
      </c>
      <c r="AG10479">
        <v>20</v>
      </c>
      <c r="AH10479" t="s">
        <v>139</v>
      </c>
      <c r="AI10479" t="s">
        <v>170</v>
      </c>
      <c r="AJ10479">
        <v>115200</v>
      </c>
      <c r="AK10479" t="s">
        <v>139</v>
      </c>
      <c r="AL10479" t="s">
        <v>171</v>
      </c>
      <c r="AM10479">
        <v>12000</v>
      </c>
      <c r="AN10479" t="s">
        <v>139</v>
      </c>
    </row>
    <row r="10480" spans="1:40" x14ac:dyDescent="0.2">
      <c r="A10480" s="26">
        <v>41904.564983807868</v>
      </c>
      <c r="B10480" t="s">
        <v>130</v>
      </c>
      <c r="C10480" t="s">
        <v>545</v>
      </c>
      <c r="D10480" t="s">
        <v>8214</v>
      </c>
      <c r="E10480" t="s">
        <v>133</v>
      </c>
      <c r="F10480" t="s">
        <v>134</v>
      </c>
      <c r="G10480" t="s">
        <v>135</v>
      </c>
      <c r="H10480" t="s">
        <v>142</v>
      </c>
      <c r="I10480">
        <v>49</v>
      </c>
      <c r="J10480" t="s">
        <v>139</v>
      </c>
      <c r="K10480" t="s">
        <v>143</v>
      </c>
      <c r="L10480">
        <v>130</v>
      </c>
      <c r="M10480" t="s">
        <v>139</v>
      </c>
      <c r="N10480" t="s">
        <v>144</v>
      </c>
      <c r="O10480">
        <v>180</v>
      </c>
      <c r="P10480" t="s">
        <v>139</v>
      </c>
      <c r="Q10480" t="s">
        <v>145</v>
      </c>
      <c r="R10480">
        <v>140</v>
      </c>
      <c r="S10480" t="s">
        <v>139</v>
      </c>
      <c r="T10480" t="s">
        <v>146</v>
      </c>
      <c r="U10480">
        <v>80</v>
      </c>
      <c r="V10480" t="s">
        <v>139</v>
      </c>
      <c r="W10480" t="s">
        <v>147</v>
      </c>
      <c r="X10480">
        <v>101</v>
      </c>
      <c r="Y10480" t="s">
        <v>139</v>
      </c>
      <c r="Z10480" t="s">
        <v>148</v>
      </c>
      <c r="AA10480">
        <v>190</v>
      </c>
      <c r="AB10480" t="s">
        <v>139</v>
      </c>
      <c r="AC10480" t="s">
        <v>149</v>
      </c>
      <c r="AD10480">
        <v>20</v>
      </c>
      <c r="AE10480" t="s">
        <v>139</v>
      </c>
    </row>
    <row r="10481" spans="1:40" x14ac:dyDescent="0.2">
      <c r="A10481" s="26">
        <v>41904.564983807868</v>
      </c>
      <c r="B10481" t="s">
        <v>130</v>
      </c>
      <c r="C10481" t="s">
        <v>545</v>
      </c>
      <c r="D10481" t="s">
        <v>8215</v>
      </c>
    </row>
    <row r="10482" spans="1:40" x14ac:dyDescent="0.2">
      <c r="A10482" s="26">
        <v>41904.564983807868</v>
      </c>
      <c r="B10482" t="s">
        <v>130</v>
      </c>
      <c r="C10482" t="s">
        <v>545</v>
      </c>
      <c r="D10482" t="s">
        <v>8216</v>
      </c>
      <c r="E10482" t="s">
        <v>133</v>
      </c>
      <c r="F10482" t="s">
        <v>134</v>
      </c>
      <c r="G10482" t="s">
        <v>135</v>
      </c>
      <c r="H10482" t="s">
        <v>152</v>
      </c>
      <c r="I10482">
        <v>50</v>
      </c>
      <c r="J10482" t="s">
        <v>139</v>
      </c>
      <c r="K10482" t="s">
        <v>153</v>
      </c>
      <c r="L10482">
        <v>50</v>
      </c>
      <c r="M10482" t="s">
        <v>139</v>
      </c>
      <c r="N10482" t="s">
        <v>154</v>
      </c>
      <c r="O10482">
        <v>50</v>
      </c>
      <c r="P10482" t="s">
        <v>139</v>
      </c>
    </row>
    <row r="10483" spans="1:40" x14ac:dyDescent="0.2">
      <c r="A10483" s="26">
        <v>41904.564983807868</v>
      </c>
      <c r="B10483" t="s">
        <v>130</v>
      </c>
      <c r="C10483" t="s">
        <v>545</v>
      </c>
      <c r="D10483" t="s">
        <v>8217</v>
      </c>
      <c r="E10483" t="s">
        <v>133</v>
      </c>
      <c r="F10483" t="s">
        <v>134</v>
      </c>
      <c r="G10483" t="s">
        <v>135</v>
      </c>
      <c r="H10483" t="s">
        <v>156</v>
      </c>
      <c r="I10483">
        <v>35</v>
      </c>
      <c r="J10483" t="s">
        <v>139</v>
      </c>
      <c r="K10483" t="s">
        <v>157</v>
      </c>
      <c r="L10483">
        <v>5</v>
      </c>
      <c r="M10483" t="s">
        <v>139</v>
      </c>
      <c r="N10483" t="s">
        <v>158</v>
      </c>
      <c r="O10483">
        <v>60</v>
      </c>
      <c r="P10483" t="s">
        <v>139</v>
      </c>
    </row>
    <row r="10484" spans="1:40" x14ac:dyDescent="0.2">
      <c r="A10484" s="26">
        <v>41904.564983807868</v>
      </c>
      <c r="B10484" t="s">
        <v>130</v>
      </c>
      <c r="C10484" t="s">
        <v>545</v>
      </c>
      <c r="D10484" t="s">
        <v>8218</v>
      </c>
      <c r="E10484" t="s">
        <v>133</v>
      </c>
      <c r="F10484" t="s">
        <v>134</v>
      </c>
      <c r="G10484" t="s">
        <v>135</v>
      </c>
      <c r="H10484" t="s">
        <v>160</v>
      </c>
      <c r="I10484">
        <v>1</v>
      </c>
      <c r="J10484" t="s">
        <v>139</v>
      </c>
    </row>
    <row r="10485" spans="1:40" x14ac:dyDescent="0.2">
      <c r="A10485" s="26">
        <v>41904.564983807868</v>
      </c>
      <c r="B10485" t="s">
        <v>130</v>
      </c>
      <c r="C10485" t="s">
        <v>545</v>
      </c>
      <c r="D10485" t="s">
        <v>8219</v>
      </c>
      <c r="E10485" t="s">
        <v>133</v>
      </c>
      <c r="F10485" t="s">
        <v>134</v>
      </c>
      <c r="G10485" t="s">
        <v>135</v>
      </c>
      <c r="H10485" t="s">
        <v>162</v>
      </c>
      <c r="I10485">
        <v>30</v>
      </c>
      <c r="J10485" t="s">
        <v>139</v>
      </c>
      <c r="K10485" t="s">
        <v>163</v>
      </c>
      <c r="L10485">
        <v>30</v>
      </c>
      <c r="M10485" t="s">
        <v>139</v>
      </c>
      <c r="N10485" t="s">
        <v>164</v>
      </c>
      <c r="O10485">
        <v>30</v>
      </c>
      <c r="P10485" t="s">
        <v>139</v>
      </c>
      <c r="Q10485" t="s">
        <v>165</v>
      </c>
      <c r="R10485">
        <v>10</v>
      </c>
      <c r="S10485" t="s">
        <v>139</v>
      </c>
      <c r="T10485" t="s">
        <v>166</v>
      </c>
      <c r="U10485">
        <v>20</v>
      </c>
      <c r="V10485" t="s">
        <v>139</v>
      </c>
      <c r="W10485" t="s">
        <v>167</v>
      </c>
      <c r="X10485">
        <v>20</v>
      </c>
      <c r="Y10485" t="s">
        <v>139</v>
      </c>
      <c r="Z10485" t="s">
        <v>168</v>
      </c>
      <c r="AA10485">
        <v>20</v>
      </c>
      <c r="AB10485" t="s">
        <v>139</v>
      </c>
      <c r="AC10485" t="s">
        <v>169</v>
      </c>
      <c r="AD10485">
        <v>20</v>
      </c>
      <c r="AE10485" t="s">
        <v>139</v>
      </c>
      <c r="AF10485" t="s">
        <v>170</v>
      </c>
      <c r="AG10485">
        <v>115200</v>
      </c>
      <c r="AH10485" t="s">
        <v>139</v>
      </c>
      <c r="AI10485" t="s">
        <v>171</v>
      </c>
      <c r="AJ10485">
        <v>12000</v>
      </c>
      <c r="AK10485" t="s">
        <v>139</v>
      </c>
      <c r="AL10485" t="s">
        <v>172</v>
      </c>
      <c r="AM10485">
        <v>30000</v>
      </c>
      <c r="AN10485" t="s">
        <v>139</v>
      </c>
    </row>
    <row r="10486" spans="1:40" x14ac:dyDescent="0.2">
      <c r="A10486" s="26">
        <v>41904.564983807868</v>
      </c>
      <c r="B10486" t="s">
        <v>130</v>
      </c>
      <c r="C10486" t="s">
        <v>545</v>
      </c>
      <c r="D10486" t="s">
        <v>8220</v>
      </c>
      <c r="E10486" t="s">
        <v>133</v>
      </c>
      <c r="F10486" t="s">
        <v>134</v>
      </c>
      <c r="G10486" t="s">
        <v>135</v>
      </c>
      <c r="H10486" t="s">
        <v>174</v>
      </c>
      <c r="I10486">
        <v>60</v>
      </c>
      <c r="J10486" t="s">
        <v>139</v>
      </c>
      <c r="K10486" t="s">
        <v>175</v>
      </c>
      <c r="L10486">
        <v>40</v>
      </c>
      <c r="M10486" t="s">
        <v>139</v>
      </c>
      <c r="N10486" t="s">
        <v>176</v>
      </c>
      <c r="O10486">
        <v>50</v>
      </c>
      <c r="P10486" t="s">
        <v>139</v>
      </c>
      <c r="Q10486" t="s">
        <v>177</v>
      </c>
      <c r="R10486">
        <v>40</v>
      </c>
      <c r="S10486" t="s">
        <v>139</v>
      </c>
      <c r="T10486" t="s">
        <v>178</v>
      </c>
      <c r="U10486">
        <v>60</v>
      </c>
      <c r="V10486" t="s">
        <v>139</v>
      </c>
      <c r="W10486" t="s">
        <v>179</v>
      </c>
      <c r="X10486">
        <v>50</v>
      </c>
      <c r="Y10486" t="s">
        <v>139</v>
      </c>
      <c r="Z10486" t="s">
        <v>180</v>
      </c>
      <c r="AA10486">
        <v>50</v>
      </c>
      <c r="AB10486" t="s">
        <v>139</v>
      </c>
      <c r="AC10486" t="s">
        <v>181</v>
      </c>
      <c r="AD10486">
        <v>35</v>
      </c>
      <c r="AE10486" t="s">
        <v>139</v>
      </c>
      <c r="AF10486" t="s">
        <v>182</v>
      </c>
      <c r="AG10486">
        <v>8</v>
      </c>
      <c r="AH10486" t="s">
        <v>139</v>
      </c>
      <c r="AI10486" t="s">
        <v>183</v>
      </c>
      <c r="AJ10486">
        <v>90</v>
      </c>
      <c r="AK10486" t="s">
        <v>139</v>
      </c>
      <c r="AL10486" t="s">
        <v>184</v>
      </c>
      <c r="AM10486">
        <v>1</v>
      </c>
      <c r="AN10486" t="s">
        <v>139</v>
      </c>
    </row>
    <row r="10487" spans="1:40" x14ac:dyDescent="0.2">
      <c r="A10487" s="26">
        <v>41904.564983807868</v>
      </c>
      <c r="B10487" t="s">
        <v>130</v>
      </c>
      <c r="C10487" t="s">
        <v>545</v>
      </c>
      <c r="D10487" t="s">
        <v>8221</v>
      </c>
      <c r="E10487" t="s">
        <v>133</v>
      </c>
      <c r="F10487" t="s">
        <v>134</v>
      </c>
      <c r="G10487" t="s">
        <v>135</v>
      </c>
      <c r="H10487" t="s">
        <v>186</v>
      </c>
      <c r="I10487">
        <v>33</v>
      </c>
      <c r="J10487" t="s">
        <v>139</v>
      </c>
      <c r="K10487" t="s">
        <v>187</v>
      </c>
      <c r="L10487">
        <v>33</v>
      </c>
      <c r="M10487" t="s">
        <v>139</v>
      </c>
      <c r="N10487" t="s">
        <v>188</v>
      </c>
      <c r="O10487">
        <v>34</v>
      </c>
      <c r="P10487" t="s">
        <v>139</v>
      </c>
      <c r="Q10487" t="s">
        <v>166</v>
      </c>
      <c r="R10487">
        <v>20</v>
      </c>
      <c r="S10487" t="s">
        <v>139</v>
      </c>
      <c r="T10487" t="s">
        <v>167</v>
      </c>
      <c r="U10487">
        <v>20</v>
      </c>
      <c r="V10487" t="s">
        <v>139</v>
      </c>
      <c r="W10487" t="s">
        <v>168</v>
      </c>
      <c r="X10487">
        <v>20</v>
      </c>
      <c r="Y10487" t="s">
        <v>139</v>
      </c>
      <c r="Z10487" t="s">
        <v>189</v>
      </c>
      <c r="AA10487">
        <v>20</v>
      </c>
      <c r="AB10487" t="s">
        <v>139</v>
      </c>
      <c r="AC10487" t="s">
        <v>190</v>
      </c>
      <c r="AD10487">
        <v>20</v>
      </c>
      <c r="AE10487" t="s">
        <v>139</v>
      </c>
      <c r="AF10487" t="s">
        <v>191</v>
      </c>
      <c r="AG10487">
        <v>20</v>
      </c>
      <c r="AH10487" t="s">
        <v>139</v>
      </c>
      <c r="AI10487" t="s">
        <v>170</v>
      </c>
      <c r="AJ10487">
        <v>115200</v>
      </c>
      <c r="AK10487" t="s">
        <v>139</v>
      </c>
      <c r="AL10487" t="s">
        <v>171</v>
      </c>
      <c r="AM10487">
        <v>12000</v>
      </c>
      <c r="AN10487" t="s">
        <v>139</v>
      </c>
    </row>
    <row r="10488" spans="1:40" x14ac:dyDescent="0.2">
      <c r="A10488" s="26">
        <v>41904.564983807868</v>
      </c>
      <c r="B10488" t="s">
        <v>130</v>
      </c>
      <c r="C10488" t="s">
        <v>545</v>
      </c>
      <c r="D10488" t="s">
        <v>8222</v>
      </c>
      <c r="E10488" t="s">
        <v>133</v>
      </c>
      <c r="F10488" t="s">
        <v>134</v>
      </c>
      <c r="G10488" t="s">
        <v>135</v>
      </c>
      <c r="H10488" t="s">
        <v>142</v>
      </c>
      <c r="I10488">
        <v>49</v>
      </c>
      <c r="J10488" t="s">
        <v>139</v>
      </c>
      <c r="K10488" t="s">
        <v>143</v>
      </c>
      <c r="L10488">
        <v>130</v>
      </c>
      <c r="M10488" t="s">
        <v>139</v>
      </c>
      <c r="N10488" t="s">
        <v>144</v>
      </c>
      <c r="O10488">
        <v>180</v>
      </c>
      <c r="P10488" t="s">
        <v>139</v>
      </c>
      <c r="Q10488" t="s">
        <v>145</v>
      </c>
      <c r="R10488">
        <v>140</v>
      </c>
      <c r="S10488" t="s">
        <v>139</v>
      </c>
      <c r="T10488" t="s">
        <v>146</v>
      </c>
      <c r="U10488">
        <v>80</v>
      </c>
      <c r="V10488" t="s">
        <v>139</v>
      </c>
      <c r="W10488" t="s">
        <v>147</v>
      </c>
      <c r="X10488">
        <v>101</v>
      </c>
      <c r="Y10488" t="s">
        <v>139</v>
      </c>
      <c r="Z10488" t="s">
        <v>148</v>
      </c>
      <c r="AA10488">
        <v>190</v>
      </c>
      <c r="AB10488" t="s">
        <v>139</v>
      </c>
      <c r="AC10488" t="s">
        <v>149</v>
      </c>
      <c r="AD10488">
        <v>20</v>
      </c>
      <c r="AE10488" t="s">
        <v>139</v>
      </c>
    </row>
    <row r="10489" spans="1:40" x14ac:dyDescent="0.2">
      <c r="A10489" s="26">
        <v>41904.564983807868</v>
      </c>
      <c r="B10489" t="s">
        <v>130</v>
      </c>
      <c r="C10489" t="s">
        <v>545</v>
      </c>
      <c r="D10489" t="s">
        <v>8223</v>
      </c>
    </row>
    <row r="10490" spans="1:40" x14ac:dyDescent="0.2">
      <c r="A10490" s="26">
        <v>41904.564983807868</v>
      </c>
      <c r="B10490" t="s">
        <v>130</v>
      </c>
      <c r="C10490" t="s">
        <v>545</v>
      </c>
      <c r="D10490" t="s">
        <v>8224</v>
      </c>
      <c r="E10490" t="s">
        <v>133</v>
      </c>
      <c r="F10490" t="s">
        <v>134</v>
      </c>
      <c r="G10490" t="s">
        <v>135</v>
      </c>
      <c r="H10490" t="s">
        <v>152</v>
      </c>
      <c r="I10490">
        <v>50</v>
      </c>
      <c r="J10490" t="s">
        <v>139</v>
      </c>
      <c r="K10490" t="s">
        <v>153</v>
      </c>
      <c r="L10490">
        <v>50</v>
      </c>
      <c r="M10490" t="s">
        <v>139</v>
      </c>
      <c r="N10490" t="s">
        <v>154</v>
      </c>
      <c r="O10490">
        <v>50</v>
      </c>
      <c r="P10490" t="s">
        <v>139</v>
      </c>
    </row>
    <row r="10491" spans="1:40" x14ac:dyDescent="0.2">
      <c r="A10491" s="26">
        <v>41904.564983807868</v>
      </c>
      <c r="B10491" t="s">
        <v>130</v>
      </c>
      <c r="C10491" t="s">
        <v>545</v>
      </c>
      <c r="D10491" t="s">
        <v>8225</v>
      </c>
      <c r="E10491" t="s">
        <v>133</v>
      </c>
      <c r="F10491" t="s">
        <v>134</v>
      </c>
      <c r="G10491" t="s">
        <v>135</v>
      </c>
      <c r="H10491" t="s">
        <v>156</v>
      </c>
      <c r="I10491">
        <v>35</v>
      </c>
      <c r="J10491" t="s">
        <v>139</v>
      </c>
      <c r="K10491" t="s">
        <v>157</v>
      </c>
      <c r="L10491">
        <v>5</v>
      </c>
      <c r="M10491" t="s">
        <v>139</v>
      </c>
      <c r="N10491" t="s">
        <v>158</v>
      </c>
      <c r="O10491">
        <v>60</v>
      </c>
      <c r="P10491" t="s">
        <v>139</v>
      </c>
    </row>
    <row r="10492" spans="1:40" x14ac:dyDescent="0.2">
      <c r="A10492" s="26">
        <v>41904.564983807868</v>
      </c>
      <c r="B10492" t="s">
        <v>130</v>
      </c>
      <c r="C10492" t="s">
        <v>545</v>
      </c>
      <c r="D10492" t="s">
        <v>8226</v>
      </c>
      <c r="E10492" t="s">
        <v>133</v>
      </c>
      <c r="F10492" t="s">
        <v>134</v>
      </c>
      <c r="G10492" t="s">
        <v>135</v>
      </c>
      <c r="H10492" t="s">
        <v>160</v>
      </c>
      <c r="I10492">
        <v>1</v>
      </c>
      <c r="J10492" t="s">
        <v>139</v>
      </c>
    </row>
    <row r="10493" spans="1:40" x14ac:dyDescent="0.2">
      <c r="A10493" s="26">
        <v>41904.564983807868</v>
      </c>
      <c r="B10493" t="s">
        <v>130</v>
      </c>
      <c r="C10493" t="s">
        <v>545</v>
      </c>
      <c r="D10493" t="s">
        <v>8227</v>
      </c>
      <c r="E10493" t="s">
        <v>133</v>
      </c>
      <c r="F10493" t="s">
        <v>134</v>
      </c>
      <c r="G10493" t="s">
        <v>135</v>
      </c>
      <c r="H10493" t="s">
        <v>162</v>
      </c>
      <c r="I10493">
        <v>30</v>
      </c>
      <c r="J10493" t="s">
        <v>139</v>
      </c>
      <c r="K10493" t="s">
        <v>163</v>
      </c>
      <c r="L10493">
        <v>30</v>
      </c>
      <c r="M10493" t="s">
        <v>139</v>
      </c>
      <c r="N10493" t="s">
        <v>164</v>
      </c>
      <c r="O10493">
        <v>30</v>
      </c>
      <c r="P10493" t="s">
        <v>139</v>
      </c>
      <c r="Q10493" t="s">
        <v>165</v>
      </c>
      <c r="R10493">
        <v>10</v>
      </c>
      <c r="S10493" t="s">
        <v>139</v>
      </c>
      <c r="T10493" t="s">
        <v>166</v>
      </c>
      <c r="U10493">
        <v>20</v>
      </c>
      <c r="V10493" t="s">
        <v>139</v>
      </c>
      <c r="W10493" t="s">
        <v>167</v>
      </c>
      <c r="X10493">
        <v>20</v>
      </c>
      <c r="Y10493" t="s">
        <v>139</v>
      </c>
      <c r="Z10493" t="s">
        <v>168</v>
      </c>
      <c r="AA10493">
        <v>20</v>
      </c>
      <c r="AB10493" t="s">
        <v>139</v>
      </c>
      <c r="AC10493" t="s">
        <v>169</v>
      </c>
      <c r="AD10493">
        <v>20</v>
      </c>
      <c r="AE10493" t="s">
        <v>139</v>
      </c>
      <c r="AF10493" t="s">
        <v>170</v>
      </c>
      <c r="AG10493">
        <v>115200</v>
      </c>
      <c r="AH10493" t="s">
        <v>139</v>
      </c>
      <c r="AI10493" t="s">
        <v>171</v>
      </c>
      <c r="AJ10493">
        <v>12000</v>
      </c>
      <c r="AK10493" t="s">
        <v>139</v>
      </c>
      <c r="AL10493" t="s">
        <v>172</v>
      </c>
      <c r="AM10493">
        <v>30000</v>
      </c>
      <c r="AN10493" t="s">
        <v>139</v>
      </c>
    </row>
    <row r="10494" spans="1:40" x14ac:dyDescent="0.2">
      <c r="A10494" s="26">
        <v>41904.564983807868</v>
      </c>
      <c r="B10494" t="s">
        <v>130</v>
      </c>
      <c r="C10494" t="s">
        <v>545</v>
      </c>
      <c r="D10494" t="s">
        <v>8228</v>
      </c>
      <c r="E10494" t="s">
        <v>133</v>
      </c>
      <c r="F10494" t="s">
        <v>134</v>
      </c>
      <c r="G10494" t="s">
        <v>135</v>
      </c>
      <c r="H10494" t="s">
        <v>174</v>
      </c>
      <c r="I10494">
        <v>60</v>
      </c>
      <c r="J10494" t="s">
        <v>139</v>
      </c>
      <c r="K10494" t="s">
        <v>175</v>
      </c>
      <c r="L10494">
        <v>40</v>
      </c>
      <c r="M10494" t="s">
        <v>139</v>
      </c>
      <c r="N10494" t="s">
        <v>176</v>
      </c>
      <c r="O10494">
        <v>50</v>
      </c>
      <c r="P10494" t="s">
        <v>139</v>
      </c>
      <c r="Q10494" t="s">
        <v>177</v>
      </c>
      <c r="R10494">
        <v>40</v>
      </c>
      <c r="S10494" t="s">
        <v>139</v>
      </c>
      <c r="T10494" t="s">
        <v>178</v>
      </c>
      <c r="U10494">
        <v>60</v>
      </c>
      <c r="V10494" t="s">
        <v>139</v>
      </c>
      <c r="W10494" t="s">
        <v>179</v>
      </c>
      <c r="X10494">
        <v>50</v>
      </c>
      <c r="Y10494" t="s">
        <v>139</v>
      </c>
      <c r="Z10494" t="s">
        <v>180</v>
      </c>
      <c r="AA10494">
        <v>50</v>
      </c>
      <c r="AB10494" t="s">
        <v>139</v>
      </c>
      <c r="AC10494" t="s">
        <v>181</v>
      </c>
      <c r="AD10494">
        <v>35</v>
      </c>
      <c r="AE10494" t="s">
        <v>139</v>
      </c>
      <c r="AF10494" t="s">
        <v>182</v>
      </c>
      <c r="AG10494">
        <v>8</v>
      </c>
      <c r="AH10494" t="s">
        <v>139</v>
      </c>
      <c r="AI10494" t="s">
        <v>183</v>
      </c>
      <c r="AJ10494">
        <v>90</v>
      </c>
      <c r="AK10494" t="s">
        <v>139</v>
      </c>
      <c r="AL10494" t="s">
        <v>184</v>
      </c>
      <c r="AM10494">
        <v>1</v>
      </c>
      <c r="AN10494" t="s">
        <v>139</v>
      </c>
    </row>
    <row r="10495" spans="1:40" x14ac:dyDescent="0.2">
      <c r="A10495" s="26">
        <v>41904.564983807868</v>
      </c>
      <c r="B10495" t="s">
        <v>130</v>
      </c>
      <c r="C10495" t="s">
        <v>545</v>
      </c>
      <c r="D10495" t="s">
        <v>8229</v>
      </c>
      <c r="E10495" t="s">
        <v>133</v>
      </c>
      <c r="F10495" t="s">
        <v>134</v>
      </c>
      <c r="G10495" t="s">
        <v>135</v>
      </c>
      <c r="H10495" t="s">
        <v>186</v>
      </c>
      <c r="I10495">
        <v>33</v>
      </c>
      <c r="J10495" t="s">
        <v>139</v>
      </c>
      <c r="K10495" t="s">
        <v>187</v>
      </c>
      <c r="L10495">
        <v>33</v>
      </c>
      <c r="M10495" t="s">
        <v>139</v>
      </c>
      <c r="N10495" t="s">
        <v>188</v>
      </c>
      <c r="O10495">
        <v>34</v>
      </c>
      <c r="P10495" t="s">
        <v>139</v>
      </c>
      <c r="Q10495" t="s">
        <v>166</v>
      </c>
      <c r="R10495">
        <v>20</v>
      </c>
      <c r="S10495" t="s">
        <v>139</v>
      </c>
      <c r="T10495" t="s">
        <v>167</v>
      </c>
      <c r="U10495">
        <v>20</v>
      </c>
      <c r="V10495" t="s">
        <v>139</v>
      </c>
      <c r="W10495" t="s">
        <v>168</v>
      </c>
      <c r="X10495">
        <v>20</v>
      </c>
      <c r="Y10495" t="s">
        <v>139</v>
      </c>
      <c r="Z10495" t="s">
        <v>189</v>
      </c>
      <c r="AA10495">
        <v>20</v>
      </c>
      <c r="AB10495" t="s">
        <v>139</v>
      </c>
      <c r="AC10495" t="s">
        <v>190</v>
      </c>
      <c r="AD10495">
        <v>20</v>
      </c>
      <c r="AE10495" t="s">
        <v>139</v>
      </c>
      <c r="AF10495" t="s">
        <v>191</v>
      </c>
      <c r="AG10495">
        <v>20</v>
      </c>
      <c r="AH10495" t="s">
        <v>139</v>
      </c>
      <c r="AI10495" t="s">
        <v>170</v>
      </c>
      <c r="AJ10495">
        <v>115200</v>
      </c>
      <c r="AK10495" t="s">
        <v>139</v>
      </c>
      <c r="AL10495" t="s">
        <v>171</v>
      </c>
      <c r="AM10495">
        <v>12000</v>
      </c>
      <c r="AN10495" t="s">
        <v>139</v>
      </c>
    </row>
    <row r="10496" spans="1:40" x14ac:dyDescent="0.2">
      <c r="A10496" s="26">
        <v>41904.564983807868</v>
      </c>
      <c r="B10496" t="s">
        <v>7485</v>
      </c>
      <c r="C10496" t="s">
        <v>548</v>
      </c>
    </row>
    <row r="10497" spans="1:40" x14ac:dyDescent="0.2">
      <c r="A10497" s="26">
        <v>41904.564983807868</v>
      </c>
      <c r="B10497" t="s">
        <v>130</v>
      </c>
      <c r="C10497" t="s">
        <v>548</v>
      </c>
      <c r="D10497" t="s">
        <v>8230</v>
      </c>
      <c r="E10497" t="s">
        <v>133</v>
      </c>
      <c r="F10497" t="s">
        <v>134</v>
      </c>
      <c r="G10497" t="s">
        <v>135</v>
      </c>
      <c r="H10497" t="s">
        <v>142</v>
      </c>
      <c r="I10497">
        <v>49</v>
      </c>
      <c r="J10497" t="s">
        <v>139</v>
      </c>
      <c r="K10497" t="s">
        <v>143</v>
      </c>
      <c r="L10497">
        <v>130</v>
      </c>
      <c r="M10497" t="s">
        <v>139</v>
      </c>
      <c r="N10497" t="s">
        <v>144</v>
      </c>
      <c r="O10497">
        <v>180</v>
      </c>
      <c r="P10497" t="s">
        <v>139</v>
      </c>
      <c r="Q10497" t="s">
        <v>145</v>
      </c>
      <c r="R10497">
        <v>140</v>
      </c>
      <c r="S10497" t="s">
        <v>139</v>
      </c>
      <c r="T10497" t="s">
        <v>146</v>
      </c>
      <c r="U10497">
        <v>80</v>
      </c>
      <c r="V10497" t="s">
        <v>139</v>
      </c>
      <c r="W10497" t="s">
        <v>147</v>
      </c>
      <c r="X10497">
        <v>101</v>
      </c>
      <c r="Y10497" t="s">
        <v>139</v>
      </c>
      <c r="Z10497" t="s">
        <v>148</v>
      </c>
      <c r="AA10497">
        <v>190</v>
      </c>
      <c r="AB10497" t="s">
        <v>139</v>
      </c>
      <c r="AC10497" t="s">
        <v>149</v>
      </c>
      <c r="AD10497">
        <v>20</v>
      </c>
      <c r="AE10497" t="s">
        <v>139</v>
      </c>
    </row>
    <row r="10498" spans="1:40" x14ac:dyDescent="0.2">
      <c r="A10498" s="26">
        <v>41904.564983807868</v>
      </c>
      <c r="B10498" t="s">
        <v>130</v>
      </c>
      <c r="C10498" t="s">
        <v>548</v>
      </c>
      <c r="D10498" t="s">
        <v>8231</v>
      </c>
    </row>
    <row r="10499" spans="1:40" x14ac:dyDescent="0.2">
      <c r="A10499" s="26">
        <v>41904.564983807868</v>
      </c>
      <c r="B10499" t="s">
        <v>130</v>
      </c>
      <c r="C10499" t="s">
        <v>548</v>
      </c>
      <c r="D10499" t="s">
        <v>8232</v>
      </c>
      <c r="E10499" t="s">
        <v>133</v>
      </c>
      <c r="F10499" t="s">
        <v>134</v>
      </c>
      <c r="G10499" t="s">
        <v>135</v>
      </c>
      <c r="H10499" t="s">
        <v>152</v>
      </c>
      <c r="I10499">
        <v>50</v>
      </c>
      <c r="J10499" t="s">
        <v>139</v>
      </c>
      <c r="K10499" t="s">
        <v>153</v>
      </c>
      <c r="L10499">
        <v>50</v>
      </c>
      <c r="M10499" t="s">
        <v>139</v>
      </c>
      <c r="N10499" t="s">
        <v>154</v>
      </c>
      <c r="O10499">
        <v>50</v>
      </c>
      <c r="P10499" t="s">
        <v>139</v>
      </c>
    </row>
    <row r="10500" spans="1:40" x14ac:dyDescent="0.2">
      <c r="A10500" s="26">
        <v>41904.564983807868</v>
      </c>
      <c r="B10500" t="s">
        <v>130</v>
      </c>
      <c r="C10500" t="s">
        <v>548</v>
      </c>
      <c r="D10500" t="s">
        <v>8233</v>
      </c>
      <c r="E10500" t="s">
        <v>133</v>
      </c>
      <c r="F10500" t="s">
        <v>134</v>
      </c>
      <c r="G10500" t="s">
        <v>135</v>
      </c>
      <c r="H10500" t="s">
        <v>156</v>
      </c>
      <c r="I10500">
        <v>35</v>
      </c>
      <c r="J10500" t="s">
        <v>139</v>
      </c>
      <c r="K10500" t="s">
        <v>157</v>
      </c>
      <c r="L10500">
        <v>5</v>
      </c>
      <c r="M10500" t="s">
        <v>139</v>
      </c>
      <c r="N10500" t="s">
        <v>158</v>
      </c>
      <c r="O10500">
        <v>60</v>
      </c>
      <c r="P10500" t="s">
        <v>139</v>
      </c>
    </row>
    <row r="10501" spans="1:40" x14ac:dyDescent="0.2">
      <c r="A10501" s="26">
        <v>41904.564983807868</v>
      </c>
      <c r="B10501" t="s">
        <v>130</v>
      </c>
      <c r="C10501" t="s">
        <v>548</v>
      </c>
      <c r="D10501" t="s">
        <v>8234</v>
      </c>
      <c r="E10501" t="s">
        <v>133</v>
      </c>
      <c r="F10501" t="s">
        <v>134</v>
      </c>
      <c r="G10501" t="s">
        <v>135</v>
      </c>
      <c r="H10501" t="s">
        <v>160</v>
      </c>
      <c r="I10501">
        <v>1</v>
      </c>
      <c r="J10501" t="s">
        <v>139</v>
      </c>
    </row>
    <row r="10502" spans="1:40" x14ac:dyDescent="0.2">
      <c r="A10502" s="26">
        <v>41904.564983807868</v>
      </c>
      <c r="B10502" t="s">
        <v>130</v>
      </c>
      <c r="C10502" t="s">
        <v>548</v>
      </c>
      <c r="D10502" t="s">
        <v>8235</v>
      </c>
      <c r="E10502" t="s">
        <v>133</v>
      </c>
      <c r="F10502" t="s">
        <v>134</v>
      </c>
      <c r="G10502" t="s">
        <v>135</v>
      </c>
      <c r="H10502" t="s">
        <v>162</v>
      </c>
      <c r="I10502">
        <v>30</v>
      </c>
      <c r="J10502" t="s">
        <v>139</v>
      </c>
      <c r="K10502" t="s">
        <v>163</v>
      </c>
      <c r="L10502">
        <v>30</v>
      </c>
      <c r="M10502" t="s">
        <v>139</v>
      </c>
      <c r="N10502" t="s">
        <v>164</v>
      </c>
      <c r="O10502">
        <v>30</v>
      </c>
      <c r="P10502" t="s">
        <v>139</v>
      </c>
      <c r="Q10502" t="s">
        <v>165</v>
      </c>
      <c r="R10502">
        <v>10</v>
      </c>
      <c r="S10502" t="s">
        <v>139</v>
      </c>
      <c r="T10502" t="s">
        <v>166</v>
      </c>
      <c r="U10502">
        <v>20</v>
      </c>
      <c r="V10502" t="s">
        <v>139</v>
      </c>
      <c r="W10502" t="s">
        <v>167</v>
      </c>
      <c r="X10502">
        <v>20</v>
      </c>
      <c r="Y10502" t="s">
        <v>139</v>
      </c>
      <c r="Z10502" t="s">
        <v>168</v>
      </c>
      <c r="AA10502">
        <v>20</v>
      </c>
      <c r="AB10502" t="s">
        <v>139</v>
      </c>
      <c r="AC10502" t="s">
        <v>169</v>
      </c>
      <c r="AD10502">
        <v>20</v>
      </c>
      <c r="AE10502" t="s">
        <v>139</v>
      </c>
      <c r="AF10502" t="s">
        <v>170</v>
      </c>
      <c r="AG10502">
        <v>115200</v>
      </c>
      <c r="AH10502" t="s">
        <v>139</v>
      </c>
      <c r="AI10502" t="s">
        <v>171</v>
      </c>
      <c r="AJ10502">
        <v>12000</v>
      </c>
      <c r="AK10502" t="s">
        <v>139</v>
      </c>
      <c r="AL10502" t="s">
        <v>172</v>
      </c>
      <c r="AM10502">
        <v>30000</v>
      </c>
      <c r="AN10502" t="s">
        <v>139</v>
      </c>
    </row>
    <row r="10503" spans="1:40" x14ac:dyDescent="0.2">
      <c r="A10503" s="26">
        <v>41904.564983807868</v>
      </c>
      <c r="B10503" t="s">
        <v>130</v>
      </c>
      <c r="C10503" t="s">
        <v>548</v>
      </c>
      <c r="D10503" t="s">
        <v>8236</v>
      </c>
      <c r="E10503" t="s">
        <v>133</v>
      </c>
      <c r="F10503" t="s">
        <v>134</v>
      </c>
      <c r="G10503" t="s">
        <v>135</v>
      </c>
      <c r="H10503" t="s">
        <v>174</v>
      </c>
      <c r="I10503">
        <v>60</v>
      </c>
      <c r="J10503" t="s">
        <v>139</v>
      </c>
      <c r="K10503" t="s">
        <v>175</v>
      </c>
      <c r="L10503">
        <v>40</v>
      </c>
      <c r="M10503" t="s">
        <v>139</v>
      </c>
      <c r="N10503" t="s">
        <v>176</v>
      </c>
      <c r="O10503">
        <v>50</v>
      </c>
      <c r="P10503" t="s">
        <v>139</v>
      </c>
      <c r="Q10503" t="s">
        <v>177</v>
      </c>
      <c r="R10503">
        <v>40</v>
      </c>
      <c r="S10503" t="s">
        <v>139</v>
      </c>
      <c r="T10503" t="s">
        <v>178</v>
      </c>
      <c r="U10503">
        <v>60</v>
      </c>
      <c r="V10503" t="s">
        <v>139</v>
      </c>
      <c r="W10503" t="s">
        <v>179</v>
      </c>
      <c r="X10503">
        <v>50</v>
      </c>
      <c r="Y10503" t="s">
        <v>139</v>
      </c>
      <c r="Z10503" t="s">
        <v>180</v>
      </c>
      <c r="AA10503">
        <v>50</v>
      </c>
      <c r="AB10503" t="s">
        <v>139</v>
      </c>
      <c r="AC10503" t="s">
        <v>181</v>
      </c>
      <c r="AD10503">
        <v>35</v>
      </c>
      <c r="AE10503" t="s">
        <v>139</v>
      </c>
      <c r="AF10503" t="s">
        <v>182</v>
      </c>
      <c r="AG10503">
        <v>8</v>
      </c>
      <c r="AH10503" t="s">
        <v>139</v>
      </c>
      <c r="AI10503" t="s">
        <v>183</v>
      </c>
      <c r="AJ10503">
        <v>90</v>
      </c>
      <c r="AK10503" t="s">
        <v>139</v>
      </c>
      <c r="AL10503" t="s">
        <v>184</v>
      </c>
      <c r="AM10503">
        <v>1</v>
      </c>
      <c r="AN10503" t="s">
        <v>139</v>
      </c>
    </row>
    <row r="10504" spans="1:40" x14ac:dyDescent="0.2">
      <c r="A10504" s="26">
        <v>41904.564983807868</v>
      </c>
      <c r="B10504" t="s">
        <v>130</v>
      </c>
      <c r="C10504" t="s">
        <v>548</v>
      </c>
      <c r="D10504" t="s">
        <v>8237</v>
      </c>
      <c r="E10504" t="s">
        <v>133</v>
      </c>
      <c r="F10504" t="s">
        <v>134</v>
      </c>
      <c r="G10504" t="s">
        <v>135</v>
      </c>
      <c r="H10504" t="s">
        <v>186</v>
      </c>
      <c r="I10504">
        <v>33</v>
      </c>
      <c r="J10504" t="s">
        <v>139</v>
      </c>
      <c r="K10504" t="s">
        <v>187</v>
      </c>
      <c r="L10504">
        <v>33</v>
      </c>
      <c r="M10504" t="s">
        <v>139</v>
      </c>
      <c r="N10504" t="s">
        <v>188</v>
      </c>
      <c r="O10504">
        <v>34</v>
      </c>
      <c r="P10504" t="s">
        <v>139</v>
      </c>
      <c r="Q10504" t="s">
        <v>166</v>
      </c>
      <c r="R10504">
        <v>20</v>
      </c>
      <c r="S10504" t="s">
        <v>139</v>
      </c>
      <c r="T10504" t="s">
        <v>167</v>
      </c>
      <c r="U10504">
        <v>20</v>
      </c>
      <c r="V10504" t="s">
        <v>139</v>
      </c>
      <c r="W10504" t="s">
        <v>168</v>
      </c>
      <c r="X10504">
        <v>20</v>
      </c>
      <c r="Y10504" t="s">
        <v>139</v>
      </c>
      <c r="Z10504" t="s">
        <v>189</v>
      </c>
      <c r="AA10504">
        <v>20</v>
      </c>
      <c r="AB10504" t="s">
        <v>139</v>
      </c>
      <c r="AC10504" t="s">
        <v>190</v>
      </c>
      <c r="AD10504">
        <v>20</v>
      </c>
      <c r="AE10504" t="s">
        <v>139</v>
      </c>
      <c r="AF10504" t="s">
        <v>191</v>
      </c>
      <c r="AG10504">
        <v>20</v>
      </c>
      <c r="AH10504" t="s">
        <v>139</v>
      </c>
      <c r="AI10504" t="s">
        <v>170</v>
      </c>
      <c r="AJ10504">
        <v>115200</v>
      </c>
      <c r="AK10504" t="s">
        <v>139</v>
      </c>
      <c r="AL10504" t="s">
        <v>171</v>
      </c>
      <c r="AM10504">
        <v>12000</v>
      </c>
      <c r="AN10504" t="s">
        <v>139</v>
      </c>
    </row>
    <row r="10505" spans="1:40" x14ac:dyDescent="0.2">
      <c r="A10505" s="26">
        <v>41904.564983807868</v>
      </c>
      <c r="B10505" t="s">
        <v>130</v>
      </c>
      <c r="C10505" t="s">
        <v>548</v>
      </c>
      <c r="D10505" t="s">
        <v>8238</v>
      </c>
      <c r="E10505" t="s">
        <v>133</v>
      </c>
      <c r="F10505" t="s">
        <v>134</v>
      </c>
      <c r="G10505" t="s">
        <v>135</v>
      </c>
      <c r="H10505" t="s">
        <v>142</v>
      </c>
      <c r="I10505">
        <v>49</v>
      </c>
      <c r="J10505" t="s">
        <v>139</v>
      </c>
      <c r="K10505" t="s">
        <v>143</v>
      </c>
      <c r="L10505">
        <v>130</v>
      </c>
      <c r="M10505" t="s">
        <v>139</v>
      </c>
      <c r="N10505" t="s">
        <v>144</v>
      </c>
      <c r="O10505">
        <v>180</v>
      </c>
      <c r="P10505" t="s">
        <v>139</v>
      </c>
      <c r="Q10505" t="s">
        <v>145</v>
      </c>
      <c r="R10505">
        <v>140</v>
      </c>
      <c r="S10505" t="s">
        <v>139</v>
      </c>
      <c r="T10505" t="s">
        <v>146</v>
      </c>
      <c r="U10505">
        <v>80</v>
      </c>
      <c r="V10505" t="s">
        <v>139</v>
      </c>
      <c r="W10505" t="s">
        <v>147</v>
      </c>
      <c r="X10505">
        <v>101</v>
      </c>
      <c r="Y10505" t="s">
        <v>139</v>
      </c>
      <c r="Z10505" t="s">
        <v>148</v>
      </c>
      <c r="AA10505">
        <v>190</v>
      </c>
      <c r="AB10505" t="s">
        <v>139</v>
      </c>
      <c r="AC10505" t="s">
        <v>149</v>
      </c>
      <c r="AD10505">
        <v>20</v>
      </c>
      <c r="AE10505" t="s">
        <v>139</v>
      </c>
    </row>
    <row r="10506" spans="1:40" x14ac:dyDescent="0.2">
      <c r="A10506" s="26">
        <v>41904.564983807868</v>
      </c>
      <c r="B10506" t="s">
        <v>130</v>
      </c>
      <c r="C10506" t="s">
        <v>548</v>
      </c>
      <c r="D10506" t="s">
        <v>8239</v>
      </c>
    </row>
    <row r="10507" spans="1:40" x14ac:dyDescent="0.2">
      <c r="A10507" s="26">
        <v>41904.564983807868</v>
      </c>
      <c r="B10507" t="s">
        <v>130</v>
      </c>
      <c r="C10507" t="s">
        <v>548</v>
      </c>
      <c r="D10507" t="s">
        <v>8240</v>
      </c>
      <c r="E10507" t="s">
        <v>133</v>
      </c>
      <c r="F10507" t="s">
        <v>134</v>
      </c>
      <c r="G10507" t="s">
        <v>135</v>
      </c>
      <c r="H10507" t="s">
        <v>152</v>
      </c>
      <c r="I10507">
        <v>50</v>
      </c>
      <c r="J10507" t="s">
        <v>139</v>
      </c>
      <c r="K10507" t="s">
        <v>153</v>
      </c>
      <c r="L10507">
        <v>50</v>
      </c>
      <c r="M10507" t="s">
        <v>139</v>
      </c>
      <c r="N10507" t="s">
        <v>154</v>
      </c>
      <c r="O10507">
        <v>50</v>
      </c>
      <c r="P10507" t="s">
        <v>139</v>
      </c>
    </row>
    <row r="10508" spans="1:40" x14ac:dyDescent="0.2">
      <c r="A10508" s="26">
        <v>41904.564983807868</v>
      </c>
      <c r="B10508" t="s">
        <v>130</v>
      </c>
      <c r="C10508" t="s">
        <v>548</v>
      </c>
      <c r="D10508" t="s">
        <v>8241</v>
      </c>
      <c r="E10508" t="s">
        <v>133</v>
      </c>
      <c r="F10508" t="s">
        <v>134</v>
      </c>
      <c r="G10508" t="s">
        <v>135</v>
      </c>
      <c r="H10508" t="s">
        <v>156</v>
      </c>
      <c r="I10508">
        <v>35</v>
      </c>
      <c r="J10508" t="s">
        <v>139</v>
      </c>
      <c r="K10508" t="s">
        <v>157</v>
      </c>
      <c r="L10508">
        <v>5</v>
      </c>
      <c r="M10508" t="s">
        <v>139</v>
      </c>
      <c r="N10508" t="s">
        <v>158</v>
      </c>
      <c r="O10508">
        <v>60</v>
      </c>
      <c r="P10508" t="s">
        <v>139</v>
      </c>
    </row>
    <row r="10509" spans="1:40" x14ac:dyDescent="0.2">
      <c r="A10509" s="26">
        <v>41904.564983807868</v>
      </c>
      <c r="B10509" t="s">
        <v>130</v>
      </c>
      <c r="C10509" t="s">
        <v>546</v>
      </c>
      <c r="D10509" t="s">
        <v>8242</v>
      </c>
      <c r="E10509" t="s">
        <v>133</v>
      </c>
      <c r="F10509" t="s">
        <v>134</v>
      </c>
      <c r="G10509" t="s">
        <v>135</v>
      </c>
      <c r="H10509" t="s">
        <v>156</v>
      </c>
      <c r="I10509">
        <v>35</v>
      </c>
      <c r="J10509" t="s">
        <v>139</v>
      </c>
      <c r="K10509" t="s">
        <v>157</v>
      </c>
      <c r="L10509">
        <v>5</v>
      </c>
      <c r="M10509" t="s">
        <v>139</v>
      </c>
      <c r="N10509" t="s">
        <v>158</v>
      </c>
      <c r="O10509">
        <v>60</v>
      </c>
      <c r="P10509" t="s">
        <v>139</v>
      </c>
    </row>
    <row r="10510" spans="1:40" x14ac:dyDescent="0.2">
      <c r="A10510" s="26">
        <v>41904.564983807868</v>
      </c>
      <c r="B10510" t="s">
        <v>130</v>
      </c>
      <c r="C10510" t="s">
        <v>546</v>
      </c>
      <c r="D10510" t="s">
        <v>8243</v>
      </c>
      <c r="E10510" t="s">
        <v>133</v>
      </c>
      <c r="F10510" t="s">
        <v>134</v>
      </c>
      <c r="G10510" t="s">
        <v>135</v>
      </c>
      <c r="H10510" t="s">
        <v>160</v>
      </c>
      <c r="I10510">
        <v>1</v>
      </c>
      <c r="J10510" t="s">
        <v>139</v>
      </c>
    </row>
    <row r="10511" spans="1:40" x14ac:dyDescent="0.2">
      <c r="A10511" s="26">
        <v>41904.564983807868</v>
      </c>
      <c r="B10511" t="s">
        <v>130</v>
      </c>
      <c r="C10511" t="s">
        <v>546</v>
      </c>
      <c r="D10511" t="s">
        <v>8244</v>
      </c>
      <c r="E10511" t="s">
        <v>133</v>
      </c>
      <c r="F10511" t="s">
        <v>134</v>
      </c>
      <c r="G10511" t="s">
        <v>135</v>
      </c>
      <c r="H10511" t="s">
        <v>162</v>
      </c>
      <c r="I10511">
        <v>30</v>
      </c>
      <c r="J10511" t="s">
        <v>139</v>
      </c>
      <c r="K10511" t="s">
        <v>163</v>
      </c>
      <c r="L10511">
        <v>30</v>
      </c>
      <c r="M10511" t="s">
        <v>139</v>
      </c>
      <c r="N10511" t="s">
        <v>164</v>
      </c>
      <c r="O10511">
        <v>30</v>
      </c>
      <c r="P10511" t="s">
        <v>139</v>
      </c>
      <c r="Q10511" t="s">
        <v>165</v>
      </c>
      <c r="R10511">
        <v>10</v>
      </c>
      <c r="S10511" t="s">
        <v>139</v>
      </c>
      <c r="T10511" t="s">
        <v>166</v>
      </c>
      <c r="U10511">
        <v>20</v>
      </c>
      <c r="V10511" t="s">
        <v>139</v>
      </c>
      <c r="W10511" t="s">
        <v>167</v>
      </c>
      <c r="X10511">
        <v>20</v>
      </c>
      <c r="Y10511" t="s">
        <v>139</v>
      </c>
      <c r="Z10511" t="s">
        <v>168</v>
      </c>
      <c r="AA10511">
        <v>20</v>
      </c>
      <c r="AB10511" t="s">
        <v>139</v>
      </c>
      <c r="AC10511" t="s">
        <v>169</v>
      </c>
      <c r="AD10511">
        <v>20</v>
      </c>
      <c r="AE10511" t="s">
        <v>139</v>
      </c>
      <c r="AF10511" t="s">
        <v>170</v>
      </c>
      <c r="AG10511">
        <v>115200</v>
      </c>
      <c r="AH10511" t="s">
        <v>139</v>
      </c>
      <c r="AI10511" t="s">
        <v>171</v>
      </c>
      <c r="AJ10511">
        <v>12000</v>
      </c>
      <c r="AK10511" t="s">
        <v>139</v>
      </c>
      <c r="AL10511" t="s">
        <v>172</v>
      </c>
      <c r="AM10511">
        <v>30000</v>
      </c>
      <c r="AN10511" t="s">
        <v>139</v>
      </c>
    </row>
    <row r="10512" spans="1:40" x14ac:dyDescent="0.2">
      <c r="A10512" s="26">
        <v>41904.564983807868</v>
      </c>
      <c r="B10512" t="s">
        <v>130</v>
      </c>
      <c r="C10512" t="s">
        <v>546</v>
      </c>
      <c r="D10512" t="s">
        <v>8245</v>
      </c>
      <c r="E10512" t="s">
        <v>133</v>
      </c>
      <c r="F10512" t="s">
        <v>134</v>
      </c>
      <c r="G10512" t="s">
        <v>135</v>
      </c>
      <c r="H10512" t="s">
        <v>174</v>
      </c>
      <c r="I10512">
        <v>60</v>
      </c>
      <c r="J10512" t="s">
        <v>139</v>
      </c>
      <c r="K10512" t="s">
        <v>175</v>
      </c>
      <c r="L10512">
        <v>40</v>
      </c>
      <c r="M10512" t="s">
        <v>139</v>
      </c>
      <c r="N10512" t="s">
        <v>176</v>
      </c>
      <c r="O10512">
        <v>50</v>
      </c>
      <c r="P10512" t="s">
        <v>139</v>
      </c>
      <c r="Q10512" t="s">
        <v>177</v>
      </c>
      <c r="R10512">
        <v>40</v>
      </c>
      <c r="S10512" t="s">
        <v>139</v>
      </c>
      <c r="T10512" t="s">
        <v>178</v>
      </c>
      <c r="U10512">
        <v>60</v>
      </c>
      <c r="V10512" t="s">
        <v>139</v>
      </c>
      <c r="W10512" t="s">
        <v>179</v>
      </c>
      <c r="X10512">
        <v>50</v>
      </c>
      <c r="Y10512" t="s">
        <v>139</v>
      </c>
      <c r="Z10512" t="s">
        <v>180</v>
      </c>
      <c r="AA10512">
        <v>50</v>
      </c>
      <c r="AB10512" t="s">
        <v>139</v>
      </c>
      <c r="AC10512" t="s">
        <v>181</v>
      </c>
      <c r="AD10512">
        <v>35</v>
      </c>
      <c r="AE10512" t="s">
        <v>139</v>
      </c>
      <c r="AF10512" t="s">
        <v>182</v>
      </c>
      <c r="AG10512">
        <v>8</v>
      </c>
      <c r="AH10512" t="s">
        <v>139</v>
      </c>
      <c r="AI10512" t="s">
        <v>183</v>
      </c>
      <c r="AJ10512">
        <v>90</v>
      </c>
      <c r="AK10512" t="s">
        <v>139</v>
      </c>
      <c r="AL10512" t="s">
        <v>184</v>
      </c>
      <c r="AM10512">
        <v>1</v>
      </c>
      <c r="AN10512" t="s">
        <v>139</v>
      </c>
    </row>
    <row r="10513" spans="1:40" x14ac:dyDescent="0.2">
      <c r="A10513" s="26">
        <v>41904.564983807868</v>
      </c>
      <c r="B10513" t="s">
        <v>130</v>
      </c>
      <c r="C10513" t="s">
        <v>546</v>
      </c>
      <c r="D10513" t="s">
        <v>8246</v>
      </c>
      <c r="E10513" t="s">
        <v>133</v>
      </c>
      <c r="F10513" t="s">
        <v>134</v>
      </c>
      <c r="G10513" t="s">
        <v>135</v>
      </c>
      <c r="H10513" t="s">
        <v>186</v>
      </c>
      <c r="I10513">
        <v>33</v>
      </c>
      <c r="J10513" t="s">
        <v>139</v>
      </c>
      <c r="K10513" t="s">
        <v>187</v>
      </c>
      <c r="L10513">
        <v>33</v>
      </c>
      <c r="M10513" t="s">
        <v>139</v>
      </c>
      <c r="N10513" t="s">
        <v>188</v>
      </c>
      <c r="O10513">
        <v>34</v>
      </c>
      <c r="P10513" t="s">
        <v>139</v>
      </c>
      <c r="Q10513" t="s">
        <v>166</v>
      </c>
      <c r="R10513">
        <v>20</v>
      </c>
      <c r="S10513" t="s">
        <v>139</v>
      </c>
      <c r="T10513" t="s">
        <v>167</v>
      </c>
      <c r="U10513">
        <v>20</v>
      </c>
      <c r="V10513" t="s">
        <v>139</v>
      </c>
      <c r="W10513" t="s">
        <v>168</v>
      </c>
      <c r="X10513">
        <v>20</v>
      </c>
      <c r="Y10513" t="s">
        <v>139</v>
      </c>
      <c r="Z10513" t="s">
        <v>189</v>
      </c>
      <c r="AA10513">
        <v>20</v>
      </c>
      <c r="AB10513" t="s">
        <v>139</v>
      </c>
      <c r="AC10513" t="s">
        <v>190</v>
      </c>
      <c r="AD10513">
        <v>20</v>
      </c>
      <c r="AE10513" t="s">
        <v>139</v>
      </c>
      <c r="AF10513" t="s">
        <v>191</v>
      </c>
      <c r="AG10513">
        <v>20</v>
      </c>
      <c r="AH10513" t="s">
        <v>139</v>
      </c>
      <c r="AI10513" t="s">
        <v>170</v>
      </c>
      <c r="AJ10513">
        <v>115200</v>
      </c>
      <c r="AK10513" t="s">
        <v>139</v>
      </c>
      <c r="AL10513" t="s">
        <v>171</v>
      </c>
      <c r="AM10513">
        <v>12000</v>
      </c>
      <c r="AN10513" t="s">
        <v>139</v>
      </c>
    </row>
    <row r="10514" spans="1:40" x14ac:dyDescent="0.2">
      <c r="A10514" s="26">
        <v>41904.564983807868</v>
      </c>
      <c r="B10514" t="s">
        <v>130</v>
      </c>
      <c r="C10514" t="s">
        <v>546</v>
      </c>
      <c r="D10514" t="s">
        <v>8247</v>
      </c>
      <c r="E10514" t="s">
        <v>133</v>
      </c>
      <c r="F10514" t="s">
        <v>134</v>
      </c>
      <c r="G10514" t="s">
        <v>135</v>
      </c>
      <c r="H10514" t="s">
        <v>142</v>
      </c>
      <c r="I10514">
        <v>49</v>
      </c>
      <c r="J10514" t="s">
        <v>139</v>
      </c>
      <c r="K10514" t="s">
        <v>143</v>
      </c>
      <c r="L10514">
        <v>130</v>
      </c>
      <c r="M10514" t="s">
        <v>139</v>
      </c>
      <c r="N10514" t="s">
        <v>144</v>
      </c>
      <c r="O10514">
        <v>180</v>
      </c>
      <c r="P10514" t="s">
        <v>139</v>
      </c>
      <c r="Q10514" t="s">
        <v>145</v>
      </c>
      <c r="R10514">
        <v>140</v>
      </c>
      <c r="S10514" t="s">
        <v>139</v>
      </c>
      <c r="T10514" t="s">
        <v>146</v>
      </c>
      <c r="U10514">
        <v>80</v>
      </c>
      <c r="V10514" t="s">
        <v>139</v>
      </c>
      <c r="W10514" t="s">
        <v>147</v>
      </c>
      <c r="X10514">
        <v>101</v>
      </c>
      <c r="Y10514" t="s">
        <v>139</v>
      </c>
      <c r="Z10514" t="s">
        <v>148</v>
      </c>
      <c r="AA10514">
        <v>190</v>
      </c>
      <c r="AB10514" t="s">
        <v>139</v>
      </c>
      <c r="AC10514" t="s">
        <v>149</v>
      </c>
      <c r="AD10514">
        <v>20</v>
      </c>
      <c r="AE10514" t="s">
        <v>139</v>
      </c>
    </row>
    <row r="10515" spans="1:40" x14ac:dyDescent="0.2">
      <c r="A10515" s="26">
        <v>41904.564983807868</v>
      </c>
      <c r="B10515" t="s">
        <v>130</v>
      </c>
      <c r="C10515" t="s">
        <v>546</v>
      </c>
      <c r="D10515" t="s">
        <v>8248</v>
      </c>
    </row>
    <row r="10516" spans="1:40" x14ac:dyDescent="0.2">
      <c r="A10516" s="26">
        <v>41904.564983807868</v>
      </c>
      <c r="B10516" t="s">
        <v>130</v>
      </c>
      <c r="C10516" t="s">
        <v>546</v>
      </c>
      <c r="D10516" t="s">
        <v>8249</v>
      </c>
      <c r="E10516" t="s">
        <v>133</v>
      </c>
      <c r="F10516" t="s">
        <v>134</v>
      </c>
      <c r="G10516" t="s">
        <v>135</v>
      </c>
      <c r="H10516" t="s">
        <v>152</v>
      </c>
      <c r="I10516">
        <v>50</v>
      </c>
      <c r="J10516" t="s">
        <v>139</v>
      </c>
      <c r="K10516" t="s">
        <v>153</v>
      </c>
      <c r="L10516">
        <v>50</v>
      </c>
      <c r="M10516" t="s">
        <v>139</v>
      </c>
      <c r="N10516" t="s">
        <v>154</v>
      </c>
      <c r="O10516">
        <v>50</v>
      </c>
      <c r="P10516" t="s">
        <v>139</v>
      </c>
    </row>
    <row r="10517" spans="1:40" x14ac:dyDescent="0.2">
      <c r="A10517" s="26">
        <v>41904.564983807868</v>
      </c>
      <c r="B10517" t="s">
        <v>130</v>
      </c>
      <c r="C10517" t="s">
        <v>546</v>
      </c>
      <c r="D10517" t="s">
        <v>8250</v>
      </c>
      <c r="E10517" t="s">
        <v>133</v>
      </c>
      <c r="F10517" t="s">
        <v>134</v>
      </c>
      <c r="G10517" t="s">
        <v>135</v>
      </c>
      <c r="H10517" t="s">
        <v>156</v>
      </c>
      <c r="I10517">
        <v>35</v>
      </c>
      <c r="J10517" t="s">
        <v>139</v>
      </c>
      <c r="K10517" t="s">
        <v>157</v>
      </c>
      <c r="L10517">
        <v>5</v>
      </c>
      <c r="M10517" t="s">
        <v>139</v>
      </c>
      <c r="N10517" t="s">
        <v>158</v>
      </c>
      <c r="O10517">
        <v>60</v>
      </c>
      <c r="P10517" t="s">
        <v>139</v>
      </c>
    </row>
    <row r="10518" spans="1:40" x14ac:dyDescent="0.2">
      <c r="A10518" s="26">
        <v>41904.564983807868</v>
      </c>
      <c r="B10518" t="s">
        <v>130</v>
      </c>
      <c r="C10518" t="s">
        <v>546</v>
      </c>
      <c r="D10518" t="s">
        <v>8251</v>
      </c>
      <c r="E10518" t="s">
        <v>133</v>
      </c>
      <c r="F10518" t="s">
        <v>134</v>
      </c>
      <c r="G10518" t="s">
        <v>135</v>
      </c>
      <c r="H10518" t="s">
        <v>160</v>
      </c>
      <c r="I10518">
        <v>1</v>
      </c>
      <c r="J10518" t="s">
        <v>139</v>
      </c>
    </row>
    <row r="10519" spans="1:40" x14ac:dyDescent="0.2">
      <c r="A10519" s="26">
        <v>41904.564983807868</v>
      </c>
      <c r="B10519" t="s">
        <v>130</v>
      </c>
      <c r="C10519" t="s">
        <v>546</v>
      </c>
      <c r="D10519" t="s">
        <v>8252</v>
      </c>
      <c r="E10519" t="s">
        <v>133</v>
      </c>
      <c r="F10519" t="s">
        <v>134</v>
      </c>
      <c r="G10519" t="s">
        <v>135</v>
      </c>
      <c r="H10519" t="s">
        <v>162</v>
      </c>
      <c r="I10519">
        <v>30</v>
      </c>
      <c r="J10519" t="s">
        <v>139</v>
      </c>
      <c r="K10519" t="s">
        <v>163</v>
      </c>
      <c r="L10519">
        <v>30</v>
      </c>
      <c r="M10519" t="s">
        <v>139</v>
      </c>
      <c r="N10519" t="s">
        <v>164</v>
      </c>
      <c r="O10519">
        <v>30</v>
      </c>
      <c r="P10519" t="s">
        <v>139</v>
      </c>
      <c r="Q10519" t="s">
        <v>165</v>
      </c>
      <c r="R10519">
        <v>10</v>
      </c>
      <c r="S10519" t="s">
        <v>139</v>
      </c>
      <c r="T10519" t="s">
        <v>166</v>
      </c>
      <c r="U10519">
        <v>20</v>
      </c>
      <c r="V10519" t="s">
        <v>139</v>
      </c>
      <c r="W10519" t="s">
        <v>167</v>
      </c>
      <c r="X10519">
        <v>20</v>
      </c>
      <c r="Y10519" t="s">
        <v>139</v>
      </c>
      <c r="Z10519" t="s">
        <v>168</v>
      </c>
      <c r="AA10519">
        <v>20</v>
      </c>
      <c r="AB10519" t="s">
        <v>139</v>
      </c>
      <c r="AC10519" t="s">
        <v>169</v>
      </c>
      <c r="AD10519">
        <v>20</v>
      </c>
      <c r="AE10519" t="s">
        <v>139</v>
      </c>
      <c r="AF10519" t="s">
        <v>170</v>
      </c>
      <c r="AG10519">
        <v>115200</v>
      </c>
      <c r="AH10519" t="s">
        <v>139</v>
      </c>
      <c r="AI10519" t="s">
        <v>171</v>
      </c>
      <c r="AJ10519">
        <v>12000</v>
      </c>
      <c r="AK10519" t="s">
        <v>139</v>
      </c>
      <c r="AL10519" t="s">
        <v>172</v>
      </c>
      <c r="AM10519">
        <v>30000</v>
      </c>
      <c r="AN10519" t="s">
        <v>139</v>
      </c>
    </row>
    <row r="10520" spans="1:40" x14ac:dyDescent="0.2">
      <c r="A10520" s="26">
        <v>41904.564983807868</v>
      </c>
      <c r="B10520" t="s">
        <v>130</v>
      </c>
      <c r="C10520" t="s">
        <v>546</v>
      </c>
      <c r="D10520" t="s">
        <v>8253</v>
      </c>
      <c r="E10520" t="s">
        <v>133</v>
      </c>
      <c r="F10520" t="s">
        <v>134</v>
      </c>
      <c r="G10520" t="s">
        <v>135</v>
      </c>
      <c r="H10520" t="s">
        <v>174</v>
      </c>
      <c r="I10520">
        <v>60</v>
      </c>
      <c r="J10520" t="s">
        <v>139</v>
      </c>
      <c r="K10520" t="s">
        <v>175</v>
      </c>
      <c r="L10520">
        <v>40</v>
      </c>
      <c r="M10520" t="s">
        <v>139</v>
      </c>
      <c r="N10520" t="s">
        <v>176</v>
      </c>
      <c r="O10520">
        <v>50</v>
      </c>
      <c r="P10520" t="s">
        <v>139</v>
      </c>
      <c r="Q10520" t="s">
        <v>177</v>
      </c>
      <c r="R10520">
        <v>40</v>
      </c>
      <c r="S10520" t="s">
        <v>139</v>
      </c>
      <c r="T10520" t="s">
        <v>178</v>
      </c>
      <c r="U10520">
        <v>60</v>
      </c>
      <c r="V10520" t="s">
        <v>139</v>
      </c>
      <c r="W10520" t="s">
        <v>179</v>
      </c>
      <c r="X10520">
        <v>50</v>
      </c>
      <c r="Y10520" t="s">
        <v>139</v>
      </c>
      <c r="Z10520" t="s">
        <v>180</v>
      </c>
      <c r="AA10520">
        <v>50</v>
      </c>
      <c r="AB10520" t="s">
        <v>139</v>
      </c>
      <c r="AC10520" t="s">
        <v>181</v>
      </c>
      <c r="AD10520">
        <v>35</v>
      </c>
      <c r="AE10520" t="s">
        <v>139</v>
      </c>
      <c r="AF10520" t="s">
        <v>182</v>
      </c>
      <c r="AG10520">
        <v>8</v>
      </c>
      <c r="AH10520" t="s">
        <v>139</v>
      </c>
      <c r="AI10520" t="s">
        <v>183</v>
      </c>
      <c r="AJ10520">
        <v>90</v>
      </c>
      <c r="AK10520" t="s">
        <v>139</v>
      </c>
      <c r="AL10520" t="s">
        <v>184</v>
      </c>
      <c r="AM10520">
        <v>1</v>
      </c>
      <c r="AN10520" t="s">
        <v>139</v>
      </c>
    </row>
    <row r="10521" spans="1:40" x14ac:dyDescent="0.2">
      <c r="A10521" s="26">
        <v>41904.564983807868</v>
      </c>
      <c r="B10521" t="s">
        <v>130</v>
      </c>
      <c r="C10521" t="s">
        <v>546</v>
      </c>
      <c r="D10521" t="s">
        <v>8254</v>
      </c>
      <c r="E10521" t="s">
        <v>133</v>
      </c>
      <c r="F10521" t="s">
        <v>134</v>
      </c>
      <c r="G10521" t="s">
        <v>135</v>
      </c>
      <c r="H10521" t="s">
        <v>186</v>
      </c>
      <c r="I10521">
        <v>33</v>
      </c>
      <c r="J10521" t="s">
        <v>139</v>
      </c>
      <c r="K10521" t="s">
        <v>187</v>
      </c>
      <c r="L10521">
        <v>33</v>
      </c>
      <c r="M10521" t="s">
        <v>139</v>
      </c>
      <c r="N10521" t="s">
        <v>188</v>
      </c>
      <c r="O10521">
        <v>34</v>
      </c>
      <c r="P10521" t="s">
        <v>139</v>
      </c>
      <c r="Q10521" t="s">
        <v>166</v>
      </c>
      <c r="R10521">
        <v>20</v>
      </c>
      <c r="S10521" t="s">
        <v>139</v>
      </c>
      <c r="T10521" t="s">
        <v>167</v>
      </c>
      <c r="U10521">
        <v>20</v>
      </c>
      <c r="V10521" t="s">
        <v>139</v>
      </c>
      <c r="W10521" t="s">
        <v>168</v>
      </c>
      <c r="X10521">
        <v>20</v>
      </c>
      <c r="Y10521" t="s">
        <v>139</v>
      </c>
      <c r="Z10521" t="s">
        <v>189</v>
      </c>
      <c r="AA10521">
        <v>20</v>
      </c>
      <c r="AB10521" t="s">
        <v>139</v>
      </c>
      <c r="AC10521" t="s">
        <v>190</v>
      </c>
      <c r="AD10521">
        <v>20</v>
      </c>
      <c r="AE10521" t="s">
        <v>139</v>
      </c>
      <c r="AF10521" t="s">
        <v>191</v>
      </c>
      <c r="AG10521">
        <v>20</v>
      </c>
      <c r="AH10521" t="s">
        <v>139</v>
      </c>
      <c r="AI10521" t="s">
        <v>170</v>
      </c>
      <c r="AJ10521">
        <v>115200</v>
      </c>
      <c r="AK10521" t="s">
        <v>139</v>
      </c>
      <c r="AL10521" t="s">
        <v>171</v>
      </c>
      <c r="AM10521">
        <v>12000</v>
      </c>
      <c r="AN10521" t="s">
        <v>139</v>
      </c>
    </row>
    <row r="10522" spans="1:40" x14ac:dyDescent="0.2">
      <c r="A10522" s="26">
        <v>41904.564983807868</v>
      </c>
      <c r="B10522" t="s">
        <v>130</v>
      </c>
      <c r="C10522" t="s">
        <v>546</v>
      </c>
      <c r="D10522" t="s">
        <v>8255</v>
      </c>
      <c r="E10522" t="s">
        <v>133</v>
      </c>
      <c r="F10522" t="s">
        <v>134</v>
      </c>
      <c r="G10522" t="s">
        <v>135</v>
      </c>
      <c r="H10522" t="s">
        <v>142</v>
      </c>
      <c r="I10522">
        <v>49</v>
      </c>
      <c r="J10522" t="s">
        <v>139</v>
      </c>
      <c r="K10522" t="s">
        <v>143</v>
      </c>
      <c r="L10522">
        <v>130</v>
      </c>
      <c r="M10522" t="s">
        <v>139</v>
      </c>
      <c r="N10522" t="s">
        <v>144</v>
      </c>
      <c r="O10522">
        <v>180</v>
      </c>
      <c r="P10522" t="s">
        <v>139</v>
      </c>
      <c r="Q10522" t="s">
        <v>145</v>
      </c>
      <c r="R10522">
        <v>140</v>
      </c>
      <c r="S10522" t="s">
        <v>139</v>
      </c>
      <c r="T10522" t="s">
        <v>146</v>
      </c>
      <c r="U10522">
        <v>80</v>
      </c>
      <c r="V10522" t="s">
        <v>139</v>
      </c>
      <c r="W10522" t="s">
        <v>147</v>
      </c>
      <c r="X10522">
        <v>101</v>
      </c>
      <c r="Y10522" t="s">
        <v>139</v>
      </c>
      <c r="Z10522" t="s">
        <v>148</v>
      </c>
      <c r="AA10522">
        <v>190</v>
      </c>
      <c r="AB10522" t="s">
        <v>139</v>
      </c>
      <c r="AC10522" t="s">
        <v>149</v>
      </c>
      <c r="AD10522">
        <v>20</v>
      </c>
      <c r="AE10522" t="s">
        <v>139</v>
      </c>
    </row>
    <row r="10523" spans="1:40" x14ac:dyDescent="0.2">
      <c r="A10523" s="26">
        <v>41904.564983807868</v>
      </c>
      <c r="B10523" t="s">
        <v>130</v>
      </c>
      <c r="C10523" t="s">
        <v>546</v>
      </c>
      <c r="D10523" t="s">
        <v>8256</v>
      </c>
    </row>
    <row r="10524" spans="1:40" x14ac:dyDescent="0.2">
      <c r="A10524" s="26">
        <v>41904.564983807868</v>
      </c>
      <c r="B10524" t="s">
        <v>130</v>
      </c>
      <c r="C10524" t="s">
        <v>546</v>
      </c>
      <c r="D10524" t="s">
        <v>8257</v>
      </c>
      <c r="E10524" t="s">
        <v>133</v>
      </c>
      <c r="F10524" t="s">
        <v>134</v>
      </c>
      <c r="G10524" t="s">
        <v>135</v>
      </c>
      <c r="H10524" t="s">
        <v>152</v>
      </c>
      <c r="I10524">
        <v>50</v>
      </c>
      <c r="J10524" t="s">
        <v>139</v>
      </c>
      <c r="K10524" t="s">
        <v>153</v>
      </c>
      <c r="L10524">
        <v>50</v>
      </c>
      <c r="M10524" t="s">
        <v>139</v>
      </c>
      <c r="N10524" t="s">
        <v>154</v>
      </c>
      <c r="O10524">
        <v>50</v>
      </c>
      <c r="P10524" t="s">
        <v>139</v>
      </c>
    </row>
    <row r="10525" spans="1:40" x14ac:dyDescent="0.2">
      <c r="A10525" s="26">
        <v>41904.564983807868</v>
      </c>
      <c r="B10525" t="s">
        <v>130</v>
      </c>
      <c r="C10525" t="s">
        <v>546</v>
      </c>
      <c r="D10525" t="s">
        <v>8258</v>
      </c>
      <c r="E10525" t="s">
        <v>133</v>
      </c>
      <c r="F10525" t="s">
        <v>134</v>
      </c>
      <c r="G10525" t="s">
        <v>135</v>
      </c>
      <c r="H10525" t="s">
        <v>156</v>
      </c>
      <c r="I10525">
        <v>35</v>
      </c>
      <c r="J10525" t="s">
        <v>139</v>
      </c>
      <c r="K10525" t="s">
        <v>157</v>
      </c>
      <c r="L10525">
        <v>5</v>
      </c>
      <c r="M10525" t="s">
        <v>139</v>
      </c>
      <c r="N10525" t="s">
        <v>158</v>
      </c>
      <c r="O10525">
        <v>60</v>
      </c>
      <c r="P10525" t="s">
        <v>139</v>
      </c>
    </row>
    <row r="10526" spans="1:40" x14ac:dyDescent="0.2">
      <c r="A10526" s="26">
        <v>41904.564983807868</v>
      </c>
      <c r="B10526" t="s">
        <v>130</v>
      </c>
      <c r="C10526" t="s">
        <v>546</v>
      </c>
      <c r="D10526" t="s">
        <v>8259</v>
      </c>
      <c r="E10526" t="s">
        <v>133</v>
      </c>
      <c r="F10526" t="s">
        <v>134</v>
      </c>
      <c r="G10526" t="s">
        <v>135</v>
      </c>
      <c r="H10526" t="s">
        <v>160</v>
      </c>
      <c r="I10526">
        <v>1</v>
      </c>
      <c r="J10526" t="s">
        <v>139</v>
      </c>
    </row>
    <row r="10527" spans="1:40" x14ac:dyDescent="0.2">
      <c r="A10527" s="26">
        <v>41904.564983807868</v>
      </c>
      <c r="B10527" t="s">
        <v>130</v>
      </c>
      <c r="C10527" t="s">
        <v>546</v>
      </c>
      <c r="D10527" t="s">
        <v>8260</v>
      </c>
      <c r="E10527" t="s">
        <v>133</v>
      </c>
      <c r="F10527" t="s">
        <v>134</v>
      </c>
      <c r="G10527" t="s">
        <v>135</v>
      </c>
      <c r="H10527" t="s">
        <v>162</v>
      </c>
      <c r="I10527">
        <v>30</v>
      </c>
      <c r="J10527" t="s">
        <v>139</v>
      </c>
      <c r="K10527" t="s">
        <v>163</v>
      </c>
      <c r="L10527">
        <v>30</v>
      </c>
      <c r="M10527" t="s">
        <v>139</v>
      </c>
      <c r="N10527" t="s">
        <v>164</v>
      </c>
      <c r="O10527">
        <v>30</v>
      </c>
      <c r="P10527" t="s">
        <v>139</v>
      </c>
      <c r="Q10527" t="s">
        <v>165</v>
      </c>
      <c r="R10527">
        <v>10</v>
      </c>
      <c r="S10527" t="s">
        <v>139</v>
      </c>
      <c r="T10527" t="s">
        <v>166</v>
      </c>
      <c r="U10527">
        <v>20</v>
      </c>
      <c r="V10527" t="s">
        <v>139</v>
      </c>
      <c r="W10527" t="s">
        <v>167</v>
      </c>
      <c r="X10527">
        <v>20</v>
      </c>
      <c r="Y10527" t="s">
        <v>139</v>
      </c>
      <c r="Z10527" t="s">
        <v>168</v>
      </c>
      <c r="AA10527">
        <v>20</v>
      </c>
      <c r="AB10527" t="s">
        <v>139</v>
      </c>
      <c r="AC10527" t="s">
        <v>169</v>
      </c>
      <c r="AD10527">
        <v>20</v>
      </c>
      <c r="AE10527" t="s">
        <v>139</v>
      </c>
      <c r="AF10527" t="s">
        <v>170</v>
      </c>
      <c r="AG10527">
        <v>115200</v>
      </c>
      <c r="AH10527" t="s">
        <v>139</v>
      </c>
      <c r="AI10527" t="s">
        <v>171</v>
      </c>
      <c r="AJ10527">
        <v>12000</v>
      </c>
      <c r="AK10527" t="s">
        <v>139</v>
      </c>
      <c r="AL10527" t="s">
        <v>172</v>
      </c>
      <c r="AM10527">
        <v>30000</v>
      </c>
      <c r="AN10527" t="s">
        <v>139</v>
      </c>
    </row>
    <row r="10528" spans="1:40" x14ac:dyDescent="0.2">
      <c r="A10528" s="26">
        <v>41904.564983807868</v>
      </c>
      <c r="B10528" t="s">
        <v>130</v>
      </c>
      <c r="C10528" t="s">
        <v>546</v>
      </c>
      <c r="D10528" t="s">
        <v>8261</v>
      </c>
      <c r="E10528" t="s">
        <v>133</v>
      </c>
      <c r="F10528" t="s">
        <v>134</v>
      </c>
      <c r="G10528" t="s">
        <v>135</v>
      </c>
      <c r="H10528" t="s">
        <v>174</v>
      </c>
      <c r="I10528">
        <v>60</v>
      </c>
      <c r="J10528" t="s">
        <v>139</v>
      </c>
      <c r="K10528" t="s">
        <v>175</v>
      </c>
      <c r="L10528">
        <v>40</v>
      </c>
      <c r="M10528" t="s">
        <v>139</v>
      </c>
      <c r="N10528" t="s">
        <v>176</v>
      </c>
      <c r="O10528">
        <v>50</v>
      </c>
      <c r="P10528" t="s">
        <v>139</v>
      </c>
      <c r="Q10528" t="s">
        <v>177</v>
      </c>
      <c r="R10528">
        <v>40</v>
      </c>
      <c r="S10528" t="s">
        <v>139</v>
      </c>
      <c r="T10528" t="s">
        <v>178</v>
      </c>
      <c r="U10528">
        <v>60</v>
      </c>
      <c r="V10528" t="s">
        <v>139</v>
      </c>
      <c r="W10528" t="s">
        <v>179</v>
      </c>
      <c r="X10528">
        <v>50</v>
      </c>
      <c r="Y10528" t="s">
        <v>139</v>
      </c>
      <c r="Z10528" t="s">
        <v>180</v>
      </c>
      <c r="AA10528">
        <v>50</v>
      </c>
      <c r="AB10528" t="s">
        <v>139</v>
      </c>
      <c r="AC10528" t="s">
        <v>181</v>
      </c>
      <c r="AD10528">
        <v>35</v>
      </c>
      <c r="AE10528" t="s">
        <v>139</v>
      </c>
      <c r="AF10528" t="s">
        <v>182</v>
      </c>
      <c r="AG10528">
        <v>8</v>
      </c>
      <c r="AH10528" t="s">
        <v>139</v>
      </c>
      <c r="AI10528" t="s">
        <v>183</v>
      </c>
      <c r="AJ10528">
        <v>90</v>
      </c>
      <c r="AK10528" t="s">
        <v>139</v>
      </c>
      <c r="AL10528" t="s">
        <v>184</v>
      </c>
      <c r="AM10528">
        <v>1</v>
      </c>
      <c r="AN10528" t="s">
        <v>139</v>
      </c>
    </row>
    <row r="10529" spans="1:40" x14ac:dyDescent="0.2">
      <c r="A10529" s="26">
        <v>41904.564983807868</v>
      </c>
      <c r="B10529" t="s">
        <v>130</v>
      </c>
      <c r="C10529" t="s">
        <v>546</v>
      </c>
      <c r="D10529" t="s">
        <v>8262</v>
      </c>
      <c r="E10529" t="s">
        <v>133</v>
      </c>
      <c r="F10529" t="s">
        <v>134</v>
      </c>
      <c r="G10529" t="s">
        <v>135</v>
      </c>
      <c r="H10529" t="s">
        <v>186</v>
      </c>
      <c r="I10529">
        <v>33</v>
      </c>
      <c r="J10529" t="s">
        <v>139</v>
      </c>
      <c r="K10529" t="s">
        <v>187</v>
      </c>
      <c r="L10529">
        <v>33</v>
      </c>
      <c r="M10529" t="s">
        <v>139</v>
      </c>
      <c r="N10529" t="s">
        <v>188</v>
      </c>
      <c r="O10529">
        <v>34</v>
      </c>
      <c r="P10529" t="s">
        <v>139</v>
      </c>
      <c r="Q10529" t="s">
        <v>166</v>
      </c>
      <c r="R10529">
        <v>20</v>
      </c>
      <c r="S10529" t="s">
        <v>139</v>
      </c>
      <c r="T10529" t="s">
        <v>167</v>
      </c>
      <c r="U10529">
        <v>20</v>
      </c>
      <c r="V10529" t="s">
        <v>139</v>
      </c>
      <c r="W10529" t="s">
        <v>168</v>
      </c>
      <c r="X10529">
        <v>20</v>
      </c>
      <c r="Y10529" t="s">
        <v>139</v>
      </c>
      <c r="Z10529" t="s">
        <v>189</v>
      </c>
      <c r="AA10529">
        <v>20</v>
      </c>
      <c r="AB10529" t="s">
        <v>139</v>
      </c>
      <c r="AC10529" t="s">
        <v>190</v>
      </c>
      <c r="AD10529">
        <v>20</v>
      </c>
      <c r="AE10529" t="s">
        <v>139</v>
      </c>
      <c r="AF10529" t="s">
        <v>191</v>
      </c>
      <c r="AG10529">
        <v>20</v>
      </c>
      <c r="AH10529" t="s">
        <v>139</v>
      </c>
      <c r="AI10529" t="s">
        <v>170</v>
      </c>
      <c r="AJ10529">
        <v>115200</v>
      </c>
      <c r="AK10529" t="s">
        <v>139</v>
      </c>
      <c r="AL10529" t="s">
        <v>171</v>
      </c>
      <c r="AM10529">
        <v>12000</v>
      </c>
      <c r="AN10529" t="s">
        <v>139</v>
      </c>
    </row>
    <row r="10530" spans="1:40" x14ac:dyDescent="0.2">
      <c r="A10530" s="26">
        <v>41904.564983807868</v>
      </c>
      <c r="B10530" t="s">
        <v>130</v>
      </c>
      <c r="C10530" t="s">
        <v>546</v>
      </c>
      <c r="D10530" t="s">
        <v>8263</v>
      </c>
      <c r="E10530" t="s">
        <v>133</v>
      </c>
      <c r="F10530" t="s">
        <v>134</v>
      </c>
      <c r="G10530" t="s">
        <v>135</v>
      </c>
      <c r="H10530" t="s">
        <v>142</v>
      </c>
      <c r="I10530">
        <v>49</v>
      </c>
      <c r="J10530" t="s">
        <v>139</v>
      </c>
      <c r="K10530" t="s">
        <v>143</v>
      </c>
      <c r="L10530">
        <v>130</v>
      </c>
      <c r="M10530" t="s">
        <v>139</v>
      </c>
      <c r="N10530" t="s">
        <v>144</v>
      </c>
      <c r="O10530">
        <v>180</v>
      </c>
      <c r="P10530" t="s">
        <v>139</v>
      </c>
      <c r="Q10530" t="s">
        <v>145</v>
      </c>
      <c r="R10530">
        <v>140</v>
      </c>
      <c r="S10530" t="s">
        <v>139</v>
      </c>
      <c r="T10530" t="s">
        <v>146</v>
      </c>
      <c r="U10530">
        <v>80</v>
      </c>
      <c r="V10530" t="s">
        <v>139</v>
      </c>
      <c r="W10530" t="s">
        <v>147</v>
      </c>
      <c r="X10530">
        <v>101</v>
      </c>
      <c r="Y10530" t="s">
        <v>139</v>
      </c>
      <c r="Z10530" t="s">
        <v>148</v>
      </c>
      <c r="AA10530">
        <v>190</v>
      </c>
      <c r="AB10530" t="s">
        <v>139</v>
      </c>
      <c r="AC10530" t="s">
        <v>149</v>
      </c>
      <c r="AD10530">
        <v>20</v>
      </c>
      <c r="AE10530" t="s">
        <v>139</v>
      </c>
    </row>
    <row r="10531" spans="1:40" x14ac:dyDescent="0.2">
      <c r="A10531" s="26">
        <v>41904.564983807868</v>
      </c>
      <c r="B10531" t="s">
        <v>130</v>
      </c>
      <c r="C10531" t="s">
        <v>546</v>
      </c>
      <c r="D10531" t="s">
        <v>8264</v>
      </c>
    </row>
    <row r="10532" spans="1:40" x14ac:dyDescent="0.2">
      <c r="A10532" s="26">
        <v>41904.564983807868</v>
      </c>
      <c r="B10532" t="s">
        <v>130</v>
      </c>
      <c r="C10532" t="s">
        <v>546</v>
      </c>
      <c r="D10532" t="s">
        <v>8265</v>
      </c>
      <c r="E10532" t="s">
        <v>133</v>
      </c>
      <c r="F10532" t="s">
        <v>134</v>
      </c>
      <c r="G10532" t="s">
        <v>135</v>
      </c>
      <c r="H10532" t="s">
        <v>152</v>
      </c>
      <c r="I10532">
        <v>50</v>
      </c>
      <c r="J10532" t="s">
        <v>139</v>
      </c>
      <c r="K10532" t="s">
        <v>153</v>
      </c>
      <c r="L10532">
        <v>50</v>
      </c>
      <c r="M10532" t="s">
        <v>139</v>
      </c>
      <c r="N10532" t="s">
        <v>154</v>
      </c>
      <c r="O10532">
        <v>50</v>
      </c>
      <c r="P10532" t="s">
        <v>139</v>
      </c>
    </row>
    <row r="10533" spans="1:40" x14ac:dyDescent="0.2">
      <c r="A10533" s="26">
        <v>41904.564983807868</v>
      </c>
      <c r="B10533" t="s">
        <v>130</v>
      </c>
      <c r="C10533" t="s">
        <v>546</v>
      </c>
      <c r="D10533" t="s">
        <v>8266</v>
      </c>
      <c r="E10533" t="s">
        <v>133</v>
      </c>
      <c r="F10533" t="s">
        <v>134</v>
      </c>
      <c r="G10533" t="s">
        <v>135</v>
      </c>
      <c r="H10533" t="s">
        <v>156</v>
      </c>
      <c r="I10533">
        <v>35</v>
      </c>
      <c r="J10533" t="s">
        <v>139</v>
      </c>
      <c r="K10533" t="s">
        <v>157</v>
      </c>
      <c r="L10533">
        <v>5</v>
      </c>
      <c r="M10533" t="s">
        <v>139</v>
      </c>
      <c r="N10533" t="s">
        <v>158</v>
      </c>
      <c r="O10533">
        <v>60</v>
      </c>
      <c r="P10533" t="s">
        <v>139</v>
      </c>
    </row>
    <row r="10534" spans="1:40" x14ac:dyDescent="0.2">
      <c r="A10534" s="26">
        <v>41904.564983807868</v>
      </c>
      <c r="B10534" t="s">
        <v>130</v>
      </c>
      <c r="C10534" t="s">
        <v>546</v>
      </c>
      <c r="D10534" t="s">
        <v>8267</v>
      </c>
      <c r="E10534" t="s">
        <v>133</v>
      </c>
      <c r="F10534" t="s">
        <v>134</v>
      </c>
      <c r="G10534" t="s">
        <v>135</v>
      </c>
      <c r="H10534" t="s">
        <v>160</v>
      </c>
      <c r="I10534">
        <v>1</v>
      </c>
      <c r="J10534" t="s">
        <v>139</v>
      </c>
    </row>
    <row r="10535" spans="1:40" x14ac:dyDescent="0.2">
      <c r="A10535" s="26">
        <v>41904.564983807868</v>
      </c>
      <c r="B10535" t="s">
        <v>130</v>
      </c>
      <c r="C10535" t="s">
        <v>546</v>
      </c>
      <c r="D10535" t="s">
        <v>8268</v>
      </c>
      <c r="E10535" t="s">
        <v>133</v>
      </c>
      <c r="F10535" t="s">
        <v>134</v>
      </c>
      <c r="G10535" t="s">
        <v>135</v>
      </c>
      <c r="H10535" t="s">
        <v>162</v>
      </c>
      <c r="I10535">
        <v>30</v>
      </c>
      <c r="J10535" t="s">
        <v>139</v>
      </c>
      <c r="K10535" t="s">
        <v>163</v>
      </c>
      <c r="L10535">
        <v>30</v>
      </c>
      <c r="M10535" t="s">
        <v>139</v>
      </c>
      <c r="N10535" t="s">
        <v>164</v>
      </c>
      <c r="O10535">
        <v>30</v>
      </c>
      <c r="P10535" t="s">
        <v>139</v>
      </c>
      <c r="Q10535" t="s">
        <v>165</v>
      </c>
      <c r="R10535">
        <v>10</v>
      </c>
      <c r="S10535" t="s">
        <v>139</v>
      </c>
      <c r="T10535" t="s">
        <v>166</v>
      </c>
      <c r="U10535">
        <v>20</v>
      </c>
      <c r="V10535" t="s">
        <v>139</v>
      </c>
      <c r="W10535" t="s">
        <v>167</v>
      </c>
      <c r="X10535">
        <v>20</v>
      </c>
      <c r="Y10535" t="s">
        <v>139</v>
      </c>
      <c r="Z10535" t="s">
        <v>168</v>
      </c>
      <c r="AA10535">
        <v>20</v>
      </c>
      <c r="AB10535" t="s">
        <v>139</v>
      </c>
      <c r="AC10535" t="s">
        <v>169</v>
      </c>
      <c r="AD10535">
        <v>20</v>
      </c>
      <c r="AE10535" t="s">
        <v>139</v>
      </c>
      <c r="AF10535" t="s">
        <v>170</v>
      </c>
      <c r="AG10535">
        <v>115200</v>
      </c>
      <c r="AH10535" t="s">
        <v>139</v>
      </c>
      <c r="AI10535" t="s">
        <v>171</v>
      </c>
      <c r="AJ10535">
        <v>12000</v>
      </c>
      <c r="AK10535" t="s">
        <v>139</v>
      </c>
      <c r="AL10535" t="s">
        <v>172</v>
      </c>
      <c r="AM10535">
        <v>30000</v>
      </c>
      <c r="AN10535" t="s">
        <v>139</v>
      </c>
    </row>
    <row r="10536" spans="1:40" x14ac:dyDescent="0.2">
      <c r="A10536" s="26">
        <v>41904.564983807868</v>
      </c>
      <c r="B10536" t="s">
        <v>130</v>
      </c>
      <c r="C10536" t="s">
        <v>546</v>
      </c>
      <c r="D10536" t="s">
        <v>8269</v>
      </c>
      <c r="E10536" t="s">
        <v>133</v>
      </c>
      <c r="F10536" t="s">
        <v>134</v>
      </c>
      <c r="G10536" t="s">
        <v>135</v>
      </c>
      <c r="H10536" t="s">
        <v>174</v>
      </c>
      <c r="I10536">
        <v>60</v>
      </c>
      <c r="J10536" t="s">
        <v>139</v>
      </c>
      <c r="K10536" t="s">
        <v>175</v>
      </c>
      <c r="L10536">
        <v>40</v>
      </c>
      <c r="M10536" t="s">
        <v>139</v>
      </c>
      <c r="N10536" t="s">
        <v>176</v>
      </c>
      <c r="O10536">
        <v>50</v>
      </c>
      <c r="P10536" t="s">
        <v>139</v>
      </c>
      <c r="Q10536" t="s">
        <v>177</v>
      </c>
      <c r="R10536">
        <v>40</v>
      </c>
      <c r="S10536" t="s">
        <v>139</v>
      </c>
      <c r="T10536" t="s">
        <v>178</v>
      </c>
      <c r="U10536">
        <v>60</v>
      </c>
      <c r="V10536" t="s">
        <v>139</v>
      </c>
      <c r="W10536" t="s">
        <v>179</v>
      </c>
      <c r="X10536">
        <v>50</v>
      </c>
      <c r="Y10536" t="s">
        <v>139</v>
      </c>
      <c r="Z10536" t="s">
        <v>180</v>
      </c>
      <c r="AA10536">
        <v>50</v>
      </c>
      <c r="AB10536" t="s">
        <v>139</v>
      </c>
      <c r="AC10536" t="s">
        <v>181</v>
      </c>
      <c r="AD10536">
        <v>35</v>
      </c>
      <c r="AE10536" t="s">
        <v>139</v>
      </c>
      <c r="AF10536" t="s">
        <v>182</v>
      </c>
      <c r="AG10536">
        <v>8</v>
      </c>
      <c r="AH10536" t="s">
        <v>139</v>
      </c>
      <c r="AI10536" t="s">
        <v>183</v>
      </c>
      <c r="AJ10536">
        <v>90</v>
      </c>
      <c r="AK10536" t="s">
        <v>139</v>
      </c>
      <c r="AL10536" t="s">
        <v>184</v>
      </c>
      <c r="AM10536">
        <v>1</v>
      </c>
      <c r="AN10536" t="s">
        <v>139</v>
      </c>
    </row>
    <row r="10537" spans="1:40" x14ac:dyDescent="0.2">
      <c r="A10537" s="26">
        <v>41904.564983807868</v>
      </c>
      <c r="B10537" t="s">
        <v>130</v>
      </c>
      <c r="C10537" t="s">
        <v>546</v>
      </c>
      <c r="D10537" t="s">
        <v>8270</v>
      </c>
      <c r="E10537" t="s">
        <v>133</v>
      </c>
      <c r="F10537" t="s">
        <v>134</v>
      </c>
      <c r="G10537" t="s">
        <v>135</v>
      </c>
      <c r="H10537" t="s">
        <v>186</v>
      </c>
      <c r="I10537">
        <v>33</v>
      </c>
      <c r="J10537" t="s">
        <v>139</v>
      </c>
      <c r="K10537" t="s">
        <v>187</v>
      </c>
      <c r="L10537">
        <v>33</v>
      </c>
      <c r="M10537" t="s">
        <v>139</v>
      </c>
      <c r="N10537" t="s">
        <v>188</v>
      </c>
      <c r="O10537">
        <v>34</v>
      </c>
      <c r="P10537" t="s">
        <v>139</v>
      </c>
      <c r="Q10537" t="s">
        <v>166</v>
      </c>
      <c r="R10537">
        <v>20</v>
      </c>
      <c r="S10537" t="s">
        <v>139</v>
      </c>
      <c r="T10537" t="s">
        <v>167</v>
      </c>
      <c r="U10537">
        <v>20</v>
      </c>
      <c r="V10537" t="s">
        <v>139</v>
      </c>
      <c r="W10537" t="s">
        <v>168</v>
      </c>
      <c r="X10537">
        <v>20</v>
      </c>
      <c r="Y10537" t="s">
        <v>139</v>
      </c>
      <c r="Z10537" t="s">
        <v>189</v>
      </c>
      <c r="AA10537">
        <v>20</v>
      </c>
      <c r="AB10537" t="s">
        <v>139</v>
      </c>
      <c r="AC10537" t="s">
        <v>190</v>
      </c>
      <c r="AD10537">
        <v>20</v>
      </c>
      <c r="AE10537" t="s">
        <v>139</v>
      </c>
      <c r="AF10537" t="s">
        <v>191</v>
      </c>
      <c r="AG10537">
        <v>20</v>
      </c>
      <c r="AH10537" t="s">
        <v>139</v>
      </c>
      <c r="AI10537" t="s">
        <v>170</v>
      </c>
      <c r="AJ10537">
        <v>115200</v>
      </c>
      <c r="AK10537" t="s">
        <v>139</v>
      </c>
      <c r="AL10537" t="s">
        <v>171</v>
      </c>
      <c r="AM10537">
        <v>12000</v>
      </c>
      <c r="AN10537" t="s">
        <v>139</v>
      </c>
    </row>
    <row r="10538" spans="1:40" x14ac:dyDescent="0.2">
      <c r="A10538" s="26">
        <v>41904.564983807868</v>
      </c>
      <c r="B10538" t="s">
        <v>130</v>
      </c>
      <c r="C10538" t="s">
        <v>546</v>
      </c>
      <c r="D10538" t="s">
        <v>8271</v>
      </c>
      <c r="E10538" t="s">
        <v>133</v>
      </c>
      <c r="F10538" t="s">
        <v>134</v>
      </c>
      <c r="G10538" t="s">
        <v>135</v>
      </c>
      <c r="H10538" t="s">
        <v>142</v>
      </c>
      <c r="I10538">
        <v>49</v>
      </c>
      <c r="J10538" t="s">
        <v>139</v>
      </c>
      <c r="K10538" t="s">
        <v>143</v>
      </c>
      <c r="L10538">
        <v>130</v>
      </c>
      <c r="M10538" t="s">
        <v>139</v>
      </c>
      <c r="N10538" t="s">
        <v>144</v>
      </c>
      <c r="O10538">
        <v>180</v>
      </c>
      <c r="P10538" t="s">
        <v>139</v>
      </c>
      <c r="Q10538" t="s">
        <v>145</v>
      </c>
      <c r="R10538">
        <v>140</v>
      </c>
      <c r="S10538" t="s">
        <v>139</v>
      </c>
      <c r="T10538" t="s">
        <v>146</v>
      </c>
      <c r="U10538">
        <v>80</v>
      </c>
      <c r="V10538" t="s">
        <v>139</v>
      </c>
      <c r="W10538" t="s">
        <v>147</v>
      </c>
      <c r="X10538">
        <v>101</v>
      </c>
      <c r="Y10538" t="s">
        <v>139</v>
      </c>
      <c r="Z10538" t="s">
        <v>148</v>
      </c>
      <c r="AA10538">
        <v>190</v>
      </c>
      <c r="AB10538" t="s">
        <v>139</v>
      </c>
      <c r="AC10538" t="s">
        <v>149</v>
      </c>
      <c r="AD10538">
        <v>20</v>
      </c>
      <c r="AE10538" t="s">
        <v>139</v>
      </c>
    </row>
    <row r="10539" spans="1:40" x14ac:dyDescent="0.2">
      <c r="A10539" s="26">
        <v>41904.564983807868</v>
      </c>
      <c r="B10539" t="s">
        <v>130</v>
      </c>
      <c r="C10539" t="s">
        <v>546</v>
      </c>
      <c r="D10539" t="s">
        <v>8272</v>
      </c>
    </row>
    <row r="10540" spans="1:40" x14ac:dyDescent="0.2">
      <c r="A10540" s="26">
        <v>41904.564983807868</v>
      </c>
      <c r="B10540" t="s">
        <v>130</v>
      </c>
      <c r="C10540" t="s">
        <v>546</v>
      </c>
      <c r="D10540" t="s">
        <v>8273</v>
      </c>
      <c r="E10540" t="s">
        <v>133</v>
      </c>
      <c r="F10540" t="s">
        <v>134</v>
      </c>
      <c r="G10540" t="s">
        <v>135</v>
      </c>
      <c r="H10540" t="s">
        <v>152</v>
      </c>
      <c r="I10540">
        <v>50</v>
      </c>
      <c r="J10540" t="s">
        <v>139</v>
      </c>
      <c r="K10540" t="s">
        <v>153</v>
      </c>
      <c r="L10540">
        <v>50</v>
      </c>
      <c r="M10540" t="s">
        <v>139</v>
      </c>
      <c r="N10540" t="s">
        <v>154</v>
      </c>
      <c r="O10540">
        <v>50</v>
      </c>
      <c r="P10540" t="s">
        <v>139</v>
      </c>
    </row>
    <row r="10541" spans="1:40" x14ac:dyDescent="0.2">
      <c r="A10541" s="26">
        <v>41904.564983807868</v>
      </c>
      <c r="B10541" t="s">
        <v>130</v>
      </c>
      <c r="C10541" t="s">
        <v>546</v>
      </c>
      <c r="D10541" t="s">
        <v>8274</v>
      </c>
      <c r="E10541" t="s">
        <v>133</v>
      </c>
      <c r="F10541" t="s">
        <v>134</v>
      </c>
      <c r="G10541" t="s">
        <v>135</v>
      </c>
      <c r="H10541" t="s">
        <v>156</v>
      </c>
      <c r="I10541">
        <v>35</v>
      </c>
      <c r="J10541" t="s">
        <v>139</v>
      </c>
      <c r="K10541" t="s">
        <v>157</v>
      </c>
      <c r="L10541">
        <v>5</v>
      </c>
      <c r="M10541" t="s">
        <v>139</v>
      </c>
      <c r="N10541" t="s">
        <v>158</v>
      </c>
      <c r="O10541">
        <v>60</v>
      </c>
      <c r="P10541" t="s">
        <v>139</v>
      </c>
    </row>
    <row r="10542" spans="1:40" x14ac:dyDescent="0.2">
      <c r="A10542" s="26">
        <v>41904.564983807868</v>
      </c>
      <c r="B10542" t="s">
        <v>130</v>
      </c>
      <c r="C10542" t="s">
        <v>546</v>
      </c>
      <c r="D10542" t="s">
        <v>8275</v>
      </c>
      <c r="E10542" t="s">
        <v>133</v>
      </c>
      <c r="F10542" t="s">
        <v>134</v>
      </c>
      <c r="G10542" t="s">
        <v>135</v>
      </c>
      <c r="H10542" t="s">
        <v>160</v>
      </c>
      <c r="I10542">
        <v>1</v>
      </c>
      <c r="J10542" t="s">
        <v>139</v>
      </c>
    </row>
    <row r="10543" spans="1:40" x14ac:dyDescent="0.2">
      <c r="A10543" s="26">
        <v>41904.564983807868</v>
      </c>
      <c r="B10543" t="s">
        <v>130</v>
      </c>
      <c r="C10543" t="s">
        <v>546</v>
      </c>
      <c r="D10543" t="s">
        <v>8276</v>
      </c>
      <c r="E10543" t="s">
        <v>133</v>
      </c>
      <c r="F10543" t="s">
        <v>134</v>
      </c>
      <c r="G10543" t="s">
        <v>135</v>
      </c>
      <c r="H10543" t="s">
        <v>162</v>
      </c>
      <c r="I10543">
        <v>30</v>
      </c>
      <c r="J10543" t="s">
        <v>139</v>
      </c>
      <c r="K10543" t="s">
        <v>163</v>
      </c>
      <c r="L10543">
        <v>30</v>
      </c>
      <c r="M10543" t="s">
        <v>139</v>
      </c>
      <c r="N10543" t="s">
        <v>164</v>
      </c>
      <c r="O10543">
        <v>30</v>
      </c>
      <c r="P10543" t="s">
        <v>139</v>
      </c>
      <c r="Q10543" t="s">
        <v>165</v>
      </c>
      <c r="R10543">
        <v>10</v>
      </c>
      <c r="S10543" t="s">
        <v>139</v>
      </c>
      <c r="T10543" t="s">
        <v>166</v>
      </c>
      <c r="U10543">
        <v>20</v>
      </c>
      <c r="V10543" t="s">
        <v>139</v>
      </c>
      <c r="W10543" t="s">
        <v>167</v>
      </c>
      <c r="X10543">
        <v>20</v>
      </c>
      <c r="Y10543" t="s">
        <v>139</v>
      </c>
      <c r="Z10543" t="s">
        <v>168</v>
      </c>
      <c r="AA10543">
        <v>20</v>
      </c>
      <c r="AB10543" t="s">
        <v>139</v>
      </c>
      <c r="AC10543" t="s">
        <v>169</v>
      </c>
      <c r="AD10543">
        <v>20</v>
      </c>
      <c r="AE10543" t="s">
        <v>139</v>
      </c>
      <c r="AF10543" t="s">
        <v>170</v>
      </c>
      <c r="AG10543">
        <v>115200</v>
      </c>
      <c r="AH10543" t="s">
        <v>139</v>
      </c>
      <c r="AI10543" t="s">
        <v>171</v>
      </c>
      <c r="AJ10543">
        <v>12000</v>
      </c>
      <c r="AK10543" t="s">
        <v>139</v>
      </c>
      <c r="AL10543" t="s">
        <v>172</v>
      </c>
      <c r="AM10543">
        <v>30000</v>
      </c>
      <c r="AN10543" t="s">
        <v>139</v>
      </c>
    </row>
    <row r="10544" spans="1:40" x14ac:dyDescent="0.2">
      <c r="A10544" s="26">
        <v>41904.564983807868</v>
      </c>
      <c r="B10544" t="s">
        <v>130</v>
      </c>
      <c r="C10544" t="s">
        <v>546</v>
      </c>
      <c r="D10544" t="s">
        <v>8277</v>
      </c>
      <c r="E10544" t="s">
        <v>133</v>
      </c>
      <c r="F10544" t="s">
        <v>134</v>
      </c>
      <c r="G10544" t="s">
        <v>135</v>
      </c>
      <c r="H10544" t="s">
        <v>174</v>
      </c>
      <c r="I10544">
        <v>60</v>
      </c>
      <c r="J10544" t="s">
        <v>139</v>
      </c>
      <c r="K10544" t="s">
        <v>175</v>
      </c>
      <c r="L10544">
        <v>40</v>
      </c>
      <c r="M10544" t="s">
        <v>139</v>
      </c>
      <c r="N10544" t="s">
        <v>176</v>
      </c>
      <c r="O10544">
        <v>50</v>
      </c>
      <c r="P10544" t="s">
        <v>139</v>
      </c>
      <c r="Q10544" t="s">
        <v>177</v>
      </c>
      <c r="R10544">
        <v>40</v>
      </c>
      <c r="S10544" t="s">
        <v>139</v>
      </c>
      <c r="T10544" t="s">
        <v>178</v>
      </c>
      <c r="U10544">
        <v>60</v>
      </c>
      <c r="V10544" t="s">
        <v>139</v>
      </c>
      <c r="W10544" t="s">
        <v>179</v>
      </c>
      <c r="X10544">
        <v>50</v>
      </c>
      <c r="Y10544" t="s">
        <v>139</v>
      </c>
      <c r="Z10544" t="s">
        <v>180</v>
      </c>
      <c r="AA10544">
        <v>50</v>
      </c>
      <c r="AB10544" t="s">
        <v>139</v>
      </c>
      <c r="AC10544" t="s">
        <v>181</v>
      </c>
      <c r="AD10544">
        <v>35</v>
      </c>
      <c r="AE10544" t="s">
        <v>139</v>
      </c>
      <c r="AF10544" t="s">
        <v>182</v>
      </c>
      <c r="AG10544">
        <v>8</v>
      </c>
      <c r="AH10544" t="s">
        <v>139</v>
      </c>
      <c r="AI10544" t="s">
        <v>183</v>
      </c>
      <c r="AJ10544">
        <v>90</v>
      </c>
      <c r="AK10544" t="s">
        <v>139</v>
      </c>
      <c r="AL10544" t="s">
        <v>184</v>
      </c>
      <c r="AM10544">
        <v>1</v>
      </c>
      <c r="AN10544" t="s">
        <v>139</v>
      </c>
    </row>
    <row r="10545" spans="1:40" x14ac:dyDescent="0.2">
      <c r="A10545" s="26">
        <v>41904.564983807868</v>
      </c>
      <c r="B10545" t="s">
        <v>130</v>
      </c>
      <c r="C10545" t="s">
        <v>546</v>
      </c>
      <c r="D10545" t="s">
        <v>8278</v>
      </c>
      <c r="E10545" t="s">
        <v>133</v>
      </c>
      <c r="F10545" t="s">
        <v>134</v>
      </c>
      <c r="G10545" t="s">
        <v>135</v>
      </c>
      <c r="H10545" t="s">
        <v>186</v>
      </c>
      <c r="I10545">
        <v>33</v>
      </c>
      <c r="J10545" t="s">
        <v>139</v>
      </c>
      <c r="K10545" t="s">
        <v>187</v>
      </c>
      <c r="L10545">
        <v>33</v>
      </c>
      <c r="M10545" t="s">
        <v>139</v>
      </c>
      <c r="N10545" t="s">
        <v>188</v>
      </c>
      <c r="O10545">
        <v>34</v>
      </c>
      <c r="P10545" t="s">
        <v>139</v>
      </c>
      <c r="Q10545" t="s">
        <v>166</v>
      </c>
      <c r="R10545">
        <v>20</v>
      </c>
      <c r="S10545" t="s">
        <v>139</v>
      </c>
      <c r="T10545" t="s">
        <v>167</v>
      </c>
      <c r="U10545">
        <v>20</v>
      </c>
      <c r="V10545" t="s">
        <v>139</v>
      </c>
      <c r="W10545" t="s">
        <v>168</v>
      </c>
      <c r="X10545">
        <v>20</v>
      </c>
      <c r="Y10545" t="s">
        <v>139</v>
      </c>
      <c r="Z10545" t="s">
        <v>189</v>
      </c>
      <c r="AA10545">
        <v>20</v>
      </c>
      <c r="AB10545" t="s">
        <v>139</v>
      </c>
      <c r="AC10545" t="s">
        <v>190</v>
      </c>
      <c r="AD10545">
        <v>20</v>
      </c>
      <c r="AE10545" t="s">
        <v>139</v>
      </c>
      <c r="AF10545" t="s">
        <v>191</v>
      </c>
      <c r="AG10545">
        <v>20</v>
      </c>
      <c r="AH10545" t="s">
        <v>139</v>
      </c>
      <c r="AI10545" t="s">
        <v>170</v>
      </c>
      <c r="AJ10545">
        <v>115200</v>
      </c>
      <c r="AK10545" t="s">
        <v>139</v>
      </c>
      <c r="AL10545" t="s">
        <v>171</v>
      </c>
      <c r="AM10545">
        <v>12000</v>
      </c>
      <c r="AN10545" t="s">
        <v>139</v>
      </c>
    </row>
    <row r="10546" spans="1:40" x14ac:dyDescent="0.2">
      <c r="A10546" s="26">
        <v>41904.564983807868</v>
      </c>
      <c r="B10546" t="s">
        <v>130</v>
      </c>
      <c r="C10546" t="s">
        <v>546</v>
      </c>
      <c r="D10546" t="s">
        <v>8279</v>
      </c>
      <c r="E10546" t="s">
        <v>133</v>
      </c>
      <c r="F10546" t="s">
        <v>134</v>
      </c>
      <c r="G10546" t="s">
        <v>135</v>
      </c>
      <c r="H10546" t="s">
        <v>142</v>
      </c>
      <c r="I10546">
        <v>49</v>
      </c>
      <c r="J10546" t="s">
        <v>139</v>
      </c>
      <c r="K10546" t="s">
        <v>143</v>
      </c>
      <c r="L10546">
        <v>130</v>
      </c>
      <c r="M10546" t="s">
        <v>139</v>
      </c>
      <c r="N10546" t="s">
        <v>144</v>
      </c>
      <c r="O10546">
        <v>180</v>
      </c>
      <c r="P10546" t="s">
        <v>139</v>
      </c>
      <c r="Q10546" t="s">
        <v>145</v>
      </c>
      <c r="R10546">
        <v>140</v>
      </c>
      <c r="S10546" t="s">
        <v>139</v>
      </c>
      <c r="T10546" t="s">
        <v>146</v>
      </c>
      <c r="U10546">
        <v>80</v>
      </c>
      <c r="V10546" t="s">
        <v>139</v>
      </c>
      <c r="W10546" t="s">
        <v>147</v>
      </c>
      <c r="X10546">
        <v>101</v>
      </c>
      <c r="Y10546" t="s">
        <v>139</v>
      </c>
      <c r="Z10546" t="s">
        <v>148</v>
      </c>
      <c r="AA10546">
        <v>190</v>
      </c>
      <c r="AB10546" t="s">
        <v>139</v>
      </c>
      <c r="AC10546" t="s">
        <v>149</v>
      </c>
      <c r="AD10546">
        <v>20</v>
      </c>
      <c r="AE10546" t="s">
        <v>139</v>
      </c>
    </row>
    <row r="10547" spans="1:40" x14ac:dyDescent="0.2">
      <c r="A10547" s="26">
        <v>41904.564983807868</v>
      </c>
      <c r="B10547" t="s">
        <v>130</v>
      </c>
      <c r="C10547" t="s">
        <v>546</v>
      </c>
      <c r="D10547" t="s">
        <v>8280</v>
      </c>
    </row>
    <row r="10548" spans="1:40" x14ac:dyDescent="0.2">
      <c r="A10548" s="26">
        <v>41904.564983807868</v>
      </c>
      <c r="B10548" t="s">
        <v>130</v>
      </c>
      <c r="C10548" t="s">
        <v>546</v>
      </c>
      <c r="D10548" t="s">
        <v>8281</v>
      </c>
      <c r="E10548" t="s">
        <v>133</v>
      </c>
      <c r="F10548" t="s">
        <v>134</v>
      </c>
      <c r="G10548" t="s">
        <v>135</v>
      </c>
      <c r="H10548" t="s">
        <v>152</v>
      </c>
      <c r="I10548">
        <v>50</v>
      </c>
      <c r="J10548" t="s">
        <v>139</v>
      </c>
      <c r="K10548" t="s">
        <v>153</v>
      </c>
      <c r="L10548">
        <v>50</v>
      </c>
      <c r="M10548" t="s">
        <v>139</v>
      </c>
      <c r="N10548" t="s">
        <v>154</v>
      </c>
      <c r="O10548">
        <v>50</v>
      </c>
      <c r="P10548" t="s">
        <v>139</v>
      </c>
    </row>
    <row r="10549" spans="1:40" x14ac:dyDescent="0.2">
      <c r="A10549" s="26">
        <v>41904.564983807868</v>
      </c>
      <c r="B10549" t="s">
        <v>130</v>
      </c>
      <c r="C10549" t="s">
        <v>546</v>
      </c>
      <c r="D10549" t="s">
        <v>8282</v>
      </c>
      <c r="E10549" t="s">
        <v>133</v>
      </c>
      <c r="F10549" t="s">
        <v>134</v>
      </c>
      <c r="G10549" t="s">
        <v>135</v>
      </c>
      <c r="H10549" t="s">
        <v>156</v>
      </c>
      <c r="I10549">
        <v>35</v>
      </c>
      <c r="J10549" t="s">
        <v>139</v>
      </c>
      <c r="K10549" t="s">
        <v>157</v>
      </c>
      <c r="L10549">
        <v>5</v>
      </c>
      <c r="M10549" t="s">
        <v>139</v>
      </c>
      <c r="N10549" t="s">
        <v>158</v>
      </c>
      <c r="O10549">
        <v>60</v>
      </c>
      <c r="P10549" t="s">
        <v>139</v>
      </c>
    </row>
    <row r="10550" spans="1:40" x14ac:dyDescent="0.2">
      <c r="A10550" s="26">
        <v>41904.564983807868</v>
      </c>
      <c r="B10550" t="s">
        <v>130</v>
      </c>
      <c r="C10550" t="s">
        <v>546</v>
      </c>
      <c r="D10550" t="s">
        <v>8283</v>
      </c>
      <c r="E10550" t="s">
        <v>133</v>
      </c>
      <c r="F10550" t="s">
        <v>134</v>
      </c>
      <c r="G10550" t="s">
        <v>135</v>
      </c>
      <c r="H10550" t="s">
        <v>160</v>
      </c>
      <c r="I10550">
        <v>1</v>
      </c>
      <c r="J10550" t="s">
        <v>139</v>
      </c>
    </row>
    <row r="10551" spans="1:40" x14ac:dyDescent="0.2">
      <c r="A10551" s="26">
        <v>41904.564983807868</v>
      </c>
      <c r="B10551" t="s">
        <v>130</v>
      </c>
      <c r="C10551" t="s">
        <v>546</v>
      </c>
      <c r="D10551" t="s">
        <v>8284</v>
      </c>
      <c r="E10551" t="s">
        <v>133</v>
      </c>
      <c r="F10551" t="s">
        <v>134</v>
      </c>
      <c r="G10551" t="s">
        <v>135</v>
      </c>
      <c r="H10551" t="s">
        <v>162</v>
      </c>
      <c r="I10551">
        <v>30</v>
      </c>
      <c r="J10551" t="s">
        <v>139</v>
      </c>
      <c r="K10551" t="s">
        <v>163</v>
      </c>
      <c r="L10551">
        <v>30</v>
      </c>
      <c r="M10551" t="s">
        <v>139</v>
      </c>
      <c r="N10551" t="s">
        <v>164</v>
      </c>
      <c r="O10551">
        <v>30</v>
      </c>
      <c r="P10551" t="s">
        <v>139</v>
      </c>
      <c r="Q10551" t="s">
        <v>165</v>
      </c>
      <c r="R10551">
        <v>10</v>
      </c>
      <c r="S10551" t="s">
        <v>139</v>
      </c>
      <c r="T10551" t="s">
        <v>166</v>
      </c>
      <c r="U10551">
        <v>20</v>
      </c>
      <c r="V10551" t="s">
        <v>139</v>
      </c>
      <c r="W10551" t="s">
        <v>167</v>
      </c>
      <c r="X10551">
        <v>20</v>
      </c>
      <c r="Y10551" t="s">
        <v>139</v>
      </c>
      <c r="Z10551" t="s">
        <v>168</v>
      </c>
      <c r="AA10551">
        <v>20</v>
      </c>
      <c r="AB10551" t="s">
        <v>139</v>
      </c>
      <c r="AC10551" t="s">
        <v>169</v>
      </c>
      <c r="AD10551">
        <v>20</v>
      </c>
      <c r="AE10551" t="s">
        <v>139</v>
      </c>
      <c r="AF10551" t="s">
        <v>170</v>
      </c>
      <c r="AG10551">
        <v>115200</v>
      </c>
      <c r="AH10551" t="s">
        <v>139</v>
      </c>
      <c r="AI10551" t="s">
        <v>171</v>
      </c>
      <c r="AJ10551">
        <v>12000</v>
      </c>
      <c r="AK10551" t="s">
        <v>139</v>
      </c>
      <c r="AL10551" t="s">
        <v>172</v>
      </c>
      <c r="AM10551">
        <v>30000</v>
      </c>
      <c r="AN10551" t="s">
        <v>139</v>
      </c>
    </row>
    <row r="10552" spans="1:40" x14ac:dyDescent="0.2">
      <c r="A10552" s="26">
        <v>41904.564983819444</v>
      </c>
      <c r="B10552" t="s">
        <v>130</v>
      </c>
      <c r="C10552" t="s">
        <v>643</v>
      </c>
      <c r="D10552" t="s">
        <v>8285</v>
      </c>
      <c r="E10552" t="s">
        <v>133</v>
      </c>
      <c r="F10552" t="s">
        <v>134</v>
      </c>
      <c r="G10552" t="s">
        <v>135</v>
      </c>
      <c r="H10552" t="s">
        <v>162</v>
      </c>
      <c r="I10552">
        <v>30</v>
      </c>
      <c r="J10552" t="s">
        <v>139</v>
      </c>
      <c r="K10552" t="s">
        <v>163</v>
      </c>
      <c r="L10552">
        <v>30</v>
      </c>
      <c r="M10552" t="s">
        <v>139</v>
      </c>
      <c r="N10552" t="s">
        <v>164</v>
      </c>
      <c r="O10552">
        <v>30</v>
      </c>
      <c r="P10552" t="s">
        <v>139</v>
      </c>
      <c r="Q10552" t="s">
        <v>165</v>
      </c>
      <c r="R10552">
        <v>10</v>
      </c>
      <c r="S10552" t="s">
        <v>139</v>
      </c>
      <c r="T10552" t="s">
        <v>166</v>
      </c>
      <c r="U10552">
        <v>20</v>
      </c>
      <c r="V10552" t="s">
        <v>139</v>
      </c>
      <c r="W10552" t="s">
        <v>167</v>
      </c>
      <c r="X10552">
        <v>20</v>
      </c>
      <c r="Y10552" t="s">
        <v>139</v>
      </c>
      <c r="Z10552" t="s">
        <v>168</v>
      </c>
      <c r="AA10552">
        <v>20</v>
      </c>
      <c r="AB10552" t="s">
        <v>139</v>
      </c>
      <c r="AC10552" t="s">
        <v>169</v>
      </c>
      <c r="AD10552">
        <v>20</v>
      </c>
      <c r="AE10552" t="s">
        <v>139</v>
      </c>
      <c r="AF10552" t="s">
        <v>170</v>
      </c>
      <c r="AG10552">
        <v>115200</v>
      </c>
      <c r="AH10552" t="s">
        <v>139</v>
      </c>
      <c r="AI10552" t="s">
        <v>171</v>
      </c>
      <c r="AJ10552">
        <v>12000</v>
      </c>
      <c r="AK10552" t="s">
        <v>139</v>
      </c>
      <c r="AL10552" t="s">
        <v>172</v>
      </c>
      <c r="AM10552">
        <v>30000</v>
      </c>
      <c r="AN10552" t="s">
        <v>139</v>
      </c>
    </row>
    <row r="10553" spans="1:40" x14ac:dyDescent="0.2">
      <c r="A10553" s="26">
        <v>41904.564983819444</v>
      </c>
      <c r="B10553" t="s">
        <v>130</v>
      </c>
      <c r="C10553" t="s">
        <v>643</v>
      </c>
      <c r="D10553" t="s">
        <v>8286</v>
      </c>
      <c r="E10553" t="s">
        <v>133</v>
      </c>
      <c r="F10553" t="s">
        <v>134</v>
      </c>
      <c r="G10553" t="s">
        <v>135</v>
      </c>
      <c r="H10553" t="s">
        <v>174</v>
      </c>
      <c r="I10553">
        <v>60</v>
      </c>
      <c r="J10553" t="s">
        <v>139</v>
      </c>
      <c r="K10553" t="s">
        <v>175</v>
      </c>
      <c r="L10553">
        <v>40</v>
      </c>
      <c r="M10553" t="s">
        <v>139</v>
      </c>
      <c r="N10553" t="s">
        <v>176</v>
      </c>
      <c r="O10553">
        <v>50</v>
      </c>
      <c r="P10553" t="s">
        <v>139</v>
      </c>
      <c r="Q10553" t="s">
        <v>177</v>
      </c>
      <c r="R10553">
        <v>40</v>
      </c>
      <c r="S10553" t="s">
        <v>139</v>
      </c>
      <c r="T10553" t="s">
        <v>178</v>
      </c>
      <c r="U10553">
        <v>60</v>
      </c>
      <c r="V10553" t="s">
        <v>139</v>
      </c>
      <c r="W10553" t="s">
        <v>179</v>
      </c>
      <c r="X10553">
        <v>50</v>
      </c>
      <c r="Y10553" t="s">
        <v>139</v>
      </c>
      <c r="Z10553" t="s">
        <v>180</v>
      </c>
      <c r="AA10553">
        <v>50</v>
      </c>
      <c r="AB10553" t="s">
        <v>139</v>
      </c>
      <c r="AC10553" t="s">
        <v>181</v>
      </c>
      <c r="AD10553">
        <v>35</v>
      </c>
      <c r="AE10553" t="s">
        <v>139</v>
      </c>
      <c r="AF10553" t="s">
        <v>182</v>
      </c>
      <c r="AG10553">
        <v>8</v>
      </c>
      <c r="AH10553" t="s">
        <v>139</v>
      </c>
      <c r="AI10553" t="s">
        <v>183</v>
      </c>
      <c r="AJ10553">
        <v>90</v>
      </c>
      <c r="AK10553" t="s">
        <v>139</v>
      </c>
      <c r="AL10553" t="s">
        <v>184</v>
      </c>
      <c r="AM10553">
        <v>1</v>
      </c>
      <c r="AN10553" t="s">
        <v>139</v>
      </c>
    </row>
    <row r="10554" spans="1:40" x14ac:dyDescent="0.2">
      <c r="A10554" s="26">
        <v>41904.564983819444</v>
      </c>
      <c r="B10554" t="s">
        <v>130</v>
      </c>
      <c r="C10554" t="s">
        <v>643</v>
      </c>
      <c r="D10554" t="s">
        <v>8287</v>
      </c>
      <c r="E10554" t="s">
        <v>133</v>
      </c>
      <c r="F10554" t="s">
        <v>134</v>
      </c>
      <c r="G10554" t="s">
        <v>135</v>
      </c>
      <c r="H10554" t="s">
        <v>186</v>
      </c>
      <c r="I10554">
        <v>33</v>
      </c>
      <c r="J10554" t="s">
        <v>139</v>
      </c>
      <c r="K10554" t="s">
        <v>187</v>
      </c>
      <c r="L10554">
        <v>33</v>
      </c>
      <c r="M10554" t="s">
        <v>139</v>
      </c>
      <c r="N10554" t="s">
        <v>188</v>
      </c>
      <c r="O10554">
        <v>34</v>
      </c>
      <c r="P10554" t="s">
        <v>139</v>
      </c>
      <c r="Q10554" t="s">
        <v>166</v>
      </c>
      <c r="R10554">
        <v>20</v>
      </c>
      <c r="S10554" t="s">
        <v>139</v>
      </c>
      <c r="T10554" t="s">
        <v>167</v>
      </c>
      <c r="U10554">
        <v>20</v>
      </c>
      <c r="V10554" t="s">
        <v>139</v>
      </c>
      <c r="W10554" t="s">
        <v>168</v>
      </c>
      <c r="X10554">
        <v>20</v>
      </c>
      <c r="Y10554" t="s">
        <v>139</v>
      </c>
      <c r="Z10554" t="s">
        <v>189</v>
      </c>
      <c r="AA10554">
        <v>20</v>
      </c>
      <c r="AB10554" t="s">
        <v>139</v>
      </c>
      <c r="AC10554" t="s">
        <v>190</v>
      </c>
      <c r="AD10554">
        <v>20</v>
      </c>
      <c r="AE10554" t="s">
        <v>139</v>
      </c>
      <c r="AF10554" t="s">
        <v>191</v>
      </c>
      <c r="AG10554">
        <v>20</v>
      </c>
      <c r="AH10554" t="s">
        <v>139</v>
      </c>
      <c r="AI10554" t="s">
        <v>170</v>
      </c>
      <c r="AJ10554">
        <v>115200</v>
      </c>
      <c r="AK10554" t="s">
        <v>139</v>
      </c>
      <c r="AL10554" t="s">
        <v>171</v>
      </c>
      <c r="AM10554">
        <v>12000</v>
      </c>
      <c r="AN10554" t="s">
        <v>139</v>
      </c>
    </row>
    <row r="10555" spans="1:40" x14ac:dyDescent="0.2">
      <c r="A10555" s="26">
        <v>41904.564983819444</v>
      </c>
      <c r="B10555" t="s">
        <v>130</v>
      </c>
      <c r="C10555" t="s">
        <v>643</v>
      </c>
      <c r="D10555" t="s">
        <v>8288</v>
      </c>
      <c r="E10555" t="s">
        <v>133</v>
      </c>
      <c r="F10555" t="s">
        <v>134</v>
      </c>
      <c r="G10555" t="s">
        <v>135</v>
      </c>
      <c r="H10555" t="s">
        <v>142</v>
      </c>
      <c r="I10555">
        <v>49</v>
      </c>
      <c r="J10555" t="s">
        <v>139</v>
      </c>
      <c r="K10555" t="s">
        <v>143</v>
      </c>
      <c r="L10555">
        <v>130</v>
      </c>
      <c r="M10555" t="s">
        <v>139</v>
      </c>
      <c r="N10555" t="s">
        <v>144</v>
      </c>
      <c r="O10555">
        <v>180</v>
      </c>
      <c r="P10555" t="s">
        <v>139</v>
      </c>
      <c r="Q10555" t="s">
        <v>145</v>
      </c>
      <c r="R10555">
        <v>140</v>
      </c>
      <c r="S10555" t="s">
        <v>139</v>
      </c>
      <c r="T10555" t="s">
        <v>146</v>
      </c>
      <c r="U10555">
        <v>80</v>
      </c>
      <c r="V10555" t="s">
        <v>139</v>
      </c>
      <c r="W10555" t="s">
        <v>147</v>
      </c>
      <c r="X10555">
        <v>101</v>
      </c>
      <c r="Y10555" t="s">
        <v>139</v>
      </c>
      <c r="Z10555" t="s">
        <v>148</v>
      </c>
      <c r="AA10555">
        <v>190</v>
      </c>
      <c r="AB10555" t="s">
        <v>139</v>
      </c>
      <c r="AC10555" t="s">
        <v>149</v>
      </c>
      <c r="AD10555">
        <v>20</v>
      </c>
      <c r="AE10555" t="s">
        <v>139</v>
      </c>
    </row>
    <row r="10556" spans="1:40" x14ac:dyDescent="0.2">
      <c r="A10556" s="26">
        <v>41904.564983819444</v>
      </c>
      <c r="B10556" t="s">
        <v>130</v>
      </c>
      <c r="C10556" t="s">
        <v>643</v>
      </c>
      <c r="D10556" t="s">
        <v>8289</v>
      </c>
    </row>
    <row r="10557" spans="1:40" x14ac:dyDescent="0.2">
      <c r="A10557" s="26">
        <v>41904.564983819444</v>
      </c>
      <c r="B10557" t="s">
        <v>130</v>
      </c>
      <c r="C10557" t="s">
        <v>643</v>
      </c>
      <c r="D10557" t="s">
        <v>8290</v>
      </c>
      <c r="E10557" t="s">
        <v>133</v>
      </c>
      <c r="F10557" t="s">
        <v>134</v>
      </c>
      <c r="G10557" t="s">
        <v>135</v>
      </c>
      <c r="H10557" t="s">
        <v>152</v>
      </c>
      <c r="I10557">
        <v>50</v>
      </c>
      <c r="J10557" t="s">
        <v>139</v>
      </c>
      <c r="K10557" t="s">
        <v>153</v>
      </c>
      <c r="L10557">
        <v>50</v>
      </c>
      <c r="M10557" t="s">
        <v>139</v>
      </c>
      <c r="N10557" t="s">
        <v>154</v>
      </c>
      <c r="O10557">
        <v>50</v>
      </c>
      <c r="P10557" t="s">
        <v>139</v>
      </c>
    </row>
    <row r="10558" spans="1:40" x14ac:dyDescent="0.2">
      <c r="A10558" s="26">
        <v>41904.564983819444</v>
      </c>
      <c r="B10558" t="s">
        <v>130</v>
      </c>
      <c r="C10558" t="s">
        <v>643</v>
      </c>
      <c r="D10558" t="s">
        <v>8291</v>
      </c>
      <c r="E10558" t="s">
        <v>133</v>
      </c>
      <c r="F10558" t="s">
        <v>134</v>
      </c>
      <c r="G10558" t="s">
        <v>135</v>
      </c>
      <c r="H10558" t="s">
        <v>156</v>
      </c>
      <c r="I10558">
        <v>35</v>
      </c>
      <c r="J10558" t="s">
        <v>139</v>
      </c>
      <c r="K10558" t="s">
        <v>157</v>
      </c>
      <c r="L10558">
        <v>5</v>
      </c>
      <c r="M10558" t="s">
        <v>139</v>
      </c>
      <c r="N10558" t="s">
        <v>158</v>
      </c>
      <c r="O10558">
        <v>60</v>
      </c>
      <c r="P10558" t="s">
        <v>139</v>
      </c>
    </row>
    <row r="10559" spans="1:40" x14ac:dyDescent="0.2">
      <c r="A10559" s="26">
        <v>41904.564983819444</v>
      </c>
      <c r="B10559" t="s">
        <v>130</v>
      </c>
      <c r="C10559" t="s">
        <v>643</v>
      </c>
      <c r="D10559" t="s">
        <v>8292</v>
      </c>
      <c r="E10559" t="s">
        <v>133</v>
      </c>
      <c r="F10559" t="s">
        <v>134</v>
      </c>
      <c r="G10559" t="s">
        <v>135</v>
      </c>
      <c r="H10559" t="s">
        <v>160</v>
      </c>
      <c r="I10559">
        <v>1</v>
      </c>
      <c r="J10559" t="s">
        <v>139</v>
      </c>
    </row>
    <row r="10560" spans="1:40" x14ac:dyDescent="0.2">
      <c r="A10560" s="26">
        <v>41904.564983819444</v>
      </c>
      <c r="B10560" t="s">
        <v>130</v>
      </c>
      <c r="C10560" t="s">
        <v>643</v>
      </c>
      <c r="D10560" t="s">
        <v>8293</v>
      </c>
      <c r="E10560" t="s">
        <v>133</v>
      </c>
      <c r="F10560" t="s">
        <v>134</v>
      </c>
      <c r="G10560" t="s">
        <v>135</v>
      </c>
      <c r="H10560" t="s">
        <v>162</v>
      </c>
      <c r="I10560">
        <v>30</v>
      </c>
      <c r="J10560" t="s">
        <v>139</v>
      </c>
      <c r="K10560" t="s">
        <v>163</v>
      </c>
      <c r="L10560">
        <v>30</v>
      </c>
      <c r="M10560" t="s">
        <v>139</v>
      </c>
      <c r="N10560" t="s">
        <v>164</v>
      </c>
      <c r="O10560">
        <v>30</v>
      </c>
      <c r="P10560" t="s">
        <v>139</v>
      </c>
      <c r="Q10560" t="s">
        <v>165</v>
      </c>
      <c r="R10560">
        <v>10</v>
      </c>
      <c r="S10560" t="s">
        <v>139</v>
      </c>
      <c r="T10560" t="s">
        <v>166</v>
      </c>
      <c r="U10560">
        <v>20</v>
      </c>
      <c r="V10560" t="s">
        <v>139</v>
      </c>
      <c r="W10560" t="s">
        <v>167</v>
      </c>
      <c r="X10560">
        <v>20</v>
      </c>
      <c r="Y10560" t="s">
        <v>139</v>
      </c>
      <c r="Z10560" t="s">
        <v>168</v>
      </c>
      <c r="AA10560">
        <v>20</v>
      </c>
      <c r="AB10560" t="s">
        <v>139</v>
      </c>
      <c r="AC10560" t="s">
        <v>169</v>
      </c>
      <c r="AD10560">
        <v>20</v>
      </c>
      <c r="AE10560" t="s">
        <v>139</v>
      </c>
      <c r="AF10560" t="s">
        <v>170</v>
      </c>
      <c r="AG10560">
        <v>115200</v>
      </c>
      <c r="AH10560" t="s">
        <v>139</v>
      </c>
      <c r="AI10560" t="s">
        <v>171</v>
      </c>
      <c r="AJ10560">
        <v>12000</v>
      </c>
      <c r="AK10560" t="s">
        <v>139</v>
      </c>
      <c r="AL10560" t="s">
        <v>172</v>
      </c>
      <c r="AM10560">
        <v>30000</v>
      </c>
      <c r="AN10560" t="s">
        <v>139</v>
      </c>
    </row>
    <row r="10561" spans="1:40" x14ac:dyDescent="0.2">
      <c r="A10561" s="26">
        <v>41904.564983819444</v>
      </c>
      <c r="B10561" t="s">
        <v>130</v>
      </c>
      <c r="C10561" t="s">
        <v>643</v>
      </c>
      <c r="D10561" t="s">
        <v>8294</v>
      </c>
      <c r="E10561" t="s">
        <v>133</v>
      </c>
      <c r="F10561" t="s">
        <v>134</v>
      </c>
      <c r="G10561" t="s">
        <v>135</v>
      </c>
      <c r="H10561" t="s">
        <v>174</v>
      </c>
      <c r="I10561">
        <v>60</v>
      </c>
      <c r="J10561" t="s">
        <v>139</v>
      </c>
      <c r="K10561" t="s">
        <v>175</v>
      </c>
      <c r="L10561">
        <v>40</v>
      </c>
      <c r="M10561" t="s">
        <v>139</v>
      </c>
      <c r="N10561" t="s">
        <v>176</v>
      </c>
      <c r="O10561">
        <v>50</v>
      </c>
      <c r="P10561" t="s">
        <v>139</v>
      </c>
      <c r="Q10561" t="s">
        <v>177</v>
      </c>
      <c r="R10561">
        <v>40</v>
      </c>
      <c r="S10561" t="s">
        <v>139</v>
      </c>
      <c r="T10561" t="s">
        <v>178</v>
      </c>
      <c r="U10561">
        <v>60</v>
      </c>
      <c r="V10561" t="s">
        <v>139</v>
      </c>
      <c r="W10561" t="s">
        <v>179</v>
      </c>
      <c r="X10561">
        <v>50</v>
      </c>
      <c r="Y10561" t="s">
        <v>139</v>
      </c>
      <c r="Z10561" t="s">
        <v>180</v>
      </c>
      <c r="AA10561">
        <v>50</v>
      </c>
      <c r="AB10561" t="s">
        <v>139</v>
      </c>
      <c r="AC10561" t="s">
        <v>181</v>
      </c>
      <c r="AD10561">
        <v>35</v>
      </c>
      <c r="AE10561" t="s">
        <v>139</v>
      </c>
      <c r="AF10561" t="s">
        <v>182</v>
      </c>
      <c r="AG10561">
        <v>8</v>
      </c>
      <c r="AH10561" t="s">
        <v>139</v>
      </c>
      <c r="AI10561" t="s">
        <v>183</v>
      </c>
      <c r="AJ10561">
        <v>90</v>
      </c>
      <c r="AK10561" t="s">
        <v>139</v>
      </c>
      <c r="AL10561" t="s">
        <v>184</v>
      </c>
      <c r="AM10561">
        <v>1</v>
      </c>
      <c r="AN10561" t="s">
        <v>139</v>
      </c>
    </row>
    <row r="10562" spans="1:40" x14ac:dyDescent="0.2">
      <c r="A10562" s="26">
        <v>41904.564983819444</v>
      </c>
      <c r="B10562" t="s">
        <v>130</v>
      </c>
      <c r="C10562" t="s">
        <v>643</v>
      </c>
      <c r="D10562" t="s">
        <v>8295</v>
      </c>
      <c r="E10562" t="s">
        <v>133</v>
      </c>
      <c r="F10562" t="s">
        <v>134</v>
      </c>
      <c r="G10562" t="s">
        <v>135</v>
      </c>
      <c r="H10562" t="s">
        <v>186</v>
      </c>
      <c r="I10562">
        <v>33</v>
      </c>
      <c r="J10562" t="s">
        <v>139</v>
      </c>
      <c r="K10562" t="s">
        <v>187</v>
      </c>
      <c r="L10562">
        <v>33</v>
      </c>
      <c r="M10562" t="s">
        <v>139</v>
      </c>
      <c r="N10562" t="s">
        <v>188</v>
      </c>
      <c r="O10562">
        <v>34</v>
      </c>
      <c r="P10562" t="s">
        <v>139</v>
      </c>
      <c r="Q10562" t="s">
        <v>166</v>
      </c>
      <c r="R10562">
        <v>20</v>
      </c>
      <c r="S10562" t="s">
        <v>139</v>
      </c>
      <c r="T10562" t="s">
        <v>167</v>
      </c>
      <c r="U10562">
        <v>20</v>
      </c>
      <c r="V10562" t="s">
        <v>139</v>
      </c>
      <c r="W10562" t="s">
        <v>168</v>
      </c>
      <c r="X10562">
        <v>20</v>
      </c>
      <c r="Y10562" t="s">
        <v>139</v>
      </c>
      <c r="Z10562" t="s">
        <v>189</v>
      </c>
      <c r="AA10562">
        <v>20</v>
      </c>
      <c r="AB10562" t="s">
        <v>139</v>
      </c>
      <c r="AC10562" t="s">
        <v>190</v>
      </c>
      <c r="AD10562">
        <v>20</v>
      </c>
      <c r="AE10562" t="s">
        <v>139</v>
      </c>
      <c r="AF10562" t="s">
        <v>191</v>
      </c>
      <c r="AG10562">
        <v>20</v>
      </c>
      <c r="AH10562" t="s">
        <v>139</v>
      </c>
      <c r="AI10562" t="s">
        <v>170</v>
      </c>
      <c r="AJ10562">
        <v>115200</v>
      </c>
      <c r="AK10562" t="s">
        <v>139</v>
      </c>
      <c r="AL10562" t="s">
        <v>171</v>
      </c>
      <c r="AM10562">
        <v>12000</v>
      </c>
      <c r="AN10562" t="s">
        <v>139</v>
      </c>
    </row>
    <row r="10563" spans="1:40" x14ac:dyDescent="0.2">
      <c r="A10563" s="26">
        <v>41904.564983819444</v>
      </c>
      <c r="B10563" t="s">
        <v>130</v>
      </c>
      <c r="C10563" t="s">
        <v>643</v>
      </c>
      <c r="D10563" t="s">
        <v>8296</v>
      </c>
      <c r="E10563" t="s">
        <v>133</v>
      </c>
      <c r="F10563" t="s">
        <v>134</v>
      </c>
      <c r="G10563" t="s">
        <v>135</v>
      </c>
      <c r="H10563" t="s">
        <v>142</v>
      </c>
      <c r="I10563">
        <v>49</v>
      </c>
      <c r="J10563" t="s">
        <v>139</v>
      </c>
      <c r="K10563" t="s">
        <v>143</v>
      </c>
      <c r="L10563">
        <v>130</v>
      </c>
      <c r="M10563" t="s">
        <v>139</v>
      </c>
      <c r="N10563" t="s">
        <v>144</v>
      </c>
      <c r="O10563">
        <v>180</v>
      </c>
      <c r="P10563" t="s">
        <v>139</v>
      </c>
      <c r="Q10563" t="s">
        <v>145</v>
      </c>
      <c r="R10563">
        <v>140</v>
      </c>
      <c r="S10563" t="s">
        <v>139</v>
      </c>
      <c r="T10563" t="s">
        <v>146</v>
      </c>
      <c r="U10563">
        <v>80</v>
      </c>
      <c r="V10563" t="s">
        <v>139</v>
      </c>
      <c r="W10563" t="s">
        <v>147</v>
      </c>
      <c r="X10563">
        <v>101</v>
      </c>
      <c r="Y10563" t="s">
        <v>139</v>
      </c>
      <c r="Z10563" t="s">
        <v>148</v>
      </c>
      <c r="AA10563">
        <v>190</v>
      </c>
      <c r="AB10563" t="s">
        <v>139</v>
      </c>
      <c r="AC10563" t="s">
        <v>149</v>
      </c>
      <c r="AD10563">
        <v>20</v>
      </c>
      <c r="AE10563" t="s">
        <v>139</v>
      </c>
    </row>
    <row r="10564" spans="1:40" x14ac:dyDescent="0.2">
      <c r="A10564" s="26">
        <v>41904.564983819444</v>
      </c>
      <c r="B10564" t="s">
        <v>130</v>
      </c>
      <c r="C10564" t="s">
        <v>643</v>
      </c>
      <c r="D10564" t="s">
        <v>8297</v>
      </c>
    </row>
    <row r="10565" spans="1:40" x14ac:dyDescent="0.2">
      <c r="A10565" s="26">
        <v>41904.564983819444</v>
      </c>
      <c r="B10565" t="s">
        <v>130</v>
      </c>
      <c r="C10565" t="s">
        <v>643</v>
      </c>
      <c r="D10565" t="s">
        <v>8298</v>
      </c>
      <c r="E10565" t="s">
        <v>133</v>
      </c>
      <c r="F10565" t="s">
        <v>134</v>
      </c>
      <c r="G10565" t="s">
        <v>135</v>
      </c>
      <c r="H10565" t="s">
        <v>152</v>
      </c>
      <c r="I10565">
        <v>50</v>
      </c>
      <c r="J10565" t="s">
        <v>139</v>
      </c>
      <c r="K10565" t="s">
        <v>153</v>
      </c>
      <c r="L10565">
        <v>50</v>
      </c>
      <c r="M10565" t="s">
        <v>139</v>
      </c>
      <c r="N10565" t="s">
        <v>154</v>
      </c>
      <c r="O10565">
        <v>50</v>
      </c>
      <c r="P10565" t="s">
        <v>139</v>
      </c>
    </row>
    <row r="10566" spans="1:40" x14ac:dyDescent="0.2">
      <c r="A10566" s="26">
        <v>41904.564983819444</v>
      </c>
      <c r="B10566" t="s">
        <v>130</v>
      </c>
      <c r="C10566" t="s">
        <v>643</v>
      </c>
      <c r="D10566" t="s">
        <v>8299</v>
      </c>
      <c r="E10566" t="s">
        <v>133</v>
      </c>
      <c r="F10566" t="s">
        <v>134</v>
      </c>
      <c r="G10566" t="s">
        <v>135</v>
      </c>
      <c r="H10566" t="s">
        <v>156</v>
      </c>
      <c r="I10566">
        <v>35</v>
      </c>
      <c r="J10566" t="s">
        <v>139</v>
      </c>
      <c r="K10566" t="s">
        <v>157</v>
      </c>
      <c r="L10566">
        <v>5</v>
      </c>
      <c r="M10566" t="s">
        <v>139</v>
      </c>
      <c r="N10566" t="s">
        <v>158</v>
      </c>
      <c r="O10566">
        <v>60</v>
      </c>
      <c r="P10566" t="s">
        <v>139</v>
      </c>
    </row>
    <row r="10567" spans="1:40" x14ac:dyDescent="0.2">
      <c r="A10567" s="26">
        <v>41904.564983819444</v>
      </c>
      <c r="B10567" t="s">
        <v>130</v>
      </c>
      <c r="C10567" t="s">
        <v>643</v>
      </c>
      <c r="D10567" t="s">
        <v>8300</v>
      </c>
      <c r="E10567" t="s">
        <v>133</v>
      </c>
      <c r="F10567" t="s">
        <v>134</v>
      </c>
      <c r="G10567" t="s">
        <v>135</v>
      </c>
      <c r="H10567" t="s">
        <v>160</v>
      </c>
      <c r="I10567">
        <v>1</v>
      </c>
      <c r="J10567" t="s">
        <v>139</v>
      </c>
    </row>
    <row r="10568" spans="1:40" x14ac:dyDescent="0.2">
      <c r="A10568" s="26">
        <v>41904.564983819444</v>
      </c>
      <c r="B10568" t="s">
        <v>130</v>
      </c>
      <c r="C10568" t="s">
        <v>643</v>
      </c>
      <c r="D10568" t="s">
        <v>8301</v>
      </c>
      <c r="E10568" t="s">
        <v>133</v>
      </c>
      <c r="F10568" t="s">
        <v>134</v>
      </c>
      <c r="G10568" t="s">
        <v>135</v>
      </c>
      <c r="H10568" t="s">
        <v>162</v>
      </c>
      <c r="I10568">
        <v>30</v>
      </c>
      <c r="J10568" t="s">
        <v>139</v>
      </c>
      <c r="K10568" t="s">
        <v>163</v>
      </c>
      <c r="L10568">
        <v>30</v>
      </c>
      <c r="M10568" t="s">
        <v>139</v>
      </c>
      <c r="N10568" t="s">
        <v>164</v>
      </c>
      <c r="O10568">
        <v>30</v>
      </c>
      <c r="P10568" t="s">
        <v>139</v>
      </c>
      <c r="Q10568" t="s">
        <v>165</v>
      </c>
      <c r="R10568">
        <v>10</v>
      </c>
      <c r="S10568" t="s">
        <v>139</v>
      </c>
      <c r="T10568" t="s">
        <v>166</v>
      </c>
      <c r="U10568">
        <v>20</v>
      </c>
      <c r="V10568" t="s">
        <v>139</v>
      </c>
      <c r="W10568" t="s">
        <v>167</v>
      </c>
      <c r="X10568">
        <v>20</v>
      </c>
      <c r="Y10568" t="s">
        <v>139</v>
      </c>
      <c r="Z10568" t="s">
        <v>168</v>
      </c>
      <c r="AA10568">
        <v>20</v>
      </c>
      <c r="AB10568" t="s">
        <v>139</v>
      </c>
      <c r="AC10568" t="s">
        <v>169</v>
      </c>
      <c r="AD10568">
        <v>20</v>
      </c>
      <c r="AE10568" t="s">
        <v>139</v>
      </c>
      <c r="AF10568" t="s">
        <v>170</v>
      </c>
      <c r="AG10568">
        <v>115200</v>
      </c>
      <c r="AH10568" t="s">
        <v>139</v>
      </c>
      <c r="AI10568" t="s">
        <v>171</v>
      </c>
      <c r="AJ10568">
        <v>12000</v>
      </c>
      <c r="AK10568" t="s">
        <v>139</v>
      </c>
      <c r="AL10568" t="s">
        <v>172</v>
      </c>
      <c r="AM10568">
        <v>30000</v>
      </c>
      <c r="AN10568" t="s">
        <v>139</v>
      </c>
    </row>
    <row r="10569" spans="1:40" x14ac:dyDescent="0.2">
      <c r="A10569" s="26">
        <v>41904.564983819444</v>
      </c>
      <c r="B10569" t="s">
        <v>130</v>
      </c>
      <c r="C10569" t="s">
        <v>643</v>
      </c>
      <c r="D10569" t="s">
        <v>8302</v>
      </c>
      <c r="E10569" t="s">
        <v>133</v>
      </c>
      <c r="F10569" t="s">
        <v>134</v>
      </c>
      <c r="G10569" t="s">
        <v>135</v>
      </c>
      <c r="H10569" t="s">
        <v>174</v>
      </c>
      <c r="I10569">
        <v>60</v>
      </c>
      <c r="J10569" t="s">
        <v>139</v>
      </c>
      <c r="K10569" t="s">
        <v>175</v>
      </c>
      <c r="L10569">
        <v>40</v>
      </c>
      <c r="M10569" t="s">
        <v>139</v>
      </c>
      <c r="N10569" t="s">
        <v>176</v>
      </c>
      <c r="O10569">
        <v>50</v>
      </c>
      <c r="P10569" t="s">
        <v>139</v>
      </c>
      <c r="Q10569" t="s">
        <v>177</v>
      </c>
      <c r="R10569">
        <v>40</v>
      </c>
      <c r="S10569" t="s">
        <v>139</v>
      </c>
      <c r="T10569" t="s">
        <v>178</v>
      </c>
      <c r="U10569">
        <v>60</v>
      </c>
      <c r="V10569" t="s">
        <v>139</v>
      </c>
      <c r="W10569" t="s">
        <v>179</v>
      </c>
      <c r="X10569">
        <v>50</v>
      </c>
      <c r="Y10569" t="s">
        <v>139</v>
      </c>
      <c r="Z10569" t="s">
        <v>180</v>
      </c>
      <c r="AA10569">
        <v>50</v>
      </c>
      <c r="AB10569" t="s">
        <v>139</v>
      </c>
      <c r="AC10569" t="s">
        <v>181</v>
      </c>
      <c r="AD10569">
        <v>35</v>
      </c>
      <c r="AE10569" t="s">
        <v>139</v>
      </c>
      <c r="AF10569" t="s">
        <v>182</v>
      </c>
      <c r="AG10569">
        <v>8</v>
      </c>
      <c r="AH10569" t="s">
        <v>139</v>
      </c>
      <c r="AI10569" t="s">
        <v>183</v>
      </c>
      <c r="AJ10569">
        <v>90</v>
      </c>
      <c r="AK10569" t="s">
        <v>139</v>
      </c>
      <c r="AL10569" t="s">
        <v>184</v>
      </c>
      <c r="AM10569">
        <v>1</v>
      </c>
      <c r="AN10569" t="s">
        <v>139</v>
      </c>
    </row>
    <row r="10570" spans="1:40" x14ac:dyDescent="0.2">
      <c r="A10570" s="26">
        <v>41904.564983819444</v>
      </c>
      <c r="B10570" t="s">
        <v>130</v>
      </c>
      <c r="C10570" t="s">
        <v>643</v>
      </c>
      <c r="D10570" t="s">
        <v>8303</v>
      </c>
      <c r="E10570" t="s">
        <v>133</v>
      </c>
      <c r="F10570" t="s">
        <v>134</v>
      </c>
      <c r="G10570" t="s">
        <v>135</v>
      </c>
      <c r="H10570" t="s">
        <v>186</v>
      </c>
      <c r="I10570">
        <v>33</v>
      </c>
      <c r="J10570" t="s">
        <v>139</v>
      </c>
      <c r="K10570" t="s">
        <v>187</v>
      </c>
      <c r="L10570">
        <v>33</v>
      </c>
      <c r="M10570" t="s">
        <v>139</v>
      </c>
      <c r="N10570" t="s">
        <v>188</v>
      </c>
      <c r="O10570">
        <v>34</v>
      </c>
      <c r="P10570" t="s">
        <v>139</v>
      </c>
      <c r="Q10570" t="s">
        <v>166</v>
      </c>
      <c r="R10570">
        <v>20</v>
      </c>
      <c r="S10570" t="s">
        <v>139</v>
      </c>
      <c r="T10570" t="s">
        <v>167</v>
      </c>
      <c r="U10570">
        <v>20</v>
      </c>
      <c r="V10570" t="s">
        <v>139</v>
      </c>
      <c r="W10570" t="s">
        <v>168</v>
      </c>
      <c r="X10570">
        <v>20</v>
      </c>
      <c r="Y10570" t="s">
        <v>139</v>
      </c>
      <c r="Z10570" t="s">
        <v>189</v>
      </c>
      <c r="AA10570">
        <v>20</v>
      </c>
      <c r="AB10570" t="s">
        <v>139</v>
      </c>
      <c r="AC10570" t="s">
        <v>190</v>
      </c>
      <c r="AD10570">
        <v>20</v>
      </c>
      <c r="AE10570" t="s">
        <v>139</v>
      </c>
      <c r="AF10570" t="s">
        <v>191</v>
      </c>
      <c r="AG10570">
        <v>20</v>
      </c>
      <c r="AH10570" t="s">
        <v>139</v>
      </c>
      <c r="AI10570" t="s">
        <v>170</v>
      </c>
      <c r="AJ10570">
        <v>115200</v>
      </c>
      <c r="AK10570" t="s">
        <v>139</v>
      </c>
      <c r="AL10570" t="s">
        <v>171</v>
      </c>
      <c r="AM10570">
        <v>12000</v>
      </c>
      <c r="AN10570" t="s">
        <v>139</v>
      </c>
    </row>
    <row r="10571" spans="1:40" x14ac:dyDescent="0.2">
      <c r="A10571" s="26">
        <v>41904.564983819444</v>
      </c>
      <c r="B10571" t="s">
        <v>130</v>
      </c>
      <c r="C10571" t="s">
        <v>645</v>
      </c>
      <c r="D10571" t="s">
        <v>8304</v>
      </c>
      <c r="E10571" t="s">
        <v>133</v>
      </c>
      <c r="F10571" t="s">
        <v>134</v>
      </c>
      <c r="G10571" t="s">
        <v>135</v>
      </c>
      <c r="H10571" t="s">
        <v>174</v>
      </c>
      <c r="I10571">
        <v>60</v>
      </c>
      <c r="J10571" t="s">
        <v>139</v>
      </c>
      <c r="K10571" t="s">
        <v>175</v>
      </c>
      <c r="L10571">
        <v>40</v>
      </c>
      <c r="M10571" t="s">
        <v>139</v>
      </c>
      <c r="N10571" t="s">
        <v>176</v>
      </c>
      <c r="O10571">
        <v>50</v>
      </c>
      <c r="P10571" t="s">
        <v>139</v>
      </c>
      <c r="Q10571" t="s">
        <v>177</v>
      </c>
      <c r="R10571">
        <v>40</v>
      </c>
      <c r="S10571" t="s">
        <v>139</v>
      </c>
      <c r="T10571" t="s">
        <v>178</v>
      </c>
      <c r="U10571">
        <v>60</v>
      </c>
      <c r="V10571" t="s">
        <v>139</v>
      </c>
      <c r="W10571" t="s">
        <v>179</v>
      </c>
      <c r="X10571">
        <v>50</v>
      </c>
      <c r="Y10571" t="s">
        <v>139</v>
      </c>
      <c r="Z10571" t="s">
        <v>180</v>
      </c>
      <c r="AA10571">
        <v>50</v>
      </c>
      <c r="AB10571" t="s">
        <v>139</v>
      </c>
      <c r="AC10571" t="s">
        <v>181</v>
      </c>
      <c r="AD10571">
        <v>35</v>
      </c>
      <c r="AE10571" t="s">
        <v>139</v>
      </c>
      <c r="AF10571" t="s">
        <v>182</v>
      </c>
      <c r="AG10571">
        <v>8</v>
      </c>
      <c r="AH10571" t="s">
        <v>139</v>
      </c>
      <c r="AI10571" t="s">
        <v>183</v>
      </c>
      <c r="AJ10571">
        <v>90</v>
      </c>
      <c r="AK10571" t="s">
        <v>139</v>
      </c>
      <c r="AL10571" t="s">
        <v>184</v>
      </c>
      <c r="AM10571">
        <v>1</v>
      </c>
      <c r="AN10571" t="s">
        <v>139</v>
      </c>
    </row>
    <row r="10572" spans="1:40" x14ac:dyDescent="0.2">
      <c r="A10572" s="26">
        <v>41904.564983819444</v>
      </c>
      <c r="B10572" t="s">
        <v>130</v>
      </c>
      <c r="C10572" t="s">
        <v>645</v>
      </c>
      <c r="D10572" t="s">
        <v>8305</v>
      </c>
      <c r="E10572" t="s">
        <v>133</v>
      </c>
      <c r="F10572" t="s">
        <v>134</v>
      </c>
      <c r="G10572" t="s">
        <v>135</v>
      </c>
      <c r="H10572" t="s">
        <v>186</v>
      </c>
      <c r="I10572">
        <v>33</v>
      </c>
      <c r="J10572" t="s">
        <v>139</v>
      </c>
      <c r="K10572" t="s">
        <v>187</v>
      </c>
      <c r="L10572">
        <v>33</v>
      </c>
      <c r="M10572" t="s">
        <v>139</v>
      </c>
      <c r="N10572" t="s">
        <v>188</v>
      </c>
      <c r="O10572">
        <v>34</v>
      </c>
      <c r="P10572" t="s">
        <v>139</v>
      </c>
      <c r="Q10572" t="s">
        <v>166</v>
      </c>
      <c r="R10572">
        <v>20</v>
      </c>
      <c r="S10572" t="s">
        <v>139</v>
      </c>
      <c r="T10572" t="s">
        <v>167</v>
      </c>
      <c r="U10572">
        <v>20</v>
      </c>
      <c r="V10572" t="s">
        <v>139</v>
      </c>
      <c r="W10572" t="s">
        <v>168</v>
      </c>
      <c r="X10572">
        <v>20</v>
      </c>
      <c r="Y10572" t="s">
        <v>139</v>
      </c>
      <c r="Z10572" t="s">
        <v>189</v>
      </c>
      <c r="AA10572">
        <v>20</v>
      </c>
      <c r="AB10572" t="s">
        <v>139</v>
      </c>
      <c r="AC10572" t="s">
        <v>190</v>
      </c>
      <c r="AD10572">
        <v>20</v>
      </c>
      <c r="AE10572" t="s">
        <v>139</v>
      </c>
      <c r="AF10572" t="s">
        <v>191</v>
      </c>
      <c r="AG10572">
        <v>20</v>
      </c>
      <c r="AH10572" t="s">
        <v>139</v>
      </c>
      <c r="AI10572" t="s">
        <v>170</v>
      </c>
      <c r="AJ10572">
        <v>115200</v>
      </c>
      <c r="AK10572" t="s">
        <v>139</v>
      </c>
      <c r="AL10572" t="s">
        <v>171</v>
      </c>
      <c r="AM10572">
        <v>12000</v>
      </c>
      <c r="AN10572" t="s">
        <v>139</v>
      </c>
    </row>
    <row r="10573" spans="1:40" x14ac:dyDescent="0.2">
      <c r="A10573" s="26">
        <v>41904.564983819444</v>
      </c>
      <c r="B10573" t="s">
        <v>130</v>
      </c>
      <c r="C10573" t="s">
        <v>645</v>
      </c>
      <c r="D10573" t="s">
        <v>8306</v>
      </c>
      <c r="E10573" t="s">
        <v>133</v>
      </c>
      <c r="F10573" t="s">
        <v>134</v>
      </c>
      <c r="G10573" t="s">
        <v>135</v>
      </c>
      <c r="H10573" t="s">
        <v>142</v>
      </c>
      <c r="I10573">
        <v>49</v>
      </c>
      <c r="J10573" t="s">
        <v>139</v>
      </c>
      <c r="K10573" t="s">
        <v>143</v>
      </c>
      <c r="L10573">
        <v>130</v>
      </c>
      <c r="M10573" t="s">
        <v>139</v>
      </c>
      <c r="N10573" t="s">
        <v>144</v>
      </c>
      <c r="O10573">
        <v>180</v>
      </c>
      <c r="P10573" t="s">
        <v>139</v>
      </c>
      <c r="Q10573" t="s">
        <v>145</v>
      </c>
      <c r="R10573">
        <v>140</v>
      </c>
      <c r="S10573" t="s">
        <v>139</v>
      </c>
      <c r="T10573" t="s">
        <v>146</v>
      </c>
      <c r="U10573">
        <v>80</v>
      </c>
      <c r="V10573" t="s">
        <v>139</v>
      </c>
      <c r="W10573" t="s">
        <v>147</v>
      </c>
      <c r="X10573">
        <v>101</v>
      </c>
      <c r="Y10573" t="s">
        <v>139</v>
      </c>
      <c r="Z10573" t="s">
        <v>148</v>
      </c>
      <c r="AA10573">
        <v>190</v>
      </c>
      <c r="AB10573" t="s">
        <v>139</v>
      </c>
      <c r="AC10573" t="s">
        <v>149</v>
      </c>
      <c r="AD10573">
        <v>20</v>
      </c>
      <c r="AE10573" t="s">
        <v>139</v>
      </c>
    </row>
    <row r="10574" spans="1:40" x14ac:dyDescent="0.2">
      <c r="A10574" s="26">
        <v>41904.564983819444</v>
      </c>
      <c r="B10574" t="s">
        <v>130</v>
      </c>
      <c r="C10574" t="s">
        <v>645</v>
      </c>
      <c r="D10574" t="s">
        <v>8307</v>
      </c>
    </row>
    <row r="10575" spans="1:40" x14ac:dyDescent="0.2">
      <c r="A10575" s="26">
        <v>41904.564983819444</v>
      </c>
      <c r="B10575" t="s">
        <v>130</v>
      </c>
      <c r="C10575" t="s">
        <v>645</v>
      </c>
      <c r="D10575" t="s">
        <v>8308</v>
      </c>
      <c r="E10575" t="s">
        <v>133</v>
      </c>
      <c r="F10575" t="s">
        <v>134</v>
      </c>
      <c r="G10575" t="s">
        <v>135</v>
      </c>
      <c r="H10575" t="s">
        <v>152</v>
      </c>
      <c r="I10575">
        <v>50</v>
      </c>
      <c r="J10575" t="s">
        <v>139</v>
      </c>
      <c r="K10575" t="s">
        <v>153</v>
      </c>
      <c r="L10575">
        <v>50</v>
      </c>
      <c r="M10575" t="s">
        <v>139</v>
      </c>
      <c r="N10575" t="s">
        <v>154</v>
      </c>
      <c r="O10575">
        <v>50</v>
      </c>
      <c r="P10575" t="s">
        <v>139</v>
      </c>
    </row>
    <row r="10576" spans="1:40" x14ac:dyDescent="0.2">
      <c r="A10576" s="26">
        <v>41904.564983819444</v>
      </c>
      <c r="B10576" t="s">
        <v>130</v>
      </c>
      <c r="C10576" t="s">
        <v>645</v>
      </c>
      <c r="D10576" t="s">
        <v>8309</v>
      </c>
      <c r="E10576" t="s">
        <v>133</v>
      </c>
      <c r="F10576" t="s">
        <v>134</v>
      </c>
      <c r="G10576" t="s">
        <v>135</v>
      </c>
      <c r="H10576" t="s">
        <v>156</v>
      </c>
      <c r="I10576">
        <v>35</v>
      </c>
      <c r="J10576" t="s">
        <v>139</v>
      </c>
      <c r="K10576" t="s">
        <v>157</v>
      </c>
      <c r="L10576">
        <v>5</v>
      </c>
      <c r="M10576" t="s">
        <v>139</v>
      </c>
      <c r="N10576" t="s">
        <v>158</v>
      </c>
      <c r="O10576">
        <v>60</v>
      </c>
      <c r="P10576" t="s">
        <v>139</v>
      </c>
    </row>
    <row r="10577" spans="1:40" x14ac:dyDescent="0.2">
      <c r="A10577" s="26">
        <v>41904.564983819444</v>
      </c>
      <c r="B10577" t="s">
        <v>130</v>
      </c>
      <c r="C10577" t="s">
        <v>645</v>
      </c>
      <c r="D10577" t="s">
        <v>8310</v>
      </c>
      <c r="E10577" t="s">
        <v>133</v>
      </c>
      <c r="F10577" t="s">
        <v>134</v>
      </c>
      <c r="G10577" t="s">
        <v>135</v>
      </c>
      <c r="H10577" t="s">
        <v>160</v>
      </c>
      <c r="I10577">
        <v>1</v>
      </c>
      <c r="J10577" t="s">
        <v>139</v>
      </c>
    </row>
    <row r="10578" spans="1:40" x14ac:dyDescent="0.2">
      <c r="A10578" s="26">
        <v>41904.564983819444</v>
      </c>
      <c r="B10578" t="s">
        <v>130</v>
      </c>
      <c r="C10578" t="s">
        <v>645</v>
      </c>
      <c r="D10578" t="s">
        <v>8311</v>
      </c>
      <c r="E10578" t="s">
        <v>133</v>
      </c>
      <c r="F10578" t="s">
        <v>134</v>
      </c>
      <c r="G10578" t="s">
        <v>135</v>
      </c>
      <c r="H10578" t="s">
        <v>162</v>
      </c>
      <c r="I10578">
        <v>30</v>
      </c>
      <c r="J10578" t="s">
        <v>139</v>
      </c>
      <c r="K10578" t="s">
        <v>163</v>
      </c>
      <c r="L10578">
        <v>30</v>
      </c>
      <c r="M10578" t="s">
        <v>139</v>
      </c>
      <c r="N10578" t="s">
        <v>164</v>
      </c>
      <c r="O10578">
        <v>30</v>
      </c>
      <c r="P10578" t="s">
        <v>139</v>
      </c>
      <c r="Q10578" t="s">
        <v>165</v>
      </c>
      <c r="R10578">
        <v>10</v>
      </c>
      <c r="S10578" t="s">
        <v>139</v>
      </c>
      <c r="T10578" t="s">
        <v>166</v>
      </c>
      <c r="U10578">
        <v>20</v>
      </c>
      <c r="V10578" t="s">
        <v>139</v>
      </c>
      <c r="W10578" t="s">
        <v>167</v>
      </c>
      <c r="X10578">
        <v>20</v>
      </c>
      <c r="Y10578" t="s">
        <v>139</v>
      </c>
      <c r="Z10578" t="s">
        <v>168</v>
      </c>
      <c r="AA10578">
        <v>20</v>
      </c>
      <c r="AB10578" t="s">
        <v>139</v>
      </c>
      <c r="AC10578" t="s">
        <v>169</v>
      </c>
      <c r="AD10578">
        <v>20</v>
      </c>
      <c r="AE10578" t="s">
        <v>139</v>
      </c>
      <c r="AF10578" t="s">
        <v>170</v>
      </c>
      <c r="AG10578">
        <v>115200</v>
      </c>
      <c r="AH10578" t="s">
        <v>139</v>
      </c>
      <c r="AI10578" t="s">
        <v>171</v>
      </c>
      <c r="AJ10578">
        <v>12000</v>
      </c>
      <c r="AK10578" t="s">
        <v>139</v>
      </c>
      <c r="AL10578" t="s">
        <v>172</v>
      </c>
      <c r="AM10578">
        <v>30000</v>
      </c>
      <c r="AN10578" t="s">
        <v>139</v>
      </c>
    </row>
    <row r="10579" spans="1:40" x14ac:dyDescent="0.2">
      <c r="A10579" s="26">
        <v>41904.564983819444</v>
      </c>
      <c r="B10579" t="s">
        <v>130</v>
      </c>
      <c r="C10579" t="s">
        <v>645</v>
      </c>
      <c r="D10579" t="s">
        <v>8312</v>
      </c>
      <c r="E10579" t="s">
        <v>133</v>
      </c>
      <c r="F10579" t="s">
        <v>134</v>
      </c>
      <c r="G10579" t="s">
        <v>135</v>
      </c>
      <c r="H10579" t="s">
        <v>174</v>
      </c>
      <c r="I10579">
        <v>60</v>
      </c>
      <c r="J10579" t="s">
        <v>139</v>
      </c>
      <c r="K10579" t="s">
        <v>175</v>
      </c>
      <c r="L10579">
        <v>40</v>
      </c>
      <c r="M10579" t="s">
        <v>139</v>
      </c>
      <c r="N10579" t="s">
        <v>176</v>
      </c>
      <c r="O10579">
        <v>50</v>
      </c>
      <c r="P10579" t="s">
        <v>139</v>
      </c>
      <c r="Q10579" t="s">
        <v>177</v>
      </c>
      <c r="R10579">
        <v>40</v>
      </c>
      <c r="S10579" t="s">
        <v>139</v>
      </c>
      <c r="T10579" t="s">
        <v>178</v>
      </c>
      <c r="U10579">
        <v>60</v>
      </c>
      <c r="V10579" t="s">
        <v>139</v>
      </c>
      <c r="W10579" t="s">
        <v>179</v>
      </c>
      <c r="X10579">
        <v>50</v>
      </c>
      <c r="Y10579" t="s">
        <v>139</v>
      </c>
      <c r="Z10579" t="s">
        <v>180</v>
      </c>
      <c r="AA10579">
        <v>50</v>
      </c>
      <c r="AB10579" t="s">
        <v>139</v>
      </c>
      <c r="AC10579" t="s">
        <v>181</v>
      </c>
      <c r="AD10579">
        <v>35</v>
      </c>
      <c r="AE10579" t="s">
        <v>139</v>
      </c>
      <c r="AF10579" t="s">
        <v>182</v>
      </c>
      <c r="AG10579">
        <v>8</v>
      </c>
      <c r="AH10579" t="s">
        <v>139</v>
      </c>
      <c r="AI10579" t="s">
        <v>183</v>
      </c>
      <c r="AJ10579">
        <v>90</v>
      </c>
      <c r="AK10579" t="s">
        <v>139</v>
      </c>
      <c r="AL10579" t="s">
        <v>184</v>
      </c>
      <c r="AM10579">
        <v>1</v>
      </c>
      <c r="AN10579" t="s">
        <v>139</v>
      </c>
    </row>
    <row r="10580" spans="1:40" x14ac:dyDescent="0.2">
      <c r="A10580" s="26">
        <v>41904.564983819444</v>
      </c>
      <c r="B10580" t="s">
        <v>130</v>
      </c>
      <c r="C10580" t="s">
        <v>645</v>
      </c>
      <c r="D10580" t="s">
        <v>8313</v>
      </c>
      <c r="E10580" t="s">
        <v>133</v>
      </c>
      <c r="F10580" t="s">
        <v>134</v>
      </c>
      <c r="G10580" t="s">
        <v>135</v>
      </c>
      <c r="H10580" t="s">
        <v>186</v>
      </c>
      <c r="I10580">
        <v>33</v>
      </c>
      <c r="J10580" t="s">
        <v>139</v>
      </c>
      <c r="K10580" t="s">
        <v>187</v>
      </c>
      <c r="L10580">
        <v>33</v>
      </c>
      <c r="M10580" t="s">
        <v>139</v>
      </c>
      <c r="N10580" t="s">
        <v>188</v>
      </c>
      <c r="O10580">
        <v>34</v>
      </c>
      <c r="P10580" t="s">
        <v>139</v>
      </c>
      <c r="Q10580" t="s">
        <v>166</v>
      </c>
      <c r="R10580">
        <v>20</v>
      </c>
      <c r="S10580" t="s">
        <v>139</v>
      </c>
      <c r="T10580" t="s">
        <v>167</v>
      </c>
      <c r="U10580">
        <v>20</v>
      </c>
      <c r="V10580" t="s">
        <v>139</v>
      </c>
      <c r="W10580" t="s">
        <v>168</v>
      </c>
      <c r="X10580">
        <v>20</v>
      </c>
      <c r="Y10580" t="s">
        <v>139</v>
      </c>
      <c r="Z10580" t="s">
        <v>189</v>
      </c>
      <c r="AA10580">
        <v>20</v>
      </c>
      <c r="AB10580" t="s">
        <v>139</v>
      </c>
      <c r="AC10580" t="s">
        <v>190</v>
      </c>
      <c r="AD10580">
        <v>20</v>
      </c>
      <c r="AE10580" t="s">
        <v>139</v>
      </c>
      <c r="AF10580" t="s">
        <v>191</v>
      </c>
      <c r="AG10580">
        <v>20</v>
      </c>
      <c r="AH10580" t="s">
        <v>139</v>
      </c>
      <c r="AI10580" t="s">
        <v>170</v>
      </c>
      <c r="AJ10580">
        <v>115200</v>
      </c>
      <c r="AK10580" t="s">
        <v>139</v>
      </c>
      <c r="AL10580" t="s">
        <v>171</v>
      </c>
      <c r="AM10580">
        <v>12000</v>
      </c>
      <c r="AN10580" t="s">
        <v>139</v>
      </c>
    </row>
    <row r="10581" spans="1:40" x14ac:dyDescent="0.2">
      <c r="A10581" s="26">
        <v>41904.564983819444</v>
      </c>
      <c r="B10581" t="s">
        <v>130</v>
      </c>
      <c r="C10581" t="s">
        <v>645</v>
      </c>
      <c r="D10581" t="s">
        <v>8314</v>
      </c>
      <c r="E10581" t="s">
        <v>133</v>
      </c>
      <c r="F10581" t="s">
        <v>134</v>
      </c>
      <c r="G10581" t="s">
        <v>135</v>
      </c>
      <c r="H10581" t="s">
        <v>142</v>
      </c>
      <c r="I10581">
        <v>49</v>
      </c>
      <c r="J10581" t="s">
        <v>139</v>
      </c>
      <c r="K10581" t="s">
        <v>143</v>
      </c>
      <c r="L10581">
        <v>130</v>
      </c>
      <c r="M10581" t="s">
        <v>139</v>
      </c>
      <c r="N10581" t="s">
        <v>144</v>
      </c>
      <c r="O10581">
        <v>180</v>
      </c>
      <c r="P10581" t="s">
        <v>139</v>
      </c>
      <c r="Q10581" t="s">
        <v>145</v>
      </c>
      <c r="R10581">
        <v>140</v>
      </c>
      <c r="S10581" t="s">
        <v>139</v>
      </c>
      <c r="T10581" t="s">
        <v>146</v>
      </c>
      <c r="U10581">
        <v>80</v>
      </c>
      <c r="V10581" t="s">
        <v>139</v>
      </c>
      <c r="W10581" t="s">
        <v>147</v>
      </c>
      <c r="X10581">
        <v>101</v>
      </c>
      <c r="Y10581" t="s">
        <v>139</v>
      </c>
      <c r="Z10581" t="s">
        <v>148</v>
      </c>
      <c r="AA10581">
        <v>190</v>
      </c>
      <c r="AB10581" t="s">
        <v>139</v>
      </c>
      <c r="AC10581" t="s">
        <v>149</v>
      </c>
      <c r="AD10581">
        <v>20</v>
      </c>
      <c r="AE10581" t="s">
        <v>139</v>
      </c>
    </row>
    <row r="10582" spans="1:40" x14ac:dyDescent="0.2">
      <c r="A10582" s="26">
        <v>41904.564983819444</v>
      </c>
      <c r="B10582" t="s">
        <v>130</v>
      </c>
      <c r="C10582" t="s">
        <v>645</v>
      </c>
      <c r="D10582" t="s">
        <v>8315</v>
      </c>
    </row>
    <row r="10583" spans="1:40" x14ac:dyDescent="0.2">
      <c r="A10583" s="26">
        <v>41904.564983819444</v>
      </c>
      <c r="B10583" t="s">
        <v>130</v>
      </c>
      <c r="C10583" t="s">
        <v>645</v>
      </c>
      <c r="D10583" t="s">
        <v>8316</v>
      </c>
      <c r="E10583" t="s">
        <v>133</v>
      </c>
      <c r="F10583" t="s">
        <v>134</v>
      </c>
      <c r="G10583" t="s">
        <v>135</v>
      </c>
      <c r="H10583" t="s">
        <v>152</v>
      </c>
      <c r="I10583">
        <v>50</v>
      </c>
      <c r="J10583" t="s">
        <v>139</v>
      </c>
      <c r="K10583" t="s">
        <v>153</v>
      </c>
      <c r="L10583">
        <v>50</v>
      </c>
      <c r="M10583" t="s">
        <v>139</v>
      </c>
      <c r="N10583" t="s">
        <v>154</v>
      </c>
      <c r="O10583">
        <v>50</v>
      </c>
      <c r="P10583" t="s">
        <v>139</v>
      </c>
    </row>
    <row r="10584" spans="1:40" x14ac:dyDescent="0.2">
      <c r="A10584" s="26">
        <v>41904.564983819444</v>
      </c>
      <c r="B10584" t="s">
        <v>130</v>
      </c>
      <c r="C10584" t="s">
        <v>645</v>
      </c>
      <c r="D10584" t="s">
        <v>8317</v>
      </c>
      <c r="E10584" t="s">
        <v>133</v>
      </c>
      <c r="F10584" t="s">
        <v>134</v>
      </c>
      <c r="G10584" t="s">
        <v>135</v>
      </c>
      <c r="H10584" t="s">
        <v>156</v>
      </c>
      <c r="I10584">
        <v>35</v>
      </c>
      <c r="J10584" t="s">
        <v>139</v>
      </c>
      <c r="K10584" t="s">
        <v>157</v>
      </c>
      <c r="L10584">
        <v>5</v>
      </c>
      <c r="M10584" t="s">
        <v>139</v>
      </c>
      <c r="N10584" t="s">
        <v>158</v>
      </c>
      <c r="O10584">
        <v>60</v>
      </c>
      <c r="P10584" t="s">
        <v>139</v>
      </c>
    </row>
    <row r="10585" spans="1:40" x14ac:dyDescent="0.2">
      <c r="A10585" s="26">
        <v>41904.564983819444</v>
      </c>
      <c r="B10585" t="s">
        <v>130</v>
      </c>
      <c r="C10585" t="s">
        <v>645</v>
      </c>
      <c r="D10585" t="s">
        <v>8318</v>
      </c>
      <c r="E10585" t="s">
        <v>133</v>
      </c>
      <c r="F10585" t="s">
        <v>134</v>
      </c>
      <c r="G10585" t="s">
        <v>135</v>
      </c>
      <c r="H10585" t="s">
        <v>160</v>
      </c>
      <c r="I10585">
        <v>1</v>
      </c>
      <c r="J10585" t="s">
        <v>139</v>
      </c>
    </row>
    <row r="10586" spans="1:40" x14ac:dyDescent="0.2">
      <c r="A10586" s="26">
        <v>41904.564983819444</v>
      </c>
      <c r="B10586" t="s">
        <v>130</v>
      </c>
      <c r="C10586" t="s">
        <v>645</v>
      </c>
      <c r="D10586" t="s">
        <v>8319</v>
      </c>
      <c r="E10586" t="s">
        <v>133</v>
      </c>
      <c r="F10586" t="s">
        <v>134</v>
      </c>
      <c r="G10586" t="s">
        <v>135</v>
      </c>
      <c r="H10586" t="s">
        <v>162</v>
      </c>
      <c r="I10586">
        <v>30</v>
      </c>
      <c r="J10586" t="s">
        <v>139</v>
      </c>
      <c r="K10586" t="s">
        <v>163</v>
      </c>
      <c r="L10586">
        <v>30</v>
      </c>
      <c r="M10586" t="s">
        <v>139</v>
      </c>
      <c r="N10586" t="s">
        <v>164</v>
      </c>
      <c r="O10586">
        <v>30</v>
      </c>
      <c r="P10586" t="s">
        <v>139</v>
      </c>
      <c r="Q10586" t="s">
        <v>165</v>
      </c>
      <c r="R10586">
        <v>10</v>
      </c>
      <c r="S10586" t="s">
        <v>139</v>
      </c>
      <c r="T10586" t="s">
        <v>166</v>
      </c>
      <c r="U10586">
        <v>20</v>
      </c>
      <c r="V10586" t="s">
        <v>139</v>
      </c>
      <c r="W10586" t="s">
        <v>167</v>
      </c>
      <c r="X10586">
        <v>20</v>
      </c>
      <c r="Y10586" t="s">
        <v>139</v>
      </c>
      <c r="Z10586" t="s">
        <v>168</v>
      </c>
      <c r="AA10586">
        <v>20</v>
      </c>
      <c r="AB10586" t="s">
        <v>139</v>
      </c>
      <c r="AC10586" t="s">
        <v>169</v>
      </c>
      <c r="AD10586">
        <v>20</v>
      </c>
      <c r="AE10586" t="s">
        <v>139</v>
      </c>
      <c r="AF10586" t="s">
        <v>170</v>
      </c>
      <c r="AG10586">
        <v>115200</v>
      </c>
      <c r="AH10586" t="s">
        <v>139</v>
      </c>
      <c r="AI10586" t="s">
        <v>171</v>
      </c>
      <c r="AJ10586">
        <v>12000</v>
      </c>
      <c r="AK10586" t="s">
        <v>139</v>
      </c>
      <c r="AL10586" t="s">
        <v>172</v>
      </c>
      <c r="AM10586">
        <v>30000</v>
      </c>
      <c r="AN10586" t="s">
        <v>139</v>
      </c>
    </row>
    <row r="10587" spans="1:40" x14ac:dyDescent="0.2">
      <c r="A10587" s="26">
        <v>41904.564983819444</v>
      </c>
      <c r="B10587" t="s">
        <v>130</v>
      </c>
      <c r="C10587" t="s">
        <v>645</v>
      </c>
      <c r="D10587" t="s">
        <v>8320</v>
      </c>
      <c r="E10587" t="s">
        <v>133</v>
      </c>
      <c r="F10587" t="s">
        <v>134</v>
      </c>
      <c r="G10587" t="s">
        <v>135</v>
      </c>
      <c r="H10587" t="s">
        <v>174</v>
      </c>
      <c r="I10587">
        <v>60</v>
      </c>
      <c r="J10587" t="s">
        <v>139</v>
      </c>
      <c r="K10587" t="s">
        <v>175</v>
      </c>
      <c r="L10587">
        <v>40</v>
      </c>
      <c r="M10587" t="s">
        <v>139</v>
      </c>
      <c r="N10587" t="s">
        <v>176</v>
      </c>
      <c r="O10587">
        <v>50</v>
      </c>
      <c r="P10587" t="s">
        <v>139</v>
      </c>
      <c r="Q10587" t="s">
        <v>177</v>
      </c>
      <c r="R10587">
        <v>40</v>
      </c>
      <c r="S10587" t="s">
        <v>139</v>
      </c>
      <c r="T10587" t="s">
        <v>178</v>
      </c>
      <c r="U10587">
        <v>60</v>
      </c>
      <c r="V10587" t="s">
        <v>139</v>
      </c>
      <c r="W10587" t="s">
        <v>179</v>
      </c>
      <c r="X10587">
        <v>50</v>
      </c>
      <c r="Y10587" t="s">
        <v>139</v>
      </c>
      <c r="Z10587" t="s">
        <v>180</v>
      </c>
      <c r="AA10587">
        <v>50</v>
      </c>
      <c r="AB10587" t="s">
        <v>139</v>
      </c>
      <c r="AC10587" t="s">
        <v>181</v>
      </c>
      <c r="AD10587">
        <v>35</v>
      </c>
      <c r="AE10587" t="s">
        <v>139</v>
      </c>
      <c r="AF10587" t="s">
        <v>182</v>
      </c>
      <c r="AG10587">
        <v>8</v>
      </c>
      <c r="AH10587" t="s">
        <v>139</v>
      </c>
      <c r="AI10587" t="s">
        <v>183</v>
      </c>
      <c r="AJ10587">
        <v>90</v>
      </c>
      <c r="AK10587" t="s">
        <v>139</v>
      </c>
      <c r="AL10587" t="s">
        <v>184</v>
      </c>
      <c r="AM10587">
        <v>1</v>
      </c>
      <c r="AN10587" t="s">
        <v>139</v>
      </c>
    </row>
    <row r="10588" spans="1:40" x14ac:dyDescent="0.2">
      <c r="A10588" s="26">
        <v>41904.564983819444</v>
      </c>
      <c r="B10588" t="s">
        <v>130</v>
      </c>
      <c r="C10588" t="s">
        <v>645</v>
      </c>
      <c r="D10588" t="s">
        <v>8321</v>
      </c>
      <c r="E10588" t="s">
        <v>133</v>
      </c>
      <c r="F10588" t="s">
        <v>134</v>
      </c>
      <c r="G10588" t="s">
        <v>135</v>
      </c>
      <c r="H10588" t="s">
        <v>186</v>
      </c>
      <c r="I10588">
        <v>33</v>
      </c>
      <c r="J10588" t="s">
        <v>139</v>
      </c>
      <c r="K10588" t="s">
        <v>187</v>
      </c>
      <c r="L10588">
        <v>33</v>
      </c>
      <c r="M10588" t="s">
        <v>139</v>
      </c>
      <c r="N10588" t="s">
        <v>188</v>
      </c>
      <c r="O10588">
        <v>34</v>
      </c>
      <c r="P10588" t="s">
        <v>139</v>
      </c>
      <c r="Q10588" t="s">
        <v>166</v>
      </c>
      <c r="R10588">
        <v>20</v>
      </c>
      <c r="S10588" t="s">
        <v>139</v>
      </c>
      <c r="T10588" t="s">
        <v>167</v>
      </c>
      <c r="U10588">
        <v>20</v>
      </c>
      <c r="V10588" t="s">
        <v>139</v>
      </c>
      <c r="W10588" t="s">
        <v>168</v>
      </c>
      <c r="X10588">
        <v>20</v>
      </c>
      <c r="Y10588" t="s">
        <v>139</v>
      </c>
      <c r="Z10588" t="s">
        <v>189</v>
      </c>
      <c r="AA10588">
        <v>20</v>
      </c>
      <c r="AB10588" t="s">
        <v>139</v>
      </c>
      <c r="AC10588" t="s">
        <v>190</v>
      </c>
      <c r="AD10588">
        <v>20</v>
      </c>
      <c r="AE10588" t="s">
        <v>139</v>
      </c>
      <c r="AF10588" t="s">
        <v>191</v>
      </c>
      <c r="AG10588">
        <v>20</v>
      </c>
      <c r="AH10588" t="s">
        <v>139</v>
      </c>
      <c r="AI10588" t="s">
        <v>170</v>
      </c>
      <c r="AJ10588">
        <v>115200</v>
      </c>
      <c r="AK10588" t="s">
        <v>139</v>
      </c>
      <c r="AL10588" t="s">
        <v>171</v>
      </c>
      <c r="AM10588">
        <v>12000</v>
      </c>
      <c r="AN10588" t="s">
        <v>139</v>
      </c>
    </row>
    <row r="10589" spans="1:40" x14ac:dyDescent="0.2">
      <c r="A10589" s="26">
        <v>41904.564983819444</v>
      </c>
      <c r="B10589" t="s">
        <v>130</v>
      </c>
      <c r="C10589" t="s">
        <v>549</v>
      </c>
      <c r="D10589" t="s">
        <v>8322</v>
      </c>
      <c r="E10589" t="s">
        <v>133</v>
      </c>
      <c r="F10589" t="s">
        <v>134</v>
      </c>
      <c r="G10589" t="s">
        <v>135</v>
      </c>
      <c r="H10589" t="s">
        <v>186</v>
      </c>
      <c r="I10589">
        <v>33</v>
      </c>
      <c r="J10589" t="s">
        <v>139</v>
      </c>
      <c r="K10589" t="s">
        <v>187</v>
      </c>
      <c r="L10589">
        <v>33</v>
      </c>
      <c r="M10589" t="s">
        <v>139</v>
      </c>
      <c r="N10589" t="s">
        <v>188</v>
      </c>
      <c r="O10589">
        <v>34</v>
      </c>
      <c r="P10589" t="s">
        <v>139</v>
      </c>
      <c r="Q10589" t="s">
        <v>166</v>
      </c>
      <c r="R10589">
        <v>20</v>
      </c>
      <c r="S10589" t="s">
        <v>139</v>
      </c>
      <c r="T10589" t="s">
        <v>167</v>
      </c>
      <c r="U10589">
        <v>20</v>
      </c>
      <c r="V10589" t="s">
        <v>139</v>
      </c>
      <c r="W10589" t="s">
        <v>168</v>
      </c>
      <c r="X10589">
        <v>20</v>
      </c>
      <c r="Y10589" t="s">
        <v>139</v>
      </c>
      <c r="Z10589" t="s">
        <v>189</v>
      </c>
      <c r="AA10589">
        <v>20</v>
      </c>
      <c r="AB10589" t="s">
        <v>139</v>
      </c>
      <c r="AC10589" t="s">
        <v>190</v>
      </c>
      <c r="AD10589">
        <v>20</v>
      </c>
      <c r="AE10589" t="s">
        <v>139</v>
      </c>
      <c r="AF10589" t="s">
        <v>191</v>
      </c>
      <c r="AG10589">
        <v>20</v>
      </c>
      <c r="AH10589" t="s">
        <v>139</v>
      </c>
      <c r="AI10589" t="s">
        <v>170</v>
      </c>
      <c r="AJ10589">
        <v>115200</v>
      </c>
      <c r="AK10589" t="s">
        <v>139</v>
      </c>
      <c r="AL10589" t="s">
        <v>171</v>
      </c>
      <c r="AM10589">
        <v>12000</v>
      </c>
      <c r="AN10589" t="s">
        <v>139</v>
      </c>
    </row>
    <row r="10590" spans="1:40" x14ac:dyDescent="0.2">
      <c r="A10590" s="26">
        <v>41904.564983819444</v>
      </c>
      <c r="B10590" t="s">
        <v>130</v>
      </c>
      <c r="C10590" t="s">
        <v>549</v>
      </c>
      <c r="D10590" t="s">
        <v>8323</v>
      </c>
      <c r="E10590" t="s">
        <v>133</v>
      </c>
      <c r="F10590" t="s">
        <v>134</v>
      </c>
      <c r="G10590" t="s">
        <v>135</v>
      </c>
      <c r="H10590" t="s">
        <v>142</v>
      </c>
      <c r="I10590">
        <v>49</v>
      </c>
      <c r="J10590" t="s">
        <v>139</v>
      </c>
      <c r="K10590" t="s">
        <v>143</v>
      </c>
      <c r="L10590">
        <v>130</v>
      </c>
      <c r="M10590" t="s">
        <v>139</v>
      </c>
      <c r="N10590" t="s">
        <v>144</v>
      </c>
      <c r="O10590">
        <v>180</v>
      </c>
      <c r="P10590" t="s">
        <v>139</v>
      </c>
      <c r="Q10590" t="s">
        <v>145</v>
      </c>
      <c r="R10590">
        <v>140</v>
      </c>
      <c r="S10590" t="s">
        <v>139</v>
      </c>
      <c r="T10590" t="s">
        <v>146</v>
      </c>
      <c r="U10590">
        <v>80</v>
      </c>
      <c r="V10590" t="s">
        <v>139</v>
      </c>
      <c r="W10590" t="s">
        <v>147</v>
      </c>
      <c r="X10590">
        <v>101</v>
      </c>
      <c r="Y10590" t="s">
        <v>139</v>
      </c>
      <c r="Z10590" t="s">
        <v>148</v>
      </c>
      <c r="AA10590">
        <v>190</v>
      </c>
      <c r="AB10590" t="s">
        <v>139</v>
      </c>
      <c r="AC10590" t="s">
        <v>149</v>
      </c>
      <c r="AD10590">
        <v>20</v>
      </c>
      <c r="AE10590" t="s">
        <v>139</v>
      </c>
    </row>
    <row r="10591" spans="1:40" x14ac:dyDescent="0.2">
      <c r="A10591" s="26">
        <v>41904.564983819444</v>
      </c>
      <c r="B10591" t="s">
        <v>130</v>
      </c>
      <c r="C10591" t="s">
        <v>549</v>
      </c>
      <c r="D10591" t="s">
        <v>8324</v>
      </c>
    </row>
    <row r="10592" spans="1:40" x14ac:dyDescent="0.2">
      <c r="A10592" s="26">
        <v>41904.564983819444</v>
      </c>
      <c r="B10592" t="s">
        <v>130</v>
      </c>
      <c r="C10592" t="s">
        <v>549</v>
      </c>
      <c r="D10592" t="s">
        <v>8325</v>
      </c>
      <c r="E10592" t="s">
        <v>133</v>
      </c>
      <c r="F10592" t="s">
        <v>134</v>
      </c>
      <c r="G10592" t="s">
        <v>135</v>
      </c>
      <c r="H10592" t="s">
        <v>152</v>
      </c>
      <c r="I10592">
        <v>50</v>
      </c>
      <c r="J10592" t="s">
        <v>139</v>
      </c>
      <c r="K10592" t="s">
        <v>153</v>
      </c>
      <c r="L10592">
        <v>50</v>
      </c>
      <c r="M10592" t="s">
        <v>139</v>
      </c>
      <c r="N10592" t="s">
        <v>154</v>
      </c>
      <c r="O10592">
        <v>50</v>
      </c>
      <c r="P10592" t="s">
        <v>139</v>
      </c>
    </row>
    <row r="10593" spans="1:40" x14ac:dyDescent="0.2">
      <c r="A10593" s="26">
        <v>41904.564983819444</v>
      </c>
      <c r="B10593" t="s">
        <v>130</v>
      </c>
      <c r="C10593" t="s">
        <v>549</v>
      </c>
      <c r="D10593" t="s">
        <v>8326</v>
      </c>
      <c r="E10593" t="s">
        <v>133</v>
      </c>
      <c r="F10593" t="s">
        <v>134</v>
      </c>
      <c r="G10593" t="s">
        <v>135</v>
      </c>
      <c r="H10593" t="s">
        <v>156</v>
      </c>
      <c r="I10593">
        <v>35</v>
      </c>
      <c r="J10593" t="s">
        <v>139</v>
      </c>
      <c r="K10593" t="s">
        <v>157</v>
      </c>
      <c r="L10593">
        <v>5</v>
      </c>
      <c r="M10593" t="s">
        <v>139</v>
      </c>
      <c r="N10593" t="s">
        <v>158</v>
      </c>
      <c r="O10593">
        <v>60</v>
      </c>
      <c r="P10593" t="s">
        <v>139</v>
      </c>
    </row>
    <row r="10594" spans="1:40" x14ac:dyDescent="0.2">
      <c r="A10594" s="26">
        <v>41904.564983819444</v>
      </c>
      <c r="B10594" t="s">
        <v>130</v>
      </c>
      <c r="C10594" t="s">
        <v>549</v>
      </c>
      <c r="D10594" t="s">
        <v>8327</v>
      </c>
      <c r="E10594" t="s">
        <v>133</v>
      </c>
      <c r="F10594" t="s">
        <v>134</v>
      </c>
      <c r="G10594" t="s">
        <v>135</v>
      </c>
      <c r="H10594" t="s">
        <v>160</v>
      </c>
      <c r="I10594">
        <v>1</v>
      </c>
      <c r="J10594" t="s">
        <v>139</v>
      </c>
    </row>
    <row r="10595" spans="1:40" x14ac:dyDescent="0.2">
      <c r="A10595" s="26">
        <v>41904.564983819444</v>
      </c>
      <c r="B10595" t="s">
        <v>130</v>
      </c>
      <c r="C10595" t="s">
        <v>549</v>
      </c>
      <c r="D10595" t="s">
        <v>8328</v>
      </c>
      <c r="E10595" t="s">
        <v>133</v>
      </c>
      <c r="F10595" t="s">
        <v>134</v>
      </c>
      <c r="G10595" t="s">
        <v>135</v>
      </c>
      <c r="H10595" t="s">
        <v>162</v>
      </c>
      <c r="I10595">
        <v>30</v>
      </c>
      <c r="J10595" t="s">
        <v>139</v>
      </c>
      <c r="K10595" t="s">
        <v>163</v>
      </c>
      <c r="L10595">
        <v>30</v>
      </c>
      <c r="M10595" t="s">
        <v>139</v>
      </c>
      <c r="N10595" t="s">
        <v>164</v>
      </c>
      <c r="O10595">
        <v>30</v>
      </c>
      <c r="P10595" t="s">
        <v>139</v>
      </c>
      <c r="Q10595" t="s">
        <v>165</v>
      </c>
      <c r="R10595">
        <v>10</v>
      </c>
      <c r="S10595" t="s">
        <v>139</v>
      </c>
      <c r="T10595" t="s">
        <v>166</v>
      </c>
      <c r="U10595">
        <v>20</v>
      </c>
      <c r="V10595" t="s">
        <v>139</v>
      </c>
      <c r="W10595" t="s">
        <v>167</v>
      </c>
      <c r="X10595">
        <v>20</v>
      </c>
      <c r="Y10595" t="s">
        <v>139</v>
      </c>
      <c r="Z10595" t="s">
        <v>168</v>
      </c>
      <c r="AA10595">
        <v>20</v>
      </c>
      <c r="AB10595" t="s">
        <v>139</v>
      </c>
      <c r="AC10595" t="s">
        <v>169</v>
      </c>
      <c r="AD10595">
        <v>20</v>
      </c>
      <c r="AE10595" t="s">
        <v>139</v>
      </c>
      <c r="AF10595" t="s">
        <v>170</v>
      </c>
      <c r="AG10595">
        <v>115200</v>
      </c>
      <c r="AH10595" t="s">
        <v>139</v>
      </c>
      <c r="AI10595" t="s">
        <v>171</v>
      </c>
      <c r="AJ10595">
        <v>12000</v>
      </c>
      <c r="AK10595" t="s">
        <v>139</v>
      </c>
      <c r="AL10595" t="s">
        <v>172</v>
      </c>
      <c r="AM10595">
        <v>30000</v>
      </c>
      <c r="AN10595" t="s">
        <v>139</v>
      </c>
    </row>
    <row r="10596" spans="1:40" x14ac:dyDescent="0.2">
      <c r="A10596" s="26">
        <v>41904.564983819444</v>
      </c>
      <c r="B10596" t="s">
        <v>130</v>
      </c>
      <c r="C10596" t="s">
        <v>549</v>
      </c>
      <c r="D10596" t="s">
        <v>8329</v>
      </c>
      <c r="E10596" t="s">
        <v>133</v>
      </c>
      <c r="F10596" t="s">
        <v>134</v>
      </c>
      <c r="G10596" t="s">
        <v>135</v>
      </c>
      <c r="H10596" t="s">
        <v>174</v>
      </c>
      <c r="I10596">
        <v>60</v>
      </c>
      <c r="J10596" t="s">
        <v>139</v>
      </c>
      <c r="K10596" t="s">
        <v>175</v>
      </c>
      <c r="L10596">
        <v>40</v>
      </c>
      <c r="M10596" t="s">
        <v>139</v>
      </c>
      <c r="N10596" t="s">
        <v>176</v>
      </c>
      <c r="O10596">
        <v>50</v>
      </c>
      <c r="P10596" t="s">
        <v>139</v>
      </c>
      <c r="Q10596" t="s">
        <v>177</v>
      </c>
      <c r="R10596">
        <v>40</v>
      </c>
      <c r="S10596" t="s">
        <v>139</v>
      </c>
      <c r="T10596" t="s">
        <v>178</v>
      </c>
      <c r="U10596">
        <v>60</v>
      </c>
      <c r="V10596" t="s">
        <v>139</v>
      </c>
      <c r="W10596" t="s">
        <v>179</v>
      </c>
      <c r="X10596">
        <v>50</v>
      </c>
      <c r="Y10596" t="s">
        <v>139</v>
      </c>
      <c r="Z10596" t="s">
        <v>180</v>
      </c>
      <c r="AA10596">
        <v>50</v>
      </c>
      <c r="AB10596" t="s">
        <v>139</v>
      </c>
      <c r="AC10596" t="s">
        <v>181</v>
      </c>
      <c r="AD10596">
        <v>35</v>
      </c>
      <c r="AE10596" t="s">
        <v>139</v>
      </c>
      <c r="AF10596" t="s">
        <v>182</v>
      </c>
      <c r="AG10596">
        <v>8</v>
      </c>
      <c r="AH10596" t="s">
        <v>139</v>
      </c>
      <c r="AI10596" t="s">
        <v>183</v>
      </c>
      <c r="AJ10596">
        <v>90</v>
      </c>
      <c r="AK10596" t="s">
        <v>139</v>
      </c>
      <c r="AL10596" t="s">
        <v>184</v>
      </c>
      <c r="AM10596">
        <v>1</v>
      </c>
      <c r="AN10596" t="s">
        <v>139</v>
      </c>
    </row>
    <row r="10597" spans="1:40" x14ac:dyDescent="0.2">
      <c r="A10597" s="26">
        <v>41904.564983819444</v>
      </c>
      <c r="B10597" t="s">
        <v>130</v>
      </c>
      <c r="C10597" t="s">
        <v>549</v>
      </c>
      <c r="D10597" t="s">
        <v>8330</v>
      </c>
      <c r="E10597" t="s">
        <v>133</v>
      </c>
      <c r="F10597" t="s">
        <v>134</v>
      </c>
      <c r="G10597" t="s">
        <v>135</v>
      </c>
      <c r="H10597" t="s">
        <v>186</v>
      </c>
      <c r="I10597">
        <v>33</v>
      </c>
      <c r="J10597" t="s">
        <v>139</v>
      </c>
      <c r="K10597" t="s">
        <v>187</v>
      </c>
      <c r="L10597">
        <v>33</v>
      </c>
      <c r="M10597" t="s">
        <v>139</v>
      </c>
      <c r="N10597" t="s">
        <v>188</v>
      </c>
      <c r="O10597">
        <v>34</v>
      </c>
      <c r="P10597" t="s">
        <v>139</v>
      </c>
      <c r="Q10597" t="s">
        <v>166</v>
      </c>
      <c r="R10597">
        <v>20</v>
      </c>
      <c r="S10597" t="s">
        <v>139</v>
      </c>
      <c r="T10597" t="s">
        <v>167</v>
      </c>
      <c r="U10597">
        <v>20</v>
      </c>
      <c r="V10597" t="s">
        <v>139</v>
      </c>
      <c r="W10597" t="s">
        <v>168</v>
      </c>
      <c r="X10597">
        <v>20</v>
      </c>
      <c r="Y10597" t="s">
        <v>139</v>
      </c>
      <c r="Z10597" t="s">
        <v>189</v>
      </c>
      <c r="AA10597">
        <v>20</v>
      </c>
      <c r="AB10597" t="s">
        <v>139</v>
      </c>
      <c r="AC10597" t="s">
        <v>190</v>
      </c>
      <c r="AD10597">
        <v>20</v>
      </c>
      <c r="AE10597" t="s">
        <v>139</v>
      </c>
      <c r="AF10597" t="s">
        <v>191</v>
      </c>
      <c r="AG10597">
        <v>20</v>
      </c>
      <c r="AH10597" t="s">
        <v>139</v>
      </c>
      <c r="AI10597" t="s">
        <v>170</v>
      </c>
      <c r="AJ10597">
        <v>115200</v>
      </c>
      <c r="AK10597" t="s">
        <v>139</v>
      </c>
      <c r="AL10597" t="s">
        <v>171</v>
      </c>
      <c r="AM10597">
        <v>12000</v>
      </c>
      <c r="AN10597" t="s">
        <v>139</v>
      </c>
    </row>
    <row r="10598" spans="1:40" x14ac:dyDescent="0.2">
      <c r="A10598" s="26">
        <v>41904.564983819444</v>
      </c>
      <c r="B10598" t="s">
        <v>130</v>
      </c>
      <c r="C10598" t="s">
        <v>549</v>
      </c>
      <c r="D10598" t="s">
        <v>8331</v>
      </c>
      <c r="E10598" t="s">
        <v>133</v>
      </c>
      <c r="F10598" t="s">
        <v>134</v>
      </c>
      <c r="G10598" t="s">
        <v>135</v>
      </c>
      <c r="H10598" t="s">
        <v>142</v>
      </c>
      <c r="I10598">
        <v>49</v>
      </c>
      <c r="J10598" t="s">
        <v>139</v>
      </c>
      <c r="K10598" t="s">
        <v>143</v>
      </c>
      <c r="L10598">
        <v>130</v>
      </c>
      <c r="M10598" t="s">
        <v>139</v>
      </c>
      <c r="N10598" t="s">
        <v>144</v>
      </c>
      <c r="O10598">
        <v>180</v>
      </c>
      <c r="P10598" t="s">
        <v>139</v>
      </c>
      <c r="Q10598" t="s">
        <v>145</v>
      </c>
      <c r="R10598">
        <v>140</v>
      </c>
      <c r="S10598" t="s">
        <v>139</v>
      </c>
      <c r="T10598" t="s">
        <v>146</v>
      </c>
      <c r="U10598">
        <v>80</v>
      </c>
      <c r="V10598" t="s">
        <v>139</v>
      </c>
      <c r="W10598" t="s">
        <v>147</v>
      </c>
      <c r="X10598">
        <v>101</v>
      </c>
      <c r="Y10598" t="s">
        <v>139</v>
      </c>
      <c r="Z10598" t="s">
        <v>148</v>
      </c>
      <c r="AA10598">
        <v>190</v>
      </c>
      <c r="AB10598" t="s">
        <v>139</v>
      </c>
      <c r="AC10598" t="s">
        <v>149</v>
      </c>
      <c r="AD10598">
        <v>20</v>
      </c>
      <c r="AE10598" t="s">
        <v>139</v>
      </c>
    </row>
    <row r="10599" spans="1:40" x14ac:dyDescent="0.2">
      <c r="A10599" s="26">
        <v>41904.564983819444</v>
      </c>
      <c r="B10599" t="s">
        <v>130</v>
      </c>
      <c r="C10599" t="s">
        <v>549</v>
      </c>
      <c r="D10599" t="s">
        <v>8332</v>
      </c>
    </row>
    <row r="10600" spans="1:40" x14ac:dyDescent="0.2">
      <c r="A10600" s="26">
        <v>41904.564983819444</v>
      </c>
      <c r="B10600" t="s">
        <v>130</v>
      </c>
      <c r="C10600" t="s">
        <v>549</v>
      </c>
      <c r="D10600" t="s">
        <v>8333</v>
      </c>
      <c r="E10600" t="s">
        <v>133</v>
      </c>
      <c r="F10600" t="s">
        <v>134</v>
      </c>
      <c r="G10600" t="s">
        <v>135</v>
      </c>
      <c r="H10600" t="s">
        <v>152</v>
      </c>
      <c r="I10600">
        <v>50</v>
      </c>
      <c r="J10600" t="s">
        <v>139</v>
      </c>
      <c r="K10600" t="s">
        <v>153</v>
      </c>
      <c r="L10600">
        <v>50</v>
      </c>
      <c r="M10600" t="s">
        <v>139</v>
      </c>
      <c r="N10600" t="s">
        <v>154</v>
      </c>
      <c r="O10600">
        <v>50</v>
      </c>
      <c r="P10600" t="s">
        <v>139</v>
      </c>
    </row>
    <row r="10601" spans="1:40" x14ac:dyDescent="0.2">
      <c r="A10601" s="26">
        <v>41904.564983819444</v>
      </c>
      <c r="B10601" t="s">
        <v>130</v>
      </c>
      <c r="C10601" t="s">
        <v>549</v>
      </c>
      <c r="D10601" t="s">
        <v>8334</v>
      </c>
      <c r="E10601" t="s">
        <v>133</v>
      </c>
      <c r="F10601" t="s">
        <v>134</v>
      </c>
      <c r="G10601" t="s">
        <v>135</v>
      </c>
      <c r="H10601" t="s">
        <v>156</v>
      </c>
      <c r="I10601">
        <v>35</v>
      </c>
      <c r="J10601" t="s">
        <v>139</v>
      </c>
      <c r="K10601" t="s">
        <v>157</v>
      </c>
      <c r="L10601">
        <v>5</v>
      </c>
      <c r="M10601" t="s">
        <v>139</v>
      </c>
      <c r="N10601" t="s">
        <v>158</v>
      </c>
      <c r="O10601">
        <v>60</v>
      </c>
      <c r="P10601" t="s">
        <v>139</v>
      </c>
    </row>
    <row r="10602" spans="1:40" x14ac:dyDescent="0.2">
      <c r="A10602" s="26">
        <v>41904.564983819444</v>
      </c>
      <c r="B10602" t="s">
        <v>130</v>
      </c>
      <c r="C10602" t="s">
        <v>549</v>
      </c>
      <c r="D10602" t="s">
        <v>8335</v>
      </c>
      <c r="E10602" t="s">
        <v>133</v>
      </c>
      <c r="F10602" t="s">
        <v>134</v>
      </c>
      <c r="G10602" t="s">
        <v>135</v>
      </c>
      <c r="H10602" t="s">
        <v>160</v>
      </c>
      <c r="I10602">
        <v>1</v>
      </c>
      <c r="J10602" t="s">
        <v>139</v>
      </c>
    </row>
    <row r="10603" spans="1:40" x14ac:dyDescent="0.2">
      <c r="A10603" s="26">
        <v>41904.564983819444</v>
      </c>
      <c r="B10603" t="s">
        <v>130</v>
      </c>
      <c r="C10603" t="s">
        <v>549</v>
      </c>
      <c r="D10603" t="s">
        <v>8336</v>
      </c>
      <c r="E10603" t="s">
        <v>133</v>
      </c>
      <c r="F10603" t="s">
        <v>134</v>
      </c>
      <c r="G10603" t="s">
        <v>135</v>
      </c>
      <c r="H10603" t="s">
        <v>162</v>
      </c>
      <c r="I10603">
        <v>30</v>
      </c>
      <c r="J10603" t="s">
        <v>139</v>
      </c>
      <c r="K10603" t="s">
        <v>163</v>
      </c>
      <c r="L10603">
        <v>30</v>
      </c>
      <c r="M10603" t="s">
        <v>139</v>
      </c>
      <c r="N10603" t="s">
        <v>164</v>
      </c>
      <c r="O10603">
        <v>30</v>
      </c>
      <c r="P10603" t="s">
        <v>139</v>
      </c>
      <c r="Q10603" t="s">
        <v>165</v>
      </c>
      <c r="R10603">
        <v>10</v>
      </c>
      <c r="S10603" t="s">
        <v>139</v>
      </c>
      <c r="T10603" t="s">
        <v>166</v>
      </c>
      <c r="U10603">
        <v>20</v>
      </c>
      <c r="V10603" t="s">
        <v>139</v>
      </c>
      <c r="W10603" t="s">
        <v>167</v>
      </c>
      <c r="X10603">
        <v>20</v>
      </c>
      <c r="Y10603" t="s">
        <v>139</v>
      </c>
      <c r="Z10603" t="s">
        <v>168</v>
      </c>
      <c r="AA10603">
        <v>20</v>
      </c>
      <c r="AB10603" t="s">
        <v>139</v>
      </c>
      <c r="AC10603" t="s">
        <v>169</v>
      </c>
      <c r="AD10603">
        <v>20</v>
      </c>
      <c r="AE10603" t="s">
        <v>139</v>
      </c>
      <c r="AF10603" t="s">
        <v>170</v>
      </c>
      <c r="AG10603">
        <v>115200</v>
      </c>
      <c r="AH10603" t="s">
        <v>139</v>
      </c>
      <c r="AI10603" t="s">
        <v>171</v>
      </c>
      <c r="AJ10603">
        <v>12000</v>
      </c>
      <c r="AK10603" t="s">
        <v>139</v>
      </c>
      <c r="AL10603" t="s">
        <v>172</v>
      </c>
      <c r="AM10603">
        <v>30000</v>
      </c>
      <c r="AN10603" t="s">
        <v>139</v>
      </c>
    </row>
    <row r="10604" spans="1:40" x14ac:dyDescent="0.2">
      <c r="A10604" s="26">
        <v>41904.564983819444</v>
      </c>
      <c r="B10604" t="s">
        <v>130</v>
      </c>
      <c r="C10604" t="s">
        <v>549</v>
      </c>
      <c r="D10604" t="s">
        <v>8337</v>
      </c>
      <c r="E10604" t="s">
        <v>133</v>
      </c>
      <c r="F10604" t="s">
        <v>134</v>
      </c>
      <c r="G10604" t="s">
        <v>135</v>
      </c>
      <c r="H10604" t="s">
        <v>174</v>
      </c>
      <c r="I10604">
        <v>60</v>
      </c>
      <c r="J10604" t="s">
        <v>139</v>
      </c>
      <c r="K10604" t="s">
        <v>175</v>
      </c>
      <c r="L10604">
        <v>40</v>
      </c>
      <c r="M10604" t="s">
        <v>139</v>
      </c>
      <c r="N10604" t="s">
        <v>176</v>
      </c>
      <c r="O10604">
        <v>50</v>
      </c>
      <c r="P10604" t="s">
        <v>139</v>
      </c>
      <c r="Q10604" t="s">
        <v>177</v>
      </c>
      <c r="R10604">
        <v>40</v>
      </c>
      <c r="S10604" t="s">
        <v>139</v>
      </c>
      <c r="T10604" t="s">
        <v>178</v>
      </c>
      <c r="U10604">
        <v>60</v>
      </c>
      <c r="V10604" t="s">
        <v>139</v>
      </c>
      <c r="W10604" t="s">
        <v>179</v>
      </c>
      <c r="X10604">
        <v>50</v>
      </c>
      <c r="Y10604" t="s">
        <v>139</v>
      </c>
      <c r="Z10604" t="s">
        <v>180</v>
      </c>
      <c r="AA10604">
        <v>50</v>
      </c>
      <c r="AB10604" t="s">
        <v>139</v>
      </c>
      <c r="AC10604" t="s">
        <v>181</v>
      </c>
      <c r="AD10604">
        <v>35</v>
      </c>
      <c r="AE10604" t="s">
        <v>139</v>
      </c>
      <c r="AF10604" t="s">
        <v>182</v>
      </c>
      <c r="AG10604">
        <v>8</v>
      </c>
      <c r="AH10604" t="s">
        <v>139</v>
      </c>
      <c r="AI10604" t="s">
        <v>183</v>
      </c>
      <c r="AJ10604">
        <v>90</v>
      </c>
      <c r="AK10604" t="s">
        <v>139</v>
      </c>
      <c r="AL10604" t="s">
        <v>184</v>
      </c>
      <c r="AM10604">
        <v>1</v>
      </c>
      <c r="AN10604" t="s">
        <v>139</v>
      </c>
    </row>
    <row r="10605" spans="1:40" x14ac:dyDescent="0.2">
      <c r="A10605" s="26">
        <v>41904.564983819444</v>
      </c>
      <c r="B10605" t="s">
        <v>130</v>
      </c>
      <c r="C10605" t="s">
        <v>549</v>
      </c>
      <c r="D10605" t="s">
        <v>8338</v>
      </c>
      <c r="E10605" t="s">
        <v>133</v>
      </c>
      <c r="F10605" t="s">
        <v>134</v>
      </c>
      <c r="G10605" t="s">
        <v>135</v>
      </c>
      <c r="H10605" t="s">
        <v>186</v>
      </c>
      <c r="I10605">
        <v>33</v>
      </c>
      <c r="J10605" t="s">
        <v>139</v>
      </c>
      <c r="K10605" t="s">
        <v>187</v>
      </c>
      <c r="L10605">
        <v>33</v>
      </c>
      <c r="M10605" t="s">
        <v>139</v>
      </c>
      <c r="N10605" t="s">
        <v>188</v>
      </c>
      <c r="O10605">
        <v>34</v>
      </c>
      <c r="P10605" t="s">
        <v>139</v>
      </c>
      <c r="Q10605" t="s">
        <v>166</v>
      </c>
      <c r="R10605">
        <v>20</v>
      </c>
      <c r="S10605" t="s">
        <v>139</v>
      </c>
      <c r="T10605" t="s">
        <v>167</v>
      </c>
      <c r="U10605">
        <v>20</v>
      </c>
      <c r="V10605" t="s">
        <v>139</v>
      </c>
      <c r="W10605" t="s">
        <v>168</v>
      </c>
      <c r="X10605">
        <v>20</v>
      </c>
      <c r="Y10605" t="s">
        <v>139</v>
      </c>
      <c r="Z10605" t="s">
        <v>189</v>
      </c>
      <c r="AA10605">
        <v>20</v>
      </c>
      <c r="AB10605" t="s">
        <v>139</v>
      </c>
      <c r="AC10605" t="s">
        <v>190</v>
      </c>
      <c r="AD10605">
        <v>20</v>
      </c>
      <c r="AE10605" t="s">
        <v>139</v>
      </c>
      <c r="AF10605" t="s">
        <v>191</v>
      </c>
      <c r="AG10605">
        <v>20</v>
      </c>
      <c r="AH10605" t="s">
        <v>139</v>
      </c>
      <c r="AI10605" t="s">
        <v>170</v>
      </c>
      <c r="AJ10605">
        <v>115200</v>
      </c>
      <c r="AK10605" t="s">
        <v>139</v>
      </c>
      <c r="AL10605" t="s">
        <v>171</v>
      </c>
      <c r="AM10605">
        <v>12000</v>
      </c>
      <c r="AN10605" t="s">
        <v>139</v>
      </c>
    </row>
    <row r="10606" spans="1:40" x14ac:dyDescent="0.2">
      <c r="A10606" s="26">
        <v>41904.564983819444</v>
      </c>
      <c r="B10606" t="s">
        <v>130</v>
      </c>
      <c r="C10606" t="s">
        <v>549</v>
      </c>
      <c r="D10606" t="s">
        <v>8339</v>
      </c>
      <c r="E10606" t="s">
        <v>133</v>
      </c>
      <c r="F10606" t="s">
        <v>134</v>
      </c>
      <c r="G10606" t="s">
        <v>135</v>
      </c>
      <c r="H10606" t="s">
        <v>142</v>
      </c>
      <c r="I10606">
        <v>49</v>
      </c>
      <c r="J10606" t="s">
        <v>139</v>
      </c>
      <c r="K10606" t="s">
        <v>143</v>
      </c>
      <c r="L10606">
        <v>130</v>
      </c>
      <c r="M10606" t="s">
        <v>139</v>
      </c>
      <c r="N10606" t="s">
        <v>144</v>
      </c>
      <c r="O10606">
        <v>180</v>
      </c>
      <c r="P10606" t="s">
        <v>139</v>
      </c>
      <c r="Q10606" t="s">
        <v>145</v>
      </c>
      <c r="R10606">
        <v>140</v>
      </c>
      <c r="S10606" t="s">
        <v>139</v>
      </c>
      <c r="T10606" t="s">
        <v>146</v>
      </c>
      <c r="U10606">
        <v>80</v>
      </c>
      <c r="V10606" t="s">
        <v>139</v>
      </c>
      <c r="W10606" t="s">
        <v>147</v>
      </c>
      <c r="X10606">
        <v>101</v>
      </c>
      <c r="Y10606" t="s">
        <v>139</v>
      </c>
      <c r="Z10606" t="s">
        <v>148</v>
      </c>
      <c r="AA10606">
        <v>190</v>
      </c>
      <c r="AB10606" t="s">
        <v>139</v>
      </c>
      <c r="AC10606" t="s">
        <v>149</v>
      </c>
      <c r="AD10606">
        <v>20</v>
      </c>
      <c r="AE10606" t="s">
        <v>139</v>
      </c>
    </row>
    <row r="10607" spans="1:40" x14ac:dyDescent="0.2">
      <c r="A10607" s="26">
        <v>41904.564983819444</v>
      </c>
      <c r="B10607" t="s">
        <v>130</v>
      </c>
      <c r="C10607" t="s">
        <v>550</v>
      </c>
      <c r="D10607" t="s">
        <v>8340</v>
      </c>
      <c r="E10607" t="s">
        <v>133</v>
      </c>
      <c r="F10607" t="s">
        <v>134</v>
      </c>
      <c r="G10607" t="s">
        <v>135</v>
      </c>
      <c r="H10607" t="s">
        <v>186</v>
      </c>
      <c r="I10607">
        <v>33</v>
      </c>
      <c r="J10607" t="s">
        <v>139</v>
      </c>
      <c r="K10607" t="s">
        <v>187</v>
      </c>
      <c r="L10607">
        <v>33</v>
      </c>
      <c r="M10607" t="s">
        <v>139</v>
      </c>
      <c r="N10607" t="s">
        <v>188</v>
      </c>
      <c r="O10607">
        <v>34</v>
      </c>
      <c r="P10607" t="s">
        <v>139</v>
      </c>
      <c r="Q10607" t="s">
        <v>166</v>
      </c>
      <c r="R10607">
        <v>20</v>
      </c>
      <c r="S10607" t="s">
        <v>139</v>
      </c>
      <c r="T10607" t="s">
        <v>167</v>
      </c>
      <c r="U10607">
        <v>20</v>
      </c>
      <c r="V10607" t="s">
        <v>139</v>
      </c>
      <c r="W10607" t="s">
        <v>168</v>
      </c>
      <c r="X10607">
        <v>20</v>
      </c>
      <c r="Y10607" t="s">
        <v>139</v>
      </c>
      <c r="Z10607" t="s">
        <v>189</v>
      </c>
      <c r="AA10607">
        <v>20</v>
      </c>
      <c r="AB10607" t="s">
        <v>139</v>
      </c>
      <c r="AC10607" t="s">
        <v>190</v>
      </c>
      <c r="AD10607">
        <v>20</v>
      </c>
      <c r="AE10607" t="s">
        <v>139</v>
      </c>
      <c r="AF10607" t="s">
        <v>191</v>
      </c>
      <c r="AG10607">
        <v>20</v>
      </c>
      <c r="AH10607" t="s">
        <v>139</v>
      </c>
      <c r="AI10607" t="s">
        <v>170</v>
      </c>
      <c r="AJ10607">
        <v>115200</v>
      </c>
      <c r="AK10607" t="s">
        <v>139</v>
      </c>
      <c r="AL10607" t="s">
        <v>171</v>
      </c>
      <c r="AM10607">
        <v>12000</v>
      </c>
      <c r="AN10607" t="s">
        <v>139</v>
      </c>
    </row>
    <row r="10608" spans="1:40" x14ac:dyDescent="0.2">
      <c r="A10608" s="26">
        <v>41904.564983819444</v>
      </c>
      <c r="B10608" t="s">
        <v>130</v>
      </c>
      <c r="C10608" t="s">
        <v>550</v>
      </c>
      <c r="D10608" t="s">
        <v>8341</v>
      </c>
      <c r="E10608" t="s">
        <v>133</v>
      </c>
      <c r="F10608" t="s">
        <v>134</v>
      </c>
      <c r="G10608" t="s">
        <v>135</v>
      </c>
      <c r="H10608" t="s">
        <v>142</v>
      </c>
      <c r="I10608">
        <v>49</v>
      </c>
      <c r="J10608" t="s">
        <v>139</v>
      </c>
      <c r="K10608" t="s">
        <v>143</v>
      </c>
      <c r="L10608">
        <v>130</v>
      </c>
      <c r="M10608" t="s">
        <v>139</v>
      </c>
      <c r="N10608" t="s">
        <v>144</v>
      </c>
      <c r="O10608">
        <v>180</v>
      </c>
      <c r="P10608" t="s">
        <v>139</v>
      </c>
      <c r="Q10608" t="s">
        <v>145</v>
      </c>
      <c r="R10608">
        <v>140</v>
      </c>
      <c r="S10608" t="s">
        <v>139</v>
      </c>
      <c r="T10608" t="s">
        <v>146</v>
      </c>
      <c r="U10608">
        <v>80</v>
      </c>
      <c r="V10608" t="s">
        <v>139</v>
      </c>
      <c r="W10608" t="s">
        <v>147</v>
      </c>
      <c r="X10608">
        <v>101</v>
      </c>
      <c r="Y10608" t="s">
        <v>139</v>
      </c>
      <c r="Z10608" t="s">
        <v>148</v>
      </c>
      <c r="AA10608">
        <v>190</v>
      </c>
      <c r="AB10608" t="s">
        <v>139</v>
      </c>
      <c r="AC10608" t="s">
        <v>149</v>
      </c>
      <c r="AD10608">
        <v>20</v>
      </c>
      <c r="AE10608" t="s">
        <v>139</v>
      </c>
    </row>
    <row r="10609" spans="1:40" x14ac:dyDescent="0.2">
      <c r="A10609" s="26">
        <v>41904.564983819444</v>
      </c>
      <c r="B10609" t="s">
        <v>130</v>
      </c>
      <c r="C10609" t="s">
        <v>550</v>
      </c>
      <c r="D10609" t="s">
        <v>8342</v>
      </c>
    </row>
    <row r="10610" spans="1:40" x14ac:dyDescent="0.2">
      <c r="A10610" s="26">
        <v>41904.564983819444</v>
      </c>
      <c r="B10610" t="s">
        <v>130</v>
      </c>
      <c r="C10610" t="s">
        <v>550</v>
      </c>
      <c r="D10610" t="s">
        <v>8343</v>
      </c>
      <c r="E10610" t="s">
        <v>133</v>
      </c>
      <c r="F10610" t="s">
        <v>134</v>
      </c>
      <c r="G10610" t="s">
        <v>135</v>
      </c>
      <c r="H10610" t="s">
        <v>152</v>
      </c>
      <c r="I10610">
        <v>50</v>
      </c>
      <c r="J10610" t="s">
        <v>139</v>
      </c>
      <c r="K10610" t="s">
        <v>153</v>
      </c>
      <c r="L10610">
        <v>50</v>
      </c>
      <c r="M10610" t="s">
        <v>139</v>
      </c>
      <c r="N10610" t="s">
        <v>154</v>
      </c>
      <c r="O10610">
        <v>50</v>
      </c>
      <c r="P10610" t="s">
        <v>139</v>
      </c>
    </row>
    <row r="10611" spans="1:40" x14ac:dyDescent="0.2">
      <c r="A10611" s="26">
        <v>41904.564983819444</v>
      </c>
      <c r="B10611" t="s">
        <v>130</v>
      </c>
      <c r="C10611" t="s">
        <v>550</v>
      </c>
      <c r="D10611" t="s">
        <v>8344</v>
      </c>
      <c r="E10611" t="s">
        <v>133</v>
      </c>
      <c r="F10611" t="s">
        <v>134</v>
      </c>
      <c r="G10611" t="s">
        <v>135</v>
      </c>
      <c r="H10611" t="s">
        <v>156</v>
      </c>
      <c r="I10611">
        <v>35</v>
      </c>
      <c r="J10611" t="s">
        <v>139</v>
      </c>
      <c r="K10611" t="s">
        <v>157</v>
      </c>
      <c r="L10611">
        <v>5</v>
      </c>
      <c r="M10611" t="s">
        <v>139</v>
      </c>
      <c r="N10611" t="s">
        <v>158</v>
      </c>
      <c r="O10611">
        <v>60</v>
      </c>
      <c r="P10611" t="s">
        <v>139</v>
      </c>
    </row>
    <row r="10612" spans="1:40" x14ac:dyDescent="0.2">
      <c r="A10612" s="26">
        <v>41904.564983819444</v>
      </c>
      <c r="B10612" t="s">
        <v>130</v>
      </c>
      <c r="C10612" t="s">
        <v>550</v>
      </c>
      <c r="D10612" t="s">
        <v>8345</v>
      </c>
      <c r="E10612" t="s">
        <v>133</v>
      </c>
      <c r="F10612" t="s">
        <v>134</v>
      </c>
      <c r="G10612" t="s">
        <v>135</v>
      </c>
      <c r="H10612" t="s">
        <v>160</v>
      </c>
      <c r="I10612">
        <v>1</v>
      </c>
      <c r="J10612" t="s">
        <v>139</v>
      </c>
    </row>
    <row r="10613" spans="1:40" x14ac:dyDescent="0.2">
      <c r="A10613" s="26">
        <v>41904.564983819444</v>
      </c>
      <c r="B10613" t="s">
        <v>130</v>
      </c>
      <c r="C10613" t="s">
        <v>550</v>
      </c>
      <c r="D10613" t="s">
        <v>8346</v>
      </c>
      <c r="E10613" t="s">
        <v>133</v>
      </c>
      <c r="F10613" t="s">
        <v>134</v>
      </c>
      <c r="G10613" t="s">
        <v>135</v>
      </c>
      <c r="H10613" t="s">
        <v>162</v>
      </c>
      <c r="I10613">
        <v>30</v>
      </c>
      <c r="J10613" t="s">
        <v>139</v>
      </c>
      <c r="K10613" t="s">
        <v>163</v>
      </c>
      <c r="L10613">
        <v>30</v>
      </c>
      <c r="M10613" t="s">
        <v>139</v>
      </c>
      <c r="N10613" t="s">
        <v>164</v>
      </c>
      <c r="O10613">
        <v>30</v>
      </c>
      <c r="P10613" t="s">
        <v>139</v>
      </c>
      <c r="Q10613" t="s">
        <v>165</v>
      </c>
      <c r="R10613">
        <v>10</v>
      </c>
      <c r="S10613" t="s">
        <v>139</v>
      </c>
      <c r="T10613" t="s">
        <v>166</v>
      </c>
      <c r="U10613">
        <v>20</v>
      </c>
      <c r="V10613" t="s">
        <v>139</v>
      </c>
      <c r="W10613" t="s">
        <v>167</v>
      </c>
      <c r="X10613">
        <v>20</v>
      </c>
      <c r="Y10613" t="s">
        <v>139</v>
      </c>
      <c r="Z10613" t="s">
        <v>168</v>
      </c>
      <c r="AA10613">
        <v>20</v>
      </c>
      <c r="AB10613" t="s">
        <v>139</v>
      </c>
      <c r="AC10613" t="s">
        <v>169</v>
      </c>
      <c r="AD10613">
        <v>20</v>
      </c>
      <c r="AE10613" t="s">
        <v>139</v>
      </c>
      <c r="AF10613" t="s">
        <v>170</v>
      </c>
      <c r="AG10613">
        <v>115200</v>
      </c>
      <c r="AH10613" t="s">
        <v>139</v>
      </c>
      <c r="AI10613" t="s">
        <v>171</v>
      </c>
      <c r="AJ10613">
        <v>12000</v>
      </c>
      <c r="AK10613" t="s">
        <v>139</v>
      </c>
      <c r="AL10613" t="s">
        <v>172</v>
      </c>
      <c r="AM10613">
        <v>30000</v>
      </c>
      <c r="AN10613" t="s">
        <v>139</v>
      </c>
    </row>
    <row r="10614" spans="1:40" x14ac:dyDescent="0.2">
      <c r="A10614" s="26">
        <v>41904.564983819444</v>
      </c>
      <c r="B10614" t="s">
        <v>130</v>
      </c>
      <c r="C10614" t="s">
        <v>550</v>
      </c>
      <c r="D10614" t="s">
        <v>8347</v>
      </c>
      <c r="E10614" t="s">
        <v>133</v>
      </c>
      <c r="F10614" t="s">
        <v>134</v>
      </c>
      <c r="G10614" t="s">
        <v>135</v>
      </c>
      <c r="H10614" t="s">
        <v>174</v>
      </c>
      <c r="I10614">
        <v>60</v>
      </c>
      <c r="J10614" t="s">
        <v>139</v>
      </c>
      <c r="K10614" t="s">
        <v>175</v>
      </c>
      <c r="L10614">
        <v>40</v>
      </c>
      <c r="M10614" t="s">
        <v>139</v>
      </c>
      <c r="N10614" t="s">
        <v>176</v>
      </c>
      <c r="O10614">
        <v>50</v>
      </c>
      <c r="P10614" t="s">
        <v>139</v>
      </c>
      <c r="Q10614" t="s">
        <v>177</v>
      </c>
      <c r="R10614">
        <v>40</v>
      </c>
      <c r="S10614" t="s">
        <v>139</v>
      </c>
      <c r="T10614" t="s">
        <v>178</v>
      </c>
      <c r="U10614">
        <v>60</v>
      </c>
      <c r="V10614" t="s">
        <v>139</v>
      </c>
      <c r="W10614" t="s">
        <v>179</v>
      </c>
      <c r="X10614">
        <v>50</v>
      </c>
      <c r="Y10614" t="s">
        <v>139</v>
      </c>
      <c r="Z10614" t="s">
        <v>180</v>
      </c>
      <c r="AA10614">
        <v>50</v>
      </c>
      <c r="AB10614" t="s">
        <v>139</v>
      </c>
      <c r="AC10614" t="s">
        <v>181</v>
      </c>
      <c r="AD10614">
        <v>35</v>
      </c>
      <c r="AE10614" t="s">
        <v>139</v>
      </c>
      <c r="AF10614" t="s">
        <v>182</v>
      </c>
      <c r="AG10614">
        <v>8</v>
      </c>
      <c r="AH10614" t="s">
        <v>139</v>
      </c>
      <c r="AI10614" t="s">
        <v>183</v>
      </c>
      <c r="AJ10614">
        <v>90</v>
      </c>
      <c r="AK10614" t="s">
        <v>139</v>
      </c>
      <c r="AL10614" t="s">
        <v>184</v>
      </c>
      <c r="AM10614">
        <v>1</v>
      </c>
      <c r="AN10614" t="s">
        <v>139</v>
      </c>
    </row>
    <row r="10615" spans="1:40" x14ac:dyDescent="0.2">
      <c r="A10615" s="26">
        <v>41904.564983819444</v>
      </c>
      <c r="B10615" t="s">
        <v>130</v>
      </c>
      <c r="C10615" t="s">
        <v>550</v>
      </c>
      <c r="D10615" t="s">
        <v>8348</v>
      </c>
      <c r="E10615" t="s">
        <v>133</v>
      </c>
      <c r="F10615" t="s">
        <v>134</v>
      </c>
      <c r="G10615" t="s">
        <v>135</v>
      </c>
      <c r="H10615" t="s">
        <v>186</v>
      </c>
      <c r="I10615">
        <v>33</v>
      </c>
      <c r="J10615" t="s">
        <v>139</v>
      </c>
      <c r="K10615" t="s">
        <v>187</v>
      </c>
      <c r="L10615">
        <v>33</v>
      </c>
      <c r="M10615" t="s">
        <v>139</v>
      </c>
      <c r="N10615" t="s">
        <v>188</v>
      </c>
      <c r="O10615">
        <v>34</v>
      </c>
      <c r="P10615" t="s">
        <v>139</v>
      </c>
      <c r="Q10615" t="s">
        <v>166</v>
      </c>
      <c r="R10615">
        <v>20</v>
      </c>
      <c r="S10615" t="s">
        <v>139</v>
      </c>
      <c r="T10615" t="s">
        <v>167</v>
      </c>
      <c r="U10615">
        <v>20</v>
      </c>
      <c r="V10615" t="s">
        <v>139</v>
      </c>
      <c r="W10615" t="s">
        <v>168</v>
      </c>
      <c r="X10615">
        <v>20</v>
      </c>
      <c r="Y10615" t="s">
        <v>139</v>
      </c>
      <c r="Z10615" t="s">
        <v>189</v>
      </c>
      <c r="AA10615">
        <v>20</v>
      </c>
      <c r="AB10615" t="s">
        <v>139</v>
      </c>
      <c r="AC10615" t="s">
        <v>190</v>
      </c>
      <c r="AD10615">
        <v>20</v>
      </c>
      <c r="AE10615" t="s">
        <v>139</v>
      </c>
      <c r="AF10615" t="s">
        <v>191</v>
      </c>
      <c r="AG10615">
        <v>20</v>
      </c>
      <c r="AH10615" t="s">
        <v>139</v>
      </c>
      <c r="AI10615" t="s">
        <v>170</v>
      </c>
      <c r="AJ10615">
        <v>115200</v>
      </c>
      <c r="AK10615" t="s">
        <v>139</v>
      </c>
      <c r="AL10615" t="s">
        <v>171</v>
      </c>
      <c r="AM10615">
        <v>12000</v>
      </c>
      <c r="AN10615" t="s">
        <v>139</v>
      </c>
    </row>
    <row r="10616" spans="1:40" x14ac:dyDescent="0.2">
      <c r="A10616" s="26">
        <v>41904.564983819444</v>
      </c>
      <c r="B10616" t="s">
        <v>130</v>
      </c>
      <c r="C10616" t="s">
        <v>550</v>
      </c>
      <c r="D10616" t="s">
        <v>8349</v>
      </c>
      <c r="E10616" t="s">
        <v>133</v>
      </c>
      <c r="F10616" t="s">
        <v>134</v>
      </c>
      <c r="G10616" t="s">
        <v>135</v>
      </c>
      <c r="H10616" t="s">
        <v>142</v>
      </c>
      <c r="I10616">
        <v>49</v>
      </c>
      <c r="J10616" t="s">
        <v>139</v>
      </c>
      <c r="K10616" t="s">
        <v>143</v>
      </c>
      <c r="L10616">
        <v>130</v>
      </c>
      <c r="M10616" t="s">
        <v>139</v>
      </c>
      <c r="N10616" t="s">
        <v>144</v>
      </c>
      <c r="O10616">
        <v>180</v>
      </c>
      <c r="P10616" t="s">
        <v>139</v>
      </c>
      <c r="Q10616" t="s">
        <v>145</v>
      </c>
      <c r="R10616">
        <v>140</v>
      </c>
      <c r="S10616" t="s">
        <v>139</v>
      </c>
      <c r="T10616" t="s">
        <v>146</v>
      </c>
      <c r="U10616">
        <v>80</v>
      </c>
      <c r="V10616" t="s">
        <v>139</v>
      </c>
      <c r="W10616" t="s">
        <v>147</v>
      </c>
      <c r="X10616">
        <v>101</v>
      </c>
      <c r="Y10616" t="s">
        <v>139</v>
      </c>
      <c r="Z10616" t="s">
        <v>148</v>
      </c>
      <c r="AA10616">
        <v>190</v>
      </c>
      <c r="AB10616" t="s">
        <v>139</v>
      </c>
      <c r="AC10616" t="s">
        <v>149</v>
      </c>
      <c r="AD10616">
        <v>20</v>
      </c>
      <c r="AE10616" t="s">
        <v>139</v>
      </c>
    </row>
    <row r="10617" spans="1:40" x14ac:dyDescent="0.2">
      <c r="A10617" s="26">
        <v>41904.564983819444</v>
      </c>
      <c r="B10617" t="s">
        <v>130</v>
      </c>
      <c r="C10617" t="s">
        <v>550</v>
      </c>
      <c r="D10617" t="s">
        <v>8350</v>
      </c>
    </row>
    <row r="10618" spans="1:40" x14ac:dyDescent="0.2">
      <c r="A10618" s="26">
        <v>41904.564983819444</v>
      </c>
      <c r="B10618" t="s">
        <v>130</v>
      </c>
      <c r="C10618" t="s">
        <v>550</v>
      </c>
      <c r="D10618" t="s">
        <v>8351</v>
      </c>
      <c r="E10618" t="s">
        <v>133</v>
      </c>
      <c r="F10618" t="s">
        <v>134</v>
      </c>
      <c r="G10618" t="s">
        <v>135</v>
      </c>
      <c r="H10618" t="s">
        <v>152</v>
      </c>
      <c r="I10618">
        <v>50</v>
      </c>
      <c r="J10618" t="s">
        <v>139</v>
      </c>
      <c r="K10618" t="s">
        <v>153</v>
      </c>
      <c r="L10618">
        <v>50</v>
      </c>
      <c r="M10618" t="s">
        <v>139</v>
      </c>
      <c r="N10618" t="s">
        <v>154</v>
      </c>
      <c r="O10618">
        <v>50</v>
      </c>
      <c r="P10618" t="s">
        <v>139</v>
      </c>
    </row>
    <row r="10619" spans="1:40" x14ac:dyDescent="0.2">
      <c r="A10619" s="26">
        <v>41904.564983819444</v>
      </c>
      <c r="B10619" t="s">
        <v>130</v>
      </c>
      <c r="C10619" t="s">
        <v>550</v>
      </c>
      <c r="D10619" t="s">
        <v>8352</v>
      </c>
      <c r="E10619" t="s">
        <v>133</v>
      </c>
      <c r="F10619" t="s">
        <v>134</v>
      </c>
      <c r="G10619" t="s">
        <v>135</v>
      </c>
      <c r="H10619" t="s">
        <v>156</v>
      </c>
      <c r="I10619">
        <v>35</v>
      </c>
      <c r="J10619" t="s">
        <v>139</v>
      </c>
      <c r="K10619" t="s">
        <v>157</v>
      </c>
      <c r="L10619">
        <v>5</v>
      </c>
      <c r="M10619" t="s">
        <v>139</v>
      </c>
      <c r="N10619" t="s">
        <v>158</v>
      </c>
      <c r="O10619">
        <v>60</v>
      </c>
      <c r="P10619" t="s">
        <v>139</v>
      </c>
    </row>
    <row r="10620" spans="1:40" x14ac:dyDescent="0.2">
      <c r="A10620" s="26">
        <v>41904.564983819444</v>
      </c>
      <c r="B10620" t="s">
        <v>130</v>
      </c>
      <c r="C10620" t="s">
        <v>550</v>
      </c>
      <c r="D10620" t="s">
        <v>8353</v>
      </c>
      <c r="E10620" t="s">
        <v>133</v>
      </c>
      <c r="F10620" t="s">
        <v>134</v>
      </c>
      <c r="G10620" t="s">
        <v>135</v>
      </c>
      <c r="H10620" t="s">
        <v>160</v>
      </c>
      <c r="I10620">
        <v>1</v>
      </c>
      <c r="J10620" t="s">
        <v>139</v>
      </c>
    </row>
    <row r="10621" spans="1:40" x14ac:dyDescent="0.2">
      <c r="A10621" s="26">
        <v>41904.564983819444</v>
      </c>
      <c r="B10621" t="s">
        <v>130</v>
      </c>
      <c r="C10621" t="s">
        <v>550</v>
      </c>
      <c r="D10621" t="s">
        <v>8354</v>
      </c>
      <c r="E10621" t="s">
        <v>133</v>
      </c>
      <c r="F10621" t="s">
        <v>134</v>
      </c>
      <c r="G10621" t="s">
        <v>135</v>
      </c>
      <c r="H10621" t="s">
        <v>162</v>
      </c>
      <c r="I10621">
        <v>30</v>
      </c>
      <c r="J10621" t="s">
        <v>139</v>
      </c>
      <c r="K10621" t="s">
        <v>163</v>
      </c>
      <c r="L10621">
        <v>30</v>
      </c>
      <c r="M10621" t="s">
        <v>139</v>
      </c>
      <c r="N10621" t="s">
        <v>164</v>
      </c>
      <c r="O10621">
        <v>30</v>
      </c>
      <c r="P10621" t="s">
        <v>139</v>
      </c>
      <c r="Q10621" t="s">
        <v>165</v>
      </c>
      <c r="R10621">
        <v>10</v>
      </c>
      <c r="S10621" t="s">
        <v>139</v>
      </c>
      <c r="T10621" t="s">
        <v>166</v>
      </c>
      <c r="U10621">
        <v>20</v>
      </c>
      <c r="V10621" t="s">
        <v>139</v>
      </c>
      <c r="W10621" t="s">
        <v>167</v>
      </c>
      <c r="X10621">
        <v>20</v>
      </c>
      <c r="Y10621" t="s">
        <v>139</v>
      </c>
      <c r="Z10621" t="s">
        <v>168</v>
      </c>
      <c r="AA10621">
        <v>20</v>
      </c>
      <c r="AB10621" t="s">
        <v>139</v>
      </c>
      <c r="AC10621" t="s">
        <v>169</v>
      </c>
      <c r="AD10621">
        <v>20</v>
      </c>
      <c r="AE10621" t="s">
        <v>139</v>
      </c>
      <c r="AF10621" t="s">
        <v>170</v>
      </c>
      <c r="AG10621">
        <v>115200</v>
      </c>
      <c r="AH10621" t="s">
        <v>139</v>
      </c>
      <c r="AI10621" t="s">
        <v>171</v>
      </c>
      <c r="AJ10621">
        <v>12000</v>
      </c>
      <c r="AK10621" t="s">
        <v>139</v>
      </c>
      <c r="AL10621" t="s">
        <v>172</v>
      </c>
      <c r="AM10621">
        <v>30000</v>
      </c>
      <c r="AN10621" t="s">
        <v>139</v>
      </c>
    </row>
    <row r="10622" spans="1:40" x14ac:dyDescent="0.2">
      <c r="A10622" s="26">
        <v>41904.564983819444</v>
      </c>
      <c r="B10622" t="s">
        <v>130</v>
      </c>
      <c r="C10622" t="s">
        <v>124</v>
      </c>
      <c r="D10622" t="s">
        <v>8355</v>
      </c>
      <c r="E10622" t="s">
        <v>133</v>
      </c>
      <c r="F10622" t="s">
        <v>134</v>
      </c>
      <c r="G10622" t="s">
        <v>135</v>
      </c>
      <c r="H10622" t="s">
        <v>162</v>
      </c>
      <c r="I10622">
        <v>30</v>
      </c>
      <c r="J10622" t="s">
        <v>139</v>
      </c>
      <c r="K10622" t="s">
        <v>163</v>
      </c>
      <c r="L10622">
        <v>30</v>
      </c>
      <c r="M10622" t="s">
        <v>139</v>
      </c>
      <c r="N10622" t="s">
        <v>164</v>
      </c>
      <c r="O10622">
        <v>30</v>
      </c>
      <c r="P10622" t="s">
        <v>139</v>
      </c>
      <c r="Q10622" t="s">
        <v>165</v>
      </c>
      <c r="R10622">
        <v>10</v>
      </c>
      <c r="S10622" t="s">
        <v>139</v>
      </c>
      <c r="T10622" t="s">
        <v>166</v>
      </c>
      <c r="U10622">
        <v>20</v>
      </c>
      <c r="V10622" t="s">
        <v>139</v>
      </c>
      <c r="W10622" t="s">
        <v>167</v>
      </c>
      <c r="X10622">
        <v>20</v>
      </c>
      <c r="Y10622" t="s">
        <v>139</v>
      </c>
      <c r="Z10622" t="s">
        <v>168</v>
      </c>
      <c r="AA10622">
        <v>20</v>
      </c>
      <c r="AB10622" t="s">
        <v>139</v>
      </c>
      <c r="AC10622" t="s">
        <v>169</v>
      </c>
      <c r="AD10622">
        <v>20</v>
      </c>
      <c r="AE10622" t="s">
        <v>139</v>
      </c>
      <c r="AF10622" t="s">
        <v>170</v>
      </c>
      <c r="AG10622">
        <v>115200</v>
      </c>
      <c r="AH10622" t="s">
        <v>139</v>
      </c>
      <c r="AI10622" t="s">
        <v>171</v>
      </c>
      <c r="AJ10622">
        <v>12000</v>
      </c>
      <c r="AK10622" t="s">
        <v>139</v>
      </c>
      <c r="AL10622" t="s">
        <v>172</v>
      </c>
      <c r="AM10622">
        <v>30000</v>
      </c>
      <c r="AN10622" t="s">
        <v>139</v>
      </c>
    </row>
    <row r="10623" spans="1:40" x14ac:dyDescent="0.2">
      <c r="A10623" s="26">
        <v>41904.564983819444</v>
      </c>
      <c r="B10623" t="s">
        <v>130</v>
      </c>
      <c r="C10623" t="s">
        <v>124</v>
      </c>
      <c r="D10623" t="s">
        <v>8356</v>
      </c>
      <c r="E10623" t="s">
        <v>133</v>
      </c>
      <c r="F10623" t="s">
        <v>134</v>
      </c>
      <c r="G10623" t="s">
        <v>135</v>
      </c>
      <c r="H10623" t="s">
        <v>174</v>
      </c>
      <c r="I10623">
        <v>60</v>
      </c>
      <c r="J10623" t="s">
        <v>139</v>
      </c>
      <c r="K10623" t="s">
        <v>175</v>
      </c>
      <c r="L10623">
        <v>40</v>
      </c>
      <c r="M10623" t="s">
        <v>139</v>
      </c>
      <c r="N10623" t="s">
        <v>176</v>
      </c>
      <c r="O10623">
        <v>50</v>
      </c>
      <c r="P10623" t="s">
        <v>139</v>
      </c>
      <c r="Q10623" t="s">
        <v>177</v>
      </c>
      <c r="R10623">
        <v>40</v>
      </c>
      <c r="S10623" t="s">
        <v>139</v>
      </c>
      <c r="T10623" t="s">
        <v>178</v>
      </c>
      <c r="U10623">
        <v>60</v>
      </c>
      <c r="V10623" t="s">
        <v>139</v>
      </c>
      <c r="W10623" t="s">
        <v>179</v>
      </c>
      <c r="X10623">
        <v>50</v>
      </c>
      <c r="Y10623" t="s">
        <v>139</v>
      </c>
      <c r="Z10623" t="s">
        <v>180</v>
      </c>
      <c r="AA10623">
        <v>50</v>
      </c>
      <c r="AB10623" t="s">
        <v>139</v>
      </c>
      <c r="AC10623" t="s">
        <v>181</v>
      </c>
      <c r="AD10623">
        <v>35</v>
      </c>
      <c r="AE10623" t="s">
        <v>139</v>
      </c>
      <c r="AF10623" t="s">
        <v>182</v>
      </c>
      <c r="AG10623">
        <v>8</v>
      </c>
      <c r="AH10623" t="s">
        <v>139</v>
      </c>
      <c r="AI10623" t="s">
        <v>183</v>
      </c>
      <c r="AJ10623">
        <v>90</v>
      </c>
      <c r="AK10623" t="s">
        <v>139</v>
      </c>
      <c r="AL10623" t="s">
        <v>184</v>
      </c>
      <c r="AM10623">
        <v>1</v>
      </c>
      <c r="AN10623" t="s">
        <v>139</v>
      </c>
    </row>
    <row r="10624" spans="1:40" x14ac:dyDescent="0.2">
      <c r="A10624" s="26">
        <v>41904.564983819444</v>
      </c>
      <c r="B10624" t="s">
        <v>130</v>
      </c>
      <c r="C10624" t="s">
        <v>124</v>
      </c>
      <c r="D10624" t="s">
        <v>8357</v>
      </c>
      <c r="E10624" t="s">
        <v>133</v>
      </c>
      <c r="F10624" t="s">
        <v>134</v>
      </c>
      <c r="G10624" t="s">
        <v>135</v>
      </c>
      <c r="H10624" t="s">
        <v>186</v>
      </c>
      <c r="I10624">
        <v>33</v>
      </c>
      <c r="J10624" t="s">
        <v>139</v>
      </c>
      <c r="K10624" t="s">
        <v>187</v>
      </c>
      <c r="L10624">
        <v>33</v>
      </c>
      <c r="M10624" t="s">
        <v>139</v>
      </c>
      <c r="N10624" t="s">
        <v>188</v>
      </c>
      <c r="O10624">
        <v>34</v>
      </c>
      <c r="P10624" t="s">
        <v>139</v>
      </c>
      <c r="Q10624" t="s">
        <v>166</v>
      </c>
      <c r="R10624">
        <v>20</v>
      </c>
      <c r="S10624" t="s">
        <v>139</v>
      </c>
      <c r="T10624" t="s">
        <v>167</v>
      </c>
      <c r="U10624">
        <v>20</v>
      </c>
      <c r="V10624" t="s">
        <v>139</v>
      </c>
      <c r="W10624" t="s">
        <v>168</v>
      </c>
      <c r="X10624">
        <v>20</v>
      </c>
      <c r="Y10624" t="s">
        <v>139</v>
      </c>
      <c r="Z10624" t="s">
        <v>189</v>
      </c>
      <c r="AA10624">
        <v>20</v>
      </c>
      <c r="AB10624" t="s">
        <v>139</v>
      </c>
      <c r="AC10624" t="s">
        <v>190</v>
      </c>
      <c r="AD10624">
        <v>20</v>
      </c>
      <c r="AE10624" t="s">
        <v>139</v>
      </c>
      <c r="AF10624" t="s">
        <v>191</v>
      </c>
      <c r="AG10624">
        <v>20</v>
      </c>
      <c r="AH10624" t="s">
        <v>139</v>
      </c>
      <c r="AI10624" t="s">
        <v>170</v>
      </c>
      <c r="AJ10624">
        <v>115200</v>
      </c>
      <c r="AK10624" t="s">
        <v>139</v>
      </c>
      <c r="AL10624" t="s">
        <v>171</v>
      </c>
      <c r="AM10624">
        <v>12000</v>
      </c>
      <c r="AN10624" t="s">
        <v>139</v>
      </c>
    </row>
    <row r="10625" spans="1:40" x14ac:dyDescent="0.2">
      <c r="A10625" s="26">
        <v>41904.564983819444</v>
      </c>
      <c r="B10625" t="s">
        <v>130</v>
      </c>
      <c r="C10625" t="s">
        <v>124</v>
      </c>
      <c r="D10625" t="s">
        <v>8358</v>
      </c>
      <c r="E10625" t="s">
        <v>133</v>
      </c>
      <c r="F10625" t="s">
        <v>134</v>
      </c>
      <c r="G10625" t="s">
        <v>135</v>
      </c>
      <c r="H10625" t="s">
        <v>142</v>
      </c>
      <c r="I10625">
        <v>49</v>
      </c>
      <c r="J10625" t="s">
        <v>139</v>
      </c>
      <c r="K10625" t="s">
        <v>143</v>
      </c>
      <c r="L10625">
        <v>130</v>
      </c>
      <c r="M10625" t="s">
        <v>139</v>
      </c>
      <c r="N10625" t="s">
        <v>144</v>
      </c>
      <c r="O10625">
        <v>180</v>
      </c>
      <c r="P10625" t="s">
        <v>139</v>
      </c>
      <c r="Q10625" t="s">
        <v>145</v>
      </c>
      <c r="R10625">
        <v>140</v>
      </c>
      <c r="S10625" t="s">
        <v>139</v>
      </c>
      <c r="T10625" t="s">
        <v>146</v>
      </c>
      <c r="U10625">
        <v>80</v>
      </c>
      <c r="V10625" t="s">
        <v>139</v>
      </c>
      <c r="W10625" t="s">
        <v>147</v>
      </c>
      <c r="X10625">
        <v>101</v>
      </c>
      <c r="Y10625" t="s">
        <v>139</v>
      </c>
      <c r="Z10625" t="s">
        <v>148</v>
      </c>
      <c r="AA10625">
        <v>190</v>
      </c>
      <c r="AB10625" t="s">
        <v>139</v>
      </c>
      <c r="AC10625" t="s">
        <v>149</v>
      </c>
      <c r="AD10625">
        <v>20</v>
      </c>
      <c r="AE10625" t="s">
        <v>139</v>
      </c>
    </row>
    <row r="10626" spans="1:40" x14ac:dyDescent="0.2">
      <c r="A10626" s="26">
        <v>41904.564983819444</v>
      </c>
      <c r="B10626" t="s">
        <v>130</v>
      </c>
      <c r="C10626" t="s">
        <v>124</v>
      </c>
      <c r="D10626" t="s">
        <v>8359</v>
      </c>
    </row>
    <row r="10627" spans="1:40" x14ac:dyDescent="0.2">
      <c r="A10627" s="26">
        <v>41904.564983819444</v>
      </c>
      <c r="B10627" t="s">
        <v>130</v>
      </c>
      <c r="C10627" t="s">
        <v>124</v>
      </c>
      <c r="D10627" t="s">
        <v>8360</v>
      </c>
      <c r="E10627" t="s">
        <v>133</v>
      </c>
      <c r="F10627" t="s">
        <v>134</v>
      </c>
      <c r="G10627" t="s">
        <v>135</v>
      </c>
      <c r="H10627" t="s">
        <v>152</v>
      </c>
      <c r="I10627">
        <v>50</v>
      </c>
      <c r="J10627" t="s">
        <v>139</v>
      </c>
      <c r="K10627" t="s">
        <v>153</v>
      </c>
      <c r="L10627">
        <v>50</v>
      </c>
      <c r="M10627" t="s">
        <v>139</v>
      </c>
      <c r="N10627" t="s">
        <v>154</v>
      </c>
      <c r="O10627">
        <v>50</v>
      </c>
      <c r="P10627" t="s">
        <v>139</v>
      </c>
    </row>
    <row r="10628" spans="1:40" x14ac:dyDescent="0.2">
      <c r="A10628" s="26">
        <v>41904.564983819444</v>
      </c>
      <c r="B10628" t="s">
        <v>130</v>
      </c>
      <c r="C10628" t="s">
        <v>124</v>
      </c>
      <c r="D10628" t="s">
        <v>8361</v>
      </c>
      <c r="E10628" t="s">
        <v>133</v>
      </c>
      <c r="F10628" t="s">
        <v>134</v>
      </c>
      <c r="G10628" t="s">
        <v>135</v>
      </c>
      <c r="H10628" t="s">
        <v>156</v>
      </c>
      <c r="I10628">
        <v>35</v>
      </c>
      <c r="J10628" t="s">
        <v>139</v>
      </c>
      <c r="K10628" t="s">
        <v>157</v>
      </c>
      <c r="L10628">
        <v>5</v>
      </c>
      <c r="M10628" t="s">
        <v>139</v>
      </c>
      <c r="N10628" t="s">
        <v>158</v>
      </c>
      <c r="O10628">
        <v>60</v>
      </c>
      <c r="P10628" t="s">
        <v>139</v>
      </c>
    </row>
    <row r="10629" spans="1:40" x14ac:dyDescent="0.2">
      <c r="A10629" s="26">
        <v>41904.564983819444</v>
      </c>
      <c r="B10629" t="s">
        <v>130</v>
      </c>
      <c r="C10629" t="s">
        <v>124</v>
      </c>
      <c r="D10629" t="s">
        <v>8362</v>
      </c>
      <c r="E10629" t="s">
        <v>133</v>
      </c>
      <c r="F10629" t="s">
        <v>134</v>
      </c>
      <c r="G10629" t="s">
        <v>135</v>
      </c>
      <c r="H10629" t="s">
        <v>160</v>
      </c>
      <c r="I10629">
        <v>1</v>
      </c>
      <c r="J10629" t="s">
        <v>139</v>
      </c>
    </row>
    <row r="10630" spans="1:40" x14ac:dyDescent="0.2">
      <c r="A10630" s="26">
        <v>41904.564983819444</v>
      </c>
      <c r="B10630" t="s">
        <v>130</v>
      </c>
      <c r="C10630" t="s">
        <v>124</v>
      </c>
      <c r="D10630" t="s">
        <v>8363</v>
      </c>
      <c r="E10630" t="s">
        <v>133</v>
      </c>
      <c r="F10630" t="s">
        <v>134</v>
      </c>
      <c r="G10630" t="s">
        <v>135</v>
      </c>
      <c r="H10630" t="s">
        <v>162</v>
      </c>
      <c r="I10630">
        <v>30</v>
      </c>
      <c r="J10630" t="s">
        <v>139</v>
      </c>
      <c r="K10630" t="s">
        <v>163</v>
      </c>
      <c r="L10630">
        <v>30</v>
      </c>
      <c r="M10630" t="s">
        <v>139</v>
      </c>
      <c r="N10630" t="s">
        <v>164</v>
      </c>
      <c r="O10630">
        <v>30</v>
      </c>
      <c r="P10630" t="s">
        <v>139</v>
      </c>
      <c r="Q10630" t="s">
        <v>165</v>
      </c>
      <c r="R10630">
        <v>10</v>
      </c>
      <c r="S10630" t="s">
        <v>139</v>
      </c>
      <c r="T10630" t="s">
        <v>166</v>
      </c>
      <c r="U10630">
        <v>20</v>
      </c>
      <c r="V10630" t="s">
        <v>139</v>
      </c>
      <c r="W10630" t="s">
        <v>167</v>
      </c>
      <c r="X10630">
        <v>20</v>
      </c>
      <c r="Y10630" t="s">
        <v>139</v>
      </c>
      <c r="Z10630" t="s">
        <v>168</v>
      </c>
      <c r="AA10630">
        <v>20</v>
      </c>
      <c r="AB10630" t="s">
        <v>139</v>
      </c>
      <c r="AC10630" t="s">
        <v>169</v>
      </c>
      <c r="AD10630">
        <v>20</v>
      </c>
      <c r="AE10630" t="s">
        <v>139</v>
      </c>
      <c r="AF10630" t="s">
        <v>170</v>
      </c>
      <c r="AG10630">
        <v>115200</v>
      </c>
      <c r="AH10630" t="s">
        <v>139</v>
      </c>
      <c r="AI10630" t="s">
        <v>171</v>
      </c>
      <c r="AJ10630">
        <v>12000</v>
      </c>
      <c r="AK10630" t="s">
        <v>139</v>
      </c>
      <c r="AL10630" t="s">
        <v>172</v>
      </c>
      <c r="AM10630">
        <v>30000</v>
      </c>
      <c r="AN10630" t="s">
        <v>139</v>
      </c>
    </row>
    <row r="10631" spans="1:40" x14ac:dyDescent="0.2">
      <c r="A10631" s="26">
        <v>41904.564983819444</v>
      </c>
      <c r="B10631" t="s">
        <v>130</v>
      </c>
      <c r="C10631" t="s">
        <v>124</v>
      </c>
      <c r="D10631" t="s">
        <v>8364</v>
      </c>
      <c r="E10631" t="s">
        <v>133</v>
      </c>
      <c r="F10631" t="s">
        <v>134</v>
      </c>
      <c r="G10631" t="s">
        <v>135</v>
      </c>
      <c r="H10631" t="s">
        <v>174</v>
      </c>
      <c r="I10631">
        <v>60</v>
      </c>
      <c r="J10631" t="s">
        <v>139</v>
      </c>
      <c r="K10631" t="s">
        <v>175</v>
      </c>
      <c r="L10631">
        <v>40</v>
      </c>
      <c r="M10631" t="s">
        <v>139</v>
      </c>
      <c r="N10631" t="s">
        <v>176</v>
      </c>
      <c r="O10631">
        <v>50</v>
      </c>
      <c r="P10631" t="s">
        <v>139</v>
      </c>
      <c r="Q10631" t="s">
        <v>177</v>
      </c>
      <c r="R10631">
        <v>40</v>
      </c>
      <c r="S10631" t="s">
        <v>139</v>
      </c>
      <c r="T10631" t="s">
        <v>178</v>
      </c>
      <c r="U10631">
        <v>60</v>
      </c>
      <c r="V10631" t="s">
        <v>139</v>
      </c>
      <c r="W10631" t="s">
        <v>179</v>
      </c>
      <c r="X10631">
        <v>50</v>
      </c>
      <c r="Y10631" t="s">
        <v>139</v>
      </c>
      <c r="Z10631" t="s">
        <v>180</v>
      </c>
      <c r="AA10631">
        <v>50</v>
      </c>
      <c r="AB10631" t="s">
        <v>139</v>
      </c>
      <c r="AC10631" t="s">
        <v>181</v>
      </c>
      <c r="AD10631">
        <v>35</v>
      </c>
      <c r="AE10631" t="s">
        <v>139</v>
      </c>
      <c r="AF10631" t="s">
        <v>182</v>
      </c>
      <c r="AG10631">
        <v>8</v>
      </c>
      <c r="AH10631" t="s">
        <v>139</v>
      </c>
      <c r="AI10631" t="s">
        <v>183</v>
      </c>
      <c r="AJ10631">
        <v>90</v>
      </c>
      <c r="AK10631" t="s">
        <v>139</v>
      </c>
      <c r="AL10631" t="s">
        <v>184</v>
      </c>
      <c r="AM10631">
        <v>1</v>
      </c>
      <c r="AN10631" t="s">
        <v>139</v>
      </c>
    </row>
    <row r="10632" spans="1:40" x14ac:dyDescent="0.2">
      <c r="A10632" s="26">
        <v>41904.564983819444</v>
      </c>
      <c r="B10632" t="s">
        <v>130</v>
      </c>
      <c r="C10632" t="s">
        <v>124</v>
      </c>
      <c r="D10632" t="s">
        <v>8365</v>
      </c>
      <c r="E10632" t="s">
        <v>133</v>
      </c>
      <c r="F10632" t="s">
        <v>134</v>
      </c>
      <c r="G10632" t="s">
        <v>135</v>
      </c>
      <c r="H10632" t="s">
        <v>186</v>
      </c>
      <c r="I10632">
        <v>33</v>
      </c>
      <c r="J10632" t="s">
        <v>139</v>
      </c>
      <c r="K10632" t="s">
        <v>187</v>
      </c>
      <c r="L10632">
        <v>33</v>
      </c>
      <c r="M10632" t="s">
        <v>139</v>
      </c>
      <c r="N10632" t="s">
        <v>188</v>
      </c>
      <c r="O10632">
        <v>34</v>
      </c>
      <c r="P10632" t="s">
        <v>139</v>
      </c>
      <c r="Q10632" t="s">
        <v>166</v>
      </c>
      <c r="R10632">
        <v>20</v>
      </c>
      <c r="S10632" t="s">
        <v>139</v>
      </c>
      <c r="T10632" t="s">
        <v>167</v>
      </c>
      <c r="U10632">
        <v>20</v>
      </c>
      <c r="V10632" t="s">
        <v>139</v>
      </c>
      <c r="W10632" t="s">
        <v>168</v>
      </c>
      <c r="X10632">
        <v>20</v>
      </c>
      <c r="Y10632" t="s">
        <v>139</v>
      </c>
      <c r="Z10632" t="s">
        <v>189</v>
      </c>
      <c r="AA10632">
        <v>20</v>
      </c>
      <c r="AB10632" t="s">
        <v>139</v>
      </c>
      <c r="AC10632" t="s">
        <v>190</v>
      </c>
      <c r="AD10632">
        <v>20</v>
      </c>
      <c r="AE10632" t="s">
        <v>139</v>
      </c>
      <c r="AF10632" t="s">
        <v>191</v>
      </c>
      <c r="AG10632">
        <v>20</v>
      </c>
      <c r="AH10632" t="s">
        <v>139</v>
      </c>
      <c r="AI10632" t="s">
        <v>170</v>
      </c>
      <c r="AJ10632">
        <v>115200</v>
      </c>
      <c r="AK10632" t="s">
        <v>139</v>
      </c>
      <c r="AL10632" t="s">
        <v>171</v>
      </c>
      <c r="AM10632">
        <v>12000</v>
      </c>
      <c r="AN10632" t="s">
        <v>139</v>
      </c>
    </row>
    <row r="10633" spans="1:40" x14ac:dyDescent="0.2">
      <c r="A10633" s="26">
        <v>41904.564983819444</v>
      </c>
      <c r="B10633" t="s">
        <v>130</v>
      </c>
      <c r="C10633" t="s">
        <v>124</v>
      </c>
      <c r="D10633" t="s">
        <v>8366</v>
      </c>
      <c r="E10633" t="s">
        <v>133</v>
      </c>
      <c r="F10633" t="s">
        <v>134</v>
      </c>
      <c r="G10633" t="s">
        <v>135</v>
      </c>
      <c r="H10633" t="s">
        <v>142</v>
      </c>
      <c r="I10633">
        <v>49</v>
      </c>
      <c r="J10633" t="s">
        <v>139</v>
      </c>
      <c r="K10633" t="s">
        <v>143</v>
      </c>
      <c r="L10633">
        <v>130</v>
      </c>
      <c r="M10633" t="s">
        <v>139</v>
      </c>
      <c r="N10633" t="s">
        <v>144</v>
      </c>
      <c r="O10633">
        <v>180</v>
      </c>
      <c r="P10633" t="s">
        <v>139</v>
      </c>
      <c r="Q10633" t="s">
        <v>145</v>
      </c>
      <c r="R10633">
        <v>140</v>
      </c>
      <c r="S10633" t="s">
        <v>139</v>
      </c>
      <c r="T10633" t="s">
        <v>146</v>
      </c>
      <c r="U10633">
        <v>80</v>
      </c>
      <c r="V10633" t="s">
        <v>139</v>
      </c>
      <c r="W10633" t="s">
        <v>147</v>
      </c>
      <c r="X10633">
        <v>101</v>
      </c>
      <c r="Y10633" t="s">
        <v>139</v>
      </c>
      <c r="Z10633" t="s">
        <v>148</v>
      </c>
      <c r="AA10633">
        <v>190</v>
      </c>
      <c r="AB10633" t="s">
        <v>139</v>
      </c>
      <c r="AC10633" t="s">
        <v>149</v>
      </c>
      <c r="AD10633">
        <v>20</v>
      </c>
      <c r="AE10633" t="s">
        <v>139</v>
      </c>
    </row>
    <row r="10634" spans="1:40" x14ac:dyDescent="0.2">
      <c r="A10634" s="26">
        <v>41904.564983819444</v>
      </c>
      <c r="B10634" t="s">
        <v>130</v>
      </c>
      <c r="C10634" t="s">
        <v>124</v>
      </c>
      <c r="D10634" t="s">
        <v>8367</v>
      </c>
    </row>
    <row r="10635" spans="1:40" x14ac:dyDescent="0.2">
      <c r="A10635" s="26">
        <v>41904.564983819444</v>
      </c>
      <c r="B10635" t="s">
        <v>130</v>
      </c>
      <c r="C10635" t="s">
        <v>124</v>
      </c>
      <c r="D10635" t="s">
        <v>8368</v>
      </c>
      <c r="E10635" t="s">
        <v>133</v>
      </c>
      <c r="F10635" t="s">
        <v>134</v>
      </c>
      <c r="G10635" t="s">
        <v>135</v>
      </c>
      <c r="H10635" t="s">
        <v>152</v>
      </c>
      <c r="I10635">
        <v>50</v>
      </c>
      <c r="J10635" t="s">
        <v>139</v>
      </c>
      <c r="K10635" t="s">
        <v>153</v>
      </c>
      <c r="L10635">
        <v>50</v>
      </c>
      <c r="M10635" t="s">
        <v>139</v>
      </c>
      <c r="N10635" t="s">
        <v>154</v>
      </c>
      <c r="O10635">
        <v>50</v>
      </c>
      <c r="P10635" t="s">
        <v>139</v>
      </c>
    </row>
    <row r="10636" spans="1:40" x14ac:dyDescent="0.2">
      <c r="A10636" s="26">
        <v>41904.564983819444</v>
      </c>
      <c r="B10636" t="s">
        <v>130</v>
      </c>
      <c r="C10636" t="s">
        <v>124</v>
      </c>
      <c r="D10636" t="s">
        <v>8369</v>
      </c>
      <c r="E10636" t="s">
        <v>133</v>
      </c>
      <c r="F10636" t="s">
        <v>134</v>
      </c>
      <c r="G10636" t="s">
        <v>135</v>
      </c>
      <c r="H10636" t="s">
        <v>156</v>
      </c>
      <c r="I10636">
        <v>35</v>
      </c>
      <c r="J10636" t="s">
        <v>139</v>
      </c>
      <c r="K10636" t="s">
        <v>157</v>
      </c>
      <c r="L10636">
        <v>5</v>
      </c>
      <c r="M10636" t="s">
        <v>139</v>
      </c>
      <c r="N10636" t="s">
        <v>158</v>
      </c>
      <c r="O10636">
        <v>60</v>
      </c>
      <c r="P10636" t="s">
        <v>139</v>
      </c>
    </row>
    <row r="10637" spans="1:40" x14ac:dyDescent="0.2">
      <c r="A10637" s="26">
        <v>41904.564983819444</v>
      </c>
      <c r="B10637" t="s">
        <v>130</v>
      </c>
      <c r="C10637" t="s">
        <v>124</v>
      </c>
      <c r="D10637" t="s">
        <v>8370</v>
      </c>
      <c r="E10637" t="s">
        <v>133</v>
      </c>
      <c r="F10637" t="s">
        <v>134</v>
      </c>
      <c r="G10637" t="s">
        <v>135</v>
      </c>
      <c r="H10637" t="s">
        <v>160</v>
      </c>
      <c r="I10637">
        <v>1</v>
      </c>
      <c r="J10637" t="s">
        <v>139</v>
      </c>
    </row>
    <row r="10638" spans="1:40" x14ac:dyDescent="0.2">
      <c r="A10638" s="26">
        <v>41904.564983819444</v>
      </c>
      <c r="B10638" t="s">
        <v>130</v>
      </c>
      <c r="C10638" t="s">
        <v>124</v>
      </c>
      <c r="D10638" t="s">
        <v>8371</v>
      </c>
      <c r="E10638" t="s">
        <v>133</v>
      </c>
      <c r="F10638" t="s">
        <v>134</v>
      </c>
      <c r="G10638" t="s">
        <v>135</v>
      </c>
      <c r="H10638" t="s">
        <v>162</v>
      </c>
      <c r="I10638">
        <v>30</v>
      </c>
      <c r="J10638" t="s">
        <v>139</v>
      </c>
      <c r="K10638" t="s">
        <v>163</v>
      </c>
      <c r="L10638">
        <v>30</v>
      </c>
      <c r="M10638" t="s">
        <v>139</v>
      </c>
      <c r="N10638" t="s">
        <v>164</v>
      </c>
      <c r="O10638">
        <v>30</v>
      </c>
      <c r="P10638" t="s">
        <v>139</v>
      </c>
      <c r="Q10638" t="s">
        <v>165</v>
      </c>
      <c r="R10638">
        <v>10</v>
      </c>
      <c r="S10638" t="s">
        <v>139</v>
      </c>
      <c r="T10638" t="s">
        <v>166</v>
      </c>
      <c r="U10638">
        <v>20</v>
      </c>
      <c r="V10638" t="s">
        <v>139</v>
      </c>
      <c r="W10638" t="s">
        <v>167</v>
      </c>
      <c r="X10638">
        <v>20</v>
      </c>
      <c r="Y10638" t="s">
        <v>139</v>
      </c>
      <c r="Z10638" t="s">
        <v>168</v>
      </c>
      <c r="AA10638">
        <v>20</v>
      </c>
      <c r="AB10638" t="s">
        <v>139</v>
      </c>
      <c r="AC10638" t="s">
        <v>169</v>
      </c>
      <c r="AD10638">
        <v>20</v>
      </c>
      <c r="AE10638" t="s">
        <v>139</v>
      </c>
      <c r="AF10638" t="s">
        <v>170</v>
      </c>
      <c r="AG10638">
        <v>115200</v>
      </c>
      <c r="AH10638" t="s">
        <v>139</v>
      </c>
      <c r="AI10638" t="s">
        <v>171</v>
      </c>
      <c r="AJ10638">
        <v>12000</v>
      </c>
      <c r="AK10638" t="s">
        <v>139</v>
      </c>
      <c r="AL10638" t="s">
        <v>172</v>
      </c>
      <c r="AM10638">
        <v>30000</v>
      </c>
      <c r="AN10638" t="s">
        <v>139</v>
      </c>
    </row>
    <row r="10639" spans="1:40" x14ac:dyDescent="0.2">
      <c r="A10639" s="26">
        <v>41904.564983819444</v>
      </c>
      <c r="B10639" t="s">
        <v>130</v>
      </c>
      <c r="C10639" t="s">
        <v>128</v>
      </c>
      <c r="D10639" t="s">
        <v>8372</v>
      </c>
      <c r="E10639" t="s">
        <v>133</v>
      </c>
      <c r="F10639" t="s">
        <v>134</v>
      </c>
      <c r="G10639" t="s">
        <v>135</v>
      </c>
      <c r="H10639" t="s">
        <v>162</v>
      </c>
      <c r="I10639">
        <v>30</v>
      </c>
      <c r="J10639" t="s">
        <v>139</v>
      </c>
      <c r="K10639" t="s">
        <v>163</v>
      </c>
      <c r="L10639">
        <v>30</v>
      </c>
      <c r="M10639" t="s">
        <v>139</v>
      </c>
      <c r="N10639" t="s">
        <v>164</v>
      </c>
      <c r="O10639">
        <v>30</v>
      </c>
      <c r="P10639" t="s">
        <v>139</v>
      </c>
      <c r="Q10639" t="s">
        <v>165</v>
      </c>
      <c r="R10639">
        <v>10</v>
      </c>
      <c r="S10639" t="s">
        <v>139</v>
      </c>
      <c r="T10639" t="s">
        <v>166</v>
      </c>
      <c r="U10639">
        <v>20</v>
      </c>
      <c r="V10639" t="s">
        <v>139</v>
      </c>
      <c r="W10639" t="s">
        <v>167</v>
      </c>
      <c r="X10639">
        <v>20</v>
      </c>
      <c r="Y10639" t="s">
        <v>139</v>
      </c>
      <c r="Z10639" t="s">
        <v>168</v>
      </c>
      <c r="AA10639">
        <v>20</v>
      </c>
      <c r="AB10639" t="s">
        <v>139</v>
      </c>
      <c r="AC10639" t="s">
        <v>169</v>
      </c>
      <c r="AD10639">
        <v>20</v>
      </c>
      <c r="AE10639" t="s">
        <v>139</v>
      </c>
      <c r="AF10639" t="s">
        <v>170</v>
      </c>
      <c r="AG10639">
        <v>115200</v>
      </c>
      <c r="AH10639" t="s">
        <v>139</v>
      </c>
      <c r="AI10639" t="s">
        <v>171</v>
      </c>
      <c r="AJ10639">
        <v>12000</v>
      </c>
      <c r="AK10639" t="s">
        <v>139</v>
      </c>
      <c r="AL10639" t="s">
        <v>172</v>
      </c>
      <c r="AM10639">
        <v>30000</v>
      </c>
      <c r="AN10639" t="s">
        <v>139</v>
      </c>
    </row>
    <row r="10640" spans="1:40" x14ac:dyDescent="0.2">
      <c r="A10640" s="26">
        <v>41904.564983819444</v>
      </c>
      <c r="B10640" t="s">
        <v>130</v>
      </c>
      <c r="C10640" t="s">
        <v>128</v>
      </c>
      <c r="D10640" t="s">
        <v>8373</v>
      </c>
      <c r="E10640" t="s">
        <v>133</v>
      </c>
      <c r="F10640" t="s">
        <v>134</v>
      </c>
      <c r="G10640" t="s">
        <v>135</v>
      </c>
      <c r="H10640" t="s">
        <v>174</v>
      </c>
      <c r="I10640">
        <v>60</v>
      </c>
      <c r="J10640" t="s">
        <v>139</v>
      </c>
      <c r="K10640" t="s">
        <v>175</v>
      </c>
      <c r="L10640">
        <v>40</v>
      </c>
      <c r="M10640" t="s">
        <v>139</v>
      </c>
      <c r="N10640" t="s">
        <v>176</v>
      </c>
      <c r="O10640">
        <v>50</v>
      </c>
      <c r="P10640" t="s">
        <v>139</v>
      </c>
      <c r="Q10640" t="s">
        <v>177</v>
      </c>
      <c r="R10640">
        <v>40</v>
      </c>
      <c r="S10640" t="s">
        <v>139</v>
      </c>
      <c r="T10640" t="s">
        <v>178</v>
      </c>
      <c r="U10640">
        <v>60</v>
      </c>
      <c r="V10640" t="s">
        <v>139</v>
      </c>
      <c r="W10640" t="s">
        <v>179</v>
      </c>
      <c r="X10640">
        <v>50</v>
      </c>
      <c r="Y10640" t="s">
        <v>139</v>
      </c>
      <c r="Z10640" t="s">
        <v>180</v>
      </c>
      <c r="AA10640">
        <v>50</v>
      </c>
      <c r="AB10640" t="s">
        <v>139</v>
      </c>
      <c r="AC10640" t="s">
        <v>181</v>
      </c>
      <c r="AD10640">
        <v>35</v>
      </c>
      <c r="AE10640" t="s">
        <v>139</v>
      </c>
      <c r="AF10640" t="s">
        <v>182</v>
      </c>
      <c r="AG10640">
        <v>8</v>
      </c>
      <c r="AH10640" t="s">
        <v>139</v>
      </c>
      <c r="AI10640" t="s">
        <v>183</v>
      </c>
      <c r="AJ10640">
        <v>90</v>
      </c>
      <c r="AK10640" t="s">
        <v>139</v>
      </c>
      <c r="AL10640" t="s">
        <v>184</v>
      </c>
      <c r="AM10640">
        <v>1</v>
      </c>
      <c r="AN10640" t="s">
        <v>139</v>
      </c>
    </row>
    <row r="10641" spans="1:40" x14ac:dyDescent="0.2">
      <c r="A10641" s="26">
        <v>41904.564983819444</v>
      </c>
      <c r="B10641" t="s">
        <v>130</v>
      </c>
      <c r="C10641" t="s">
        <v>128</v>
      </c>
      <c r="D10641" t="s">
        <v>8374</v>
      </c>
      <c r="E10641" t="s">
        <v>133</v>
      </c>
      <c r="F10641" t="s">
        <v>134</v>
      </c>
      <c r="G10641" t="s">
        <v>135</v>
      </c>
      <c r="H10641" t="s">
        <v>186</v>
      </c>
      <c r="I10641">
        <v>33</v>
      </c>
      <c r="J10641" t="s">
        <v>139</v>
      </c>
      <c r="K10641" t="s">
        <v>187</v>
      </c>
      <c r="L10641">
        <v>33</v>
      </c>
      <c r="M10641" t="s">
        <v>139</v>
      </c>
      <c r="N10641" t="s">
        <v>188</v>
      </c>
      <c r="O10641">
        <v>34</v>
      </c>
      <c r="P10641" t="s">
        <v>139</v>
      </c>
      <c r="Q10641" t="s">
        <v>166</v>
      </c>
      <c r="R10641">
        <v>20</v>
      </c>
      <c r="S10641" t="s">
        <v>139</v>
      </c>
      <c r="T10641" t="s">
        <v>167</v>
      </c>
      <c r="U10641">
        <v>20</v>
      </c>
      <c r="V10641" t="s">
        <v>139</v>
      </c>
      <c r="W10641" t="s">
        <v>168</v>
      </c>
      <c r="X10641">
        <v>20</v>
      </c>
      <c r="Y10641" t="s">
        <v>139</v>
      </c>
      <c r="Z10641" t="s">
        <v>189</v>
      </c>
      <c r="AA10641">
        <v>20</v>
      </c>
      <c r="AB10641" t="s">
        <v>139</v>
      </c>
      <c r="AC10641" t="s">
        <v>190</v>
      </c>
      <c r="AD10641">
        <v>20</v>
      </c>
      <c r="AE10641" t="s">
        <v>139</v>
      </c>
      <c r="AF10641" t="s">
        <v>191</v>
      </c>
      <c r="AG10641">
        <v>20</v>
      </c>
      <c r="AH10641" t="s">
        <v>139</v>
      </c>
      <c r="AI10641" t="s">
        <v>170</v>
      </c>
      <c r="AJ10641">
        <v>115200</v>
      </c>
      <c r="AK10641" t="s">
        <v>139</v>
      </c>
      <c r="AL10641" t="s">
        <v>171</v>
      </c>
      <c r="AM10641">
        <v>12000</v>
      </c>
      <c r="AN10641" t="s">
        <v>139</v>
      </c>
    </row>
    <row r="10642" spans="1:40" x14ac:dyDescent="0.2">
      <c r="A10642" s="26">
        <v>41904.564983819444</v>
      </c>
      <c r="B10642" t="s">
        <v>130</v>
      </c>
      <c r="C10642" t="s">
        <v>128</v>
      </c>
      <c r="D10642" t="s">
        <v>8375</v>
      </c>
      <c r="E10642" t="s">
        <v>133</v>
      </c>
      <c r="F10642" t="s">
        <v>134</v>
      </c>
      <c r="G10642" t="s">
        <v>135</v>
      </c>
      <c r="H10642" t="s">
        <v>142</v>
      </c>
      <c r="I10642">
        <v>49</v>
      </c>
      <c r="J10642" t="s">
        <v>139</v>
      </c>
      <c r="K10642" t="s">
        <v>143</v>
      </c>
      <c r="L10642">
        <v>130</v>
      </c>
      <c r="M10642" t="s">
        <v>139</v>
      </c>
      <c r="N10642" t="s">
        <v>144</v>
      </c>
      <c r="O10642">
        <v>180</v>
      </c>
      <c r="P10642" t="s">
        <v>139</v>
      </c>
      <c r="Q10642" t="s">
        <v>145</v>
      </c>
      <c r="R10642">
        <v>140</v>
      </c>
      <c r="S10642" t="s">
        <v>139</v>
      </c>
      <c r="T10642" t="s">
        <v>146</v>
      </c>
      <c r="U10642">
        <v>80</v>
      </c>
      <c r="V10642" t="s">
        <v>139</v>
      </c>
      <c r="W10642" t="s">
        <v>147</v>
      </c>
      <c r="X10642">
        <v>101</v>
      </c>
      <c r="Y10642" t="s">
        <v>139</v>
      </c>
      <c r="Z10642" t="s">
        <v>148</v>
      </c>
      <c r="AA10642">
        <v>190</v>
      </c>
      <c r="AB10642" t="s">
        <v>139</v>
      </c>
      <c r="AC10642" t="s">
        <v>149</v>
      </c>
      <c r="AD10642">
        <v>20</v>
      </c>
      <c r="AE10642" t="s">
        <v>139</v>
      </c>
    </row>
    <row r="10643" spans="1:40" x14ac:dyDescent="0.2">
      <c r="A10643" s="26">
        <v>41904.564983819444</v>
      </c>
      <c r="B10643" t="s">
        <v>130</v>
      </c>
      <c r="C10643" t="s">
        <v>128</v>
      </c>
      <c r="D10643" t="s">
        <v>8376</v>
      </c>
    </row>
    <row r="10644" spans="1:40" x14ac:dyDescent="0.2">
      <c r="A10644" s="26">
        <v>41904.564983819444</v>
      </c>
      <c r="B10644" t="s">
        <v>130</v>
      </c>
      <c r="C10644" t="s">
        <v>128</v>
      </c>
      <c r="D10644" t="s">
        <v>8377</v>
      </c>
      <c r="E10644" t="s">
        <v>133</v>
      </c>
      <c r="F10644" t="s">
        <v>134</v>
      </c>
      <c r="G10644" t="s">
        <v>135</v>
      </c>
      <c r="H10644" t="s">
        <v>152</v>
      </c>
      <c r="I10644">
        <v>50</v>
      </c>
      <c r="J10644" t="s">
        <v>139</v>
      </c>
      <c r="K10644" t="s">
        <v>153</v>
      </c>
      <c r="L10644">
        <v>50</v>
      </c>
      <c r="M10644" t="s">
        <v>139</v>
      </c>
      <c r="N10644" t="s">
        <v>154</v>
      </c>
      <c r="O10644">
        <v>50</v>
      </c>
      <c r="P10644" t="s">
        <v>139</v>
      </c>
    </row>
    <row r="10645" spans="1:40" x14ac:dyDescent="0.2">
      <c r="A10645" s="26">
        <v>41904.564983819444</v>
      </c>
      <c r="B10645" t="s">
        <v>130</v>
      </c>
      <c r="C10645" t="s">
        <v>128</v>
      </c>
      <c r="D10645" t="s">
        <v>8378</v>
      </c>
      <c r="E10645" t="s">
        <v>133</v>
      </c>
      <c r="F10645" t="s">
        <v>134</v>
      </c>
      <c r="G10645" t="s">
        <v>135</v>
      </c>
      <c r="H10645" t="s">
        <v>156</v>
      </c>
      <c r="I10645">
        <v>35</v>
      </c>
      <c r="J10645" t="s">
        <v>139</v>
      </c>
      <c r="K10645" t="s">
        <v>157</v>
      </c>
      <c r="L10645">
        <v>5</v>
      </c>
      <c r="M10645" t="s">
        <v>139</v>
      </c>
      <c r="N10645" t="s">
        <v>158</v>
      </c>
      <c r="O10645">
        <v>60</v>
      </c>
      <c r="P10645" t="s">
        <v>139</v>
      </c>
    </row>
    <row r="10646" spans="1:40" x14ac:dyDescent="0.2">
      <c r="A10646" s="26">
        <v>41904.564983819444</v>
      </c>
      <c r="B10646" t="s">
        <v>130</v>
      </c>
      <c r="C10646" t="s">
        <v>128</v>
      </c>
      <c r="D10646" t="s">
        <v>8379</v>
      </c>
      <c r="E10646" t="s">
        <v>133</v>
      </c>
      <c r="F10646" t="s">
        <v>134</v>
      </c>
      <c r="G10646" t="s">
        <v>135</v>
      </c>
      <c r="H10646" t="s">
        <v>160</v>
      </c>
      <c r="I10646">
        <v>1</v>
      </c>
      <c r="J10646" t="s">
        <v>139</v>
      </c>
    </row>
    <row r="10647" spans="1:40" x14ac:dyDescent="0.2">
      <c r="A10647" s="26">
        <v>41904.564983819444</v>
      </c>
      <c r="B10647" t="s">
        <v>130</v>
      </c>
      <c r="C10647" t="s">
        <v>128</v>
      </c>
      <c r="D10647" t="s">
        <v>8380</v>
      </c>
      <c r="E10647" t="s">
        <v>133</v>
      </c>
      <c r="F10647" t="s">
        <v>134</v>
      </c>
      <c r="G10647" t="s">
        <v>135</v>
      </c>
      <c r="H10647" t="s">
        <v>162</v>
      </c>
      <c r="I10647">
        <v>30</v>
      </c>
      <c r="J10647" t="s">
        <v>139</v>
      </c>
      <c r="K10647" t="s">
        <v>163</v>
      </c>
      <c r="L10647">
        <v>30</v>
      </c>
      <c r="M10647" t="s">
        <v>139</v>
      </c>
      <c r="N10647" t="s">
        <v>164</v>
      </c>
      <c r="O10647">
        <v>30</v>
      </c>
      <c r="P10647" t="s">
        <v>139</v>
      </c>
      <c r="Q10647" t="s">
        <v>165</v>
      </c>
      <c r="R10647">
        <v>10</v>
      </c>
      <c r="S10647" t="s">
        <v>139</v>
      </c>
      <c r="T10647" t="s">
        <v>166</v>
      </c>
      <c r="U10647">
        <v>20</v>
      </c>
      <c r="V10647" t="s">
        <v>139</v>
      </c>
      <c r="W10647" t="s">
        <v>167</v>
      </c>
      <c r="X10647">
        <v>20</v>
      </c>
      <c r="Y10647" t="s">
        <v>139</v>
      </c>
      <c r="Z10647" t="s">
        <v>168</v>
      </c>
      <c r="AA10647">
        <v>20</v>
      </c>
      <c r="AB10647" t="s">
        <v>139</v>
      </c>
      <c r="AC10647" t="s">
        <v>169</v>
      </c>
      <c r="AD10647">
        <v>20</v>
      </c>
      <c r="AE10647" t="s">
        <v>139</v>
      </c>
      <c r="AF10647" t="s">
        <v>170</v>
      </c>
      <c r="AG10647">
        <v>115200</v>
      </c>
      <c r="AH10647" t="s">
        <v>139</v>
      </c>
      <c r="AI10647" t="s">
        <v>171</v>
      </c>
      <c r="AJ10647">
        <v>12000</v>
      </c>
      <c r="AK10647" t="s">
        <v>139</v>
      </c>
      <c r="AL10647" t="s">
        <v>172</v>
      </c>
      <c r="AM10647">
        <v>30000</v>
      </c>
      <c r="AN10647" t="s">
        <v>139</v>
      </c>
    </row>
    <row r="10648" spans="1:40" x14ac:dyDescent="0.2">
      <c r="A10648" s="26">
        <v>41904.564983819444</v>
      </c>
      <c r="B10648" t="s">
        <v>130</v>
      </c>
      <c r="C10648" t="s">
        <v>128</v>
      </c>
      <c r="D10648" t="s">
        <v>8381</v>
      </c>
      <c r="E10648" t="s">
        <v>133</v>
      </c>
      <c r="F10648" t="s">
        <v>134</v>
      </c>
      <c r="G10648" t="s">
        <v>135</v>
      </c>
      <c r="H10648" t="s">
        <v>174</v>
      </c>
      <c r="I10648">
        <v>60</v>
      </c>
      <c r="J10648" t="s">
        <v>139</v>
      </c>
      <c r="K10648" t="s">
        <v>175</v>
      </c>
      <c r="L10648">
        <v>40</v>
      </c>
      <c r="M10648" t="s">
        <v>139</v>
      </c>
      <c r="N10648" t="s">
        <v>176</v>
      </c>
      <c r="O10648">
        <v>50</v>
      </c>
      <c r="P10648" t="s">
        <v>139</v>
      </c>
      <c r="Q10648" t="s">
        <v>177</v>
      </c>
      <c r="R10648">
        <v>40</v>
      </c>
      <c r="S10648" t="s">
        <v>139</v>
      </c>
      <c r="T10648" t="s">
        <v>178</v>
      </c>
      <c r="U10648">
        <v>60</v>
      </c>
      <c r="V10648" t="s">
        <v>139</v>
      </c>
      <c r="W10648" t="s">
        <v>179</v>
      </c>
      <c r="X10648">
        <v>50</v>
      </c>
      <c r="Y10648" t="s">
        <v>139</v>
      </c>
      <c r="Z10648" t="s">
        <v>180</v>
      </c>
      <c r="AA10648">
        <v>50</v>
      </c>
      <c r="AB10648" t="s">
        <v>139</v>
      </c>
      <c r="AC10648" t="s">
        <v>181</v>
      </c>
      <c r="AD10648">
        <v>35</v>
      </c>
      <c r="AE10648" t="s">
        <v>139</v>
      </c>
      <c r="AF10648" t="s">
        <v>182</v>
      </c>
      <c r="AG10648">
        <v>8</v>
      </c>
      <c r="AH10648" t="s">
        <v>139</v>
      </c>
      <c r="AI10648" t="s">
        <v>183</v>
      </c>
      <c r="AJ10648">
        <v>90</v>
      </c>
      <c r="AK10648" t="s">
        <v>139</v>
      </c>
      <c r="AL10648" t="s">
        <v>184</v>
      </c>
      <c r="AM10648">
        <v>1</v>
      </c>
      <c r="AN10648" t="s">
        <v>139</v>
      </c>
    </row>
    <row r="10649" spans="1:40" x14ac:dyDescent="0.2">
      <c r="A10649" s="26">
        <v>41904.564983819444</v>
      </c>
      <c r="B10649" t="s">
        <v>130</v>
      </c>
      <c r="C10649" t="s">
        <v>128</v>
      </c>
      <c r="D10649" t="s">
        <v>8382</v>
      </c>
      <c r="E10649" t="s">
        <v>133</v>
      </c>
      <c r="F10649" t="s">
        <v>134</v>
      </c>
      <c r="G10649" t="s">
        <v>135</v>
      </c>
      <c r="H10649" t="s">
        <v>186</v>
      </c>
      <c r="I10649">
        <v>33</v>
      </c>
      <c r="J10649" t="s">
        <v>139</v>
      </c>
      <c r="K10649" t="s">
        <v>187</v>
      </c>
      <c r="L10649">
        <v>33</v>
      </c>
      <c r="M10649" t="s">
        <v>139</v>
      </c>
      <c r="N10649" t="s">
        <v>188</v>
      </c>
      <c r="O10649">
        <v>34</v>
      </c>
      <c r="P10649" t="s">
        <v>139</v>
      </c>
      <c r="Q10649" t="s">
        <v>166</v>
      </c>
      <c r="R10649">
        <v>20</v>
      </c>
      <c r="S10649" t="s">
        <v>139</v>
      </c>
      <c r="T10649" t="s">
        <v>167</v>
      </c>
      <c r="U10649">
        <v>20</v>
      </c>
      <c r="V10649" t="s">
        <v>139</v>
      </c>
      <c r="W10649" t="s">
        <v>168</v>
      </c>
      <c r="X10649">
        <v>20</v>
      </c>
      <c r="Y10649" t="s">
        <v>139</v>
      </c>
      <c r="Z10649" t="s">
        <v>189</v>
      </c>
      <c r="AA10649">
        <v>20</v>
      </c>
      <c r="AB10649" t="s">
        <v>139</v>
      </c>
      <c r="AC10649" t="s">
        <v>190</v>
      </c>
      <c r="AD10649">
        <v>20</v>
      </c>
      <c r="AE10649" t="s">
        <v>139</v>
      </c>
      <c r="AF10649" t="s">
        <v>191</v>
      </c>
      <c r="AG10649">
        <v>20</v>
      </c>
      <c r="AH10649" t="s">
        <v>139</v>
      </c>
      <c r="AI10649" t="s">
        <v>170</v>
      </c>
      <c r="AJ10649">
        <v>115200</v>
      </c>
      <c r="AK10649" t="s">
        <v>139</v>
      </c>
      <c r="AL10649" t="s">
        <v>171</v>
      </c>
      <c r="AM10649">
        <v>12000</v>
      </c>
      <c r="AN10649" t="s">
        <v>139</v>
      </c>
    </row>
    <row r="10650" spans="1:40" x14ac:dyDescent="0.2">
      <c r="A10650" s="26">
        <v>41904.564983819444</v>
      </c>
      <c r="B10650" t="s">
        <v>130</v>
      </c>
      <c r="C10650" t="s">
        <v>128</v>
      </c>
      <c r="D10650" t="s">
        <v>8383</v>
      </c>
      <c r="E10650" t="s">
        <v>133</v>
      </c>
      <c r="F10650" t="s">
        <v>134</v>
      </c>
      <c r="G10650" t="s">
        <v>135</v>
      </c>
      <c r="H10650" t="s">
        <v>142</v>
      </c>
      <c r="I10650">
        <v>49</v>
      </c>
      <c r="J10650" t="s">
        <v>139</v>
      </c>
      <c r="K10650" t="s">
        <v>143</v>
      </c>
      <c r="L10650">
        <v>130</v>
      </c>
      <c r="M10650" t="s">
        <v>139</v>
      </c>
      <c r="N10650" t="s">
        <v>144</v>
      </c>
      <c r="O10650">
        <v>180</v>
      </c>
      <c r="P10650" t="s">
        <v>139</v>
      </c>
      <c r="Q10650" t="s">
        <v>145</v>
      </c>
      <c r="R10650">
        <v>140</v>
      </c>
      <c r="S10650" t="s">
        <v>139</v>
      </c>
      <c r="T10650" t="s">
        <v>146</v>
      </c>
      <c r="U10650">
        <v>80</v>
      </c>
      <c r="V10650" t="s">
        <v>139</v>
      </c>
      <c r="W10650" t="s">
        <v>147</v>
      </c>
      <c r="X10650">
        <v>101</v>
      </c>
      <c r="Y10650" t="s">
        <v>139</v>
      </c>
      <c r="Z10650" t="s">
        <v>148</v>
      </c>
      <c r="AA10650">
        <v>190</v>
      </c>
      <c r="AB10650" t="s">
        <v>139</v>
      </c>
      <c r="AC10650" t="s">
        <v>149</v>
      </c>
      <c r="AD10650">
        <v>20</v>
      </c>
      <c r="AE10650" t="s">
        <v>139</v>
      </c>
    </row>
    <row r="10651" spans="1:40" x14ac:dyDescent="0.2">
      <c r="A10651" s="26">
        <v>41904.564983819444</v>
      </c>
      <c r="B10651" t="s">
        <v>130</v>
      </c>
      <c r="C10651" t="s">
        <v>128</v>
      </c>
      <c r="D10651" t="s">
        <v>8384</v>
      </c>
    </row>
    <row r="10652" spans="1:40" x14ac:dyDescent="0.2">
      <c r="A10652" s="26">
        <v>41904.564983819444</v>
      </c>
      <c r="B10652" t="s">
        <v>130</v>
      </c>
      <c r="C10652" t="s">
        <v>128</v>
      </c>
      <c r="D10652" t="s">
        <v>8385</v>
      </c>
      <c r="E10652" t="s">
        <v>133</v>
      </c>
      <c r="F10652" t="s">
        <v>134</v>
      </c>
      <c r="G10652" t="s">
        <v>135</v>
      </c>
      <c r="H10652" t="s">
        <v>152</v>
      </c>
      <c r="I10652">
        <v>50</v>
      </c>
      <c r="J10652" t="s">
        <v>139</v>
      </c>
      <c r="K10652" t="s">
        <v>153</v>
      </c>
      <c r="L10652">
        <v>50</v>
      </c>
      <c r="M10652" t="s">
        <v>139</v>
      </c>
      <c r="N10652" t="s">
        <v>154</v>
      </c>
      <c r="O10652">
        <v>50</v>
      </c>
      <c r="P10652" t="s">
        <v>139</v>
      </c>
    </row>
    <row r="10653" spans="1:40" x14ac:dyDescent="0.2">
      <c r="A10653" s="26">
        <v>41904.564983819444</v>
      </c>
      <c r="B10653" t="s">
        <v>130</v>
      </c>
      <c r="C10653" t="s">
        <v>128</v>
      </c>
      <c r="D10653" t="s">
        <v>8386</v>
      </c>
      <c r="E10653" t="s">
        <v>133</v>
      </c>
      <c r="F10653" t="s">
        <v>134</v>
      </c>
      <c r="G10653" t="s">
        <v>135</v>
      </c>
      <c r="H10653" t="s">
        <v>156</v>
      </c>
      <c r="I10653">
        <v>35</v>
      </c>
      <c r="J10653" t="s">
        <v>139</v>
      </c>
      <c r="K10653" t="s">
        <v>157</v>
      </c>
      <c r="L10653">
        <v>5</v>
      </c>
      <c r="M10653" t="s">
        <v>139</v>
      </c>
      <c r="N10653" t="s">
        <v>158</v>
      </c>
      <c r="O10653">
        <v>60</v>
      </c>
      <c r="P10653" t="s">
        <v>139</v>
      </c>
    </row>
    <row r="10654" spans="1:40" x14ac:dyDescent="0.2">
      <c r="A10654" s="26">
        <v>41904.564983819444</v>
      </c>
      <c r="B10654" t="s">
        <v>130</v>
      </c>
      <c r="C10654" t="s">
        <v>128</v>
      </c>
      <c r="D10654" t="s">
        <v>8387</v>
      </c>
      <c r="E10654" t="s">
        <v>133</v>
      </c>
      <c r="F10654" t="s">
        <v>134</v>
      </c>
      <c r="G10654" t="s">
        <v>135</v>
      </c>
      <c r="H10654" t="s">
        <v>160</v>
      </c>
      <c r="I10654">
        <v>1</v>
      </c>
      <c r="J10654" t="s">
        <v>139</v>
      </c>
    </row>
    <row r="10655" spans="1:40" x14ac:dyDescent="0.2">
      <c r="A10655" s="26">
        <v>41904.564983819444</v>
      </c>
      <c r="B10655" t="s">
        <v>130</v>
      </c>
      <c r="C10655" t="s">
        <v>646</v>
      </c>
      <c r="D10655" t="s">
        <v>8388</v>
      </c>
      <c r="E10655" t="s">
        <v>133</v>
      </c>
      <c r="F10655" t="s">
        <v>134</v>
      </c>
      <c r="G10655" t="s">
        <v>135</v>
      </c>
      <c r="H10655" t="s">
        <v>162</v>
      </c>
      <c r="I10655">
        <v>30</v>
      </c>
      <c r="J10655" t="s">
        <v>139</v>
      </c>
      <c r="K10655" t="s">
        <v>163</v>
      </c>
      <c r="L10655">
        <v>30</v>
      </c>
      <c r="M10655" t="s">
        <v>139</v>
      </c>
      <c r="N10655" t="s">
        <v>164</v>
      </c>
      <c r="O10655">
        <v>30</v>
      </c>
      <c r="P10655" t="s">
        <v>139</v>
      </c>
      <c r="Q10655" t="s">
        <v>165</v>
      </c>
      <c r="R10655">
        <v>10</v>
      </c>
      <c r="S10655" t="s">
        <v>139</v>
      </c>
      <c r="T10655" t="s">
        <v>166</v>
      </c>
      <c r="U10655">
        <v>20</v>
      </c>
      <c r="V10655" t="s">
        <v>139</v>
      </c>
      <c r="W10655" t="s">
        <v>167</v>
      </c>
      <c r="X10655">
        <v>20</v>
      </c>
      <c r="Y10655" t="s">
        <v>139</v>
      </c>
      <c r="Z10655" t="s">
        <v>168</v>
      </c>
      <c r="AA10655">
        <v>20</v>
      </c>
      <c r="AB10655" t="s">
        <v>139</v>
      </c>
      <c r="AC10655" t="s">
        <v>169</v>
      </c>
      <c r="AD10655">
        <v>20</v>
      </c>
      <c r="AE10655" t="s">
        <v>139</v>
      </c>
      <c r="AF10655" t="s">
        <v>170</v>
      </c>
      <c r="AG10655">
        <v>115200</v>
      </c>
      <c r="AH10655" t="s">
        <v>139</v>
      </c>
      <c r="AI10655" t="s">
        <v>171</v>
      </c>
      <c r="AJ10655">
        <v>12000</v>
      </c>
      <c r="AK10655" t="s">
        <v>139</v>
      </c>
      <c r="AL10655" t="s">
        <v>172</v>
      </c>
      <c r="AM10655">
        <v>30000</v>
      </c>
      <c r="AN10655" t="s">
        <v>139</v>
      </c>
    </row>
    <row r="10656" spans="1:40" x14ac:dyDescent="0.2">
      <c r="A10656" s="26">
        <v>41904.564983819444</v>
      </c>
      <c r="B10656" t="s">
        <v>130</v>
      </c>
      <c r="C10656" t="s">
        <v>646</v>
      </c>
      <c r="D10656" t="s">
        <v>8389</v>
      </c>
      <c r="E10656" t="s">
        <v>133</v>
      </c>
      <c r="F10656" t="s">
        <v>134</v>
      </c>
      <c r="G10656" t="s">
        <v>135</v>
      </c>
      <c r="H10656" t="s">
        <v>174</v>
      </c>
      <c r="I10656">
        <v>60</v>
      </c>
      <c r="J10656" t="s">
        <v>139</v>
      </c>
      <c r="K10656" t="s">
        <v>175</v>
      </c>
      <c r="L10656">
        <v>40</v>
      </c>
      <c r="M10656" t="s">
        <v>139</v>
      </c>
      <c r="N10656" t="s">
        <v>176</v>
      </c>
      <c r="O10656">
        <v>50</v>
      </c>
      <c r="P10656" t="s">
        <v>139</v>
      </c>
      <c r="Q10656" t="s">
        <v>177</v>
      </c>
      <c r="R10656">
        <v>40</v>
      </c>
      <c r="S10656" t="s">
        <v>139</v>
      </c>
      <c r="T10656" t="s">
        <v>178</v>
      </c>
      <c r="U10656">
        <v>60</v>
      </c>
      <c r="V10656" t="s">
        <v>139</v>
      </c>
      <c r="W10656" t="s">
        <v>179</v>
      </c>
      <c r="X10656">
        <v>50</v>
      </c>
      <c r="Y10656" t="s">
        <v>139</v>
      </c>
      <c r="Z10656" t="s">
        <v>180</v>
      </c>
      <c r="AA10656">
        <v>50</v>
      </c>
      <c r="AB10656" t="s">
        <v>139</v>
      </c>
      <c r="AC10656" t="s">
        <v>181</v>
      </c>
      <c r="AD10656">
        <v>35</v>
      </c>
      <c r="AE10656" t="s">
        <v>139</v>
      </c>
      <c r="AF10656" t="s">
        <v>182</v>
      </c>
      <c r="AG10656">
        <v>8</v>
      </c>
      <c r="AH10656" t="s">
        <v>139</v>
      </c>
      <c r="AI10656" t="s">
        <v>183</v>
      </c>
      <c r="AJ10656">
        <v>90</v>
      </c>
      <c r="AK10656" t="s">
        <v>139</v>
      </c>
      <c r="AL10656" t="s">
        <v>184</v>
      </c>
      <c r="AM10656">
        <v>1</v>
      </c>
      <c r="AN10656" t="s">
        <v>139</v>
      </c>
    </row>
    <row r="10657" spans="1:40" x14ac:dyDescent="0.2">
      <c r="A10657" s="26">
        <v>41904.564983819444</v>
      </c>
      <c r="B10657" t="s">
        <v>130</v>
      </c>
      <c r="C10657" t="s">
        <v>646</v>
      </c>
      <c r="D10657" t="s">
        <v>8390</v>
      </c>
      <c r="E10657" t="s">
        <v>133</v>
      </c>
      <c r="F10657" t="s">
        <v>134</v>
      </c>
      <c r="G10657" t="s">
        <v>135</v>
      </c>
      <c r="H10657" t="s">
        <v>186</v>
      </c>
      <c r="I10657">
        <v>33</v>
      </c>
      <c r="J10657" t="s">
        <v>139</v>
      </c>
      <c r="K10657" t="s">
        <v>187</v>
      </c>
      <c r="L10657">
        <v>33</v>
      </c>
      <c r="M10657" t="s">
        <v>139</v>
      </c>
      <c r="N10657" t="s">
        <v>188</v>
      </c>
      <c r="O10657">
        <v>34</v>
      </c>
      <c r="P10657" t="s">
        <v>139</v>
      </c>
      <c r="Q10657" t="s">
        <v>166</v>
      </c>
      <c r="R10657">
        <v>20</v>
      </c>
      <c r="S10657" t="s">
        <v>139</v>
      </c>
      <c r="T10657" t="s">
        <v>167</v>
      </c>
      <c r="U10657">
        <v>20</v>
      </c>
      <c r="V10657" t="s">
        <v>139</v>
      </c>
      <c r="W10657" t="s">
        <v>168</v>
      </c>
      <c r="X10657">
        <v>20</v>
      </c>
      <c r="Y10657" t="s">
        <v>139</v>
      </c>
      <c r="Z10657" t="s">
        <v>189</v>
      </c>
      <c r="AA10657">
        <v>20</v>
      </c>
      <c r="AB10657" t="s">
        <v>139</v>
      </c>
      <c r="AC10657" t="s">
        <v>190</v>
      </c>
      <c r="AD10657">
        <v>20</v>
      </c>
      <c r="AE10657" t="s">
        <v>139</v>
      </c>
      <c r="AF10657" t="s">
        <v>191</v>
      </c>
      <c r="AG10657">
        <v>20</v>
      </c>
      <c r="AH10657" t="s">
        <v>139</v>
      </c>
      <c r="AI10657" t="s">
        <v>170</v>
      </c>
      <c r="AJ10657">
        <v>115200</v>
      </c>
      <c r="AK10657" t="s">
        <v>139</v>
      </c>
      <c r="AL10657" t="s">
        <v>171</v>
      </c>
      <c r="AM10657">
        <v>12000</v>
      </c>
      <c r="AN10657" t="s">
        <v>139</v>
      </c>
    </row>
    <row r="10658" spans="1:40" x14ac:dyDescent="0.2">
      <c r="A10658" s="26">
        <v>41904.564983819444</v>
      </c>
      <c r="B10658" t="s">
        <v>130</v>
      </c>
      <c r="C10658" t="s">
        <v>646</v>
      </c>
      <c r="D10658" t="s">
        <v>8391</v>
      </c>
      <c r="E10658" t="s">
        <v>133</v>
      </c>
      <c r="F10658" t="s">
        <v>134</v>
      </c>
      <c r="G10658" t="s">
        <v>135</v>
      </c>
      <c r="H10658" t="s">
        <v>142</v>
      </c>
      <c r="I10658">
        <v>49</v>
      </c>
      <c r="J10658" t="s">
        <v>139</v>
      </c>
      <c r="K10658" t="s">
        <v>143</v>
      </c>
      <c r="L10658">
        <v>130</v>
      </c>
      <c r="M10658" t="s">
        <v>139</v>
      </c>
      <c r="N10658" t="s">
        <v>144</v>
      </c>
      <c r="O10658">
        <v>180</v>
      </c>
      <c r="P10658" t="s">
        <v>139</v>
      </c>
      <c r="Q10658" t="s">
        <v>145</v>
      </c>
      <c r="R10658">
        <v>140</v>
      </c>
      <c r="S10658" t="s">
        <v>139</v>
      </c>
      <c r="T10658" t="s">
        <v>146</v>
      </c>
      <c r="U10658">
        <v>80</v>
      </c>
      <c r="V10658" t="s">
        <v>139</v>
      </c>
      <c r="W10658" t="s">
        <v>147</v>
      </c>
      <c r="X10658">
        <v>101</v>
      </c>
      <c r="Y10658" t="s">
        <v>139</v>
      </c>
      <c r="Z10658" t="s">
        <v>148</v>
      </c>
      <c r="AA10658">
        <v>190</v>
      </c>
      <c r="AB10658" t="s">
        <v>139</v>
      </c>
      <c r="AC10658" t="s">
        <v>149</v>
      </c>
      <c r="AD10658">
        <v>20</v>
      </c>
      <c r="AE10658" t="s">
        <v>139</v>
      </c>
    </row>
    <row r="10659" spans="1:40" x14ac:dyDescent="0.2">
      <c r="A10659" s="26">
        <v>41904.564983819444</v>
      </c>
      <c r="B10659" t="s">
        <v>130</v>
      </c>
      <c r="C10659" t="s">
        <v>646</v>
      </c>
      <c r="D10659" t="s">
        <v>8392</v>
      </c>
    </row>
    <row r="10660" spans="1:40" x14ac:dyDescent="0.2">
      <c r="A10660" s="26">
        <v>41904.564983819444</v>
      </c>
      <c r="B10660" t="s">
        <v>130</v>
      </c>
      <c r="C10660" t="s">
        <v>646</v>
      </c>
      <c r="D10660" t="s">
        <v>8393</v>
      </c>
      <c r="E10660" t="s">
        <v>133</v>
      </c>
      <c r="F10660" t="s">
        <v>134</v>
      </c>
      <c r="G10660" t="s">
        <v>135</v>
      </c>
      <c r="H10660" t="s">
        <v>152</v>
      </c>
      <c r="I10660">
        <v>50</v>
      </c>
      <c r="J10660" t="s">
        <v>139</v>
      </c>
      <c r="K10660" t="s">
        <v>153</v>
      </c>
      <c r="L10660">
        <v>50</v>
      </c>
      <c r="M10660" t="s">
        <v>139</v>
      </c>
      <c r="N10660" t="s">
        <v>154</v>
      </c>
      <c r="O10660">
        <v>50</v>
      </c>
      <c r="P10660" t="s">
        <v>139</v>
      </c>
    </row>
    <row r="10661" spans="1:40" x14ac:dyDescent="0.2">
      <c r="A10661" s="26">
        <v>41904.564983819444</v>
      </c>
      <c r="B10661" t="s">
        <v>130</v>
      </c>
      <c r="C10661" t="s">
        <v>646</v>
      </c>
      <c r="D10661" t="s">
        <v>8394</v>
      </c>
      <c r="E10661" t="s">
        <v>133</v>
      </c>
      <c r="F10661" t="s">
        <v>134</v>
      </c>
      <c r="G10661" t="s">
        <v>135</v>
      </c>
      <c r="H10661" t="s">
        <v>156</v>
      </c>
      <c r="I10661">
        <v>35</v>
      </c>
      <c r="J10661" t="s">
        <v>139</v>
      </c>
      <c r="K10661" t="s">
        <v>157</v>
      </c>
      <c r="L10661">
        <v>5</v>
      </c>
      <c r="M10661" t="s">
        <v>139</v>
      </c>
      <c r="N10661" t="s">
        <v>158</v>
      </c>
      <c r="O10661">
        <v>60</v>
      </c>
      <c r="P10661" t="s">
        <v>139</v>
      </c>
    </row>
    <row r="10662" spans="1:40" x14ac:dyDescent="0.2">
      <c r="A10662" s="26">
        <v>41904.564983819444</v>
      </c>
      <c r="B10662" t="s">
        <v>130</v>
      </c>
      <c r="C10662" t="s">
        <v>646</v>
      </c>
      <c r="D10662" t="s">
        <v>8395</v>
      </c>
      <c r="E10662" t="s">
        <v>133</v>
      </c>
      <c r="F10662" t="s">
        <v>134</v>
      </c>
      <c r="G10662" t="s">
        <v>135</v>
      </c>
      <c r="H10662" t="s">
        <v>160</v>
      </c>
      <c r="I10662">
        <v>1</v>
      </c>
      <c r="J10662" t="s">
        <v>139</v>
      </c>
    </row>
    <row r="10663" spans="1:40" x14ac:dyDescent="0.2">
      <c r="A10663" s="26">
        <v>41904.564983819444</v>
      </c>
      <c r="B10663" t="s">
        <v>130</v>
      </c>
      <c r="C10663" t="s">
        <v>646</v>
      </c>
      <c r="D10663" t="s">
        <v>8396</v>
      </c>
      <c r="E10663" t="s">
        <v>133</v>
      </c>
      <c r="F10663" t="s">
        <v>134</v>
      </c>
      <c r="G10663" t="s">
        <v>135</v>
      </c>
      <c r="H10663" t="s">
        <v>162</v>
      </c>
      <c r="I10663">
        <v>30</v>
      </c>
      <c r="J10663" t="s">
        <v>139</v>
      </c>
      <c r="K10663" t="s">
        <v>163</v>
      </c>
      <c r="L10663">
        <v>30</v>
      </c>
      <c r="M10663" t="s">
        <v>139</v>
      </c>
      <c r="N10663" t="s">
        <v>164</v>
      </c>
      <c r="O10663">
        <v>30</v>
      </c>
      <c r="P10663" t="s">
        <v>139</v>
      </c>
      <c r="Q10663" t="s">
        <v>165</v>
      </c>
      <c r="R10663">
        <v>10</v>
      </c>
      <c r="S10663" t="s">
        <v>139</v>
      </c>
      <c r="T10663" t="s">
        <v>166</v>
      </c>
      <c r="U10663">
        <v>20</v>
      </c>
      <c r="V10663" t="s">
        <v>139</v>
      </c>
      <c r="W10663" t="s">
        <v>167</v>
      </c>
      <c r="X10663">
        <v>20</v>
      </c>
      <c r="Y10663" t="s">
        <v>139</v>
      </c>
      <c r="Z10663" t="s">
        <v>168</v>
      </c>
      <c r="AA10663">
        <v>20</v>
      </c>
      <c r="AB10663" t="s">
        <v>139</v>
      </c>
      <c r="AC10663" t="s">
        <v>169</v>
      </c>
      <c r="AD10663">
        <v>20</v>
      </c>
      <c r="AE10663" t="s">
        <v>139</v>
      </c>
      <c r="AF10663" t="s">
        <v>170</v>
      </c>
      <c r="AG10663">
        <v>115200</v>
      </c>
      <c r="AH10663" t="s">
        <v>139</v>
      </c>
      <c r="AI10663" t="s">
        <v>171</v>
      </c>
      <c r="AJ10663">
        <v>12000</v>
      </c>
      <c r="AK10663" t="s">
        <v>139</v>
      </c>
      <c r="AL10663" t="s">
        <v>172</v>
      </c>
      <c r="AM10663">
        <v>30000</v>
      </c>
      <c r="AN10663" t="s">
        <v>139</v>
      </c>
    </row>
    <row r="10664" spans="1:40" x14ac:dyDescent="0.2">
      <c r="A10664" s="26">
        <v>41904.564983819444</v>
      </c>
      <c r="B10664" t="s">
        <v>130</v>
      </c>
      <c r="C10664" t="s">
        <v>646</v>
      </c>
      <c r="D10664" t="s">
        <v>8397</v>
      </c>
      <c r="E10664" t="s">
        <v>133</v>
      </c>
      <c r="F10664" t="s">
        <v>134</v>
      </c>
      <c r="G10664" t="s">
        <v>135</v>
      </c>
      <c r="H10664" t="s">
        <v>174</v>
      </c>
      <c r="I10664">
        <v>60</v>
      </c>
      <c r="J10664" t="s">
        <v>139</v>
      </c>
      <c r="K10664" t="s">
        <v>175</v>
      </c>
      <c r="L10664">
        <v>40</v>
      </c>
      <c r="M10664" t="s">
        <v>139</v>
      </c>
      <c r="N10664" t="s">
        <v>176</v>
      </c>
      <c r="O10664">
        <v>50</v>
      </c>
      <c r="P10664" t="s">
        <v>139</v>
      </c>
      <c r="Q10664" t="s">
        <v>177</v>
      </c>
      <c r="R10664">
        <v>40</v>
      </c>
      <c r="S10664" t="s">
        <v>139</v>
      </c>
      <c r="T10664" t="s">
        <v>178</v>
      </c>
      <c r="U10664">
        <v>60</v>
      </c>
      <c r="V10664" t="s">
        <v>139</v>
      </c>
      <c r="W10664" t="s">
        <v>179</v>
      </c>
      <c r="X10664">
        <v>50</v>
      </c>
      <c r="Y10664" t="s">
        <v>139</v>
      </c>
      <c r="Z10664" t="s">
        <v>180</v>
      </c>
      <c r="AA10664">
        <v>50</v>
      </c>
      <c r="AB10664" t="s">
        <v>139</v>
      </c>
      <c r="AC10664" t="s">
        <v>181</v>
      </c>
      <c r="AD10664">
        <v>35</v>
      </c>
      <c r="AE10664" t="s">
        <v>139</v>
      </c>
      <c r="AF10664" t="s">
        <v>182</v>
      </c>
      <c r="AG10664">
        <v>8</v>
      </c>
      <c r="AH10664" t="s">
        <v>139</v>
      </c>
      <c r="AI10664" t="s">
        <v>183</v>
      </c>
      <c r="AJ10664">
        <v>90</v>
      </c>
      <c r="AK10664" t="s">
        <v>139</v>
      </c>
      <c r="AL10664" t="s">
        <v>184</v>
      </c>
      <c r="AM10664">
        <v>1</v>
      </c>
      <c r="AN10664" t="s">
        <v>139</v>
      </c>
    </row>
    <row r="10665" spans="1:40" x14ac:dyDescent="0.2">
      <c r="A10665" s="26">
        <v>41904.564983819444</v>
      </c>
      <c r="B10665" t="s">
        <v>130</v>
      </c>
      <c r="C10665" t="s">
        <v>646</v>
      </c>
      <c r="D10665" t="s">
        <v>8398</v>
      </c>
      <c r="E10665" t="s">
        <v>133</v>
      </c>
      <c r="F10665" t="s">
        <v>134</v>
      </c>
      <c r="G10665" t="s">
        <v>135</v>
      </c>
      <c r="H10665" t="s">
        <v>186</v>
      </c>
      <c r="I10665">
        <v>33</v>
      </c>
      <c r="J10665" t="s">
        <v>139</v>
      </c>
      <c r="K10665" t="s">
        <v>187</v>
      </c>
      <c r="L10665">
        <v>33</v>
      </c>
      <c r="M10665" t="s">
        <v>139</v>
      </c>
      <c r="N10665" t="s">
        <v>188</v>
      </c>
      <c r="O10665">
        <v>34</v>
      </c>
      <c r="P10665" t="s">
        <v>139</v>
      </c>
      <c r="Q10665" t="s">
        <v>166</v>
      </c>
      <c r="R10665">
        <v>20</v>
      </c>
      <c r="S10665" t="s">
        <v>139</v>
      </c>
      <c r="T10665" t="s">
        <v>167</v>
      </c>
      <c r="U10665">
        <v>20</v>
      </c>
      <c r="V10665" t="s">
        <v>139</v>
      </c>
      <c r="W10665" t="s">
        <v>168</v>
      </c>
      <c r="X10665">
        <v>20</v>
      </c>
      <c r="Y10665" t="s">
        <v>139</v>
      </c>
      <c r="Z10665" t="s">
        <v>189</v>
      </c>
      <c r="AA10665">
        <v>20</v>
      </c>
      <c r="AB10665" t="s">
        <v>139</v>
      </c>
      <c r="AC10665" t="s">
        <v>190</v>
      </c>
      <c r="AD10665">
        <v>20</v>
      </c>
      <c r="AE10665" t="s">
        <v>139</v>
      </c>
      <c r="AF10665" t="s">
        <v>191</v>
      </c>
      <c r="AG10665">
        <v>20</v>
      </c>
      <c r="AH10665" t="s">
        <v>139</v>
      </c>
      <c r="AI10665" t="s">
        <v>170</v>
      </c>
      <c r="AJ10665">
        <v>115200</v>
      </c>
      <c r="AK10665" t="s">
        <v>139</v>
      </c>
      <c r="AL10665" t="s">
        <v>171</v>
      </c>
      <c r="AM10665">
        <v>12000</v>
      </c>
      <c r="AN10665" t="s">
        <v>139</v>
      </c>
    </row>
    <row r="10666" spans="1:40" x14ac:dyDescent="0.2">
      <c r="A10666" s="26">
        <v>41904.564983819444</v>
      </c>
      <c r="B10666" t="s">
        <v>130</v>
      </c>
      <c r="C10666" t="s">
        <v>646</v>
      </c>
      <c r="D10666" t="s">
        <v>8399</v>
      </c>
      <c r="E10666" t="s">
        <v>133</v>
      </c>
      <c r="F10666" t="s">
        <v>134</v>
      </c>
      <c r="G10666" t="s">
        <v>135</v>
      </c>
      <c r="H10666" t="s">
        <v>142</v>
      </c>
      <c r="I10666">
        <v>49</v>
      </c>
      <c r="J10666" t="s">
        <v>139</v>
      </c>
      <c r="K10666" t="s">
        <v>143</v>
      </c>
      <c r="L10666">
        <v>130</v>
      </c>
      <c r="M10666" t="s">
        <v>139</v>
      </c>
      <c r="N10666" t="s">
        <v>144</v>
      </c>
      <c r="O10666">
        <v>180</v>
      </c>
      <c r="P10666" t="s">
        <v>139</v>
      </c>
      <c r="Q10666" t="s">
        <v>145</v>
      </c>
      <c r="R10666">
        <v>140</v>
      </c>
      <c r="S10666" t="s">
        <v>139</v>
      </c>
      <c r="T10666" t="s">
        <v>146</v>
      </c>
      <c r="U10666">
        <v>80</v>
      </c>
      <c r="V10666" t="s">
        <v>139</v>
      </c>
      <c r="W10666" t="s">
        <v>147</v>
      </c>
      <c r="X10666">
        <v>101</v>
      </c>
      <c r="Y10666" t="s">
        <v>139</v>
      </c>
      <c r="Z10666" t="s">
        <v>148</v>
      </c>
      <c r="AA10666">
        <v>190</v>
      </c>
      <c r="AB10666" t="s">
        <v>139</v>
      </c>
      <c r="AC10666" t="s">
        <v>149</v>
      </c>
      <c r="AD10666">
        <v>20</v>
      </c>
      <c r="AE10666" t="s">
        <v>139</v>
      </c>
    </row>
    <row r="10667" spans="1:40" x14ac:dyDescent="0.2">
      <c r="A10667" s="26">
        <v>41904.564983819444</v>
      </c>
      <c r="B10667" t="s">
        <v>130</v>
      </c>
      <c r="C10667" t="s">
        <v>646</v>
      </c>
      <c r="D10667" t="s">
        <v>8400</v>
      </c>
    </row>
    <row r="10668" spans="1:40" x14ac:dyDescent="0.2">
      <c r="A10668" s="26">
        <v>41904.564983819444</v>
      </c>
      <c r="B10668" t="s">
        <v>130</v>
      </c>
      <c r="C10668" t="s">
        <v>646</v>
      </c>
      <c r="D10668" t="s">
        <v>8401</v>
      </c>
      <c r="E10668" t="s">
        <v>133</v>
      </c>
      <c r="F10668" t="s">
        <v>134</v>
      </c>
      <c r="G10668" t="s">
        <v>135</v>
      </c>
      <c r="H10668" t="s">
        <v>152</v>
      </c>
      <c r="I10668">
        <v>50</v>
      </c>
      <c r="J10668" t="s">
        <v>139</v>
      </c>
      <c r="K10668" t="s">
        <v>153</v>
      </c>
      <c r="L10668">
        <v>50</v>
      </c>
      <c r="M10668" t="s">
        <v>139</v>
      </c>
      <c r="N10668" t="s">
        <v>154</v>
      </c>
      <c r="O10668">
        <v>50</v>
      </c>
      <c r="P10668" t="s">
        <v>139</v>
      </c>
    </row>
    <row r="10669" spans="1:40" x14ac:dyDescent="0.2">
      <c r="A10669" s="26">
        <v>41904.564983819444</v>
      </c>
      <c r="B10669" t="s">
        <v>130</v>
      </c>
      <c r="C10669" t="s">
        <v>646</v>
      </c>
      <c r="D10669" t="s">
        <v>8402</v>
      </c>
      <c r="E10669" t="s">
        <v>133</v>
      </c>
      <c r="F10669" t="s">
        <v>134</v>
      </c>
      <c r="G10669" t="s">
        <v>135</v>
      </c>
      <c r="H10669" t="s">
        <v>156</v>
      </c>
      <c r="I10669">
        <v>35</v>
      </c>
      <c r="J10669" t="s">
        <v>139</v>
      </c>
      <c r="K10669" t="s">
        <v>157</v>
      </c>
      <c r="L10669">
        <v>5</v>
      </c>
      <c r="M10669" t="s">
        <v>139</v>
      </c>
      <c r="N10669" t="s">
        <v>158</v>
      </c>
      <c r="O10669">
        <v>60</v>
      </c>
      <c r="P10669" t="s">
        <v>139</v>
      </c>
    </row>
    <row r="10670" spans="1:40" x14ac:dyDescent="0.2">
      <c r="A10670" s="26">
        <v>41904.564983819444</v>
      </c>
      <c r="B10670" t="s">
        <v>130</v>
      </c>
      <c r="C10670" t="s">
        <v>646</v>
      </c>
      <c r="D10670" t="s">
        <v>8403</v>
      </c>
      <c r="E10670" t="s">
        <v>133</v>
      </c>
      <c r="F10670" t="s">
        <v>134</v>
      </c>
      <c r="G10670" t="s">
        <v>135</v>
      </c>
      <c r="H10670" t="s">
        <v>160</v>
      </c>
      <c r="I10670">
        <v>1</v>
      </c>
      <c r="J10670" t="s">
        <v>139</v>
      </c>
    </row>
    <row r="10671" spans="1:40" x14ac:dyDescent="0.2">
      <c r="A10671" s="26">
        <v>41904.564983819444</v>
      </c>
      <c r="B10671" t="s">
        <v>130</v>
      </c>
      <c r="C10671" t="s">
        <v>647</v>
      </c>
      <c r="D10671" t="s">
        <v>8404</v>
      </c>
      <c r="E10671" t="s">
        <v>133</v>
      </c>
      <c r="F10671" t="s">
        <v>134</v>
      </c>
      <c r="G10671" t="s">
        <v>135</v>
      </c>
      <c r="H10671" t="s">
        <v>156</v>
      </c>
      <c r="I10671">
        <v>35</v>
      </c>
      <c r="J10671" t="s">
        <v>139</v>
      </c>
      <c r="K10671" t="s">
        <v>157</v>
      </c>
      <c r="L10671">
        <v>5</v>
      </c>
      <c r="M10671" t="s">
        <v>139</v>
      </c>
      <c r="N10671" t="s">
        <v>158</v>
      </c>
      <c r="O10671">
        <v>60</v>
      </c>
      <c r="P10671" t="s">
        <v>139</v>
      </c>
    </row>
    <row r="10672" spans="1:40" x14ac:dyDescent="0.2">
      <c r="A10672" s="26">
        <v>41904.564983819444</v>
      </c>
      <c r="B10672" t="s">
        <v>130</v>
      </c>
      <c r="C10672" t="s">
        <v>647</v>
      </c>
      <c r="D10672" t="s">
        <v>8405</v>
      </c>
      <c r="E10672" t="s">
        <v>133</v>
      </c>
      <c r="F10672" t="s">
        <v>134</v>
      </c>
      <c r="G10672" t="s">
        <v>135</v>
      </c>
      <c r="H10672" t="s">
        <v>160</v>
      </c>
      <c r="I10672">
        <v>1</v>
      </c>
      <c r="J10672" t="s">
        <v>139</v>
      </c>
    </row>
    <row r="10673" spans="1:40" x14ac:dyDescent="0.2">
      <c r="A10673" s="26">
        <v>41904.564983819444</v>
      </c>
      <c r="B10673" t="s">
        <v>130</v>
      </c>
      <c r="C10673" t="s">
        <v>647</v>
      </c>
      <c r="D10673" t="s">
        <v>8406</v>
      </c>
      <c r="E10673" t="s">
        <v>133</v>
      </c>
      <c r="F10673" t="s">
        <v>134</v>
      </c>
      <c r="G10673" t="s">
        <v>135</v>
      </c>
      <c r="H10673" t="s">
        <v>162</v>
      </c>
      <c r="I10673">
        <v>30</v>
      </c>
      <c r="J10673" t="s">
        <v>139</v>
      </c>
      <c r="K10673" t="s">
        <v>163</v>
      </c>
      <c r="L10673">
        <v>30</v>
      </c>
      <c r="M10673" t="s">
        <v>139</v>
      </c>
      <c r="N10673" t="s">
        <v>164</v>
      </c>
      <c r="O10673">
        <v>30</v>
      </c>
      <c r="P10673" t="s">
        <v>139</v>
      </c>
      <c r="Q10673" t="s">
        <v>165</v>
      </c>
      <c r="R10673">
        <v>10</v>
      </c>
      <c r="S10673" t="s">
        <v>139</v>
      </c>
      <c r="T10673" t="s">
        <v>166</v>
      </c>
      <c r="U10673">
        <v>20</v>
      </c>
      <c r="V10673" t="s">
        <v>139</v>
      </c>
      <c r="W10673" t="s">
        <v>167</v>
      </c>
      <c r="X10673">
        <v>20</v>
      </c>
      <c r="Y10673" t="s">
        <v>139</v>
      </c>
      <c r="Z10673" t="s">
        <v>168</v>
      </c>
      <c r="AA10673">
        <v>20</v>
      </c>
      <c r="AB10673" t="s">
        <v>139</v>
      </c>
      <c r="AC10673" t="s">
        <v>169</v>
      </c>
      <c r="AD10673">
        <v>20</v>
      </c>
      <c r="AE10673" t="s">
        <v>139</v>
      </c>
      <c r="AF10673" t="s">
        <v>170</v>
      </c>
      <c r="AG10673">
        <v>115200</v>
      </c>
      <c r="AH10673" t="s">
        <v>139</v>
      </c>
      <c r="AI10673" t="s">
        <v>171</v>
      </c>
      <c r="AJ10673">
        <v>12000</v>
      </c>
      <c r="AK10673" t="s">
        <v>139</v>
      </c>
      <c r="AL10673" t="s">
        <v>172</v>
      </c>
      <c r="AM10673">
        <v>30000</v>
      </c>
      <c r="AN10673" t="s">
        <v>139</v>
      </c>
    </row>
    <row r="10674" spans="1:40" x14ac:dyDescent="0.2">
      <c r="A10674" s="26">
        <v>41904.564983819444</v>
      </c>
      <c r="B10674" t="s">
        <v>130</v>
      </c>
      <c r="C10674" t="s">
        <v>647</v>
      </c>
      <c r="D10674" t="s">
        <v>8407</v>
      </c>
      <c r="E10674" t="s">
        <v>133</v>
      </c>
      <c r="F10674" t="s">
        <v>134</v>
      </c>
      <c r="G10674" t="s">
        <v>135</v>
      </c>
      <c r="H10674" t="s">
        <v>174</v>
      </c>
      <c r="I10674">
        <v>60</v>
      </c>
      <c r="J10674" t="s">
        <v>139</v>
      </c>
      <c r="K10674" t="s">
        <v>175</v>
      </c>
      <c r="L10674">
        <v>40</v>
      </c>
      <c r="M10674" t="s">
        <v>139</v>
      </c>
      <c r="N10674" t="s">
        <v>176</v>
      </c>
      <c r="O10674">
        <v>50</v>
      </c>
      <c r="P10674" t="s">
        <v>139</v>
      </c>
      <c r="Q10674" t="s">
        <v>177</v>
      </c>
      <c r="R10674">
        <v>40</v>
      </c>
      <c r="S10674" t="s">
        <v>139</v>
      </c>
      <c r="T10674" t="s">
        <v>178</v>
      </c>
      <c r="U10674">
        <v>60</v>
      </c>
      <c r="V10674" t="s">
        <v>139</v>
      </c>
      <c r="W10674" t="s">
        <v>179</v>
      </c>
      <c r="X10674">
        <v>50</v>
      </c>
      <c r="Y10674" t="s">
        <v>139</v>
      </c>
      <c r="Z10674" t="s">
        <v>180</v>
      </c>
      <c r="AA10674">
        <v>50</v>
      </c>
      <c r="AB10674" t="s">
        <v>139</v>
      </c>
      <c r="AC10674" t="s">
        <v>181</v>
      </c>
      <c r="AD10674">
        <v>35</v>
      </c>
      <c r="AE10674" t="s">
        <v>139</v>
      </c>
      <c r="AF10674" t="s">
        <v>182</v>
      </c>
      <c r="AG10674">
        <v>8</v>
      </c>
      <c r="AH10674" t="s">
        <v>139</v>
      </c>
      <c r="AI10674" t="s">
        <v>183</v>
      </c>
      <c r="AJ10674">
        <v>90</v>
      </c>
      <c r="AK10674" t="s">
        <v>139</v>
      </c>
      <c r="AL10674" t="s">
        <v>184</v>
      </c>
      <c r="AM10674">
        <v>1</v>
      </c>
      <c r="AN10674" t="s">
        <v>139</v>
      </c>
    </row>
    <row r="10675" spans="1:40" x14ac:dyDescent="0.2">
      <c r="A10675" s="26">
        <v>41904.564983819444</v>
      </c>
      <c r="B10675" t="s">
        <v>130</v>
      </c>
      <c r="C10675" t="s">
        <v>647</v>
      </c>
      <c r="D10675" t="s">
        <v>8408</v>
      </c>
      <c r="E10675" t="s">
        <v>133</v>
      </c>
      <c r="F10675" t="s">
        <v>134</v>
      </c>
      <c r="G10675" t="s">
        <v>135</v>
      </c>
      <c r="H10675" t="s">
        <v>186</v>
      </c>
      <c r="I10675">
        <v>33</v>
      </c>
      <c r="J10675" t="s">
        <v>139</v>
      </c>
      <c r="K10675" t="s">
        <v>187</v>
      </c>
      <c r="L10675">
        <v>33</v>
      </c>
      <c r="M10675" t="s">
        <v>139</v>
      </c>
      <c r="N10675" t="s">
        <v>188</v>
      </c>
      <c r="O10675">
        <v>34</v>
      </c>
      <c r="P10675" t="s">
        <v>139</v>
      </c>
      <c r="Q10675" t="s">
        <v>166</v>
      </c>
      <c r="R10675">
        <v>20</v>
      </c>
      <c r="S10675" t="s">
        <v>139</v>
      </c>
      <c r="T10675" t="s">
        <v>167</v>
      </c>
      <c r="U10675">
        <v>20</v>
      </c>
      <c r="V10675" t="s">
        <v>139</v>
      </c>
      <c r="W10675" t="s">
        <v>168</v>
      </c>
      <c r="X10675">
        <v>20</v>
      </c>
      <c r="Y10675" t="s">
        <v>139</v>
      </c>
      <c r="Z10675" t="s">
        <v>189</v>
      </c>
      <c r="AA10675">
        <v>20</v>
      </c>
      <c r="AB10675" t="s">
        <v>139</v>
      </c>
      <c r="AC10675" t="s">
        <v>190</v>
      </c>
      <c r="AD10675">
        <v>20</v>
      </c>
      <c r="AE10675" t="s">
        <v>139</v>
      </c>
      <c r="AF10675" t="s">
        <v>191</v>
      </c>
      <c r="AG10675">
        <v>20</v>
      </c>
      <c r="AH10675" t="s">
        <v>139</v>
      </c>
      <c r="AI10675" t="s">
        <v>170</v>
      </c>
      <c r="AJ10675">
        <v>115200</v>
      </c>
      <c r="AK10675" t="s">
        <v>139</v>
      </c>
      <c r="AL10675" t="s">
        <v>171</v>
      </c>
      <c r="AM10675">
        <v>12000</v>
      </c>
      <c r="AN10675" t="s">
        <v>139</v>
      </c>
    </row>
    <row r="10676" spans="1:40" x14ac:dyDescent="0.2">
      <c r="A10676" s="26">
        <v>41904.564983819444</v>
      </c>
      <c r="B10676" t="s">
        <v>130</v>
      </c>
      <c r="C10676" t="s">
        <v>647</v>
      </c>
      <c r="D10676" t="s">
        <v>8409</v>
      </c>
      <c r="E10676" t="s">
        <v>133</v>
      </c>
      <c r="F10676" t="s">
        <v>134</v>
      </c>
      <c r="G10676" t="s">
        <v>135</v>
      </c>
      <c r="H10676" t="s">
        <v>142</v>
      </c>
      <c r="I10676">
        <v>49</v>
      </c>
      <c r="J10676" t="s">
        <v>139</v>
      </c>
      <c r="K10676" t="s">
        <v>143</v>
      </c>
      <c r="L10676">
        <v>130</v>
      </c>
      <c r="M10676" t="s">
        <v>139</v>
      </c>
      <c r="N10676" t="s">
        <v>144</v>
      </c>
      <c r="O10676">
        <v>180</v>
      </c>
      <c r="P10676" t="s">
        <v>139</v>
      </c>
      <c r="Q10676" t="s">
        <v>145</v>
      </c>
      <c r="R10676">
        <v>140</v>
      </c>
      <c r="S10676" t="s">
        <v>139</v>
      </c>
      <c r="T10676" t="s">
        <v>146</v>
      </c>
      <c r="U10676">
        <v>80</v>
      </c>
      <c r="V10676" t="s">
        <v>139</v>
      </c>
      <c r="W10676" t="s">
        <v>147</v>
      </c>
      <c r="X10676">
        <v>101</v>
      </c>
      <c r="Y10676" t="s">
        <v>139</v>
      </c>
      <c r="Z10676" t="s">
        <v>148</v>
      </c>
      <c r="AA10676">
        <v>190</v>
      </c>
      <c r="AB10676" t="s">
        <v>139</v>
      </c>
      <c r="AC10676" t="s">
        <v>149</v>
      </c>
      <c r="AD10676">
        <v>20</v>
      </c>
      <c r="AE10676" t="s">
        <v>139</v>
      </c>
    </row>
    <row r="10677" spans="1:40" x14ac:dyDescent="0.2">
      <c r="A10677" s="26">
        <v>41904.564983819444</v>
      </c>
      <c r="B10677" t="s">
        <v>130</v>
      </c>
      <c r="C10677" t="s">
        <v>647</v>
      </c>
      <c r="D10677" t="s">
        <v>8410</v>
      </c>
    </row>
    <row r="10678" spans="1:40" x14ac:dyDescent="0.2">
      <c r="A10678" s="26">
        <v>41904.564983819444</v>
      </c>
      <c r="B10678" t="s">
        <v>130</v>
      </c>
      <c r="C10678" t="s">
        <v>647</v>
      </c>
      <c r="D10678" t="s">
        <v>8411</v>
      </c>
      <c r="E10678" t="s">
        <v>133</v>
      </c>
      <c r="F10678" t="s">
        <v>134</v>
      </c>
      <c r="G10678" t="s">
        <v>135</v>
      </c>
      <c r="H10678" t="s">
        <v>152</v>
      </c>
      <c r="I10678">
        <v>50</v>
      </c>
      <c r="J10678" t="s">
        <v>139</v>
      </c>
      <c r="K10678" t="s">
        <v>153</v>
      </c>
      <c r="L10678">
        <v>50</v>
      </c>
      <c r="M10678" t="s">
        <v>139</v>
      </c>
      <c r="N10678" t="s">
        <v>154</v>
      </c>
      <c r="O10678">
        <v>50</v>
      </c>
      <c r="P10678" t="s">
        <v>139</v>
      </c>
    </row>
    <row r="10679" spans="1:40" x14ac:dyDescent="0.2">
      <c r="A10679" s="26">
        <v>41904.564983819444</v>
      </c>
      <c r="B10679" t="s">
        <v>130</v>
      </c>
      <c r="C10679" t="s">
        <v>647</v>
      </c>
      <c r="D10679" t="s">
        <v>8412</v>
      </c>
      <c r="E10679" t="s">
        <v>133</v>
      </c>
      <c r="F10679" t="s">
        <v>134</v>
      </c>
      <c r="G10679" t="s">
        <v>135</v>
      </c>
      <c r="H10679" t="s">
        <v>156</v>
      </c>
      <c r="I10679">
        <v>35</v>
      </c>
      <c r="J10679" t="s">
        <v>139</v>
      </c>
      <c r="K10679" t="s">
        <v>157</v>
      </c>
      <c r="L10679">
        <v>5</v>
      </c>
      <c r="M10679" t="s">
        <v>139</v>
      </c>
      <c r="N10679" t="s">
        <v>158</v>
      </c>
      <c r="O10679">
        <v>60</v>
      </c>
      <c r="P10679" t="s">
        <v>139</v>
      </c>
    </row>
    <row r="10680" spans="1:40" x14ac:dyDescent="0.2">
      <c r="A10680" s="26">
        <v>41904.564983819444</v>
      </c>
      <c r="B10680" t="s">
        <v>130</v>
      </c>
      <c r="C10680" t="s">
        <v>647</v>
      </c>
      <c r="D10680" t="s">
        <v>8413</v>
      </c>
      <c r="E10680" t="s">
        <v>133</v>
      </c>
      <c r="F10680" t="s">
        <v>134</v>
      </c>
      <c r="G10680" t="s">
        <v>135</v>
      </c>
      <c r="H10680" t="s">
        <v>160</v>
      </c>
      <c r="I10680">
        <v>1</v>
      </c>
      <c r="J10680" t="s">
        <v>139</v>
      </c>
    </row>
    <row r="10681" spans="1:40" x14ac:dyDescent="0.2">
      <c r="A10681" s="26">
        <v>41904.564983819444</v>
      </c>
      <c r="B10681" t="s">
        <v>130</v>
      </c>
      <c r="C10681" t="s">
        <v>647</v>
      </c>
      <c r="D10681" t="s">
        <v>8414</v>
      </c>
      <c r="E10681" t="s">
        <v>133</v>
      </c>
      <c r="F10681" t="s">
        <v>134</v>
      </c>
      <c r="G10681" t="s">
        <v>135</v>
      </c>
      <c r="H10681" t="s">
        <v>162</v>
      </c>
      <c r="I10681">
        <v>30</v>
      </c>
      <c r="J10681" t="s">
        <v>139</v>
      </c>
      <c r="K10681" t="s">
        <v>163</v>
      </c>
      <c r="L10681">
        <v>30</v>
      </c>
      <c r="M10681" t="s">
        <v>139</v>
      </c>
      <c r="N10681" t="s">
        <v>164</v>
      </c>
      <c r="O10681">
        <v>30</v>
      </c>
      <c r="P10681" t="s">
        <v>139</v>
      </c>
      <c r="Q10681" t="s">
        <v>165</v>
      </c>
      <c r="R10681">
        <v>10</v>
      </c>
      <c r="S10681" t="s">
        <v>139</v>
      </c>
      <c r="T10681" t="s">
        <v>166</v>
      </c>
      <c r="U10681">
        <v>20</v>
      </c>
      <c r="V10681" t="s">
        <v>139</v>
      </c>
      <c r="W10681" t="s">
        <v>167</v>
      </c>
      <c r="X10681">
        <v>20</v>
      </c>
      <c r="Y10681" t="s">
        <v>139</v>
      </c>
      <c r="Z10681" t="s">
        <v>168</v>
      </c>
      <c r="AA10681">
        <v>20</v>
      </c>
      <c r="AB10681" t="s">
        <v>139</v>
      </c>
      <c r="AC10681" t="s">
        <v>169</v>
      </c>
      <c r="AD10681">
        <v>20</v>
      </c>
      <c r="AE10681" t="s">
        <v>139</v>
      </c>
      <c r="AF10681" t="s">
        <v>170</v>
      </c>
      <c r="AG10681">
        <v>115200</v>
      </c>
      <c r="AH10681" t="s">
        <v>139</v>
      </c>
      <c r="AI10681" t="s">
        <v>171</v>
      </c>
      <c r="AJ10681">
        <v>12000</v>
      </c>
      <c r="AK10681" t="s">
        <v>139</v>
      </c>
      <c r="AL10681" t="s">
        <v>172</v>
      </c>
      <c r="AM10681">
        <v>30000</v>
      </c>
      <c r="AN10681" t="s">
        <v>139</v>
      </c>
    </row>
    <row r="10682" spans="1:40" x14ac:dyDescent="0.2">
      <c r="A10682" s="26">
        <v>41904.564983819444</v>
      </c>
      <c r="B10682" t="s">
        <v>130</v>
      </c>
      <c r="C10682" t="s">
        <v>647</v>
      </c>
      <c r="D10682" t="s">
        <v>8415</v>
      </c>
      <c r="E10682" t="s">
        <v>133</v>
      </c>
      <c r="F10682" t="s">
        <v>134</v>
      </c>
      <c r="G10682" t="s">
        <v>135</v>
      </c>
      <c r="H10682" t="s">
        <v>174</v>
      </c>
      <c r="I10682">
        <v>60</v>
      </c>
      <c r="J10682" t="s">
        <v>139</v>
      </c>
      <c r="K10682" t="s">
        <v>175</v>
      </c>
      <c r="L10682">
        <v>40</v>
      </c>
      <c r="M10682" t="s">
        <v>139</v>
      </c>
      <c r="N10682" t="s">
        <v>176</v>
      </c>
      <c r="O10682">
        <v>50</v>
      </c>
      <c r="P10682" t="s">
        <v>139</v>
      </c>
      <c r="Q10682" t="s">
        <v>177</v>
      </c>
      <c r="R10682">
        <v>40</v>
      </c>
      <c r="S10682" t="s">
        <v>139</v>
      </c>
      <c r="T10682" t="s">
        <v>178</v>
      </c>
      <c r="U10682">
        <v>60</v>
      </c>
      <c r="V10682" t="s">
        <v>139</v>
      </c>
      <c r="W10682" t="s">
        <v>179</v>
      </c>
      <c r="X10682">
        <v>50</v>
      </c>
      <c r="Y10682" t="s">
        <v>139</v>
      </c>
      <c r="Z10682" t="s">
        <v>180</v>
      </c>
      <c r="AA10682">
        <v>50</v>
      </c>
      <c r="AB10682" t="s">
        <v>139</v>
      </c>
      <c r="AC10682" t="s">
        <v>181</v>
      </c>
      <c r="AD10682">
        <v>35</v>
      </c>
      <c r="AE10682" t="s">
        <v>139</v>
      </c>
      <c r="AF10682" t="s">
        <v>182</v>
      </c>
      <c r="AG10682">
        <v>8</v>
      </c>
      <c r="AH10682" t="s">
        <v>139</v>
      </c>
      <c r="AI10682" t="s">
        <v>183</v>
      </c>
      <c r="AJ10682">
        <v>90</v>
      </c>
      <c r="AK10682" t="s">
        <v>139</v>
      </c>
      <c r="AL10682" t="s">
        <v>184</v>
      </c>
      <c r="AM10682">
        <v>1</v>
      </c>
      <c r="AN10682" t="s">
        <v>139</v>
      </c>
    </row>
    <row r="10683" spans="1:40" x14ac:dyDescent="0.2">
      <c r="A10683" s="26">
        <v>41904.564983819444</v>
      </c>
      <c r="B10683" t="s">
        <v>130</v>
      </c>
      <c r="C10683" t="s">
        <v>647</v>
      </c>
      <c r="D10683" t="s">
        <v>8416</v>
      </c>
      <c r="E10683" t="s">
        <v>133</v>
      </c>
      <c r="F10683" t="s">
        <v>134</v>
      </c>
      <c r="G10683" t="s">
        <v>135</v>
      </c>
      <c r="H10683" t="s">
        <v>186</v>
      </c>
      <c r="I10683">
        <v>33</v>
      </c>
      <c r="J10683" t="s">
        <v>139</v>
      </c>
      <c r="K10683" t="s">
        <v>187</v>
      </c>
      <c r="L10683">
        <v>33</v>
      </c>
      <c r="M10683" t="s">
        <v>139</v>
      </c>
      <c r="N10683" t="s">
        <v>188</v>
      </c>
      <c r="O10683">
        <v>34</v>
      </c>
      <c r="P10683" t="s">
        <v>139</v>
      </c>
      <c r="Q10683" t="s">
        <v>166</v>
      </c>
      <c r="R10683">
        <v>20</v>
      </c>
      <c r="S10683" t="s">
        <v>139</v>
      </c>
      <c r="T10683" t="s">
        <v>167</v>
      </c>
      <c r="U10683">
        <v>20</v>
      </c>
      <c r="V10683" t="s">
        <v>139</v>
      </c>
      <c r="W10683" t="s">
        <v>168</v>
      </c>
      <c r="X10683">
        <v>20</v>
      </c>
      <c r="Y10683" t="s">
        <v>139</v>
      </c>
      <c r="Z10683" t="s">
        <v>189</v>
      </c>
      <c r="AA10683">
        <v>20</v>
      </c>
      <c r="AB10683" t="s">
        <v>139</v>
      </c>
      <c r="AC10683" t="s">
        <v>190</v>
      </c>
      <c r="AD10683">
        <v>20</v>
      </c>
      <c r="AE10683" t="s">
        <v>139</v>
      </c>
      <c r="AF10683" t="s">
        <v>191</v>
      </c>
      <c r="AG10683">
        <v>20</v>
      </c>
      <c r="AH10683" t="s">
        <v>139</v>
      </c>
      <c r="AI10683" t="s">
        <v>170</v>
      </c>
      <c r="AJ10683">
        <v>115200</v>
      </c>
      <c r="AK10683" t="s">
        <v>139</v>
      </c>
      <c r="AL10683" t="s">
        <v>171</v>
      </c>
      <c r="AM10683">
        <v>12000</v>
      </c>
      <c r="AN10683" t="s">
        <v>139</v>
      </c>
    </row>
    <row r="10684" spans="1:40" x14ac:dyDescent="0.2">
      <c r="A10684" s="26">
        <v>41904.564983819444</v>
      </c>
      <c r="B10684" t="s">
        <v>130</v>
      </c>
      <c r="C10684" t="s">
        <v>647</v>
      </c>
      <c r="D10684" t="s">
        <v>8417</v>
      </c>
      <c r="E10684" t="s">
        <v>133</v>
      </c>
      <c r="F10684" t="s">
        <v>134</v>
      </c>
      <c r="G10684" t="s">
        <v>135</v>
      </c>
      <c r="H10684" t="s">
        <v>142</v>
      </c>
      <c r="I10684">
        <v>49</v>
      </c>
      <c r="J10684" t="s">
        <v>139</v>
      </c>
      <c r="K10684" t="s">
        <v>143</v>
      </c>
      <c r="L10684">
        <v>130</v>
      </c>
      <c r="M10684" t="s">
        <v>139</v>
      </c>
      <c r="N10684" t="s">
        <v>144</v>
      </c>
      <c r="O10684">
        <v>180</v>
      </c>
      <c r="P10684" t="s">
        <v>139</v>
      </c>
      <c r="Q10684" t="s">
        <v>145</v>
      </c>
      <c r="R10684">
        <v>140</v>
      </c>
      <c r="S10684" t="s">
        <v>139</v>
      </c>
      <c r="T10684" t="s">
        <v>146</v>
      </c>
      <c r="U10684">
        <v>80</v>
      </c>
      <c r="V10684" t="s">
        <v>139</v>
      </c>
      <c r="W10684" t="s">
        <v>147</v>
      </c>
      <c r="X10684">
        <v>101</v>
      </c>
      <c r="Y10684" t="s">
        <v>139</v>
      </c>
      <c r="Z10684" t="s">
        <v>148</v>
      </c>
      <c r="AA10684">
        <v>190</v>
      </c>
      <c r="AB10684" t="s">
        <v>139</v>
      </c>
      <c r="AC10684" t="s">
        <v>149</v>
      </c>
      <c r="AD10684">
        <v>20</v>
      </c>
      <c r="AE10684" t="s">
        <v>139</v>
      </c>
    </row>
    <row r="10685" spans="1:40" x14ac:dyDescent="0.2">
      <c r="A10685" s="26">
        <v>41904.564983819444</v>
      </c>
      <c r="B10685" t="s">
        <v>130</v>
      </c>
      <c r="C10685" t="s">
        <v>647</v>
      </c>
      <c r="D10685" t="s">
        <v>8418</v>
      </c>
    </row>
    <row r="10686" spans="1:40" x14ac:dyDescent="0.2">
      <c r="A10686" s="26">
        <v>41904.564983819444</v>
      </c>
      <c r="B10686" t="s">
        <v>130</v>
      </c>
      <c r="C10686" t="s">
        <v>129</v>
      </c>
      <c r="D10686" t="s">
        <v>8419</v>
      </c>
      <c r="E10686" t="s">
        <v>133</v>
      </c>
      <c r="F10686" t="s">
        <v>134</v>
      </c>
      <c r="G10686" t="s">
        <v>135</v>
      </c>
      <c r="H10686" t="s">
        <v>162</v>
      </c>
      <c r="I10686">
        <v>30</v>
      </c>
      <c r="J10686" t="s">
        <v>139</v>
      </c>
      <c r="K10686" t="s">
        <v>163</v>
      </c>
      <c r="L10686">
        <v>30</v>
      </c>
      <c r="M10686" t="s">
        <v>139</v>
      </c>
      <c r="N10686" t="s">
        <v>164</v>
      </c>
      <c r="O10686">
        <v>30</v>
      </c>
      <c r="P10686" t="s">
        <v>139</v>
      </c>
      <c r="Q10686" t="s">
        <v>165</v>
      </c>
      <c r="R10686">
        <v>10</v>
      </c>
      <c r="S10686" t="s">
        <v>139</v>
      </c>
      <c r="T10686" t="s">
        <v>166</v>
      </c>
      <c r="U10686">
        <v>20</v>
      </c>
      <c r="V10686" t="s">
        <v>139</v>
      </c>
      <c r="W10686" t="s">
        <v>167</v>
      </c>
      <c r="X10686">
        <v>20</v>
      </c>
      <c r="Y10686" t="s">
        <v>139</v>
      </c>
      <c r="Z10686" t="s">
        <v>168</v>
      </c>
      <c r="AA10686">
        <v>20</v>
      </c>
      <c r="AB10686" t="s">
        <v>139</v>
      </c>
      <c r="AC10686" t="s">
        <v>169</v>
      </c>
      <c r="AD10686">
        <v>20</v>
      </c>
      <c r="AE10686" t="s">
        <v>139</v>
      </c>
      <c r="AF10686" t="s">
        <v>170</v>
      </c>
      <c r="AG10686">
        <v>115200</v>
      </c>
      <c r="AH10686" t="s">
        <v>139</v>
      </c>
      <c r="AI10686" t="s">
        <v>171</v>
      </c>
      <c r="AJ10686">
        <v>12000</v>
      </c>
      <c r="AK10686" t="s">
        <v>139</v>
      </c>
      <c r="AL10686" t="s">
        <v>172</v>
      </c>
      <c r="AM10686">
        <v>30000</v>
      </c>
      <c r="AN10686" t="s">
        <v>139</v>
      </c>
    </row>
    <row r="10687" spans="1:40" x14ac:dyDescent="0.2">
      <c r="A10687" s="26">
        <v>41904.564983819444</v>
      </c>
      <c r="B10687" t="s">
        <v>130</v>
      </c>
      <c r="C10687" t="s">
        <v>129</v>
      </c>
      <c r="D10687" t="s">
        <v>8420</v>
      </c>
      <c r="E10687" t="s">
        <v>133</v>
      </c>
      <c r="F10687" t="s">
        <v>134</v>
      </c>
      <c r="G10687" t="s">
        <v>135</v>
      </c>
      <c r="H10687" t="s">
        <v>174</v>
      </c>
      <c r="I10687">
        <v>60</v>
      </c>
      <c r="J10687" t="s">
        <v>139</v>
      </c>
      <c r="K10687" t="s">
        <v>175</v>
      </c>
      <c r="L10687">
        <v>40</v>
      </c>
      <c r="M10687" t="s">
        <v>139</v>
      </c>
      <c r="N10687" t="s">
        <v>176</v>
      </c>
      <c r="O10687">
        <v>50</v>
      </c>
      <c r="P10687" t="s">
        <v>139</v>
      </c>
      <c r="Q10687" t="s">
        <v>177</v>
      </c>
      <c r="R10687">
        <v>40</v>
      </c>
      <c r="S10687" t="s">
        <v>139</v>
      </c>
      <c r="T10687" t="s">
        <v>178</v>
      </c>
      <c r="U10687">
        <v>60</v>
      </c>
      <c r="V10687" t="s">
        <v>139</v>
      </c>
      <c r="W10687" t="s">
        <v>179</v>
      </c>
      <c r="X10687">
        <v>50</v>
      </c>
      <c r="Y10687" t="s">
        <v>139</v>
      </c>
      <c r="Z10687" t="s">
        <v>180</v>
      </c>
      <c r="AA10687">
        <v>50</v>
      </c>
      <c r="AB10687" t="s">
        <v>139</v>
      </c>
      <c r="AC10687" t="s">
        <v>181</v>
      </c>
      <c r="AD10687">
        <v>35</v>
      </c>
      <c r="AE10687" t="s">
        <v>139</v>
      </c>
      <c r="AF10687" t="s">
        <v>182</v>
      </c>
      <c r="AG10687">
        <v>8</v>
      </c>
      <c r="AH10687" t="s">
        <v>139</v>
      </c>
      <c r="AI10687" t="s">
        <v>183</v>
      </c>
      <c r="AJ10687">
        <v>90</v>
      </c>
      <c r="AK10687" t="s">
        <v>139</v>
      </c>
      <c r="AL10687" t="s">
        <v>184</v>
      </c>
      <c r="AM10687">
        <v>1</v>
      </c>
      <c r="AN10687" t="s">
        <v>139</v>
      </c>
    </row>
    <row r="10688" spans="1:40" x14ac:dyDescent="0.2">
      <c r="A10688" s="26">
        <v>41904.564983819444</v>
      </c>
      <c r="B10688" t="s">
        <v>130</v>
      </c>
      <c r="C10688" t="s">
        <v>129</v>
      </c>
      <c r="D10688" t="s">
        <v>8421</v>
      </c>
      <c r="E10688" t="s">
        <v>133</v>
      </c>
      <c r="F10688" t="s">
        <v>134</v>
      </c>
      <c r="G10688" t="s">
        <v>135</v>
      </c>
      <c r="H10688" t="s">
        <v>186</v>
      </c>
      <c r="I10688">
        <v>33</v>
      </c>
      <c r="J10688" t="s">
        <v>139</v>
      </c>
      <c r="K10688" t="s">
        <v>187</v>
      </c>
      <c r="L10688">
        <v>33</v>
      </c>
      <c r="M10688" t="s">
        <v>139</v>
      </c>
      <c r="N10688" t="s">
        <v>188</v>
      </c>
      <c r="O10688">
        <v>34</v>
      </c>
      <c r="P10688" t="s">
        <v>139</v>
      </c>
      <c r="Q10688" t="s">
        <v>166</v>
      </c>
      <c r="R10688">
        <v>20</v>
      </c>
      <c r="S10688" t="s">
        <v>139</v>
      </c>
      <c r="T10688" t="s">
        <v>167</v>
      </c>
      <c r="U10688">
        <v>20</v>
      </c>
      <c r="V10688" t="s">
        <v>139</v>
      </c>
      <c r="W10688" t="s">
        <v>168</v>
      </c>
      <c r="X10688">
        <v>20</v>
      </c>
      <c r="Y10688" t="s">
        <v>139</v>
      </c>
      <c r="Z10688" t="s">
        <v>189</v>
      </c>
      <c r="AA10688">
        <v>20</v>
      </c>
      <c r="AB10688" t="s">
        <v>139</v>
      </c>
      <c r="AC10688" t="s">
        <v>190</v>
      </c>
      <c r="AD10688">
        <v>20</v>
      </c>
      <c r="AE10688" t="s">
        <v>139</v>
      </c>
      <c r="AF10688" t="s">
        <v>191</v>
      </c>
      <c r="AG10688">
        <v>20</v>
      </c>
      <c r="AH10688" t="s">
        <v>139</v>
      </c>
      <c r="AI10688" t="s">
        <v>170</v>
      </c>
      <c r="AJ10688">
        <v>115200</v>
      </c>
      <c r="AK10688" t="s">
        <v>139</v>
      </c>
      <c r="AL10688" t="s">
        <v>171</v>
      </c>
      <c r="AM10688">
        <v>12000</v>
      </c>
      <c r="AN10688" t="s">
        <v>139</v>
      </c>
    </row>
    <row r="10689" spans="1:40" x14ac:dyDescent="0.2">
      <c r="A10689" s="26">
        <v>41904.564983819444</v>
      </c>
      <c r="B10689" t="s">
        <v>130</v>
      </c>
      <c r="C10689" t="s">
        <v>129</v>
      </c>
      <c r="D10689" t="s">
        <v>8422</v>
      </c>
      <c r="E10689" t="s">
        <v>133</v>
      </c>
      <c r="F10689" t="s">
        <v>134</v>
      </c>
      <c r="G10689" t="s">
        <v>135</v>
      </c>
      <c r="H10689" t="s">
        <v>142</v>
      </c>
      <c r="I10689">
        <v>49</v>
      </c>
      <c r="J10689" t="s">
        <v>139</v>
      </c>
      <c r="K10689" t="s">
        <v>143</v>
      </c>
      <c r="L10689">
        <v>130</v>
      </c>
      <c r="M10689" t="s">
        <v>139</v>
      </c>
      <c r="N10689" t="s">
        <v>144</v>
      </c>
      <c r="O10689">
        <v>180</v>
      </c>
      <c r="P10689" t="s">
        <v>139</v>
      </c>
      <c r="Q10689" t="s">
        <v>145</v>
      </c>
      <c r="R10689">
        <v>140</v>
      </c>
      <c r="S10689" t="s">
        <v>139</v>
      </c>
      <c r="T10689" t="s">
        <v>146</v>
      </c>
      <c r="U10689">
        <v>80</v>
      </c>
      <c r="V10689" t="s">
        <v>139</v>
      </c>
      <c r="W10689" t="s">
        <v>147</v>
      </c>
      <c r="X10689">
        <v>101</v>
      </c>
      <c r="Y10689" t="s">
        <v>139</v>
      </c>
      <c r="Z10689" t="s">
        <v>148</v>
      </c>
      <c r="AA10689">
        <v>190</v>
      </c>
      <c r="AB10689" t="s">
        <v>139</v>
      </c>
      <c r="AC10689" t="s">
        <v>149</v>
      </c>
      <c r="AD10689">
        <v>20</v>
      </c>
      <c r="AE10689" t="s">
        <v>139</v>
      </c>
    </row>
    <row r="10690" spans="1:40" x14ac:dyDescent="0.2">
      <c r="A10690" s="26">
        <v>41904.564983819444</v>
      </c>
      <c r="B10690" t="s">
        <v>130</v>
      </c>
      <c r="C10690" t="s">
        <v>129</v>
      </c>
      <c r="D10690" t="s">
        <v>8423</v>
      </c>
    </row>
    <row r="10691" spans="1:40" x14ac:dyDescent="0.2">
      <c r="A10691" s="26">
        <v>41904.564983819444</v>
      </c>
      <c r="B10691" t="s">
        <v>130</v>
      </c>
      <c r="C10691" t="s">
        <v>129</v>
      </c>
      <c r="D10691" t="s">
        <v>8424</v>
      </c>
      <c r="E10691" t="s">
        <v>133</v>
      </c>
      <c r="F10691" t="s">
        <v>134</v>
      </c>
      <c r="G10691" t="s">
        <v>135</v>
      </c>
      <c r="H10691" t="s">
        <v>152</v>
      </c>
      <c r="I10691">
        <v>50</v>
      </c>
      <c r="J10691" t="s">
        <v>139</v>
      </c>
      <c r="K10691" t="s">
        <v>153</v>
      </c>
      <c r="L10691">
        <v>50</v>
      </c>
      <c r="M10691" t="s">
        <v>139</v>
      </c>
      <c r="N10691" t="s">
        <v>154</v>
      </c>
      <c r="O10691">
        <v>50</v>
      </c>
      <c r="P10691" t="s">
        <v>139</v>
      </c>
    </row>
    <row r="10692" spans="1:40" x14ac:dyDescent="0.2">
      <c r="A10692" s="26">
        <v>41904.564983819444</v>
      </c>
      <c r="B10692" t="s">
        <v>130</v>
      </c>
      <c r="C10692" t="s">
        <v>129</v>
      </c>
      <c r="D10692" t="s">
        <v>8425</v>
      </c>
      <c r="E10692" t="s">
        <v>133</v>
      </c>
      <c r="F10692" t="s">
        <v>134</v>
      </c>
      <c r="G10692" t="s">
        <v>135</v>
      </c>
      <c r="H10692" t="s">
        <v>156</v>
      </c>
      <c r="I10692">
        <v>35</v>
      </c>
      <c r="J10692" t="s">
        <v>139</v>
      </c>
      <c r="K10692" t="s">
        <v>157</v>
      </c>
      <c r="L10692">
        <v>5</v>
      </c>
      <c r="M10692" t="s">
        <v>139</v>
      </c>
      <c r="N10692" t="s">
        <v>158</v>
      </c>
      <c r="O10692">
        <v>60</v>
      </c>
      <c r="P10692" t="s">
        <v>139</v>
      </c>
    </row>
    <row r="10693" spans="1:40" x14ac:dyDescent="0.2">
      <c r="A10693" s="26">
        <v>41904.564983819444</v>
      </c>
      <c r="B10693" t="s">
        <v>130</v>
      </c>
      <c r="C10693" t="s">
        <v>129</v>
      </c>
      <c r="D10693" t="s">
        <v>8426</v>
      </c>
      <c r="E10693" t="s">
        <v>133</v>
      </c>
      <c r="F10693" t="s">
        <v>134</v>
      </c>
      <c r="G10693" t="s">
        <v>135</v>
      </c>
      <c r="H10693" t="s">
        <v>160</v>
      </c>
      <c r="I10693">
        <v>1</v>
      </c>
      <c r="J10693" t="s">
        <v>139</v>
      </c>
    </row>
    <row r="10694" spans="1:40" x14ac:dyDescent="0.2">
      <c r="A10694" s="26">
        <v>41904.564983819444</v>
      </c>
      <c r="B10694" t="s">
        <v>130</v>
      </c>
      <c r="C10694" t="s">
        <v>129</v>
      </c>
      <c r="D10694" t="s">
        <v>8427</v>
      </c>
      <c r="E10694" t="s">
        <v>133</v>
      </c>
      <c r="F10694" t="s">
        <v>134</v>
      </c>
      <c r="G10694" t="s">
        <v>135</v>
      </c>
      <c r="H10694" t="s">
        <v>162</v>
      </c>
      <c r="I10694">
        <v>30</v>
      </c>
      <c r="J10694" t="s">
        <v>139</v>
      </c>
      <c r="K10694" t="s">
        <v>163</v>
      </c>
      <c r="L10694">
        <v>30</v>
      </c>
      <c r="M10694" t="s">
        <v>139</v>
      </c>
      <c r="N10694" t="s">
        <v>164</v>
      </c>
      <c r="O10694">
        <v>30</v>
      </c>
      <c r="P10694" t="s">
        <v>139</v>
      </c>
      <c r="Q10694" t="s">
        <v>165</v>
      </c>
      <c r="R10694">
        <v>10</v>
      </c>
      <c r="S10694" t="s">
        <v>139</v>
      </c>
      <c r="T10694" t="s">
        <v>166</v>
      </c>
      <c r="U10694">
        <v>20</v>
      </c>
      <c r="V10694" t="s">
        <v>139</v>
      </c>
      <c r="W10694" t="s">
        <v>167</v>
      </c>
      <c r="X10694">
        <v>20</v>
      </c>
      <c r="Y10694" t="s">
        <v>139</v>
      </c>
      <c r="Z10694" t="s">
        <v>168</v>
      </c>
      <c r="AA10694">
        <v>20</v>
      </c>
      <c r="AB10694" t="s">
        <v>139</v>
      </c>
      <c r="AC10694" t="s">
        <v>169</v>
      </c>
      <c r="AD10694">
        <v>20</v>
      </c>
      <c r="AE10694" t="s">
        <v>139</v>
      </c>
      <c r="AF10694" t="s">
        <v>170</v>
      </c>
      <c r="AG10694">
        <v>115200</v>
      </c>
      <c r="AH10694" t="s">
        <v>139</v>
      </c>
      <c r="AI10694" t="s">
        <v>171</v>
      </c>
      <c r="AJ10694">
        <v>12000</v>
      </c>
      <c r="AK10694" t="s">
        <v>139</v>
      </c>
      <c r="AL10694" t="s">
        <v>172</v>
      </c>
      <c r="AM10694">
        <v>30000</v>
      </c>
      <c r="AN10694" t="s">
        <v>139</v>
      </c>
    </row>
    <row r="10695" spans="1:40" x14ac:dyDescent="0.2">
      <c r="A10695" s="26">
        <v>41904.564983819444</v>
      </c>
      <c r="B10695" t="s">
        <v>130</v>
      </c>
      <c r="C10695" t="s">
        <v>129</v>
      </c>
      <c r="D10695" t="s">
        <v>8428</v>
      </c>
      <c r="E10695" t="s">
        <v>133</v>
      </c>
      <c r="F10695" t="s">
        <v>134</v>
      </c>
      <c r="G10695" t="s">
        <v>135</v>
      </c>
      <c r="H10695" t="s">
        <v>174</v>
      </c>
      <c r="I10695">
        <v>60</v>
      </c>
      <c r="J10695" t="s">
        <v>139</v>
      </c>
      <c r="K10695" t="s">
        <v>175</v>
      </c>
      <c r="L10695">
        <v>40</v>
      </c>
      <c r="M10695" t="s">
        <v>139</v>
      </c>
      <c r="N10695" t="s">
        <v>176</v>
      </c>
      <c r="O10695">
        <v>50</v>
      </c>
      <c r="P10695" t="s">
        <v>139</v>
      </c>
      <c r="Q10695" t="s">
        <v>177</v>
      </c>
      <c r="R10695">
        <v>40</v>
      </c>
      <c r="S10695" t="s">
        <v>139</v>
      </c>
      <c r="T10695" t="s">
        <v>178</v>
      </c>
      <c r="U10695">
        <v>60</v>
      </c>
      <c r="V10695" t="s">
        <v>139</v>
      </c>
      <c r="W10695" t="s">
        <v>179</v>
      </c>
      <c r="X10695">
        <v>50</v>
      </c>
      <c r="Y10695" t="s">
        <v>139</v>
      </c>
      <c r="Z10695" t="s">
        <v>180</v>
      </c>
      <c r="AA10695">
        <v>50</v>
      </c>
      <c r="AB10695" t="s">
        <v>139</v>
      </c>
      <c r="AC10695" t="s">
        <v>181</v>
      </c>
      <c r="AD10695">
        <v>35</v>
      </c>
      <c r="AE10695" t="s">
        <v>139</v>
      </c>
      <c r="AF10695" t="s">
        <v>182</v>
      </c>
      <c r="AG10695">
        <v>8</v>
      </c>
      <c r="AH10695" t="s">
        <v>139</v>
      </c>
      <c r="AI10695" t="s">
        <v>183</v>
      </c>
      <c r="AJ10695">
        <v>90</v>
      </c>
      <c r="AK10695" t="s">
        <v>139</v>
      </c>
      <c r="AL10695" t="s">
        <v>184</v>
      </c>
      <c r="AM10695">
        <v>1</v>
      </c>
      <c r="AN10695" t="s">
        <v>139</v>
      </c>
    </row>
    <row r="10696" spans="1:40" x14ac:dyDescent="0.2">
      <c r="A10696" s="26">
        <v>41904.564983819444</v>
      </c>
      <c r="B10696" t="s">
        <v>130</v>
      </c>
      <c r="C10696" t="s">
        <v>129</v>
      </c>
      <c r="D10696" t="s">
        <v>8429</v>
      </c>
      <c r="E10696" t="s">
        <v>133</v>
      </c>
      <c r="F10696" t="s">
        <v>134</v>
      </c>
      <c r="G10696" t="s">
        <v>135</v>
      </c>
      <c r="H10696" t="s">
        <v>186</v>
      </c>
      <c r="I10696">
        <v>33</v>
      </c>
      <c r="J10696" t="s">
        <v>139</v>
      </c>
      <c r="K10696" t="s">
        <v>187</v>
      </c>
      <c r="L10696">
        <v>33</v>
      </c>
      <c r="M10696" t="s">
        <v>139</v>
      </c>
      <c r="N10696" t="s">
        <v>188</v>
      </c>
      <c r="O10696">
        <v>34</v>
      </c>
      <c r="P10696" t="s">
        <v>139</v>
      </c>
      <c r="Q10696" t="s">
        <v>166</v>
      </c>
      <c r="R10696">
        <v>20</v>
      </c>
      <c r="S10696" t="s">
        <v>139</v>
      </c>
      <c r="T10696" t="s">
        <v>167</v>
      </c>
      <c r="U10696">
        <v>20</v>
      </c>
      <c r="V10696" t="s">
        <v>139</v>
      </c>
      <c r="W10696" t="s">
        <v>168</v>
      </c>
      <c r="X10696">
        <v>20</v>
      </c>
      <c r="Y10696" t="s">
        <v>139</v>
      </c>
      <c r="Z10696" t="s">
        <v>189</v>
      </c>
      <c r="AA10696">
        <v>20</v>
      </c>
      <c r="AB10696" t="s">
        <v>139</v>
      </c>
      <c r="AC10696" t="s">
        <v>190</v>
      </c>
      <c r="AD10696">
        <v>20</v>
      </c>
      <c r="AE10696" t="s">
        <v>139</v>
      </c>
      <c r="AF10696" t="s">
        <v>191</v>
      </c>
      <c r="AG10696">
        <v>20</v>
      </c>
      <c r="AH10696" t="s">
        <v>139</v>
      </c>
      <c r="AI10696" t="s">
        <v>170</v>
      </c>
      <c r="AJ10696">
        <v>115200</v>
      </c>
      <c r="AK10696" t="s">
        <v>139</v>
      </c>
      <c r="AL10696" t="s">
        <v>171</v>
      </c>
      <c r="AM10696">
        <v>12000</v>
      </c>
      <c r="AN10696" t="s">
        <v>139</v>
      </c>
    </row>
    <row r="10697" spans="1:40" x14ac:dyDescent="0.2">
      <c r="A10697" s="26">
        <v>41904.564983819444</v>
      </c>
      <c r="B10697" t="s">
        <v>130</v>
      </c>
      <c r="C10697" t="s">
        <v>129</v>
      </c>
      <c r="D10697" t="s">
        <v>8430</v>
      </c>
      <c r="E10697" t="s">
        <v>133</v>
      </c>
      <c r="F10697" t="s">
        <v>134</v>
      </c>
      <c r="G10697" t="s">
        <v>135</v>
      </c>
      <c r="H10697" t="s">
        <v>142</v>
      </c>
      <c r="I10697">
        <v>49</v>
      </c>
      <c r="J10697" t="s">
        <v>139</v>
      </c>
      <c r="K10697" t="s">
        <v>143</v>
      </c>
      <c r="L10697">
        <v>130</v>
      </c>
      <c r="M10697" t="s">
        <v>139</v>
      </c>
      <c r="N10697" t="s">
        <v>144</v>
      </c>
      <c r="O10697">
        <v>180</v>
      </c>
      <c r="P10697" t="s">
        <v>139</v>
      </c>
      <c r="Q10697" t="s">
        <v>145</v>
      </c>
      <c r="R10697">
        <v>140</v>
      </c>
      <c r="S10697" t="s">
        <v>139</v>
      </c>
      <c r="T10697" t="s">
        <v>146</v>
      </c>
      <c r="U10697">
        <v>80</v>
      </c>
      <c r="V10697" t="s">
        <v>139</v>
      </c>
      <c r="W10697" t="s">
        <v>147</v>
      </c>
      <c r="X10697">
        <v>101</v>
      </c>
      <c r="Y10697" t="s">
        <v>139</v>
      </c>
      <c r="Z10697" t="s">
        <v>148</v>
      </c>
      <c r="AA10697">
        <v>190</v>
      </c>
      <c r="AB10697" t="s">
        <v>139</v>
      </c>
      <c r="AC10697" t="s">
        <v>149</v>
      </c>
      <c r="AD10697">
        <v>20</v>
      </c>
      <c r="AE10697" t="s">
        <v>139</v>
      </c>
    </row>
    <row r="10698" spans="1:40" x14ac:dyDescent="0.2">
      <c r="A10698" s="26">
        <v>41904.564983819444</v>
      </c>
      <c r="B10698" t="s">
        <v>130</v>
      </c>
      <c r="C10698" t="s">
        <v>129</v>
      </c>
      <c r="D10698" t="s">
        <v>8431</v>
      </c>
    </row>
    <row r="10699" spans="1:40" x14ac:dyDescent="0.2">
      <c r="A10699" s="26">
        <v>41904.564983819444</v>
      </c>
      <c r="B10699" t="s">
        <v>130</v>
      </c>
      <c r="C10699" t="s">
        <v>129</v>
      </c>
      <c r="D10699" t="s">
        <v>8432</v>
      </c>
      <c r="E10699" t="s">
        <v>133</v>
      </c>
      <c r="F10699" t="s">
        <v>134</v>
      </c>
      <c r="G10699" t="s">
        <v>135</v>
      </c>
      <c r="H10699" t="s">
        <v>152</v>
      </c>
      <c r="I10699">
        <v>50</v>
      </c>
      <c r="J10699" t="s">
        <v>139</v>
      </c>
      <c r="K10699" t="s">
        <v>153</v>
      </c>
      <c r="L10699">
        <v>50</v>
      </c>
      <c r="M10699" t="s">
        <v>139</v>
      </c>
      <c r="N10699" t="s">
        <v>154</v>
      </c>
      <c r="O10699">
        <v>50</v>
      </c>
      <c r="P10699" t="s">
        <v>139</v>
      </c>
    </row>
    <row r="10700" spans="1:40" x14ac:dyDescent="0.2">
      <c r="A10700" s="26">
        <v>41904.564983819444</v>
      </c>
      <c r="B10700" t="s">
        <v>130</v>
      </c>
      <c r="C10700" t="s">
        <v>129</v>
      </c>
      <c r="D10700" t="s">
        <v>8433</v>
      </c>
      <c r="E10700" t="s">
        <v>133</v>
      </c>
      <c r="F10700" t="s">
        <v>134</v>
      </c>
      <c r="G10700" t="s">
        <v>135</v>
      </c>
      <c r="H10700" t="s">
        <v>156</v>
      </c>
      <c r="I10700">
        <v>35</v>
      </c>
      <c r="J10700" t="s">
        <v>139</v>
      </c>
      <c r="K10700" t="s">
        <v>157</v>
      </c>
      <c r="L10700">
        <v>5</v>
      </c>
      <c r="M10700" t="s">
        <v>139</v>
      </c>
      <c r="N10700" t="s">
        <v>158</v>
      </c>
      <c r="O10700">
        <v>60</v>
      </c>
      <c r="P10700" t="s">
        <v>139</v>
      </c>
    </row>
    <row r="10701" spans="1:40" x14ac:dyDescent="0.2">
      <c r="A10701" s="26">
        <v>41904.564983819444</v>
      </c>
      <c r="B10701" t="s">
        <v>130</v>
      </c>
      <c r="C10701" t="s">
        <v>129</v>
      </c>
      <c r="D10701" t="s">
        <v>8434</v>
      </c>
      <c r="E10701" t="s">
        <v>133</v>
      </c>
      <c r="F10701" t="s">
        <v>134</v>
      </c>
      <c r="G10701" t="s">
        <v>135</v>
      </c>
      <c r="H10701" t="s">
        <v>160</v>
      </c>
      <c r="I10701">
        <v>1</v>
      </c>
      <c r="J10701" t="s">
        <v>139</v>
      </c>
    </row>
    <row r="10702" spans="1:40" x14ac:dyDescent="0.2">
      <c r="A10702" s="26">
        <v>41904.564983819444</v>
      </c>
      <c r="B10702" t="s">
        <v>130</v>
      </c>
      <c r="C10702" t="s">
        <v>129</v>
      </c>
      <c r="D10702" t="s">
        <v>8435</v>
      </c>
      <c r="E10702" t="s">
        <v>133</v>
      </c>
      <c r="F10702" t="s">
        <v>134</v>
      </c>
      <c r="G10702" t="s">
        <v>135</v>
      </c>
      <c r="H10702" t="s">
        <v>162</v>
      </c>
      <c r="I10702">
        <v>30</v>
      </c>
      <c r="J10702" t="s">
        <v>139</v>
      </c>
      <c r="K10702" t="s">
        <v>163</v>
      </c>
      <c r="L10702">
        <v>30</v>
      </c>
      <c r="M10702" t="s">
        <v>139</v>
      </c>
      <c r="N10702" t="s">
        <v>164</v>
      </c>
      <c r="O10702">
        <v>30</v>
      </c>
      <c r="P10702" t="s">
        <v>139</v>
      </c>
      <c r="Q10702" t="s">
        <v>165</v>
      </c>
      <c r="R10702">
        <v>10</v>
      </c>
      <c r="S10702" t="s">
        <v>139</v>
      </c>
      <c r="T10702" t="s">
        <v>166</v>
      </c>
      <c r="U10702">
        <v>20</v>
      </c>
      <c r="V10702" t="s">
        <v>139</v>
      </c>
      <c r="W10702" t="s">
        <v>167</v>
      </c>
      <c r="X10702">
        <v>20</v>
      </c>
      <c r="Y10702" t="s">
        <v>139</v>
      </c>
      <c r="Z10702" t="s">
        <v>168</v>
      </c>
      <c r="AA10702">
        <v>20</v>
      </c>
      <c r="AB10702" t="s">
        <v>139</v>
      </c>
      <c r="AC10702" t="s">
        <v>169</v>
      </c>
      <c r="AD10702">
        <v>20</v>
      </c>
      <c r="AE10702" t="s">
        <v>139</v>
      </c>
      <c r="AF10702" t="s">
        <v>170</v>
      </c>
      <c r="AG10702">
        <v>115200</v>
      </c>
      <c r="AH10702" t="s">
        <v>139</v>
      </c>
      <c r="AI10702" t="s">
        <v>171</v>
      </c>
      <c r="AJ10702">
        <v>12000</v>
      </c>
      <c r="AK10702" t="s">
        <v>139</v>
      </c>
      <c r="AL10702" t="s">
        <v>172</v>
      </c>
      <c r="AM10702">
        <v>30000</v>
      </c>
      <c r="AN10702" t="s">
        <v>139</v>
      </c>
    </row>
    <row r="10703" spans="1:40" x14ac:dyDescent="0.2">
      <c r="A10703" s="26">
        <v>41904.564983819444</v>
      </c>
      <c r="B10703" t="s">
        <v>130</v>
      </c>
      <c r="C10703" t="s">
        <v>129</v>
      </c>
      <c r="D10703" t="s">
        <v>8436</v>
      </c>
      <c r="E10703" t="s">
        <v>133</v>
      </c>
      <c r="F10703" t="s">
        <v>134</v>
      </c>
      <c r="G10703" t="s">
        <v>135</v>
      </c>
      <c r="H10703" t="s">
        <v>174</v>
      </c>
      <c r="I10703">
        <v>60</v>
      </c>
      <c r="J10703" t="s">
        <v>139</v>
      </c>
      <c r="K10703" t="s">
        <v>175</v>
      </c>
      <c r="L10703">
        <v>40</v>
      </c>
      <c r="M10703" t="s">
        <v>139</v>
      </c>
      <c r="N10703" t="s">
        <v>176</v>
      </c>
      <c r="O10703">
        <v>50</v>
      </c>
      <c r="P10703" t="s">
        <v>139</v>
      </c>
      <c r="Q10703" t="s">
        <v>177</v>
      </c>
      <c r="R10703">
        <v>40</v>
      </c>
      <c r="S10703" t="s">
        <v>139</v>
      </c>
      <c r="T10703" t="s">
        <v>178</v>
      </c>
      <c r="U10703">
        <v>60</v>
      </c>
      <c r="V10703" t="s">
        <v>139</v>
      </c>
      <c r="W10703" t="s">
        <v>179</v>
      </c>
      <c r="X10703">
        <v>50</v>
      </c>
      <c r="Y10703" t="s">
        <v>139</v>
      </c>
      <c r="Z10703" t="s">
        <v>180</v>
      </c>
      <c r="AA10703">
        <v>50</v>
      </c>
      <c r="AB10703" t="s">
        <v>139</v>
      </c>
      <c r="AC10703" t="s">
        <v>181</v>
      </c>
      <c r="AD10703">
        <v>35</v>
      </c>
      <c r="AE10703" t="s">
        <v>139</v>
      </c>
      <c r="AF10703" t="s">
        <v>182</v>
      </c>
      <c r="AG10703">
        <v>8</v>
      </c>
      <c r="AH10703" t="s">
        <v>139</v>
      </c>
      <c r="AI10703" t="s">
        <v>183</v>
      </c>
      <c r="AJ10703">
        <v>90</v>
      </c>
      <c r="AK10703" t="s">
        <v>139</v>
      </c>
      <c r="AL10703" t="s">
        <v>184</v>
      </c>
      <c r="AM10703">
        <v>1</v>
      </c>
      <c r="AN10703" t="s">
        <v>139</v>
      </c>
    </row>
    <row r="10704" spans="1:40" x14ac:dyDescent="0.2">
      <c r="A10704" s="26">
        <v>41904.564983819444</v>
      </c>
      <c r="B10704" t="s">
        <v>130</v>
      </c>
      <c r="C10704" t="s">
        <v>129</v>
      </c>
      <c r="D10704" t="s">
        <v>8437</v>
      </c>
      <c r="E10704" t="s">
        <v>133</v>
      </c>
      <c r="F10704" t="s">
        <v>134</v>
      </c>
      <c r="G10704" t="s">
        <v>135</v>
      </c>
      <c r="H10704" t="s">
        <v>186</v>
      </c>
      <c r="I10704">
        <v>33</v>
      </c>
      <c r="J10704" t="s">
        <v>139</v>
      </c>
      <c r="K10704" t="s">
        <v>187</v>
      </c>
      <c r="L10704">
        <v>33</v>
      </c>
      <c r="M10704" t="s">
        <v>139</v>
      </c>
      <c r="N10704" t="s">
        <v>188</v>
      </c>
      <c r="O10704">
        <v>34</v>
      </c>
      <c r="P10704" t="s">
        <v>139</v>
      </c>
      <c r="Q10704" t="s">
        <v>166</v>
      </c>
      <c r="R10704">
        <v>20</v>
      </c>
      <c r="S10704" t="s">
        <v>139</v>
      </c>
      <c r="T10704" t="s">
        <v>167</v>
      </c>
      <c r="U10704">
        <v>20</v>
      </c>
      <c r="V10704" t="s">
        <v>139</v>
      </c>
      <c r="W10704" t="s">
        <v>168</v>
      </c>
      <c r="X10704">
        <v>20</v>
      </c>
      <c r="Y10704" t="s">
        <v>139</v>
      </c>
      <c r="Z10704" t="s">
        <v>189</v>
      </c>
      <c r="AA10704">
        <v>20</v>
      </c>
      <c r="AB10704" t="s">
        <v>139</v>
      </c>
      <c r="AC10704" t="s">
        <v>190</v>
      </c>
      <c r="AD10704">
        <v>20</v>
      </c>
      <c r="AE10704" t="s">
        <v>139</v>
      </c>
      <c r="AF10704" t="s">
        <v>191</v>
      </c>
      <c r="AG10704">
        <v>20</v>
      </c>
      <c r="AH10704" t="s">
        <v>139</v>
      </c>
      <c r="AI10704" t="s">
        <v>170</v>
      </c>
      <c r="AJ10704">
        <v>115200</v>
      </c>
      <c r="AK10704" t="s">
        <v>139</v>
      </c>
      <c r="AL10704" t="s">
        <v>171</v>
      </c>
      <c r="AM10704">
        <v>12000</v>
      </c>
      <c r="AN10704" t="s">
        <v>139</v>
      </c>
    </row>
    <row r="10705" spans="1:40" x14ac:dyDescent="0.2">
      <c r="A10705" s="26">
        <v>41904.564983819444</v>
      </c>
      <c r="B10705" t="s">
        <v>130</v>
      </c>
      <c r="C10705" t="s">
        <v>129</v>
      </c>
      <c r="D10705" t="s">
        <v>8438</v>
      </c>
      <c r="E10705" t="s">
        <v>133</v>
      </c>
      <c r="F10705" t="s">
        <v>134</v>
      </c>
      <c r="G10705" t="s">
        <v>135</v>
      </c>
      <c r="H10705" t="s">
        <v>142</v>
      </c>
      <c r="I10705">
        <v>49</v>
      </c>
      <c r="J10705" t="s">
        <v>139</v>
      </c>
      <c r="K10705" t="s">
        <v>143</v>
      </c>
      <c r="L10705">
        <v>130</v>
      </c>
      <c r="M10705" t="s">
        <v>139</v>
      </c>
      <c r="N10705" t="s">
        <v>144</v>
      </c>
      <c r="O10705">
        <v>180</v>
      </c>
      <c r="P10705" t="s">
        <v>139</v>
      </c>
      <c r="Q10705" t="s">
        <v>145</v>
      </c>
      <c r="R10705">
        <v>140</v>
      </c>
      <c r="S10705" t="s">
        <v>139</v>
      </c>
      <c r="T10705" t="s">
        <v>146</v>
      </c>
      <c r="U10705">
        <v>80</v>
      </c>
      <c r="V10705" t="s">
        <v>139</v>
      </c>
      <c r="W10705" t="s">
        <v>147</v>
      </c>
      <c r="X10705">
        <v>101</v>
      </c>
      <c r="Y10705" t="s">
        <v>139</v>
      </c>
      <c r="Z10705" t="s">
        <v>148</v>
      </c>
      <c r="AA10705">
        <v>190</v>
      </c>
      <c r="AB10705" t="s">
        <v>139</v>
      </c>
      <c r="AC10705" t="s">
        <v>149</v>
      </c>
      <c r="AD10705">
        <v>20</v>
      </c>
      <c r="AE10705" t="s">
        <v>139</v>
      </c>
    </row>
    <row r="10706" spans="1:40" x14ac:dyDescent="0.2">
      <c r="A10706" s="26">
        <v>41904.564983819444</v>
      </c>
      <c r="B10706" t="s">
        <v>130</v>
      </c>
      <c r="C10706" t="s">
        <v>129</v>
      </c>
      <c r="D10706" t="s">
        <v>8439</v>
      </c>
    </row>
    <row r="10707" spans="1:40" x14ac:dyDescent="0.2">
      <c r="A10707" s="26">
        <v>41904.564983819444</v>
      </c>
      <c r="B10707" t="s">
        <v>130</v>
      </c>
      <c r="C10707" t="s">
        <v>129</v>
      </c>
      <c r="D10707" t="s">
        <v>8440</v>
      </c>
      <c r="E10707" t="s">
        <v>133</v>
      </c>
      <c r="F10707" t="s">
        <v>134</v>
      </c>
      <c r="G10707" t="s">
        <v>135</v>
      </c>
      <c r="H10707" t="s">
        <v>152</v>
      </c>
      <c r="I10707">
        <v>50</v>
      </c>
      <c r="J10707" t="s">
        <v>139</v>
      </c>
      <c r="K10707" t="s">
        <v>153</v>
      </c>
      <c r="L10707">
        <v>50</v>
      </c>
      <c r="M10707" t="s">
        <v>139</v>
      </c>
      <c r="N10707" t="s">
        <v>154</v>
      </c>
      <c r="O10707">
        <v>50</v>
      </c>
      <c r="P10707" t="s">
        <v>139</v>
      </c>
    </row>
    <row r="10708" spans="1:40" x14ac:dyDescent="0.2">
      <c r="A10708" s="26">
        <v>41904.564983819444</v>
      </c>
      <c r="B10708" t="s">
        <v>130</v>
      </c>
      <c r="C10708" t="s">
        <v>129</v>
      </c>
      <c r="D10708" t="s">
        <v>8441</v>
      </c>
      <c r="E10708" t="s">
        <v>133</v>
      </c>
      <c r="F10708" t="s">
        <v>134</v>
      </c>
      <c r="G10708" t="s">
        <v>135</v>
      </c>
      <c r="H10708" t="s">
        <v>156</v>
      </c>
      <c r="I10708">
        <v>35</v>
      </c>
      <c r="J10708" t="s">
        <v>139</v>
      </c>
      <c r="K10708" t="s">
        <v>157</v>
      </c>
      <c r="L10708">
        <v>5</v>
      </c>
      <c r="M10708" t="s">
        <v>139</v>
      </c>
      <c r="N10708" t="s">
        <v>158</v>
      </c>
      <c r="O10708">
        <v>60</v>
      </c>
      <c r="P10708" t="s">
        <v>139</v>
      </c>
    </row>
    <row r="10709" spans="1:40" x14ac:dyDescent="0.2">
      <c r="A10709" s="26">
        <v>41904.564983819444</v>
      </c>
      <c r="B10709" t="s">
        <v>130</v>
      </c>
      <c r="C10709" t="s">
        <v>129</v>
      </c>
      <c r="D10709" t="s">
        <v>8442</v>
      </c>
      <c r="E10709" t="s">
        <v>133</v>
      </c>
      <c r="F10709" t="s">
        <v>134</v>
      </c>
      <c r="G10709" t="s">
        <v>135</v>
      </c>
      <c r="H10709" t="s">
        <v>160</v>
      </c>
      <c r="I10709">
        <v>1</v>
      </c>
      <c r="J10709" t="s">
        <v>139</v>
      </c>
    </row>
    <row r="10710" spans="1:40" x14ac:dyDescent="0.2">
      <c r="A10710" s="26">
        <v>41904.564983819444</v>
      </c>
      <c r="B10710" t="s">
        <v>130</v>
      </c>
      <c r="C10710" t="s">
        <v>129</v>
      </c>
      <c r="D10710" t="s">
        <v>8443</v>
      </c>
      <c r="E10710" t="s">
        <v>133</v>
      </c>
      <c r="F10710" t="s">
        <v>134</v>
      </c>
      <c r="G10710" t="s">
        <v>135</v>
      </c>
      <c r="H10710" t="s">
        <v>162</v>
      </c>
      <c r="I10710">
        <v>30</v>
      </c>
      <c r="J10710" t="s">
        <v>139</v>
      </c>
      <c r="K10710" t="s">
        <v>163</v>
      </c>
      <c r="L10710">
        <v>30</v>
      </c>
      <c r="M10710" t="s">
        <v>139</v>
      </c>
      <c r="N10710" t="s">
        <v>164</v>
      </c>
      <c r="O10710">
        <v>30</v>
      </c>
      <c r="P10710" t="s">
        <v>139</v>
      </c>
      <c r="Q10710" t="s">
        <v>165</v>
      </c>
      <c r="R10710">
        <v>10</v>
      </c>
      <c r="S10710" t="s">
        <v>139</v>
      </c>
      <c r="T10710" t="s">
        <v>166</v>
      </c>
      <c r="U10710">
        <v>20</v>
      </c>
      <c r="V10710" t="s">
        <v>139</v>
      </c>
      <c r="W10710" t="s">
        <v>167</v>
      </c>
      <c r="X10710">
        <v>20</v>
      </c>
      <c r="Y10710" t="s">
        <v>139</v>
      </c>
      <c r="Z10710" t="s">
        <v>168</v>
      </c>
      <c r="AA10710">
        <v>20</v>
      </c>
      <c r="AB10710" t="s">
        <v>139</v>
      </c>
      <c r="AC10710" t="s">
        <v>169</v>
      </c>
      <c r="AD10710">
        <v>20</v>
      </c>
      <c r="AE10710" t="s">
        <v>139</v>
      </c>
      <c r="AF10710" t="s">
        <v>170</v>
      </c>
      <c r="AG10710">
        <v>115200</v>
      </c>
      <c r="AH10710" t="s">
        <v>139</v>
      </c>
      <c r="AI10710" t="s">
        <v>171</v>
      </c>
      <c r="AJ10710">
        <v>12000</v>
      </c>
      <c r="AK10710" t="s">
        <v>139</v>
      </c>
      <c r="AL10710" t="s">
        <v>172</v>
      </c>
      <c r="AM10710">
        <v>30000</v>
      </c>
      <c r="AN10710" t="s">
        <v>139</v>
      </c>
    </row>
    <row r="10711" spans="1:40" x14ac:dyDescent="0.2">
      <c r="A10711" s="26">
        <v>41904.564983819444</v>
      </c>
      <c r="B10711" t="s">
        <v>130</v>
      </c>
      <c r="C10711" t="s">
        <v>129</v>
      </c>
      <c r="D10711" t="s">
        <v>8444</v>
      </c>
      <c r="E10711" t="s">
        <v>133</v>
      </c>
      <c r="F10711" t="s">
        <v>134</v>
      </c>
      <c r="G10711" t="s">
        <v>135</v>
      </c>
      <c r="H10711" t="s">
        <v>174</v>
      </c>
      <c r="I10711">
        <v>60</v>
      </c>
      <c r="J10711" t="s">
        <v>139</v>
      </c>
      <c r="K10711" t="s">
        <v>175</v>
      </c>
      <c r="L10711">
        <v>40</v>
      </c>
      <c r="M10711" t="s">
        <v>139</v>
      </c>
      <c r="N10711" t="s">
        <v>176</v>
      </c>
      <c r="O10711">
        <v>50</v>
      </c>
      <c r="P10711" t="s">
        <v>139</v>
      </c>
      <c r="Q10711" t="s">
        <v>177</v>
      </c>
      <c r="R10711">
        <v>40</v>
      </c>
      <c r="S10711" t="s">
        <v>139</v>
      </c>
      <c r="T10711" t="s">
        <v>178</v>
      </c>
      <c r="U10711">
        <v>60</v>
      </c>
      <c r="V10711" t="s">
        <v>139</v>
      </c>
      <c r="W10711" t="s">
        <v>179</v>
      </c>
      <c r="X10711">
        <v>50</v>
      </c>
      <c r="Y10711" t="s">
        <v>139</v>
      </c>
      <c r="Z10711" t="s">
        <v>180</v>
      </c>
      <c r="AA10711">
        <v>50</v>
      </c>
      <c r="AB10711" t="s">
        <v>139</v>
      </c>
      <c r="AC10711" t="s">
        <v>181</v>
      </c>
      <c r="AD10711">
        <v>35</v>
      </c>
      <c r="AE10711" t="s">
        <v>139</v>
      </c>
      <c r="AF10711" t="s">
        <v>182</v>
      </c>
      <c r="AG10711">
        <v>8</v>
      </c>
      <c r="AH10711" t="s">
        <v>139</v>
      </c>
      <c r="AI10711" t="s">
        <v>183</v>
      </c>
      <c r="AJ10711">
        <v>90</v>
      </c>
      <c r="AK10711" t="s">
        <v>139</v>
      </c>
      <c r="AL10711" t="s">
        <v>184</v>
      </c>
      <c r="AM10711">
        <v>1</v>
      </c>
      <c r="AN10711" t="s">
        <v>139</v>
      </c>
    </row>
    <row r="10712" spans="1:40" x14ac:dyDescent="0.2">
      <c r="A10712" s="26">
        <v>41904.564983819444</v>
      </c>
      <c r="B10712" t="s">
        <v>130</v>
      </c>
      <c r="C10712" t="s">
        <v>129</v>
      </c>
      <c r="D10712" t="s">
        <v>8445</v>
      </c>
      <c r="E10712" t="s">
        <v>133</v>
      </c>
      <c r="F10712" t="s">
        <v>134</v>
      </c>
      <c r="G10712" t="s">
        <v>135</v>
      </c>
      <c r="H10712" t="s">
        <v>186</v>
      </c>
      <c r="I10712">
        <v>33</v>
      </c>
      <c r="J10712" t="s">
        <v>139</v>
      </c>
      <c r="K10712" t="s">
        <v>187</v>
      </c>
      <c r="L10712">
        <v>33</v>
      </c>
      <c r="M10712" t="s">
        <v>139</v>
      </c>
      <c r="N10712" t="s">
        <v>188</v>
      </c>
      <c r="O10712">
        <v>34</v>
      </c>
      <c r="P10712" t="s">
        <v>139</v>
      </c>
      <c r="Q10712" t="s">
        <v>166</v>
      </c>
      <c r="R10712">
        <v>20</v>
      </c>
      <c r="S10712" t="s">
        <v>139</v>
      </c>
      <c r="T10712" t="s">
        <v>167</v>
      </c>
      <c r="U10712">
        <v>20</v>
      </c>
      <c r="V10712" t="s">
        <v>139</v>
      </c>
      <c r="W10712" t="s">
        <v>168</v>
      </c>
      <c r="X10712">
        <v>20</v>
      </c>
      <c r="Y10712" t="s">
        <v>139</v>
      </c>
      <c r="Z10712" t="s">
        <v>189</v>
      </c>
      <c r="AA10712">
        <v>20</v>
      </c>
      <c r="AB10712" t="s">
        <v>139</v>
      </c>
      <c r="AC10712" t="s">
        <v>190</v>
      </c>
      <c r="AD10712">
        <v>20</v>
      </c>
      <c r="AE10712" t="s">
        <v>139</v>
      </c>
      <c r="AF10712" t="s">
        <v>191</v>
      </c>
      <c r="AG10712">
        <v>20</v>
      </c>
      <c r="AH10712" t="s">
        <v>139</v>
      </c>
      <c r="AI10712" t="s">
        <v>170</v>
      </c>
      <c r="AJ10712">
        <v>115200</v>
      </c>
      <c r="AK10712" t="s">
        <v>139</v>
      </c>
      <c r="AL10712" t="s">
        <v>171</v>
      </c>
      <c r="AM10712">
        <v>12000</v>
      </c>
      <c r="AN10712" t="s">
        <v>139</v>
      </c>
    </row>
    <row r="10713" spans="1:40" x14ac:dyDescent="0.2">
      <c r="A10713" s="26">
        <v>41904.564983819444</v>
      </c>
      <c r="B10713" t="s">
        <v>130</v>
      </c>
      <c r="C10713" t="s">
        <v>129</v>
      </c>
      <c r="D10713" t="s">
        <v>8446</v>
      </c>
      <c r="E10713" t="s">
        <v>133</v>
      </c>
      <c r="F10713" t="s">
        <v>134</v>
      </c>
      <c r="G10713" t="s">
        <v>135</v>
      </c>
      <c r="H10713" t="s">
        <v>142</v>
      </c>
      <c r="I10713">
        <v>49</v>
      </c>
      <c r="J10713" t="s">
        <v>139</v>
      </c>
      <c r="K10713" t="s">
        <v>143</v>
      </c>
      <c r="L10713">
        <v>130</v>
      </c>
      <c r="M10713" t="s">
        <v>139</v>
      </c>
      <c r="N10713" t="s">
        <v>144</v>
      </c>
      <c r="O10713">
        <v>180</v>
      </c>
      <c r="P10713" t="s">
        <v>139</v>
      </c>
      <c r="Q10713" t="s">
        <v>145</v>
      </c>
      <c r="R10713">
        <v>140</v>
      </c>
      <c r="S10713" t="s">
        <v>139</v>
      </c>
      <c r="T10713" t="s">
        <v>146</v>
      </c>
      <c r="U10713">
        <v>80</v>
      </c>
      <c r="V10713" t="s">
        <v>139</v>
      </c>
      <c r="W10713" t="s">
        <v>147</v>
      </c>
      <c r="X10713">
        <v>101</v>
      </c>
      <c r="Y10713" t="s">
        <v>139</v>
      </c>
      <c r="Z10713" t="s">
        <v>148</v>
      </c>
      <c r="AA10713">
        <v>190</v>
      </c>
      <c r="AB10713" t="s">
        <v>139</v>
      </c>
      <c r="AC10713" t="s">
        <v>149</v>
      </c>
      <c r="AD10713">
        <v>20</v>
      </c>
      <c r="AE10713" t="s">
        <v>139</v>
      </c>
    </row>
    <row r="10714" spans="1:40" x14ac:dyDescent="0.2">
      <c r="A10714" s="26">
        <v>41904.564983819444</v>
      </c>
      <c r="B10714" t="s">
        <v>130</v>
      </c>
      <c r="C10714" t="s">
        <v>129</v>
      </c>
      <c r="D10714" t="s">
        <v>8447</v>
      </c>
    </row>
    <row r="10715" spans="1:40" x14ac:dyDescent="0.2">
      <c r="A10715" s="26">
        <v>41904.564983819444</v>
      </c>
      <c r="B10715" t="s">
        <v>130</v>
      </c>
      <c r="C10715" t="s">
        <v>129</v>
      </c>
      <c r="D10715" t="s">
        <v>8448</v>
      </c>
      <c r="E10715" t="s">
        <v>133</v>
      </c>
      <c r="F10715" t="s">
        <v>134</v>
      </c>
      <c r="G10715" t="s">
        <v>135</v>
      </c>
      <c r="H10715" t="s">
        <v>152</v>
      </c>
      <c r="I10715">
        <v>50</v>
      </c>
      <c r="J10715" t="s">
        <v>139</v>
      </c>
      <c r="K10715" t="s">
        <v>153</v>
      </c>
      <c r="L10715">
        <v>50</v>
      </c>
      <c r="M10715" t="s">
        <v>139</v>
      </c>
      <c r="N10715" t="s">
        <v>154</v>
      </c>
      <c r="O10715">
        <v>50</v>
      </c>
      <c r="P10715" t="s">
        <v>139</v>
      </c>
    </row>
    <row r="10716" spans="1:40" x14ac:dyDescent="0.2">
      <c r="A10716" s="26">
        <v>41904.564983819444</v>
      </c>
      <c r="B10716" t="s">
        <v>130</v>
      </c>
      <c r="C10716" t="s">
        <v>129</v>
      </c>
      <c r="D10716" t="s">
        <v>8449</v>
      </c>
      <c r="E10716" t="s">
        <v>133</v>
      </c>
      <c r="F10716" t="s">
        <v>134</v>
      </c>
      <c r="G10716" t="s">
        <v>135</v>
      </c>
      <c r="H10716" t="s">
        <v>156</v>
      </c>
      <c r="I10716">
        <v>35</v>
      </c>
      <c r="J10716" t="s">
        <v>139</v>
      </c>
      <c r="K10716" t="s">
        <v>157</v>
      </c>
      <c r="L10716">
        <v>5</v>
      </c>
      <c r="M10716" t="s">
        <v>139</v>
      </c>
      <c r="N10716" t="s">
        <v>158</v>
      </c>
      <c r="O10716">
        <v>60</v>
      </c>
      <c r="P10716" t="s">
        <v>139</v>
      </c>
    </row>
    <row r="10717" spans="1:40" x14ac:dyDescent="0.2">
      <c r="A10717" s="26">
        <v>41904.564983819444</v>
      </c>
      <c r="B10717" t="s">
        <v>130</v>
      </c>
      <c r="C10717" t="s">
        <v>129</v>
      </c>
      <c r="D10717" t="s">
        <v>8450</v>
      </c>
      <c r="E10717" t="s">
        <v>133</v>
      </c>
      <c r="F10717" t="s">
        <v>134</v>
      </c>
      <c r="G10717" t="s">
        <v>135</v>
      </c>
      <c r="H10717" t="s">
        <v>160</v>
      </c>
      <c r="I10717">
        <v>1</v>
      </c>
      <c r="J10717" t="s">
        <v>139</v>
      </c>
    </row>
    <row r="10718" spans="1:40" x14ac:dyDescent="0.2">
      <c r="A10718" s="26">
        <v>41904.564983819444</v>
      </c>
      <c r="B10718" t="s">
        <v>130</v>
      </c>
      <c r="C10718" t="s">
        <v>551</v>
      </c>
      <c r="D10718" t="s">
        <v>8451</v>
      </c>
      <c r="E10718" t="s">
        <v>133</v>
      </c>
      <c r="F10718" t="s">
        <v>134</v>
      </c>
      <c r="G10718" t="s">
        <v>135</v>
      </c>
      <c r="H10718" t="s">
        <v>152</v>
      </c>
      <c r="I10718">
        <v>50</v>
      </c>
      <c r="J10718" t="s">
        <v>139</v>
      </c>
      <c r="K10718" t="s">
        <v>153</v>
      </c>
      <c r="L10718">
        <v>50</v>
      </c>
      <c r="M10718" t="s">
        <v>139</v>
      </c>
      <c r="N10718" t="s">
        <v>154</v>
      </c>
      <c r="O10718">
        <v>50</v>
      </c>
      <c r="P10718" t="s">
        <v>139</v>
      </c>
    </row>
    <row r="10719" spans="1:40" x14ac:dyDescent="0.2">
      <c r="A10719" s="26">
        <v>41904.564983819444</v>
      </c>
      <c r="B10719" t="s">
        <v>130</v>
      </c>
      <c r="C10719" t="s">
        <v>551</v>
      </c>
      <c r="D10719" t="s">
        <v>8452</v>
      </c>
      <c r="E10719" t="s">
        <v>133</v>
      </c>
      <c r="F10719" t="s">
        <v>134</v>
      </c>
      <c r="G10719" t="s">
        <v>135</v>
      </c>
      <c r="H10719" t="s">
        <v>156</v>
      </c>
      <c r="I10719">
        <v>35</v>
      </c>
      <c r="J10719" t="s">
        <v>139</v>
      </c>
      <c r="K10719" t="s">
        <v>157</v>
      </c>
      <c r="L10719">
        <v>5</v>
      </c>
      <c r="M10719" t="s">
        <v>139</v>
      </c>
      <c r="N10719" t="s">
        <v>158</v>
      </c>
      <c r="O10719">
        <v>60</v>
      </c>
      <c r="P10719" t="s">
        <v>139</v>
      </c>
    </row>
    <row r="10720" spans="1:40" x14ac:dyDescent="0.2">
      <c r="A10720" s="26">
        <v>41904.564983819444</v>
      </c>
      <c r="B10720" t="s">
        <v>130</v>
      </c>
      <c r="C10720" t="s">
        <v>551</v>
      </c>
      <c r="D10720" t="s">
        <v>8453</v>
      </c>
      <c r="E10720" t="s">
        <v>133</v>
      </c>
      <c r="F10720" t="s">
        <v>134</v>
      </c>
      <c r="G10720" t="s">
        <v>135</v>
      </c>
      <c r="H10720" t="s">
        <v>160</v>
      </c>
      <c r="I10720">
        <v>1</v>
      </c>
      <c r="J10720" t="s">
        <v>139</v>
      </c>
    </row>
    <row r="10721" spans="1:40" x14ac:dyDescent="0.2">
      <c r="A10721" s="26">
        <v>41904.564983819444</v>
      </c>
      <c r="B10721" t="s">
        <v>130</v>
      </c>
      <c r="C10721" t="s">
        <v>551</v>
      </c>
      <c r="D10721" t="s">
        <v>8454</v>
      </c>
      <c r="E10721" t="s">
        <v>133</v>
      </c>
      <c r="F10721" t="s">
        <v>134</v>
      </c>
      <c r="G10721" t="s">
        <v>135</v>
      </c>
      <c r="H10721" t="s">
        <v>162</v>
      </c>
      <c r="I10721">
        <v>30</v>
      </c>
      <c r="J10721" t="s">
        <v>139</v>
      </c>
      <c r="K10721" t="s">
        <v>163</v>
      </c>
      <c r="L10721">
        <v>30</v>
      </c>
      <c r="M10721" t="s">
        <v>139</v>
      </c>
      <c r="N10721" t="s">
        <v>164</v>
      </c>
      <c r="O10721">
        <v>30</v>
      </c>
      <c r="P10721" t="s">
        <v>139</v>
      </c>
      <c r="Q10721" t="s">
        <v>165</v>
      </c>
      <c r="R10721">
        <v>10</v>
      </c>
      <c r="S10721" t="s">
        <v>139</v>
      </c>
      <c r="T10721" t="s">
        <v>166</v>
      </c>
      <c r="U10721">
        <v>20</v>
      </c>
      <c r="V10721" t="s">
        <v>139</v>
      </c>
      <c r="W10721" t="s">
        <v>167</v>
      </c>
      <c r="X10721">
        <v>20</v>
      </c>
      <c r="Y10721" t="s">
        <v>139</v>
      </c>
      <c r="Z10721" t="s">
        <v>168</v>
      </c>
      <c r="AA10721">
        <v>20</v>
      </c>
      <c r="AB10721" t="s">
        <v>139</v>
      </c>
      <c r="AC10721" t="s">
        <v>169</v>
      </c>
      <c r="AD10721">
        <v>20</v>
      </c>
      <c r="AE10721" t="s">
        <v>139</v>
      </c>
      <c r="AF10721" t="s">
        <v>170</v>
      </c>
      <c r="AG10721">
        <v>115200</v>
      </c>
      <c r="AH10721" t="s">
        <v>139</v>
      </c>
      <c r="AI10721" t="s">
        <v>171</v>
      </c>
      <c r="AJ10721">
        <v>12000</v>
      </c>
      <c r="AK10721" t="s">
        <v>139</v>
      </c>
      <c r="AL10721" t="s">
        <v>172</v>
      </c>
      <c r="AM10721">
        <v>30000</v>
      </c>
      <c r="AN10721" t="s">
        <v>139</v>
      </c>
    </row>
    <row r="10722" spans="1:40" x14ac:dyDescent="0.2">
      <c r="A10722" s="26">
        <v>41904.564983819444</v>
      </c>
      <c r="B10722" t="s">
        <v>130</v>
      </c>
      <c r="C10722" t="s">
        <v>551</v>
      </c>
      <c r="D10722" t="s">
        <v>8455</v>
      </c>
      <c r="E10722" t="s">
        <v>133</v>
      </c>
      <c r="F10722" t="s">
        <v>134</v>
      </c>
      <c r="G10722" t="s">
        <v>135</v>
      </c>
      <c r="H10722" t="s">
        <v>174</v>
      </c>
      <c r="I10722">
        <v>60</v>
      </c>
      <c r="J10722" t="s">
        <v>139</v>
      </c>
      <c r="K10722" t="s">
        <v>175</v>
      </c>
      <c r="L10722">
        <v>40</v>
      </c>
      <c r="M10722" t="s">
        <v>139</v>
      </c>
      <c r="N10722" t="s">
        <v>176</v>
      </c>
      <c r="O10722">
        <v>50</v>
      </c>
      <c r="P10722" t="s">
        <v>139</v>
      </c>
      <c r="Q10722" t="s">
        <v>177</v>
      </c>
      <c r="R10722">
        <v>40</v>
      </c>
      <c r="S10722" t="s">
        <v>139</v>
      </c>
      <c r="T10722" t="s">
        <v>178</v>
      </c>
      <c r="U10722">
        <v>60</v>
      </c>
      <c r="V10722" t="s">
        <v>139</v>
      </c>
      <c r="W10722" t="s">
        <v>179</v>
      </c>
      <c r="X10722">
        <v>50</v>
      </c>
      <c r="Y10722" t="s">
        <v>139</v>
      </c>
      <c r="Z10722" t="s">
        <v>180</v>
      </c>
      <c r="AA10722">
        <v>50</v>
      </c>
      <c r="AB10722" t="s">
        <v>139</v>
      </c>
      <c r="AC10722" t="s">
        <v>181</v>
      </c>
      <c r="AD10722">
        <v>35</v>
      </c>
      <c r="AE10722" t="s">
        <v>139</v>
      </c>
      <c r="AF10722" t="s">
        <v>182</v>
      </c>
      <c r="AG10722">
        <v>8</v>
      </c>
      <c r="AH10722" t="s">
        <v>139</v>
      </c>
      <c r="AI10722" t="s">
        <v>183</v>
      </c>
      <c r="AJ10722">
        <v>90</v>
      </c>
      <c r="AK10722" t="s">
        <v>139</v>
      </c>
      <c r="AL10722" t="s">
        <v>184</v>
      </c>
      <c r="AM10722">
        <v>1</v>
      </c>
      <c r="AN10722" t="s">
        <v>139</v>
      </c>
    </row>
    <row r="10723" spans="1:40" x14ac:dyDescent="0.2">
      <c r="A10723" s="26">
        <v>41904.564983819444</v>
      </c>
      <c r="B10723" t="s">
        <v>130</v>
      </c>
      <c r="C10723" t="s">
        <v>551</v>
      </c>
      <c r="D10723" t="s">
        <v>8456</v>
      </c>
      <c r="E10723" t="s">
        <v>133</v>
      </c>
      <c r="F10723" t="s">
        <v>134</v>
      </c>
      <c r="G10723" t="s">
        <v>135</v>
      </c>
      <c r="H10723" t="s">
        <v>186</v>
      </c>
      <c r="I10723">
        <v>33</v>
      </c>
      <c r="J10723" t="s">
        <v>139</v>
      </c>
      <c r="K10723" t="s">
        <v>187</v>
      </c>
      <c r="L10723">
        <v>33</v>
      </c>
      <c r="M10723" t="s">
        <v>139</v>
      </c>
      <c r="N10723" t="s">
        <v>188</v>
      </c>
      <c r="O10723">
        <v>34</v>
      </c>
      <c r="P10723" t="s">
        <v>139</v>
      </c>
      <c r="Q10723" t="s">
        <v>166</v>
      </c>
      <c r="R10723">
        <v>20</v>
      </c>
      <c r="S10723" t="s">
        <v>139</v>
      </c>
      <c r="T10723" t="s">
        <v>167</v>
      </c>
      <c r="U10723">
        <v>20</v>
      </c>
      <c r="V10723" t="s">
        <v>139</v>
      </c>
      <c r="W10723" t="s">
        <v>168</v>
      </c>
      <c r="X10723">
        <v>20</v>
      </c>
      <c r="Y10723" t="s">
        <v>139</v>
      </c>
      <c r="Z10723" t="s">
        <v>189</v>
      </c>
      <c r="AA10723">
        <v>20</v>
      </c>
      <c r="AB10723" t="s">
        <v>139</v>
      </c>
      <c r="AC10723" t="s">
        <v>190</v>
      </c>
      <c r="AD10723">
        <v>20</v>
      </c>
      <c r="AE10723" t="s">
        <v>139</v>
      </c>
      <c r="AF10723" t="s">
        <v>191</v>
      </c>
      <c r="AG10723">
        <v>20</v>
      </c>
      <c r="AH10723" t="s">
        <v>139</v>
      </c>
      <c r="AI10723" t="s">
        <v>170</v>
      </c>
      <c r="AJ10723">
        <v>115200</v>
      </c>
      <c r="AK10723" t="s">
        <v>139</v>
      </c>
      <c r="AL10723" t="s">
        <v>171</v>
      </c>
      <c r="AM10723">
        <v>12000</v>
      </c>
      <c r="AN10723" t="s">
        <v>139</v>
      </c>
    </row>
    <row r="10724" spans="1:40" x14ac:dyDescent="0.2">
      <c r="A10724" s="26">
        <v>41904.564983819444</v>
      </c>
      <c r="B10724" t="s">
        <v>130</v>
      </c>
      <c r="C10724" t="s">
        <v>551</v>
      </c>
      <c r="D10724" t="s">
        <v>8457</v>
      </c>
      <c r="E10724" t="s">
        <v>133</v>
      </c>
      <c r="F10724" t="s">
        <v>134</v>
      </c>
      <c r="G10724" t="s">
        <v>135</v>
      </c>
      <c r="H10724" t="s">
        <v>142</v>
      </c>
      <c r="I10724">
        <v>49</v>
      </c>
      <c r="J10724" t="s">
        <v>139</v>
      </c>
      <c r="K10724" t="s">
        <v>143</v>
      </c>
      <c r="L10724">
        <v>130</v>
      </c>
      <c r="M10724" t="s">
        <v>139</v>
      </c>
      <c r="N10724" t="s">
        <v>144</v>
      </c>
      <c r="O10724">
        <v>180</v>
      </c>
      <c r="P10724" t="s">
        <v>139</v>
      </c>
      <c r="Q10724" t="s">
        <v>145</v>
      </c>
      <c r="R10724">
        <v>140</v>
      </c>
      <c r="S10724" t="s">
        <v>139</v>
      </c>
      <c r="T10724" t="s">
        <v>146</v>
      </c>
      <c r="U10724">
        <v>80</v>
      </c>
      <c r="V10724" t="s">
        <v>139</v>
      </c>
      <c r="W10724" t="s">
        <v>147</v>
      </c>
      <c r="X10724">
        <v>101</v>
      </c>
      <c r="Y10724" t="s">
        <v>139</v>
      </c>
      <c r="Z10724" t="s">
        <v>148</v>
      </c>
      <c r="AA10724">
        <v>190</v>
      </c>
      <c r="AB10724" t="s">
        <v>139</v>
      </c>
      <c r="AC10724" t="s">
        <v>149</v>
      </c>
      <c r="AD10724">
        <v>20</v>
      </c>
      <c r="AE10724" t="s">
        <v>139</v>
      </c>
    </row>
    <row r="10725" spans="1:40" x14ac:dyDescent="0.2">
      <c r="A10725" s="26">
        <v>41904.564983819444</v>
      </c>
      <c r="B10725" t="s">
        <v>130</v>
      </c>
      <c r="C10725" t="s">
        <v>551</v>
      </c>
      <c r="D10725" t="s">
        <v>8458</v>
      </c>
    </row>
    <row r="10726" spans="1:40" x14ac:dyDescent="0.2">
      <c r="A10726" s="26">
        <v>41904.564983819444</v>
      </c>
      <c r="B10726" t="s">
        <v>130</v>
      </c>
      <c r="C10726" t="s">
        <v>551</v>
      </c>
      <c r="D10726" t="s">
        <v>8459</v>
      </c>
      <c r="E10726" t="s">
        <v>133</v>
      </c>
      <c r="F10726" t="s">
        <v>134</v>
      </c>
      <c r="G10726" t="s">
        <v>135</v>
      </c>
      <c r="H10726" t="s">
        <v>152</v>
      </c>
      <c r="I10726">
        <v>50</v>
      </c>
      <c r="J10726" t="s">
        <v>139</v>
      </c>
      <c r="K10726" t="s">
        <v>153</v>
      </c>
      <c r="L10726">
        <v>50</v>
      </c>
      <c r="M10726" t="s">
        <v>139</v>
      </c>
      <c r="N10726" t="s">
        <v>154</v>
      </c>
      <c r="O10726">
        <v>50</v>
      </c>
      <c r="P10726" t="s">
        <v>139</v>
      </c>
    </row>
    <row r="10727" spans="1:40" x14ac:dyDescent="0.2">
      <c r="A10727" s="26">
        <v>41904.564983819444</v>
      </c>
      <c r="B10727" t="s">
        <v>130</v>
      </c>
      <c r="C10727" t="s">
        <v>551</v>
      </c>
      <c r="D10727" t="s">
        <v>8460</v>
      </c>
      <c r="E10727" t="s">
        <v>133</v>
      </c>
      <c r="F10727" t="s">
        <v>134</v>
      </c>
      <c r="G10727" t="s">
        <v>135</v>
      </c>
      <c r="H10727" t="s">
        <v>156</v>
      </c>
      <c r="I10727">
        <v>35</v>
      </c>
      <c r="J10727" t="s">
        <v>139</v>
      </c>
      <c r="K10727" t="s">
        <v>157</v>
      </c>
      <c r="L10727">
        <v>5</v>
      </c>
      <c r="M10727" t="s">
        <v>139</v>
      </c>
      <c r="N10727" t="s">
        <v>158</v>
      </c>
      <c r="O10727">
        <v>60</v>
      </c>
      <c r="P10727" t="s">
        <v>139</v>
      </c>
    </row>
    <row r="10728" spans="1:40" x14ac:dyDescent="0.2">
      <c r="A10728" s="26">
        <v>41904.564983819444</v>
      </c>
      <c r="B10728" t="s">
        <v>130</v>
      </c>
      <c r="C10728" t="s">
        <v>551</v>
      </c>
      <c r="D10728" t="s">
        <v>8461</v>
      </c>
      <c r="E10728" t="s">
        <v>133</v>
      </c>
      <c r="F10728" t="s">
        <v>134</v>
      </c>
      <c r="G10728" t="s">
        <v>135</v>
      </c>
      <c r="H10728" t="s">
        <v>160</v>
      </c>
      <c r="I10728">
        <v>1</v>
      </c>
      <c r="J10728" t="s">
        <v>139</v>
      </c>
    </row>
    <row r="10729" spans="1:40" x14ac:dyDescent="0.2">
      <c r="A10729" s="26">
        <v>41904.564983819444</v>
      </c>
      <c r="B10729" t="s">
        <v>130</v>
      </c>
      <c r="C10729" t="s">
        <v>551</v>
      </c>
      <c r="D10729" t="s">
        <v>8462</v>
      </c>
      <c r="E10729" t="s">
        <v>133</v>
      </c>
      <c r="F10729" t="s">
        <v>134</v>
      </c>
      <c r="G10729" t="s">
        <v>135</v>
      </c>
      <c r="H10729" t="s">
        <v>162</v>
      </c>
      <c r="I10729">
        <v>30</v>
      </c>
      <c r="J10729" t="s">
        <v>139</v>
      </c>
      <c r="K10729" t="s">
        <v>163</v>
      </c>
      <c r="L10729">
        <v>30</v>
      </c>
      <c r="M10729" t="s">
        <v>139</v>
      </c>
      <c r="N10729" t="s">
        <v>164</v>
      </c>
      <c r="O10729">
        <v>30</v>
      </c>
      <c r="P10729" t="s">
        <v>139</v>
      </c>
      <c r="Q10729" t="s">
        <v>165</v>
      </c>
      <c r="R10729">
        <v>10</v>
      </c>
      <c r="S10729" t="s">
        <v>139</v>
      </c>
      <c r="T10729" t="s">
        <v>166</v>
      </c>
      <c r="U10729">
        <v>20</v>
      </c>
      <c r="V10729" t="s">
        <v>139</v>
      </c>
      <c r="W10729" t="s">
        <v>167</v>
      </c>
      <c r="X10729">
        <v>20</v>
      </c>
      <c r="Y10729" t="s">
        <v>139</v>
      </c>
      <c r="Z10729" t="s">
        <v>168</v>
      </c>
      <c r="AA10729">
        <v>20</v>
      </c>
      <c r="AB10729" t="s">
        <v>139</v>
      </c>
      <c r="AC10729" t="s">
        <v>169</v>
      </c>
      <c r="AD10729">
        <v>20</v>
      </c>
      <c r="AE10729" t="s">
        <v>139</v>
      </c>
      <c r="AF10729" t="s">
        <v>170</v>
      </c>
      <c r="AG10729">
        <v>115200</v>
      </c>
      <c r="AH10729" t="s">
        <v>139</v>
      </c>
      <c r="AI10729" t="s">
        <v>171</v>
      </c>
      <c r="AJ10729">
        <v>12000</v>
      </c>
      <c r="AK10729" t="s">
        <v>139</v>
      </c>
      <c r="AL10729" t="s">
        <v>172</v>
      </c>
      <c r="AM10729">
        <v>30000</v>
      </c>
      <c r="AN10729" t="s">
        <v>139</v>
      </c>
    </row>
    <row r="10730" spans="1:40" x14ac:dyDescent="0.2">
      <c r="A10730" s="26">
        <v>41904.564983819444</v>
      </c>
      <c r="B10730" t="s">
        <v>130</v>
      </c>
      <c r="C10730" t="s">
        <v>551</v>
      </c>
      <c r="D10730" t="s">
        <v>8463</v>
      </c>
      <c r="E10730" t="s">
        <v>133</v>
      </c>
      <c r="F10730" t="s">
        <v>134</v>
      </c>
      <c r="G10730" t="s">
        <v>135</v>
      </c>
      <c r="H10730" t="s">
        <v>174</v>
      </c>
      <c r="I10730">
        <v>60</v>
      </c>
      <c r="J10730" t="s">
        <v>139</v>
      </c>
      <c r="K10730" t="s">
        <v>175</v>
      </c>
      <c r="L10730">
        <v>40</v>
      </c>
      <c r="M10730" t="s">
        <v>139</v>
      </c>
      <c r="N10730" t="s">
        <v>176</v>
      </c>
      <c r="O10730">
        <v>50</v>
      </c>
      <c r="P10730" t="s">
        <v>139</v>
      </c>
      <c r="Q10730" t="s">
        <v>177</v>
      </c>
      <c r="R10730">
        <v>40</v>
      </c>
      <c r="S10730" t="s">
        <v>139</v>
      </c>
      <c r="T10730" t="s">
        <v>178</v>
      </c>
      <c r="U10730">
        <v>60</v>
      </c>
      <c r="V10730" t="s">
        <v>139</v>
      </c>
      <c r="W10730" t="s">
        <v>179</v>
      </c>
      <c r="X10730">
        <v>50</v>
      </c>
      <c r="Y10730" t="s">
        <v>139</v>
      </c>
      <c r="Z10730" t="s">
        <v>180</v>
      </c>
      <c r="AA10730">
        <v>50</v>
      </c>
      <c r="AB10730" t="s">
        <v>139</v>
      </c>
      <c r="AC10730" t="s">
        <v>181</v>
      </c>
      <c r="AD10730">
        <v>35</v>
      </c>
      <c r="AE10730" t="s">
        <v>139</v>
      </c>
      <c r="AF10730" t="s">
        <v>182</v>
      </c>
      <c r="AG10730">
        <v>8</v>
      </c>
      <c r="AH10730" t="s">
        <v>139</v>
      </c>
      <c r="AI10730" t="s">
        <v>183</v>
      </c>
      <c r="AJ10730">
        <v>90</v>
      </c>
      <c r="AK10730" t="s">
        <v>139</v>
      </c>
      <c r="AL10730" t="s">
        <v>184</v>
      </c>
      <c r="AM10730">
        <v>1</v>
      </c>
      <c r="AN10730" t="s">
        <v>139</v>
      </c>
    </row>
    <row r="10731" spans="1:40" x14ac:dyDescent="0.2">
      <c r="A10731" s="26">
        <v>41904.564983819444</v>
      </c>
      <c r="B10731" t="s">
        <v>130</v>
      </c>
      <c r="C10731" t="s">
        <v>551</v>
      </c>
      <c r="D10731" t="s">
        <v>8464</v>
      </c>
      <c r="E10731" t="s">
        <v>133</v>
      </c>
      <c r="F10731" t="s">
        <v>134</v>
      </c>
      <c r="G10731" t="s">
        <v>135</v>
      </c>
      <c r="H10731" t="s">
        <v>186</v>
      </c>
      <c r="I10731">
        <v>33</v>
      </c>
      <c r="J10731" t="s">
        <v>139</v>
      </c>
      <c r="K10731" t="s">
        <v>187</v>
      </c>
      <c r="L10731">
        <v>33</v>
      </c>
      <c r="M10731" t="s">
        <v>139</v>
      </c>
      <c r="N10731" t="s">
        <v>188</v>
      </c>
      <c r="O10731">
        <v>34</v>
      </c>
      <c r="P10731" t="s">
        <v>139</v>
      </c>
      <c r="Q10731" t="s">
        <v>166</v>
      </c>
      <c r="R10731">
        <v>20</v>
      </c>
      <c r="S10731" t="s">
        <v>139</v>
      </c>
      <c r="T10731" t="s">
        <v>167</v>
      </c>
      <c r="U10731">
        <v>20</v>
      </c>
      <c r="V10731" t="s">
        <v>139</v>
      </c>
      <c r="W10731" t="s">
        <v>168</v>
      </c>
      <c r="X10731">
        <v>20</v>
      </c>
      <c r="Y10731" t="s">
        <v>139</v>
      </c>
      <c r="Z10731" t="s">
        <v>189</v>
      </c>
      <c r="AA10731">
        <v>20</v>
      </c>
      <c r="AB10731" t="s">
        <v>139</v>
      </c>
      <c r="AC10731" t="s">
        <v>190</v>
      </c>
      <c r="AD10731">
        <v>20</v>
      </c>
      <c r="AE10731" t="s">
        <v>139</v>
      </c>
      <c r="AF10731" t="s">
        <v>191</v>
      </c>
      <c r="AG10731">
        <v>20</v>
      </c>
      <c r="AH10731" t="s">
        <v>139</v>
      </c>
      <c r="AI10731" t="s">
        <v>170</v>
      </c>
      <c r="AJ10731">
        <v>115200</v>
      </c>
      <c r="AK10731" t="s">
        <v>139</v>
      </c>
      <c r="AL10731" t="s">
        <v>171</v>
      </c>
      <c r="AM10731">
        <v>12000</v>
      </c>
      <c r="AN10731" t="s">
        <v>139</v>
      </c>
    </row>
    <row r="10732" spans="1:40" x14ac:dyDescent="0.2">
      <c r="A10732" s="26">
        <v>41904.564983819444</v>
      </c>
      <c r="B10732" t="s">
        <v>130</v>
      </c>
      <c r="C10732" t="s">
        <v>551</v>
      </c>
      <c r="D10732" t="s">
        <v>8465</v>
      </c>
      <c r="E10732" t="s">
        <v>133</v>
      </c>
      <c r="F10732" t="s">
        <v>134</v>
      </c>
      <c r="G10732" t="s">
        <v>135</v>
      </c>
      <c r="H10732" t="s">
        <v>142</v>
      </c>
      <c r="I10732">
        <v>49</v>
      </c>
      <c r="J10732" t="s">
        <v>139</v>
      </c>
      <c r="K10732" t="s">
        <v>143</v>
      </c>
      <c r="L10732">
        <v>130</v>
      </c>
      <c r="M10732" t="s">
        <v>139</v>
      </c>
      <c r="N10732" t="s">
        <v>144</v>
      </c>
      <c r="O10732">
        <v>180</v>
      </c>
      <c r="P10732" t="s">
        <v>139</v>
      </c>
      <c r="Q10732" t="s">
        <v>145</v>
      </c>
      <c r="R10732">
        <v>140</v>
      </c>
      <c r="S10732" t="s">
        <v>139</v>
      </c>
      <c r="T10732" t="s">
        <v>146</v>
      </c>
      <c r="U10732">
        <v>80</v>
      </c>
      <c r="V10732" t="s">
        <v>139</v>
      </c>
      <c r="W10732" t="s">
        <v>147</v>
      </c>
      <c r="X10732">
        <v>101</v>
      </c>
      <c r="Y10732" t="s">
        <v>139</v>
      </c>
      <c r="Z10732" t="s">
        <v>148</v>
      </c>
      <c r="AA10732">
        <v>190</v>
      </c>
      <c r="AB10732" t="s">
        <v>139</v>
      </c>
      <c r="AC10732" t="s">
        <v>149</v>
      </c>
      <c r="AD10732">
        <v>20</v>
      </c>
      <c r="AE10732" t="s">
        <v>139</v>
      </c>
    </row>
    <row r="10733" spans="1:40" x14ac:dyDescent="0.2">
      <c r="A10733" s="26">
        <v>41904.564983819444</v>
      </c>
      <c r="B10733" t="s">
        <v>130</v>
      </c>
      <c r="C10733" t="s">
        <v>551</v>
      </c>
      <c r="D10733" t="s">
        <v>8466</v>
      </c>
    </row>
    <row r="10734" spans="1:40" x14ac:dyDescent="0.2">
      <c r="A10734" s="26">
        <v>41904.564983819444</v>
      </c>
      <c r="B10734" t="s">
        <v>130</v>
      </c>
      <c r="C10734" t="s">
        <v>551</v>
      </c>
      <c r="D10734" t="s">
        <v>8467</v>
      </c>
      <c r="E10734" t="s">
        <v>133</v>
      </c>
      <c r="F10734" t="s">
        <v>134</v>
      </c>
      <c r="G10734" t="s">
        <v>135</v>
      </c>
      <c r="H10734" t="s">
        <v>152</v>
      </c>
      <c r="I10734">
        <v>50</v>
      </c>
      <c r="J10734" t="s">
        <v>139</v>
      </c>
      <c r="K10734" t="s">
        <v>153</v>
      </c>
      <c r="L10734">
        <v>50</v>
      </c>
      <c r="M10734" t="s">
        <v>139</v>
      </c>
      <c r="N10734" t="s">
        <v>154</v>
      </c>
      <c r="O10734">
        <v>50</v>
      </c>
      <c r="P10734" t="s">
        <v>139</v>
      </c>
    </row>
    <row r="10735" spans="1:40" x14ac:dyDescent="0.2">
      <c r="A10735" s="26">
        <v>41904.564983819444</v>
      </c>
      <c r="B10735" t="s">
        <v>130</v>
      </c>
      <c r="C10735" t="s">
        <v>551</v>
      </c>
      <c r="D10735" t="s">
        <v>8468</v>
      </c>
      <c r="E10735" t="s">
        <v>133</v>
      </c>
      <c r="F10735" t="s">
        <v>134</v>
      </c>
      <c r="G10735" t="s">
        <v>135</v>
      </c>
      <c r="H10735" t="s">
        <v>156</v>
      </c>
      <c r="I10735">
        <v>35</v>
      </c>
      <c r="J10735" t="s">
        <v>139</v>
      </c>
      <c r="K10735" t="s">
        <v>157</v>
      </c>
      <c r="L10735">
        <v>5</v>
      </c>
      <c r="M10735" t="s">
        <v>139</v>
      </c>
      <c r="N10735" t="s">
        <v>158</v>
      </c>
      <c r="O10735">
        <v>60</v>
      </c>
      <c r="P10735" t="s">
        <v>139</v>
      </c>
    </row>
    <row r="10736" spans="1:40" x14ac:dyDescent="0.2">
      <c r="A10736" s="26">
        <v>41904.564983819444</v>
      </c>
      <c r="B10736" t="s">
        <v>130</v>
      </c>
      <c r="C10736" t="s">
        <v>551</v>
      </c>
      <c r="D10736" t="s">
        <v>8469</v>
      </c>
      <c r="E10736" t="s">
        <v>133</v>
      </c>
      <c r="F10736" t="s">
        <v>134</v>
      </c>
      <c r="G10736" t="s">
        <v>135</v>
      </c>
      <c r="H10736" t="s">
        <v>160</v>
      </c>
      <c r="I10736">
        <v>1</v>
      </c>
      <c r="J10736" t="s">
        <v>139</v>
      </c>
    </row>
    <row r="10737" spans="1:40" x14ac:dyDescent="0.2">
      <c r="A10737" s="26">
        <v>41904.564983819444</v>
      </c>
      <c r="B10737" t="s">
        <v>130</v>
      </c>
      <c r="C10737" t="s">
        <v>551</v>
      </c>
      <c r="D10737" t="s">
        <v>8470</v>
      </c>
      <c r="E10737" t="s">
        <v>133</v>
      </c>
      <c r="F10737" t="s">
        <v>134</v>
      </c>
      <c r="G10737" t="s">
        <v>135</v>
      </c>
      <c r="H10737" t="s">
        <v>162</v>
      </c>
      <c r="I10737">
        <v>30</v>
      </c>
      <c r="J10737" t="s">
        <v>139</v>
      </c>
      <c r="K10737" t="s">
        <v>163</v>
      </c>
      <c r="L10737">
        <v>30</v>
      </c>
      <c r="M10737" t="s">
        <v>139</v>
      </c>
      <c r="N10737" t="s">
        <v>164</v>
      </c>
      <c r="O10737">
        <v>30</v>
      </c>
      <c r="P10737" t="s">
        <v>139</v>
      </c>
      <c r="Q10737" t="s">
        <v>165</v>
      </c>
      <c r="R10737">
        <v>10</v>
      </c>
      <c r="S10737" t="s">
        <v>139</v>
      </c>
      <c r="T10737" t="s">
        <v>166</v>
      </c>
      <c r="U10737">
        <v>20</v>
      </c>
      <c r="V10737" t="s">
        <v>139</v>
      </c>
      <c r="W10737" t="s">
        <v>167</v>
      </c>
      <c r="X10737">
        <v>20</v>
      </c>
      <c r="Y10737" t="s">
        <v>139</v>
      </c>
      <c r="Z10737" t="s">
        <v>168</v>
      </c>
      <c r="AA10737">
        <v>20</v>
      </c>
      <c r="AB10737" t="s">
        <v>139</v>
      </c>
      <c r="AC10737" t="s">
        <v>169</v>
      </c>
      <c r="AD10737">
        <v>20</v>
      </c>
      <c r="AE10737" t="s">
        <v>139</v>
      </c>
      <c r="AF10737" t="s">
        <v>170</v>
      </c>
      <c r="AG10737">
        <v>115200</v>
      </c>
      <c r="AH10737" t="s">
        <v>139</v>
      </c>
      <c r="AI10737" t="s">
        <v>171</v>
      </c>
      <c r="AJ10737">
        <v>12000</v>
      </c>
      <c r="AK10737" t="s">
        <v>139</v>
      </c>
      <c r="AL10737" t="s">
        <v>172</v>
      </c>
      <c r="AM10737">
        <v>30000</v>
      </c>
      <c r="AN10737" t="s">
        <v>139</v>
      </c>
    </row>
    <row r="10738" spans="1:40" x14ac:dyDescent="0.2">
      <c r="A10738" s="26">
        <v>41904.564983819444</v>
      </c>
      <c r="B10738" t="s">
        <v>130</v>
      </c>
      <c r="C10738" t="s">
        <v>551</v>
      </c>
      <c r="D10738" t="s">
        <v>8471</v>
      </c>
      <c r="E10738" t="s">
        <v>133</v>
      </c>
      <c r="F10738" t="s">
        <v>134</v>
      </c>
      <c r="G10738" t="s">
        <v>135</v>
      </c>
      <c r="H10738" t="s">
        <v>174</v>
      </c>
      <c r="I10738">
        <v>60</v>
      </c>
      <c r="J10738" t="s">
        <v>139</v>
      </c>
      <c r="K10738" t="s">
        <v>175</v>
      </c>
      <c r="L10738">
        <v>40</v>
      </c>
      <c r="M10738" t="s">
        <v>139</v>
      </c>
      <c r="N10738" t="s">
        <v>176</v>
      </c>
      <c r="O10738">
        <v>50</v>
      </c>
      <c r="P10738" t="s">
        <v>139</v>
      </c>
      <c r="Q10738" t="s">
        <v>177</v>
      </c>
      <c r="R10738">
        <v>40</v>
      </c>
      <c r="S10738" t="s">
        <v>139</v>
      </c>
      <c r="T10738" t="s">
        <v>178</v>
      </c>
      <c r="U10738">
        <v>60</v>
      </c>
      <c r="V10738" t="s">
        <v>139</v>
      </c>
      <c r="W10738" t="s">
        <v>179</v>
      </c>
      <c r="X10738">
        <v>50</v>
      </c>
      <c r="Y10738" t="s">
        <v>139</v>
      </c>
      <c r="Z10738" t="s">
        <v>180</v>
      </c>
      <c r="AA10738">
        <v>50</v>
      </c>
      <c r="AB10738" t="s">
        <v>139</v>
      </c>
      <c r="AC10738" t="s">
        <v>181</v>
      </c>
      <c r="AD10738">
        <v>35</v>
      </c>
      <c r="AE10738" t="s">
        <v>139</v>
      </c>
      <c r="AF10738" t="s">
        <v>182</v>
      </c>
      <c r="AG10738">
        <v>8</v>
      </c>
      <c r="AH10738" t="s">
        <v>139</v>
      </c>
      <c r="AI10738" t="s">
        <v>183</v>
      </c>
      <c r="AJ10738">
        <v>90</v>
      </c>
      <c r="AK10738" t="s">
        <v>139</v>
      </c>
      <c r="AL10738" t="s">
        <v>184</v>
      </c>
      <c r="AM10738">
        <v>1</v>
      </c>
      <c r="AN10738" t="s">
        <v>139</v>
      </c>
    </row>
    <row r="10739" spans="1:40" x14ac:dyDescent="0.2">
      <c r="A10739" s="26">
        <v>41904.564983819444</v>
      </c>
      <c r="B10739" t="s">
        <v>130</v>
      </c>
      <c r="C10739" t="s">
        <v>551</v>
      </c>
      <c r="D10739" t="s">
        <v>8472</v>
      </c>
      <c r="E10739" t="s">
        <v>133</v>
      </c>
      <c r="F10739" t="s">
        <v>134</v>
      </c>
      <c r="G10739" t="s">
        <v>135</v>
      </c>
      <c r="H10739" t="s">
        <v>186</v>
      </c>
      <c r="I10739">
        <v>33</v>
      </c>
      <c r="J10739" t="s">
        <v>139</v>
      </c>
      <c r="K10739" t="s">
        <v>187</v>
      </c>
      <c r="L10739">
        <v>33</v>
      </c>
      <c r="M10739" t="s">
        <v>139</v>
      </c>
      <c r="N10739" t="s">
        <v>188</v>
      </c>
      <c r="O10739">
        <v>34</v>
      </c>
      <c r="P10739" t="s">
        <v>139</v>
      </c>
      <c r="Q10739" t="s">
        <v>166</v>
      </c>
      <c r="R10739">
        <v>20</v>
      </c>
      <c r="S10739" t="s">
        <v>139</v>
      </c>
      <c r="T10739" t="s">
        <v>167</v>
      </c>
      <c r="U10739">
        <v>20</v>
      </c>
      <c r="V10739" t="s">
        <v>139</v>
      </c>
      <c r="W10739" t="s">
        <v>168</v>
      </c>
      <c r="X10739">
        <v>20</v>
      </c>
      <c r="Y10739" t="s">
        <v>139</v>
      </c>
      <c r="Z10739" t="s">
        <v>189</v>
      </c>
      <c r="AA10739">
        <v>20</v>
      </c>
      <c r="AB10739" t="s">
        <v>139</v>
      </c>
      <c r="AC10739" t="s">
        <v>190</v>
      </c>
      <c r="AD10739">
        <v>20</v>
      </c>
      <c r="AE10739" t="s">
        <v>139</v>
      </c>
      <c r="AF10739" t="s">
        <v>191</v>
      </c>
      <c r="AG10739">
        <v>20</v>
      </c>
      <c r="AH10739" t="s">
        <v>139</v>
      </c>
      <c r="AI10739" t="s">
        <v>170</v>
      </c>
      <c r="AJ10739">
        <v>115200</v>
      </c>
      <c r="AK10739" t="s">
        <v>139</v>
      </c>
      <c r="AL10739" t="s">
        <v>171</v>
      </c>
      <c r="AM10739">
        <v>12000</v>
      </c>
      <c r="AN10739" t="s">
        <v>139</v>
      </c>
    </row>
    <row r="10740" spans="1:40" x14ac:dyDescent="0.2">
      <c r="A10740" s="26">
        <v>41904.564983819444</v>
      </c>
      <c r="B10740" t="s">
        <v>130</v>
      </c>
      <c r="C10740" t="s">
        <v>551</v>
      </c>
      <c r="D10740" t="s">
        <v>8473</v>
      </c>
      <c r="E10740" t="s">
        <v>133</v>
      </c>
      <c r="F10740" t="s">
        <v>134</v>
      </c>
      <c r="G10740" t="s">
        <v>135</v>
      </c>
      <c r="H10740" t="s">
        <v>142</v>
      </c>
      <c r="I10740">
        <v>49</v>
      </c>
      <c r="J10740" t="s">
        <v>139</v>
      </c>
      <c r="K10740" t="s">
        <v>143</v>
      </c>
      <c r="L10740">
        <v>130</v>
      </c>
      <c r="M10740" t="s">
        <v>139</v>
      </c>
      <c r="N10740" t="s">
        <v>144</v>
      </c>
      <c r="O10740">
        <v>180</v>
      </c>
      <c r="P10740" t="s">
        <v>139</v>
      </c>
      <c r="Q10740" t="s">
        <v>145</v>
      </c>
      <c r="R10740">
        <v>140</v>
      </c>
      <c r="S10740" t="s">
        <v>139</v>
      </c>
      <c r="T10740" t="s">
        <v>146</v>
      </c>
      <c r="U10740">
        <v>80</v>
      </c>
      <c r="V10740" t="s">
        <v>139</v>
      </c>
      <c r="W10740" t="s">
        <v>147</v>
      </c>
      <c r="X10740">
        <v>101</v>
      </c>
      <c r="Y10740" t="s">
        <v>139</v>
      </c>
      <c r="Z10740" t="s">
        <v>148</v>
      </c>
      <c r="AA10740">
        <v>190</v>
      </c>
      <c r="AB10740" t="s">
        <v>139</v>
      </c>
      <c r="AC10740" t="s">
        <v>149</v>
      </c>
      <c r="AD10740">
        <v>20</v>
      </c>
      <c r="AE10740" t="s">
        <v>139</v>
      </c>
    </row>
    <row r="10741" spans="1:40" x14ac:dyDescent="0.2">
      <c r="A10741" s="26">
        <v>41904.564983819444</v>
      </c>
      <c r="B10741" t="s">
        <v>130</v>
      </c>
      <c r="C10741" t="s">
        <v>551</v>
      </c>
      <c r="D10741" t="s">
        <v>8474</v>
      </c>
    </row>
    <row r="10742" spans="1:40" x14ac:dyDescent="0.2">
      <c r="A10742" s="26">
        <v>41904.564983819444</v>
      </c>
      <c r="B10742" t="s">
        <v>130</v>
      </c>
      <c r="C10742" t="s">
        <v>551</v>
      </c>
      <c r="D10742" t="s">
        <v>8475</v>
      </c>
      <c r="E10742" t="s">
        <v>133</v>
      </c>
      <c r="F10742" t="s">
        <v>134</v>
      </c>
      <c r="G10742" t="s">
        <v>135</v>
      </c>
      <c r="H10742" t="s">
        <v>152</v>
      </c>
      <c r="I10742">
        <v>50</v>
      </c>
      <c r="J10742" t="s">
        <v>139</v>
      </c>
      <c r="K10742" t="s">
        <v>153</v>
      </c>
      <c r="L10742">
        <v>50</v>
      </c>
      <c r="M10742" t="s">
        <v>139</v>
      </c>
      <c r="N10742" t="s">
        <v>154</v>
      </c>
      <c r="O10742">
        <v>50</v>
      </c>
      <c r="P10742" t="s">
        <v>139</v>
      </c>
    </row>
    <row r="10743" spans="1:40" x14ac:dyDescent="0.2">
      <c r="A10743" s="26">
        <v>41904.564983819444</v>
      </c>
      <c r="B10743" t="s">
        <v>130</v>
      </c>
      <c r="C10743" t="s">
        <v>551</v>
      </c>
      <c r="D10743" t="s">
        <v>8476</v>
      </c>
      <c r="E10743" t="s">
        <v>133</v>
      </c>
      <c r="F10743" t="s">
        <v>134</v>
      </c>
      <c r="G10743" t="s">
        <v>135</v>
      </c>
      <c r="H10743" t="s">
        <v>156</v>
      </c>
      <c r="I10743">
        <v>35</v>
      </c>
      <c r="J10743" t="s">
        <v>139</v>
      </c>
      <c r="K10743" t="s">
        <v>157</v>
      </c>
      <c r="L10743">
        <v>5</v>
      </c>
      <c r="M10743" t="s">
        <v>139</v>
      </c>
      <c r="N10743" t="s">
        <v>158</v>
      </c>
      <c r="O10743">
        <v>60</v>
      </c>
      <c r="P10743" t="s">
        <v>139</v>
      </c>
    </row>
    <row r="10744" spans="1:40" x14ac:dyDescent="0.2">
      <c r="A10744" s="26">
        <v>41904.564983819444</v>
      </c>
      <c r="B10744" t="s">
        <v>130</v>
      </c>
      <c r="C10744" t="s">
        <v>551</v>
      </c>
      <c r="D10744" t="s">
        <v>8477</v>
      </c>
      <c r="E10744" t="s">
        <v>133</v>
      </c>
      <c r="F10744" t="s">
        <v>134</v>
      </c>
      <c r="G10744" t="s">
        <v>135</v>
      </c>
      <c r="H10744" t="s">
        <v>160</v>
      </c>
      <c r="I10744">
        <v>1</v>
      </c>
      <c r="J10744" t="s">
        <v>139</v>
      </c>
    </row>
    <row r="10745" spans="1:40" x14ac:dyDescent="0.2">
      <c r="A10745" s="26">
        <v>41904.564983819444</v>
      </c>
      <c r="B10745" t="s">
        <v>130</v>
      </c>
      <c r="C10745" t="s">
        <v>551</v>
      </c>
      <c r="D10745" t="s">
        <v>8478</v>
      </c>
      <c r="E10745" t="s">
        <v>133</v>
      </c>
      <c r="F10745" t="s">
        <v>134</v>
      </c>
      <c r="G10745" t="s">
        <v>135</v>
      </c>
      <c r="H10745" t="s">
        <v>162</v>
      </c>
      <c r="I10745">
        <v>30</v>
      </c>
      <c r="J10745" t="s">
        <v>139</v>
      </c>
      <c r="K10745" t="s">
        <v>163</v>
      </c>
      <c r="L10745">
        <v>30</v>
      </c>
      <c r="M10745" t="s">
        <v>139</v>
      </c>
      <c r="N10745" t="s">
        <v>164</v>
      </c>
      <c r="O10745">
        <v>30</v>
      </c>
      <c r="P10745" t="s">
        <v>139</v>
      </c>
      <c r="Q10745" t="s">
        <v>165</v>
      </c>
      <c r="R10745">
        <v>10</v>
      </c>
      <c r="S10745" t="s">
        <v>139</v>
      </c>
      <c r="T10745" t="s">
        <v>166</v>
      </c>
      <c r="U10745">
        <v>20</v>
      </c>
      <c r="V10745" t="s">
        <v>139</v>
      </c>
      <c r="W10745" t="s">
        <v>167</v>
      </c>
      <c r="X10745">
        <v>20</v>
      </c>
      <c r="Y10745" t="s">
        <v>139</v>
      </c>
      <c r="Z10745" t="s">
        <v>168</v>
      </c>
      <c r="AA10745">
        <v>20</v>
      </c>
      <c r="AB10745" t="s">
        <v>139</v>
      </c>
      <c r="AC10745" t="s">
        <v>169</v>
      </c>
      <c r="AD10745">
        <v>20</v>
      </c>
      <c r="AE10745" t="s">
        <v>139</v>
      </c>
      <c r="AF10745" t="s">
        <v>170</v>
      </c>
      <c r="AG10745">
        <v>115200</v>
      </c>
      <c r="AH10745" t="s">
        <v>139</v>
      </c>
      <c r="AI10745" t="s">
        <v>171</v>
      </c>
      <c r="AJ10745">
        <v>12000</v>
      </c>
      <c r="AK10745" t="s">
        <v>139</v>
      </c>
      <c r="AL10745" t="s">
        <v>172</v>
      </c>
      <c r="AM10745">
        <v>30000</v>
      </c>
      <c r="AN10745" t="s">
        <v>139</v>
      </c>
    </row>
    <row r="10746" spans="1:40" x14ac:dyDescent="0.2">
      <c r="A10746" s="26">
        <v>41904.564983819444</v>
      </c>
      <c r="B10746" t="s">
        <v>130</v>
      </c>
      <c r="C10746" t="s">
        <v>551</v>
      </c>
      <c r="D10746" t="s">
        <v>8479</v>
      </c>
      <c r="E10746" t="s">
        <v>133</v>
      </c>
      <c r="F10746" t="s">
        <v>134</v>
      </c>
      <c r="G10746" t="s">
        <v>135</v>
      </c>
      <c r="H10746" t="s">
        <v>174</v>
      </c>
      <c r="I10746">
        <v>60</v>
      </c>
      <c r="J10746" t="s">
        <v>139</v>
      </c>
      <c r="K10746" t="s">
        <v>175</v>
      </c>
      <c r="L10746">
        <v>40</v>
      </c>
      <c r="M10746" t="s">
        <v>139</v>
      </c>
      <c r="N10746" t="s">
        <v>176</v>
      </c>
      <c r="O10746">
        <v>50</v>
      </c>
      <c r="P10746" t="s">
        <v>139</v>
      </c>
      <c r="Q10746" t="s">
        <v>177</v>
      </c>
      <c r="R10746">
        <v>40</v>
      </c>
      <c r="S10746" t="s">
        <v>139</v>
      </c>
      <c r="T10746" t="s">
        <v>178</v>
      </c>
      <c r="U10746">
        <v>60</v>
      </c>
      <c r="V10746" t="s">
        <v>139</v>
      </c>
      <c r="W10746" t="s">
        <v>179</v>
      </c>
      <c r="X10746">
        <v>50</v>
      </c>
      <c r="Y10746" t="s">
        <v>139</v>
      </c>
      <c r="Z10746" t="s">
        <v>180</v>
      </c>
      <c r="AA10746">
        <v>50</v>
      </c>
      <c r="AB10746" t="s">
        <v>139</v>
      </c>
      <c r="AC10746" t="s">
        <v>181</v>
      </c>
      <c r="AD10746">
        <v>35</v>
      </c>
      <c r="AE10746" t="s">
        <v>139</v>
      </c>
      <c r="AF10746" t="s">
        <v>182</v>
      </c>
      <c r="AG10746">
        <v>8</v>
      </c>
      <c r="AH10746" t="s">
        <v>139</v>
      </c>
      <c r="AI10746" t="s">
        <v>183</v>
      </c>
      <c r="AJ10746">
        <v>90</v>
      </c>
      <c r="AK10746" t="s">
        <v>139</v>
      </c>
      <c r="AL10746" t="s">
        <v>184</v>
      </c>
      <c r="AM10746">
        <v>1</v>
      </c>
      <c r="AN10746" t="s">
        <v>139</v>
      </c>
    </row>
    <row r="10747" spans="1:40" x14ac:dyDescent="0.2">
      <c r="A10747" s="26">
        <v>41904.564983819444</v>
      </c>
      <c r="B10747" t="s">
        <v>130</v>
      </c>
      <c r="C10747" t="s">
        <v>551</v>
      </c>
      <c r="D10747" t="s">
        <v>8480</v>
      </c>
      <c r="E10747" t="s">
        <v>133</v>
      </c>
      <c r="F10747" t="s">
        <v>134</v>
      </c>
      <c r="G10747" t="s">
        <v>135</v>
      </c>
      <c r="H10747" t="s">
        <v>186</v>
      </c>
      <c r="I10747">
        <v>33</v>
      </c>
      <c r="J10747" t="s">
        <v>139</v>
      </c>
      <c r="K10747" t="s">
        <v>187</v>
      </c>
      <c r="L10747">
        <v>33</v>
      </c>
      <c r="M10747" t="s">
        <v>139</v>
      </c>
      <c r="N10747" t="s">
        <v>188</v>
      </c>
      <c r="O10747">
        <v>34</v>
      </c>
      <c r="P10747" t="s">
        <v>139</v>
      </c>
      <c r="Q10747" t="s">
        <v>166</v>
      </c>
      <c r="R10747">
        <v>20</v>
      </c>
      <c r="S10747" t="s">
        <v>139</v>
      </c>
      <c r="T10747" t="s">
        <v>167</v>
      </c>
      <c r="U10747">
        <v>20</v>
      </c>
      <c r="V10747" t="s">
        <v>139</v>
      </c>
      <c r="W10747" t="s">
        <v>168</v>
      </c>
      <c r="X10747">
        <v>20</v>
      </c>
      <c r="Y10747" t="s">
        <v>139</v>
      </c>
      <c r="Z10747" t="s">
        <v>189</v>
      </c>
      <c r="AA10747">
        <v>20</v>
      </c>
      <c r="AB10747" t="s">
        <v>139</v>
      </c>
      <c r="AC10747" t="s">
        <v>190</v>
      </c>
      <c r="AD10747">
        <v>20</v>
      </c>
      <c r="AE10747" t="s">
        <v>139</v>
      </c>
      <c r="AF10747" t="s">
        <v>191</v>
      </c>
      <c r="AG10747">
        <v>20</v>
      </c>
      <c r="AH10747" t="s">
        <v>139</v>
      </c>
      <c r="AI10747" t="s">
        <v>170</v>
      </c>
      <c r="AJ10747">
        <v>115200</v>
      </c>
      <c r="AK10747" t="s">
        <v>139</v>
      </c>
      <c r="AL10747" t="s">
        <v>171</v>
      </c>
      <c r="AM10747">
        <v>12000</v>
      </c>
      <c r="AN10747" t="s">
        <v>139</v>
      </c>
    </row>
    <row r="10748" spans="1:40" x14ac:dyDescent="0.2">
      <c r="A10748" s="26">
        <v>41904.564983819444</v>
      </c>
      <c r="B10748" t="s">
        <v>130</v>
      </c>
      <c r="C10748" t="s">
        <v>551</v>
      </c>
      <c r="D10748" t="s">
        <v>8481</v>
      </c>
      <c r="E10748" t="s">
        <v>133</v>
      </c>
      <c r="F10748" t="s">
        <v>134</v>
      </c>
      <c r="G10748" t="s">
        <v>135</v>
      </c>
      <c r="H10748" t="s">
        <v>142</v>
      </c>
      <c r="I10748">
        <v>49</v>
      </c>
      <c r="J10748" t="s">
        <v>139</v>
      </c>
      <c r="K10748" t="s">
        <v>143</v>
      </c>
      <c r="L10748">
        <v>130</v>
      </c>
      <c r="M10748" t="s">
        <v>139</v>
      </c>
      <c r="N10748" t="s">
        <v>144</v>
      </c>
      <c r="O10748">
        <v>180</v>
      </c>
      <c r="P10748" t="s">
        <v>139</v>
      </c>
      <c r="Q10748" t="s">
        <v>145</v>
      </c>
      <c r="R10748">
        <v>140</v>
      </c>
      <c r="S10748" t="s">
        <v>139</v>
      </c>
      <c r="T10748" t="s">
        <v>146</v>
      </c>
      <c r="U10748">
        <v>80</v>
      </c>
      <c r="V10748" t="s">
        <v>139</v>
      </c>
      <c r="W10748" t="s">
        <v>147</v>
      </c>
      <c r="X10748">
        <v>101</v>
      </c>
      <c r="Y10748" t="s">
        <v>139</v>
      </c>
      <c r="Z10748" t="s">
        <v>148</v>
      </c>
      <c r="AA10748">
        <v>190</v>
      </c>
      <c r="AB10748" t="s">
        <v>139</v>
      </c>
      <c r="AC10748" t="s">
        <v>149</v>
      </c>
      <c r="AD10748">
        <v>20</v>
      </c>
      <c r="AE10748" t="s">
        <v>139</v>
      </c>
    </row>
    <row r="10749" spans="1:40" x14ac:dyDescent="0.2">
      <c r="A10749" s="26">
        <v>41904.564983819444</v>
      </c>
      <c r="B10749" t="s">
        <v>130</v>
      </c>
      <c r="C10749" t="s">
        <v>551</v>
      </c>
      <c r="D10749" t="s">
        <v>8482</v>
      </c>
    </row>
    <row r="10750" spans="1:40" x14ac:dyDescent="0.2">
      <c r="A10750" s="26">
        <v>41904.564983819444</v>
      </c>
      <c r="B10750" t="s">
        <v>130</v>
      </c>
      <c r="C10750" t="s">
        <v>551</v>
      </c>
      <c r="D10750" t="s">
        <v>8483</v>
      </c>
      <c r="E10750" t="s">
        <v>133</v>
      </c>
      <c r="F10750" t="s">
        <v>134</v>
      </c>
      <c r="G10750" t="s">
        <v>135</v>
      </c>
      <c r="H10750" t="s">
        <v>152</v>
      </c>
      <c r="I10750">
        <v>50</v>
      </c>
      <c r="J10750" t="s">
        <v>139</v>
      </c>
      <c r="K10750" t="s">
        <v>153</v>
      </c>
      <c r="L10750">
        <v>50</v>
      </c>
      <c r="M10750" t="s">
        <v>139</v>
      </c>
      <c r="N10750" t="s">
        <v>154</v>
      </c>
      <c r="O10750">
        <v>50</v>
      </c>
      <c r="P10750" t="s">
        <v>139</v>
      </c>
    </row>
    <row r="10751" spans="1:40" x14ac:dyDescent="0.2">
      <c r="A10751" s="26">
        <v>41904.564983819444</v>
      </c>
      <c r="B10751" t="s">
        <v>130</v>
      </c>
      <c r="C10751" t="s">
        <v>551</v>
      </c>
      <c r="D10751" t="s">
        <v>8484</v>
      </c>
      <c r="E10751" t="s">
        <v>133</v>
      </c>
      <c r="F10751" t="s">
        <v>134</v>
      </c>
      <c r="G10751" t="s">
        <v>135</v>
      </c>
      <c r="H10751" t="s">
        <v>156</v>
      </c>
      <c r="I10751">
        <v>35</v>
      </c>
      <c r="J10751" t="s">
        <v>139</v>
      </c>
      <c r="K10751" t="s">
        <v>157</v>
      </c>
      <c r="L10751">
        <v>5</v>
      </c>
      <c r="M10751" t="s">
        <v>139</v>
      </c>
      <c r="N10751" t="s">
        <v>158</v>
      </c>
      <c r="O10751">
        <v>60</v>
      </c>
      <c r="P10751" t="s">
        <v>139</v>
      </c>
    </row>
    <row r="10752" spans="1:40" x14ac:dyDescent="0.2">
      <c r="A10752" s="26">
        <v>41904.564983819444</v>
      </c>
      <c r="B10752" t="s">
        <v>130</v>
      </c>
      <c r="C10752" t="s">
        <v>551</v>
      </c>
      <c r="D10752" t="s">
        <v>8485</v>
      </c>
      <c r="E10752" t="s">
        <v>133</v>
      </c>
      <c r="F10752" t="s">
        <v>134</v>
      </c>
      <c r="G10752" t="s">
        <v>135</v>
      </c>
      <c r="H10752" t="s">
        <v>160</v>
      </c>
      <c r="I10752">
        <v>1</v>
      </c>
      <c r="J10752" t="s">
        <v>139</v>
      </c>
    </row>
    <row r="10753" spans="1:40" x14ac:dyDescent="0.2">
      <c r="A10753" s="26">
        <v>41904.564983819444</v>
      </c>
      <c r="B10753" t="s">
        <v>130</v>
      </c>
      <c r="C10753" t="s">
        <v>547</v>
      </c>
      <c r="D10753" t="s">
        <v>8486</v>
      </c>
      <c r="E10753" t="s">
        <v>133</v>
      </c>
      <c r="F10753" t="s">
        <v>134</v>
      </c>
      <c r="G10753" t="s">
        <v>135</v>
      </c>
      <c r="H10753" t="s">
        <v>156</v>
      </c>
      <c r="I10753">
        <v>35</v>
      </c>
      <c r="J10753" t="s">
        <v>139</v>
      </c>
      <c r="K10753" t="s">
        <v>157</v>
      </c>
      <c r="L10753">
        <v>5</v>
      </c>
      <c r="M10753" t="s">
        <v>139</v>
      </c>
      <c r="N10753" t="s">
        <v>158</v>
      </c>
      <c r="O10753">
        <v>60</v>
      </c>
      <c r="P10753" t="s">
        <v>139</v>
      </c>
    </row>
    <row r="10754" spans="1:40" x14ac:dyDescent="0.2">
      <c r="A10754" s="26">
        <v>41904.564983819444</v>
      </c>
      <c r="B10754" t="s">
        <v>130</v>
      </c>
      <c r="C10754" t="s">
        <v>547</v>
      </c>
      <c r="D10754" t="s">
        <v>8487</v>
      </c>
      <c r="E10754" t="s">
        <v>133</v>
      </c>
      <c r="F10754" t="s">
        <v>134</v>
      </c>
      <c r="G10754" t="s">
        <v>135</v>
      </c>
      <c r="H10754" t="s">
        <v>160</v>
      </c>
      <c r="I10754">
        <v>1</v>
      </c>
      <c r="J10754" t="s">
        <v>139</v>
      </c>
    </row>
    <row r="10755" spans="1:40" x14ac:dyDescent="0.2">
      <c r="A10755" s="26">
        <v>41904.564983819444</v>
      </c>
      <c r="B10755" t="s">
        <v>130</v>
      </c>
      <c r="C10755" t="s">
        <v>547</v>
      </c>
      <c r="D10755" t="s">
        <v>8488</v>
      </c>
      <c r="E10755" t="s">
        <v>133</v>
      </c>
      <c r="F10755" t="s">
        <v>134</v>
      </c>
      <c r="G10755" t="s">
        <v>135</v>
      </c>
      <c r="H10755" t="s">
        <v>162</v>
      </c>
      <c r="I10755">
        <v>30</v>
      </c>
      <c r="J10755" t="s">
        <v>139</v>
      </c>
      <c r="K10755" t="s">
        <v>163</v>
      </c>
      <c r="L10755">
        <v>30</v>
      </c>
      <c r="M10755" t="s">
        <v>139</v>
      </c>
      <c r="N10755" t="s">
        <v>164</v>
      </c>
      <c r="O10755">
        <v>30</v>
      </c>
      <c r="P10755" t="s">
        <v>139</v>
      </c>
      <c r="Q10755" t="s">
        <v>165</v>
      </c>
      <c r="R10755">
        <v>10</v>
      </c>
      <c r="S10755" t="s">
        <v>139</v>
      </c>
      <c r="T10755" t="s">
        <v>166</v>
      </c>
      <c r="U10755">
        <v>20</v>
      </c>
      <c r="V10755" t="s">
        <v>139</v>
      </c>
      <c r="W10755" t="s">
        <v>167</v>
      </c>
      <c r="X10755">
        <v>20</v>
      </c>
      <c r="Y10755" t="s">
        <v>139</v>
      </c>
      <c r="Z10755" t="s">
        <v>168</v>
      </c>
      <c r="AA10755">
        <v>20</v>
      </c>
      <c r="AB10755" t="s">
        <v>139</v>
      </c>
      <c r="AC10755" t="s">
        <v>169</v>
      </c>
      <c r="AD10755">
        <v>20</v>
      </c>
      <c r="AE10755" t="s">
        <v>139</v>
      </c>
      <c r="AF10755" t="s">
        <v>170</v>
      </c>
      <c r="AG10755">
        <v>115200</v>
      </c>
      <c r="AH10755" t="s">
        <v>139</v>
      </c>
      <c r="AI10755" t="s">
        <v>171</v>
      </c>
      <c r="AJ10755">
        <v>12000</v>
      </c>
      <c r="AK10755" t="s">
        <v>139</v>
      </c>
      <c r="AL10755" t="s">
        <v>172</v>
      </c>
      <c r="AM10755">
        <v>30000</v>
      </c>
      <c r="AN10755" t="s">
        <v>139</v>
      </c>
    </row>
    <row r="10756" spans="1:40" x14ac:dyDescent="0.2">
      <c r="A10756" s="26">
        <v>41904.564983819444</v>
      </c>
      <c r="B10756" t="s">
        <v>130</v>
      </c>
      <c r="C10756" t="s">
        <v>547</v>
      </c>
      <c r="D10756" t="s">
        <v>8489</v>
      </c>
      <c r="E10756" t="s">
        <v>133</v>
      </c>
      <c r="F10756" t="s">
        <v>134</v>
      </c>
      <c r="G10756" t="s">
        <v>135</v>
      </c>
      <c r="H10756" t="s">
        <v>174</v>
      </c>
      <c r="I10756">
        <v>60</v>
      </c>
      <c r="J10756" t="s">
        <v>139</v>
      </c>
      <c r="K10756" t="s">
        <v>175</v>
      </c>
      <c r="L10756">
        <v>40</v>
      </c>
      <c r="M10756" t="s">
        <v>139</v>
      </c>
      <c r="N10756" t="s">
        <v>176</v>
      </c>
      <c r="O10756">
        <v>50</v>
      </c>
      <c r="P10756" t="s">
        <v>139</v>
      </c>
      <c r="Q10756" t="s">
        <v>177</v>
      </c>
      <c r="R10756">
        <v>40</v>
      </c>
      <c r="S10756" t="s">
        <v>139</v>
      </c>
      <c r="T10756" t="s">
        <v>178</v>
      </c>
      <c r="U10756">
        <v>60</v>
      </c>
      <c r="V10756" t="s">
        <v>139</v>
      </c>
      <c r="W10756" t="s">
        <v>179</v>
      </c>
      <c r="X10756">
        <v>50</v>
      </c>
      <c r="Y10756" t="s">
        <v>139</v>
      </c>
      <c r="Z10756" t="s">
        <v>180</v>
      </c>
      <c r="AA10756">
        <v>50</v>
      </c>
      <c r="AB10756" t="s">
        <v>139</v>
      </c>
      <c r="AC10756" t="s">
        <v>181</v>
      </c>
      <c r="AD10756">
        <v>35</v>
      </c>
      <c r="AE10756" t="s">
        <v>139</v>
      </c>
      <c r="AF10756" t="s">
        <v>182</v>
      </c>
      <c r="AG10756">
        <v>8</v>
      </c>
      <c r="AH10756" t="s">
        <v>139</v>
      </c>
      <c r="AI10756" t="s">
        <v>183</v>
      </c>
      <c r="AJ10756">
        <v>90</v>
      </c>
      <c r="AK10756" t="s">
        <v>139</v>
      </c>
      <c r="AL10756" t="s">
        <v>184</v>
      </c>
      <c r="AM10756">
        <v>1</v>
      </c>
      <c r="AN10756" t="s">
        <v>139</v>
      </c>
    </row>
    <row r="10757" spans="1:40" x14ac:dyDescent="0.2">
      <c r="A10757" s="26">
        <v>41904.564983819444</v>
      </c>
      <c r="B10757" t="s">
        <v>130</v>
      </c>
      <c r="C10757" t="s">
        <v>547</v>
      </c>
      <c r="D10757" t="s">
        <v>8490</v>
      </c>
      <c r="E10757" t="s">
        <v>133</v>
      </c>
      <c r="F10757" t="s">
        <v>134</v>
      </c>
      <c r="G10757" t="s">
        <v>135</v>
      </c>
      <c r="H10757" t="s">
        <v>186</v>
      </c>
      <c r="I10757">
        <v>33</v>
      </c>
      <c r="J10757" t="s">
        <v>139</v>
      </c>
      <c r="K10757" t="s">
        <v>187</v>
      </c>
      <c r="L10757">
        <v>33</v>
      </c>
      <c r="M10757" t="s">
        <v>139</v>
      </c>
      <c r="N10757" t="s">
        <v>188</v>
      </c>
      <c r="O10757">
        <v>34</v>
      </c>
      <c r="P10757" t="s">
        <v>139</v>
      </c>
      <c r="Q10757" t="s">
        <v>166</v>
      </c>
      <c r="R10757">
        <v>20</v>
      </c>
      <c r="S10757" t="s">
        <v>139</v>
      </c>
      <c r="T10757" t="s">
        <v>167</v>
      </c>
      <c r="U10757">
        <v>20</v>
      </c>
      <c r="V10757" t="s">
        <v>139</v>
      </c>
      <c r="W10757" t="s">
        <v>168</v>
      </c>
      <c r="X10757">
        <v>20</v>
      </c>
      <c r="Y10757" t="s">
        <v>139</v>
      </c>
      <c r="Z10757" t="s">
        <v>189</v>
      </c>
      <c r="AA10757">
        <v>20</v>
      </c>
      <c r="AB10757" t="s">
        <v>139</v>
      </c>
      <c r="AC10757" t="s">
        <v>190</v>
      </c>
      <c r="AD10757">
        <v>20</v>
      </c>
      <c r="AE10757" t="s">
        <v>139</v>
      </c>
      <c r="AF10757" t="s">
        <v>191</v>
      </c>
      <c r="AG10757">
        <v>20</v>
      </c>
      <c r="AH10757" t="s">
        <v>139</v>
      </c>
      <c r="AI10757" t="s">
        <v>170</v>
      </c>
      <c r="AJ10757">
        <v>115200</v>
      </c>
      <c r="AK10757" t="s">
        <v>139</v>
      </c>
      <c r="AL10757" t="s">
        <v>171</v>
      </c>
      <c r="AM10757">
        <v>12000</v>
      </c>
      <c r="AN10757" t="s">
        <v>139</v>
      </c>
    </row>
    <row r="10758" spans="1:40" x14ac:dyDescent="0.2">
      <c r="A10758" s="26">
        <v>41904.564983819444</v>
      </c>
      <c r="B10758" t="s">
        <v>130</v>
      </c>
      <c r="C10758" t="s">
        <v>547</v>
      </c>
      <c r="D10758" t="s">
        <v>8491</v>
      </c>
      <c r="E10758" t="s">
        <v>133</v>
      </c>
      <c r="F10758" t="s">
        <v>134</v>
      </c>
      <c r="G10758" t="s">
        <v>135</v>
      </c>
      <c r="H10758" t="s">
        <v>142</v>
      </c>
      <c r="I10758">
        <v>49</v>
      </c>
      <c r="J10758" t="s">
        <v>139</v>
      </c>
      <c r="K10758" t="s">
        <v>143</v>
      </c>
      <c r="L10758">
        <v>130</v>
      </c>
      <c r="M10758" t="s">
        <v>139</v>
      </c>
      <c r="N10758" t="s">
        <v>144</v>
      </c>
      <c r="O10758">
        <v>180</v>
      </c>
      <c r="P10758" t="s">
        <v>139</v>
      </c>
      <c r="Q10758" t="s">
        <v>145</v>
      </c>
      <c r="R10758">
        <v>140</v>
      </c>
      <c r="S10758" t="s">
        <v>139</v>
      </c>
      <c r="T10758" t="s">
        <v>146</v>
      </c>
      <c r="U10758">
        <v>80</v>
      </c>
      <c r="V10758" t="s">
        <v>139</v>
      </c>
      <c r="W10758" t="s">
        <v>147</v>
      </c>
      <c r="X10758">
        <v>101</v>
      </c>
      <c r="Y10758" t="s">
        <v>139</v>
      </c>
      <c r="Z10758" t="s">
        <v>148</v>
      </c>
      <c r="AA10758">
        <v>190</v>
      </c>
      <c r="AB10758" t="s">
        <v>139</v>
      </c>
      <c r="AC10758" t="s">
        <v>149</v>
      </c>
      <c r="AD10758">
        <v>20</v>
      </c>
      <c r="AE10758" t="s">
        <v>139</v>
      </c>
    </row>
    <row r="10759" spans="1:40" x14ac:dyDescent="0.2">
      <c r="A10759" s="26">
        <v>41904.564983819444</v>
      </c>
      <c r="B10759" t="s">
        <v>130</v>
      </c>
      <c r="C10759" t="s">
        <v>547</v>
      </c>
      <c r="D10759" t="s">
        <v>8492</v>
      </c>
    </row>
    <row r="10760" spans="1:40" x14ac:dyDescent="0.2">
      <c r="A10760" s="26">
        <v>41904.564983819444</v>
      </c>
      <c r="B10760" t="s">
        <v>130</v>
      </c>
      <c r="C10760" t="s">
        <v>547</v>
      </c>
      <c r="D10760" t="s">
        <v>8493</v>
      </c>
      <c r="E10760" t="s">
        <v>133</v>
      </c>
      <c r="F10760" t="s">
        <v>134</v>
      </c>
      <c r="G10760" t="s">
        <v>135</v>
      </c>
      <c r="H10760" t="s">
        <v>152</v>
      </c>
      <c r="I10760">
        <v>50</v>
      </c>
      <c r="J10760" t="s">
        <v>139</v>
      </c>
      <c r="K10760" t="s">
        <v>153</v>
      </c>
      <c r="L10760">
        <v>50</v>
      </c>
      <c r="M10760" t="s">
        <v>139</v>
      </c>
      <c r="N10760" t="s">
        <v>154</v>
      </c>
      <c r="O10760">
        <v>50</v>
      </c>
      <c r="P10760" t="s">
        <v>139</v>
      </c>
    </row>
    <row r="10761" spans="1:40" x14ac:dyDescent="0.2">
      <c r="A10761" s="26">
        <v>41904.564983819444</v>
      </c>
      <c r="B10761" t="s">
        <v>130</v>
      </c>
      <c r="C10761" t="s">
        <v>547</v>
      </c>
      <c r="D10761" t="s">
        <v>8494</v>
      </c>
      <c r="E10761" t="s">
        <v>133</v>
      </c>
      <c r="F10761" t="s">
        <v>134</v>
      </c>
      <c r="G10761" t="s">
        <v>135</v>
      </c>
      <c r="H10761" t="s">
        <v>156</v>
      </c>
      <c r="I10761">
        <v>35</v>
      </c>
      <c r="J10761" t="s">
        <v>139</v>
      </c>
      <c r="K10761" t="s">
        <v>157</v>
      </c>
      <c r="L10761">
        <v>5</v>
      </c>
      <c r="M10761" t="s">
        <v>139</v>
      </c>
      <c r="N10761" t="s">
        <v>158</v>
      </c>
      <c r="O10761">
        <v>60</v>
      </c>
      <c r="P10761" t="s">
        <v>139</v>
      </c>
    </row>
    <row r="10762" spans="1:40" x14ac:dyDescent="0.2">
      <c r="A10762" s="26">
        <v>41904.564983819444</v>
      </c>
      <c r="B10762" t="s">
        <v>130</v>
      </c>
      <c r="C10762" t="s">
        <v>547</v>
      </c>
      <c r="D10762" t="s">
        <v>8495</v>
      </c>
      <c r="E10762" t="s">
        <v>133</v>
      </c>
      <c r="F10762" t="s">
        <v>134</v>
      </c>
      <c r="G10762" t="s">
        <v>135</v>
      </c>
      <c r="H10762" t="s">
        <v>160</v>
      </c>
      <c r="I10762">
        <v>1</v>
      </c>
      <c r="J10762" t="s">
        <v>139</v>
      </c>
    </row>
    <row r="10763" spans="1:40" x14ac:dyDescent="0.2">
      <c r="A10763" s="26">
        <v>41904.564983819444</v>
      </c>
      <c r="B10763" t="s">
        <v>130</v>
      </c>
      <c r="C10763" t="s">
        <v>547</v>
      </c>
      <c r="D10763" t="s">
        <v>8496</v>
      </c>
      <c r="E10763" t="s">
        <v>133</v>
      </c>
      <c r="F10763" t="s">
        <v>134</v>
      </c>
      <c r="G10763" t="s">
        <v>135</v>
      </c>
      <c r="H10763" t="s">
        <v>162</v>
      </c>
      <c r="I10763">
        <v>30</v>
      </c>
      <c r="J10763" t="s">
        <v>139</v>
      </c>
      <c r="K10763" t="s">
        <v>163</v>
      </c>
      <c r="L10763">
        <v>30</v>
      </c>
      <c r="M10763" t="s">
        <v>139</v>
      </c>
      <c r="N10763" t="s">
        <v>164</v>
      </c>
      <c r="O10763">
        <v>30</v>
      </c>
      <c r="P10763" t="s">
        <v>139</v>
      </c>
      <c r="Q10763" t="s">
        <v>165</v>
      </c>
      <c r="R10763">
        <v>10</v>
      </c>
      <c r="S10763" t="s">
        <v>139</v>
      </c>
      <c r="T10763" t="s">
        <v>166</v>
      </c>
      <c r="U10763">
        <v>20</v>
      </c>
      <c r="V10763" t="s">
        <v>139</v>
      </c>
      <c r="W10763" t="s">
        <v>167</v>
      </c>
      <c r="X10763">
        <v>20</v>
      </c>
      <c r="Y10763" t="s">
        <v>139</v>
      </c>
      <c r="Z10763" t="s">
        <v>168</v>
      </c>
      <c r="AA10763">
        <v>20</v>
      </c>
      <c r="AB10763" t="s">
        <v>139</v>
      </c>
      <c r="AC10763" t="s">
        <v>169</v>
      </c>
      <c r="AD10763">
        <v>20</v>
      </c>
      <c r="AE10763" t="s">
        <v>139</v>
      </c>
      <c r="AF10763" t="s">
        <v>170</v>
      </c>
      <c r="AG10763">
        <v>115200</v>
      </c>
      <c r="AH10763" t="s">
        <v>139</v>
      </c>
      <c r="AI10763" t="s">
        <v>171</v>
      </c>
      <c r="AJ10763">
        <v>12000</v>
      </c>
      <c r="AK10763" t="s">
        <v>139</v>
      </c>
      <c r="AL10763" t="s">
        <v>172</v>
      </c>
      <c r="AM10763">
        <v>30000</v>
      </c>
      <c r="AN10763" t="s">
        <v>139</v>
      </c>
    </row>
    <row r="10764" spans="1:40" x14ac:dyDescent="0.2">
      <c r="A10764" s="26">
        <v>41904.564983819444</v>
      </c>
      <c r="B10764" t="s">
        <v>130</v>
      </c>
      <c r="C10764" t="s">
        <v>547</v>
      </c>
      <c r="D10764" t="s">
        <v>8497</v>
      </c>
      <c r="E10764" t="s">
        <v>133</v>
      </c>
      <c r="F10764" t="s">
        <v>134</v>
      </c>
      <c r="G10764" t="s">
        <v>135</v>
      </c>
      <c r="H10764" t="s">
        <v>174</v>
      </c>
      <c r="I10764">
        <v>60</v>
      </c>
      <c r="J10764" t="s">
        <v>139</v>
      </c>
      <c r="K10764" t="s">
        <v>175</v>
      </c>
      <c r="L10764">
        <v>40</v>
      </c>
      <c r="M10764" t="s">
        <v>139</v>
      </c>
      <c r="N10764" t="s">
        <v>176</v>
      </c>
      <c r="O10764">
        <v>50</v>
      </c>
      <c r="P10764" t="s">
        <v>139</v>
      </c>
      <c r="Q10764" t="s">
        <v>177</v>
      </c>
      <c r="R10764">
        <v>40</v>
      </c>
      <c r="S10764" t="s">
        <v>139</v>
      </c>
      <c r="T10764" t="s">
        <v>178</v>
      </c>
      <c r="U10764">
        <v>60</v>
      </c>
      <c r="V10764" t="s">
        <v>139</v>
      </c>
      <c r="W10764" t="s">
        <v>179</v>
      </c>
      <c r="X10764">
        <v>50</v>
      </c>
      <c r="Y10764" t="s">
        <v>139</v>
      </c>
      <c r="Z10764" t="s">
        <v>180</v>
      </c>
      <c r="AA10764">
        <v>50</v>
      </c>
      <c r="AB10764" t="s">
        <v>139</v>
      </c>
      <c r="AC10764" t="s">
        <v>181</v>
      </c>
      <c r="AD10764">
        <v>35</v>
      </c>
      <c r="AE10764" t="s">
        <v>139</v>
      </c>
      <c r="AF10764" t="s">
        <v>182</v>
      </c>
      <c r="AG10764">
        <v>8</v>
      </c>
      <c r="AH10764" t="s">
        <v>139</v>
      </c>
      <c r="AI10764" t="s">
        <v>183</v>
      </c>
      <c r="AJ10764">
        <v>90</v>
      </c>
      <c r="AK10764" t="s">
        <v>139</v>
      </c>
      <c r="AL10764" t="s">
        <v>184</v>
      </c>
      <c r="AM10764">
        <v>1</v>
      </c>
      <c r="AN10764" t="s">
        <v>139</v>
      </c>
    </row>
    <row r="10765" spans="1:40" x14ac:dyDescent="0.2">
      <c r="A10765" s="26">
        <v>41904.564983819444</v>
      </c>
      <c r="B10765" t="s">
        <v>130</v>
      </c>
      <c r="C10765" t="s">
        <v>547</v>
      </c>
      <c r="D10765" t="s">
        <v>8498</v>
      </c>
      <c r="E10765" t="s">
        <v>133</v>
      </c>
      <c r="F10765" t="s">
        <v>134</v>
      </c>
      <c r="G10765" t="s">
        <v>135</v>
      </c>
      <c r="H10765" t="s">
        <v>186</v>
      </c>
      <c r="I10765">
        <v>33</v>
      </c>
      <c r="J10765" t="s">
        <v>139</v>
      </c>
      <c r="K10765" t="s">
        <v>187</v>
      </c>
      <c r="L10765">
        <v>33</v>
      </c>
      <c r="M10765" t="s">
        <v>139</v>
      </c>
      <c r="N10765" t="s">
        <v>188</v>
      </c>
      <c r="O10765">
        <v>34</v>
      </c>
      <c r="P10765" t="s">
        <v>139</v>
      </c>
      <c r="Q10765" t="s">
        <v>166</v>
      </c>
      <c r="R10765">
        <v>20</v>
      </c>
      <c r="S10765" t="s">
        <v>139</v>
      </c>
      <c r="T10765" t="s">
        <v>167</v>
      </c>
      <c r="U10765">
        <v>20</v>
      </c>
      <c r="V10765" t="s">
        <v>139</v>
      </c>
      <c r="W10765" t="s">
        <v>168</v>
      </c>
      <c r="X10765">
        <v>20</v>
      </c>
      <c r="Y10765" t="s">
        <v>139</v>
      </c>
      <c r="Z10765" t="s">
        <v>189</v>
      </c>
      <c r="AA10765">
        <v>20</v>
      </c>
      <c r="AB10765" t="s">
        <v>139</v>
      </c>
      <c r="AC10765" t="s">
        <v>190</v>
      </c>
      <c r="AD10765">
        <v>20</v>
      </c>
      <c r="AE10765" t="s">
        <v>139</v>
      </c>
      <c r="AF10765" t="s">
        <v>191</v>
      </c>
      <c r="AG10765">
        <v>20</v>
      </c>
      <c r="AH10765" t="s">
        <v>139</v>
      </c>
      <c r="AI10765" t="s">
        <v>170</v>
      </c>
      <c r="AJ10765">
        <v>115200</v>
      </c>
      <c r="AK10765" t="s">
        <v>139</v>
      </c>
      <c r="AL10765" t="s">
        <v>171</v>
      </c>
      <c r="AM10765">
        <v>12000</v>
      </c>
      <c r="AN10765" t="s">
        <v>139</v>
      </c>
    </row>
    <row r="10766" spans="1:40" x14ac:dyDescent="0.2">
      <c r="A10766" s="26">
        <v>41904.564983819444</v>
      </c>
      <c r="B10766" t="s">
        <v>130</v>
      </c>
      <c r="C10766" t="s">
        <v>547</v>
      </c>
      <c r="D10766" t="s">
        <v>8499</v>
      </c>
      <c r="E10766" t="s">
        <v>133</v>
      </c>
      <c r="F10766" t="s">
        <v>134</v>
      </c>
      <c r="G10766" t="s">
        <v>135</v>
      </c>
      <c r="H10766" t="s">
        <v>142</v>
      </c>
      <c r="I10766">
        <v>49</v>
      </c>
      <c r="J10766" t="s">
        <v>139</v>
      </c>
      <c r="K10766" t="s">
        <v>143</v>
      </c>
      <c r="L10766">
        <v>130</v>
      </c>
      <c r="M10766" t="s">
        <v>139</v>
      </c>
      <c r="N10766" t="s">
        <v>144</v>
      </c>
      <c r="O10766">
        <v>180</v>
      </c>
      <c r="P10766" t="s">
        <v>139</v>
      </c>
      <c r="Q10766" t="s">
        <v>145</v>
      </c>
      <c r="R10766">
        <v>140</v>
      </c>
      <c r="S10766" t="s">
        <v>139</v>
      </c>
      <c r="T10766" t="s">
        <v>146</v>
      </c>
      <c r="U10766">
        <v>80</v>
      </c>
      <c r="V10766" t="s">
        <v>139</v>
      </c>
      <c r="W10766" t="s">
        <v>147</v>
      </c>
      <c r="X10766">
        <v>101</v>
      </c>
      <c r="Y10766" t="s">
        <v>139</v>
      </c>
      <c r="Z10766" t="s">
        <v>148</v>
      </c>
      <c r="AA10766">
        <v>190</v>
      </c>
      <c r="AB10766" t="s">
        <v>139</v>
      </c>
      <c r="AC10766" t="s">
        <v>149</v>
      </c>
      <c r="AD10766">
        <v>20</v>
      </c>
      <c r="AE10766" t="s">
        <v>139</v>
      </c>
    </row>
    <row r="10767" spans="1:40" x14ac:dyDescent="0.2">
      <c r="A10767" s="26">
        <v>41904.564983819444</v>
      </c>
      <c r="B10767" t="s">
        <v>130</v>
      </c>
      <c r="C10767" t="s">
        <v>547</v>
      </c>
      <c r="D10767" t="s">
        <v>8500</v>
      </c>
    </row>
    <row r="10768" spans="1:40" x14ac:dyDescent="0.2">
      <c r="A10768" s="26">
        <v>41904.564983819444</v>
      </c>
      <c r="B10768" t="s">
        <v>130</v>
      </c>
      <c r="C10768" t="s">
        <v>547</v>
      </c>
      <c r="D10768" t="s">
        <v>8501</v>
      </c>
      <c r="E10768" t="s">
        <v>133</v>
      </c>
      <c r="F10768" t="s">
        <v>134</v>
      </c>
      <c r="G10768" t="s">
        <v>135</v>
      </c>
      <c r="H10768" t="s">
        <v>152</v>
      </c>
      <c r="I10768">
        <v>50</v>
      </c>
      <c r="J10768" t="s">
        <v>139</v>
      </c>
      <c r="K10768" t="s">
        <v>153</v>
      </c>
      <c r="L10768">
        <v>50</v>
      </c>
      <c r="M10768" t="s">
        <v>139</v>
      </c>
      <c r="N10768" t="s">
        <v>154</v>
      </c>
      <c r="O10768">
        <v>50</v>
      </c>
      <c r="P10768" t="s">
        <v>139</v>
      </c>
    </row>
    <row r="10769" spans="1:40" x14ac:dyDescent="0.2">
      <c r="A10769" s="26">
        <v>41904.564983819444</v>
      </c>
      <c r="B10769" t="s">
        <v>130</v>
      </c>
      <c r="C10769" t="s">
        <v>547</v>
      </c>
      <c r="D10769" t="s">
        <v>8502</v>
      </c>
      <c r="E10769" t="s">
        <v>133</v>
      </c>
      <c r="F10769" t="s">
        <v>134</v>
      </c>
      <c r="G10769" t="s">
        <v>135</v>
      </c>
      <c r="H10769" t="s">
        <v>156</v>
      </c>
      <c r="I10769">
        <v>35</v>
      </c>
      <c r="J10769" t="s">
        <v>139</v>
      </c>
      <c r="K10769" t="s">
        <v>157</v>
      </c>
      <c r="L10769">
        <v>5</v>
      </c>
      <c r="M10769" t="s">
        <v>139</v>
      </c>
      <c r="N10769" t="s">
        <v>158</v>
      </c>
      <c r="O10769">
        <v>60</v>
      </c>
      <c r="P10769" t="s">
        <v>139</v>
      </c>
    </row>
    <row r="10770" spans="1:40" x14ac:dyDescent="0.2">
      <c r="A10770" s="26">
        <v>41904.564983819444</v>
      </c>
      <c r="B10770" t="s">
        <v>130</v>
      </c>
      <c r="C10770" t="s">
        <v>547</v>
      </c>
      <c r="D10770" t="s">
        <v>8503</v>
      </c>
      <c r="E10770" t="s">
        <v>133</v>
      </c>
      <c r="F10770" t="s">
        <v>134</v>
      </c>
      <c r="G10770" t="s">
        <v>135</v>
      </c>
      <c r="H10770" t="s">
        <v>160</v>
      </c>
      <c r="I10770">
        <v>1</v>
      </c>
      <c r="J10770" t="s">
        <v>139</v>
      </c>
    </row>
    <row r="10771" spans="1:40" x14ac:dyDescent="0.2">
      <c r="A10771" s="26">
        <v>41904.564983819444</v>
      </c>
      <c r="B10771" t="s">
        <v>130</v>
      </c>
      <c r="C10771" t="s">
        <v>547</v>
      </c>
      <c r="D10771" t="s">
        <v>8504</v>
      </c>
      <c r="E10771" t="s">
        <v>133</v>
      </c>
      <c r="F10771" t="s">
        <v>134</v>
      </c>
      <c r="G10771" t="s">
        <v>135</v>
      </c>
      <c r="H10771" t="s">
        <v>162</v>
      </c>
      <c r="I10771">
        <v>30</v>
      </c>
      <c r="J10771" t="s">
        <v>139</v>
      </c>
      <c r="K10771" t="s">
        <v>163</v>
      </c>
      <c r="L10771">
        <v>30</v>
      </c>
      <c r="M10771" t="s">
        <v>139</v>
      </c>
      <c r="N10771" t="s">
        <v>164</v>
      </c>
      <c r="O10771">
        <v>30</v>
      </c>
      <c r="P10771" t="s">
        <v>139</v>
      </c>
      <c r="Q10771" t="s">
        <v>165</v>
      </c>
      <c r="R10771">
        <v>10</v>
      </c>
      <c r="S10771" t="s">
        <v>139</v>
      </c>
      <c r="T10771" t="s">
        <v>166</v>
      </c>
      <c r="U10771">
        <v>20</v>
      </c>
      <c r="V10771" t="s">
        <v>139</v>
      </c>
      <c r="W10771" t="s">
        <v>167</v>
      </c>
      <c r="X10771">
        <v>20</v>
      </c>
      <c r="Y10771" t="s">
        <v>139</v>
      </c>
      <c r="Z10771" t="s">
        <v>168</v>
      </c>
      <c r="AA10771">
        <v>20</v>
      </c>
      <c r="AB10771" t="s">
        <v>139</v>
      </c>
      <c r="AC10771" t="s">
        <v>169</v>
      </c>
      <c r="AD10771">
        <v>20</v>
      </c>
      <c r="AE10771" t="s">
        <v>139</v>
      </c>
      <c r="AF10771" t="s">
        <v>170</v>
      </c>
      <c r="AG10771">
        <v>115200</v>
      </c>
      <c r="AH10771" t="s">
        <v>139</v>
      </c>
      <c r="AI10771" t="s">
        <v>171</v>
      </c>
      <c r="AJ10771">
        <v>12000</v>
      </c>
      <c r="AK10771" t="s">
        <v>139</v>
      </c>
      <c r="AL10771" t="s">
        <v>172</v>
      </c>
      <c r="AM10771">
        <v>30000</v>
      </c>
      <c r="AN10771" t="s">
        <v>139</v>
      </c>
    </row>
    <row r="10772" spans="1:40" x14ac:dyDescent="0.2">
      <c r="A10772" s="26">
        <v>41904.564983819444</v>
      </c>
      <c r="B10772" t="s">
        <v>130</v>
      </c>
      <c r="C10772" t="s">
        <v>547</v>
      </c>
      <c r="D10772" t="s">
        <v>8505</v>
      </c>
      <c r="E10772" t="s">
        <v>133</v>
      </c>
      <c r="F10772" t="s">
        <v>134</v>
      </c>
      <c r="G10772" t="s">
        <v>135</v>
      </c>
      <c r="H10772" t="s">
        <v>174</v>
      </c>
      <c r="I10772">
        <v>60</v>
      </c>
      <c r="J10772" t="s">
        <v>139</v>
      </c>
      <c r="K10772" t="s">
        <v>175</v>
      </c>
      <c r="L10772">
        <v>40</v>
      </c>
      <c r="M10772" t="s">
        <v>139</v>
      </c>
      <c r="N10772" t="s">
        <v>176</v>
      </c>
      <c r="O10772">
        <v>50</v>
      </c>
      <c r="P10772" t="s">
        <v>139</v>
      </c>
      <c r="Q10772" t="s">
        <v>177</v>
      </c>
      <c r="R10772">
        <v>40</v>
      </c>
      <c r="S10772" t="s">
        <v>139</v>
      </c>
      <c r="T10772" t="s">
        <v>178</v>
      </c>
      <c r="U10772">
        <v>60</v>
      </c>
      <c r="V10772" t="s">
        <v>139</v>
      </c>
      <c r="W10772" t="s">
        <v>179</v>
      </c>
      <c r="X10772">
        <v>50</v>
      </c>
      <c r="Y10772" t="s">
        <v>139</v>
      </c>
      <c r="Z10772" t="s">
        <v>180</v>
      </c>
      <c r="AA10772">
        <v>50</v>
      </c>
      <c r="AB10772" t="s">
        <v>139</v>
      </c>
      <c r="AC10772" t="s">
        <v>181</v>
      </c>
      <c r="AD10772">
        <v>35</v>
      </c>
      <c r="AE10772" t="s">
        <v>139</v>
      </c>
      <c r="AF10772" t="s">
        <v>182</v>
      </c>
      <c r="AG10772">
        <v>8</v>
      </c>
      <c r="AH10772" t="s">
        <v>139</v>
      </c>
      <c r="AI10772" t="s">
        <v>183</v>
      </c>
      <c r="AJ10772">
        <v>90</v>
      </c>
      <c r="AK10772" t="s">
        <v>139</v>
      </c>
      <c r="AL10772" t="s">
        <v>184</v>
      </c>
      <c r="AM10772">
        <v>1</v>
      </c>
      <c r="AN10772" t="s">
        <v>139</v>
      </c>
    </row>
    <row r="10773" spans="1:40" x14ac:dyDescent="0.2">
      <c r="A10773" s="26">
        <v>41904.564983819444</v>
      </c>
      <c r="B10773" t="s">
        <v>130</v>
      </c>
      <c r="C10773" t="s">
        <v>547</v>
      </c>
      <c r="D10773" t="s">
        <v>8506</v>
      </c>
      <c r="E10773" t="s">
        <v>133</v>
      </c>
      <c r="F10773" t="s">
        <v>134</v>
      </c>
      <c r="G10773" t="s">
        <v>135</v>
      </c>
      <c r="H10773" t="s">
        <v>186</v>
      </c>
      <c r="I10773">
        <v>33</v>
      </c>
      <c r="J10773" t="s">
        <v>139</v>
      </c>
      <c r="K10773" t="s">
        <v>187</v>
      </c>
      <c r="L10773">
        <v>33</v>
      </c>
      <c r="M10773" t="s">
        <v>139</v>
      </c>
      <c r="N10773" t="s">
        <v>188</v>
      </c>
      <c r="O10773">
        <v>34</v>
      </c>
      <c r="P10773" t="s">
        <v>139</v>
      </c>
      <c r="Q10773" t="s">
        <v>166</v>
      </c>
      <c r="R10773">
        <v>20</v>
      </c>
      <c r="S10773" t="s">
        <v>139</v>
      </c>
      <c r="T10773" t="s">
        <v>167</v>
      </c>
      <c r="U10773">
        <v>20</v>
      </c>
      <c r="V10773" t="s">
        <v>139</v>
      </c>
      <c r="W10773" t="s">
        <v>168</v>
      </c>
      <c r="X10773">
        <v>20</v>
      </c>
      <c r="Y10773" t="s">
        <v>139</v>
      </c>
      <c r="Z10773" t="s">
        <v>189</v>
      </c>
      <c r="AA10773">
        <v>20</v>
      </c>
      <c r="AB10773" t="s">
        <v>139</v>
      </c>
      <c r="AC10773" t="s">
        <v>190</v>
      </c>
      <c r="AD10773">
        <v>20</v>
      </c>
      <c r="AE10773" t="s">
        <v>139</v>
      </c>
      <c r="AF10773" t="s">
        <v>191</v>
      </c>
      <c r="AG10773">
        <v>20</v>
      </c>
      <c r="AH10773" t="s">
        <v>139</v>
      </c>
      <c r="AI10773" t="s">
        <v>170</v>
      </c>
      <c r="AJ10773">
        <v>115200</v>
      </c>
      <c r="AK10773" t="s">
        <v>139</v>
      </c>
      <c r="AL10773" t="s">
        <v>171</v>
      </c>
      <c r="AM10773">
        <v>12000</v>
      </c>
      <c r="AN10773" t="s">
        <v>139</v>
      </c>
    </row>
    <row r="10774" spans="1:40" x14ac:dyDescent="0.2">
      <c r="A10774" s="26">
        <v>41904.564983819444</v>
      </c>
      <c r="B10774" t="s">
        <v>130</v>
      </c>
      <c r="C10774" t="s">
        <v>547</v>
      </c>
      <c r="D10774" t="s">
        <v>8507</v>
      </c>
      <c r="E10774" t="s">
        <v>133</v>
      </c>
      <c r="F10774" t="s">
        <v>134</v>
      </c>
      <c r="G10774" t="s">
        <v>135</v>
      </c>
      <c r="H10774" t="s">
        <v>142</v>
      </c>
      <c r="I10774">
        <v>49</v>
      </c>
      <c r="J10774" t="s">
        <v>139</v>
      </c>
      <c r="K10774" t="s">
        <v>143</v>
      </c>
      <c r="L10774">
        <v>130</v>
      </c>
      <c r="M10774" t="s">
        <v>139</v>
      </c>
      <c r="N10774" t="s">
        <v>144</v>
      </c>
      <c r="O10774">
        <v>180</v>
      </c>
      <c r="P10774" t="s">
        <v>139</v>
      </c>
      <c r="Q10774" t="s">
        <v>145</v>
      </c>
      <c r="R10774">
        <v>140</v>
      </c>
      <c r="S10774" t="s">
        <v>139</v>
      </c>
      <c r="T10774" t="s">
        <v>146</v>
      </c>
      <c r="U10774">
        <v>80</v>
      </c>
      <c r="V10774" t="s">
        <v>139</v>
      </c>
      <c r="W10774" t="s">
        <v>147</v>
      </c>
      <c r="X10774">
        <v>101</v>
      </c>
      <c r="Y10774" t="s">
        <v>139</v>
      </c>
      <c r="Z10774" t="s">
        <v>148</v>
      </c>
      <c r="AA10774">
        <v>190</v>
      </c>
      <c r="AB10774" t="s">
        <v>139</v>
      </c>
      <c r="AC10774" t="s">
        <v>149</v>
      </c>
      <c r="AD10774">
        <v>20</v>
      </c>
      <c r="AE10774" t="s">
        <v>139</v>
      </c>
    </row>
    <row r="10775" spans="1:40" x14ac:dyDescent="0.2">
      <c r="A10775" s="26">
        <v>41904.564983819444</v>
      </c>
      <c r="B10775" t="s">
        <v>130</v>
      </c>
      <c r="C10775" t="s">
        <v>547</v>
      </c>
      <c r="D10775" t="s">
        <v>8508</v>
      </c>
    </row>
    <row r="10776" spans="1:40" x14ac:dyDescent="0.2">
      <c r="A10776" s="26">
        <v>41904.564983819444</v>
      </c>
      <c r="B10776" t="s">
        <v>130</v>
      </c>
      <c r="C10776" t="s">
        <v>547</v>
      </c>
      <c r="D10776" t="s">
        <v>8509</v>
      </c>
      <c r="E10776" t="s">
        <v>133</v>
      </c>
      <c r="F10776" t="s">
        <v>134</v>
      </c>
      <c r="G10776" t="s">
        <v>135</v>
      </c>
      <c r="H10776" t="s">
        <v>152</v>
      </c>
      <c r="I10776">
        <v>50</v>
      </c>
      <c r="J10776" t="s">
        <v>139</v>
      </c>
      <c r="K10776" t="s">
        <v>153</v>
      </c>
      <c r="L10776">
        <v>50</v>
      </c>
      <c r="M10776" t="s">
        <v>139</v>
      </c>
      <c r="N10776" t="s">
        <v>154</v>
      </c>
      <c r="O10776">
        <v>50</v>
      </c>
      <c r="P10776" t="s">
        <v>139</v>
      </c>
    </row>
    <row r="10777" spans="1:40" x14ac:dyDescent="0.2">
      <c r="A10777" s="26">
        <v>41904.564983819444</v>
      </c>
      <c r="B10777" t="s">
        <v>130</v>
      </c>
      <c r="C10777" t="s">
        <v>547</v>
      </c>
      <c r="D10777" t="s">
        <v>8510</v>
      </c>
      <c r="E10777" t="s">
        <v>133</v>
      </c>
      <c r="F10777" t="s">
        <v>134</v>
      </c>
      <c r="G10777" t="s">
        <v>135</v>
      </c>
      <c r="H10777" t="s">
        <v>156</v>
      </c>
      <c r="I10777">
        <v>35</v>
      </c>
      <c r="J10777" t="s">
        <v>139</v>
      </c>
      <c r="K10777" t="s">
        <v>157</v>
      </c>
      <c r="L10777">
        <v>5</v>
      </c>
      <c r="M10777" t="s">
        <v>139</v>
      </c>
      <c r="N10777" t="s">
        <v>158</v>
      </c>
      <c r="O10777">
        <v>60</v>
      </c>
      <c r="P10777" t="s">
        <v>139</v>
      </c>
    </row>
    <row r="10778" spans="1:40" x14ac:dyDescent="0.2">
      <c r="A10778" s="26">
        <v>41904.564983819444</v>
      </c>
      <c r="B10778" t="s">
        <v>130</v>
      </c>
      <c r="C10778" t="s">
        <v>547</v>
      </c>
      <c r="D10778" t="s">
        <v>8511</v>
      </c>
      <c r="E10778" t="s">
        <v>133</v>
      </c>
      <c r="F10778" t="s">
        <v>134</v>
      </c>
      <c r="G10778" t="s">
        <v>135</v>
      </c>
      <c r="H10778" t="s">
        <v>160</v>
      </c>
      <c r="I10778">
        <v>1</v>
      </c>
      <c r="J10778" t="s">
        <v>139</v>
      </c>
    </row>
    <row r="10779" spans="1:40" x14ac:dyDescent="0.2">
      <c r="A10779" s="26">
        <v>41904.564983819444</v>
      </c>
      <c r="B10779" t="s">
        <v>130</v>
      </c>
      <c r="C10779" t="s">
        <v>547</v>
      </c>
      <c r="D10779" t="s">
        <v>8512</v>
      </c>
      <c r="E10779" t="s">
        <v>133</v>
      </c>
      <c r="F10779" t="s">
        <v>134</v>
      </c>
      <c r="G10779" t="s">
        <v>135</v>
      </c>
      <c r="H10779" t="s">
        <v>162</v>
      </c>
      <c r="I10779">
        <v>30</v>
      </c>
      <c r="J10779" t="s">
        <v>139</v>
      </c>
      <c r="K10779" t="s">
        <v>163</v>
      </c>
      <c r="L10779">
        <v>30</v>
      </c>
      <c r="M10779" t="s">
        <v>139</v>
      </c>
      <c r="N10779" t="s">
        <v>164</v>
      </c>
      <c r="O10779">
        <v>30</v>
      </c>
      <c r="P10779" t="s">
        <v>139</v>
      </c>
      <c r="Q10779" t="s">
        <v>165</v>
      </c>
      <c r="R10779">
        <v>10</v>
      </c>
      <c r="S10779" t="s">
        <v>139</v>
      </c>
      <c r="T10779" t="s">
        <v>166</v>
      </c>
      <c r="U10779">
        <v>20</v>
      </c>
      <c r="V10779" t="s">
        <v>139</v>
      </c>
      <c r="W10779" t="s">
        <v>167</v>
      </c>
      <c r="X10779">
        <v>20</v>
      </c>
      <c r="Y10779" t="s">
        <v>139</v>
      </c>
      <c r="Z10779" t="s">
        <v>168</v>
      </c>
      <c r="AA10779">
        <v>20</v>
      </c>
      <c r="AB10779" t="s">
        <v>139</v>
      </c>
      <c r="AC10779" t="s">
        <v>169</v>
      </c>
      <c r="AD10779">
        <v>20</v>
      </c>
      <c r="AE10779" t="s">
        <v>139</v>
      </c>
      <c r="AF10779" t="s">
        <v>170</v>
      </c>
      <c r="AG10779">
        <v>115200</v>
      </c>
      <c r="AH10779" t="s">
        <v>139</v>
      </c>
      <c r="AI10779" t="s">
        <v>171</v>
      </c>
      <c r="AJ10779">
        <v>12000</v>
      </c>
      <c r="AK10779" t="s">
        <v>139</v>
      </c>
      <c r="AL10779" t="s">
        <v>172</v>
      </c>
      <c r="AM10779">
        <v>30000</v>
      </c>
      <c r="AN10779" t="s">
        <v>139</v>
      </c>
    </row>
    <row r="10780" spans="1:40" x14ac:dyDescent="0.2">
      <c r="A10780" s="26">
        <v>41904.564983819444</v>
      </c>
      <c r="B10780" t="s">
        <v>130</v>
      </c>
      <c r="C10780" t="s">
        <v>547</v>
      </c>
      <c r="D10780" t="s">
        <v>8513</v>
      </c>
      <c r="E10780" t="s">
        <v>133</v>
      </c>
      <c r="F10780" t="s">
        <v>134</v>
      </c>
      <c r="G10780" t="s">
        <v>135</v>
      </c>
      <c r="H10780" t="s">
        <v>174</v>
      </c>
      <c r="I10780">
        <v>60</v>
      </c>
      <c r="J10780" t="s">
        <v>139</v>
      </c>
      <c r="K10780" t="s">
        <v>175</v>
      </c>
      <c r="L10780">
        <v>40</v>
      </c>
      <c r="M10780" t="s">
        <v>139</v>
      </c>
      <c r="N10780" t="s">
        <v>176</v>
      </c>
      <c r="O10780">
        <v>50</v>
      </c>
      <c r="P10780" t="s">
        <v>139</v>
      </c>
      <c r="Q10780" t="s">
        <v>177</v>
      </c>
      <c r="R10780">
        <v>40</v>
      </c>
      <c r="S10780" t="s">
        <v>139</v>
      </c>
      <c r="T10780" t="s">
        <v>178</v>
      </c>
      <c r="U10780">
        <v>60</v>
      </c>
      <c r="V10780" t="s">
        <v>139</v>
      </c>
      <c r="W10780" t="s">
        <v>179</v>
      </c>
      <c r="X10780">
        <v>50</v>
      </c>
      <c r="Y10780" t="s">
        <v>139</v>
      </c>
      <c r="Z10780" t="s">
        <v>180</v>
      </c>
      <c r="AA10780">
        <v>50</v>
      </c>
      <c r="AB10780" t="s">
        <v>139</v>
      </c>
      <c r="AC10780" t="s">
        <v>181</v>
      </c>
      <c r="AD10780">
        <v>35</v>
      </c>
      <c r="AE10780" t="s">
        <v>139</v>
      </c>
      <c r="AF10780" t="s">
        <v>182</v>
      </c>
      <c r="AG10780">
        <v>8</v>
      </c>
      <c r="AH10780" t="s">
        <v>139</v>
      </c>
      <c r="AI10780" t="s">
        <v>183</v>
      </c>
      <c r="AJ10780">
        <v>90</v>
      </c>
      <c r="AK10780" t="s">
        <v>139</v>
      </c>
      <c r="AL10780" t="s">
        <v>184</v>
      </c>
      <c r="AM10780">
        <v>1</v>
      </c>
      <c r="AN10780" t="s">
        <v>139</v>
      </c>
    </row>
    <row r="10781" spans="1:40" x14ac:dyDescent="0.2">
      <c r="A10781" s="26">
        <v>41904.564983819444</v>
      </c>
      <c r="B10781" t="s">
        <v>130</v>
      </c>
      <c r="C10781" t="s">
        <v>547</v>
      </c>
      <c r="D10781" t="s">
        <v>8514</v>
      </c>
      <c r="E10781" t="s">
        <v>133</v>
      </c>
      <c r="F10781" t="s">
        <v>134</v>
      </c>
      <c r="G10781" t="s">
        <v>135</v>
      </c>
      <c r="H10781" t="s">
        <v>186</v>
      </c>
      <c r="I10781">
        <v>33</v>
      </c>
      <c r="J10781" t="s">
        <v>139</v>
      </c>
      <c r="K10781" t="s">
        <v>187</v>
      </c>
      <c r="L10781">
        <v>33</v>
      </c>
      <c r="M10781" t="s">
        <v>139</v>
      </c>
      <c r="N10781" t="s">
        <v>188</v>
      </c>
      <c r="O10781">
        <v>34</v>
      </c>
      <c r="P10781" t="s">
        <v>139</v>
      </c>
      <c r="Q10781" t="s">
        <v>166</v>
      </c>
      <c r="R10781">
        <v>20</v>
      </c>
      <c r="S10781" t="s">
        <v>139</v>
      </c>
      <c r="T10781" t="s">
        <v>167</v>
      </c>
      <c r="U10781">
        <v>20</v>
      </c>
      <c r="V10781" t="s">
        <v>139</v>
      </c>
      <c r="W10781" t="s">
        <v>168</v>
      </c>
      <c r="X10781">
        <v>20</v>
      </c>
      <c r="Y10781" t="s">
        <v>139</v>
      </c>
      <c r="Z10781" t="s">
        <v>189</v>
      </c>
      <c r="AA10781">
        <v>20</v>
      </c>
      <c r="AB10781" t="s">
        <v>139</v>
      </c>
      <c r="AC10781" t="s">
        <v>190</v>
      </c>
      <c r="AD10781">
        <v>20</v>
      </c>
      <c r="AE10781" t="s">
        <v>139</v>
      </c>
      <c r="AF10781" t="s">
        <v>191</v>
      </c>
      <c r="AG10781">
        <v>20</v>
      </c>
      <c r="AH10781" t="s">
        <v>139</v>
      </c>
      <c r="AI10781" t="s">
        <v>170</v>
      </c>
      <c r="AJ10781">
        <v>115200</v>
      </c>
      <c r="AK10781" t="s">
        <v>139</v>
      </c>
      <c r="AL10781" t="s">
        <v>171</v>
      </c>
      <c r="AM10781">
        <v>12000</v>
      </c>
      <c r="AN10781" t="s">
        <v>139</v>
      </c>
    </row>
    <row r="10782" spans="1:40" x14ac:dyDescent="0.2">
      <c r="A10782" s="26">
        <v>41904.564983819444</v>
      </c>
      <c r="B10782" t="s">
        <v>130</v>
      </c>
      <c r="C10782" t="s">
        <v>547</v>
      </c>
      <c r="D10782" t="s">
        <v>8515</v>
      </c>
      <c r="E10782" t="s">
        <v>133</v>
      </c>
      <c r="F10782" t="s">
        <v>134</v>
      </c>
      <c r="G10782" t="s">
        <v>135</v>
      </c>
      <c r="H10782" t="s">
        <v>142</v>
      </c>
      <c r="I10782">
        <v>49</v>
      </c>
      <c r="J10782" t="s">
        <v>139</v>
      </c>
      <c r="K10782" t="s">
        <v>143</v>
      </c>
      <c r="L10782">
        <v>130</v>
      </c>
      <c r="M10782" t="s">
        <v>139</v>
      </c>
      <c r="N10782" t="s">
        <v>144</v>
      </c>
      <c r="O10782">
        <v>180</v>
      </c>
      <c r="P10782" t="s">
        <v>139</v>
      </c>
      <c r="Q10782" t="s">
        <v>145</v>
      </c>
      <c r="R10782">
        <v>140</v>
      </c>
      <c r="S10782" t="s">
        <v>139</v>
      </c>
      <c r="T10782" t="s">
        <v>146</v>
      </c>
      <c r="U10782">
        <v>80</v>
      </c>
      <c r="V10782" t="s">
        <v>139</v>
      </c>
      <c r="W10782" t="s">
        <v>147</v>
      </c>
      <c r="X10782">
        <v>101</v>
      </c>
      <c r="Y10782" t="s">
        <v>139</v>
      </c>
      <c r="Z10782" t="s">
        <v>148</v>
      </c>
      <c r="AA10782">
        <v>190</v>
      </c>
      <c r="AB10782" t="s">
        <v>139</v>
      </c>
      <c r="AC10782" t="s">
        <v>149</v>
      </c>
      <c r="AD10782">
        <v>20</v>
      </c>
      <c r="AE10782" t="s">
        <v>139</v>
      </c>
    </row>
    <row r="10783" spans="1:40" x14ac:dyDescent="0.2">
      <c r="A10783" s="26">
        <v>41904.564983819444</v>
      </c>
      <c r="B10783" t="s">
        <v>130</v>
      </c>
      <c r="C10783" t="s">
        <v>547</v>
      </c>
      <c r="D10783" t="s">
        <v>8516</v>
      </c>
    </row>
    <row r="10784" spans="1:40" x14ac:dyDescent="0.2">
      <c r="A10784" s="26">
        <v>41904.564983819444</v>
      </c>
      <c r="B10784" t="s">
        <v>130</v>
      </c>
      <c r="C10784" t="s">
        <v>547</v>
      </c>
      <c r="D10784" t="s">
        <v>8517</v>
      </c>
      <c r="E10784" t="s">
        <v>133</v>
      </c>
      <c r="F10784" t="s">
        <v>134</v>
      </c>
      <c r="G10784" t="s">
        <v>135</v>
      </c>
      <c r="H10784" t="s">
        <v>152</v>
      </c>
      <c r="I10784">
        <v>50</v>
      </c>
      <c r="J10784" t="s">
        <v>139</v>
      </c>
      <c r="K10784" t="s">
        <v>153</v>
      </c>
      <c r="L10784">
        <v>50</v>
      </c>
      <c r="M10784" t="s">
        <v>139</v>
      </c>
      <c r="N10784" t="s">
        <v>154</v>
      </c>
      <c r="O10784">
        <v>50</v>
      </c>
      <c r="P10784" t="s">
        <v>139</v>
      </c>
    </row>
    <row r="10785" spans="1:40" x14ac:dyDescent="0.2">
      <c r="A10785" s="26">
        <v>41904.564983819444</v>
      </c>
      <c r="B10785" t="s">
        <v>130</v>
      </c>
      <c r="C10785" t="s">
        <v>547</v>
      </c>
      <c r="D10785" t="s">
        <v>8518</v>
      </c>
      <c r="E10785" t="s">
        <v>133</v>
      </c>
      <c r="F10785" t="s">
        <v>134</v>
      </c>
      <c r="G10785" t="s">
        <v>135</v>
      </c>
      <c r="H10785" t="s">
        <v>156</v>
      </c>
      <c r="I10785">
        <v>35</v>
      </c>
      <c r="J10785" t="s">
        <v>139</v>
      </c>
      <c r="K10785" t="s">
        <v>157</v>
      </c>
      <c r="L10785">
        <v>5</v>
      </c>
      <c r="M10785" t="s">
        <v>139</v>
      </c>
      <c r="N10785" t="s">
        <v>158</v>
      </c>
      <c r="O10785">
        <v>60</v>
      </c>
      <c r="P10785" t="s">
        <v>139</v>
      </c>
    </row>
    <row r="10786" spans="1:40" x14ac:dyDescent="0.2">
      <c r="A10786" s="26">
        <v>41904.564983819444</v>
      </c>
      <c r="B10786" t="s">
        <v>130</v>
      </c>
      <c r="C10786" t="s">
        <v>547</v>
      </c>
      <c r="D10786" t="s">
        <v>8519</v>
      </c>
      <c r="E10786" t="s">
        <v>133</v>
      </c>
      <c r="F10786" t="s">
        <v>134</v>
      </c>
      <c r="G10786" t="s">
        <v>135</v>
      </c>
      <c r="H10786" t="s">
        <v>160</v>
      </c>
      <c r="I10786">
        <v>1</v>
      </c>
      <c r="J10786" t="s">
        <v>139</v>
      </c>
    </row>
    <row r="10787" spans="1:40" x14ac:dyDescent="0.2">
      <c r="A10787" s="26">
        <v>41904.564983819444</v>
      </c>
      <c r="B10787" t="s">
        <v>130</v>
      </c>
      <c r="C10787" t="s">
        <v>547</v>
      </c>
      <c r="D10787" t="s">
        <v>8520</v>
      </c>
      <c r="E10787" t="s">
        <v>133</v>
      </c>
      <c r="F10787" t="s">
        <v>134</v>
      </c>
      <c r="G10787" t="s">
        <v>135</v>
      </c>
      <c r="H10787" t="s">
        <v>162</v>
      </c>
      <c r="I10787">
        <v>30</v>
      </c>
      <c r="J10787" t="s">
        <v>139</v>
      </c>
      <c r="K10787" t="s">
        <v>163</v>
      </c>
      <c r="L10787">
        <v>30</v>
      </c>
      <c r="M10787" t="s">
        <v>139</v>
      </c>
      <c r="N10787" t="s">
        <v>164</v>
      </c>
      <c r="O10787">
        <v>30</v>
      </c>
      <c r="P10787" t="s">
        <v>139</v>
      </c>
      <c r="Q10787" t="s">
        <v>165</v>
      </c>
      <c r="R10787">
        <v>10</v>
      </c>
      <c r="S10787" t="s">
        <v>139</v>
      </c>
      <c r="T10787" t="s">
        <v>166</v>
      </c>
      <c r="U10787">
        <v>20</v>
      </c>
      <c r="V10787" t="s">
        <v>139</v>
      </c>
      <c r="W10787" t="s">
        <v>167</v>
      </c>
      <c r="X10787">
        <v>20</v>
      </c>
      <c r="Y10787" t="s">
        <v>139</v>
      </c>
      <c r="Z10787" t="s">
        <v>168</v>
      </c>
      <c r="AA10787">
        <v>20</v>
      </c>
      <c r="AB10787" t="s">
        <v>139</v>
      </c>
      <c r="AC10787" t="s">
        <v>169</v>
      </c>
      <c r="AD10787">
        <v>20</v>
      </c>
      <c r="AE10787" t="s">
        <v>139</v>
      </c>
      <c r="AF10787" t="s">
        <v>170</v>
      </c>
      <c r="AG10787">
        <v>115200</v>
      </c>
      <c r="AH10787" t="s">
        <v>139</v>
      </c>
      <c r="AI10787" t="s">
        <v>171</v>
      </c>
      <c r="AJ10787">
        <v>12000</v>
      </c>
      <c r="AK10787" t="s">
        <v>139</v>
      </c>
      <c r="AL10787" t="s">
        <v>172</v>
      </c>
      <c r="AM10787">
        <v>30000</v>
      </c>
      <c r="AN10787" t="s">
        <v>139</v>
      </c>
    </row>
    <row r="10788" spans="1:40" x14ac:dyDescent="0.2">
      <c r="A10788" s="26">
        <v>41904.564983819444</v>
      </c>
      <c r="B10788" t="s">
        <v>130</v>
      </c>
      <c r="C10788" t="s">
        <v>547</v>
      </c>
      <c r="D10788" t="s">
        <v>8521</v>
      </c>
      <c r="E10788" t="s">
        <v>133</v>
      </c>
      <c r="F10788" t="s">
        <v>134</v>
      </c>
      <c r="G10788" t="s">
        <v>135</v>
      </c>
      <c r="H10788" t="s">
        <v>174</v>
      </c>
      <c r="I10788">
        <v>60</v>
      </c>
      <c r="J10788" t="s">
        <v>139</v>
      </c>
      <c r="K10788" t="s">
        <v>175</v>
      </c>
      <c r="L10788">
        <v>40</v>
      </c>
      <c r="M10788" t="s">
        <v>139</v>
      </c>
      <c r="N10788" t="s">
        <v>176</v>
      </c>
      <c r="O10788">
        <v>50</v>
      </c>
      <c r="P10788" t="s">
        <v>139</v>
      </c>
      <c r="Q10788" t="s">
        <v>177</v>
      </c>
      <c r="R10788">
        <v>40</v>
      </c>
      <c r="S10788" t="s">
        <v>139</v>
      </c>
      <c r="T10788" t="s">
        <v>178</v>
      </c>
      <c r="U10788">
        <v>60</v>
      </c>
      <c r="V10788" t="s">
        <v>139</v>
      </c>
      <c r="W10788" t="s">
        <v>179</v>
      </c>
      <c r="X10788">
        <v>50</v>
      </c>
      <c r="Y10788" t="s">
        <v>139</v>
      </c>
      <c r="Z10788" t="s">
        <v>180</v>
      </c>
      <c r="AA10788">
        <v>50</v>
      </c>
      <c r="AB10788" t="s">
        <v>139</v>
      </c>
      <c r="AC10788" t="s">
        <v>181</v>
      </c>
      <c r="AD10788">
        <v>35</v>
      </c>
      <c r="AE10788" t="s">
        <v>139</v>
      </c>
      <c r="AF10788" t="s">
        <v>182</v>
      </c>
      <c r="AG10788">
        <v>8</v>
      </c>
      <c r="AH10788" t="s">
        <v>139</v>
      </c>
      <c r="AI10788" t="s">
        <v>183</v>
      </c>
      <c r="AJ10788">
        <v>90</v>
      </c>
      <c r="AK10788" t="s">
        <v>139</v>
      </c>
      <c r="AL10788" t="s">
        <v>184</v>
      </c>
      <c r="AM10788">
        <v>1</v>
      </c>
      <c r="AN10788" t="s">
        <v>139</v>
      </c>
    </row>
    <row r="10789" spans="1:40" x14ac:dyDescent="0.2">
      <c r="A10789" s="26">
        <v>41904.564983819444</v>
      </c>
      <c r="B10789" t="s">
        <v>130</v>
      </c>
      <c r="C10789" t="s">
        <v>547</v>
      </c>
      <c r="D10789" t="s">
        <v>8522</v>
      </c>
      <c r="E10789" t="s">
        <v>133</v>
      </c>
      <c r="F10789" t="s">
        <v>134</v>
      </c>
      <c r="G10789" t="s">
        <v>135</v>
      </c>
      <c r="H10789" t="s">
        <v>186</v>
      </c>
      <c r="I10789">
        <v>33</v>
      </c>
      <c r="J10789" t="s">
        <v>139</v>
      </c>
      <c r="K10789" t="s">
        <v>187</v>
      </c>
      <c r="L10789">
        <v>33</v>
      </c>
      <c r="M10789" t="s">
        <v>139</v>
      </c>
      <c r="N10789" t="s">
        <v>188</v>
      </c>
      <c r="O10789">
        <v>34</v>
      </c>
      <c r="P10789" t="s">
        <v>139</v>
      </c>
      <c r="Q10789" t="s">
        <v>166</v>
      </c>
      <c r="R10789">
        <v>20</v>
      </c>
      <c r="S10789" t="s">
        <v>139</v>
      </c>
      <c r="T10789" t="s">
        <v>167</v>
      </c>
      <c r="U10789">
        <v>20</v>
      </c>
      <c r="V10789" t="s">
        <v>139</v>
      </c>
      <c r="W10789" t="s">
        <v>168</v>
      </c>
      <c r="X10789">
        <v>20</v>
      </c>
      <c r="Y10789" t="s">
        <v>139</v>
      </c>
      <c r="Z10789" t="s">
        <v>189</v>
      </c>
      <c r="AA10789">
        <v>20</v>
      </c>
      <c r="AB10789" t="s">
        <v>139</v>
      </c>
      <c r="AC10789" t="s">
        <v>190</v>
      </c>
      <c r="AD10789">
        <v>20</v>
      </c>
      <c r="AE10789" t="s">
        <v>139</v>
      </c>
      <c r="AF10789" t="s">
        <v>191</v>
      </c>
      <c r="AG10789">
        <v>20</v>
      </c>
      <c r="AH10789" t="s">
        <v>139</v>
      </c>
      <c r="AI10789" t="s">
        <v>170</v>
      </c>
      <c r="AJ10789">
        <v>115200</v>
      </c>
      <c r="AK10789" t="s">
        <v>139</v>
      </c>
      <c r="AL10789" t="s">
        <v>171</v>
      </c>
      <c r="AM10789">
        <v>12000</v>
      </c>
      <c r="AN10789" t="s">
        <v>139</v>
      </c>
    </row>
    <row r="10790" spans="1:40" x14ac:dyDescent="0.2">
      <c r="A10790" s="26">
        <v>41904.564983819444</v>
      </c>
      <c r="B10790" t="s">
        <v>7485</v>
      </c>
      <c r="C10790" t="s">
        <v>552</v>
      </c>
    </row>
    <row r="10791" spans="1:40" x14ac:dyDescent="0.2">
      <c r="A10791" s="26">
        <v>41904.564983819444</v>
      </c>
      <c r="B10791" t="s">
        <v>130</v>
      </c>
      <c r="C10791" t="s">
        <v>552</v>
      </c>
      <c r="D10791" t="s">
        <v>8523</v>
      </c>
      <c r="E10791" t="s">
        <v>133</v>
      </c>
      <c r="F10791" t="s">
        <v>134</v>
      </c>
      <c r="G10791" t="s">
        <v>135</v>
      </c>
      <c r="H10791" t="s">
        <v>142</v>
      </c>
      <c r="I10791">
        <v>49</v>
      </c>
      <c r="J10791" t="s">
        <v>139</v>
      </c>
      <c r="K10791" t="s">
        <v>143</v>
      </c>
      <c r="L10791">
        <v>130</v>
      </c>
      <c r="M10791" t="s">
        <v>139</v>
      </c>
      <c r="N10791" t="s">
        <v>144</v>
      </c>
      <c r="O10791">
        <v>180</v>
      </c>
      <c r="P10791" t="s">
        <v>139</v>
      </c>
      <c r="Q10791" t="s">
        <v>145</v>
      </c>
      <c r="R10791">
        <v>140</v>
      </c>
      <c r="S10791" t="s">
        <v>139</v>
      </c>
      <c r="T10791" t="s">
        <v>146</v>
      </c>
      <c r="U10791">
        <v>80</v>
      </c>
      <c r="V10791" t="s">
        <v>139</v>
      </c>
      <c r="W10791" t="s">
        <v>147</v>
      </c>
      <c r="X10791">
        <v>101</v>
      </c>
      <c r="Y10791" t="s">
        <v>139</v>
      </c>
      <c r="Z10791" t="s">
        <v>148</v>
      </c>
      <c r="AA10791">
        <v>190</v>
      </c>
      <c r="AB10791" t="s">
        <v>139</v>
      </c>
      <c r="AC10791" t="s">
        <v>149</v>
      </c>
      <c r="AD10791">
        <v>20</v>
      </c>
      <c r="AE10791" t="s">
        <v>139</v>
      </c>
    </row>
    <row r="10792" spans="1:40" x14ac:dyDescent="0.2">
      <c r="A10792" s="26">
        <v>41904.564983819444</v>
      </c>
      <c r="B10792" t="s">
        <v>130</v>
      </c>
      <c r="C10792" t="s">
        <v>552</v>
      </c>
      <c r="D10792" t="s">
        <v>8524</v>
      </c>
    </row>
    <row r="10793" spans="1:40" x14ac:dyDescent="0.2">
      <c r="A10793" s="26">
        <v>41904.564983819444</v>
      </c>
      <c r="B10793" t="s">
        <v>130</v>
      </c>
      <c r="C10793" t="s">
        <v>552</v>
      </c>
      <c r="D10793" t="s">
        <v>8525</v>
      </c>
      <c r="E10793" t="s">
        <v>133</v>
      </c>
      <c r="F10793" t="s">
        <v>134</v>
      </c>
      <c r="G10793" t="s">
        <v>135</v>
      </c>
      <c r="H10793" t="s">
        <v>152</v>
      </c>
      <c r="I10793">
        <v>50</v>
      </c>
      <c r="J10793" t="s">
        <v>139</v>
      </c>
      <c r="K10793" t="s">
        <v>153</v>
      </c>
      <c r="L10793">
        <v>50</v>
      </c>
      <c r="M10793" t="s">
        <v>139</v>
      </c>
      <c r="N10793" t="s">
        <v>154</v>
      </c>
      <c r="O10793">
        <v>50</v>
      </c>
      <c r="P10793" t="s">
        <v>139</v>
      </c>
    </row>
    <row r="10794" spans="1:40" x14ac:dyDescent="0.2">
      <c r="A10794" s="26">
        <v>41904.564983819444</v>
      </c>
      <c r="B10794" t="s">
        <v>130</v>
      </c>
      <c r="C10794" t="s">
        <v>552</v>
      </c>
      <c r="D10794" t="s">
        <v>8526</v>
      </c>
      <c r="E10794" t="s">
        <v>133</v>
      </c>
      <c r="F10794" t="s">
        <v>134</v>
      </c>
      <c r="G10794" t="s">
        <v>135</v>
      </c>
      <c r="H10794" t="s">
        <v>156</v>
      </c>
      <c r="I10794">
        <v>35</v>
      </c>
      <c r="J10794" t="s">
        <v>139</v>
      </c>
      <c r="K10794" t="s">
        <v>157</v>
      </c>
      <c r="L10794">
        <v>5</v>
      </c>
      <c r="M10794" t="s">
        <v>139</v>
      </c>
      <c r="N10794" t="s">
        <v>158</v>
      </c>
      <c r="O10794">
        <v>60</v>
      </c>
      <c r="P10794" t="s">
        <v>139</v>
      </c>
    </row>
    <row r="10795" spans="1:40" x14ac:dyDescent="0.2">
      <c r="A10795" s="26">
        <v>41904.564983819444</v>
      </c>
      <c r="B10795" t="s">
        <v>130</v>
      </c>
      <c r="C10795" t="s">
        <v>552</v>
      </c>
      <c r="D10795" t="s">
        <v>8527</v>
      </c>
      <c r="E10795" t="s">
        <v>133</v>
      </c>
      <c r="F10795" t="s">
        <v>134</v>
      </c>
      <c r="G10795" t="s">
        <v>135</v>
      </c>
      <c r="H10795" t="s">
        <v>160</v>
      </c>
      <c r="I10795">
        <v>1</v>
      </c>
      <c r="J10795" t="s">
        <v>139</v>
      </c>
    </row>
    <row r="10796" spans="1:40" x14ac:dyDescent="0.2">
      <c r="A10796" s="26">
        <v>41904.564983819444</v>
      </c>
      <c r="B10796" t="s">
        <v>130</v>
      </c>
      <c r="C10796" t="s">
        <v>552</v>
      </c>
      <c r="D10796" t="s">
        <v>8528</v>
      </c>
      <c r="E10796" t="s">
        <v>133</v>
      </c>
      <c r="F10796" t="s">
        <v>134</v>
      </c>
      <c r="G10796" t="s">
        <v>135</v>
      </c>
      <c r="H10796" t="s">
        <v>162</v>
      </c>
      <c r="I10796">
        <v>30</v>
      </c>
      <c r="J10796" t="s">
        <v>139</v>
      </c>
      <c r="K10796" t="s">
        <v>163</v>
      </c>
      <c r="L10796">
        <v>30</v>
      </c>
      <c r="M10796" t="s">
        <v>139</v>
      </c>
      <c r="N10796" t="s">
        <v>164</v>
      </c>
      <c r="O10796">
        <v>30</v>
      </c>
      <c r="P10796" t="s">
        <v>139</v>
      </c>
      <c r="Q10796" t="s">
        <v>165</v>
      </c>
      <c r="R10796">
        <v>10</v>
      </c>
      <c r="S10796" t="s">
        <v>139</v>
      </c>
      <c r="T10796" t="s">
        <v>166</v>
      </c>
      <c r="U10796">
        <v>20</v>
      </c>
      <c r="V10796" t="s">
        <v>139</v>
      </c>
      <c r="W10796" t="s">
        <v>167</v>
      </c>
      <c r="X10796">
        <v>20</v>
      </c>
      <c r="Y10796" t="s">
        <v>139</v>
      </c>
      <c r="Z10796" t="s">
        <v>168</v>
      </c>
      <c r="AA10796">
        <v>20</v>
      </c>
      <c r="AB10796" t="s">
        <v>139</v>
      </c>
      <c r="AC10796" t="s">
        <v>169</v>
      </c>
      <c r="AD10796">
        <v>20</v>
      </c>
      <c r="AE10796" t="s">
        <v>139</v>
      </c>
      <c r="AF10796" t="s">
        <v>170</v>
      </c>
      <c r="AG10796">
        <v>115200</v>
      </c>
      <c r="AH10796" t="s">
        <v>139</v>
      </c>
      <c r="AI10796" t="s">
        <v>171</v>
      </c>
      <c r="AJ10796">
        <v>12000</v>
      </c>
      <c r="AK10796" t="s">
        <v>139</v>
      </c>
      <c r="AL10796" t="s">
        <v>172</v>
      </c>
      <c r="AM10796">
        <v>30000</v>
      </c>
      <c r="AN10796" t="s">
        <v>139</v>
      </c>
    </row>
    <row r="10797" spans="1:40" x14ac:dyDescent="0.2">
      <c r="A10797" s="26">
        <v>41904.564983819444</v>
      </c>
      <c r="B10797" t="s">
        <v>130</v>
      </c>
      <c r="C10797" t="s">
        <v>552</v>
      </c>
      <c r="D10797" t="s">
        <v>8529</v>
      </c>
      <c r="E10797" t="s">
        <v>133</v>
      </c>
      <c r="F10797" t="s">
        <v>134</v>
      </c>
      <c r="G10797" t="s">
        <v>135</v>
      </c>
      <c r="H10797" t="s">
        <v>174</v>
      </c>
      <c r="I10797">
        <v>60</v>
      </c>
      <c r="J10797" t="s">
        <v>139</v>
      </c>
      <c r="K10797" t="s">
        <v>175</v>
      </c>
      <c r="L10797">
        <v>40</v>
      </c>
      <c r="M10797" t="s">
        <v>139</v>
      </c>
      <c r="N10797" t="s">
        <v>176</v>
      </c>
      <c r="O10797">
        <v>50</v>
      </c>
      <c r="P10797" t="s">
        <v>139</v>
      </c>
      <c r="Q10797" t="s">
        <v>177</v>
      </c>
      <c r="R10797">
        <v>40</v>
      </c>
      <c r="S10797" t="s">
        <v>139</v>
      </c>
      <c r="T10797" t="s">
        <v>178</v>
      </c>
      <c r="U10797">
        <v>60</v>
      </c>
      <c r="V10797" t="s">
        <v>139</v>
      </c>
      <c r="W10797" t="s">
        <v>179</v>
      </c>
      <c r="X10797">
        <v>50</v>
      </c>
      <c r="Y10797" t="s">
        <v>139</v>
      </c>
      <c r="Z10797" t="s">
        <v>180</v>
      </c>
      <c r="AA10797">
        <v>50</v>
      </c>
      <c r="AB10797" t="s">
        <v>139</v>
      </c>
      <c r="AC10797" t="s">
        <v>181</v>
      </c>
      <c r="AD10797">
        <v>35</v>
      </c>
      <c r="AE10797" t="s">
        <v>139</v>
      </c>
      <c r="AF10797" t="s">
        <v>182</v>
      </c>
      <c r="AG10797">
        <v>8</v>
      </c>
      <c r="AH10797" t="s">
        <v>139</v>
      </c>
      <c r="AI10797" t="s">
        <v>183</v>
      </c>
      <c r="AJ10797">
        <v>90</v>
      </c>
      <c r="AK10797" t="s">
        <v>139</v>
      </c>
      <c r="AL10797" t="s">
        <v>184</v>
      </c>
      <c r="AM10797">
        <v>1</v>
      </c>
      <c r="AN10797" t="s">
        <v>139</v>
      </c>
    </row>
    <row r="10798" spans="1:40" x14ac:dyDescent="0.2">
      <c r="A10798" s="26">
        <v>41904.564983819444</v>
      </c>
      <c r="B10798" t="s">
        <v>130</v>
      </c>
      <c r="C10798" t="s">
        <v>552</v>
      </c>
      <c r="D10798" t="s">
        <v>8530</v>
      </c>
      <c r="E10798" t="s">
        <v>133</v>
      </c>
      <c r="F10798" t="s">
        <v>134</v>
      </c>
      <c r="G10798" t="s">
        <v>135</v>
      </c>
      <c r="H10798" t="s">
        <v>186</v>
      </c>
      <c r="I10798">
        <v>33</v>
      </c>
      <c r="J10798" t="s">
        <v>139</v>
      </c>
      <c r="K10798" t="s">
        <v>187</v>
      </c>
      <c r="L10798">
        <v>33</v>
      </c>
      <c r="M10798" t="s">
        <v>139</v>
      </c>
      <c r="N10798" t="s">
        <v>188</v>
      </c>
      <c r="O10798">
        <v>34</v>
      </c>
      <c r="P10798" t="s">
        <v>139</v>
      </c>
      <c r="Q10798" t="s">
        <v>166</v>
      </c>
      <c r="R10798">
        <v>20</v>
      </c>
      <c r="S10798" t="s">
        <v>139</v>
      </c>
      <c r="T10798" t="s">
        <v>167</v>
      </c>
      <c r="U10798">
        <v>20</v>
      </c>
      <c r="V10798" t="s">
        <v>139</v>
      </c>
      <c r="W10798" t="s">
        <v>168</v>
      </c>
      <c r="X10798">
        <v>20</v>
      </c>
      <c r="Y10798" t="s">
        <v>139</v>
      </c>
      <c r="Z10798" t="s">
        <v>189</v>
      </c>
      <c r="AA10798">
        <v>20</v>
      </c>
      <c r="AB10798" t="s">
        <v>139</v>
      </c>
      <c r="AC10798" t="s">
        <v>190</v>
      </c>
      <c r="AD10798">
        <v>20</v>
      </c>
      <c r="AE10798" t="s">
        <v>139</v>
      </c>
      <c r="AF10798" t="s">
        <v>191</v>
      </c>
      <c r="AG10798">
        <v>20</v>
      </c>
      <c r="AH10798" t="s">
        <v>139</v>
      </c>
      <c r="AI10798" t="s">
        <v>170</v>
      </c>
      <c r="AJ10798">
        <v>115200</v>
      </c>
      <c r="AK10798" t="s">
        <v>139</v>
      </c>
      <c r="AL10798" t="s">
        <v>171</v>
      </c>
      <c r="AM10798">
        <v>12000</v>
      </c>
      <c r="AN10798" t="s">
        <v>139</v>
      </c>
    </row>
    <row r="10799" spans="1:40" x14ac:dyDescent="0.2">
      <c r="A10799" s="26">
        <v>41904.564983819444</v>
      </c>
      <c r="B10799" t="s">
        <v>130</v>
      </c>
      <c r="C10799" t="s">
        <v>552</v>
      </c>
      <c r="D10799" t="s">
        <v>8531</v>
      </c>
      <c r="E10799" t="s">
        <v>133</v>
      </c>
      <c r="F10799" t="s">
        <v>134</v>
      </c>
      <c r="G10799" t="s">
        <v>135</v>
      </c>
      <c r="H10799" t="s">
        <v>142</v>
      </c>
      <c r="I10799">
        <v>49</v>
      </c>
      <c r="J10799" t="s">
        <v>139</v>
      </c>
      <c r="K10799" t="s">
        <v>143</v>
      </c>
      <c r="L10799">
        <v>130</v>
      </c>
      <c r="M10799" t="s">
        <v>139</v>
      </c>
      <c r="N10799" t="s">
        <v>144</v>
      </c>
      <c r="O10799">
        <v>180</v>
      </c>
      <c r="P10799" t="s">
        <v>139</v>
      </c>
      <c r="Q10799" t="s">
        <v>145</v>
      </c>
      <c r="R10799">
        <v>140</v>
      </c>
      <c r="S10799" t="s">
        <v>139</v>
      </c>
      <c r="T10799" t="s">
        <v>146</v>
      </c>
      <c r="U10799">
        <v>80</v>
      </c>
      <c r="V10799" t="s">
        <v>139</v>
      </c>
      <c r="W10799" t="s">
        <v>147</v>
      </c>
      <c r="X10799">
        <v>101</v>
      </c>
      <c r="Y10799" t="s">
        <v>139</v>
      </c>
      <c r="Z10799" t="s">
        <v>148</v>
      </c>
      <c r="AA10799">
        <v>190</v>
      </c>
      <c r="AB10799" t="s">
        <v>139</v>
      </c>
      <c r="AC10799" t="s">
        <v>149</v>
      </c>
      <c r="AD10799">
        <v>20</v>
      </c>
      <c r="AE10799" t="s">
        <v>139</v>
      </c>
    </row>
    <row r="10800" spans="1:40" x14ac:dyDescent="0.2">
      <c r="A10800" s="26">
        <v>41904.564983819444</v>
      </c>
      <c r="B10800" t="s">
        <v>130</v>
      </c>
      <c r="C10800" t="s">
        <v>552</v>
      </c>
      <c r="D10800" t="s">
        <v>8532</v>
      </c>
    </row>
    <row r="10801" spans="1:40" x14ac:dyDescent="0.2">
      <c r="A10801" s="26">
        <v>41904.564983819444</v>
      </c>
      <c r="B10801" t="s">
        <v>130</v>
      </c>
      <c r="C10801" t="s">
        <v>552</v>
      </c>
      <c r="D10801" t="s">
        <v>8533</v>
      </c>
      <c r="E10801" t="s">
        <v>133</v>
      </c>
      <c r="F10801" t="s">
        <v>134</v>
      </c>
      <c r="G10801" t="s">
        <v>135</v>
      </c>
      <c r="H10801" t="s">
        <v>152</v>
      </c>
      <c r="I10801">
        <v>50</v>
      </c>
      <c r="J10801" t="s">
        <v>139</v>
      </c>
      <c r="K10801" t="s">
        <v>153</v>
      </c>
      <c r="L10801">
        <v>50</v>
      </c>
      <c r="M10801" t="s">
        <v>139</v>
      </c>
      <c r="N10801" t="s">
        <v>154</v>
      </c>
      <c r="O10801">
        <v>50</v>
      </c>
      <c r="P10801" t="s">
        <v>139</v>
      </c>
    </row>
    <row r="10802" spans="1:40" x14ac:dyDescent="0.2">
      <c r="A10802" s="26">
        <v>41904.564983819444</v>
      </c>
      <c r="B10802" t="s">
        <v>130</v>
      </c>
      <c r="C10802" t="s">
        <v>552</v>
      </c>
      <c r="D10802" t="s">
        <v>8534</v>
      </c>
      <c r="E10802" t="s">
        <v>133</v>
      </c>
      <c r="F10802" t="s">
        <v>134</v>
      </c>
      <c r="G10802" t="s">
        <v>135</v>
      </c>
      <c r="H10802" t="s">
        <v>156</v>
      </c>
      <c r="I10802">
        <v>35</v>
      </c>
      <c r="J10802" t="s">
        <v>139</v>
      </c>
      <c r="K10802" t="s">
        <v>157</v>
      </c>
      <c r="L10802">
        <v>5</v>
      </c>
      <c r="M10802" t="s">
        <v>139</v>
      </c>
      <c r="N10802" t="s">
        <v>158</v>
      </c>
      <c r="O10802">
        <v>60</v>
      </c>
      <c r="P10802" t="s">
        <v>139</v>
      </c>
    </row>
    <row r="10803" spans="1:40" x14ac:dyDescent="0.2">
      <c r="A10803" s="26">
        <v>41904.564983819444</v>
      </c>
      <c r="B10803" t="s">
        <v>130</v>
      </c>
      <c r="C10803" t="s">
        <v>552</v>
      </c>
      <c r="D10803" t="s">
        <v>8535</v>
      </c>
      <c r="E10803" t="s">
        <v>133</v>
      </c>
      <c r="F10803" t="s">
        <v>134</v>
      </c>
      <c r="G10803" t="s">
        <v>135</v>
      </c>
      <c r="H10803" t="s">
        <v>160</v>
      </c>
      <c r="I10803">
        <v>1</v>
      </c>
      <c r="J10803" t="s">
        <v>139</v>
      </c>
    </row>
    <row r="10804" spans="1:40" x14ac:dyDescent="0.2">
      <c r="A10804" s="26">
        <v>41904.564983819444</v>
      </c>
      <c r="B10804" t="s">
        <v>130</v>
      </c>
      <c r="C10804" t="s">
        <v>552</v>
      </c>
      <c r="D10804" t="s">
        <v>8536</v>
      </c>
      <c r="E10804" t="s">
        <v>133</v>
      </c>
      <c r="F10804" t="s">
        <v>134</v>
      </c>
      <c r="G10804" t="s">
        <v>135</v>
      </c>
      <c r="H10804" t="s">
        <v>162</v>
      </c>
      <c r="I10804">
        <v>30</v>
      </c>
      <c r="J10804" t="s">
        <v>139</v>
      </c>
      <c r="K10804" t="s">
        <v>163</v>
      </c>
      <c r="L10804">
        <v>30</v>
      </c>
      <c r="M10804" t="s">
        <v>139</v>
      </c>
      <c r="N10804" t="s">
        <v>164</v>
      </c>
      <c r="O10804">
        <v>30</v>
      </c>
      <c r="P10804" t="s">
        <v>139</v>
      </c>
      <c r="Q10804" t="s">
        <v>165</v>
      </c>
      <c r="R10804">
        <v>10</v>
      </c>
      <c r="S10804" t="s">
        <v>139</v>
      </c>
      <c r="T10804" t="s">
        <v>166</v>
      </c>
      <c r="U10804">
        <v>20</v>
      </c>
      <c r="V10804" t="s">
        <v>139</v>
      </c>
      <c r="W10804" t="s">
        <v>167</v>
      </c>
      <c r="X10804">
        <v>20</v>
      </c>
      <c r="Y10804" t="s">
        <v>139</v>
      </c>
      <c r="Z10804" t="s">
        <v>168</v>
      </c>
      <c r="AA10804">
        <v>20</v>
      </c>
      <c r="AB10804" t="s">
        <v>139</v>
      </c>
      <c r="AC10804" t="s">
        <v>169</v>
      </c>
      <c r="AD10804">
        <v>20</v>
      </c>
      <c r="AE10804" t="s">
        <v>139</v>
      </c>
      <c r="AF10804" t="s">
        <v>170</v>
      </c>
      <c r="AG10804">
        <v>115200</v>
      </c>
      <c r="AH10804" t="s">
        <v>139</v>
      </c>
      <c r="AI10804" t="s">
        <v>171</v>
      </c>
      <c r="AJ10804">
        <v>12000</v>
      </c>
      <c r="AK10804" t="s">
        <v>139</v>
      </c>
      <c r="AL10804" t="s">
        <v>172</v>
      </c>
      <c r="AM10804">
        <v>30000</v>
      </c>
      <c r="AN10804" t="s">
        <v>139</v>
      </c>
    </row>
    <row r="10805" spans="1:40" x14ac:dyDescent="0.2">
      <c r="A10805" s="26">
        <v>41904.564983819444</v>
      </c>
      <c r="B10805" t="s">
        <v>130</v>
      </c>
      <c r="C10805" t="s">
        <v>552</v>
      </c>
      <c r="D10805" t="s">
        <v>8537</v>
      </c>
      <c r="E10805" t="s">
        <v>133</v>
      </c>
      <c r="F10805" t="s">
        <v>134</v>
      </c>
      <c r="G10805" t="s">
        <v>135</v>
      </c>
      <c r="H10805" t="s">
        <v>174</v>
      </c>
      <c r="I10805">
        <v>60</v>
      </c>
      <c r="J10805" t="s">
        <v>139</v>
      </c>
      <c r="K10805" t="s">
        <v>175</v>
      </c>
      <c r="L10805">
        <v>40</v>
      </c>
      <c r="M10805" t="s">
        <v>139</v>
      </c>
      <c r="N10805" t="s">
        <v>176</v>
      </c>
      <c r="O10805">
        <v>50</v>
      </c>
      <c r="P10805" t="s">
        <v>139</v>
      </c>
      <c r="Q10805" t="s">
        <v>177</v>
      </c>
      <c r="R10805">
        <v>40</v>
      </c>
      <c r="S10805" t="s">
        <v>139</v>
      </c>
      <c r="T10805" t="s">
        <v>178</v>
      </c>
      <c r="U10805">
        <v>60</v>
      </c>
      <c r="V10805" t="s">
        <v>139</v>
      </c>
      <c r="W10805" t="s">
        <v>179</v>
      </c>
      <c r="X10805">
        <v>50</v>
      </c>
      <c r="Y10805" t="s">
        <v>139</v>
      </c>
      <c r="Z10805" t="s">
        <v>180</v>
      </c>
      <c r="AA10805">
        <v>50</v>
      </c>
      <c r="AB10805" t="s">
        <v>139</v>
      </c>
      <c r="AC10805" t="s">
        <v>181</v>
      </c>
      <c r="AD10805">
        <v>35</v>
      </c>
      <c r="AE10805" t="s">
        <v>139</v>
      </c>
      <c r="AF10805" t="s">
        <v>182</v>
      </c>
      <c r="AG10805">
        <v>8</v>
      </c>
      <c r="AH10805" t="s">
        <v>139</v>
      </c>
      <c r="AI10805" t="s">
        <v>183</v>
      </c>
      <c r="AJ10805">
        <v>90</v>
      </c>
      <c r="AK10805" t="s">
        <v>139</v>
      </c>
      <c r="AL10805" t="s">
        <v>184</v>
      </c>
      <c r="AM10805">
        <v>1</v>
      </c>
      <c r="AN10805" t="s">
        <v>139</v>
      </c>
    </row>
    <row r="10806" spans="1:40" x14ac:dyDescent="0.2">
      <c r="A10806" s="26">
        <v>41904.564983819444</v>
      </c>
      <c r="B10806" t="s">
        <v>130</v>
      </c>
      <c r="C10806" t="s">
        <v>552</v>
      </c>
      <c r="D10806" t="s">
        <v>8538</v>
      </c>
      <c r="E10806" t="s">
        <v>133</v>
      </c>
      <c r="F10806" t="s">
        <v>134</v>
      </c>
      <c r="G10806" t="s">
        <v>135</v>
      </c>
      <c r="H10806" t="s">
        <v>186</v>
      </c>
      <c r="I10806">
        <v>33</v>
      </c>
      <c r="J10806" t="s">
        <v>139</v>
      </c>
      <c r="K10806" t="s">
        <v>187</v>
      </c>
      <c r="L10806">
        <v>33</v>
      </c>
      <c r="M10806" t="s">
        <v>139</v>
      </c>
      <c r="N10806" t="s">
        <v>188</v>
      </c>
      <c r="O10806">
        <v>34</v>
      </c>
      <c r="P10806" t="s">
        <v>139</v>
      </c>
      <c r="Q10806" t="s">
        <v>166</v>
      </c>
      <c r="R10806">
        <v>20</v>
      </c>
      <c r="S10806" t="s">
        <v>139</v>
      </c>
      <c r="T10806" t="s">
        <v>167</v>
      </c>
      <c r="U10806">
        <v>20</v>
      </c>
      <c r="V10806" t="s">
        <v>139</v>
      </c>
      <c r="W10806" t="s">
        <v>168</v>
      </c>
      <c r="X10806">
        <v>20</v>
      </c>
      <c r="Y10806" t="s">
        <v>139</v>
      </c>
      <c r="Z10806" t="s">
        <v>189</v>
      </c>
      <c r="AA10806">
        <v>20</v>
      </c>
      <c r="AB10806" t="s">
        <v>139</v>
      </c>
      <c r="AC10806" t="s">
        <v>190</v>
      </c>
      <c r="AD10806">
        <v>20</v>
      </c>
      <c r="AE10806" t="s">
        <v>139</v>
      </c>
      <c r="AF10806" t="s">
        <v>191</v>
      </c>
      <c r="AG10806">
        <v>20</v>
      </c>
      <c r="AH10806" t="s">
        <v>139</v>
      </c>
      <c r="AI10806" t="s">
        <v>170</v>
      </c>
      <c r="AJ10806">
        <v>115200</v>
      </c>
      <c r="AK10806" t="s">
        <v>139</v>
      </c>
      <c r="AL10806" t="s">
        <v>171</v>
      </c>
      <c r="AM10806">
        <v>12000</v>
      </c>
      <c r="AN10806" t="s">
        <v>139</v>
      </c>
    </row>
    <row r="10807" spans="1:40" x14ac:dyDescent="0.2">
      <c r="A10807" s="26">
        <v>41904.564983819444</v>
      </c>
      <c r="B10807" t="s">
        <v>130</v>
      </c>
      <c r="C10807" t="s">
        <v>545</v>
      </c>
      <c r="D10807" t="s">
        <v>8539</v>
      </c>
      <c r="E10807" t="s">
        <v>133</v>
      </c>
      <c r="F10807" t="s">
        <v>134</v>
      </c>
      <c r="G10807" t="s">
        <v>135</v>
      </c>
      <c r="H10807" t="s">
        <v>142</v>
      </c>
      <c r="I10807">
        <v>49</v>
      </c>
      <c r="J10807" t="s">
        <v>139</v>
      </c>
      <c r="K10807" t="s">
        <v>143</v>
      </c>
      <c r="L10807">
        <v>130</v>
      </c>
      <c r="M10807" t="s">
        <v>139</v>
      </c>
      <c r="N10807" t="s">
        <v>144</v>
      </c>
      <c r="O10807">
        <v>180</v>
      </c>
      <c r="P10807" t="s">
        <v>139</v>
      </c>
      <c r="Q10807" t="s">
        <v>145</v>
      </c>
      <c r="R10807">
        <v>140</v>
      </c>
      <c r="S10807" t="s">
        <v>139</v>
      </c>
      <c r="T10807" t="s">
        <v>146</v>
      </c>
      <c r="U10807">
        <v>80</v>
      </c>
      <c r="V10807" t="s">
        <v>139</v>
      </c>
      <c r="W10807" t="s">
        <v>147</v>
      </c>
      <c r="X10807">
        <v>101</v>
      </c>
      <c r="Y10807" t="s">
        <v>139</v>
      </c>
      <c r="Z10807" t="s">
        <v>148</v>
      </c>
      <c r="AA10807">
        <v>190</v>
      </c>
      <c r="AB10807" t="s">
        <v>139</v>
      </c>
      <c r="AC10807" t="s">
        <v>149</v>
      </c>
      <c r="AD10807">
        <v>20</v>
      </c>
      <c r="AE10807" t="s">
        <v>139</v>
      </c>
    </row>
    <row r="10808" spans="1:40" x14ac:dyDescent="0.2">
      <c r="A10808" s="26">
        <v>41904.564983819444</v>
      </c>
      <c r="B10808" t="s">
        <v>130</v>
      </c>
      <c r="C10808" t="s">
        <v>545</v>
      </c>
      <c r="D10808" t="s">
        <v>8540</v>
      </c>
    </row>
    <row r="10809" spans="1:40" x14ac:dyDescent="0.2">
      <c r="A10809" s="26">
        <v>41904.564983819444</v>
      </c>
      <c r="B10809" t="s">
        <v>130</v>
      </c>
      <c r="C10809" t="s">
        <v>545</v>
      </c>
      <c r="D10809" t="s">
        <v>8541</v>
      </c>
      <c r="E10809" t="s">
        <v>133</v>
      </c>
      <c r="F10809" t="s">
        <v>134</v>
      </c>
      <c r="G10809" t="s">
        <v>135</v>
      </c>
      <c r="H10809" t="s">
        <v>152</v>
      </c>
      <c r="I10809">
        <v>50</v>
      </c>
      <c r="J10809" t="s">
        <v>139</v>
      </c>
      <c r="K10809" t="s">
        <v>153</v>
      </c>
      <c r="L10809">
        <v>50</v>
      </c>
      <c r="M10809" t="s">
        <v>139</v>
      </c>
      <c r="N10809" t="s">
        <v>154</v>
      </c>
      <c r="O10809">
        <v>50</v>
      </c>
      <c r="P10809" t="s">
        <v>139</v>
      </c>
    </row>
    <row r="10810" spans="1:40" x14ac:dyDescent="0.2">
      <c r="A10810" s="26">
        <v>41904.564983819444</v>
      </c>
      <c r="B10810" t="s">
        <v>130</v>
      </c>
      <c r="C10810" t="s">
        <v>545</v>
      </c>
      <c r="D10810" t="s">
        <v>8542</v>
      </c>
      <c r="E10810" t="s">
        <v>133</v>
      </c>
      <c r="F10810" t="s">
        <v>134</v>
      </c>
      <c r="G10810" t="s">
        <v>135</v>
      </c>
      <c r="H10810" t="s">
        <v>156</v>
      </c>
      <c r="I10810">
        <v>35</v>
      </c>
      <c r="J10810" t="s">
        <v>139</v>
      </c>
      <c r="K10810" t="s">
        <v>157</v>
      </c>
      <c r="L10810">
        <v>5</v>
      </c>
      <c r="M10810" t="s">
        <v>139</v>
      </c>
      <c r="N10810" t="s">
        <v>158</v>
      </c>
      <c r="O10810">
        <v>60</v>
      </c>
      <c r="P10810" t="s">
        <v>139</v>
      </c>
    </row>
    <row r="10811" spans="1:40" x14ac:dyDescent="0.2">
      <c r="A10811" s="26">
        <v>41904.564983819444</v>
      </c>
      <c r="B10811" t="s">
        <v>130</v>
      </c>
      <c r="C10811" t="s">
        <v>545</v>
      </c>
      <c r="D10811" t="s">
        <v>8543</v>
      </c>
      <c r="E10811" t="s">
        <v>133</v>
      </c>
      <c r="F10811" t="s">
        <v>134</v>
      </c>
      <c r="G10811" t="s">
        <v>135</v>
      </c>
      <c r="H10811" t="s">
        <v>160</v>
      </c>
      <c r="I10811">
        <v>1</v>
      </c>
      <c r="J10811" t="s">
        <v>139</v>
      </c>
    </row>
    <row r="10812" spans="1:40" x14ac:dyDescent="0.2">
      <c r="A10812" s="26">
        <v>41904.564983819444</v>
      </c>
      <c r="B10812" t="s">
        <v>130</v>
      </c>
      <c r="C10812" t="s">
        <v>545</v>
      </c>
      <c r="D10812" t="s">
        <v>8544</v>
      </c>
      <c r="E10812" t="s">
        <v>133</v>
      </c>
      <c r="F10812" t="s">
        <v>134</v>
      </c>
      <c r="G10812" t="s">
        <v>135</v>
      </c>
      <c r="H10812" t="s">
        <v>162</v>
      </c>
      <c r="I10812">
        <v>30</v>
      </c>
      <c r="J10812" t="s">
        <v>139</v>
      </c>
      <c r="K10812" t="s">
        <v>163</v>
      </c>
      <c r="L10812">
        <v>30</v>
      </c>
      <c r="M10812" t="s">
        <v>139</v>
      </c>
      <c r="N10812" t="s">
        <v>164</v>
      </c>
      <c r="O10812">
        <v>30</v>
      </c>
      <c r="P10812" t="s">
        <v>139</v>
      </c>
      <c r="Q10812" t="s">
        <v>165</v>
      </c>
      <c r="R10812">
        <v>10</v>
      </c>
      <c r="S10812" t="s">
        <v>139</v>
      </c>
      <c r="T10812" t="s">
        <v>166</v>
      </c>
      <c r="U10812">
        <v>20</v>
      </c>
      <c r="V10812" t="s">
        <v>139</v>
      </c>
      <c r="W10812" t="s">
        <v>167</v>
      </c>
      <c r="X10812">
        <v>20</v>
      </c>
      <c r="Y10812" t="s">
        <v>139</v>
      </c>
      <c r="Z10812" t="s">
        <v>168</v>
      </c>
      <c r="AA10812">
        <v>20</v>
      </c>
      <c r="AB10812" t="s">
        <v>139</v>
      </c>
      <c r="AC10812" t="s">
        <v>169</v>
      </c>
      <c r="AD10812">
        <v>20</v>
      </c>
      <c r="AE10812" t="s">
        <v>139</v>
      </c>
      <c r="AF10812" t="s">
        <v>170</v>
      </c>
      <c r="AG10812">
        <v>115200</v>
      </c>
      <c r="AH10812" t="s">
        <v>139</v>
      </c>
      <c r="AI10812" t="s">
        <v>171</v>
      </c>
      <c r="AJ10812">
        <v>12000</v>
      </c>
      <c r="AK10812" t="s">
        <v>139</v>
      </c>
      <c r="AL10812" t="s">
        <v>172</v>
      </c>
      <c r="AM10812">
        <v>30000</v>
      </c>
      <c r="AN10812" t="s">
        <v>139</v>
      </c>
    </row>
    <row r="10813" spans="1:40" x14ac:dyDescent="0.2">
      <c r="A10813" s="26">
        <v>41904.564983819444</v>
      </c>
      <c r="B10813" t="s">
        <v>130</v>
      </c>
      <c r="C10813" t="s">
        <v>545</v>
      </c>
      <c r="D10813" t="s">
        <v>8545</v>
      </c>
      <c r="E10813" t="s">
        <v>133</v>
      </c>
      <c r="F10813" t="s">
        <v>134</v>
      </c>
      <c r="G10813" t="s">
        <v>135</v>
      </c>
      <c r="H10813" t="s">
        <v>174</v>
      </c>
      <c r="I10813">
        <v>60</v>
      </c>
      <c r="J10813" t="s">
        <v>139</v>
      </c>
      <c r="K10813" t="s">
        <v>175</v>
      </c>
      <c r="L10813">
        <v>40</v>
      </c>
      <c r="M10813" t="s">
        <v>139</v>
      </c>
      <c r="N10813" t="s">
        <v>176</v>
      </c>
      <c r="O10813">
        <v>50</v>
      </c>
      <c r="P10813" t="s">
        <v>139</v>
      </c>
      <c r="Q10813" t="s">
        <v>177</v>
      </c>
      <c r="R10813">
        <v>40</v>
      </c>
      <c r="S10813" t="s">
        <v>139</v>
      </c>
      <c r="T10813" t="s">
        <v>178</v>
      </c>
      <c r="U10813">
        <v>60</v>
      </c>
      <c r="V10813" t="s">
        <v>139</v>
      </c>
      <c r="W10813" t="s">
        <v>179</v>
      </c>
      <c r="X10813">
        <v>50</v>
      </c>
      <c r="Y10813" t="s">
        <v>139</v>
      </c>
      <c r="Z10813" t="s">
        <v>180</v>
      </c>
      <c r="AA10813">
        <v>50</v>
      </c>
      <c r="AB10813" t="s">
        <v>139</v>
      </c>
      <c r="AC10813" t="s">
        <v>181</v>
      </c>
      <c r="AD10813">
        <v>35</v>
      </c>
      <c r="AE10813" t="s">
        <v>139</v>
      </c>
      <c r="AF10813" t="s">
        <v>182</v>
      </c>
      <c r="AG10813">
        <v>8</v>
      </c>
      <c r="AH10813" t="s">
        <v>139</v>
      </c>
      <c r="AI10813" t="s">
        <v>183</v>
      </c>
      <c r="AJ10813">
        <v>90</v>
      </c>
      <c r="AK10813" t="s">
        <v>139</v>
      </c>
      <c r="AL10813" t="s">
        <v>184</v>
      </c>
      <c r="AM10813">
        <v>1</v>
      </c>
      <c r="AN10813" t="s">
        <v>139</v>
      </c>
    </row>
    <row r="10814" spans="1:40" x14ac:dyDescent="0.2">
      <c r="A10814" s="26">
        <v>41904.564983819444</v>
      </c>
      <c r="B10814" t="s">
        <v>130</v>
      </c>
      <c r="C10814" t="s">
        <v>545</v>
      </c>
      <c r="D10814" t="s">
        <v>8546</v>
      </c>
      <c r="E10814" t="s">
        <v>133</v>
      </c>
      <c r="F10814" t="s">
        <v>134</v>
      </c>
      <c r="G10814" t="s">
        <v>135</v>
      </c>
      <c r="H10814" t="s">
        <v>186</v>
      </c>
      <c r="I10814">
        <v>33</v>
      </c>
      <c r="J10814" t="s">
        <v>139</v>
      </c>
      <c r="K10814" t="s">
        <v>187</v>
      </c>
      <c r="L10814">
        <v>33</v>
      </c>
      <c r="M10814" t="s">
        <v>139</v>
      </c>
      <c r="N10814" t="s">
        <v>188</v>
      </c>
      <c r="O10814">
        <v>34</v>
      </c>
      <c r="P10814" t="s">
        <v>139</v>
      </c>
      <c r="Q10814" t="s">
        <v>166</v>
      </c>
      <c r="R10814">
        <v>20</v>
      </c>
      <c r="S10814" t="s">
        <v>139</v>
      </c>
      <c r="T10814" t="s">
        <v>167</v>
      </c>
      <c r="U10814">
        <v>20</v>
      </c>
      <c r="V10814" t="s">
        <v>139</v>
      </c>
      <c r="W10814" t="s">
        <v>168</v>
      </c>
      <c r="X10814">
        <v>20</v>
      </c>
      <c r="Y10814" t="s">
        <v>139</v>
      </c>
      <c r="Z10814" t="s">
        <v>189</v>
      </c>
      <c r="AA10814">
        <v>20</v>
      </c>
      <c r="AB10814" t="s">
        <v>139</v>
      </c>
      <c r="AC10814" t="s">
        <v>190</v>
      </c>
      <c r="AD10814">
        <v>20</v>
      </c>
      <c r="AE10814" t="s">
        <v>139</v>
      </c>
      <c r="AF10814" t="s">
        <v>191</v>
      </c>
      <c r="AG10814">
        <v>20</v>
      </c>
      <c r="AH10814" t="s">
        <v>139</v>
      </c>
      <c r="AI10814" t="s">
        <v>170</v>
      </c>
      <c r="AJ10814">
        <v>115200</v>
      </c>
      <c r="AK10814" t="s">
        <v>139</v>
      </c>
      <c r="AL10814" t="s">
        <v>171</v>
      </c>
      <c r="AM10814">
        <v>12000</v>
      </c>
      <c r="AN10814" t="s">
        <v>139</v>
      </c>
    </row>
    <row r="10815" spans="1:40" x14ac:dyDescent="0.2">
      <c r="A10815" s="26">
        <v>41904.564983819444</v>
      </c>
      <c r="B10815" t="s">
        <v>130</v>
      </c>
      <c r="C10815" t="s">
        <v>545</v>
      </c>
      <c r="D10815" t="s">
        <v>8547</v>
      </c>
      <c r="E10815" t="s">
        <v>133</v>
      </c>
      <c r="F10815" t="s">
        <v>134</v>
      </c>
      <c r="G10815" t="s">
        <v>135</v>
      </c>
      <c r="H10815" t="s">
        <v>142</v>
      </c>
      <c r="I10815">
        <v>49</v>
      </c>
      <c r="J10815" t="s">
        <v>139</v>
      </c>
      <c r="K10815" t="s">
        <v>143</v>
      </c>
      <c r="L10815">
        <v>130</v>
      </c>
      <c r="M10815" t="s">
        <v>139</v>
      </c>
      <c r="N10815" t="s">
        <v>144</v>
      </c>
      <c r="O10815">
        <v>180</v>
      </c>
      <c r="P10815" t="s">
        <v>139</v>
      </c>
      <c r="Q10815" t="s">
        <v>145</v>
      </c>
      <c r="R10815">
        <v>140</v>
      </c>
      <c r="S10815" t="s">
        <v>139</v>
      </c>
      <c r="T10815" t="s">
        <v>146</v>
      </c>
      <c r="U10815">
        <v>80</v>
      </c>
      <c r="V10815" t="s">
        <v>139</v>
      </c>
      <c r="W10815" t="s">
        <v>147</v>
      </c>
      <c r="X10815">
        <v>101</v>
      </c>
      <c r="Y10815" t="s">
        <v>139</v>
      </c>
      <c r="Z10815" t="s">
        <v>148</v>
      </c>
      <c r="AA10815">
        <v>190</v>
      </c>
      <c r="AB10815" t="s">
        <v>139</v>
      </c>
      <c r="AC10815" t="s">
        <v>149</v>
      </c>
      <c r="AD10815">
        <v>20</v>
      </c>
      <c r="AE10815" t="s">
        <v>139</v>
      </c>
    </row>
    <row r="10816" spans="1:40" x14ac:dyDescent="0.2">
      <c r="A10816" s="26">
        <v>41904.564983819444</v>
      </c>
      <c r="B10816" t="s">
        <v>130</v>
      </c>
      <c r="C10816" t="s">
        <v>545</v>
      </c>
      <c r="D10816" t="s">
        <v>8548</v>
      </c>
    </row>
    <row r="10817" spans="1:40" x14ac:dyDescent="0.2">
      <c r="A10817" s="26">
        <v>41904.564983819444</v>
      </c>
      <c r="B10817" t="s">
        <v>130</v>
      </c>
      <c r="C10817" t="s">
        <v>545</v>
      </c>
      <c r="D10817" t="s">
        <v>8549</v>
      </c>
      <c r="E10817" t="s">
        <v>133</v>
      </c>
      <c r="F10817" t="s">
        <v>134</v>
      </c>
      <c r="G10817" t="s">
        <v>135</v>
      </c>
      <c r="H10817" t="s">
        <v>152</v>
      </c>
      <c r="I10817">
        <v>50</v>
      </c>
      <c r="J10817" t="s">
        <v>139</v>
      </c>
      <c r="K10817" t="s">
        <v>153</v>
      </c>
      <c r="L10817">
        <v>50</v>
      </c>
      <c r="M10817" t="s">
        <v>139</v>
      </c>
      <c r="N10817" t="s">
        <v>154</v>
      </c>
      <c r="O10817">
        <v>50</v>
      </c>
      <c r="P10817" t="s">
        <v>139</v>
      </c>
    </row>
    <row r="10818" spans="1:40" x14ac:dyDescent="0.2">
      <c r="A10818" s="26">
        <v>41904.564983819444</v>
      </c>
      <c r="B10818" t="s">
        <v>130</v>
      </c>
      <c r="C10818" t="s">
        <v>545</v>
      </c>
      <c r="D10818" t="s">
        <v>8550</v>
      </c>
      <c r="E10818" t="s">
        <v>133</v>
      </c>
      <c r="F10818" t="s">
        <v>134</v>
      </c>
      <c r="G10818" t="s">
        <v>135</v>
      </c>
      <c r="H10818" t="s">
        <v>156</v>
      </c>
      <c r="I10818">
        <v>35</v>
      </c>
      <c r="J10818" t="s">
        <v>139</v>
      </c>
      <c r="K10818" t="s">
        <v>157</v>
      </c>
      <c r="L10818">
        <v>5</v>
      </c>
      <c r="M10818" t="s">
        <v>139</v>
      </c>
      <c r="N10818" t="s">
        <v>158</v>
      </c>
      <c r="O10818">
        <v>60</v>
      </c>
      <c r="P10818" t="s">
        <v>139</v>
      </c>
    </row>
    <row r="10819" spans="1:40" x14ac:dyDescent="0.2">
      <c r="A10819" s="26">
        <v>41904.564983819444</v>
      </c>
      <c r="B10819" t="s">
        <v>130</v>
      </c>
      <c r="C10819" t="s">
        <v>545</v>
      </c>
      <c r="D10819" t="s">
        <v>8551</v>
      </c>
      <c r="E10819" t="s">
        <v>133</v>
      </c>
      <c r="F10819" t="s">
        <v>134</v>
      </c>
      <c r="G10819" t="s">
        <v>135</v>
      </c>
      <c r="H10819" t="s">
        <v>160</v>
      </c>
      <c r="I10819">
        <v>1</v>
      </c>
      <c r="J10819" t="s">
        <v>139</v>
      </c>
    </row>
    <row r="10820" spans="1:40" x14ac:dyDescent="0.2">
      <c r="A10820" s="26">
        <v>41904.564983819444</v>
      </c>
      <c r="B10820" t="s">
        <v>130</v>
      </c>
      <c r="C10820" t="s">
        <v>545</v>
      </c>
      <c r="D10820" t="s">
        <v>8552</v>
      </c>
      <c r="E10820" t="s">
        <v>133</v>
      </c>
      <c r="F10820" t="s">
        <v>134</v>
      </c>
      <c r="G10820" t="s">
        <v>135</v>
      </c>
      <c r="H10820" t="s">
        <v>162</v>
      </c>
      <c r="I10820">
        <v>30</v>
      </c>
      <c r="J10820" t="s">
        <v>139</v>
      </c>
      <c r="K10820" t="s">
        <v>163</v>
      </c>
      <c r="L10820">
        <v>30</v>
      </c>
      <c r="M10820" t="s">
        <v>139</v>
      </c>
      <c r="N10820" t="s">
        <v>164</v>
      </c>
      <c r="O10820">
        <v>30</v>
      </c>
      <c r="P10820" t="s">
        <v>139</v>
      </c>
      <c r="Q10820" t="s">
        <v>165</v>
      </c>
      <c r="R10820">
        <v>10</v>
      </c>
      <c r="S10820" t="s">
        <v>139</v>
      </c>
      <c r="T10820" t="s">
        <v>166</v>
      </c>
      <c r="U10820">
        <v>20</v>
      </c>
      <c r="V10820" t="s">
        <v>139</v>
      </c>
      <c r="W10820" t="s">
        <v>167</v>
      </c>
      <c r="X10820">
        <v>20</v>
      </c>
      <c r="Y10820" t="s">
        <v>139</v>
      </c>
      <c r="Z10820" t="s">
        <v>168</v>
      </c>
      <c r="AA10820">
        <v>20</v>
      </c>
      <c r="AB10820" t="s">
        <v>139</v>
      </c>
      <c r="AC10820" t="s">
        <v>169</v>
      </c>
      <c r="AD10820">
        <v>20</v>
      </c>
      <c r="AE10820" t="s">
        <v>139</v>
      </c>
      <c r="AF10820" t="s">
        <v>170</v>
      </c>
      <c r="AG10820">
        <v>115200</v>
      </c>
      <c r="AH10820" t="s">
        <v>139</v>
      </c>
      <c r="AI10820" t="s">
        <v>171</v>
      </c>
      <c r="AJ10820">
        <v>12000</v>
      </c>
      <c r="AK10820" t="s">
        <v>139</v>
      </c>
      <c r="AL10820" t="s">
        <v>172</v>
      </c>
      <c r="AM10820">
        <v>30000</v>
      </c>
      <c r="AN10820" t="s">
        <v>139</v>
      </c>
    </row>
    <row r="10821" spans="1:40" x14ac:dyDescent="0.2">
      <c r="A10821" s="26">
        <v>41904.564983819444</v>
      </c>
      <c r="B10821" t="s">
        <v>130</v>
      </c>
      <c r="C10821" t="s">
        <v>545</v>
      </c>
      <c r="D10821" t="s">
        <v>8553</v>
      </c>
      <c r="E10821" t="s">
        <v>133</v>
      </c>
      <c r="F10821" t="s">
        <v>134</v>
      </c>
      <c r="G10821" t="s">
        <v>135</v>
      </c>
      <c r="H10821" t="s">
        <v>174</v>
      </c>
      <c r="I10821">
        <v>60</v>
      </c>
      <c r="J10821" t="s">
        <v>139</v>
      </c>
      <c r="K10821" t="s">
        <v>175</v>
      </c>
      <c r="L10821">
        <v>40</v>
      </c>
      <c r="M10821" t="s">
        <v>139</v>
      </c>
      <c r="N10821" t="s">
        <v>176</v>
      </c>
      <c r="O10821">
        <v>50</v>
      </c>
      <c r="P10821" t="s">
        <v>139</v>
      </c>
      <c r="Q10821" t="s">
        <v>177</v>
      </c>
      <c r="R10821">
        <v>40</v>
      </c>
      <c r="S10821" t="s">
        <v>139</v>
      </c>
      <c r="T10821" t="s">
        <v>178</v>
      </c>
      <c r="U10821">
        <v>60</v>
      </c>
      <c r="V10821" t="s">
        <v>139</v>
      </c>
      <c r="W10821" t="s">
        <v>179</v>
      </c>
      <c r="X10821">
        <v>50</v>
      </c>
      <c r="Y10821" t="s">
        <v>139</v>
      </c>
      <c r="Z10821" t="s">
        <v>180</v>
      </c>
      <c r="AA10821">
        <v>50</v>
      </c>
      <c r="AB10821" t="s">
        <v>139</v>
      </c>
      <c r="AC10821" t="s">
        <v>181</v>
      </c>
      <c r="AD10821">
        <v>35</v>
      </c>
      <c r="AE10821" t="s">
        <v>139</v>
      </c>
      <c r="AF10821" t="s">
        <v>182</v>
      </c>
      <c r="AG10821">
        <v>8</v>
      </c>
      <c r="AH10821" t="s">
        <v>139</v>
      </c>
      <c r="AI10821" t="s">
        <v>183</v>
      </c>
      <c r="AJ10821">
        <v>90</v>
      </c>
      <c r="AK10821" t="s">
        <v>139</v>
      </c>
      <c r="AL10821" t="s">
        <v>184</v>
      </c>
      <c r="AM10821">
        <v>1</v>
      </c>
      <c r="AN10821" t="s">
        <v>139</v>
      </c>
    </row>
    <row r="10822" spans="1:40" x14ac:dyDescent="0.2">
      <c r="A10822" s="26">
        <v>41904.564983819444</v>
      </c>
      <c r="B10822" t="s">
        <v>130</v>
      </c>
      <c r="C10822" t="s">
        <v>545</v>
      </c>
      <c r="D10822" t="s">
        <v>8554</v>
      </c>
      <c r="E10822" t="s">
        <v>133</v>
      </c>
      <c r="F10822" t="s">
        <v>134</v>
      </c>
      <c r="G10822" t="s">
        <v>135</v>
      </c>
      <c r="H10822" t="s">
        <v>186</v>
      </c>
      <c r="I10822">
        <v>33</v>
      </c>
      <c r="J10822" t="s">
        <v>139</v>
      </c>
      <c r="K10822" t="s">
        <v>187</v>
      </c>
      <c r="L10822">
        <v>33</v>
      </c>
      <c r="M10822" t="s">
        <v>139</v>
      </c>
      <c r="N10822" t="s">
        <v>188</v>
      </c>
      <c r="O10822">
        <v>34</v>
      </c>
      <c r="P10822" t="s">
        <v>139</v>
      </c>
      <c r="Q10822" t="s">
        <v>166</v>
      </c>
      <c r="R10822">
        <v>20</v>
      </c>
      <c r="S10822" t="s">
        <v>139</v>
      </c>
      <c r="T10822" t="s">
        <v>167</v>
      </c>
      <c r="U10822">
        <v>20</v>
      </c>
      <c r="V10822" t="s">
        <v>139</v>
      </c>
      <c r="W10822" t="s">
        <v>168</v>
      </c>
      <c r="X10822">
        <v>20</v>
      </c>
      <c r="Y10822" t="s">
        <v>139</v>
      </c>
      <c r="Z10822" t="s">
        <v>189</v>
      </c>
      <c r="AA10822">
        <v>20</v>
      </c>
      <c r="AB10822" t="s">
        <v>139</v>
      </c>
      <c r="AC10822" t="s">
        <v>190</v>
      </c>
      <c r="AD10822">
        <v>20</v>
      </c>
      <c r="AE10822" t="s">
        <v>139</v>
      </c>
      <c r="AF10822" t="s">
        <v>191</v>
      </c>
      <c r="AG10822">
        <v>20</v>
      </c>
      <c r="AH10822" t="s">
        <v>139</v>
      </c>
      <c r="AI10822" t="s">
        <v>170</v>
      </c>
      <c r="AJ10822">
        <v>115200</v>
      </c>
      <c r="AK10822" t="s">
        <v>139</v>
      </c>
      <c r="AL10822" t="s">
        <v>171</v>
      </c>
      <c r="AM10822">
        <v>12000</v>
      </c>
      <c r="AN10822" t="s">
        <v>139</v>
      </c>
    </row>
    <row r="10823" spans="1:40" x14ac:dyDescent="0.2">
      <c r="A10823" s="26">
        <v>41904.564983819444</v>
      </c>
      <c r="B10823" t="s">
        <v>130</v>
      </c>
      <c r="C10823" t="s">
        <v>545</v>
      </c>
      <c r="D10823" t="s">
        <v>8555</v>
      </c>
      <c r="E10823" t="s">
        <v>133</v>
      </c>
      <c r="F10823" t="s">
        <v>134</v>
      </c>
      <c r="G10823" t="s">
        <v>135</v>
      </c>
      <c r="H10823" t="s">
        <v>142</v>
      </c>
      <c r="I10823">
        <v>49</v>
      </c>
      <c r="J10823" t="s">
        <v>139</v>
      </c>
      <c r="K10823" t="s">
        <v>143</v>
      </c>
      <c r="L10823">
        <v>130</v>
      </c>
      <c r="M10823" t="s">
        <v>139</v>
      </c>
      <c r="N10823" t="s">
        <v>144</v>
      </c>
      <c r="O10823">
        <v>180</v>
      </c>
      <c r="P10823" t="s">
        <v>139</v>
      </c>
      <c r="Q10823" t="s">
        <v>145</v>
      </c>
      <c r="R10823">
        <v>140</v>
      </c>
      <c r="S10823" t="s">
        <v>139</v>
      </c>
      <c r="T10823" t="s">
        <v>146</v>
      </c>
      <c r="U10823">
        <v>80</v>
      </c>
      <c r="V10823" t="s">
        <v>139</v>
      </c>
      <c r="W10823" t="s">
        <v>147</v>
      </c>
      <c r="X10823">
        <v>101</v>
      </c>
      <c r="Y10823" t="s">
        <v>139</v>
      </c>
      <c r="Z10823" t="s">
        <v>148</v>
      </c>
      <c r="AA10823">
        <v>190</v>
      </c>
      <c r="AB10823" t="s">
        <v>139</v>
      </c>
      <c r="AC10823" t="s">
        <v>149</v>
      </c>
      <c r="AD10823">
        <v>20</v>
      </c>
      <c r="AE10823" t="s">
        <v>139</v>
      </c>
    </row>
    <row r="10824" spans="1:40" x14ac:dyDescent="0.2">
      <c r="A10824" s="26">
        <v>41904.564983819444</v>
      </c>
      <c r="B10824" t="s">
        <v>130</v>
      </c>
      <c r="C10824" t="s">
        <v>545</v>
      </c>
      <c r="D10824" t="s">
        <v>8556</v>
      </c>
    </row>
    <row r="10825" spans="1:40" x14ac:dyDescent="0.2">
      <c r="A10825" s="26">
        <v>41904.564983819444</v>
      </c>
      <c r="B10825" t="s">
        <v>130</v>
      </c>
      <c r="C10825" t="s">
        <v>545</v>
      </c>
      <c r="D10825" t="s">
        <v>8557</v>
      </c>
      <c r="E10825" t="s">
        <v>133</v>
      </c>
      <c r="F10825" t="s">
        <v>134</v>
      </c>
      <c r="G10825" t="s">
        <v>135</v>
      </c>
      <c r="H10825" t="s">
        <v>152</v>
      </c>
      <c r="I10825">
        <v>50</v>
      </c>
      <c r="J10825" t="s">
        <v>139</v>
      </c>
      <c r="K10825" t="s">
        <v>153</v>
      </c>
      <c r="L10825">
        <v>50</v>
      </c>
      <c r="M10825" t="s">
        <v>139</v>
      </c>
      <c r="N10825" t="s">
        <v>154</v>
      </c>
      <c r="O10825">
        <v>50</v>
      </c>
      <c r="P10825" t="s">
        <v>139</v>
      </c>
    </row>
    <row r="10826" spans="1:40" x14ac:dyDescent="0.2">
      <c r="A10826" s="26">
        <v>41904.564983819444</v>
      </c>
      <c r="B10826" t="s">
        <v>130</v>
      </c>
      <c r="C10826" t="s">
        <v>545</v>
      </c>
      <c r="D10826" t="s">
        <v>8558</v>
      </c>
      <c r="E10826" t="s">
        <v>133</v>
      </c>
      <c r="F10826" t="s">
        <v>134</v>
      </c>
      <c r="G10826" t="s">
        <v>135</v>
      </c>
      <c r="H10826" t="s">
        <v>156</v>
      </c>
      <c r="I10826">
        <v>35</v>
      </c>
      <c r="J10826" t="s">
        <v>139</v>
      </c>
      <c r="K10826" t="s">
        <v>157</v>
      </c>
      <c r="L10826">
        <v>5</v>
      </c>
      <c r="M10826" t="s">
        <v>139</v>
      </c>
      <c r="N10826" t="s">
        <v>158</v>
      </c>
      <c r="O10826">
        <v>60</v>
      </c>
      <c r="P10826" t="s">
        <v>139</v>
      </c>
    </row>
    <row r="10827" spans="1:40" x14ac:dyDescent="0.2">
      <c r="A10827" s="26">
        <v>41904.564983819444</v>
      </c>
      <c r="B10827" t="s">
        <v>130</v>
      </c>
      <c r="C10827" t="s">
        <v>545</v>
      </c>
      <c r="D10827" t="s">
        <v>8559</v>
      </c>
      <c r="E10827" t="s">
        <v>133</v>
      </c>
      <c r="F10827" t="s">
        <v>134</v>
      </c>
      <c r="G10827" t="s">
        <v>135</v>
      </c>
      <c r="H10827" t="s">
        <v>160</v>
      </c>
      <c r="I10827">
        <v>1</v>
      </c>
      <c r="J10827" t="s">
        <v>139</v>
      </c>
    </row>
    <row r="10828" spans="1:40" x14ac:dyDescent="0.2">
      <c r="A10828" s="26">
        <v>41904.564983819444</v>
      </c>
      <c r="B10828" t="s">
        <v>130</v>
      </c>
      <c r="C10828" t="s">
        <v>545</v>
      </c>
      <c r="D10828" t="s">
        <v>8560</v>
      </c>
      <c r="E10828" t="s">
        <v>133</v>
      </c>
      <c r="F10828" t="s">
        <v>134</v>
      </c>
      <c r="G10828" t="s">
        <v>135</v>
      </c>
      <c r="H10828" t="s">
        <v>162</v>
      </c>
      <c r="I10828">
        <v>30</v>
      </c>
      <c r="J10828" t="s">
        <v>139</v>
      </c>
      <c r="K10828" t="s">
        <v>163</v>
      </c>
      <c r="L10828">
        <v>30</v>
      </c>
      <c r="M10828" t="s">
        <v>139</v>
      </c>
      <c r="N10828" t="s">
        <v>164</v>
      </c>
      <c r="O10828">
        <v>30</v>
      </c>
      <c r="P10828" t="s">
        <v>139</v>
      </c>
      <c r="Q10828" t="s">
        <v>165</v>
      </c>
      <c r="R10828">
        <v>10</v>
      </c>
      <c r="S10828" t="s">
        <v>139</v>
      </c>
      <c r="T10828" t="s">
        <v>166</v>
      </c>
      <c r="U10828">
        <v>20</v>
      </c>
      <c r="V10828" t="s">
        <v>139</v>
      </c>
      <c r="W10828" t="s">
        <v>167</v>
      </c>
      <c r="X10828">
        <v>20</v>
      </c>
      <c r="Y10828" t="s">
        <v>139</v>
      </c>
      <c r="Z10828" t="s">
        <v>168</v>
      </c>
      <c r="AA10828">
        <v>20</v>
      </c>
      <c r="AB10828" t="s">
        <v>139</v>
      </c>
      <c r="AC10828" t="s">
        <v>169</v>
      </c>
      <c r="AD10828">
        <v>20</v>
      </c>
      <c r="AE10828" t="s">
        <v>139</v>
      </c>
      <c r="AF10828" t="s">
        <v>170</v>
      </c>
      <c r="AG10828">
        <v>115200</v>
      </c>
      <c r="AH10828" t="s">
        <v>139</v>
      </c>
      <c r="AI10828" t="s">
        <v>171</v>
      </c>
      <c r="AJ10828">
        <v>12000</v>
      </c>
      <c r="AK10828" t="s">
        <v>139</v>
      </c>
      <c r="AL10828" t="s">
        <v>172</v>
      </c>
      <c r="AM10828">
        <v>30000</v>
      </c>
      <c r="AN10828" t="s">
        <v>139</v>
      </c>
    </row>
    <row r="10829" spans="1:40" x14ac:dyDescent="0.2">
      <c r="A10829" s="26">
        <v>41904.564983819444</v>
      </c>
      <c r="B10829" t="s">
        <v>130</v>
      </c>
      <c r="C10829" t="s">
        <v>545</v>
      </c>
      <c r="D10829" t="s">
        <v>8561</v>
      </c>
      <c r="E10829" t="s">
        <v>133</v>
      </c>
      <c r="F10829" t="s">
        <v>134</v>
      </c>
      <c r="G10829" t="s">
        <v>135</v>
      </c>
      <c r="H10829" t="s">
        <v>174</v>
      </c>
      <c r="I10829">
        <v>60</v>
      </c>
      <c r="J10829" t="s">
        <v>139</v>
      </c>
      <c r="K10829" t="s">
        <v>175</v>
      </c>
      <c r="L10829">
        <v>40</v>
      </c>
      <c r="M10829" t="s">
        <v>139</v>
      </c>
      <c r="N10829" t="s">
        <v>176</v>
      </c>
      <c r="O10829">
        <v>50</v>
      </c>
      <c r="P10829" t="s">
        <v>139</v>
      </c>
      <c r="Q10829" t="s">
        <v>177</v>
      </c>
      <c r="R10829">
        <v>40</v>
      </c>
      <c r="S10829" t="s">
        <v>139</v>
      </c>
      <c r="T10829" t="s">
        <v>178</v>
      </c>
      <c r="U10829">
        <v>60</v>
      </c>
      <c r="V10829" t="s">
        <v>139</v>
      </c>
      <c r="W10829" t="s">
        <v>179</v>
      </c>
      <c r="X10829">
        <v>50</v>
      </c>
      <c r="Y10829" t="s">
        <v>139</v>
      </c>
      <c r="Z10829" t="s">
        <v>180</v>
      </c>
      <c r="AA10829">
        <v>50</v>
      </c>
      <c r="AB10829" t="s">
        <v>139</v>
      </c>
      <c r="AC10829" t="s">
        <v>181</v>
      </c>
      <c r="AD10829">
        <v>35</v>
      </c>
      <c r="AE10829" t="s">
        <v>139</v>
      </c>
      <c r="AF10829" t="s">
        <v>182</v>
      </c>
      <c r="AG10829">
        <v>8</v>
      </c>
      <c r="AH10829" t="s">
        <v>139</v>
      </c>
      <c r="AI10829" t="s">
        <v>183</v>
      </c>
      <c r="AJ10829">
        <v>90</v>
      </c>
      <c r="AK10829" t="s">
        <v>139</v>
      </c>
      <c r="AL10829" t="s">
        <v>184</v>
      </c>
      <c r="AM10829">
        <v>1</v>
      </c>
      <c r="AN10829" t="s">
        <v>139</v>
      </c>
    </row>
    <row r="10830" spans="1:40" x14ac:dyDescent="0.2">
      <c r="A10830" s="26">
        <v>41904.564983819444</v>
      </c>
      <c r="B10830" t="s">
        <v>130</v>
      </c>
      <c r="C10830" t="s">
        <v>545</v>
      </c>
      <c r="D10830" t="s">
        <v>8562</v>
      </c>
      <c r="E10830" t="s">
        <v>133</v>
      </c>
      <c r="F10830" t="s">
        <v>134</v>
      </c>
      <c r="G10830" t="s">
        <v>135</v>
      </c>
      <c r="H10830" t="s">
        <v>186</v>
      </c>
      <c r="I10830">
        <v>33</v>
      </c>
      <c r="J10830" t="s">
        <v>139</v>
      </c>
      <c r="K10830" t="s">
        <v>187</v>
      </c>
      <c r="L10830">
        <v>33</v>
      </c>
      <c r="M10830" t="s">
        <v>139</v>
      </c>
      <c r="N10830" t="s">
        <v>188</v>
      </c>
      <c r="O10830">
        <v>34</v>
      </c>
      <c r="P10830" t="s">
        <v>139</v>
      </c>
      <c r="Q10830" t="s">
        <v>166</v>
      </c>
      <c r="R10830">
        <v>20</v>
      </c>
      <c r="S10830" t="s">
        <v>139</v>
      </c>
      <c r="T10830" t="s">
        <v>167</v>
      </c>
      <c r="U10830">
        <v>20</v>
      </c>
      <c r="V10830" t="s">
        <v>139</v>
      </c>
      <c r="W10830" t="s">
        <v>168</v>
      </c>
      <c r="X10830">
        <v>20</v>
      </c>
      <c r="Y10830" t="s">
        <v>139</v>
      </c>
      <c r="Z10830" t="s">
        <v>189</v>
      </c>
      <c r="AA10830">
        <v>20</v>
      </c>
      <c r="AB10830" t="s">
        <v>139</v>
      </c>
      <c r="AC10830" t="s">
        <v>190</v>
      </c>
      <c r="AD10830">
        <v>20</v>
      </c>
      <c r="AE10830" t="s">
        <v>139</v>
      </c>
      <c r="AF10830" t="s">
        <v>191</v>
      </c>
      <c r="AG10830">
        <v>20</v>
      </c>
      <c r="AH10830" t="s">
        <v>139</v>
      </c>
      <c r="AI10830" t="s">
        <v>170</v>
      </c>
      <c r="AJ10830">
        <v>115200</v>
      </c>
      <c r="AK10830" t="s">
        <v>139</v>
      </c>
      <c r="AL10830" t="s">
        <v>171</v>
      </c>
      <c r="AM10830">
        <v>12000</v>
      </c>
      <c r="AN10830" t="s">
        <v>139</v>
      </c>
    </row>
    <row r="10831" spans="1:40" x14ac:dyDescent="0.2">
      <c r="A10831" s="26">
        <v>41904.564983819444</v>
      </c>
      <c r="B10831" t="s">
        <v>130</v>
      </c>
      <c r="C10831" t="s">
        <v>545</v>
      </c>
      <c r="D10831" t="s">
        <v>8563</v>
      </c>
      <c r="E10831" t="s">
        <v>133</v>
      </c>
      <c r="F10831" t="s">
        <v>134</v>
      </c>
      <c r="G10831" t="s">
        <v>135</v>
      </c>
      <c r="H10831" t="s">
        <v>142</v>
      </c>
      <c r="I10831">
        <v>49</v>
      </c>
      <c r="J10831" t="s">
        <v>139</v>
      </c>
      <c r="K10831" t="s">
        <v>143</v>
      </c>
      <c r="L10831">
        <v>130</v>
      </c>
      <c r="M10831" t="s">
        <v>139</v>
      </c>
      <c r="N10831" t="s">
        <v>144</v>
      </c>
      <c r="O10831">
        <v>180</v>
      </c>
      <c r="P10831" t="s">
        <v>139</v>
      </c>
      <c r="Q10831" t="s">
        <v>145</v>
      </c>
      <c r="R10831">
        <v>140</v>
      </c>
      <c r="S10831" t="s">
        <v>139</v>
      </c>
      <c r="T10831" t="s">
        <v>146</v>
      </c>
      <c r="U10831">
        <v>80</v>
      </c>
      <c r="V10831" t="s">
        <v>139</v>
      </c>
      <c r="W10831" t="s">
        <v>147</v>
      </c>
      <c r="X10831">
        <v>101</v>
      </c>
      <c r="Y10831" t="s">
        <v>139</v>
      </c>
      <c r="Z10831" t="s">
        <v>148</v>
      </c>
      <c r="AA10831">
        <v>190</v>
      </c>
      <c r="AB10831" t="s">
        <v>139</v>
      </c>
      <c r="AC10831" t="s">
        <v>149</v>
      </c>
      <c r="AD10831">
        <v>20</v>
      </c>
      <c r="AE10831" t="s">
        <v>139</v>
      </c>
    </row>
    <row r="10832" spans="1:40" x14ac:dyDescent="0.2">
      <c r="A10832" s="26">
        <v>41904.564983819444</v>
      </c>
      <c r="B10832" t="s">
        <v>130</v>
      </c>
      <c r="C10832" t="s">
        <v>545</v>
      </c>
      <c r="D10832" t="s">
        <v>8564</v>
      </c>
    </row>
    <row r="10833" spans="1:40" x14ac:dyDescent="0.2">
      <c r="A10833" s="26">
        <v>41904.564983819444</v>
      </c>
      <c r="B10833" t="s">
        <v>130</v>
      </c>
      <c r="C10833" t="s">
        <v>545</v>
      </c>
      <c r="D10833" t="s">
        <v>8565</v>
      </c>
      <c r="E10833" t="s">
        <v>133</v>
      </c>
      <c r="F10833" t="s">
        <v>134</v>
      </c>
      <c r="G10833" t="s">
        <v>135</v>
      </c>
      <c r="H10833" t="s">
        <v>152</v>
      </c>
      <c r="I10833">
        <v>50</v>
      </c>
      <c r="J10833" t="s">
        <v>139</v>
      </c>
      <c r="K10833" t="s">
        <v>153</v>
      </c>
      <c r="L10833">
        <v>50</v>
      </c>
      <c r="M10833" t="s">
        <v>139</v>
      </c>
      <c r="N10833" t="s">
        <v>154</v>
      </c>
      <c r="O10833">
        <v>50</v>
      </c>
      <c r="P10833" t="s">
        <v>139</v>
      </c>
    </row>
    <row r="10834" spans="1:40" x14ac:dyDescent="0.2">
      <c r="A10834" s="26">
        <v>41904.564983819444</v>
      </c>
      <c r="B10834" t="s">
        <v>130</v>
      </c>
      <c r="C10834" t="s">
        <v>545</v>
      </c>
      <c r="D10834" t="s">
        <v>8566</v>
      </c>
      <c r="E10834" t="s">
        <v>133</v>
      </c>
      <c r="F10834" t="s">
        <v>134</v>
      </c>
      <c r="G10834" t="s">
        <v>135</v>
      </c>
      <c r="H10834" t="s">
        <v>156</v>
      </c>
      <c r="I10834">
        <v>35</v>
      </c>
      <c r="J10834" t="s">
        <v>139</v>
      </c>
      <c r="K10834" t="s">
        <v>157</v>
      </c>
      <c r="L10834">
        <v>5</v>
      </c>
      <c r="M10834" t="s">
        <v>139</v>
      </c>
      <c r="N10834" t="s">
        <v>158</v>
      </c>
      <c r="O10834">
        <v>60</v>
      </c>
      <c r="P10834" t="s">
        <v>139</v>
      </c>
    </row>
    <row r="10835" spans="1:40" x14ac:dyDescent="0.2">
      <c r="A10835" s="26">
        <v>41904.564983819444</v>
      </c>
      <c r="B10835" t="s">
        <v>130</v>
      </c>
      <c r="C10835" t="s">
        <v>545</v>
      </c>
      <c r="D10835" t="s">
        <v>8567</v>
      </c>
      <c r="E10835" t="s">
        <v>133</v>
      </c>
      <c r="F10835" t="s">
        <v>134</v>
      </c>
      <c r="G10835" t="s">
        <v>135</v>
      </c>
      <c r="H10835" t="s">
        <v>160</v>
      </c>
      <c r="I10835">
        <v>1</v>
      </c>
      <c r="J10835" t="s">
        <v>139</v>
      </c>
    </row>
    <row r="10836" spans="1:40" x14ac:dyDescent="0.2">
      <c r="A10836" s="26">
        <v>41904.564983819444</v>
      </c>
      <c r="B10836" t="s">
        <v>130</v>
      </c>
      <c r="C10836" t="s">
        <v>545</v>
      </c>
      <c r="D10836" t="s">
        <v>8568</v>
      </c>
      <c r="E10836" t="s">
        <v>133</v>
      </c>
      <c r="F10836" t="s">
        <v>134</v>
      </c>
      <c r="G10836" t="s">
        <v>135</v>
      </c>
      <c r="H10836" t="s">
        <v>162</v>
      </c>
      <c r="I10836">
        <v>30</v>
      </c>
      <c r="J10836" t="s">
        <v>139</v>
      </c>
      <c r="K10836" t="s">
        <v>163</v>
      </c>
      <c r="L10836">
        <v>30</v>
      </c>
      <c r="M10836" t="s">
        <v>139</v>
      </c>
      <c r="N10836" t="s">
        <v>164</v>
      </c>
      <c r="O10836">
        <v>30</v>
      </c>
      <c r="P10836" t="s">
        <v>139</v>
      </c>
      <c r="Q10836" t="s">
        <v>165</v>
      </c>
      <c r="R10836">
        <v>10</v>
      </c>
      <c r="S10836" t="s">
        <v>139</v>
      </c>
      <c r="T10836" t="s">
        <v>166</v>
      </c>
      <c r="U10836">
        <v>20</v>
      </c>
      <c r="V10836" t="s">
        <v>139</v>
      </c>
      <c r="W10836" t="s">
        <v>167</v>
      </c>
      <c r="X10836">
        <v>20</v>
      </c>
      <c r="Y10836" t="s">
        <v>139</v>
      </c>
      <c r="Z10836" t="s">
        <v>168</v>
      </c>
      <c r="AA10836">
        <v>20</v>
      </c>
      <c r="AB10836" t="s">
        <v>139</v>
      </c>
      <c r="AC10836" t="s">
        <v>169</v>
      </c>
      <c r="AD10836">
        <v>20</v>
      </c>
      <c r="AE10836" t="s">
        <v>139</v>
      </c>
      <c r="AF10836" t="s">
        <v>170</v>
      </c>
      <c r="AG10836">
        <v>115200</v>
      </c>
      <c r="AH10836" t="s">
        <v>139</v>
      </c>
      <c r="AI10836" t="s">
        <v>171</v>
      </c>
      <c r="AJ10836">
        <v>12000</v>
      </c>
      <c r="AK10836" t="s">
        <v>139</v>
      </c>
      <c r="AL10836" t="s">
        <v>172</v>
      </c>
      <c r="AM10836">
        <v>30000</v>
      </c>
      <c r="AN10836" t="s">
        <v>139</v>
      </c>
    </row>
    <row r="10837" spans="1:40" x14ac:dyDescent="0.2">
      <c r="A10837" s="26">
        <v>41904.564983819444</v>
      </c>
      <c r="B10837" t="s">
        <v>130</v>
      </c>
      <c r="C10837" t="s">
        <v>545</v>
      </c>
      <c r="D10837" t="s">
        <v>8569</v>
      </c>
      <c r="E10837" t="s">
        <v>133</v>
      </c>
      <c r="F10837" t="s">
        <v>134</v>
      </c>
      <c r="G10837" t="s">
        <v>135</v>
      </c>
      <c r="H10837" t="s">
        <v>174</v>
      </c>
      <c r="I10837">
        <v>60</v>
      </c>
      <c r="J10837" t="s">
        <v>139</v>
      </c>
      <c r="K10837" t="s">
        <v>175</v>
      </c>
      <c r="L10837">
        <v>40</v>
      </c>
      <c r="M10837" t="s">
        <v>139</v>
      </c>
      <c r="N10837" t="s">
        <v>176</v>
      </c>
      <c r="O10837">
        <v>50</v>
      </c>
      <c r="P10837" t="s">
        <v>139</v>
      </c>
      <c r="Q10837" t="s">
        <v>177</v>
      </c>
      <c r="R10837">
        <v>40</v>
      </c>
      <c r="S10837" t="s">
        <v>139</v>
      </c>
      <c r="T10837" t="s">
        <v>178</v>
      </c>
      <c r="U10837">
        <v>60</v>
      </c>
      <c r="V10837" t="s">
        <v>139</v>
      </c>
      <c r="W10837" t="s">
        <v>179</v>
      </c>
      <c r="X10837">
        <v>50</v>
      </c>
      <c r="Y10837" t="s">
        <v>139</v>
      </c>
      <c r="Z10837" t="s">
        <v>180</v>
      </c>
      <c r="AA10837">
        <v>50</v>
      </c>
      <c r="AB10837" t="s">
        <v>139</v>
      </c>
      <c r="AC10837" t="s">
        <v>181</v>
      </c>
      <c r="AD10837">
        <v>35</v>
      </c>
      <c r="AE10837" t="s">
        <v>139</v>
      </c>
      <c r="AF10837" t="s">
        <v>182</v>
      </c>
      <c r="AG10837">
        <v>8</v>
      </c>
      <c r="AH10837" t="s">
        <v>139</v>
      </c>
      <c r="AI10837" t="s">
        <v>183</v>
      </c>
      <c r="AJ10837">
        <v>90</v>
      </c>
      <c r="AK10837" t="s">
        <v>139</v>
      </c>
      <c r="AL10837" t="s">
        <v>184</v>
      </c>
      <c r="AM10837">
        <v>1</v>
      </c>
      <c r="AN10837" t="s">
        <v>139</v>
      </c>
    </row>
    <row r="10838" spans="1:40" x14ac:dyDescent="0.2">
      <c r="A10838" s="26">
        <v>41904.564983819444</v>
      </c>
      <c r="B10838" t="s">
        <v>130</v>
      </c>
      <c r="C10838" t="s">
        <v>545</v>
      </c>
      <c r="D10838" t="s">
        <v>8570</v>
      </c>
      <c r="E10838" t="s">
        <v>133</v>
      </c>
      <c r="F10838" t="s">
        <v>134</v>
      </c>
      <c r="G10838" t="s">
        <v>135</v>
      </c>
      <c r="H10838" t="s">
        <v>186</v>
      </c>
      <c r="I10838">
        <v>33</v>
      </c>
      <c r="J10838" t="s">
        <v>139</v>
      </c>
      <c r="K10838" t="s">
        <v>187</v>
      </c>
      <c r="L10838">
        <v>33</v>
      </c>
      <c r="M10838" t="s">
        <v>139</v>
      </c>
      <c r="N10838" t="s">
        <v>188</v>
      </c>
      <c r="O10838">
        <v>34</v>
      </c>
      <c r="P10838" t="s">
        <v>139</v>
      </c>
      <c r="Q10838" t="s">
        <v>166</v>
      </c>
      <c r="R10838">
        <v>20</v>
      </c>
      <c r="S10838" t="s">
        <v>139</v>
      </c>
      <c r="T10838" t="s">
        <v>167</v>
      </c>
      <c r="U10838">
        <v>20</v>
      </c>
      <c r="V10838" t="s">
        <v>139</v>
      </c>
      <c r="W10838" t="s">
        <v>168</v>
      </c>
      <c r="X10838">
        <v>20</v>
      </c>
      <c r="Y10838" t="s">
        <v>139</v>
      </c>
      <c r="Z10838" t="s">
        <v>189</v>
      </c>
      <c r="AA10838">
        <v>20</v>
      </c>
      <c r="AB10838" t="s">
        <v>139</v>
      </c>
      <c r="AC10838" t="s">
        <v>190</v>
      </c>
      <c r="AD10838">
        <v>20</v>
      </c>
      <c r="AE10838" t="s">
        <v>139</v>
      </c>
      <c r="AF10838" t="s">
        <v>191</v>
      </c>
      <c r="AG10838">
        <v>20</v>
      </c>
      <c r="AH10838" t="s">
        <v>139</v>
      </c>
      <c r="AI10838" t="s">
        <v>170</v>
      </c>
      <c r="AJ10838">
        <v>115200</v>
      </c>
      <c r="AK10838" t="s">
        <v>139</v>
      </c>
      <c r="AL10838" t="s">
        <v>171</v>
      </c>
      <c r="AM10838">
        <v>12000</v>
      </c>
      <c r="AN10838" t="s">
        <v>139</v>
      </c>
    </row>
    <row r="10839" spans="1:40" x14ac:dyDescent="0.2">
      <c r="A10839" s="26">
        <v>41904.564983819444</v>
      </c>
      <c r="B10839" t="s">
        <v>130</v>
      </c>
      <c r="C10839" t="s">
        <v>545</v>
      </c>
      <c r="D10839" t="s">
        <v>8571</v>
      </c>
      <c r="E10839" t="s">
        <v>133</v>
      </c>
      <c r="F10839" t="s">
        <v>134</v>
      </c>
      <c r="G10839" t="s">
        <v>135</v>
      </c>
      <c r="H10839" t="s">
        <v>142</v>
      </c>
      <c r="I10839">
        <v>49</v>
      </c>
      <c r="J10839" t="s">
        <v>139</v>
      </c>
      <c r="K10839" t="s">
        <v>143</v>
      </c>
      <c r="L10839">
        <v>130</v>
      </c>
      <c r="M10839" t="s">
        <v>139</v>
      </c>
      <c r="N10839" t="s">
        <v>144</v>
      </c>
      <c r="O10839">
        <v>180</v>
      </c>
      <c r="P10839" t="s">
        <v>139</v>
      </c>
      <c r="Q10839" t="s">
        <v>145</v>
      </c>
      <c r="R10839">
        <v>140</v>
      </c>
      <c r="S10839" t="s">
        <v>139</v>
      </c>
      <c r="T10839" t="s">
        <v>146</v>
      </c>
      <c r="U10839">
        <v>80</v>
      </c>
      <c r="V10839" t="s">
        <v>139</v>
      </c>
      <c r="W10839" t="s">
        <v>147</v>
      </c>
      <c r="X10839">
        <v>101</v>
      </c>
      <c r="Y10839" t="s">
        <v>139</v>
      </c>
      <c r="Z10839" t="s">
        <v>148</v>
      </c>
      <c r="AA10839">
        <v>190</v>
      </c>
      <c r="AB10839" t="s">
        <v>139</v>
      </c>
      <c r="AC10839" t="s">
        <v>149</v>
      </c>
      <c r="AD10839">
        <v>20</v>
      </c>
      <c r="AE10839" t="s">
        <v>139</v>
      </c>
    </row>
    <row r="10840" spans="1:40" x14ac:dyDescent="0.2">
      <c r="A10840" s="26">
        <v>41904.564983819444</v>
      </c>
      <c r="B10840" t="s">
        <v>130</v>
      </c>
      <c r="C10840" t="s">
        <v>545</v>
      </c>
      <c r="D10840" t="s">
        <v>8572</v>
      </c>
    </row>
    <row r="10841" spans="1:40" x14ac:dyDescent="0.2">
      <c r="A10841" s="26">
        <v>41904.564983819444</v>
      </c>
      <c r="B10841" t="s">
        <v>130</v>
      </c>
      <c r="C10841" t="s">
        <v>545</v>
      </c>
      <c r="D10841" t="s">
        <v>8573</v>
      </c>
      <c r="E10841" t="s">
        <v>133</v>
      </c>
      <c r="F10841" t="s">
        <v>134</v>
      </c>
      <c r="G10841" t="s">
        <v>135</v>
      </c>
      <c r="H10841" t="s">
        <v>152</v>
      </c>
      <c r="I10841">
        <v>50</v>
      </c>
      <c r="J10841" t="s">
        <v>139</v>
      </c>
      <c r="K10841" t="s">
        <v>153</v>
      </c>
      <c r="L10841">
        <v>50</v>
      </c>
      <c r="M10841" t="s">
        <v>139</v>
      </c>
      <c r="N10841" t="s">
        <v>154</v>
      </c>
      <c r="O10841">
        <v>50</v>
      </c>
      <c r="P10841" t="s">
        <v>139</v>
      </c>
    </row>
    <row r="10842" spans="1:40" x14ac:dyDescent="0.2">
      <c r="A10842" s="26">
        <v>41904.564983819444</v>
      </c>
      <c r="B10842" t="s">
        <v>130</v>
      </c>
      <c r="C10842" t="s">
        <v>545</v>
      </c>
      <c r="D10842" t="s">
        <v>8574</v>
      </c>
      <c r="E10842" t="s">
        <v>133</v>
      </c>
      <c r="F10842" t="s">
        <v>134</v>
      </c>
      <c r="G10842" t="s">
        <v>135</v>
      </c>
      <c r="H10842" t="s">
        <v>156</v>
      </c>
      <c r="I10842">
        <v>35</v>
      </c>
      <c r="J10842" t="s">
        <v>139</v>
      </c>
      <c r="K10842" t="s">
        <v>157</v>
      </c>
      <c r="L10842">
        <v>5</v>
      </c>
      <c r="M10842" t="s">
        <v>139</v>
      </c>
      <c r="N10842" t="s">
        <v>158</v>
      </c>
      <c r="O10842">
        <v>60</v>
      </c>
      <c r="P10842" t="s">
        <v>139</v>
      </c>
    </row>
    <row r="10843" spans="1:40" x14ac:dyDescent="0.2">
      <c r="A10843" s="26">
        <v>41904.564983819444</v>
      </c>
      <c r="B10843" t="s">
        <v>130</v>
      </c>
      <c r="C10843" t="s">
        <v>545</v>
      </c>
      <c r="D10843" t="s">
        <v>8575</v>
      </c>
      <c r="E10843" t="s">
        <v>133</v>
      </c>
      <c r="F10843" t="s">
        <v>134</v>
      </c>
      <c r="G10843" t="s">
        <v>135</v>
      </c>
      <c r="H10843" t="s">
        <v>160</v>
      </c>
      <c r="I10843">
        <v>1</v>
      </c>
      <c r="J10843" t="s">
        <v>139</v>
      </c>
    </row>
    <row r="10844" spans="1:40" x14ac:dyDescent="0.2">
      <c r="A10844" s="26">
        <v>41904.564983819444</v>
      </c>
      <c r="B10844" t="s">
        <v>130</v>
      </c>
      <c r="C10844" t="s">
        <v>548</v>
      </c>
      <c r="D10844" t="s">
        <v>8576</v>
      </c>
      <c r="E10844" t="s">
        <v>133</v>
      </c>
      <c r="F10844" t="s">
        <v>134</v>
      </c>
      <c r="G10844" t="s">
        <v>135</v>
      </c>
      <c r="H10844" t="s">
        <v>160</v>
      </c>
      <c r="I10844">
        <v>1</v>
      </c>
      <c r="J10844" t="s">
        <v>139</v>
      </c>
    </row>
    <row r="10845" spans="1:40" x14ac:dyDescent="0.2">
      <c r="A10845" s="26">
        <v>41904.564983819444</v>
      </c>
      <c r="B10845" t="s">
        <v>130</v>
      </c>
      <c r="C10845" t="s">
        <v>548</v>
      </c>
      <c r="D10845" t="s">
        <v>8577</v>
      </c>
      <c r="E10845" t="s">
        <v>133</v>
      </c>
      <c r="F10845" t="s">
        <v>134</v>
      </c>
      <c r="G10845" t="s">
        <v>135</v>
      </c>
      <c r="H10845" t="s">
        <v>162</v>
      </c>
      <c r="I10845">
        <v>30</v>
      </c>
      <c r="J10845" t="s">
        <v>139</v>
      </c>
      <c r="K10845" t="s">
        <v>163</v>
      </c>
      <c r="L10845">
        <v>30</v>
      </c>
      <c r="M10845" t="s">
        <v>139</v>
      </c>
      <c r="N10845" t="s">
        <v>164</v>
      </c>
      <c r="O10845">
        <v>30</v>
      </c>
      <c r="P10845" t="s">
        <v>139</v>
      </c>
      <c r="Q10845" t="s">
        <v>165</v>
      </c>
      <c r="R10845">
        <v>10</v>
      </c>
      <c r="S10845" t="s">
        <v>139</v>
      </c>
      <c r="T10845" t="s">
        <v>166</v>
      </c>
      <c r="U10845">
        <v>20</v>
      </c>
      <c r="V10845" t="s">
        <v>139</v>
      </c>
      <c r="W10845" t="s">
        <v>167</v>
      </c>
      <c r="X10845">
        <v>20</v>
      </c>
      <c r="Y10845" t="s">
        <v>139</v>
      </c>
      <c r="Z10845" t="s">
        <v>168</v>
      </c>
      <c r="AA10845">
        <v>20</v>
      </c>
      <c r="AB10845" t="s">
        <v>139</v>
      </c>
      <c r="AC10845" t="s">
        <v>169</v>
      </c>
      <c r="AD10845">
        <v>20</v>
      </c>
      <c r="AE10845" t="s">
        <v>139</v>
      </c>
      <c r="AF10845" t="s">
        <v>170</v>
      </c>
      <c r="AG10845">
        <v>115200</v>
      </c>
      <c r="AH10845" t="s">
        <v>139</v>
      </c>
      <c r="AI10845" t="s">
        <v>171</v>
      </c>
      <c r="AJ10845">
        <v>12000</v>
      </c>
      <c r="AK10845" t="s">
        <v>139</v>
      </c>
      <c r="AL10845" t="s">
        <v>172</v>
      </c>
      <c r="AM10845">
        <v>30000</v>
      </c>
      <c r="AN10845" t="s">
        <v>139</v>
      </c>
    </row>
    <row r="10846" spans="1:40" x14ac:dyDescent="0.2">
      <c r="A10846" s="26">
        <v>41904.564983819444</v>
      </c>
      <c r="B10846" t="s">
        <v>130</v>
      </c>
      <c r="C10846" t="s">
        <v>548</v>
      </c>
      <c r="D10846" t="s">
        <v>8578</v>
      </c>
      <c r="E10846" t="s">
        <v>133</v>
      </c>
      <c r="F10846" t="s">
        <v>134</v>
      </c>
      <c r="G10846" t="s">
        <v>135</v>
      </c>
      <c r="H10846" t="s">
        <v>174</v>
      </c>
      <c r="I10846">
        <v>60</v>
      </c>
      <c r="J10846" t="s">
        <v>139</v>
      </c>
      <c r="K10846" t="s">
        <v>175</v>
      </c>
      <c r="L10846">
        <v>40</v>
      </c>
      <c r="M10846" t="s">
        <v>139</v>
      </c>
      <c r="N10846" t="s">
        <v>176</v>
      </c>
      <c r="O10846">
        <v>50</v>
      </c>
      <c r="P10846" t="s">
        <v>139</v>
      </c>
      <c r="Q10846" t="s">
        <v>177</v>
      </c>
      <c r="R10846">
        <v>40</v>
      </c>
      <c r="S10846" t="s">
        <v>139</v>
      </c>
      <c r="T10846" t="s">
        <v>178</v>
      </c>
      <c r="U10846">
        <v>60</v>
      </c>
      <c r="V10846" t="s">
        <v>139</v>
      </c>
      <c r="W10846" t="s">
        <v>179</v>
      </c>
      <c r="X10846">
        <v>50</v>
      </c>
      <c r="Y10846" t="s">
        <v>139</v>
      </c>
      <c r="Z10846" t="s">
        <v>180</v>
      </c>
      <c r="AA10846">
        <v>50</v>
      </c>
      <c r="AB10846" t="s">
        <v>139</v>
      </c>
      <c r="AC10846" t="s">
        <v>181</v>
      </c>
      <c r="AD10846">
        <v>35</v>
      </c>
      <c r="AE10846" t="s">
        <v>139</v>
      </c>
      <c r="AF10846" t="s">
        <v>182</v>
      </c>
      <c r="AG10846">
        <v>8</v>
      </c>
      <c r="AH10846" t="s">
        <v>139</v>
      </c>
      <c r="AI10846" t="s">
        <v>183</v>
      </c>
      <c r="AJ10846">
        <v>90</v>
      </c>
      <c r="AK10846" t="s">
        <v>139</v>
      </c>
      <c r="AL10846" t="s">
        <v>184</v>
      </c>
      <c r="AM10846">
        <v>1</v>
      </c>
      <c r="AN10846" t="s">
        <v>139</v>
      </c>
    </row>
    <row r="10847" spans="1:40" x14ac:dyDescent="0.2">
      <c r="A10847" s="26">
        <v>41904.564983819444</v>
      </c>
      <c r="B10847" t="s">
        <v>130</v>
      </c>
      <c r="C10847" t="s">
        <v>548</v>
      </c>
      <c r="D10847" t="s">
        <v>8579</v>
      </c>
      <c r="E10847" t="s">
        <v>133</v>
      </c>
      <c r="F10847" t="s">
        <v>134</v>
      </c>
      <c r="G10847" t="s">
        <v>135</v>
      </c>
      <c r="H10847" t="s">
        <v>186</v>
      </c>
      <c r="I10847">
        <v>33</v>
      </c>
      <c r="J10847" t="s">
        <v>139</v>
      </c>
      <c r="K10847" t="s">
        <v>187</v>
      </c>
      <c r="L10847">
        <v>33</v>
      </c>
      <c r="M10847" t="s">
        <v>139</v>
      </c>
      <c r="N10847" t="s">
        <v>188</v>
      </c>
      <c r="O10847">
        <v>34</v>
      </c>
      <c r="P10847" t="s">
        <v>139</v>
      </c>
      <c r="Q10847" t="s">
        <v>166</v>
      </c>
      <c r="R10847">
        <v>20</v>
      </c>
      <c r="S10847" t="s">
        <v>139</v>
      </c>
      <c r="T10847" t="s">
        <v>167</v>
      </c>
      <c r="U10847">
        <v>20</v>
      </c>
      <c r="V10847" t="s">
        <v>139</v>
      </c>
      <c r="W10847" t="s">
        <v>168</v>
      </c>
      <c r="X10847">
        <v>20</v>
      </c>
      <c r="Y10847" t="s">
        <v>139</v>
      </c>
      <c r="Z10847" t="s">
        <v>189</v>
      </c>
      <c r="AA10847">
        <v>20</v>
      </c>
      <c r="AB10847" t="s">
        <v>139</v>
      </c>
      <c r="AC10847" t="s">
        <v>190</v>
      </c>
      <c r="AD10847">
        <v>20</v>
      </c>
      <c r="AE10847" t="s">
        <v>139</v>
      </c>
      <c r="AF10847" t="s">
        <v>191</v>
      </c>
      <c r="AG10847">
        <v>20</v>
      </c>
      <c r="AH10847" t="s">
        <v>139</v>
      </c>
      <c r="AI10847" t="s">
        <v>170</v>
      </c>
      <c r="AJ10847">
        <v>115200</v>
      </c>
      <c r="AK10847" t="s">
        <v>139</v>
      </c>
      <c r="AL10847" t="s">
        <v>171</v>
      </c>
      <c r="AM10847">
        <v>12000</v>
      </c>
      <c r="AN10847" t="s">
        <v>139</v>
      </c>
    </row>
    <row r="10848" spans="1:40" x14ac:dyDescent="0.2">
      <c r="A10848" s="26">
        <v>41904.564983819444</v>
      </c>
      <c r="B10848" t="s">
        <v>130</v>
      </c>
      <c r="C10848" t="s">
        <v>548</v>
      </c>
      <c r="D10848" t="s">
        <v>8580</v>
      </c>
      <c r="E10848" t="s">
        <v>133</v>
      </c>
      <c r="F10848" t="s">
        <v>134</v>
      </c>
      <c r="G10848" t="s">
        <v>135</v>
      </c>
      <c r="H10848" t="s">
        <v>142</v>
      </c>
      <c r="I10848">
        <v>49</v>
      </c>
      <c r="J10848" t="s">
        <v>139</v>
      </c>
      <c r="K10848" t="s">
        <v>143</v>
      </c>
      <c r="L10848">
        <v>130</v>
      </c>
      <c r="M10848" t="s">
        <v>139</v>
      </c>
      <c r="N10848" t="s">
        <v>144</v>
      </c>
      <c r="O10848">
        <v>180</v>
      </c>
      <c r="P10848" t="s">
        <v>139</v>
      </c>
      <c r="Q10848" t="s">
        <v>145</v>
      </c>
      <c r="R10848">
        <v>140</v>
      </c>
      <c r="S10848" t="s">
        <v>139</v>
      </c>
      <c r="T10848" t="s">
        <v>146</v>
      </c>
      <c r="U10848">
        <v>80</v>
      </c>
      <c r="V10848" t="s">
        <v>139</v>
      </c>
      <c r="W10848" t="s">
        <v>147</v>
      </c>
      <c r="X10848">
        <v>101</v>
      </c>
      <c r="Y10848" t="s">
        <v>139</v>
      </c>
      <c r="Z10848" t="s">
        <v>148</v>
      </c>
      <c r="AA10848">
        <v>190</v>
      </c>
      <c r="AB10848" t="s">
        <v>139</v>
      </c>
      <c r="AC10848" t="s">
        <v>149</v>
      </c>
      <c r="AD10848">
        <v>20</v>
      </c>
      <c r="AE10848" t="s">
        <v>139</v>
      </c>
    </row>
    <row r="10849" spans="1:40" x14ac:dyDescent="0.2">
      <c r="A10849" s="26">
        <v>41904.564983819444</v>
      </c>
      <c r="B10849" t="s">
        <v>130</v>
      </c>
      <c r="C10849" t="s">
        <v>548</v>
      </c>
      <c r="D10849" t="s">
        <v>8581</v>
      </c>
    </row>
    <row r="10850" spans="1:40" x14ac:dyDescent="0.2">
      <c r="A10850" s="26">
        <v>41904.564983819444</v>
      </c>
      <c r="B10850" t="s">
        <v>130</v>
      </c>
      <c r="C10850" t="s">
        <v>548</v>
      </c>
      <c r="D10850" t="s">
        <v>8582</v>
      </c>
      <c r="E10850" t="s">
        <v>133</v>
      </c>
      <c r="F10850" t="s">
        <v>134</v>
      </c>
      <c r="G10850" t="s">
        <v>135</v>
      </c>
      <c r="H10850" t="s">
        <v>152</v>
      </c>
      <c r="I10850">
        <v>50</v>
      </c>
      <c r="J10850" t="s">
        <v>139</v>
      </c>
      <c r="K10850" t="s">
        <v>153</v>
      </c>
      <c r="L10850">
        <v>50</v>
      </c>
      <c r="M10850" t="s">
        <v>139</v>
      </c>
      <c r="N10850" t="s">
        <v>154</v>
      </c>
      <c r="O10850">
        <v>50</v>
      </c>
      <c r="P10850" t="s">
        <v>139</v>
      </c>
    </row>
    <row r="10851" spans="1:40" x14ac:dyDescent="0.2">
      <c r="A10851" s="26">
        <v>41904.564983819444</v>
      </c>
      <c r="B10851" t="s">
        <v>130</v>
      </c>
      <c r="C10851" t="s">
        <v>548</v>
      </c>
      <c r="D10851" t="s">
        <v>8583</v>
      </c>
      <c r="E10851" t="s">
        <v>133</v>
      </c>
      <c r="F10851" t="s">
        <v>134</v>
      </c>
      <c r="G10851" t="s">
        <v>135</v>
      </c>
      <c r="H10851" t="s">
        <v>156</v>
      </c>
      <c r="I10851">
        <v>35</v>
      </c>
      <c r="J10851" t="s">
        <v>139</v>
      </c>
      <c r="K10851" t="s">
        <v>157</v>
      </c>
      <c r="L10851">
        <v>5</v>
      </c>
      <c r="M10851" t="s">
        <v>139</v>
      </c>
      <c r="N10851" t="s">
        <v>158</v>
      </c>
      <c r="O10851">
        <v>60</v>
      </c>
      <c r="P10851" t="s">
        <v>139</v>
      </c>
    </row>
    <row r="10852" spans="1:40" x14ac:dyDescent="0.2">
      <c r="A10852" s="26">
        <v>41904.564983819444</v>
      </c>
      <c r="B10852" t="s">
        <v>130</v>
      </c>
      <c r="C10852" t="s">
        <v>548</v>
      </c>
      <c r="D10852" t="s">
        <v>8584</v>
      </c>
      <c r="E10852" t="s">
        <v>133</v>
      </c>
      <c r="F10852" t="s">
        <v>134</v>
      </c>
      <c r="G10852" t="s">
        <v>135</v>
      </c>
      <c r="H10852" t="s">
        <v>160</v>
      </c>
      <c r="I10852">
        <v>1</v>
      </c>
      <c r="J10852" t="s">
        <v>139</v>
      </c>
    </row>
    <row r="10853" spans="1:40" x14ac:dyDescent="0.2">
      <c r="A10853" s="26">
        <v>41904.564983819444</v>
      </c>
      <c r="B10853" t="s">
        <v>130</v>
      </c>
      <c r="C10853" t="s">
        <v>548</v>
      </c>
      <c r="D10853" t="s">
        <v>8585</v>
      </c>
      <c r="E10853" t="s">
        <v>133</v>
      </c>
      <c r="F10853" t="s">
        <v>134</v>
      </c>
      <c r="G10853" t="s">
        <v>135</v>
      </c>
      <c r="H10853" t="s">
        <v>162</v>
      </c>
      <c r="I10853">
        <v>30</v>
      </c>
      <c r="J10853" t="s">
        <v>139</v>
      </c>
      <c r="K10853" t="s">
        <v>163</v>
      </c>
      <c r="L10853">
        <v>30</v>
      </c>
      <c r="M10853" t="s">
        <v>139</v>
      </c>
      <c r="N10853" t="s">
        <v>164</v>
      </c>
      <c r="O10853">
        <v>30</v>
      </c>
      <c r="P10853" t="s">
        <v>139</v>
      </c>
      <c r="Q10853" t="s">
        <v>165</v>
      </c>
      <c r="R10853">
        <v>10</v>
      </c>
      <c r="S10853" t="s">
        <v>139</v>
      </c>
      <c r="T10853" t="s">
        <v>166</v>
      </c>
      <c r="U10853">
        <v>20</v>
      </c>
      <c r="V10853" t="s">
        <v>139</v>
      </c>
      <c r="W10853" t="s">
        <v>167</v>
      </c>
      <c r="X10853">
        <v>20</v>
      </c>
      <c r="Y10853" t="s">
        <v>139</v>
      </c>
      <c r="Z10853" t="s">
        <v>168</v>
      </c>
      <c r="AA10853">
        <v>20</v>
      </c>
      <c r="AB10853" t="s">
        <v>139</v>
      </c>
      <c r="AC10853" t="s">
        <v>169</v>
      </c>
      <c r="AD10853">
        <v>20</v>
      </c>
      <c r="AE10853" t="s">
        <v>139</v>
      </c>
      <c r="AF10853" t="s">
        <v>170</v>
      </c>
      <c r="AG10853">
        <v>115200</v>
      </c>
      <c r="AH10853" t="s">
        <v>139</v>
      </c>
      <c r="AI10853" t="s">
        <v>171</v>
      </c>
      <c r="AJ10853">
        <v>12000</v>
      </c>
      <c r="AK10853" t="s">
        <v>139</v>
      </c>
      <c r="AL10853" t="s">
        <v>172</v>
      </c>
      <c r="AM10853">
        <v>30000</v>
      </c>
      <c r="AN10853" t="s">
        <v>139</v>
      </c>
    </row>
    <row r="10854" spans="1:40" x14ac:dyDescent="0.2">
      <c r="A10854" s="26">
        <v>41904.564983819444</v>
      </c>
      <c r="B10854" t="s">
        <v>130</v>
      </c>
      <c r="C10854" t="s">
        <v>548</v>
      </c>
      <c r="D10854" t="s">
        <v>8586</v>
      </c>
      <c r="E10854" t="s">
        <v>133</v>
      </c>
      <c r="F10854" t="s">
        <v>134</v>
      </c>
      <c r="G10854" t="s">
        <v>135</v>
      </c>
      <c r="H10854" t="s">
        <v>174</v>
      </c>
      <c r="I10854">
        <v>60</v>
      </c>
      <c r="J10854" t="s">
        <v>139</v>
      </c>
      <c r="K10854" t="s">
        <v>175</v>
      </c>
      <c r="L10854">
        <v>40</v>
      </c>
      <c r="M10854" t="s">
        <v>139</v>
      </c>
      <c r="N10854" t="s">
        <v>176</v>
      </c>
      <c r="O10854">
        <v>50</v>
      </c>
      <c r="P10854" t="s">
        <v>139</v>
      </c>
      <c r="Q10854" t="s">
        <v>177</v>
      </c>
      <c r="R10854">
        <v>40</v>
      </c>
      <c r="S10854" t="s">
        <v>139</v>
      </c>
      <c r="T10854" t="s">
        <v>178</v>
      </c>
      <c r="U10854">
        <v>60</v>
      </c>
      <c r="V10854" t="s">
        <v>139</v>
      </c>
      <c r="W10854" t="s">
        <v>179</v>
      </c>
      <c r="X10854">
        <v>50</v>
      </c>
      <c r="Y10854" t="s">
        <v>139</v>
      </c>
      <c r="Z10854" t="s">
        <v>180</v>
      </c>
      <c r="AA10854">
        <v>50</v>
      </c>
      <c r="AB10854" t="s">
        <v>139</v>
      </c>
      <c r="AC10854" t="s">
        <v>181</v>
      </c>
      <c r="AD10854">
        <v>35</v>
      </c>
      <c r="AE10854" t="s">
        <v>139</v>
      </c>
      <c r="AF10854" t="s">
        <v>182</v>
      </c>
      <c r="AG10854">
        <v>8</v>
      </c>
      <c r="AH10854" t="s">
        <v>139</v>
      </c>
      <c r="AI10854" t="s">
        <v>183</v>
      </c>
      <c r="AJ10854">
        <v>90</v>
      </c>
      <c r="AK10854" t="s">
        <v>139</v>
      </c>
      <c r="AL10854" t="s">
        <v>184</v>
      </c>
      <c r="AM10854">
        <v>1</v>
      </c>
      <c r="AN10854" t="s">
        <v>139</v>
      </c>
    </row>
    <row r="10855" spans="1:40" x14ac:dyDescent="0.2">
      <c r="A10855" s="26">
        <v>41904.564983819444</v>
      </c>
      <c r="B10855" t="s">
        <v>130</v>
      </c>
      <c r="C10855" t="s">
        <v>548</v>
      </c>
      <c r="D10855" t="s">
        <v>8587</v>
      </c>
      <c r="E10855" t="s">
        <v>133</v>
      </c>
      <c r="F10855" t="s">
        <v>134</v>
      </c>
      <c r="G10855" t="s">
        <v>135</v>
      </c>
      <c r="H10855" t="s">
        <v>186</v>
      </c>
      <c r="I10855">
        <v>33</v>
      </c>
      <c r="J10855" t="s">
        <v>139</v>
      </c>
      <c r="K10855" t="s">
        <v>187</v>
      </c>
      <c r="L10855">
        <v>33</v>
      </c>
      <c r="M10855" t="s">
        <v>139</v>
      </c>
      <c r="N10855" t="s">
        <v>188</v>
      </c>
      <c r="O10855">
        <v>34</v>
      </c>
      <c r="P10855" t="s">
        <v>139</v>
      </c>
      <c r="Q10855" t="s">
        <v>166</v>
      </c>
      <c r="R10855">
        <v>20</v>
      </c>
      <c r="S10855" t="s">
        <v>139</v>
      </c>
      <c r="T10855" t="s">
        <v>167</v>
      </c>
      <c r="U10855">
        <v>20</v>
      </c>
      <c r="V10855" t="s">
        <v>139</v>
      </c>
      <c r="W10855" t="s">
        <v>168</v>
      </c>
      <c r="X10855">
        <v>20</v>
      </c>
      <c r="Y10855" t="s">
        <v>139</v>
      </c>
      <c r="Z10855" t="s">
        <v>189</v>
      </c>
      <c r="AA10855">
        <v>20</v>
      </c>
      <c r="AB10855" t="s">
        <v>139</v>
      </c>
      <c r="AC10855" t="s">
        <v>190</v>
      </c>
      <c r="AD10855">
        <v>20</v>
      </c>
      <c r="AE10855" t="s">
        <v>139</v>
      </c>
      <c r="AF10855" t="s">
        <v>191</v>
      </c>
      <c r="AG10855">
        <v>20</v>
      </c>
      <c r="AH10855" t="s">
        <v>139</v>
      </c>
      <c r="AI10855" t="s">
        <v>170</v>
      </c>
      <c r="AJ10855">
        <v>115200</v>
      </c>
      <c r="AK10855" t="s">
        <v>139</v>
      </c>
      <c r="AL10855" t="s">
        <v>171</v>
      </c>
      <c r="AM10855">
        <v>12000</v>
      </c>
      <c r="AN10855" t="s">
        <v>139</v>
      </c>
    </row>
    <row r="10856" spans="1:40" x14ac:dyDescent="0.2">
      <c r="A10856" s="26">
        <v>41904.564983819444</v>
      </c>
      <c r="B10856" t="s">
        <v>130</v>
      </c>
      <c r="C10856" t="s">
        <v>548</v>
      </c>
      <c r="D10856" t="s">
        <v>8588</v>
      </c>
      <c r="E10856" t="s">
        <v>133</v>
      </c>
      <c r="F10856" t="s">
        <v>134</v>
      </c>
      <c r="G10856" t="s">
        <v>135</v>
      </c>
      <c r="H10856" t="s">
        <v>142</v>
      </c>
      <c r="I10856">
        <v>49</v>
      </c>
      <c r="J10856" t="s">
        <v>139</v>
      </c>
      <c r="K10856" t="s">
        <v>143</v>
      </c>
      <c r="L10856">
        <v>130</v>
      </c>
      <c r="M10856" t="s">
        <v>139</v>
      </c>
      <c r="N10856" t="s">
        <v>144</v>
      </c>
      <c r="O10856">
        <v>180</v>
      </c>
      <c r="P10856" t="s">
        <v>139</v>
      </c>
      <c r="Q10856" t="s">
        <v>145</v>
      </c>
      <c r="R10856">
        <v>140</v>
      </c>
      <c r="S10856" t="s">
        <v>139</v>
      </c>
      <c r="T10856" t="s">
        <v>146</v>
      </c>
      <c r="U10856">
        <v>80</v>
      </c>
      <c r="V10856" t="s">
        <v>139</v>
      </c>
      <c r="W10856" t="s">
        <v>147</v>
      </c>
      <c r="X10856">
        <v>101</v>
      </c>
      <c r="Y10856" t="s">
        <v>139</v>
      </c>
      <c r="Z10856" t="s">
        <v>148</v>
      </c>
      <c r="AA10856">
        <v>190</v>
      </c>
      <c r="AB10856" t="s">
        <v>139</v>
      </c>
      <c r="AC10856" t="s">
        <v>149</v>
      </c>
      <c r="AD10856">
        <v>20</v>
      </c>
      <c r="AE10856" t="s">
        <v>139</v>
      </c>
    </row>
    <row r="10857" spans="1:40" x14ac:dyDescent="0.2">
      <c r="A10857" s="26">
        <v>41904.564983819444</v>
      </c>
      <c r="B10857" t="s">
        <v>130</v>
      </c>
      <c r="C10857" t="s">
        <v>548</v>
      </c>
      <c r="D10857" t="s">
        <v>8589</v>
      </c>
    </row>
    <row r="10858" spans="1:40" x14ac:dyDescent="0.2">
      <c r="A10858" s="26">
        <v>41904.564983819444</v>
      </c>
      <c r="B10858" t="s">
        <v>130</v>
      </c>
      <c r="C10858" t="s">
        <v>548</v>
      </c>
      <c r="D10858" t="s">
        <v>8590</v>
      </c>
      <c r="E10858" t="s">
        <v>133</v>
      </c>
      <c r="F10858" t="s">
        <v>134</v>
      </c>
      <c r="G10858" t="s">
        <v>135</v>
      </c>
      <c r="H10858" t="s">
        <v>152</v>
      </c>
      <c r="I10858">
        <v>50</v>
      </c>
      <c r="J10858" t="s">
        <v>139</v>
      </c>
      <c r="K10858" t="s">
        <v>153</v>
      </c>
      <c r="L10858">
        <v>50</v>
      </c>
      <c r="M10858" t="s">
        <v>139</v>
      </c>
      <c r="N10858" t="s">
        <v>154</v>
      </c>
      <c r="O10858">
        <v>50</v>
      </c>
      <c r="P10858" t="s">
        <v>139</v>
      </c>
    </row>
    <row r="10859" spans="1:40" x14ac:dyDescent="0.2">
      <c r="A10859" s="26">
        <v>41904.564983819444</v>
      </c>
      <c r="B10859" t="s">
        <v>130</v>
      </c>
      <c r="C10859" t="s">
        <v>548</v>
      </c>
      <c r="D10859" t="s">
        <v>8591</v>
      </c>
      <c r="E10859" t="s">
        <v>133</v>
      </c>
      <c r="F10859" t="s">
        <v>134</v>
      </c>
      <c r="G10859" t="s">
        <v>135</v>
      </c>
      <c r="H10859" t="s">
        <v>156</v>
      </c>
      <c r="I10859">
        <v>35</v>
      </c>
      <c r="J10859" t="s">
        <v>139</v>
      </c>
      <c r="K10859" t="s">
        <v>157</v>
      </c>
      <c r="L10859">
        <v>5</v>
      </c>
      <c r="M10859" t="s">
        <v>139</v>
      </c>
      <c r="N10859" t="s">
        <v>158</v>
      </c>
      <c r="O10859">
        <v>60</v>
      </c>
      <c r="P10859" t="s">
        <v>139</v>
      </c>
    </row>
    <row r="10860" spans="1:40" x14ac:dyDescent="0.2">
      <c r="A10860" s="26">
        <v>41904.564983819444</v>
      </c>
      <c r="B10860" t="s">
        <v>130</v>
      </c>
      <c r="C10860" t="s">
        <v>548</v>
      </c>
      <c r="D10860" t="s">
        <v>8592</v>
      </c>
      <c r="E10860" t="s">
        <v>133</v>
      </c>
      <c r="F10860" t="s">
        <v>134</v>
      </c>
      <c r="G10860" t="s">
        <v>135</v>
      </c>
      <c r="H10860" t="s">
        <v>160</v>
      </c>
      <c r="I10860">
        <v>1</v>
      </c>
      <c r="J10860" t="s">
        <v>139</v>
      </c>
    </row>
    <row r="10861" spans="1:40" x14ac:dyDescent="0.2">
      <c r="A10861" s="26">
        <v>41904.564983819444</v>
      </c>
      <c r="B10861" t="s">
        <v>130</v>
      </c>
      <c r="C10861" t="s">
        <v>548</v>
      </c>
      <c r="D10861" t="s">
        <v>8593</v>
      </c>
      <c r="E10861" t="s">
        <v>133</v>
      </c>
      <c r="F10861" t="s">
        <v>134</v>
      </c>
      <c r="G10861" t="s">
        <v>135</v>
      </c>
      <c r="H10861" t="s">
        <v>162</v>
      </c>
      <c r="I10861">
        <v>30</v>
      </c>
      <c r="J10861" t="s">
        <v>139</v>
      </c>
      <c r="K10861" t="s">
        <v>163</v>
      </c>
      <c r="L10861">
        <v>30</v>
      </c>
      <c r="M10861" t="s">
        <v>139</v>
      </c>
      <c r="N10861" t="s">
        <v>164</v>
      </c>
      <c r="O10861">
        <v>30</v>
      </c>
      <c r="P10861" t="s">
        <v>139</v>
      </c>
      <c r="Q10861" t="s">
        <v>165</v>
      </c>
      <c r="R10861">
        <v>10</v>
      </c>
      <c r="S10861" t="s">
        <v>139</v>
      </c>
      <c r="T10861" t="s">
        <v>166</v>
      </c>
      <c r="U10861">
        <v>20</v>
      </c>
      <c r="V10861" t="s">
        <v>139</v>
      </c>
      <c r="W10861" t="s">
        <v>167</v>
      </c>
      <c r="X10861">
        <v>20</v>
      </c>
      <c r="Y10861" t="s">
        <v>139</v>
      </c>
      <c r="Z10861" t="s">
        <v>168</v>
      </c>
      <c r="AA10861">
        <v>20</v>
      </c>
      <c r="AB10861" t="s">
        <v>139</v>
      </c>
      <c r="AC10861" t="s">
        <v>169</v>
      </c>
      <c r="AD10861">
        <v>20</v>
      </c>
      <c r="AE10861" t="s">
        <v>139</v>
      </c>
      <c r="AF10861" t="s">
        <v>170</v>
      </c>
      <c r="AG10861">
        <v>115200</v>
      </c>
      <c r="AH10861" t="s">
        <v>139</v>
      </c>
      <c r="AI10861" t="s">
        <v>171</v>
      </c>
      <c r="AJ10861">
        <v>12000</v>
      </c>
      <c r="AK10861" t="s">
        <v>139</v>
      </c>
      <c r="AL10861" t="s">
        <v>172</v>
      </c>
      <c r="AM10861">
        <v>30000</v>
      </c>
      <c r="AN10861" t="s">
        <v>139</v>
      </c>
    </row>
    <row r="10862" spans="1:40" x14ac:dyDescent="0.2">
      <c r="A10862" s="26">
        <v>41904.564983819444</v>
      </c>
      <c r="B10862" t="s">
        <v>130</v>
      </c>
      <c r="C10862" t="s">
        <v>548</v>
      </c>
      <c r="D10862" t="s">
        <v>8594</v>
      </c>
      <c r="E10862" t="s">
        <v>133</v>
      </c>
      <c r="F10862" t="s">
        <v>134</v>
      </c>
      <c r="G10862" t="s">
        <v>135</v>
      </c>
      <c r="H10862" t="s">
        <v>174</v>
      </c>
      <c r="I10862">
        <v>60</v>
      </c>
      <c r="J10862" t="s">
        <v>139</v>
      </c>
      <c r="K10862" t="s">
        <v>175</v>
      </c>
      <c r="L10862">
        <v>40</v>
      </c>
      <c r="M10862" t="s">
        <v>139</v>
      </c>
      <c r="N10862" t="s">
        <v>176</v>
      </c>
      <c r="O10862">
        <v>50</v>
      </c>
      <c r="P10862" t="s">
        <v>139</v>
      </c>
      <c r="Q10862" t="s">
        <v>177</v>
      </c>
      <c r="R10862">
        <v>40</v>
      </c>
      <c r="S10862" t="s">
        <v>139</v>
      </c>
      <c r="T10862" t="s">
        <v>178</v>
      </c>
      <c r="U10862">
        <v>60</v>
      </c>
      <c r="V10862" t="s">
        <v>139</v>
      </c>
      <c r="W10862" t="s">
        <v>179</v>
      </c>
      <c r="X10862">
        <v>50</v>
      </c>
      <c r="Y10862" t="s">
        <v>139</v>
      </c>
      <c r="Z10862" t="s">
        <v>180</v>
      </c>
      <c r="AA10862">
        <v>50</v>
      </c>
      <c r="AB10862" t="s">
        <v>139</v>
      </c>
      <c r="AC10862" t="s">
        <v>181</v>
      </c>
      <c r="AD10862">
        <v>35</v>
      </c>
      <c r="AE10862" t="s">
        <v>139</v>
      </c>
      <c r="AF10862" t="s">
        <v>182</v>
      </c>
      <c r="AG10862">
        <v>8</v>
      </c>
      <c r="AH10862" t="s">
        <v>139</v>
      </c>
      <c r="AI10862" t="s">
        <v>183</v>
      </c>
      <c r="AJ10862">
        <v>90</v>
      </c>
      <c r="AK10862" t="s">
        <v>139</v>
      </c>
      <c r="AL10862" t="s">
        <v>184</v>
      </c>
      <c r="AM10862">
        <v>1</v>
      </c>
      <c r="AN10862" t="s">
        <v>139</v>
      </c>
    </row>
    <row r="10863" spans="1:40" x14ac:dyDescent="0.2">
      <c r="A10863" s="26">
        <v>41904.564983819444</v>
      </c>
      <c r="B10863" t="s">
        <v>130</v>
      </c>
      <c r="C10863" t="s">
        <v>548</v>
      </c>
      <c r="D10863" t="s">
        <v>8595</v>
      </c>
      <c r="E10863" t="s">
        <v>133</v>
      </c>
      <c r="F10863" t="s">
        <v>134</v>
      </c>
      <c r="G10863" t="s">
        <v>135</v>
      </c>
      <c r="H10863" t="s">
        <v>186</v>
      </c>
      <c r="I10863">
        <v>33</v>
      </c>
      <c r="J10863" t="s">
        <v>139</v>
      </c>
      <c r="K10863" t="s">
        <v>187</v>
      </c>
      <c r="L10863">
        <v>33</v>
      </c>
      <c r="M10863" t="s">
        <v>139</v>
      </c>
      <c r="N10863" t="s">
        <v>188</v>
      </c>
      <c r="O10863">
        <v>34</v>
      </c>
      <c r="P10863" t="s">
        <v>139</v>
      </c>
      <c r="Q10863" t="s">
        <v>166</v>
      </c>
      <c r="R10863">
        <v>20</v>
      </c>
      <c r="S10863" t="s">
        <v>139</v>
      </c>
      <c r="T10863" t="s">
        <v>167</v>
      </c>
      <c r="U10863">
        <v>20</v>
      </c>
      <c r="V10863" t="s">
        <v>139</v>
      </c>
      <c r="W10863" t="s">
        <v>168</v>
      </c>
      <c r="X10863">
        <v>20</v>
      </c>
      <c r="Y10863" t="s">
        <v>139</v>
      </c>
      <c r="Z10863" t="s">
        <v>189</v>
      </c>
      <c r="AA10863">
        <v>20</v>
      </c>
      <c r="AB10863" t="s">
        <v>139</v>
      </c>
      <c r="AC10863" t="s">
        <v>190</v>
      </c>
      <c r="AD10863">
        <v>20</v>
      </c>
      <c r="AE10863" t="s">
        <v>139</v>
      </c>
      <c r="AF10863" t="s">
        <v>191</v>
      </c>
      <c r="AG10863">
        <v>20</v>
      </c>
      <c r="AH10863" t="s">
        <v>139</v>
      </c>
      <c r="AI10863" t="s">
        <v>170</v>
      </c>
      <c r="AJ10863">
        <v>115200</v>
      </c>
      <c r="AK10863" t="s">
        <v>139</v>
      </c>
      <c r="AL10863" t="s">
        <v>171</v>
      </c>
      <c r="AM10863">
        <v>12000</v>
      </c>
      <c r="AN10863" t="s">
        <v>139</v>
      </c>
    </row>
    <row r="10864" spans="1:40" x14ac:dyDescent="0.2">
      <c r="A10864" s="26">
        <v>41904.564983819444</v>
      </c>
      <c r="B10864" t="s">
        <v>130</v>
      </c>
      <c r="C10864" t="s">
        <v>548</v>
      </c>
      <c r="D10864" t="s">
        <v>8596</v>
      </c>
      <c r="E10864" t="s">
        <v>133</v>
      </c>
      <c r="F10864" t="s">
        <v>134</v>
      </c>
      <c r="G10864" t="s">
        <v>135</v>
      </c>
      <c r="H10864" t="s">
        <v>142</v>
      </c>
      <c r="I10864">
        <v>49</v>
      </c>
      <c r="J10864" t="s">
        <v>139</v>
      </c>
      <c r="K10864" t="s">
        <v>143</v>
      </c>
      <c r="L10864">
        <v>130</v>
      </c>
      <c r="M10864" t="s">
        <v>139</v>
      </c>
      <c r="N10864" t="s">
        <v>144</v>
      </c>
      <c r="O10864">
        <v>180</v>
      </c>
      <c r="P10864" t="s">
        <v>139</v>
      </c>
      <c r="Q10864" t="s">
        <v>145</v>
      </c>
      <c r="R10864">
        <v>140</v>
      </c>
      <c r="S10864" t="s">
        <v>139</v>
      </c>
      <c r="T10864" t="s">
        <v>146</v>
      </c>
      <c r="U10864">
        <v>80</v>
      </c>
      <c r="V10864" t="s">
        <v>139</v>
      </c>
      <c r="W10864" t="s">
        <v>147</v>
      </c>
      <c r="X10864">
        <v>101</v>
      </c>
      <c r="Y10864" t="s">
        <v>139</v>
      </c>
      <c r="Z10864" t="s">
        <v>148</v>
      </c>
      <c r="AA10864">
        <v>190</v>
      </c>
      <c r="AB10864" t="s">
        <v>139</v>
      </c>
      <c r="AC10864" t="s">
        <v>149</v>
      </c>
      <c r="AD10864">
        <v>20</v>
      </c>
      <c r="AE10864" t="s">
        <v>139</v>
      </c>
    </row>
    <row r="10865" spans="1:40" x14ac:dyDescent="0.2">
      <c r="A10865" s="26">
        <v>41904.564983819444</v>
      </c>
      <c r="B10865" t="s">
        <v>130</v>
      </c>
      <c r="C10865" t="s">
        <v>548</v>
      </c>
      <c r="D10865" t="s">
        <v>8597</v>
      </c>
    </row>
    <row r="10866" spans="1:40" x14ac:dyDescent="0.2">
      <c r="A10866" s="26">
        <v>41904.564983819444</v>
      </c>
      <c r="B10866" t="s">
        <v>130</v>
      </c>
      <c r="C10866" t="s">
        <v>548</v>
      </c>
      <c r="D10866" t="s">
        <v>8598</v>
      </c>
      <c r="E10866" t="s">
        <v>133</v>
      </c>
      <c r="F10866" t="s">
        <v>134</v>
      </c>
      <c r="G10866" t="s">
        <v>135</v>
      </c>
      <c r="H10866" t="s">
        <v>152</v>
      </c>
      <c r="I10866">
        <v>50</v>
      </c>
      <c r="J10866" t="s">
        <v>139</v>
      </c>
      <c r="K10866" t="s">
        <v>153</v>
      </c>
      <c r="L10866">
        <v>50</v>
      </c>
      <c r="M10866" t="s">
        <v>139</v>
      </c>
      <c r="N10866" t="s">
        <v>154</v>
      </c>
      <c r="O10866">
        <v>50</v>
      </c>
      <c r="P10866" t="s">
        <v>139</v>
      </c>
    </row>
    <row r="10867" spans="1:40" x14ac:dyDescent="0.2">
      <c r="A10867" s="26">
        <v>41904.564983819444</v>
      </c>
      <c r="B10867" t="s">
        <v>130</v>
      </c>
      <c r="C10867" t="s">
        <v>548</v>
      </c>
      <c r="D10867" t="s">
        <v>8599</v>
      </c>
      <c r="E10867" t="s">
        <v>133</v>
      </c>
      <c r="F10867" t="s">
        <v>134</v>
      </c>
      <c r="G10867" t="s">
        <v>135</v>
      </c>
      <c r="H10867" t="s">
        <v>156</v>
      </c>
      <c r="I10867">
        <v>35</v>
      </c>
      <c r="J10867" t="s">
        <v>139</v>
      </c>
      <c r="K10867" t="s">
        <v>157</v>
      </c>
      <c r="L10867">
        <v>5</v>
      </c>
      <c r="M10867" t="s">
        <v>139</v>
      </c>
      <c r="N10867" t="s">
        <v>158</v>
      </c>
      <c r="O10867">
        <v>60</v>
      </c>
      <c r="P10867" t="s">
        <v>139</v>
      </c>
    </row>
    <row r="10868" spans="1:40" x14ac:dyDescent="0.2">
      <c r="A10868" s="26">
        <v>41904.564983819444</v>
      </c>
      <c r="B10868" t="s">
        <v>130</v>
      </c>
      <c r="C10868" t="s">
        <v>548</v>
      </c>
      <c r="D10868" t="s">
        <v>8600</v>
      </c>
      <c r="E10868" t="s">
        <v>133</v>
      </c>
      <c r="F10868" t="s">
        <v>134</v>
      </c>
      <c r="G10868" t="s">
        <v>135</v>
      </c>
      <c r="H10868" t="s">
        <v>160</v>
      </c>
      <c r="I10868">
        <v>1</v>
      </c>
      <c r="J10868" t="s">
        <v>139</v>
      </c>
    </row>
    <row r="10869" spans="1:40" x14ac:dyDescent="0.2">
      <c r="A10869" s="26">
        <v>41904.564983819444</v>
      </c>
      <c r="B10869" t="s">
        <v>130</v>
      </c>
      <c r="C10869" t="s">
        <v>548</v>
      </c>
      <c r="D10869" t="s">
        <v>8601</v>
      </c>
      <c r="E10869" t="s">
        <v>133</v>
      </c>
      <c r="F10869" t="s">
        <v>134</v>
      </c>
      <c r="G10869" t="s">
        <v>135</v>
      </c>
      <c r="H10869" t="s">
        <v>162</v>
      </c>
      <c r="I10869">
        <v>30</v>
      </c>
      <c r="J10869" t="s">
        <v>139</v>
      </c>
      <c r="K10869" t="s">
        <v>163</v>
      </c>
      <c r="L10869">
        <v>30</v>
      </c>
      <c r="M10869" t="s">
        <v>139</v>
      </c>
      <c r="N10869" t="s">
        <v>164</v>
      </c>
      <c r="O10869">
        <v>30</v>
      </c>
      <c r="P10869" t="s">
        <v>139</v>
      </c>
      <c r="Q10869" t="s">
        <v>165</v>
      </c>
      <c r="R10869">
        <v>10</v>
      </c>
      <c r="S10869" t="s">
        <v>139</v>
      </c>
      <c r="T10869" t="s">
        <v>166</v>
      </c>
      <c r="U10869">
        <v>20</v>
      </c>
      <c r="V10869" t="s">
        <v>139</v>
      </c>
      <c r="W10869" t="s">
        <v>167</v>
      </c>
      <c r="X10869">
        <v>20</v>
      </c>
      <c r="Y10869" t="s">
        <v>139</v>
      </c>
      <c r="Z10869" t="s">
        <v>168</v>
      </c>
      <c r="AA10869">
        <v>20</v>
      </c>
      <c r="AB10869" t="s">
        <v>139</v>
      </c>
      <c r="AC10869" t="s">
        <v>169</v>
      </c>
      <c r="AD10869">
        <v>20</v>
      </c>
      <c r="AE10869" t="s">
        <v>139</v>
      </c>
      <c r="AF10869" t="s">
        <v>170</v>
      </c>
      <c r="AG10869">
        <v>115200</v>
      </c>
      <c r="AH10869" t="s">
        <v>139</v>
      </c>
      <c r="AI10869" t="s">
        <v>171</v>
      </c>
      <c r="AJ10869">
        <v>12000</v>
      </c>
      <c r="AK10869" t="s">
        <v>139</v>
      </c>
      <c r="AL10869" t="s">
        <v>172</v>
      </c>
      <c r="AM10869">
        <v>30000</v>
      </c>
      <c r="AN10869" t="s">
        <v>139</v>
      </c>
    </row>
    <row r="10870" spans="1:40" x14ac:dyDescent="0.2">
      <c r="A10870" s="26">
        <v>41904.564983819444</v>
      </c>
      <c r="B10870" t="s">
        <v>130</v>
      </c>
      <c r="C10870" t="s">
        <v>548</v>
      </c>
      <c r="D10870" t="s">
        <v>8602</v>
      </c>
      <c r="E10870" t="s">
        <v>133</v>
      </c>
      <c r="F10870" t="s">
        <v>134</v>
      </c>
      <c r="G10870" t="s">
        <v>135</v>
      </c>
      <c r="H10870" t="s">
        <v>174</v>
      </c>
      <c r="I10870">
        <v>60</v>
      </c>
      <c r="J10870" t="s">
        <v>139</v>
      </c>
      <c r="K10870" t="s">
        <v>175</v>
      </c>
      <c r="L10870">
        <v>40</v>
      </c>
      <c r="M10870" t="s">
        <v>139</v>
      </c>
      <c r="N10870" t="s">
        <v>176</v>
      </c>
      <c r="O10870">
        <v>50</v>
      </c>
      <c r="P10870" t="s">
        <v>139</v>
      </c>
      <c r="Q10870" t="s">
        <v>177</v>
      </c>
      <c r="R10870">
        <v>40</v>
      </c>
      <c r="S10870" t="s">
        <v>139</v>
      </c>
      <c r="T10870" t="s">
        <v>178</v>
      </c>
      <c r="U10870">
        <v>60</v>
      </c>
      <c r="V10870" t="s">
        <v>139</v>
      </c>
      <c r="W10870" t="s">
        <v>179</v>
      </c>
      <c r="X10870">
        <v>50</v>
      </c>
      <c r="Y10870" t="s">
        <v>139</v>
      </c>
      <c r="Z10870" t="s">
        <v>180</v>
      </c>
      <c r="AA10870">
        <v>50</v>
      </c>
      <c r="AB10870" t="s">
        <v>139</v>
      </c>
      <c r="AC10870" t="s">
        <v>181</v>
      </c>
      <c r="AD10870">
        <v>35</v>
      </c>
      <c r="AE10870" t="s">
        <v>139</v>
      </c>
      <c r="AF10870" t="s">
        <v>182</v>
      </c>
      <c r="AG10870">
        <v>8</v>
      </c>
      <c r="AH10870" t="s">
        <v>139</v>
      </c>
      <c r="AI10870" t="s">
        <v>183</v>
      </c>
      <c r="AJ10870">
        <v>90</v>
      </c>
      <c r="AK10870" t="s">
        <v>139</v>
      </c>
      <c r="AL10870" t="s">
        <v>184</v>
      </c>
      <c r="AM10870">
        <v>1</v>
      </c>
      <c r="AN10870" t="s">
        <v>139</v>
      </c>
    </row>
    <row r="10871" spans="1:40" x14ac:dyDescent="0.2">
      <c r="A10871" s="26">
        <v>41904.564983819444</v>
      </c>
      <c r="B10871" t="s">
        <v>130</v>
      </c>
      <c r="C10871" t="s">
        <v>548</v>
      </c>
      <c r="D10871" t="s">
        <v>8603</v>
      </c>
      <c r="E10871" t="s">
        <v>133</v>
      </c>
      <c r="F10871" t="s">
        <v>134</v>
      </c>
      <c r="G10871" t="s">
        <v>135</v>
      </c>
      <c r="H10871" t="s">
        <v>186</v>
      </c>
      <c r="I10871">
        <v>33</v>
      </c>
      <c r="J10871" t="s">
        <v>139</v>
      </c>
      <c r="K10871" t="s">
        <v>187</v>
      </c>
      <c r="L10871">
        <v>33</v>
      </c>
      <c r="M10871" t="s">
        <v>139</v>
      </c>
      <c r="N10871" t="s">
        <v>188</v>
      </c>
      <c r="O10871">
        <v>34</v>
      </c>
      <c r="P10871" t="s">
        <v>139</v>
      </c>
      <c r="Q10871" t="s">
        <v>166</v>
      </c>
      <c r="R10871">
        <v>20</v>
      </c>
      <c r="S10871" t="s">
        <v>139</v>
      </c>
      <c r="T10871" t="s">
        <v>167</v>
      </c>
      <c r="U10871">
        <v>20</v>
      </c>
      <c r="V10871" t="s">
        <v>139</v>
      </c>
      <c r="W10871" t="s">
        <v>168</v>
      </c>
      <c r="X10871">
        <v>20</v>
      </c>
      <c r="Y10871" t="s">
        <v>139</v>
      </c>
      <c r="Z10871" t="s">
        <v>189</v>
      </c>
      <c r="AA10871">
        <v>20</v>
      </c>
      <c r="AB10871" t="s">
        <v>139</v>
      </c>
      <c r="AC10871" t="s">
        <v>190</v>
      </c>
      <c r="AD10871">
        <v>20</v>
      </c>
      <c r="AE10871" t="s">
        <v>139</v>
      </c>
      <c r="AF10871" t="s">
        <v>191</v>
      </c>
      <c r="AG10871">
        <v>20</v>
      </c>
      <c r="AH10871" t="s">
        <v>139</v>
      </c>
      <c r="AI10871" t="s">
        <v>170</v>
      </c>
      <c r="AJ10871">
        <v>115200</v>
      </c>
      <c r="AK10871" t="s">
        <v>139</v>
      </c>
      <c r="AL10871" t="s">
        <v>171</v>
      </c>
      <c r="AM10871">
        <v>12000</v>
      </c>
      <c r="AN10871" t="s">
        <v>139</v>
      </c>
    </row>
    <row r="10872" spans="1:40" x14ac:dyDescent="0.2">
      <c r="A10872" s="26">
        <v>41904.564983819444</v>
      </c>
      <c r="B10872" t="s">
        <v>130</v>
      </c>
      <c r="C10872" t="s">
        <v>548</v>
      </c>
      <c r="D10872" t="s">
        <v>8604</v>
      </c>
      <c r="E10872" t="s">
        <v>133</v>
      </c>
      <c r="F10872" t="s">
        <v>134</v>
      </c>
      <c r="G10872" t="s">
        <v>135</v>
      </c>
      <c r="H10872" t="s">
        <v>142</v>
      </c>
      <c r="I10872">
        <v>49</v>
      </c>
      <c r="J10872" t="s">
        <v>139</v>
      </c>
      <c r="K10872" t="s">
        <v>143</v>
      </c>
      <c r="L10872">
        <v>130</v>
      </c>
      <c r="M10872" t="s">
        <v>139</v>
      </c>
      <c r="N10872" t="s">
        <v>144</v>
      </c>
      <c r="O10872">
        <v>180</v>
      </c>
      <c r="P10872" t="s">
        <v>139</v>
      </c>
      <c r="Q10872" t="s">
        <v>145</v>
      </c>
      <c r="R10872">
        <v>140</v>
      </c>
      <c r="S10872" t="s">
        <v>139</v>
      </c>
      <c r="T10872" t="s">
        <v>146</v>
      </c>
      <c r="U10872">
        <v>80</v>
      </c>
      <c r="V10872" t="s">
        <v>139</v>
      </c>
      <c r="W10872" t="s">
        <v>147</v>
      </c>
      <c r="X10872">
        <v>101</v>
      </c>
      <c r="Y10872" t="s">
        <v>139</v>
      </c>
      <c r="Z10872" t="s">
        <v>148</v>
      </c>
      <c r="AA10872">
        <v>190</v>
      </c>
      <c r="AB10872" t="s">
        <v>139</v>
      </c>
      <c r="AC10872" t="s">
        <v>149</v>
      </c>
      <c r="AD10872">
        <v>20</v>
      </c>
      <c r="AE10872" t="s">
        <v>139</v>
      </c>
    </row>
    <row r="10873" spans="1:40" x14ac:dyDescent="0.2">
      <c r="A10873" s="26">
        <v>41904.564983819444</v>
      </c>
      <c r="B10873" t="s">
        <v>130</v>
      </c>
      <c r="C10873" t="s">
        <v>548</v>
      </c>
      <c r="D10873" t="s">
        <v>8605</v>
      </c>
    </row>
    <row r="10874" spans="1:40" x14ac:dyDescent="0.2">
      <c r="A10874" s="26">
        <v>41904.564983819444</v>
      </c>
      <c r="B10874" t="s">
        <v>130</v>
      </c>
      <c r="C10874" t="s">
        <v>548</v>
      </c>
      <c r="D10874" t="s">
        <v>8606</v>
      </c>
      <c r="E10874" t="s">
        <v>133</v>
      </c>
      <c r="F10874" t="s">
        <v>134</v>
      </c>
      <c r="G10874" t="s">
        <v>135</v>
      </c>
      <c r="H10874" t="s">
        <v>152</v>
      </c>
      <c r="I10874">
        <v>50</v>
      </c>
      <c r="J10874" t="s">
        <v>139</v>
      </c>
      <c r="K10874" t="s">
        <v>153</v>
      </c>
      <c r="L10874">
        <v>50</v>
      </c>
      <c r="M10874" t="s">
        <v>139</v>
      </c>
      <c r="N10874" t="s">
        <v>154</v>
      </c>
      <c r="O10874">
        <v>50</v>
      </c>
      <c r="P10874" t="s">
        <v>139</v>
      </c>
    </row>
    <row r="10875" spans="1:40" x14ac:dyDescent="0.2">
      <c r="A10875" s="26">
        <v>41904.564983819444</v>
      </c>
      <c r="B10875" t="s">
        <v>130</v>
      </c>
      <c r="C10875" t="s">
        <v>548</v>
      </c>
      <c r="D10875" t="s">
        <v>8607</v>
      </c>
      <c r="E10875" t="s">
        <v>133</v>
      </c>
      <c r="F10875" t="s">
        <v>134</v>
      </c>
      <c r="G10875" t="s">
        <v>135</v>
      </c>
      <c r="H10875" t="s">
        <v>156</v>
      </c>
      <c r="I10875">
        <v>35</v>
      </c>
      <c r="J10875" t="s">
        <v>139</v>
      </c>
      <c r="K10875" t="s">
        <v>157</v>
      </c>
      <c r="L10875">
        <v>5</v>
      </c>
      <c r="M10875" t="s">
        <v>139</v>
      </c>
      <c r="N10875" t="s">
        <v>158</v>
      </c>
      <c r="O10875">
        <v>60</v>
      </c>
      <c r="P10875" t="s">
        <v>139</v>
      </c>
    </row>
    <row r="10876" spans="1:40" x14ac:dyDescent="0.2">
      <c r="A10876" s="26">
        <v>41904.564983819444</v>
      </c>
      <c r="B10876" t="s">
        <v>130</v>
      </c>
      <c r="C10876" t="s">
        <v>548</v>
      </c>
      <c r="D10876" t="s">
        <v>8608</v>
      </c>
      <c r="E10876" t="s">
        <v>133</v>
      </c>
      <c r="F10876" t="s">
        <v>134</v>
      </c>
      <c r="G10876" t="s">
        <v>135</v>
      </c>
      <c r="H10876" t="s">
        <v>160</v>
      </c>
      <c r="I10876">
        <v>1</v>
      </c>
      <c r="J10876" t="s">
        <v>139</v>
      </c>
    </row>
    <row r="10877" spans="1:40" x14ac:dyDescent="0.2">
      <c r="A10877" s="26">
        <v>41904.564983819444</v>
      </c>
      <c r="B10877" t="s">
        <v>130</v>
      </c>
      <c r="C10877" t="s">
        <v>548</v>
      </c>
      <c r="D10877" t="s">
        <v>8609</v>
      </c>
      <c r="E10877" t="s">
        <v>133</v>
      </c>
      <c r="F10877" t="s">
        <v>134</v>
      </c>
      <c r="G10877" t="s">
        <v>135</v>
      </c>
      <c r="H10877" t="s">
        <v>162</v>
      </c>
      <c r="I10877">
        <v>30</v>
      </c>
      <c r="J10877" t="s">
        <v>139</v>
      </c>
      <c r="K10877" t="s">
        <v>163</v>
      </c>
      <c r="L10877">
        <v>30</v>
      </c>
      <c r="M10877" t="s">
        <v>139</v>
      </c>
      <c r="N10877" t="s">
        <v>164</v>
      </c>
      <c r="O10877">
        <v>30</v>
      </c>
      <c r="P10877" t="s">
        <v>139</v>
      </c>
      <c r="Q10877" t="s">
        <v>165</v>
      </c>
      <c r="R10877">
        <v>10</v>
      </c>
      <c r="S10877" t="s">
        <v>139</v>
      </c>
      <c r="T10877" t="s">
        <v>166</v>
      </c>
      <c r="U10877">
        <v>20</v>
      </c>
      <c r="V10877" t="s">
        <v>139</v>
      </c>
      <c r="W10877" t="s">
        <v>167</v>
      </c>
      <c r="X10877">
        <v>20</v>
      </c>
      <c r="Y10877" t="s">
        <v>139</v>
      </c>
      <c r="Z10877" t="s">
        <v>168</v>
      </c>
      <c r="AA10877">
        <v>20</v>
      </c>
      <c r="AB10877" t="s">
        <v>139</v>
      </c>
      <c r="AC10877" t="s">
        <v>169</v>
      </c>
      <c r="AD10877">
        <v>20</v>
      </c>
      <c r="AE10877" t="s">
        <v>139</v>
      </c>
      <c r="AF10877" t="s">
        <v>170</v>
      </c>
      <c r="AG10877">
        <v>115200</v>
      </c>
      <c r="AH10877" t="s">
        <v>139</v>
      </c>
      <c r="AI10877" t="s">
        <v>171</v>
      </c>
      <c r="AJ10877">
        <v>12000</v>
      </c>
      <c r="AK10877" t="s">
        <v>139</v>
      </c>
      <c r="AL10877" t="s">
        <v>172</v>
      </c>
      <c r="AM10877">
        <v>30000</v>
      </c>
      <c r="AN10877" t="s">
        <v>139</v>
      </c>
    </row>
    <row r="10878" spans="1:40" x14ac:dyDescent="0.2">
      <c r="A10878" s="26">
        <v>41904.564983819444</v>
      </c>
      <c r="B10878" t="s">
        <v>130</v>
      </c>
      <c r="C10878" t="s">
        <v>548</v>
      </c>
      <c r="D10878" t="s">
        <v>8610</v>
      </c>
      <c r="E10878" t="s">
        <v>133</v>
      </c>
      <c r="F10878" t="s">
        <v>134</v>
      </c>
      <c r="G10878" t="s">
        <v>135</v>
      </c>
      <c r="H10878" t="s">
        <v>174</v>
      </c>
      <c r="I10878">
        <v>60</v>
      </c>
      <c r="J10878" t="s">
        <v>139</v>
      </c>
      <c r="K10878" t="s">
        <v>175</v>
      </c>
      <c r="L10878">
        <v>40</v>
      </c>
      <c r="M10878" t="s">
        <v>139</v>
      </c>
      <c r="N10878" t="s">
        <v>176</v>
      </c>
      <c r="O10878">
        <v>50</v>
      </c>
      <c r="P10878" t="s">
        <v>139</v>
      </c>
      <c r="Q10878" t="s">
        <v>177</v>
      </c>
      <c r="R10878">
        <v>40</v>
      </c>
      <c r="S10878" t="s">
        <v>139</v>
      </c>
      <c r="T10878" t="s">
        <v>178</v>
      </c>
      <c r="U10878">
        <v>60</v>
      </c>
      <c r="V10878" t="s">
        <v>139</v>
      </c>
      <c r="W10878" t="s">
        <v>179</v>
      </c>
      <c r="X10878">
        <v>50</v>
      </c>
      <c r="Y10878" t="s">
        <v>139</v>
      </c>
      <c r="Z10878" t="s">
        <v>180</v>
      </c>
      <c r="AA10878">
        <v>50</v>
      </c>
      <c r="AB10878" t="s">
        <v>139</v>
      </c>
      <c r="AC10878" t="s">
        <v>181</v>
      </c>
      <c r="AD10878">
        <v>35</v>
      </c>
      <c r="AE10878" t="s">
        <v>139</v>
      </c>
      <c r="AF10878" t="s">
        <v>182</v>
      </c>
      <c r="AG10878">
        <v>8</v>
      </c>
      <c r="AH10878" t="s">
        <v>139</v>
      </c>
      <c r="AI10878" t="s">
        <v>183</v>
      </c>
      <c r="AJ10878">
        <v>90</v>
      </c>
      <c r="AK10878" t="s">
        <v>139</v>
      </c>
      <c r="AL10878" t="s">
        <v>184</v>
      </c>
      <c r="AM10878">
        <v>1</v>
      </c>
      <c r="AN10878" t="s">
        <v>139</v>
      </c>
    </row>
    <row r="10879" spans="1:40" x14ac:dyDescent="0.2">
      <c r="A10879" s="26">
        <v>41904.564983819444</v>
      </c>
      <c r="B10879" t="s">
        <v>130</v>
      </c>
      <c r="C10879" t="s">
        <v>548</v>
      </c>
      <c r="D10879" t="s">
        <v>8611</v>
      </c>
      <c r="E10879" t="s">
        <v>133</v>
      </c>
      <c r="F10879" t="s">
        <v>134</v>
      </c>
      <c r="G10879" t="s">
        <v>135</v>
      </c>
      <c r="H10879" t="s">
        <v>186</v>
      </c>
      <c r="I10879">
        <v>33</v>
      </c>
      <c r="J10879" t="s">
        <v>139</v>
      </c>
      <c r="K10879" t="s">
        <v>187</v>
      </c>
      <c r="L10879">
        <v>33</v>
      </c>
      <c r="M10879" t="s">
        <v>139</v>
      </c>
      <c r="N10879" t="s">
        <v>188</v>
      </c>
      <c r="O10879">
        <v>34</v>
      </c>
      <c r="P10879" t="s">
        <v>139</v>
      </c>
      <c r="Q10879" t="s">
        <v>166</v>
      </c>
      <c r="R10879">
        <v>20</v>
      </c>
      <c r="S10879" t="s">
        <v>139</v>
      </c>
      <c r="T10879" t="s">
        <v>167</v>
      </c>
      <c r="U10879">
        <v>20</v>
      </c>
      <c r="V10879" t="s">
        <v>139</v>
      </c>
      <c r="W10879" t="s">
        <v>168</v>
      </c>
      <c r="X10879">
        <v>20</v>
      </c>
      <c r="Y10879" t="s">
        <v>139</v>
      </c>
      <c r="Z10879" t="s">
        <v>189</v>
      </c>
      <c r="AA10879">
        <v>20</v>
      </c>
      <c r="AB10879" t="s">
        <v>139</v>
      </c>
      <c r="AC10879" t="s">
        <v>190</v>
      </c>
      <c r="AD10879">
        <v>20</v>
      </c>
      <c r="AE10879" t="s">
        <v>139</v>
      </c>
      <c r="AF10879" t="s">
        <v>191</v>
      </c>
      <c r="AG10879">
        <v>20</v>
      </c>
      <c r="AH10879" t="s">
        <v>139</v>
      </c>
      <c r="AI10879" t="s">
        <v>170</v>
      </c>
      <c r="AJ10879">
        <v>115200</v>
      </c>
      <c r="AK10879" t="s">
        <v>139</v>
      </c>
      <c r="AL10879" t="s">
        <v>171</v>
      </c>
      <c r="AM10879">
        <v>12000</v>
      </c>
      <c r="AN10879" t="s">
        <v>139</v>
      </c>
    </row>
    <row r="10880" spans="1:40" x14ac:dyDescent="0.2">
      <c r="A10880" s="26">
        <v>41904.564983819444</v>
      </c>
      <c r="B10880" t="s">
        <v>130</v>
      </c>
      <c r="C10880" t="s">
        <v>548</v>
      </c>
      <c r="D10880" t="s">
        <v>8612</v>
      </c>
      <c r="E10880" t="s">
        <v>133</v>
      </c>
      <c r="F10880" t="s">
        <v>134</v>
      </c>
      <c r="G10880" t="s">
        <v>135</v>
      </c>
      <c r="H10880" t="s">
        <v>142</v>
      </c>
      <c r="I10880">
        <v>49</v>
      </c>
      <c r="J10880" t="s">
        <v>139</v>
      </c>
      <c r="K10880" t="s">
        <v>143</v>
      </c>
      <c r="L10880">
        <v>130</v>
      </c>
      <c r="M10880" t="s">
        <v>139</v>
      </c>
      <c r="N10880" t="s">
        <v>144</v>
      </c>
      <c r="O10880">
        <v>180</v>
      </c>
      <c r="P10880" t="s">
        <v>139</v>
      </c>
      <c r="Q10880" t="s">
        <v>145</v>
      </c>
      <c r="R10880">
        <v>140</v>
      </c>
      <c r="S10880" t="s">
        <v>139</v>
      </c>
      <c r="T10880" t="s">
        <v>146</v>
      </c>
      <c r="U10880">
        <v>80</v>
      </c>
      <c r="V10880" t="s">
        <v>139</v>
      </c>
      <c r="W10880" t="s">
        <v>147</v>
      </c>
      <c r="X10880">
        <v>101</v>
      </c>
      <c r="Y10880" t="s">
        <v>139</v>
      </c>
      <c r="Z10880" t="s">
        <v>148</v>
      </c>
      <c r="AA10880">
        <v>190</v>
      </c>
      <c r="AB10880" t="s">
        <v>139</v>
      </c>
      <c r="AC10880" t="s">
        <v>149</v>
      </c>
      <c r="AD10880">
        <v>20</v>
      </c>
      <c r="AE10880" t="s">
        <v>139</v>
      </c>
    </row>
    <row r="10881" spans="1:40" x14ac:dyDescent="0.2">
      <c r="A10881" s="26">
        <v>41904.564983819444</v>
      </c>
      <c r="B10881" t="s">
        <v>130</v>
      </c>
      <c r="C10881" t="s">
        <v>548</v>
      </c>
      <c r="D10881" t="s">
        <v>8613</v>
      </c>
    </row>
    <row r="10882" spans="1:40" x14ac:dyDescent="0.2">
      <c r="A10882" s="26">
        <v>41904.564983819444</v>
      </c>
      <c r="B10882" t="s">
        <v>130</v>
      </c>
      <c r="C10882" t="s">
        <v>548</v>
      </c>
      <c r="D10882" t="s">
        <v>8614</v>
      </c>
      <c r="E10882" t="s">
        <v>133</v>
      </c>
      <c r="F10882" t="s">
        <v>134</v>
      </c>
      <c r="G10882" t="s">
        <v>135</v>
      </c>
      <c r="H10882" t="s">
        <v>152</v>
      </c>
      <c r="I10882">
        <v>50</v>
      </c>
      <c r="J10882" t="s">
        <v>139</v>
      </c>
      <c r="K10882" t="s">
        <v>153</v>
      </c>
      <c r="L10882">
        <v>50</v>
      </c>
      <c r="M10882" t="s">
        <v>139</v>
      </c>
      <c r="N10882" t="s">
        <v>154</v>
      </c>
      <c r="O10882">
        <v>50</v>
      </c>
      <c r="P10882" t="s">
        <v>139</v>
      </c>
    </row>
    <row r="10883" spans="1:40" x14ac:dyDescent="0.2">
      <c r="A10883" s="26">
        <v>41904.564983819444</v>
      </c>
      <c r="B10883" t="s">
        <v>130</v>
      </c>
      <c r="C10883" t="s">
        <v>548</v>
      </c>
      <c r="D10883" t="s">
        <v>8615</v>
      </c>
      <c r="E10883" t="s">
        <v>133</v>
      </c>
      <c r="F10883" t="s">
        <v>134</v>
      </c>
      <c r="G10883" t="s">
        <v>135</v>
      </c>
      <c r="H10883" t="s">
        <v>156</v>
      </c>
      <c r="I10883">
        <v>35</v>
      </c>
      <c r="J10883" t="s">
        <v>139</v>
      </c>
      <c r="K10883" t="s">
        <v>157</v>
      </c>
      <c r="L10883">
        <v>5</v>
      </c>
      <c r="M10883" t="s">
        <v>139</v>
      </c>
      <c r="N10883" t="s">
        <v>158</v>
      </c>
      <c r="O10883">
        <v>60</v>
      </c>
      <c r="P10883" t="s">
        <v>139</v>
      </c>
    </row>
    <row r="10884" spans="1:40" x14ac:dyDescent="0.2">
      <c r="A10884" s="26">
        <v>41904.564983819444</v>
      </c>
      <c r="B10884" t="s">
        <v>130</v>
      </c>
      <c r="C10884" t="s">
        <v>548</v>
      </c>
      <c r="D10884" t="s">
        <v>8616</v>
      </c>
      <c r="E10884" t="s">
        <v>133</v>
      </c>
      <c r="F10884" t="s">
        <v>134</v>
      </c>
      <c r="G10884" t="s">
        <v>135</v>
      </c>
      <c r="H10884" t="s">
        <v>160</v>
      </c>
      <c r="I10884">
        <v>1</v>
      </c>
      <c r="J10884" t="s">
        <v>139</v>
      </c>
    </row>
    <row r="10885" spans="1:40" x14ac:dyDescent="0.2">
      <c r="A10885" s="26">
        <v>41904.564983819444</v>
      </c>
      <c r="B10885" t="s">
        <v>130</v>
      </c>
      <c r="C10885" t="s">
        <v>548</v>
      </c>
      <c r="D10885" t="s">
        <v>8617</v>
      </c>
      <c r="E10885" t="s">
        <v>133</v>
      </c>
      <c r="F10885" t="s">
        <v>134</v>
      </c>
      <c r="G10885" t="s">
        <v>135</v>
      </c>
      <c r="H10885" t="s">
        <v>162</v>
      </c>
      <c r="I10885">
        <v>30</v>
      </c>
      <c r="J10885" t="s">
        <v>139</v>
      </c>
      <c r="K10885" t="s">
        <v>163</v>
      </c>
      <c r="L10885">
        <v>30</v>
      </c>
      <c r="M10885" t="s">
        <v>139</v>
      </c>
      <c r="N10885" t="s">
        <v>164</v>
      </c>
      <c r="O10885">
        <v>30</v>
      </c>
      <c r="P10885" t="s">
        <v>139</v>
      </c>
      <c r="Q10885" t="s">
        <v>165</v>
      </c>
      <c r="R10885">
        <v>10</v>
      </c>
      <c r="S10885" t="s">
        <v>139</v>
      </c>
      <c r="T10885" t="s">
        <v>166</v>
      </c>
      <c r="U10885">
        <v>20</v>
      </c>
      <c r="V10885" t="s">
        <v>139</v>
      </c>
      <c r="W10885" t="s">
        <v>167</v>
      </c>
      <c r="X10885">
        <v>20</v>
      </c>
      <c r="Y10885" t="s">
        <v>139</v>
      </c>
      <c r="Z10885" t="s">
        <v>168</v>
      </c>
      <c r="AA10885">
        <v>20</v>
      </c>
      <c r="AB10885" t="s">
        <v>139</v>
      </c>
      <c r="AC10885" t="s">
        <v>169</v>
      </c>
      <c r="AD10885">
        <v>20</v>
      </c>
      <c r="AE10885" t="s">
        <v>139</v>
      </c>
      <c r="AF10885" t="s">
        <v>170</v>
      </c>
      <c r="AG10885">
        <v>115200</v>
      </c>
      <c r="AH10885" t="s">
        <v>139</v>
      </c>
      <c r="AI10885" t="s">
        <v>171</v>
      </c>
      <c r="AJ10885">
        <v>12000</v>
      </c>
      <c r="AK10885" t="s">
        <v>139</v>
      </c>
      <c r="AL10885" t="s">
        <v>172</v>
      </c>
      <c r="AM10885">
        <v>30000</v>
      </c>
      <c r="AN10885" t="s">
        <v>139</v>
      </c>
    </row>
    <row r="10886" spans="1:40" x14ac:dyDescent="0.2">
      <c r="A10886" s="26">
        <v>41904.564983819444</v>
      </c>
      <c r="B10886" t="s">
        <v>130</v>
      </c>
      <c r="C10886" t="s">
        <v>546</v>
      </c>
      <c r="D10886" t="s">
        <v>8618</v>
      </c>
      <c r="E10886" t="s">
        <v>133</v>
      </c>
      <c r="F10886" t="s">
        <v>134</v>
      </c>
      <c r="G10886" t="s">
        <v>135</v>
      </c>
      <c r="H10886" t="s">
        <v>174</v>
      </c>
      <c r="I10886">
        <v>60</v>
      </c>
      <c r="J10886" t="s">
        <v>139</v>
      </c>
      <c r="K10886" t="s">
        <v>175</v>
      </c>
      <c r="L10886">
        <v>40</v>
      </c>
      <c r="M10886" t="s">
        <v>139</v>
      </c>
      <c r="N10886" t="s">
        <v>176</v>
      </c>
      <c r="O10886">
        <v>50</v>
      </c>
      <c r="P10886" t="s">
        <v>139</v>
      </c>
      <c r="Q10886" t="s">
        <v>177</v>
      </c>
      <c r="R10886">
        <v>40</v>
      </c>
      <c r="S10886" t="s">
        <v>139</v>
      </c>
      <c r="T10886" t="s">
        <v>178</v>
      </c>
      <c r="U10886">
        <v>60</v>
      </c>
      <c r="V10886" t="s">
        <v>139</v>
      </c>
      <c r="W10886" t="s">
        <v>179</v>
      </c>
      <c r="X10886">
        <v>50</v>
      </c>
      <c r="Y10886" t="s">
        <v>139</v>
      </c>
      <c r="Z10886" t="s">
        <v>180</v>
      </c>
      <c r="AA10886">
        <v>50</v>
      </c>
      <c r="AB10886" t="s">
        <v>139</v>
      </c>
      <c r="AC10886" t="s">
        <v>181</v>
      </c>
      <c r="AD10886">
        <v>35</v>
      </c>
      <c r="AE10886" t="s">
        <v>139</v>
      </c>
      <c r="AF10886" t="s">
        <v>182</v>
      </c>
      <c r="AG10886">
        <v>8</v>
      </c>
      <c r="AH10886" t="s">
        <v>139</v>
      </c>
      <c r="AI10886" t="s">
        <v>183</v>
      </c>
      <c r="AJ10886">
        <v>90</v>
      </c>
      <c r="AK10886" t="s">
        <v>139</v>
      </c>
      <c r="AL10886" t="s">
        <v>184</v>
      </c>
      <c r="AM10886">
        <v>1</v>
      </c>
      <c r="AN10886" t="s">
        <v>139</v>
      </c>
    </row>
    <row r="10887" spans="1:40" x14ac:dyDescent="0.2">
      <c r="A10887" s="26">
        <v>41904.564983819444</v>
      </c>
      <c r="B10887" t="s">
        <v>130</v>
      </c>
      <c r="C10887" t="s">
        <v>546</v>
      </c>
      <c r="D10887" t="s">
        <v>8619</v>
      </c>
      <c r="E10887" t="s">
        <v>133</v>
      </c>
      <c r="F10887" t="s">
        <v>134</v>
      </c>
      <c r="G10887" t="s">
        <v>135</v>
      </c>
      <c r="H10887" t="s">
        <v>186</v>
      </c>
      <c r="I10887">
        <v>33</v>
      </c>
      <c r="J10887" t="s">
        <v>139</v>
      </c>
      <c r="K10887" t="s">
        <v>187</v>
      </c>
      <c r="L10887">
        <v>33</v>
      </c>
      <c r="M10887" t="s">
        <v>139</v>
      </c>
      <c r="N10887" t="s">
        <v>188</v>
      </c>
      <c r="O10887">
        <v>34</v>
      </c>
      <c r="P10887" t="s">
        <v>139</v>
      </c>
      <c r="Q10887" t="s">
        <v>166</v>
      </c>
      <c r="R10887">
        <v>20</v>
      </c>
      <c r="S10887" t="s">
        <v>139</v>
      </c>
      <c r="T10887" t="s">
        <v>167</v>
      </c>
      <c r="U10887">
        <v>20</v>
      </c>
      <c r="V10887" t="s">
        <v>139</v>
      </c>
      <c r="W10887" t="s">
        <v>168</v>
      </c>
      <c r="X10887">
        <v>20</v>
      </c>
      <c r="Y10887" t="s">
        <v>139</v>
      </c>
      <c r="Z10887" t="s">
        <v>189</v>
      </c>
      <c r="AA10887">
        <v>20</v>
      </c>
      <c r="AB10887" t="s">
        <v>139</v>
      </c>
      <c r="AC10887" t="s">
        <v>190</v>
      </c>
      <c r="AD10887">
        <v>20</v>
      </c>
      <c r="AE10887" t="s">
        <v>139</v>
      </c>
      <c r="AF10887" t="s">
        <v>191</v>
      </c>
      <c r="AG10887">
        <v>20</v>
      </c>
      <c r="AH10887" t="s">
        <v>139</v>
      </c>
      <c r="AI10887" t="s">
        <v>170</v>
      </c>
      <c r="AJ10887">
        <v>115200</v>
      </c>
      <c r="AK10887" t="s">
        <v>139</v>
      </c>
      <c r="AL10887" t="s">
        <v>171</v>
      </c>
      <c r="AM10887">
        <v>12000</v>
      </c>
      <c r="AN10887" t="s">
        <v>139</v>
      </c>
    </row>
    <row r="10888" spans="1:40" x14ac:dyDescent="0.2">
      <c r="A10888" s="26">
        <v>41904.564983819444</v>
      </c>
      <c r="B10888" t="s">
        <v>130</v>
      </c>
      <c r="C10888" t="s">
        <v>546</v>
      </c>
      <c r="D10888" t="s">
        <v>8620</v>
      </c>
      <c r="E10888" t="s">
        <v>133</v>
      </c>
      <c r="F10888" t="s">
        <v>134</v>
      </c>
      <c r="G10888" t="s">
        <v>135</v>
      </c>
      <c r="H10888" t="s">
        <v>142</v>
      </c>
      <c r="I10888">
        <v>49</v>
      </c>
      <c r="J10888" t="s">
        <v>139</v>
      </c>
      <c r="K10888" t="s">
        <v>143</v>
      </c>
      <c r="L10888">
        <v>130</v>
      </c>
      <c r="M10888" t="s">
        <v>139</v>
      </c>
      <c r="N10888" t="s">
        <v>144</v>
      </c>
      <c r="O10888">
        <v>180</v>
      </c>
      <c r="P10888" t="s">
        <v>139</v>
      </c>
      <c r="Q10888" t="s">
        <v>145</v>
      </c>
      <c r="R10888">
        <v>140</v>
      </c>
      <c r="S10888" t="s">
        <v>139</v>
      </c>
      <c r="T10888" t="s">
        <v>146</v>
      </c>
      <c r="U10888">
        <v>80</v>
      </c>
      <c r="V10888" t="s">
        <v>139</v>
      </c>
      <c r="W10888" t="s">
        <v>147</v>
      </c>
      <c r="X10888">
        <v>101</v>
      </c>
      <c r="Y10888" t="s">
        <v>139</v>
      </c>
      <c r="Z10888" t="s">
        <v>148</v>
      </c>
      <c r="AA10888">
        <v>190</v>
      </c>
      <c r="AB10888" t="s">
        <v>139</v>
      </c>
      <c r="AC10888" t="s">
        <v>149</v>
      </c>
      <c r="AD10888">
        <v>20</v>
      </c>
      <c r="AE10888" t="s">
        <v>139</v>
      </c>
    </row>
    <row r="10889" spans="1:40" x14ac:dyDescent="0.2">
      <c r="A10889" s="26">
        <v>41904.564983819444</v>
      </c>
      <c r="B10889" t="s">
        <v>130</v>
      </c>
      <c r="C10889" t="s">
        <v>546</v>
      </c>
      <c r="D10889" t="s">
        <v>8621</v>
      </c>
    </row>
    <row r="10890" spans="1:40" x14ac:dyDescent="0.2">
      <c r="A10890" s="26">
        <v>41904.564983819444</v>
      </c>
      <c r="B10890" t="s">
        <v>130</v>
      </c>
      <c r="C10890" t="s">
        <v>546</v>
      </c>
      <c r="D10890" t="s">
        <v>8622</v>
      </c>
      <c r="E10890" t="s">
        <v>133</v>
      </c>
      <c r="F10890" t="s">
        <v>134</v>
      </c>
      <c r="G10890" t="s">
        <v>135</v>
      </c>
      <c r="H10890" t="s">
        <v>152</v>
      </c>
      <c r="I10890">
        <v>50</v>
      </c>
      <c r="J10890" t="s">
        <v>139</v>
      </c>
      <c r="K10890" t="s">
        <v>153</v>
      </c>
      <c r="L10890">
        <v>50</v>
      </c>
      <c r="M10890" t="s">
        <v>139</v>
      </c>
      <c r="N10890" t="s">
        <v>154</v>
      </c>
      <c r="O10890">
        <v>50</v>
      </c>
      <c r="P10890" t="s">
        <v>139</v>
      </c>
    </row>
    <row r="10891" spans="1:40" x14ac:dyDescent="0.2">
      <c r="A10891" s="26">
        <v>41904.564983819444</v>
      </c>
      <c r="B10891" t="s">
        <v>130</v>
      </c>
      <c r="C10891" t="s">
        <v>546</v>
      </c>
      <c r="D10891" t="s">
        <v>8623</v>
      </c>
      <c r="E10891" t="s">
        <v>133</v>
      </c>
      <c r="F10891" t="s">
        <v>134</v>
      </c>
      <c r="G10891" t="s">
        <v>135</v>
      </c>
      <c r="H10891" t="s">
        <v>156</v>
      </c>
      <c r="I10891">
        <v>35</v>
      </c>
      <c r="J10891" t="s">
        <v>139</v>
      </c>
      <c r="K10891" t="s">
        <v>157</v>
      </c>
      <c r="L10891">
        <v>5</v>
      </c>
      <c r="M10891" t="s">
        <v>139</v>
      </c>
      <c r="N10891" t="s">
        <v>158</v>
      </c>
      <c r="O10891">
        <v>60</v>
      </c>
      <c r="P10891" t="s">
        <v>139</v>
      </c>
    </row>
    <row r="10892" spans="1:40" x14ac:dyDescent="0.2">
      <c r="A10892" s="26">
        <v>41904.564983819444</v>
      </c>
      <c r="B10892" t="s">
        <v>130</v>
      </c>
      <c r="C10892" t="s">
        <v>546</v>
      </c>
      <c r="D10892" t="s">
        <v>8624</v>
      </c>
      <c r="E10892" t="s">
        <v>133</v>
      </c>
      <c r="F10892" t="s">
        <v>134</v>
      </c>
      <c r="G10892" t="s">
        <v>135</v>
      </c>
      <c r="H10892" t="s">
        <v>160</v>
      </c>
      <c r="I10892">
        <v>1</v>
      </c>
      <c r="J10892" t="s">
        <v>139</v>
      </c>
    </row>
    <row r="10893" spans="1:40" x14ac:dyDescent="0.2">
      <c r="A10893" s="26">
        <v>41904.564983819444</v>
      </c>
      <c r="B10893" t="s">
        <v>130</v>
      </c>
      <c r="C10893" t="s">
        <v>546</v>
      </c>
      <c r="D10893" t="s">
        <v>8625</v>
      </c>
      <c r="E10893" t="s">
        <v>133</v>
      </c>
      <c r="F10893" t="s">
        <v>134</v>
      </c>
      <c r="G10893" t="s">
        <v>135</v>
      </c>
      <c r="H10893" t="s">
        <v>162</v>
      </c>
      <c r="I10893">
        <v>30</v>
      </c>
      <c r="J10893" t="s">
        <v>139</v>
      </c>
      <c r="K10893" t="s">
        <v>163</v>
      </c>
      <c r="L10893">
        <v>30</v>
      </c>
      <c r="M10893" t="s">
        <v>139</v>
      </c>
      <c r="N10893" t="s">
        <v>164</v>
      </c>
      <c r="O10893">
        <v>30</v>
      </c>
      <c r="P10893" t="s">
        <v>139</v>
      </c>
      <c r="Q10893" t="s">
        <v>165</v>
      </c>
      <c r="R10893">
        <v>10</v>
      </c>
      <c r="S10893" t="s">
        <v>139</v>
      </c>
      <c r="T10893" t="s">
        <v>166</v>
      </c>
      <c r="U10893">
        <v>20</v>
      </c>
      <c r="V10893" t="s">
        <v>139</v>
      </c>
      <c r="W10893" t="s">
        <v>167</v>
      </c>
      <c r="X10893">
        <v>20</v>
      </c>
      <c r="Y10893" t="s">
        <v>139</v>
      </c>
      <c r="Z10893" t="s">
        <v>168</v>
      </c>
      <c r="AA10893">
        <v>20</v>
      </c>
      <c r="AB10893" t="s">
        <v>139</v>
      </c>
      <c r="AC10893" t="s">
        <v>169</v>
      </c>
      <c r="AD10893">
        <v>20</v>
      </c>
      <c r="AE10893" t="s">
        <v>139</v>
      </c>
      <c r="AF10893" t="s">
        <v>170</v>
      </c>
      <c r="AG10893">
        <v>115200</v>
      </c>
      <c r="AH10893" t="s">
        <v>139</v>
      </c>
      <c r="AI10893" t="s">
        <v>171</v>
      </c>
      <c r="AJ10893">
        <v>12000</v>
      </c>
      <c r="AK10893" t="s">
        <v>139</v>
      </c>
      <c r="AL10893" t="s">
        <v>172</v>
      </c>
      <c r="AM10893">
        <v>30000</v>
      </c>
      <c r="AN10893" t="s">
        <v>139</v>
      </c>
    </row>
    <row r="10894" spans="1:40" x14ac:dyDescent="0.2">
      <c r="A10894" s="26">
        <v>41904.564983819444</v>
      </c>
      <c r="B10894" t="s">
        <v>130</v>
      </c>
      <c r="C10894" t="s">
        <v>546</v>
      </c>
      <c r="D10894" t="s">
        <v>8626</v>
      </c>
      <c r="E10894" t="s">
        <v>133</v>
      </c>
      <c r="F10894" t="s">
        <v>134</v>
      </c>
      <c r="G10894" t="s">
        <v>135</v>
      </c>
      <c r="H10894" t="s">
        <v>174</v>
      </c>
      <c r="I10894">
        <v>60</v>
      </c>
      <c r="J10894" t="s">
        <v>139</v>
      </c>
      <c r="K10894" t="s">
        <v>175</v>
      </c>
      <c r="L10894">
        <v>40</v>
      </c>
      <c r="M10894" t="s">
        <v>139</v>
      </c>
      <c r="N10894" t="s">
        <v>176</v>
      </c>
      <c r="O10894">
        <v>50</v>
      </c>
      <c r="P10894" t="s">
        <v>139</v>
      </c>
      <c r="Q10894" t="s">
        <v>177</v>
      </c>
      <c r="R10894">
        <v>40</v>
      </c>
      <c r="S10894" t="s">
        <v>139</v>
      </c>
      <c r="T10894" t="s">
        <v>178</v>
      </c>
      <c r="U10894">
        <v>60</v>
      </c>
      <c r="V10894" t="s">
        <v>139</v>
      </c>
      <c r="W10894" t="s">
        <v>179</v>
      </c>
      <c r="X10894">
        <v>50</v>
      </c>
      <c r="Y10894" t="s">
        <v>139</v>
      </c>
      <c r="Z10894" t="s">
        <v>180</v>
      </c>
      <c r="AA10894">
        <v>50</v>
      </c>
      <c r="AB10894" t="s">
        <v>139</v>
      </c>
      <c r="AC10894" t="s">
        <v>181</v>
      </c>
      <c r="AD10894">
        <v>35</v>
      </c>
      <c r="AE10894" t="s">
        <v>139</v>
      </c>
      <c r="AF10894" t="s">
        <v>182</v>
      </c>
      <c r="AG10894">
        <v>8</v>
      </c>
      <c r="AH10894" t="s">
        <v>139</v>
      </c>
      <c r="AI10894" t="s">
        <v>183</v>
      </c>
      <c r="AJ10894">
        <v>90</v>
      </c>
      <c r="AK10894" t="s">
        <v>139</v>
      </c>
      <c r="AL10894" t="s">
        <v>184</v>
      </c>
      <c r="AM10894">
        <v>1</v>
      </c>
      <c r="AN10894" t="s">
        <v>139</v>
      </c>
    </row>
    <row r="10895" spans="1:40" x14ac:dyDescent="0.2">
      <c r="A10895" s="26">
        <v>41904.564983819444</v>
      </c>
      <c r="B10895" t="s">
        <v>130</v>
      </c>
      <c r="C10895" t="s">
        <v>546</v>
      </c>
      <c r="D10895" t="s">
        <v>8627</v>
      </c>
      <c r="E10895" t="s">
        <v>133</v>
      </c>
      <c r="F10895" t="s">
        <v>134</v>
      </c>
      <c r="G10895" t="s">
        <v>135</v>
      </c>
      <c r="H10895" t="s">
        <v>186</v>
      </c>
      <c r="I10895">
        <v>33</v>
      </c>
      <c r="J10895" t="s">
        <v>139</v>
      </c>
      <c r="K10895" t="s">
        <v>187</v>
      </c>
      <c r="L10895">
        <v>33</v>
      </c>
      <c r="M10895" t="s">
        <v>139</v>
      </c>
      <c r="N10895" t="s">
        <v>188</v>
      </c>
      <c r="O10895">
        <v>34</v>
      </c>
      <c r="P10895" t="s">
        <v>139</v>
      </c>
      <c r="Q10895" t="s">
        <v>166</v>
      </c>
      <c r="R10895">
        <v>20</v>
      </c>
      <c r="S10895" t="s">
        <v>139</v>
      </c>
      <c r="T10895" t="s">
        <v>167</v>
      </c>
      <c r="U10895">
        <v>20</v>
      </c>
      <c r="V10895" t="s">
        <v>139</v>
      </c>
      <c r="W10895" t="s">
        <v>168</v>
      </c>
      <c r="X10895">
        <v>20</v>
      </c>
      <c r="Y10895" t="s">
        <v>139</v>
      </c>
      <c r="Z10895" t="s">
        <v>189</v>
      </c>
      <c r="AA10895">
        <v>20</v>
      </c>
      <c r="AB10895" t="s">
        <v>139</v>
      </c>
      <c r="AC10895" t="s">
        <v>190</v>
      </c>
      <c r="AD10895">
        <v>20</v>
      </c>
      <c r="AE10895" t="s">
        <v>139</v>
      </c>
      <c r="AF10895" t="s">
        <v>191</v>
      </c>
      <c r="AG10895">
        <v>20</v>
      </c>
      <c r="AH10895" t="s">
        <v>139</v>
      </c>
      <c r="AI10895" t="s">
        <v>170</v>
      </c>
      <c r="AJ10895">
        <v>115200</v>
      </c>
      <c r="AK10895" t="s">
        <v>139</v>
      </c>
      <c r="AL10895" t="s">
        <v>171</v>
      </c>
      <c r="AM10895">
        <v>12000</v>
      </c>
      <c r="AN10895" t="s">
        <v>139</v>
      </c>
    </row>
    <row r="10896" spans="1:40" x14ac:dyDescent="0.2">
      <c r="A10896" s="26">
        <v>41904.564983819444</v>
      </c>
      <c r="B10896" t="s">
        <v>130</v>
      </c>
      <c r="C10896" t="s">
        <v>546</v>
      </c>
      <c r="D10896" t="s">
        <v>8628</v>
      </c>
      <c r="E10896" t="s">
        <v>133</v>
      </c>
      <c r="F10896" t="s">
        <v>134</v>
      </c>
      <c r="G10896" t="s">
        <v>135</v>
      </c>
      <c r="H10896" t="s">
        <v>142</v>
      </c>
      <c r="I10896">
        <v>49</v>
      </c>
      <c r="J10896" t="s">
        <v>139</v>
      </c>
      <c r="K10896" t="s">
        <v>143</v>
      </c>
      <c r="L10896">
        <v>130</v>
      </c>
      <c r="M10896" t="s">
        <v>139</v>
      </c>
      <c r="N10896" t="s">
        <v>144</v>
      </c>
      <c r="O10896">
        <v>180</v>
      </c>
      <c r="P10896" t="s">
        <v>139</v>
      </c>
      <c r="Q10896" t="s">
        <v>145</v>
      </c>
      <c r="R10896">
        <v>140</v>
      </c>
      <c r="S10896" t="s">
        <v>139</v>
      </c>
      <c r="T10896" t="s">
        <v>146</v>
      </c>
      <c r="U10896">
        <v>80</v>
      </c>
      <c r="V10896" t="s">
        <v>139</v>
      </c>
      <c r="W10896" t="s">
        <v>147</v>
      </c>
      <c r="X10896">
        <v>101</v>
      </c>
      <c r="Y10896" t="s">
        <v>139</v>
      </c>
      <c r="Z10896" t="s">
        <v>148</v>
      </c>
      <c r="AA10896">
        <v>190</v>
      </c>
      <c r="AB10896" t="s">
        <v>139</v>
      </c>
      <c r="AC10896" t="s">
        <v>149</v>
      </c>
      <c r="AD10896">
        <v>20</v>
      </c>
      <c r="AE10896" t="s">
        <v>139</v>
      </c>
    </row>
    <row r="10897" spans="1:40" x14ac:dyDescent="0.2">
      <c r="A10897" s="26">
        <v>41904.564983819444</v>
      </c>
      <c r="B10897" t="s">
        <v>130</v>
      </c>
      <c r="C10897" t="s">
        <v>546</v>
      </c>
      <c r="D10897" t="s">
        <v>8629</v>
      </c>
    </row>
    <row r="10898" spans="1:40" x14ac:dyDescent="0.2">
      <c r="A10898" s="26">
        <v>41904.564983819444</v>
      </c>
      <c r="B10898" t="s">
        <v>130</v>
      </c>
      <c r="C10898" t="s">
        <v>546</v>
      </c>
      <c r="D10898" t="s">
        <v>8630</v>
      </c>
      <c r="E10898" t="s">
        <v>133</v>
      </c>
      <c r="F10898" t="s">
        <v>134</v>
      </c>
      <c r="G10898" t="s">
        <v>135</v>
      </c>
      <c r="H10898" t="s">
        <v>152</v>
      </c>
      <c r="I10898">
        <v>50</v>
      </c>
      <c r="J10898" t="s">
        <v>139</v>
      </c>
      <c r="K10898" t="s">
        <v>153</v>
      </c>
      <c r="L10898">
        <v>50</v>
      </c>
      <c r="M10898" t="s">
        <v>139</v>
      </c>
      <c r="N10898" t="s">
        <v>154</v>
      </c>
      <c r="O10898">
        <v>50</v>
      </c>
      <c r="P10898" t="s">
        <v>139</v>
      </c>
    </row>
    <row r="10899" spans="1:40" x14ac:dyDescent="0.2">
      <c r="A10899" s="26">
        <v>41904.564983819444</v>
      </c>
      <c r="B10899" t="s">
        <v>130</v>
      </c>
      <c r="C10899" t="s">
        <v>546</v>
      </c>
      <c r="D10899" t="s">
        <v>8631</v>
      </c>
      <c r="E10899" t="s">
        <v>133</v>
      </c>
      <c r="F10899" t="s">
        <v>134</v>
      </c>
      <c r="G10899" t="s">
        <v>135</v>
      </c>
      <c r="H10899" t="s">
        <v>156</v>
      </c>
      <c r="I10899">
        <v>35</v>
      </c>
      <c r="J10899" t="s">
        <v>139</v>
      </c>
      <c r="K10899" t="s">
        <v>157</v>
      </c>
      <c r="L10899">
        <v>5</v>
      </c>
      <c r="M10899" t="s">
        <v>139</v>
      </c>
      <c r="N10899" t="s">
        <v>158</v>
      </c>
      <c r="O10899">
        <v>60</v>
      </c>
      <c r="P10899" t="s">
        <v>139</v>
      </c>
    </row>
    <row r="10900" spans="1:40" x14ac:dyDescent="0.2">
      <c r="A10900" s="26">
        <v>41904.564983819444</v>
      </c>
      <c r="B10900" t="s">
        <v>130</v>
      </c>
      <c r="C10900" t="s">
        <v>546</v>
      </c>
      <c r="D10900" t="s">
        <v>8632</v>
      </c>
      <c r="E10900" t="s">
        <v>133</v>
      </c>
      <c r="F10900" t="s">
        <v>134</v>
      </c>
      <c r="G10900" t="s">
        <v>135</v>
      </c>
      <c r="H10900" t="s">
        <v>160</v>
      </c>
      <c r="I10900">
        <v>1</v>
      </c>
      <c r="J10900" t="s">
        <v>139</v>
      </c>
    </row>
    <row r="10901" spans="1:40" x14ac:dyDescent="0.2">
      <c r="A10901" s="26">
        <v>41904.564983819444</v>
      </c>
      <c r="B10901" t="s">
        <v>130</v>
      </c>
      <c r="C10901" t="s">
        <v>546</v>
      </c>
      <c r="D10901" t="s">
        <v>8633</v>
      </c>
      <c r="E10901" t="s">
        <v>133</v>
      </c>
      <c r="F10901" t="s">
        <v>134</v>
      </c>
      <c r="G10901" t="s">
        <v>135</v>
      </c>
      <c r="H10901" t="s">
        <v>162</v>
      </c>
      <c r="I10901">
        <v>30</v>
      </c>
      <c r="J10901" t="s">
        <v>139</v>
      </c>
      <c r="K10901" t="s">
        <v>163</v>
      </c>
      <c r="L10901">
        <v>30</v>
      </c>
      <c r="M10901" t="s">
        <v>139</v>
      </c>
      <c r="N10901" t="s">
        <v>164</v>
      </c>
      <c r="O10901">
        <v>30</v>
      </c>
      <c r="P10901" t="s">
        <v>139</v>
      </c>
      <c r="Q10901" t="s">
        <v>165</v>
      </c>
      <c r="R10901">
        <v>10</v>
      </c>
      <c r="S10901" t="s">
        <v>139</v>
      </c>
      <c r="T10901" t="s">
        <v>166</v>
      </c>
      <c r="U10901">
        <v>20</v>
      </c>
      <c r="V10901" t="s">
        <v>139</v>
      </c>
      <c r="W10901" t="s">
        <v>167</v>
      </c>
      <c r="X10901">
        <v>20</v>
      </c>
      <c r="Y10901" t="s">
        <v>139</v>
      </c>
      <c r="Z10901" t="s">
        <v>168</v>
      </c>
      <c r="AA10901">
        <v>20</v>
      </c>
      <c r="AB10901" t="s">
        <v>139</v>
      </c>
      <c r="AC10901" t="s">
        <v>169</v>
      </c>
      <c r="AD10901">
        <v>20</v>
      </c>
      <c r="AE10901" t="s">
        <v>139</v>
      </c>
      <c r="AF10901" t="s">
        <v>170</v>
      </c>
      <c r="AG10901">
        <v>115200</v>
      </c>
      <c r="AH10901" t="s">
        <v>139</v>
      </c>
      <c r="AI10901" t="s">
        <v>171</v>
      </c>
      <c r="AJ10901">
        <v>12000</v>
      </c>
      <c r="AK10901" t="s">
        <v>139</v>
      </c>
      <c r="AL10901" t="s">
        <v>172</v>
      </c>
      <c r="AM10901">
        <v>30000</v>
      </c>
      <c r="AN10901" t="s">
        <v>139</v>
      </c>
    </row>
    <row r="10902" spans="1:40" x14ac:dyDescent="0.2">
      <c r="A10902" s="26">
        <v>41904.564983819444</v>
      </c>
      <c r="B10902" t="s">
        <v>130</v>
      </c>
      <c r="C10902" t="s">
        <v>546</v>
      </c>
      <c r="D10902" t="s">
        <v>8634</v>
      </c>
      <c r="E10902" t="s">
        <v>133</v>
      </c>
      <c r="F10902" t="s">
        <v>134</v>
      </c>
      <c r="G10902" t="s">
        <v>135</v>
      </c>
      <c r="H10902" t="s">
        <v>174</v>
      </c>
      <c r="I10902">
        <v>60</v>
      </c>
      <c r="J10902" t="s">
        <v>139</v>
      </c>
      <c r="K10902" t="s">
        <v>175</v>
      </c>
      <c r="L10902">
        <v>40</v>
      </c>
      <c r="M10902" t="s">
        <v>139</v>
      </c>
      <c r="N10902" t="s">
        <v>176</v>
      </c>
      <c r="O10902">
        <v>50</v>
      </c>
      <c r="P10902" t="s">
        <v>139</v>
      </c>
      <c r="Q10902" t="s">
        <v>177</v>
      </c>
      <c r="R10902">
        <v>40</v>
      </c>
      <c r="S10902" t="s">
        <v>139</v>
      </c>
      <c r="T10902" t="s">
        <v>178</v>
      </c>
      <c r="U10902">
        <v>60</v>
      </c>
      <c r="V10902" t="s">
        <v>139</v>
      </c>
      <c r="W10902" t="s">
        <v>179</v>
      </c>
      <c r="X10902">
        <v>50</v>
      </c>
      <c r="Y10902" t="s">
        <v>139</v>
      </c>
      <c r="Z10902" t="s">
        <v>180</v>
      </c>
      <c r="AA10902">
        <v>50</v>
      </c>
      <c r="AB10902" t="s">
        <v>139</v>
      </c>
      <c r="AC10902" t="s">
        <v>181</v>
      </c>
      <c r="AD10902">
        <v>35</v>
      </c>
      <c r="AE10902" t="s">
        <v>139</v>
      </c>
      <c r="AF10902" t="s">
        <v>182</v>
      </c>
      <c r="AG10902">
        <v>8</v>
      </c>
      <c r="AH10902" t="s">
        <v>139</v>
      </c>
      <c r="AI10902" t="s">
        <v>183</v>
      </c>
      <c r="AJ10902">
        <v>90</v>
      </c>
      <c r="AK10902" t="s">
        <v>139</v>
      </c>
      <c r="AL10902" t="s">
        <v>184</v>
      </c>
      <c r="AM10902">
        <v>1</v>
      </c>
      <c r="AN10902" t="s">
        <v>139</v>
      </c>
    </row>
    <row r="10903" spans="1:40" x14ac:dyDescent="0.2">
      <c r="A10903" s="26">
        <v>41904.564983819444</v>
      </c>
      <c r="B10903" t="s">
        <v>130</v>
      </c>
      <c r="C10903" t="s">
        <v>546</v>
      </c>
      <c r="D10903" t="s">
        <v>8635</v>
      </c>
      <c r="E10903" t="s">
        <v>133</v>
      </c>
      <c r="F10903" t="s">
        <v>134</v>
      </c>
      <c r="G10903" t="s">
        <v>135</v>
      </c>
      <c r="H10903" t="s">
        <v>186</v>
      </c>
      <c r="I10903">
        <v>33</v>
      </c>
      <c r="J10903" t="s">
        <v>139</v>
      </c>
      <c r="K10903" t="s">
        <v>187</v>
      </c>
      <c r="L10903">
        <v>33</v>
      </c>
      <c r="M10903" t="s">
        <v>139</v>
      </c>
      <c r="N10903" t="s">
        <v>188</v>
      </c>
      <c r="O10903">
        <v>34</v>
      </c>
      <c r="P10903" t="s">
        <v>139</v>
      </c>
      <c r="Q10903" t="s">
        <v>166</v>
      </c>
      <c r="R10903">
        <v>20</v>
      </c>
      <c r="S10903" t="s">
        <v>139</v>
      </c>
      <c r="T10903" t="s">
        <v>167</v>
      </c>
      <c r="U10903">
        <v>20</v>
      </c>
      <c r="V10903" t="s">
        <v>139</v>
      </c>
      <c r="W10903" t="s">
        <v>168</v>
      </c>
      <c r="X10903">
        <v>20</v>
      </c>
      <c r="Y10903" t="s">
        <v>139</v>
      </c>
      <c r="Z10903" t="s">
        <v>189</v>
      </c>
      <c r="AA10903">
        <v>20</v>
      </c>
      <c r="AB10903" t="s">
        <v>139</v>
      </c>
      <c r="AC10903" t="s">
        <v>190</v>
      </c>
      <c r="AD10903">
        <v>20</v>
      </c>
      <c r="AE10903" t="s">
        <v>139</v>
      </c>
      <c r="AF10903" t="s">
        <v>191</v>
      </c>
      <c r="AG10903">
        <v>20</v>
      </c>
      <c r="AH10903" t="s">
        <v>139</v>
      </c>
      <c r="AI10903" t="s">
        <v>170</v>
      </c>
      <c r="AJ10903">
        <v>115200</v>
      </c>
      <c r="AK10903" t="s">
        <v>139</v>
      </c>
      <c r="AL10903" t="s">
        <v>171</v>
      </c>
      <c r="AM10903">
        <v>12000</v>
      </c>
      <c r="AN10903" t="s">
        <v>139</v>
      </c>
    </row>
    <row r="10904" spans="1:40" x14ac:dyDescent="0.2">
      <c r="A10904" s="26">
        <v>41904.564983819444</v>
      </c>
      <c r="B10904" t="s">
        <v>130</v>
      </c>
      <c r="C10904" t="s">
        <v>546</v>
      </c>
      <c r="D10904" t="s">
        <v>8636</v>
      </c>
      <c r="E10904" t="s">
        <v>133</v>
      </c>
      <c r="F10904" t="s">
        <v>134</v>
      </c>
      <c r="G10904" t="s">
        <v>135</v>
      </c>
      <c r="H10904" t="s">
        <v>142</v>
      </c>
      <c r="I10904">
        <v>49</v>
      </c>
      <c r="J10904" t="s">
        <v>139</v>
      </c>
      <c r="K10904" t="s">
        <v>143</v>
      </c>
      <c r="L10904">
        <v>130</v>
      </c>
      <c r="M10904" t="s">
        <v>139</v>
      </c>
      <c r="N10904" t="s">
        <v>144</v>
      </c>
      <c r="O10904">
        <v>180</v>
      </c>
      <c r="P10904" t="s">
        <v>139</v>
      </c>
      <c r="Q10904" t="s">
        <v>145</v>
      </c>
      <c r="R10904">
        <v>140</v>
      </c>
      <c r="S10904" t="s">
        <v>139</v>
      </c>
      <c r="T10904" t="s">
        <v>146</v>
      </c>
      <c r="U10904">
        <v>80</v>
      </c>
      <c r="V10904" t="s">
        <v>139</v>
      </c>
      <c r="W10904" t="s">
        <v>147</v>
      </c>
      <c r="X10904">
        <v>101</v>
      </c>
      <c r="Y10904" t="s">
        <v>139</v>
      </c>
      <c r="Z10904" t="s">
        <v>148</v>
      </c>
      <c r="AA10904">
        <v>190</v>
      </c>
      <c r="AB10904" t="s">
        <v>139</v>
      </c>
      <c r="AC10904" t="s">
        <v>149</v>
      </c>
      <c r="AD10904">
        <v>20</v>
      </c>
      <c r="AE10904" t="s">
        <v>139</v>
      </c>
    </row>
    <row r="10905" spans="1:40" x14ac:dyDescent="0.2">
      <c r="A10905" s="26">
        <v>41904.564983819444</v>
      </c>
      <c r="B10905" t="s">
        <v>130</v>
      </c>
      <c r="C10905" t="s">
        <v>546</v>
      </c>
      <c r="D10905" t="s">
        <v>8637</v>
      </c>
    </row>
    <row r="10906" spans="1:40" x14ac:dyDescent="0.2">
      <c r="A10906" s="26">
        <v>41904.564983819444</v>
      </c>
      <c r="B10906" t="s">
        <v>130</v>
      </c>
      <c r="C10906" t="s">
        <v>546</v>
      </c>
      <c r="D10906" t="s">
        <v>8638</v>
      </c>
      <c r="E10906" t="s">
        <v>133</v>
      </c>
      <c r="F10906" t="s">
        <v>134</v>
      </c>
      <c r="G10906" t="s">
        <v>135</v>
      </c>
      <c r="H10906" t="s">
        <v>152</v>
      </c>
      <c r="I10906">
        <v>50</v>
      </c>
      <c r="J10906" t="s">
        <v>139</v>
      </c>
      <c r="K10906" t="s">
        <v>153</v>
      </c>
      <c r="L10906">
        <v>50</v>
      </c>
      <c r="M10906" t="s">
        <v>139</v>
      </c>
      <c r="N10906" t="s">
        <v>154</v>
      </c>
      <c r="O10906">
        <v>50</v>
      </c>
      <c r="P10906" t="s">
        <v>139</v>
      </c>
    </row>
    <row r="10907" spans="1:40" x14ac:dyDescent="0.2">
      <c r="A10907" s="26">
        <v>41904.564983819444</v>
      </c>
      <c r="B10907" t="s">
        <v>130</v>
      </c>
      <c r="C10907" t="s">
        <v>546</v>
      </c>
      <c r="D10907" t="s">
        <v>8639</v>
      </c>
      <c r="E10907" t="s">
        <v>133</v>
      </c>
      <c r="F10907" t="s">
        <v>134</v>
      </c>
      <c r="G10907" t="s">
        <v>135</v>
      </c>
      <c r="H10907" t="s">
        <v>156</v>
      </c>
      <c r="I10907">
        <v>35</v>
      </c>
      <c r="J10907" t="s">
        <v>139</v>
      </c>
      <c r="K10907" t="s">
        <v>157</v>
      </c>
      <c r="L10907">
        <v>5</v>
      </c>
      <c r="M10907" t="s">
        <v>139</v>
      </c>
      <c r="N10907" t="s">
        <v>158</v>
      </c>
      <c r="O10907">
        <v>60</v>
      </c>
      <c r="P10907" t="s">
        <v>139</v>
      </c>
    </row>
    <row r="10908" spans="1:40" x14ac:dyDescent="0.2">
      <c r="A10908" s="26">
        <v>41904.564983819444</v>
      </c>
      <c r="B10908" t="s">
        <v>130</v>
      </c>
      <c r="C10908" t="s">
        <v>546</v>
      </c>
      <c r="D10908" t="s">
        <v>8640</v>
      </c>
      <c r="E10908" t="s">
        <v>133</v>
      </c>
      <c r="F10908" t="s">
        <v>134</v>
      </c>
      <c r="G10908" t="s">
        <v>135</v>
      </c>
      <c r="H10908" t="s">
        <v>160</v>
      </c>
      <c r="I10908">
        <v>1</v>
      </c>
      <c r="J10908" t="s">
        <v>139</v>
      </c>
    </row>
    <row r="10909" spans="1:40" x14ac:dyDescent="0.2">
      <c r="A10909" s="26">
        <v>41904.564983819444</v>
      </c>
      <c r="B10909" t="s">
        <v>130</v>
      </c>
      <c r="C10909" t="s">
        <v>546</v>
      </c>
      <c r="D10909" t="s">
        <v>8641</v>
      </c>
      <c r="E10909" t="s">
        <v>133</v>
      </c>
      <c r="F10909" t="s">
        <v>134</v>
      </c>
      <c r="G10909" t="s">
        <v>135</v>
      </c>
      <c r="H10909" t="s">
        <v>162</v>
      </c>
      <c r="I10909">
        <v>30</v>
      </c>
      <c r="J10909" t="s">
        <v>139</v>
      </c>
      <c r="K10909" t="s">
        <v>163</v>
      </c>
      <c r="L10909">
        <v>30</v>
      </c>
      <c r="M10909" t="s">
        <v>139</v>
      </c>
      <c r="N10909" t="s">
        <v>164</v>
      </c>
      <c r="O10909">
        <v>30</v>
      </c>
      <c r="P10909" t="s">
        <v>139</v>
      </c>
      <c r="Q10909" t="s">
        <v>165</v>
      </c>
      <c r="R10909">
        <v>10</v>
      </c>
      <c r="S10909" t="s">
        <v>139</v>
      </c>
      <c r="T10909" t="s">
        <v>166</v>
      </c>
      <c r="U10909">
        <v>20</v>
      </c>
      <c r="V10909" t="s">
        <v>139</v>
      </c>
      <c r="W10909" t="s">
        <v>167</v>
      </c>
      <c r="X10909">
        <v>20</v>
      </c>
      <c r="Y10909" t="s">
        <v>139</v>
      </c>
      <c r="Z10909" t="s">
        <v>168</v>
      </c>
      <c r="AA10909">
        <v>20</v>
      </c>
      <c r="AB10909" t="s">
        <v>139</v>
      </c>
      <c r="AC10909" t="s">
        <v>169</v>
      </c>
      <c r="AD10909">
        <v>20</v>
      </c>
      <c r="AE10909" t="s">
        <v>139</v>
      </c>
      <c r="AF10909" t="s">
        <v>170</v>
      </c>
      <c r="AG10909">
        <v>115200</v>
      </c>
      <c r="AH10909" t="s">
        <v>139</v>
      </c>
      <c r="AI10909" t="s">
        <v>171</v>
      </c>
      <c r="AJ10909">
        <v>12000</v>
      </c>
      <c r="AK10909" t="s">
        <v>139</v>
      </c>
      <c r="AL10909" t="s">
        <v>172</v>
      </c>
      <c r="AM10909">
        <v>30000</v>
      </c>
      <c r="AN10909" t="s">
        <v>139</v>
      </c>
    </row>
    <row r="10910" spans="1:40" x14ac:dyDescent="0.2">
      <c r="A10910" s="26">
        <v>41904.564983819444</v>
      </c>
      <c r="B10910" t="s">
        <v>130</v>
      </c>
      <c r="C10910" t="s">
        <v>546</v>
      </c>
      <c r="D10910" t="s">
        <v>8642</v>
      </c>
      <c r="E10910" t="s">
        <v>133</v>
      </c>
      <c r="F10910" t="s">
        <v>134</v>
      </c>
      <c r="G10910" t="s">
        <v>135</v>
      </c>
      <c r="H10910" t="s">
        <v>174</v>
      </c>
      <c r="I10910">
        <v>60</v>
      </c>
      <c r="J10910" t="s">
        <v>139</v>
      </c>
      <c r="K10910" t="s">
        <v>175</v>
      </c>
      <c r="L10910">
        <v>40</v>
      </c>
      <c r="M10910" t="s">
        <v>139</v>
      </c>
      <c r="N10910" t="s">
        <v>176</v>
      </c>
      <c r="O10910">
        <v>50</v>
      </c>
      <c r="P10910" t="s">
        <v>139</v>
      </c>
      <c r="Q10910" t="s">
        <v>177</v>
      </c>
      <c r="R10910">
        <v>40</v>
      </c>
      <c r="S10910" t="s">
        <v>139</v>
      </c>
      <c r="T10910" t="s">
        <v>178</v>
      </c>
      <c r="U10910">
        <v>60</v>
      </c>
      <c r="V10910" t="s">
        <v>139</v>
      </c>
      <c r="W10910" t="s">
        <v>179</v>
      </c>
      <c r="X10910">
        <v>50</v>
      </c>
      <c r="Y10910" t="s">
        <v>139</v>
      </c>
      <c r="Z10910" t="s">
        <v>180</v>
      </c>
      <c r="AA10910">
        <v>50</v>
      </c>
      <c r="AB10910" t="s">
        <v>139</v>
      </c>
      <c r="AC10910" t="s">
        <v>181</v>
      </c>
      <c r="AD10910">
        <v>35</v>
      </c>
      <c r="AE10910" t="s">
        <v>139</v>
      </c>
      <c r="AF10910" t="s">
        <v>182</v>
      </c>
      <c r="AG10910">
        <v>8</v>
      </c>
      <c r="AH10910" t="s">
        <v>139</v>
      </c>
      <c r="AI10910" t="s">
        <v>183</v>
      </c>
      <c r="AJ10910">
        <v>90</v>
      </c>
      <c r="AK10910" t="s">
        <v>139</v>
      </c>
      <c r="AL10910" t="s">
        <v>184</v>
      </c>
      <c r="AM10910">
        <v>1</v>
      </c>
      <c r="AN10910" t="s">
        <v>139</v>
      </c>
    </row>
    <row r="10911" spans="1:40" x14ac:dyDescent="0.2">
      <c r="A10911" s="26">
        <v>41904.564983819444</v>
      </c>
      <c r="B10911" t="s">
        <v>130</v>
      </c>
      <c r="C10911" t="s">
        <v>546</v>
      </c>
      <c r="D10911" t="s">
        <v>8643</v>
      </c>
      <c r="E10911" t="s">
        <v>133</v>
      </c>
      <c r="F10911" t="s">
        <v>134</v>
      </c>
      <c r="G10911" t="s">
        <v>135</v>
      </c>
      <c r="H10911" t="s">
        <v>186</v>
      </c>
      <c r="I10911">
        <v>33</v>
      </c>
      <c r="J10911" t="s">
        <v>139</v>
      </c>
      <c r="K10911" t="s">
        <v>187</v>
      </c>
      <c r="L10911">
        <v>33</v>
      </c>
      <c r="M10911" t="s">
        <v>139</v>
      </c>
      <c r="N10911" t="s">
        <v>188</v>
      </c>
      <c r="O10911">
        <v>34</v>
      </c>
      <c r="P10911" t="s">
        <v>139</v>
      </c>
      <c r="Q10911" t="s">
        <v>166</v>
      </c>
      <c r="R10911">
        <v>20</v>
      </c>
      <c r="S10911" t="s">
        <v>139</v>
      </c>
      <c r="T10911" t="s">
        <v>167</v>
      </c>
      <c r="U10911">
        <v>20</v>
      </c>
      <c r="V10911" t="s">
        <v>139</v>
      </c>
      <c r="W10911" t="s">
        <v>168</v>
      </c>
      <c r="X10911">
        <v>20</v>
      </c>
      <c r="Y10911" t="s">
        <v>139</v>
      </c>
      <c r="Z10911" t="s">
        <v>189</v>
      </c>
      <c r="AA10911">
        <v>20</v>
      </c>
      <c r="AB10911" t="s">
        <v>139</v>
      </c>
      <c r="AC10911" t="s">
        <v>190</v>
      </c>
      <c r="AD10911">
        <v>20</v>
      </c>
      <c r="AE10911" t="s">
        <v>139</v>
      </c>
      <c r="AF10911" t="s">
        <v>191</v>
      </c>
      <c r="AG10911">
        <v>20</v>
      </c>
      <c r="AH10911" t="s">
        <v>139</v>
      </c>
      <c r="AI10911" t="s">
        <v>170</v>
      </c>
      <c r="AJ10911">
        <v>115200</v>
      </c>
      <c r="AK10911" t="s">
        <v>139</v>
      </c>
      <c r="AL10911" t="s">
        <v>171</v>
      </c>
      <c r="AM10911">
        <v>12000</v>
      </c>
      <c r="AN10911" t="s">
        <v>139</v>
      </c>
    </row>
    <row r="10912" spans="1:40" x14ac:dyDescent="0.2">
      <c r="A10912" s="26">
        <v>41904.564983819444</v>
      </c>
      <c r="B10912" t="s">
        <v>130</v>
      </c>
      <c r="C10912" t="s">
        <v>546</v>
      </c>
      <c r="D10912" t="s">
        <v>8644</v>
      </c>
      <c r="E10912" t="s">
        <v>133</v>
      </c>
      <c r="F10912" t="s">
        <v>134</v>
      </c>
      <c r="G10912" t="s">
        <v>135</v>
      </c>
      <c r="H10912" t="s">
        <v>142</v>
      </c>
      <c r="I10912">
        <v>49</v>
      </c>
      <c r="J10912" t="s">
        <v>139</v>
      </c>
      <c r="K10912" t="s">
        <v>143</v>
      </c>
      <c r="L10912">
        <v>130</v>
      </c>
      <c r="M10912" t="s">
        <v>139</v>
      </c>
      <c r="N10912" t="s">
        <v>144</v>
      </c>
      <c r="O10912">
        <v>180</v>
      </c>
      <c r="P10912" t="s">
        <v>139</v>
      </c>
      <c r="Q10912" t="s">
        <v>145</v>
      </c>
      <c r="R10912">
        <v>140</v>
      </c>
      <c r="S10912" t="s">
        <v>139</v>
      </c>
      <c r="T10912" t="s">
        <v>146</v>
      </c>
      <c r="U10912">
        <v>80</v>
      </c>
      <c r="V10912" t="s">
        <v>139</v>
      </c>
      <c r="W10912" t="s">
        <v>147</v>
      </c>
      <c r="X10912">
        <v>101</v>
      </c>
      <c r="Y10912" t="s">
        <v>139</v>
      </c>
      <c r="Z10912" t="s">
        <v>148</v>
      </c>
      <c r="AA10912">
        <v>190</v>
      </c>
      <c r="AB10912" t="s">
        <v>139</v>
      </c>
      <c r="AC10912" t="s">
        <v>149</v>
      </c>
      <c r="AD10912">
        <v>20</v>
      </c>
      <c r="AE10912" t="s">
        <v>139</v>
      </c>
    </row>
    <row r="10913" spans="1:40" x14ac:dyDescent="0.2">
      <c r="A10913" s="26">
        <v>41904.564983819444</v>
      </c>
      <c r="B10913" t="s">
        <v>130</v>
      </c>
      <c r="C10913" t="s">
        <v>546</v>
      </c>
      <c r="D10913" t="s">
        <v>8645</v>
      </c>
    </row>
    <row r="10914" spans="1:40" x14ac:dyDescent="0.2">
      <c r="A10914" s="26">
        <v>41904.564983819444</v>
      </c>
      <c r="B10914" t="s">
        <v>130</v>
      </c>
      <c r="C10914" t="s">
        <v>546</v>
      </c>
      <c r="D10914" t="s">
        <v>8646</v>
      </c>
      <c r="E10914" t="s">
        <v>133</v>
      </c>
      <c r="F10914" t="s">
        <v>134</v>
      </c>
      <c r="G10914" t="s">
        <v>135</v>
      </c>
      <c r="H10914" t="s">
        <v>152</v>
      </c>
      <c r="I10914">
        <v>50</v>
      </c>
      <c r="J10914" t="s">
        <v>139</v>
      </c>
      <c r="K10914" t="s">
        <v>153</v>
      </c>
      <c r="L10914">
        <v>50</v>
      </c>
      <c r="M10914" t="s">
        <v>139</v>
      </c>
      <c r="N10914" t="s">
        <v>154</v>
      </c>
      <c r="O10914">
        <v>50</v>
      </c>
      <c r="P10914" t="s">
        <v>139</v>
      </c>
    </row>
    <row r="10915" spans="1:40" x14ac:dyDescent="0.2">
      <c r="A10915" s="26">
        <v>41904.564983819444</v>
      </c>
      <c r="B10915" t="s">
        <v>130</v>
      </c>
      <c r="C10915" t="s">
        <v>546</v>
      </c>
      <c r="D10915" t="s">
        <v>8647</v>
      </c>
      <c r="E10915" t="s">
        <v>133</v>
      </c>
      <c r="F10915" t="s">
        <v>134</v>
      </c>
      <c r="G10915" t="s">
        <v>135</v>
      </c>
      <c r="H10915" t="s">
        <v>156</v>
      </c>
      <c r="I10915">
        <v>35</v>
      </c>
      <c r="J10915" t="s">
        <v>139</v>
      </c>
      <c r="K10915" t="s">
        <v>157</v>
      </c>
      <c r="L10915">
        <v>5</v>
      </c>
      <c r="M10915" t="s">
        <v>139</v>
      </c>
      <c r="N10915" t="s">
        <v>158</v>
      </c>
      <c r="O10915">
        <v>60</v>
      </c>
      <c r="P10915" t="s">
        <v>139</v>
      </c>
    </row>
    <row r="10916" spans="1:40" x14ac:dyDescent="0.2">
      <c r="A10916" s="26">
        <v>41904.564983819444</v>
      </c>
      <c r="B10916" t="s">
        <v>130</v>
      </c>
      <c r="C10916" t="s">
        <v>546</v>
      </c>
      <c r="D10916" t="s">
        <v>8648</v>
      </c>
      <c r="E10916" t="s">
        <v>133</v>
      </c>
      <c r="F10916" t="s">
        <v>134</v>
      </c>
      <c r="G10916" t="s">
        <v>135</v>
      </c>
      <c r="H10916" t="s">
        <v>160</v>
      </c>
      <c r="I10916">
        <v>1</v>
      </c>
      <c r="J10916" t="s">
        <v>139</v>
      </c>
    </row>
    <row r="10917" spans="1:40" x14ac:dyDescent="0.2">
      <c r="A10917" s="26">
        <v>41904.564983819444</v>
      </c>
      <c r="B10917" t="s">
        <v>130</v>
      </c>
      <c r="C10917" t="s">
        <v>546</v>
      </c>
      <c r="D10917" t="s">
        <v>8649</v>
      </c>
      <c r="E10917" t="s">
        <v>133</v>
      </c>
      <c r="F10917" t="s">
        <v>134</v>
      </c>
      <c r="G10917" t="s">
        <v>135</v>
      </c>
      <c r="H10917" t="s">
        <v>162</v>
      </c>
      <c r="I10917">
        <v>30</v>
      </c>
      <c r="J10917" t="s">
        <v>139</v>
      </c>
      <c r="K10917" t="s">
        <v>163</v>
      </c>
      <c r="L10917">
        <v>30</v>
      </c>
      <c r="M10917" t="s">
        <v>139</v>
      </c>
      <c r="N10917" t="s">
        <v>164</v>
      </c>
      <c r="O10917">
        <v>30</v>
      </c>
      <c r="P10917" t="s">
        <v>139</v>
      </c>
      <c r="Q10917" t="s">
        <v>165</v>
      </c>
      <c r="R10917">
        <v>10</v>
      </c>
      <c r="S10917" t="s">
        <v>139</v>
      </c>
      <c r="T10917" t="s">
        <v>166</v>
      </c>
      <c r="U10917">
        <v>20</v>
      </c>
      <c r="V10917" t="s">
        <v>139</v>
      </c>
      <c r="W10917" t="s">
        <v>167</v>
      </c>
      <c r="X10917">
        <v>20</v>
      </c>
      <c r="Y10917" t="s">
        <v>139</v>
      </c>
      <c r="Z10917" t="s">
        <v>168</v>
      </c>
      <c r="AA10917">
        <v>20</v>
      </c>
      <c r="AB10917" t="s">
        <v>139</v>
      </c>
      <c r="AC10917" t="s">
        <v>169</v>
      </c>
      <c r="AD10917">
        <v>20</v>
      </c>
      <c r="AE10917" t="s">
        <v>139</v>
      </c>
      <c r="AF10917" t="s">
        <v>170</v>
      </c>
      <c r="AG10917">
        <v>115200</v>
      </c>
      <c r="AH10917" t="s">
        <v>139</v>
      </c>
      <c r="AI10917" t="s">
        <v>171</v>
      </c>
      <c r="AJ10917">
        <v>12000</v>
      </c>
      <c r="AK10917" t="s">
        <v>139</v>
      </c>
      <c r="AL10917" t="s">
        <v>172</v>
      </c>
      <c r="AM10917">
        <v>30000</v>
      </c>
      <c r="AN10917" t="s">
        <v>139</v>
      </c>
    </row>
    <row r="10918" spans="1:40" x14ac:dyDescent="0.2">
      <c r="A10918" s="26">
        <v>41904.564983819444</v>
      </c>
      <c r="B10918" t="s">
        <v>7485</v>
      </c>
      <c r="C10918" t="s">
        <v>969</v>
      </c>
    </row>
    <row r="10919" spans="1:40" x14ac:dyDescent="0.2">
      <c r="A10919" s="26">
        <v>41904.564983819444</v>
      </c>
      <c r="B10919" t="s">
        <v>130</v>
      </c>
      <c r="C10919" t="s">
        <v>969</v>
      </c>
      <c r="D10919" t="s">
        <v>8650</v>
      </c>
      <c r="E10919" t="s">
        <v>133</v>
      </c>
      <c r="F10919" t="s">
        <v>134</v>
      </c>
      <c r="G10919" t="s">
        <v>135</v>
      </c>
      <c r="H10919" t="s">
        <v>142</v>
      </c>
      <c r="I10919">
        <v>49</v>
      </c>
      <c r="J10919" t="s">
        <v>139</v>
      </c>
      <c r="K10919" t="s">
        <v>143</v>
      </c>
      <c r="L10919">
        <v>130</v>
      </c>
      <c r="M10919" t="s">
        <v>139</v>
      </c>
      <c r="N10919" t="s">
        <v>144</v>
      </c>
      <c r="O10919">
        <v>180</v>
      </c>
      <c r="P10919" t="s">
        <v>139</v>
      </c>
      <c r="Q10919" t="s">
        <v>145</v>
      </c>
      <c r="R10919">
        <v>140</v>
      </c>
      <c r="S10919" t="s">
        <v>139</v>
      </c>
      <c r="T10919" t="s">
        <v>146</v>
      </c>
      <c r="U10919">
        <v>80</v>
      </c>
      <c r="V10919" t="s">
        <v>139</v>
      </c>
      <c r="W10919" t="s">
        <v>147</v>
      </c>
      <c r="X10919">
        <v>101</v>
      </c>
      <c r="Y10919" t="s">
        <v>139</v>
      </c>
      <c r="Z10919" t="s">
        <v>148</v>
      </c>
      <c r="AA10919">
        <v>190</v>
      </c>
      <c r="AB10919" t="s">
        <v>139</v>
      </c>
      <c r="AC10919" t="s">
        <v>149</v>
      </c>
      <c r="AD10919">
        <v>20</v>
      </c>
      <c r="AE10919" t="s">
        <v>139</v>
      </c>
    </row>
    <row r="10920" spans="1:40" x14ac:dyDescent="0.2">
      <c r="A10920" s="26">
        <v>41904.564983819444</v>
      </c>
      <c r="B10920" t="s">
        <v>130</v>
      </c>
      <c r="C10920" t="s">
        <v>969</v>
      </c>
      <c r="D10920" t="s">
        <v>8651</v>
      </c>
    </row>
    <row r="10921" spans="1:40" x14ac:dyDescent="0.2">
      <c r="A10921" s="26">
        <v>41904.564983819444</v>
      </c>
      <c r="B10921" t="s">
        <v>130</v>
      </c>
      <c r="C10921" t="s">
        <v>969</v>
      </c>
      <c r="D10921" t="s">
        <v>8652</v>
      </c>
      <c r="E10921" t="s">
        <v>133</v>
      </c>
      <c r="F10921" t="s">
        <v>134</v>
      </c>
      <c r="G10921" t="s">
        <v>135</v>
      </c>
      <c r="H10921" t="s">
        <v>152</v>
      </c>
      <c r="I10921">
        <v>50</v>
      </c>
      <c r="J10921" t="s">
        <v>139</v>
      </c>
      <c r="K10921" t="s">
        <v>153</v>
      </c>
      <c r="L10921">
        <v>50</v>
      </c>
      <c r="M10921" t="s">
        <v>139</v>
      </c>
      <c r="N10921" t="s">
        <v>154</v>
      </c>
      <c r="O10921">
        <v>50</v>
      </c>
      <c r="P10921" t="s">
        <v>139</v>
      </c>
    </row>
    <row r="10922" spans="1:40" x14ac:dyDescent="0.2">
      <c r="A10922" s="26">
        <v>41904.564983819444</v>
      </c>
      <c r="B10922" t="s">
        <v>130</v>
      </c>
      <c r="C10922" t="s">
        <v>969</v>
      </c>
      <c r="D10922" t="s">
        <v>8653</v>
      </c>
      <c r="E10922" t="s">
        <v>133</v>
      </c>
      <c r="F10922" t="s">
        <v>134</v>
      </c>
      <c r="G10922" t="s">
        <v>135</v>
      </c>
      <c r="H10922" t="s">
        <v>156</v>
      </c>
      <c r="I10922">
        <v>35</v>
      </c>
      <c r="J10922" t="s">
        <v>139</v>
      </c>
      <c r="K10922" t="s">
        <v>157</v>
      </c>
      <c r="L10922">
        <v>5</v>
      </c>
      <c r="M10922" t="s">
        <v>139</v>
      </c>
      <c r="N10922" t="s">
        <v>158</v>
      </c>
      <c r="O10922">
        <v>60</v>
      </c>
      <c r="P10922" t="s">
        <v>139</v>
      </c>
    </row>
    <row r="10923" spans="1:40" x14ac:dyDescent="0.2">
      <c r="A10923" s="26">
        <v>41904.564983819444</v>
      </c>
      <c r="B10923" t="s">
        <v>130</v>
      </c>
      <c r="C10923" t="s">
        <v>969</v>
      </c>
      <c r="D10923" t="s">
        <v>8654</v>
      </c>
      <c r="E10923" t="s">
        <v>133</v>
      </c>
      <c r="F10923" t="s">
        <v>134</v>
      </c>
      <c r="G10923" t="s">
        <v>135</v>
      </c>
      <c r="H10923" t="s">
        <v>160</v>
      </c>
      <c r="I10923">
        <v>1</v>
      </c>
      <c r="J10923" t="s">
        <v>139</v>
      </c>
    </row>
    <row r="10924" spans="1:40" x14ac:dyDescent="0.2">
      <c r="A10924" s="26">
        <v>41904.564983819444</v>
      </c>
      <c r="B10924" t="s">
        <v>130</v>
      </c>
      <c r="C10924" t="s">
        <v>969</v>
      </c>
      <c r="D10924" t="s">
        <v>8655</v>
      </c>
      <c r="E10924" t="s">
        <v>133</v>
      </c>
      <c r="F10924" t="s">
        <v>134</v>
      </c>
      <c r="G10924" t="s">
        <v>135</v>
      </c>
      <c r="H10924" t="s">
        <v>162</v>
      </c>
      <c r="I10924">
        <v>30</v>
      </c>
      <c r="J10924" t="s">
        <v>139</v>
      </c>
      <c r="K10924" t="s">
        <v>163</v>
      </c>
      <c r="L10924">
        <v>30</v>
      </c>
      <c r="M10924" t="s">
        <v>139</v>
      </c>
      <c r="N10924" t="s">
        <v>164</v>
      </c>
      <c r="O10924">
        <v>30</v>
      </c>
      <c r="P10924" t="s">
        <v>139</v>
      </c>
      <c r="Q10924" t="s">
        <v>165</v>
      </c>
      <c r="R10924">
        <v>10</v>
      </c>
      <c r="S10924" t="s">
        <v>139</v>
      </c>
      <c r="T10924" t="s">
        <v>166</v>
      </c>
      <c r="U10924">
        <v>20</v>
      </c>
      <c r="V10924" t="s">
        <v>139</v>
      </c>
      <c r="W10924" t="s">
        <v>167</v>
      </c>
      <c r="X10924">
        <v>20</v>
      </c>
      <c r="Y10924" t="s">
        <v>139</v>
      </c>
      <c r="Z10924" t="s">
        <v>168</v>
      </c>
      <c r="AA10924">
        <v>20</v>
      </c>
      <c r="AB10924" t="s">
        <v>139</v>
      </c>
      <c r="AC10924" t="s">
        <v>169</v>
      </c>
      <c r="AD10924">
        <v>20</v>
      </c>
      <c r="AE10924" t="s">
        <v>139</v>
      </c>
      <c r="AF10924" t="s">
        <v>170</v>
      </c>
      <c r="AG10924">
        <v>115200</v>
      </c>
      <c r="AH10924" t="s">
        <v>139</v>
      </c>
      <c r="AI10924" t="s">
        <v>171</v>
      </c>
      <c r="AJ10924">
        <v>12000</v>
      </c>
      <c r="AK10924" t="s">
        <v>139</v>
      </c>
      <c r="AL10924" t="s">
        <v>172</v>
      </c>
      <c r="AM10924">
        <v>30000</v>
      </c>
      <c r="AN10924" t="s">
        <v>139</v>
      </c>
    </row>
    <row r="10925" spans="1:40" x14ac:dyDescent="0.2">
      <c r="A10925" s="26">
        <v>41904.564983819444</v>
      </c>
      <c r="B10925" t="s">
        <v>130</v>
      </c>
      <c r="C10925" t="s">
        <v>969</v>
      </c>
      <c r="D10925" t="s">
        <v>8656</v>
      </c>
      <c r="E10925" t="s">
        <v>133</v>
      </c>
      <c r="F10925" t="s">
        <v>134</v>
      </c>
      <c r="G10925" t="s">
        <v>135</v>
      </c>
      <c r="H10925" t="s">
        <v>174</v>
      </c>
      <c r="I10925">
        <v>60</v>
      </c>
      <c r="J10925" t="s">
        <v>139</v>
      </c>
      <c r="K10925" t="s">
        <v>175</v>
      </c>
      <c r="L10925">
        <v>40</v>
      </c>
      <c r="M10925" t="s">
        <v>139</v>
      </c>
      <c r="N10925" t="s">
        <v>176</v>
      </c>
      <c r="O10925">
        <v>50</v>
      </c>
      <c r="P10925" t="s">
        <v>139</v>
      </c>
      <c r="Q10925" t="s">
        <v>177</v>
      </c>
      <c r="R10925">
        <v>40</v>
      </c>
      <c r="S10925" t="s">
        <v>139</v>
      </c>
      <c r="T10925" t="s">
        <v>178</v>
      </c>
      <c r="U10925">
        <v>60</v>
      </c>
      <c r="V10925" t="s">
        <v>139</v>
      </c>
      <c r="W10925" t="s">
        <v>179</v>
      </c>
      <c r="X10925">
        <v>50</v>
      </c>
      <c r="Y10925" t="s">
        <v>139</v>
      </c>
      <c r="Z10925" t="s">
        <v>180</v>
      </c>
      <c r="AA10925">
        <v>50</v>
      </c>
      <c r="AB10925" t="s">
        <v>139</v>
      </c>
      <c r="AC10925" t="s">
        <v>181</v>
      </c>
      <c r="AD10925">
        <v>35</v>
      </c>
      <c r="AE10925" t="s">
        <v>139</v>
      </c>
      <c r="AF10925" t="s">
        <v>182</v>
      </c>
      <c r="AG10925">
        <v>8</v>
      </c>
      <c r="AH10925" t="s">
        <v>139</v>
      </c>
      <c r="AI10925" t="s">
        <v>183</v>
      </c>
      <c r="AJ10925">
        <v>90</v>
      </c>
      <c r="AK10925" t="s">
        <v>139</v>
      </c>
      <c r="AL10925" t="s">
        <v>184</v>
      </c>
      <c r="AM10925">
        <v>1</v>
      </c>
      <c r="AN10925" t="s">
        <v>139</v>
      </c>
    </row>
    <row r="10926" spans="1:40" x14ac:dyDescent="0.2">
      <c r="A10926" s="26">
        <v>41904.564983819444</v>
      </c>
      <c r="B10926" t="s">
        <v>130</v>
      </c>
      <c r="C10926" t="s">
        <v>969</v>
      </c>
      <c r="D10926" t="s">
        <v>8657</v>
      </c>
      <c r="E10926" t="s">
        <v>133</v>
      </c>
      <c r="F10926" t="s">
        <v>134</v>
      </c>
      <c r="G10926" t="s">
        <v>135</v>
      </c>
      <c r="H10926" t="s">
        <v>186</v>
      </c>
      <c r="I10926">
        <v>33</v>
      </c>
      <c r="J10926" t="s">
        <v>139</v>
      </c>
      <c r="K10926" t="s">
        <v>187</v>
      </c>
      <c r="L10926">
        <v>33</v>
      </c>
      <c r="M10926" t="s">
        <v>139</v>
      </c>
      <c r="N10926" t="s">
        <v>188</v>
      </c>
      <c r="O10926">
        <v>34</v>
      </c>
      <c r="P10926" t="s">
        <v>139</v>
      </c>
      <c r="Q10926" t="s">
        <v>166</v>
      </c>
      <c r="R10926">
        <v>20</v>
      </c>
      <c r="S10926" t="s">
        <v>139</v>
      </c>
      <c r="T10926" t="s">
        <v>167</v>
      </c>
      <c r="U10926">
        <v>20</v>
      </c>
      <c r="V10926" t="s">
        <v>139</v>
      </c>
      <c r="W10926" t="s">
        <v>168</v>
      </c>
      <c r="X10926">
        <v>20</v>
      </c>
      <c r="Y10926" t="s">
        <v>139</v>
      </c>
      <c r="Z10926" t="s">
        <v>189</v>
      </c>
      <c r="AA10926">
        <v>20</v>
      </c>
      <c r="AB10926" t="s">
        <v>139</v>
      </c>
      <c r="AC10926" t="s">
        <v>190</v>
      </c>
      <c r="AD10926">
        <v>20</v>
      </c>
      <c r="AE10926" t="s">
        <v>139</v>
      </c>
      <c r="AF10926" t="s">
        <v>191</v>
      </c>
      <c r="AG10926">
        <v>20</v>
      </c>
      <c r="AH10926" t="s">
        <v>139</v>
      </c>
      <c r="AI10926" t="s">
        <v>170</v>
      </c>
      <c r="AJ10926">
        <v>115200</v>
      </c>
      <c r="AK10926" t="s">
        <v>139</v>
      </c>
      <c r="AL10926" t="s">
        <v>171</v>
      </c>
      <c r="AM10926">
        <v>12000</v>
      </c>
      <c r="AN10926" t="s">
        <v>139</v>
      </c>
    </row>
    <row r="10927" spans="1:40" x14ac:dyDescent="0.2">
      <c r="A10927" s="26">
        <v>41904.564983819444</v>
      </c>
      <c r="B10927" t="s">
        <v>130</v>
      </c>
      <c r="C10927" t="s">
        <v>969</v>
      </c>
      <c r="D10927" t="s">
        <v>8658</v>
      </c>
      <c r="E10927" t="s">
        <v>133</v>
      </c>
      <c r="F10927" t="s">
        <v>134</v>
      </c>
      <c r="G10927" t="s">
        <v>135</v>
      </c>
      <c r="H10927" t="s">
        <v>142</v>
      </c>
      <c r="I10927">
        <v>49</v>
      </c>
      <c r="J10927" t="s">
        <v>139</v>
      </c>
      <c r="K10927" t="s">
        <v>143</v>
      </c>
      <c r="L10927">
        <v>130</v>
      </c>
      <c r="M10927" t="s">
        <v>139</v>
      </c>
      <c r="N10927" t="s">
        <v>144</v>
      </c>
      <c r="O10927">
        <v>180</v>
      </c>
      <c r="P10927" t="s">
        <v>139</v>
      </c>
      <c r="Q10927" t="s">
        <v>145</v>
      </c>
      <c r="R10927">
        <v>140</v>
      </c>
      <c r="S10927" t="s">
        <v>139</v>
      </c>
      <c r="T10927" t="s">
        <v>146</v>
      </c>
      <c r="U10927">
        <v>80</v>
      </c>
      <c r="V10927" t="s">
        <v>139</v>
      </c>
      <c r="W10927" t="s">
        <v>147</v>
      </c>
      <c r="X10927">
        <v>101</v>
      </c>
      <c r="Y10927" t="s">
        <v>139</v>
      </c>
      <c r="Z10927" t="s">
        <v>148</v>
      </c>
      <c r="AA10927">
        <v>190</v>
      </c>
      <c r="AB10927" t="s">
        <v>139</v>
      </c>
      <c r="AC10927" t="s">
        <v>149</v>
      </c>
      <c r="AD10927">
        <v>20</v>
      </c>
      <c r="AE10927" t="s">
        <v>139</v>
      </c>
    </row>
    <row r="10928" spans="1:40" x14ac:dyDescent="0.2">
      <c r="A10928" s="26">
        <v>41904.564983819444</v>
      </c>
      <c r="B10928" t="s">
        <v>130</v>
      </c>
      <c r="C10928" t="s">
        <v>969</v>
      </c>
      <c r="D10928" t="s">
        <v>8659</v>
      </c>
    </row>
    <row r="10929" spans="1:40" x14ac:dyDescent="0.2">
      <c r="A10929" s="26">
        <v>41904.564983819444</v>
      </c>
      <c r="B10929" t="s">
        <v>130</v>
      </c>
      <c r="C10929" t="s">
        <v>969</v>
      </c>
      <c r="D10929" t="s">
        <v>8660</v>
      </c>
      <c r="E10929" t="s">
        <v>133</v>
      </c>
      <c r="F10929" t="s">
        <v>134</v>
      </c>
      <c r="G10929" t="s">
        <v>135</v>
      </c>
      <c r="H10929" t="s">
        <v>152</v>
      </c>
      <c r="I10929">
        <v>50</v>
      </c>
      <c r="J10929" t="s">
        <v>139</v>
      </c>
      <c r="K10929" t="s">
        <v>153</v>
      </c>
      <c r="L10929">
        <v>50</v>
      </c>
      <c r="M10929" t="s">
        <v>139</v>
      </c>
      <c r="N10929" t="s">
        <v>154</v>
      </c>
      <c r="O10929">
        <v>50</v>
      </c>
      <c r="P10929" t="s">
        <v>139</v>
      </c>
    </row>
    <row r="10930" spans="1:40" x14ac:dyDescent="0.2">
      <c r="A10930" s="26">
        <v>41904.564983819444</v>
      </c>
      <c r="B10930" t="s">
        <v>130</v>
      </c>
      <c r="C10930" t="s">
        <v>969</v>
      </c>
      <c r="D10930" t="s">
        <v>8661</v>
      </c>
      <c r="E10930" t="s">
        <v>133</v>
      </c>
      <c r="F10930" t="s">
        <v>134</v>
      </c>
      <c r="G10930" t="s">
        <v>135</v>
      </c>
      <c r="H10930" t="s">
        <v>156</v>
      </c>
      <c r="I10930">
        <v>35</v>
      </c>
      <c r="J10930" t="s">
        <v>139</v>
      </c>
      <c r="K10930" t="s">
        <v>157</v>
      </c>
      <c r="L10930">
        <v>5</v>
      </c>
      <c r="M10930" t="s">
        <v>139</v>
      </c>
      <c r="N10930" t="s">
        <v>158</v>
      </c>
      <c r="O10930">
        <v>60</v>
      </c>
      <c r="P10930" t="s">
        <v>139</v>
      </c>
    </row>
    <row r="10931" spans="1:40" x14ac:dyDescent="0.2">
      <c r="A10931" s="26">
        <v>41904.564983819444</v>
      </c>
      <c r="B10931" t="s">
        <v>130</v>
      </c>
      <c r="C10931" t="s">
        <v>969</v>
      </c>
      <c r="D10931" t="s">
        <v>8662</v>
      </c>
      <c r="E10931" t="s">
        <v>133</v>
      </c>
      <c r="F10931" t="s">
        <v>134</v>
      </c>
      <c r="G10931" t="s">
        <v>135</v>
      </c>
      <c r="H10931" t="s">
        <v>160</v>
      </c>
      <c r="I10931">
        <v>1</v>
      </c>
      <c r="J10931" t="s">
        <v>139</v>
      </c>
    </row>
    <row r="10932" spans="1:40" x14ac:dyDescent="0.2">
      <c r="A10932" s="26">
        <v>41904.564983819444</v>
      </c>
      <c r="B10932" t="s">
        <v>130</v>
      </c>
      <c r="C10932" t="s">
        <v>969</v>
      </c>
      <c r="D10932" t="s">
        <v>8663</v>
      </c>
      <c r="E10932" t="s">
        <v>133</v>
      </c>
      <c r="F10932" t="s">
        <v>134</v>
      </c>
      <c r="G10932" t="s">
        <v>135</v>
      </c>
      <c r="H10932" t="s">
        <v>162</v>
      </c>
      <c r="I10932">
        <v>30</v>
      </c>
      <c r="J10932" t="s">
        <v>139</v>
      </c>
      <c r="K10932" t="s">
        <v>163</v>
      </c>
      <c r="L10932">
        <v>30</v>
      </c>
      <c r="M10932" t="s">
        <v>139</v>
      </c>
      <c r="N10932" t="s">
        <v>164</v>
      </c>
      <c r="O10932">
        <v>30</v>
      </c>
      <c r="P10932" t="s">
        <v>139</v>
      </c>
      <c r="Q10932" t="s">
        <v>165</v>
      </c>
      <c r="R10932">
        <v>10</v>
      </c>
      <c r="S10932" t="s">
        <v>139</v>
      </c>
      <c r="T10932" t="s">
        <v>166</v>
      </c>
      <c r="U10932">
        <v>20</v>
      </c>
      <c r="V10932" t="s">
        <v>139</v>
      </c>
      <c r="W10932" t="s">
        <v>167</v>
      </c>
      <c r="X10932">
        <v>20</v>
      </c>
      <c r="Y10932" t="s">
        <v>139</v>
      </c>
      <c r="Z10932" t="s">
        <v>168</v>
      </c>
      <c r="AA10932">
        <v>20</v>
      </c>
      <c r="AB10932" t="s">
        <v>139</v>
      </c>
      <c r="AC10932" t="s">
        <v>169</v>
      </c>
      <c r="AD10932">
        <v>20</v>
      </c>
      <c r="AE10932" t="s">
        <v>139</v>
      </c>
      <c r="AF10932" t="s">
        <v>170</v>
      </c>
      <c r="AG10932">
        <v>115200</v>
      </c>
      <c r="AH10932" t="s">
        <v>139</v>
      </c>
      <c r="AI10932" t="s">
        <v>171</v>
      </c>
      <c r="AJ10932">
        <v>12000</v>
      </c>
      <c r="AK10932" t="s">
        <v>139</v>
      </c>
      <c r="AL10932" t="s">
        <v>172</v>
      </c>
      <c r="AM10932">
        <v>30000</v>
      </c>
      <c r="AN10932" t="s">
        <v>139</v>
      </c>
    </row>
    <row r="10933" spans="1:40" x14ac:dyDescent="0.2">
      <c r="A10933" s="26">
        <v>41904.564983819444</v>
      </c>
      <c r="B10933" t="s">
        <v>130</v>
      </c>
      <c r="C10933" t="s">
        <v>969</v>
      </c>
      <c r="D10933" t="s">
        <v>8664</v>
      </c>
      <c r="E10933" t="s">
        <v>133</v>
      </c>
      <c r="F10933" t="s">
        <v>134</v>
      </c>
      <c r="G10933" t="s">
        <v>135</v>
      </c>
      <c r="H10933" t="s">
        <v>174</v>
      </c>
      <c r="I10933">
        <v>60</v>
      </c>
      <c r="J10933" t="s">
        <v>139</v>
      </c>
      <c r="K10933" t="s">
        <v>175</v>
      </c>
      <c r="L10933">
        <v>40</v>
      </c>
      <c r="M10933" t="s">
        <v>139</v>
      </c>
      <c r="N10933" t="s">
        <v>176</v>
      </c>
      <c r="O10933">
        <v>50</v>
      </c>
      <c r="P10933" t="s">
        <v>139</v>
      </c>
      <c r="Q10933" t="s">
        <v>177</v>
      </c>
      <c r="R10933">
        <v>40</v>
      </c>
      <c r="S10933" t="s">
        <v>139</v>
      </c>
      <c r="T10933" t="s">
        <v>178</v>
      </c>
      <c r="U10933">
        <v>60</v>
      </c>
      <c r="V10933" t="s">
        <v>139</v>
      </c>
      <c r="W10933" t="s">
        <v>179</v>
      </c>
      <c r="X10933">
        <v>50</v>
      </c>
      <c r="Y10933" t="s">
        <v>139</v>
      </c>
      <c r="Z10933" t="s">
        <v>180</v>
      </c>
      <c r="AA10933">
        <v>50</v>
      </c>
      <c r="AB10933" t="s">
        <v>139</v>
      </c>
      <c r="AC10933" t="s">
        <v>181</v>
      </c>
      <c r="AD10933">
        <v>35</v>
      </c>
      <c r="AE10933" t="s">
        <v>139</v>
      </c>
      <c r="AF10933" t="s">
        <v>182</v>
      </c>
      <c r="AG10933">
        <v>8</v>
      </c>
      <c r="AH10933" t="s">
        <v>139</v>
      </c>
      <c r="AI10933" t="s">
        <v>183</v>
      </c>
      <c r="AJ10933">
        <v>90</v>
      </c>
      <c r="AK10933" t="s">
        <v>139</v>
      </c>
      <c r="AL10933" t="s">
        <v>184</v>
      </c>
      <c r="AM10933">
        <v>1</v>
      </c>
      <c r="AN10933" t="s">
        <v>139</v>
      </c>
    </row>
    <row r="10934" spans="1:40" x14ac:dyDescent="0.2">
      <c r="A10934" s="26">
        <v>41904.564983819444</v>
      </c>
      <c r="B10934" t="s">
        <v>130</v>
      </c>
      <c r="C10934" t="s">
        <v>969</v>
      </c>
      <c r="D10934" t="s">
        <v>8665</v>
      </c>
      <c r="E10934" t="s">
        <v>133</v>
      </c>
      <c r="F10934" t="s">
        <v>134</v>
      </c>
      <c r="G10934" t="s">
        <v>135</v>
      </c>
      <c r="H10934" t="s">
        <v>186</v>
      </c>
      <c r="I10934">
        <v>33</v>
      </c>
      <c r="J10934" t="s">
        <v>139</v>
      </c>
      <c r="K10934" t="s">
        <v>187</v>
      </c>
      <c r="L10934">
        <v>33</v>
      </c>
      <c r="M10934" t="s">
        <v>139</v>
      </c>
      <c r="N10934" t="s">
        <v>188</v>
      </c>
      <c r="O10934">
        <v>34</v>
      </c>
      <c r="P10934" t="s">
        <v>139</v>
      </c>
      <c r="Q10934" t="s">
        <v>166</v>
      </c>
      <c r="R10934">
        <v>20</v>
      </c>
      <c r="S10934" t="s">
        <v>139</v>
      </c>
      <c r="T10934" t="s">
        <v>167</v>
      </c>
      <c r="U10934">
        <v>20</v>
      </c>
      <c r="V10934" t="s">
        <v>139</v>
      </c>
      <c r="W10934" t="s">
        <v>168</v>
      </c>
      <c r="X10934">
        <v>20</v>
      </c>
      <c r="Y10934" t="s">
        <v>139</v>
      </c>
      <c r="Z10934" t="s">
        <v>189</v>
      </c>
      <c r="AA10934">
        <v>20</v>
      </c>
      <c r="AB10934" t="s">
        <v>139</v>
      </c>
      <c r="AC10934" t="s">
        <v>190</v>
      </c>
      <c r="AD10934">
        <v>20</v>
      </c>
      <c r="AE10934" t="s">
        <v>139</v>
      </c>
      <c r="AF10934" t="s">
        <v>191</v>
      </c>
      <c r="AG10934">
        <v>20</v>
      </c>
      <c r="AH10934" t="s">
        <v>139</v>
      </c>
      <c r="AI10934" t="s">
        <v>170</v>
      </c>
      <c r="AJ10934">
        <v>115200</v>
      </c>
      <c r="AK10934" t="s">
        <v>139</v>
      </c>
      <c r="AL10934" t="s">
        <v>171</v>
      </c>
      <c r="AM10934">
        <v>12000</v>
      </c>
      <c r="AN10934" t="s">
        <v>139</v>
      </c>
    </row>
    <row r="10935" spans="1:40" x14ac:dyDescent="0.2">
      <c r="A10935" s="26">
        <v>41904.564983819444</v>
      </c>
      <c r="B10935" t="s">
        <v>130</v>
      </c>
      <c r="C10935" t="s">
        <v>969</v>
      </c>
      <c r="D10935" t="s">
        <v>8666</v>
      </c>
      <c r="E10935" t="s">
        <v>133</v>
      </c>
      <c r="F10935" t="s">
        <v>134</v>
      </c>
      <c r="G10935" t="s">
        <v>135</v>
      </c>
      <c r="H10935" t="s">
        <v>142</v>
      </c>
      <c r="I10935">
        <v>49</v>
      </c>
      <c r="J10935" t="s">
        <v>139</v>
      </c>
      <c r="K10935" t="s">
        <v>143</v>
      </c>
      <c r="L10935">
        <v>130</v>
      </c>
      <c r="M10935" t="s">
        <v>139</v>
      </c>
      <c r="N10935" t="s">
        <v>144</v>
      </c>
      <c r="O10935">
        <v>180</v>
      </c>
      <c r="P10935" t="s">
        <v>139</v>
      </c>
      <c r="Q10935" t="s">
        <v>145</v>
      </c>
      <c r="R10935">
        <v>140</v>
      </c>
      <c r="S10935" t="s">
        <v>139</v>
      </c>
      <c r="T10935" t="s">
        <v>146</v>
      </c>
      <c r="U10935">
        <v>80</v>
      </c>
      <c r="V10935" t="s">
        <v>139</v>
      </c>
      <c r="W10935" t="s">
        <v>147</v>
      </c>
      <c r="X10935">
        <v>101</v>
      </c>
      <c r="Y10935" t="s">
        <v>139</v>
      </c>
      <c r="Z10935" t="s">
        <v>148</v>
      </c>
      <c r="AA10935">
        <v>190</v>
      </c>
      <c r="AB10935" t="s">
        <v>139</v>
      </c>
      <c r="AC10935" t="s">
        <v>149</v>
      </c>
      <c r="AD10935">
        <v>20</v>
      </c>
      <c r="AE10935" t="s">
        <v>139</v>
      </c>
    </row>
    <row r="10936" spans="1:40" x14ac:dyDescent="0.2">
      <c r="A10936" s="26">
        <v>41904.564983819444</v>
      </c>
      <c r="B10936" t="s">
        <v>130</v>
      </c>
      <c r="C10936" t="s">
        <v>969</v>
      </c>
      <c r="D10936" t="s">
        <v>8667</v>
      </c>
    </row>
    <row r="10937" spans="1:40" x14ac:dyDescent="0.2">
      <c r="A10937" s="26">
        <v>41904.564983819444</v>
      </c>
      <c r="B10937" t="s">
        <v>130</v>
      </c>
      <c r="C10937" t="s">
        <v>969</v>
      </c>
      <c r="D10937" t="s">
        <v>8668</v>
      </c>
      <c r="E10937" t="s">
        <v>133</v>
      </c>
      <c r="F10937" t="s">
        <v>134</v>
      </c>
      <c r="G10937" t="s">
        <v>135</v>
      </c>
      <c r="H10937" t="s">
        <v>152</v>
      </c>
      <c r="I10937">
        <v>50</v>
      </c>
      <c r="J10937" t="s">
        <v>139</v>
      </c>
      <c r="K10937" t="s">
        <v>153</v>
      </c>
      <c r="L10937">
        <v>50</v>
      </c>
      <c r="M10937" t="s">
        <v>139</v>
      </c>
      <c r="N10937" t="s">
        <v>154</v>
      </c>
      <c r="O10937">
        <v>50</v>
      </c>
      <c r="P10937" t="s">
        <v>139</v>
      </c>
    </row>
    <row r="10938" spans="1:40" x14ac:dyDescent="0.2">
      <c r="A10938" s="26">
        <v>41904.564983819444</v>
      </c>
      <c r="B10938" t="s">
        <v>130</v>
      </c>
      <c r="C10938" t="s">
        <v>969</v>
      </c>
      <c r="D10938" t="s">
        <v>8669</v>
      </c>
      <c r="E10938" t="s">
        <v>133</v>
      </c>
      <c r="F10938" t="s">
        <v>134</v>
      </c>
      <c r="G10938" t="s">
        <v>135</v>
      </c>
      <c r="H10938" t="s">
        <v>156</v>
      </c>
      <c r="I10938">
        <v>35</v>
      </c>
      <c r="J10938" t="s">
        <v>139</v>
      </c>
      <c r="K10938" t="s">
        <v>157</v>
      </c>
      <c r="L10938">
        <v>5</v>
      </c>
      <c r="M10938" t="s">
        <v>139</v>
      </c>
      <c r="N10938" t="s">
        <v>158</v>
      </c>
      <c r="O10938">
        <v>60</v>
      </c>
      <c r="P10938" t="s">
        <v>139</v>
      </c>
    </row>
    <row r="10939" spans="1:40" x14ac:dyDescent="0.2">
      <c r="A10939" s="26">
        <v>41904.564983819444</v>
      </c>
      <c r="B10939" t="s">
        <v>130</v>
      </c>
      <c r="C10939" t="s">
        <v>969</v>
      </c>
      <c r="D10939" t="s">
        <v>8670</v>
      </c>
      <c r="E10939" t="s">
        <v>133</v>
      </c>
      <c r="F10939" t="s">
        <v>134</v>
      </c>
      <c r="G10939" t="s">
        <v>135</v>
      </c>
      <c r="H10939" t="s">
        <v>160</v>
      </c>
      <c r="I10939">
        <v>1</v>
      </c>
      <c r="J10939" t="s">
        <v>139</v>
      </c>
    </row>
    <row r="10940" spans="1:40" x14ac:dyDescent="0.2">
      <c r="A10940" s="26">
        <v>41904.564983819444</v>
      </c>
      <c r="B10940" t="s">
        <v>130</v>
      </c>
      <c r="C10940" t="s">
        <v>969</v>
      </c>
      <c r="D10940" t="s">
        <v>8671</v>
      </c>
      <c r="E10940" t="s">
        <v>133</v>
      </c>
      <c r="F10940" t="s">
        <v>134</v>
      </c>
      <c r="G10940" t="s">
        <v>135</v>
      </c>
      <c r="H10940" t="s">
        <v>162</v>
      </c>
      <c r="I10940">
        <v>30</v>
      </c>
      <c r="J10940" t="s">
        <v>139</v>
      </c>
      <c r="K10940" t="s">
        <v>163</v>
      </c>
      <c r="L10940">
        <v>30</v>
      </c>
      <c r="M10940" t="s">
        <v>139</v>
      </c>
      <c r="N10940" t="s">
        <v>164</v>
      </c>
      <c r="O10940">
        <v>30</v>
      </c>
      <c r="P10940" t="s">
        <v>139</v>
      </c>
      <c r="Q10940" t="s">
        <v>165</v>
      </c>
      <c r="R10940">
        <v>10</v>
      </c>
      <c r="S10940" t="s">
        <v>139</v>
      </c>
      <c r="T10940" t="s">
        <v>166</v>
      </c>
      <c r="U10940">
        <v>20</v>
      </c>
      <c r="V10940" t="s">
        <v>139</v>
      </c>
      <c r="W10940" t="s">
        <v>167</v>
      </c>
      <c r="X10940">
        <v>20</v>
      </c>
      <c r="Y10940" t="s">
        <v>139</v>
      </c>
      <c r="Z10940" t="s">
        <v>168</v>
      </c>
      <c r="AA10940">
        <v>20</v>
      </c>
      <c r="AB10940" t="s">
        <v>139</v>
      </c>
      <c r="AC10940" t="s">
        <v>169</v>
      </c>
      <c r="AD10940">
        <v>20</v>
      </c>
      <c r="AE10940" t="s">
        <v>139</v>
      </c>
      <c r="AF10940" t="s">
        <v>170</v>
      </c>
      <c r="AG10940">
        <v>115200</v>
      </c>
      <c r="AH10940" t="s">
        <v>139</v>
      </c>
      <c r="AI10940" t="s">
        <v>171</v>
      </c>
      <c r="AJ10940">
        <v>12000</v>
      </c>
      <c r="AK10940" t="s">
        <v>139</v>
      </c>
      <c r="AL10940" t="s">
        <v>172</v>
      </c>
      <c r="AM10940">
        <v>30000</v>
      </c>
      <c r="AN10940" t="s">
        <v>139</v>
      </c>
    </row>
    <row r="10941" spans="1:40" x14ac:dyDescent="0.2">
      <c r="A10941" s="26">
        <v>41904.564983819444</v>
      </c>
      <c r="B10941" t="s">
        <v>130</v>
      </c>
      <c r="C10941" t="s">
        <v>969</v>
      </c>
      <c r="D10941" t="s">
        <v>8672</v>
      </c>
      <c r="E10941" t="s">
        <v>133</v>
      </c>
      <c r="F10941" t="s">
        <v>134</v>
      </c>
      <c r="G10941" t="s">
        <v>135</v>
      </c>
      <c r="H10941" t="s">
        <v>174</v>
      </c>
      <c r="I10941">
        <v>60</v>
      </c>
      <c r="J10941" t="s">
        <v>139</v>
      </c>
      <c r="K10941" t="s">
        <v>175</v>
      </c>
      <c r="L10941">
        <v>40</v>
      </c>
      <c r="M10941" t="s">
        <v>139</v>
      </c>
      <c r="N10941" t="s">
        <v>176</v>
      </c>
      <c r="O10941">
        <v>50</v>
      </c>
      <c r="P10941" t="s">
        <v>139</v>
      </c>
      <c r="Q10941" t="s">
        <v>177</v>
      </c>
      <c r="R10941">
        <v>40</v>
      </c>
      <c r="S10941" t="s">
        <v>139</v>
      </c>
      <c r="T10941" t="s">
        <v>178</v>
      </c>
      <c r="U10941">
        <v>60</v>
      </c>
      <c r="V10941" t="s">
        <v>139</v>
      </c>
      <c r="W10941" t="s">
        <v>179</v>
      </c>
      <c r="X10941">
        <v>50</v>
      </c>
      <c r="Y10941" t="s">
        <v>139</v>
      </c>
      <c r="Z10941" t="s">
        <v>180</v>
      </c>
      <c r="AA10941">
        <v>50</v>
      </c>
      <c r="AB10941" t="s">
        <v>139</v>
      </c>
      <c r="AC10941" t="s">
        <v>181</v>
      </c>
      <c r="AD10941">
        <v>35</v>
      </c>
      <c r="AE10941" t="s">
        <v>139</v>
      </c>
      <c r="AF10941" t="s">
        <v>182</v>
      </c>
      <c r="AG10941">
        <v>8</v>
      </c>
      <c r="AH10941" t="s">
        <v>139</v>
      </c>
      <c r="AI10941" t="s">
        <v>183</v>
      </c>
      <c r="AJ10941">
        <v>90</v>
      </c>
      <c r="AK10941" t="s">
        <v>139</v>
      </c>
      <c r="AL10941" t="s">
        <v>184</v>
      </c>
      <c r="AM10941">
        <v>1</v>
      </c>
      <c r="AN10941" t="s">
        <v>139</v>
      </c>
    </row>
    <row r="10942" spans="1:40" x14ac:dyDescent="0.2">
      <c r="A10942" s="26">
        <v>41904.564983819444</v>
      </c>
      <c r="B10942" t="s">
        <v>130</v>
      </c>
      <c r="C10942" t="s">
        <v>969</v>
      </c>
      <c r="D10942" t="s">
        <v>8673</v>
      </c>
      <c r="E10942" t="s">
        <v>133</v>
      </c>
      <c r="F10942" t="s">
        <v>134</v>
      </c>
      <c r="G10942" t="s">
        <v>135</v>
      </c>
      <c r="H10942" t="s">
        <v>186</v>
      </c>
      <c r="I10942">
        <v>33</v>
      </c>
      <c r="J10942" t="s">
        <v>139</v>
      </c>
      <c r="K10942" t="s">
        <v>187</v>
      </c>
      <c r="L10942">
        <v>33</v>
      </c>
      <c r="M10942" t="s">
        <v>139</v>
      </c>
      <c r="N10942" t="s">
        <v>188</v>
      </c>
      <c r="O10942">
        <v>34</v>
      </c>
      <c r="P10942" t="s">
        <v>139</v>
      </c>
      <c r="Q10942" t="s">
        <v>166</v>
      </c>
      <c r="R10942">
        <v>20</v>
      </c>
      <c r="S10942" t="s">
        <v>139</v>
      </c>
      <c r="T10942" t="s">
        <v>167</v>
      </c>
      <c r="U10942">
        <v>20</v>
      </c>
      <c r="V10942" t="s">
        <v>139</v>
      </c>
      <c r="W10942" t="s">
        <v>168</v>
      </c>
      <c r="X10942">
        <v>20</v>
      </c>
      <c r="Y10942" t="s">
        <v>139</v>
      </c>
      <c r="Z10942" t="s">
        <v>189</v>
      </c>
      <c r="AA10942">
        <v>20</v>
      </c>
      <c r="AB10942" t="s">
        <v>139</v>
      </c>
      <c r="AC10942" t="s">
        <v>190</v>
      </c>
      <c r="AD10942">
        <v>20</v>
      </c>
      <c r="AE10942" t="s">
        <v>139</v>
      </c>
      <c r="AF10942" t="s">
        <v>191</v>
      </c>
      <c r="AG10942">
        <v>20</v>
      </c>
      <c r="AH10942" t="s">
        <v>139</v>
      </c>
      <c r="AI10942" t="s">
        <v>170</v>
      </c>
      <c r="AJ10942">
        <v>115200</v>
      </c>
      <c r="AK10942" t="s">
        <v>139</v>
      </c>
      <c r="AL10942" t="s">
        <v>171</v>
      </c>
      <c r="AM10942">
        <v>12000</v>
      </c>
      <c r="AN10942" t="s">
        <v>139</v>
      </c>
    </row>
    <row r="10943" spans="1:40" x14ac:dyDescent="0.2">
      <c r="A10943" s="26">
        <v>41904.564983819444</v>
      </c>
      <c r="B10943" t="s">
        <v>130</v>
      </c>
      <c r="C10943" t="s">
        <v>969</v>
      </c>
      <c r="D10943" t="s">
        <v>8674</v>
      </c>
      <c r="E10943" t="s">
        <v>133</v>
      </c>
      <c r="F10943" t="s">
        <v>134</v>
      </c>
      <c r="G10943" t="s">
        <v>135</v>
      </c>
      <c r="H10943" t="s">
        <v>142</v>
      </c>
      <c r="I10943">
        <v>49</v>
      </c>
      <c r="J10943" t="s">
        <v>139</v>
      </c>
      <c r="K10943" t="s">
        <v>143</v>
      </c>
      <c r="L10943">
        <v>130</v>
      </c>
      <c r="M10943" t="s">
        <v>139</v>
      </c>
      <c r="N10943" t="s">
        <v>144</v>
      </c>
      <c r="O10943">
        <v>180</v>
      </c>
      <c r="P10943" t="s">
        <v>139</v>
      </c>
      <c r="Q10943" t="s">
        <v>145</v>
      </c>
      <c r="R10943">
        <v>140</v>
      </c>
      <c r="S10943" t="s">
        <v>139</v>
      </c>
      <c r="T10943" t="s">
        <v>146</v>
      </c>
      <c r="U10943">
        <v>80</v>
      </c>
      <c r="V10943" t="s">
        <v>139</v>
      </c>
      <c r="W10943" t="s">
        <v>147</v>
      </c>
      <c r="X10943">
        <v>101</v>
      </c>
      <c r="Y10943" t="s">
        <v>139</v>
      </c>
      <c r="Z10943" t="s">
        <v>148</v>
      </c>
      <c r="AA10943">
        <v>190</v>
      </c>
      <c r="AB10943" t="s">
        <v>139</v>
      </c>
      <c r="AC10943" t="s">
        <v>149</v>
      </c>
      <c r="AD10943">
        <v>20</v>
      </c>
      <c r="AE10943" t="s">
        <v>139</v>
      </c>
    </row>
    <row r="10944" spans="1:40" x14ac:dyDescent="0.2">
      <c r="A10944" s="26">
        <v>41904.564983819444</v>
      </c>
      <c r="B10944" t="s">
        <v>130</v>
      </c>
      <c r="C10944" t="s">
        <v>969</v>
      </c>
      <c r="D10944" t="s">
        <v>8675</v>
      </c>
    </row>
    <row r="10945" spans="1:40" x14ac:dyDescent="0.2">
      <c r="A10945" s="26">
        <v>41904.564983819444</v>
      </c>
      <c r="B10945" t="s">
        <v>130</v>
      </c>
      <c r="C10945" t="s">
        <v>969</v>
      </c>
      <c r="D10945" t="s">
        <v>8676</v>
      </c>
      <c r="E10945" t="s">
        <v>133</v>
      </c>
      <c r="F10945" t="s">
        <v>134</v>
      </c>
      <c r="G10945" t="s">
        <v>135</v>
      </c>
      <c r="H10945" t="s">
        <v>152</v>
      </c>
      <c r="I10945">
        <v>50</v>
      </c>
      <c r="J10945" t="s">
        <v>139</v>
      </c>
      <c r="K10945" t="s">
        <v>153</v>
      </c>
      <c r="L10945">
        <v>50</v>
      </c>
      <c r="M10945" t="s">
        <v>139</v>
      </c>
      <c r="N10945" t="s">
        <v>154</v>
      </c>
      <c r="O10945">
        <v>50</v>
      </c>
      <c r="P10945" t="s">
        <v>139</v>
      </c>
    </row>
    <row r="10946" spans="1:40" x14ac:dyDescent="0.2">
      <c r="A10946" s="26">
        <v>41904.564983819444</v>
      </c>
      <c r="B10946" t="s">
        <v>130</v>
      </c>
      <c r="C10946" t="s">
        <v>969</v>
      </c>
      <c r="D10946" t="s">
        <v>8677</v>
      </c>
      <c r="E10946" t="s">
        <v>133</v>
      </c>
      <c r="F10946" t="s">
        <v>134</v>
      </c>
      <c r="G10946" t="s">
        <v>135</v>
      </c>
      <c r="H10946" t="s">
        <v>156</v>
      </c>
      <c r="I10946">
        <v>35</v>
      </c>
      <c r="J10946" t="s">
        <v>139</v>
      </c>
      <c r="K10946" t="s">
        <v>157</v>
      </c>
      <c r="L10946">
        <v>5</v>
      </c>
      <c r="M10946" t="s">
        <v>139</v>
      </c>
      <c r="N10946" t="s">
        <v>158</v>
      </c>
      <c r="O10946">
        <v>60</v>
      </c>
      <c r="P10946" t="s">
        <v>139</v>
      </c>
    </row>
    <row r="10947" spans="1:40" x14ac:dyDescent="0.2">
      <c r="A10947" s="26">
        <v>41904.564983819444</v>
      </c>
      <c r="B10947" t="s">
        <v>130</v>
      </c>
      <c r="C10947" t="s">
        <v>969</v>
      </c>
      <c r="D10947" t="s">
        <v>8678</v>
      </c>
      <c r="E10947" t="s">
        <v>133</v>
      </c>
      <c r="F10947" t="s">
        <v>134</v>
      </c>
      <c r="G10947" t="s">
        <v>135</v>
      </c>
      <c r="H10947" t="s">
        <v>160</v>
      </c>
      <c r="I10947">
        <v>1</v>
      </c>
      <c r="J10947" t="s">
        <v>139</v>
      </c>
    </row>
    <row r="10948" spans="1:40" x14ac:dyDescent="0.2">
      <c r="A10948" s="26">
        <v>41904.564983819444</v>
      </c>
      <c r="B10948" t="s">
        <v>130</v>
      </c>
      <c r="C10948" t="s">
        <v>969</v>
      </c>
      <c r="D10948" t="s">
        <v>8679</v>
      </c>
      <c r="E10948" t="s">
        <v>133</v>
      </c>
      <c r="F10948" t="s">
        <v>134</v>
      </c>
      <c r="G10948" t="s">
        <v>135</v>
      </c>
      <c r="H10948" t="s">
        <v>162</v>
      </c>
      <c r="I10948">
        <v>30</v>
      </c>
      <c r="J10948" t="s">
        <v>139</v>
      </c>
      <c r="K10948" t="s">
        <v>163</v>
      </c>
      <c r="L10948">
        <v>30</v>
      </c>
      <c r="M10948" t="s">
        <v>139</v>
      </c>
      <c r="N10948" t="s">
        <v>164</v>
      </c>
      <c r="O10948">
        <v>30</v>
      </c>
      <c r="P10948" t="s">
        <v>139</v>
      </c>
      <c r="Q10948" t="s">
        <v>165</v>
      </c>
      <c r="R10948">
        <v>10</v>
      </c>
      <c r="S10948" t="s">
        <v>139</v>
      </c>
      <c r="T10948" t="s">
        <v>166</v>
      </c>
      <c r="U10948">
        <v>20</v>
      </c>
      <c r="V10948" t="s">
        <v>139</v>
      </c>
      <c r="W10948" t="s">
        <v>167</v>
      </c>
      <c r="X10948">
        <v>20</v>
      </c>
      <c r="Y10948" t="s">
        <v>139</v>
      </c>
      <c r="Z10948" t="s">
        <v>168</v>
      </c>
      <c r="AA10948">
        <v>20</v>
      </c>
      <c r="AB10948" t="s">
        <v>139</v>
      </c>
      <c r="AC10948" t="s">
        <v>169</v>
      </c>
      <c r="AD10948">
        <v>20</v>
      </c>
      <c r="AE10948" t="s">
        <v>139</v>
      </c>
      <c r="AF10948" t="s">
        <v>170</v>
      </c>
      <c r="AG10948">
        <v>115200</v>
      </c>
      <c r="AH10948" t="s">
        <v>139</v>
      </c>
      <c r="AI10948" t="s">
        <v>171</v>
      </c>
      <c r="AJ10948">
        <v>12000</v>
      </c>
      <c r="AK10948" t="s">
        <v>139</v>
      </c>
      <c r="AL10948" t="s">
        <v>172</v>
      </c>
      <c r="AM10948">
        <v>30000</v>
      </c>
      <c r="AN10948" t="s">
        <v>139</v>
      </c>
    </row>
    <row r="10949" spans="1:40" x14ac:dyDescent="0.2">
      <c r="A10949" s="26">
        <v>41904.564983819444</v>
      </c>
      <c r="B10949" t="s">
        <v>130</v>
      </c>
      <c r="C10949" t="s">
        <v>969</v>
      </c>
      <c r="D10949" t="s">
        <v>8680</v>
      </c>
      <c r="E10949" t="s">
        <v>133</v>
      </c>
      <c r="F10949" t="s">
        <v>134</v>
      </c>
      <c r="G10949" t="s">
        <v>135</v>
      </c>
      <c r="H10949" t="s">
        <v>174</v>
      </c>
      <c r="I10949">
        <v>60</v>
      </c>
      <c r="J10949" t="s">
        <v>139</v>
      </c>
      <c r="K10949" t="s">
        <v>175</v>
      </c>
      <c r="L10949">
        <v>40</v>
      </c>
      <c r="M10949" t="s">
        <v>139</v>
      </c>
      <c r="N10949" t="s">
        <v>176</v>
      </c>
      <c r="O10949">
        <v>50</v>
      </c>
      <c r="P10949" t="s">
        <v>139</v>
      </c>
      <c r="Q10949" t="s">
        <v>177</v>
      </c>
      <c r="R10949">
        <v>40</v>
      </c>
      <c r="S10949" t="s">
        <v>139</v>
      </c>
      <c r="T10949" t="s">
        <v>178</v>
      </c>
      <c r="U10949">
        <v>60</v>
      </c>
      <c r="V10949" t="s">
        <v>139</v>
      </c>
      <c r="W10949" t="s">
        <v>179</v>
      </c>
      <c r="X10949">
        <v>50</v>
      </c>
      <c r="Y10949" t="s">
        <v>139</v>
      </c>
      <c r="Z10949" t="s">
        <v>180</v>
      </c>
      <c r="AA10949">
        <v>50</v>
      </c>
      <c r="AB10949" t="s">
        <v>139</v>
      </c>
      <c r="AC10949" t="s">
        <v>181</v>
      </c>
      <c r="AD10949">
        <v>35</v>
      </c>
      <c r="AE10949" t="s">
        <v>139</v>
      </c>
      <c r="AF10949" t="s">
        <v>182</v>
      </c>
      <c r="AG10949">
        <v>8</v>
      </c>
      <c r="AH10949" t="s">
        <v>139</v>
      </c>
      <c r="AI10949" t="s">
        <v>183</v>
      </c>
      <c r="AJ10949">
        <v>90</v>
      </c>
      <c r="AK10949" t="s">
        <v>139</v>
      </c>
      <c r="AL10949" t="s">
        <v>184</v>
      </c>
      <c r="AM10949">
        <v>1</v>
      </c>
      <c r="AN10949" t="s">
        <v>139</v>
      </c>
    </row>
    <row r="10950" spans="1:40" x14ac:dyDescent="0.2">
      <c r="A10950" s="26">
        <v>41904.564983819444</v>
      </c>
      <c r="B10950" t="s">
        <v>130</v>
      </c>
      <c r="C10950" t="s">
        <v>969</v>
      </c>
      <c r="D10950" t="s">
        <v>8681</v>
      </c>
      <c r="E10950" t="s">
        <v>133</v>
      </c>
      <c r="F10950" t="s">
        <v>134</v>
      </c>
      <c r="G10950" t="s">
        <v>135</v>
      </c>
      <c r="H10950" t="s">
        <v>186</v>
      </c>
      <c r="I10950">
        <v>33</v>
      </c>
      <c r="J10950" t="s">
        <v>139</v>
      </c>
      <c r="K10950" t="s">
        <v>187</v>
      </c>
      <c r="L10950">
        <v>33</v>
      </c>
      <c r="M10950" t="s">
        <v>139</v>
      </c>
      <c r="N10950" t="s">
        <v>188</v>
      </c>
      <c r="O10950">
        <v>34</v>
      </c>
      <c r="P10950" t="s">
        <v>139</v>
      </c>
      <c r="Q10950" t="s">
        <v>166</v>
      </c>
      <c r="R10950">
        <v>20</v>
      </c>
      <c r="S10950" t="s">
        <v>139</v>
      </c>
      <c r="T10950" t="s">
        <v>167</v>
      </c>
      <c r="U10950">
        <v>20</v>
      </c>
      <c r="V10950" t="s">
        <v>139</v>
      </c>
      <c r="W10950" t="s">
        <v>168</v>
      </c>
      <c r="X10950">
        <v>20</v>
      </c>
      <c r="Y10950" t="s">
        <v>139</v>
      </c>
      <c r="Z10950" t="s">
        <v>189</v>
      </c>
      <c r="AA10950">
        <v>20</v>
      </c>
      <c r="AB10950" t="s">
        <v>139</v>
      </c>
      <c r="AC10950" t="s">
        <v>190</v>
      </c>
      <c r="AD10950">
        <v>20</v>
      </c>
      <c r="AE10950" t="s">
        <v>139</v>
      </c>
      <c r="AF10950" t="s">
        <v>191</v>
      </c>
      <c r="AG10950">
        <v>20</v>
      </c>
      <c r="AH10950" t="s">
        <v>139</v>
      </c>
      <c r="AI10950" t="s">
        <v>170</v>
      </c>
      <c r="AJ10950">
        <v>115200</v>
      </c>
      <c r="AK10950" t="s">
        <v>139</v>
      </c>
      <c r="AL10950" t="s">
        <v>171</v>
      </c>
      <c r="AM10950">
        <v>12000</v>
      </c>
      <c r="AN10950" t="s">
        <v>139</v>
      </c>
    </row>
    <row r="10951" spans="1:40" x14ac:dyDescent="0.2">
      <c r="A10951" s="26">
        <v>41904.56498383102</v>
      </c>
      <c r="B10951" t="s">
        <v>130</v>
      </c>
      <c r="C10951" t="s">
        <v>643</v>
      </c>
      <c r="D10951" t="s">
        <v>8682</v>
      </c>
      <c r="E10951" t="s">
        <v>133</v>
      </c>
      <c r="F10951" t="s">
        <v>134</v>
      </c>
      <c r="G10951" t="s">
        <v>135</v>
      </c>
      <c r="H10951" t="s">
        <v>142</v>
      </c>
      <c r="I10951">
        <v>49</v>
      </c>
      <c r="J10951" t="s">
        <v>139</v>
      </c>
      <c r="K10951" t="s">
        <v>143</v>
      </c>
      <c r="L10951">
        <v>130</v>
      </c>
      <c r="M10951" t="s">
        <v>139</v>
      </c>
      <c r="N10951" t="s">
        <v>144</v>
      </c>
      <c r="O10951">
        <v>180</v>
      </c>
      <c r="P10951" t="s">
        <v>139</v>
      </c>
      <c r="Q10951" t="s">
        <v>145</v>
      </c>
      <c r="R10951">
        <v>140</v>
      </c>
      <c r="S10951" t="s">
        <v>139</v>
      </c>
      <c r="T10951" t="s">
        <v>146</v>
      </c>
      <c r="U10951">
        <v>80</v>
      </c>
      <c r="V10951" t="s">
        <v>139</v>
      </c>
      <c r="W10951" t="s">
        <v>147</v>
      </c>
      <c r="X10951">
        <v>101</v>
      </c>
      <c r="Y10951" t="s">
        <v>139</v>
      </c>
      <c r="Z10951" t="s">
        <v>148</v>
      </c>
      <c r="AA10951">
        <v>190</v>
      </c>
      <c r="AB10951" t="s">
        <v>139</v>
      </c>
      <c r="AC10951" t="s">
        <v>149</v>
      </c>
      <c r="AD10951">
        <v>20</v>
      </c>
      <c r="AE10951" t="s">
        <v>139</v>
      </c>
    </row>
    <row r="10952" spans="1:40" x14ac:dyDescent="0.2">
      <c r="A10952" s="26">
        <v>41904.56498383102</v>
      </c>
      <c r="B10952" t="s">
        <v>130</v>
      </c>
      <c r="C10952" t="s">
        <v>643</v>
      </c>
      <c r="D10952" t="s">
        <v>8683</v>
      </c>
    </row>
    <row r="10953" spans="1:40" x14ac:dyDescent="0.2">
      <c r="A10953" s="26">
        <v>41904.56498383102</v>
      </c>
      <c r="B10953" t="s">
        <v>130</v>
      </c>
      <c r="C10953" t="s">
        <v>643</v>
      </c>
      <c r="D10953" t="s">
        <v>8684</v>
      </c>
      <c r="E10953" t="s">
        <v>133</v>
      </c>
      <c r="F10953" t="s">
        <v>134</v>
      </c>
      <c r="G10953" t="s">
        <v>135</v>
      </c>
      <c r="H10953" t="s">
        <v>152</v>
      </c>
      <c r="I10953">
        <v>50</v>
      </c>
      <c r="J10953" t="s">
        <v>139</v>
      </c>
      <c r="K10953" t="s">
        <v>153</v>
      </c>
      <c r="L10953">
        <v>50</v>
      </c>
      <c r="M10953" t="s">
        <v>139</v>
      </c>
      <c r="N10953" t="s">
        <v>154</v>
      </c>
      <c r="O10953">
        <v>50</v>
      </c>
      <c r="P10953" t="s">
        <v>139</v>
      </c>
    </row>
    <row r="10954" spans="1:40" x14ac:dyDescent="0.2">
      <c r="A10954" s="26">
        <v>41904.56498383102</v>
      </c>
      <c r="B10954" t="s">
        <v>130</v>
      </c>
      <c r="C10954" t="s">
        <v>643</v>
      </c>
      <c r="D10954" t="s">
        <v>8685</v>
      </c>
      <c r="E10954" t="s">
        <v>133</v>
      </c>
      <c r="F10954" t="s">
        <v>134</v>
      </c>
      <c r="G10954" t="s">
        <v>135</v>
      </c>
      <c r="H10954" t="s">
        <v>156</v>
      </c>
      <c r="I10954">
        <v>35</v>
      </c>
      <c r="J10954" t="s">
        <v>139</v>
      </c>
      <c r="K10954" t="s">
        <v>157</v>
      </c>
      <c r="L10954">
        <v>5</v>
      </c>
      <c r="M10954" t="s">
        <v>139</v>
      </c>
      <c r="N10954" t="s">
        <v>158</v>
      </c>
      <c r="O10954">
        <v>60</v>
      </c>
      <c r="P10954" t="s">
        <v>139</v>
      </c>
    </row>
    <row r="10955" spans="1:40" x14ac:dyDescent="0.2">
      <c r="A10955" s="26">
        <v>41904.56498383102</v>
      </c>
      <c r="B10955" t="s">
        <v>130</v>
      </c>
      <c r="C10955" t="s">
        <v>643</v>
      </c>
      <c r="D10955" t="s">
        <v>8686</v>
      </c>
      <c r="E10955" t="s">
        <v>133</v>
      </c>
      <c r="F10955" t="s">
        <v>134</v>
      </c>
      <c r="G10955" t="s">
        <v>135</v>
      </c>
      <c r="H10955" t="s">
        <v>160</v>
      </c>
      <c r="I10955">
        <v>1</v>
      </c>
      <c r="J10955" t="s">
        <v>139</v>
      </c>
    </row>
    <row r="10956" spans="1:40" x14ac:dyDescent="0.2">
      <c r="A10956" s="26">
        <v>41904.56498383102</v>
      </c>
      <c r="B10956" t="s">
        <v>130</v>
      </c>
      <c r="C10956" t="s">
        <v>643</v>
      </c>
      <c r="D10956" t="s">
        <v>8687</v>
      </c>
      <c r="E10956" t="s">
        <v>133</v>
      </c>
      <c r="F10956" t="s">
        <v>134</v>
      </c>
      <c r="G10956" t="s">
        <v>135</v>
      </c>
      <c r="H10956" t="s">
        <v>162</v>
      </c>
      <c r="I10956">
        <v>30</v>
      </c>
      <c r="J10956" t="s">
        <v>139</v>
      </c>
      <c r="K10956" t="s">
        <v>163</v>
      </c>
      <c r="L10956">
        <v>30</v>
      </c>
      <c r="M10956" t="s">
        <v>139</v>
      </c>
      <c r="N10956" t="s">
        <v>164</v>
      </c>
      <c r="O10956">
        <v>30</v>
      </c>
      <c r="P10956" t="s">
        <v>139</v>
      </c>
      <c r="Q10956" t="s">
        <v>165</v>
      </c>
      <c r="R10956">
        <v>10</v>
      </c>
      <c r="S10956" t="s">
        <v>139</v>
      </c>
      <c r="T10956" t="s">
        <v>166</v>
      </c>
      <c r="U10956">
        <v>20</v>
      </c>
      <c r="V10956" t="s">
        <v>139</v>
      </c>
      <c r="W10956" t="s">
        <v>167</v>
      </c>
      <c r="X10956">
        <v>20</v>
      </c>
      <c r="Y10956" t="s">
        <v>139</v>
      </c>
      <c r="Z10956" t="s">
        <v>168</v>
      </c>
      <c r="AA10956">
        <v>20</v>
      </c>
      <c r="AB10956" t="s">
        <v>139</v>
      </c>
      <c r="AC10956" t="s">
        <v>169</v>
      </c>
      <c r="AD10956">
        <v>20</v>
      </c>
      <c r="AE10956" t="s">
        <v>139</v>
      </c>
      <c r="AF10956" t="s">
        <v>170</v>
      </c>
      <c r="AG10956">
        <v>115200</v>
      </c>
      <c r="AH10956" t="s">
        <v>139</v>
      </c>
      <c r="AI10956" t="s">
        <v>171</v>
      </c>
      <c r="AJ10956">
        <v>12000</v>
      </c>
      <c r="AK10956" t="s">
        <v>139</v>
      </c>
      <c r="AL10956" t="s">
        <v>172</v>
      </c>
      <c r="AM10956">
        <v>30000</v>
      </c>
      <c r="AN10956" t="s">
        <v>139</v>
      </c>
    </row>
    <row r="10957" spans="1:40" x14ac:dyDescent="0.2">
      <c r="A10957" s="26">
        <v>41904.56498383102</v>
      </c>
      <c r="B10957" t="s">
        <v>130</v>
      </c>
      <c r="C10957" t="s">
        <v>643</v>
      </c>
      <c r="D10957" t="s">
        <v>8688</v>
      </c>
      <c r="E10957" t="s">
        <v>133</v>
      </c>
      <c r="F10957" t="s">
        <v>134</v>
      </c>
      <c r="G10957" t="s">
        <v>135</v>
      </c>
      <c r="H10957" t="s">
        <v>174</v>
      </c>
      <c r="I10957">
        <v>60</v>
      </c>
      <c r="J10957" t="s">
        <v>139</v>
      </c>
      <c r="K10957" t="s">
        <v>175</v>
      </c>
      <c r="L10957">
        <v>40</v>
      </c>
      <c r="M10957" t="s">
        <v>139</v>
      </c>
      <c r="N10957" t="s">
        <v>176</v>
      </c>
      <c r="O10957">
        <v>50</v>
      </c>
      <c r="P10957" t="s">
        <v>139</v>
      </c>
      <c r="Q10957" t="s">
        <v>177</v>
      </c>
      <c r="R10957">
        <v>40</v>
      </c>
      <c r="S10957" t="s">
        <v>139</v>
      </c>
      <c r="T10957" t="s">
        <v>178</v>
      </c>
      <c r="U10957">
        <v>60</v>
      </c>
      <c r="V10957" t="s">
        <v>139</v>
      </c>
      <c r="W10957" t="s">
        <v>179</v>
      </c>
      <c r="X10957">
        <v>50</v>
      </c>
      <c r="Y10957" t="s">
        <v>139</v>
      </c>
      <c r="Z10957" t="s">
        <v>180</v>
      </c>
      <c r="AA10957">
        <v>50</v>
      </c>
      <c r="AB10957" t="s">
        <v>139</v>
      </c>
      <c r="AC10957" t="s">
        <v>181</v>
      </c>
      <c r="AD10957">
        <v>35</v>
      </c>
      <c r="AE10957" t="s">
        <v>139</v>
      </c>
      <c r="AF10957" t="s">
        <v>182</v>
      </c>
      <c r="AG10957">
        <v>8</v>
      </c>
      <c r="AH10957" t="s">
        <v>139</v>
      </c>
      <c r="AI10957" t="s">
        <v>183</v>
      </c>
      <c r="AJ10957">
        <v>90</v>
      </c>
      <c r="AK10957" t="s">
        <v>139</v>
      </c>
      <c r="AL10957" t="s">
        <v>184</v>
      </c>
      <c r="AM10957">
        <v>1</v>
      </c>
      <c r="AN10957" t="s">
        <v>139</v>
      </c>
    </row>
    <row r="10958" spans="1:40" x14ac:dyDescent="0.2">
      <c r="A10958" s="26">
        <v>41904.56498383102</v>
      </c>
      <c r="B10958" t="s">
        <v>130</v>
      </c>
      <c r="C10958" t="s">
        <v>643</v>
      </c>
      <c r="D10958" t="s">
        <v>8689</v>
      </c>
      <c r="E10958" t="s">
        <v>133</v>
      </c>
      <c r="F10958" t="s">
        <v>134</v>
      </c>
      <c r="G10958" t="s">
        <v>135</v>
      </c>
      <c r="H10958" t="s">
        <v>186</v>
      </c>
      <c r="I10958">
        <v>33</v>
      </c>
      <c r="J10958" t="s">
        <v>139</v>
      </c>
      <c r="K10958" t="s">
        <v>187</v>
      </c>
      <c r="L10958">
        <v>33</v>
      </c>
      <c r="M10958" t="s">
        <v>139</v>
      </c>
      <c r="N10958" t="s">
        <v>188</v>
      </c>
      <c r="O10958">
        <v>34</v>
      </c>
      <c r="P10958" t="s">
        <v>139</v>
      </c>
      <c r="Q10958" t="s">
        <v>166</v>
      </c>
      <c r="R10958">
        <v>20</v>
      </c>
      <c r="S10958" t="s">
        <v>139</v>
      </c>
      <c r="T10958" t="s">
        <v>167</v>
      </c>
      <c r="U10958">
        <v>20</v>
      </c>
      <c r="V10958" t="s">
        <v>139</v>
      </c>
      <c r="W10958" t="s">
        <v>168</v>
      </c>
      <c r="X10958">
        <v>20</v>
      </c>
      <c r="Y10958" t="s">
        <v>139</v>
      </c>
      <c r="Z10958" t="s">
        <v>189</v>
      </c>
      <c r="AA10958">
        <v>20</v>
      </c>
      <c r="AB10958" t="s">
        <v>139</v>
      </c>
      <c r="AC10958" t="s">
        <v>190</v>
      </c>
      <c r="AD10958">
        <v>20</v>
      </c>
      <c r="AE10958" t="s">
        <v>139</v>
      </c>
      <c r="AF10958" t="s">
        <v>191</v>
      </c>
      <c r="AG10958">
        <v>20</v>
      </c>
      <c r="AH10958" t="s">
        <v>139</v>
      </c>
      <c r="AI10958" t="s">
        <v>170</v>
      </c>
      <c r="AJ10958">
        <v>115200</v>
      </c>
      <c r="AK10958" t="s">
        <v>139</v>
      </c>
      <c r="AL10958" t="s">
        <v>171</v>
      </c>
      <c r="AM10958">
        <v>12000</v>
      </c>
      <c r="AN10958" t="s">
        <v>139</v>
      </c>
    </row>
    <row r="10959" spans="1:40" x14ac:dyDescent="0.2">
      <c r="A10959" s="26">
        <v>41904.56498383102</v>
      </c>
      <c r="B10959" t="s">
        <v>130</v>
      </c>
      <c r="C10959" t="s">
        <v>643</v>
      </c>
      <c r="D10959" t="s">
        <v>8690</v>
      </c>
      <c r="E10959" t="s">
        <v>133</v>
      </c>
      <c r="F10959" t="s">
        <v>134</v>
      </c>
      <c r="G10959" t="s">
        <v>135</v>
      </c>
      <c r="H10959" t="s">
        <v>142</v>
      </c>
      <c r="I10959">
        <v>49</v>
      </c>
      <c r="J10959" t="s">
        <v>139</v>
      </c>
      <c r="K10959" t="s">
        <v>143</v>
      </c>
      <c r="L10959">
        <v>130</v>
      </c>
      <c r="M10959" t="s">
        <v>139</v>
      </c>
      <c r="N10959" t="s">
        <v>144</v>
      </c>
      <c r="O10959">
        <v>180</v>
      </c>
      <c r="P10959" t="s">
        <v>139</v>
      </c>
      <c r="Q10959" t="s">
        <v>145</v>
      </c>
      <c r="R10959">
        <v>140</v>
      </c>
      <c r="S10959" t="s">
        <v>139</v>
      </c>
      <c r="T10959" t="s">
        <v>146</v>
      </c>
      <c r="U10959">
        <v>80</v>
      </c>
      <c r="V10959" t="s">
        <v>139</v>
      </c>
      <c r="W10959" t="s">
        <v>147</v>
      </c>
      <c r="X10959">
        <v>101</v>
      </c>
      <c r="Y10959" t="s">
        <v>139</v>
      </c>
      <c r="Z10959" t="s">
        <v>148</v>
      </c>
      <c r="AA10959">
        <v>190</v>
      </c>
      <c r="AB10959" t="s">
        <v>139</v>
      </c>
      <c r="AC10959" t="s">
        <v>149</v>
      </c>
      <c r="AD10959">
        <v>20</v>
      </c>
      <c r="AE10959" t="s">
        <v>139</v>
      </c>
    </row>
    <row r="10960" spans="1:40" x14ac:dyDescent="0.2">
      <c r="A10960" s="26">
        <v>41904.56498383102</v>
      </c>
      <c r="B10960" t="s">
        <v>130</v>
      </c>
      <c r="C10960" t="s">
        <v>643</v>
      </c>
      <c r="D10960" t="s">
        <v>8691</v>
      </c>
    </row>
    <row r="10961" spans="1:40" x14ac:dyDescent="0.2">
      <c r="A10961" s="26">
        <v>41904.56498383102</v>
      </c>
      <c r="B10961" t="s">
        <v>130</v>
      </c>
      <c r="C10961" t="s">
        <v>643</v>
      </c>
      <c r="D10961" t="s">
        <v>8692</v>
      </c>
      <c r="E10961" t="s">
        <v>133</v>
      </c>
      <c r="F10961" t="s">
        <v>134</v>
      </c>
      <c r="G10961" t="s">
        <v>135</v>
      </c>
      <c r="H10961" t="s">
        <v>152</v>
      </c>
      <c r="I10961">
        <v>50</v>
      </c>
      <c r="J10961" t="s">
        <v>139</v>
      </c>
      <c r="K10961" t="s">
        <v>153</v>
      </c>
      <c r="L10961">
        <v>50</v>
      </c>
      <c r="M10961" t="s">
        <v>139</v>
      </c>
      <c r="N10961" t="s">
        <v>154</v>
      </c>
      <c r="O10961">
        <v>50</v>
      </c>
      <c r="P10961" t="s">
        <v>139</v>
      </c>
    </row>
    <row r="10962" spans="1:40" x14ac:dyDescent="0.2">
      <c r="A10962" s="26">
        <v>41904.56498383102</v>
      </c>
      <c r="B10962" t="s">
        <v>130</v>
      </c>
      <c r="C10962" t="s">
        <v>643</v>
      </c>
      <c r="D10962" t="s">
        <v>8693</v>
      </c>
      <c r="E10962" t="s">
        <v>133</v>
      </c>
      <c r="F10962" t="s">
        <v>134</v>
      </c>
      <c r="G10962" t="s">
        <v>135</v>
      </c>
      <c r="H10962" t="s">
        <v>156</v>
      </c>
      <c r="I10962">
        <v>35</v>
      </c>
      <c r="J10962" t="s">
        <v>139</v>
      </c>
      <c r="K10962" t="s">
        <v>157</v>
      </c>
      <c r="L10962">
        <v>5</v>
      </c>
      <c r="M10962" t="s">
        <v>139</v>
      </c>
      <c r="N10962" t="s">
        <v>158</v>
      </c>
      <c r="O10962">
        <v>60</v>
      </c>
      <c r="P10962" t="s">
        <v>139</v>
      </c>
    </row>
    <row r="10963" spans="1:40" x14ac:dyDescent="0.2">
      <c r="A10963" s="26">
        <v>41904.56498383102</v>
      </c>
      <c r="B10963" t="s">
        <v>130</v>
      </c>
      <c r="C10963" t="s">
        <v>643</v>
      </c>
      <c r="D10963" t="s">
        <v>8694</v>
      </c>
      <c r="E10963" t="s">
        <v>133</v>
      </c>
      <c r="F10963" t="s">
        <v>134</v>
      </c>
      <c r="G10963" t="s">
        <v>135</v>
      </c>
      <c r="H10963" t="s">
        <v>160</v>
      </c>
      <c r="I10963">
        <v>1</v>
      </c>
      <c r="J10963" t="s">
        <v>139</v>
      </c>
    </row>
    <row r="10964" spans="1:40" x14ac:dyDescent="0.2">
      <c r="A10964" s="26">
        <v>41904.56498383102</v>
      </c>
      <c r="B10964" t="s">
        <v>130</v>
      </c>
      <c r="C10964" t="s">
        <v>643</v>
      </c>
      <c r="D10964" t="s">
        <v>8695</v>
      </c>
      <c r="E10964" t="s">
        <v>133</v>
      </c>
      <c r="F10964" t="s">
        <v>134</v>
      </c>
      <c r="G10964" t="s">
        <v>135</v>
      </c>
      <c r="H10964" t="s">
        <v>162</v>
      </c>
      <c r="I10964">
        <v>30</v>
      </c>
      <c r="J10964" t="s">
        <v>139</v>
      </c>
      <c r="K10964" t="s">
        <v>163</v>
      </c>
      <c r="L10964">
        <v>30</v>
      </c>
      <c r="M10964" t="s">
        <v>139</v>
      </c>
      <c r="N10964" t="s">
        <v>164</v>
      </c>
      <c r="O10964">
        <v>30</v>
      </c>
      <c r="P10964" t="s">
        <v>139</v>
      </c>
      <c r="Q10964" t="s">
        <v>165</v>
      </c>
      <c r="R10964">
        <v>10</v>
      </c>
      <c r="S10964" t="s">
        <v>139</v>
      </c>
      <c r="T10964" t="s">
        <v>166</v>
      </c>
      <c r="U10964">
        <v>20</v>
      </c>
      <c r="V10964" t="s">
        <v>139</v>
      </c>
      <c r="W10964" t="s">
        <v>167</v>
      </c>
      <c r="X10964">
        <v>20</v>
      </c>
      <c r="Y10964" t="s">
        <v>139</v>
      </c>
      <c r="Z10964" t="s">
        <v>168</v>
      </c>
      <c r="AA10964">
        <v>20</v>
      </c>
      <c r="AB10964" t="s">
        <v>139</v>
      </c>
      <c r="AC10964" t="s">
        <v>169</v>
      </c>
      <c r="AD10964">
        <v>20</v>
      </c>
      <c r="AE10964" t="s">
        <v>139</v>
      </c>
      <c r="AF10964" t="s">
        <v>170</v>
      </c>
      <c r="AG10964">
        <v>115200</v>
      </c>
      <c r="AH10964" t="s">
        <v>139</v>
      </c>
      <c r="AI10964" t="s">
        <v>171</v>
      </c>
      <c r="AJ10964">
        <v>12000</v>
      </c>
      <c r="AK10964" t="s">
        <v>139</v>
      </c>
      <c r="AL10964" t="s">
        <v>172</v>
      </c>
      <c r="AM10964">
        <v>30000</v>
      </c>
      <c r="AN10964" t="s">
        <v>139</v>
      </c>
    </row>
    <row r="10965" spans="1:40" x14ac:dyDescent="0.2">
      <c r="A10965" s="26">
        <v>41904.56498383102</v>
      </c>
      <c r="B10965" t="s">
        <v>130</v>
      </c>
      <c r="C10965" t="s">
        <v>643</v>
      </c>
      <c r="D10965" t="s">
        <v>8696</v>
      </c>
      <c r="E10965" t="s">
        <v>133</v>
      </c>
      <c r="F10965" t="s">
        <v>134</v>
      </c>
      <c r="G10965" t="s">
        <v>135</v>
      </c>
      <c r="H10965" t="s">
        <v>174</v>
      </c>
      <c r="I10965">
        <v>60</v>
      </c>
      <c r="J10965" t="s">
        <v>139</v>
      </c>
      <c r="K10965" t="s">
        <v>175</v>
      </c>
      <c r="L10965">
        <v>40</v>
      </c>
      <c r="M10965" t="s">
        <v>139</v>
      </c>
      <c r="N10965" t="s">
        <v>176</v>
      </c>
      <c r="O10965">
        <v>50</v>
      </c>
      <c r="P10965" t="s">
        <v>139</v>
      </c>
      <c r="Q10965" t="s">
        <v>177</v>
      </c>
      <c r="R10965">
        <v>40</v>
      </c>
      <c r="S10965" t="s">
        <v>139</v>
      </c>
      <c r="T10965" t="s">
        <v>178</v>
      </c>
      <c r="U10965">
        <v>60</v>
      </c>
      <c r="V10965" t="s">
        <v>139</v>
      </c>
      <c r="W10965" t="s">
        <v>179</v>
      </c>
      <c r="X10965">
        <v>50</v>
      </c>
      <c r="Y10965" t="s">
        <v>139</v>
      </c>
      <c r="Z10965" t="s">
        <v>180</v>
      </c>
      <c r="AA10965">
        <v>50</v>
      </c>
      <c r="AB10965" t="s">
        <v>139</v>
      </c>
      <c r="AC10965" t="s">
        <v>181</v>
      </c>
      <c r="AD10965">
        <v>35</v>
      </c>
      <c r="AE10965" t="s">
        <v>139</v>
      </c>
      <c r="AF10965" t="s">
        <v>182</v>
      </c>
      <c r="AG10965">
        <v>8</v>
      </c>
      <c r="AH10965" t="s">
        <v>139</v>
      </c>
      <c r="AI10965" t="s">
        <v>183</v>
      </c>
      <c r="AJ10965">
        <v>90</v>
      </c>
      <c r="AK10965" t="s">
        <v>139</v>
      </c>
      <c r="AL10965" t="s">
        <v>184</v>
      </c>
      <c r="AM10965">
        <v>1</v>
      </c>
      <c r="AN10965" t="s">
        <v>139</v>
      </c>
    </row>
    <row r="10966" spans="1:40" x14ac:dyDescent="0.2">
      <c r="A10966" s="26">
        <v>41904.56498383102</v>
      </c>
      <c r="B10966" t="s">
        <v>130</v>
      </c>
      <c r="C10966" t="s">
        <v>643</v>
      </c>
      <c r="D10966" t="s">
        <v>8697</v>
      </c>
      <c r="E10966" t="s">
        <v>133</v>
      </c>
      <c r="F10966" t="s">
        <v>134</v>
      </c>
      <c r="G10966" t="s">
        <v>135</v>
      </c>
      <c r="H10966" t="s">
        <v>186</v>
      </c>
      <c r="I10966">
        <v>33</v>
      </c>
      <c r="J10966" t="s">
        <v>139</v>
      </c>
      <c r="K10966" t="s">
        <v>187</v>
      </c>
      <c r="L10966">
        <v>33</v>
      </c>
      <c r="M10966" t="s">
        <v>139</v>
      </c>
      <c r="N10966" t="s">
        <v>188</v>
      </c>
      <c r="O10966">
        <v>34</v>
      </c>
      <c r="P10966" t="s">
        <v>139</v>
      </c>
      <c r="Q10966" t="s">
        <v>166</v>
      </c>
      <c r="R10966">
        <v>20</v>
      </c>
      <c r="S10966" t="s">
        <v>139</v>
      </c>
      <c r="T10966" t="s">
        <v>167</v>
      </c>
      <c r="U10966">
        <v>20</v>
      </c>
      <c r="V10966" t="s">
        <v>139</v>
      </c>
      <c r="W10966" t="s">
        <v>168</v>
      </c>
      <c r="X10966">
        <v>20</v>
      </c>
      <c r="Y10966" t="s">
        <v>139</v>
      </c>
      <c r="Z10966" t="s">
        <v>189</v>
      </c>
      <c r="AA10966">
        <v>20</v>
      </c>
      <c r="AB10966" t="s">
        <v>139</v>
      </c>
      <c r="AC10966" t="s">
        <v>190</v>
      </c>
      <c r="AD10966">
        <v>20</v>
      </c>
      <c r="AE10966" t="s">
        <v>139</v>
      </c>
      <c r="AF10966" t="s">
        <v>191</v>
      </c>
      <c r="AG10966">
        <v>20</v>
      </c>
      <c r="AH10966" t="s">
        <v>139</v>
      </c>
      <c r="AI10966" t="s">
        <v>170</v>
      </c>
      <c r="AJ10966">
        <v>115200</v>
      </c>
      <c r="AK10966" t="s">
        <v>139</v>
      </c>
      <c r="AL10966" t="s">
        <v>171</v>
      </c>
      <c r="AM10966">
        <v>12000</v>
      </c>
      <c r="AN10966" t="s">
        <v>139</v>
      </c>
    </row>
    <row r="10967" spans="1:40" x14ac:dyDescent="0.2">
      <c r="A10967" s="26">
        <v>41904.56498383102</v>
      </c>
      <c r="B10967" t="s">
        <v>130</v>
      </c>
      <c r="C10967" t="s">
        <v>645</v>
      </c>
      <c r="D10967" t="s">
        <v>8698</v>
      </c>
      <c r="E10967" t="s">
        <v>133</v>
      </c>
      <c r="F10967" t="s">
        <v>134</v>
      </c>
      <c r="G10967" t="s">
        <v>135</v>
      </c>
      <c r="H10967" t="s">
        <v>142</v>
      </c>
      <c r="I10967">
        <v>49</v>
      </c>
      <c r="J10967" t="s">
        <v>139</v>
      </c>
      <c r="K10967" t="s">
        <v>143</v>
      </c>
      <c r="L10967">
        <v>130</v>
      </c>
      <c r="M10967" t="s">
        <v>139</v>
      </c>
      <c r="N10967" t="s">
        <v>144</v>
      </c>
      <c r="O10967">
        <v>180</v>
      </c>
      <c r="P10967" t="s">
        <v>139</v>
      </c>
      <c r="Q10967" t="s">
        <v>145</v>
      </c>
      <c r="R10967">
        <v>140</v>
      </c>
      <c r="S10967" t="s">
        <v>139</v>
      </c>
      <c r="T10967" t="s">
        <v>146</v>
      </c>
      <c r="U10967">
        <v>80</v>
      </c>
      <c r="V10967" t="s">
        <v>139</v>
      </c>
      <c r="W10967" t="s">
        <v>147</v>
      </c>
      <c r="X10967">
        <v>101</v>
      </c>
      <c r="Y10967" t="s">
        <v>139</v>
      </c>
      <c r="Z10967" t="s">
        <v>148</v>
      </c>
      <c r="AA10967">
        <v>190</v>
      </c>
      <c r="AB10967" t="s">
        <v>139</v>
      </c>
      <c r="AC10967" t="s">
        <v>149</v>
      </c>
      <c r="AD10967">
        <v>20</v>
      </c>
      <c r="AE10967" t="s">
        <v>139</v>
      </c>
    </row>
    <row r="10968" spans="1:40" x14ac:dyDescent="0.2">
      <c r="A10968" s="26">
        <v>41904.56498383102</v>
      </c>
      <c r="B10968" t="s">
        <v>130</v>
      </c>
      <c r="C10968" t="s">
        <v>645</v>
      </c>
      <c r="D10968" t="s">
        <v>8699</v>
      </c>
    </row>
    <row r="10969" spans="1:40" x14ac:dyDescent="0.2">
      <c r="A10969" s="26">
        <v>41904.56498383102</v>
      </c>
      <c r="B10969" t="s">
        <v>130</v>
      </c>
      <c r="C10969" t="s">
        <v>645</v>
      </c>
      <c r="D10969" t="s">
        <v>8700</v>
      </c>
      <c r="E10969" t="s">
        <v>133</v>
      </c>
      <c r="F10969" t="s">
        <v>134</v>
      </c>
      <c r="G10969" t="s">
        <v>135</v>
      </c>
      <c r="H10969" t="s">
        <v>152</v>
      </c>
      <c r="I10969">
        <v>50</v>
      </c>
      <c r="J10969" t="s">
        <v>139</v>
      </c>
      <c r="K10969" t="s">
        <v>153</v>
      </c>
      <c r="L10969">
        <v>50</v>
      </c>
      <c r="M10969" t="s">
        <v>139</v>
      </c>
      <c r="N10969" t="s">
        <v>154</v>
      </c>
      <c r="O10969">
        <v>50</v>
      </c>
      <c r="P10969" t="s">
        <v>139</v>
      </c>
    </row>
    <row r="10970" spans="1:40" x14ac:dyDescent="0.2">
      <c r="A10970" s="26">
        <v>41904.56498383102</v>
      </c>
      <c r="B10970" t="s">
        <v>130</v>
      </c>
      <c r="C10970" t="s">
        <v>645</v>
      </c>
      <c r="D10970" t="s">
        <v>8701</v>
      </c>
      <c r="E10970" t="s">
        <v>133</v>
      </c>
      <c r="F10970" t="s">
        <v>134</v>
      </c>
      <c r="G10970" t="s">
        <v>135</v>
      </c>
      <c r="H10970" t="s">
        <v>156</v>
      </c>
      <c r="I10970">
        <v>35</v>
      </c>
      <c r="J10970" t="s">
        <v>139</v>
      </c>
      <c r="K10970" t="s">
        <v>157</v>
      </c>
      <c r="L10970">
        <v>5</v>
      </c>
      <c r="M10970" t="s">
        <v>139</v>
      </c>
      <c r="N10970" t="s">
        <v>158</v>
      </c>
      <c r="O10970">
        <v>60</v>
      </c>
      <c r="P10970" t="s">
        <v>139</v>
      </c>
    </row>
    <row r="10971" spans="1:40" x14ac:dyDescent="0.2">
      <c r="A10971" s="26">
        <v>41904.56498383102</v>
      </c>
      <c r="B10971" t="s">
        <v>130</v>
      </c>
      <c r="C10971" t="s">
        <v>645</v>
      </c>
      <c r="D10971" t="s">
        <v>8702</v>
      </c>
      <c r="E10971" t="s">
        <v>133</v>
      </c>
      <c r="F10971" t="s">
        <v>134</v>
      </c>
      <c r="G10971" t="s">
        <v>135</v>
      </c>
      <c r="H10971" t="s">
        <v>160</v>
      </c>
      <c r="I10971">
        <v>1</v>
      </c>
      <c r="J10971" t="s">
        <v>139</v>
      </c>
    </row>
    <row r="10972" spans="1:40" x14ac:dyDescent="0.2">
      <c r="A10972" s="26">
        <v>41904.56498383102</v>
      </c>
      <c r="B10972" t="s">
        <v>130</v>
      </c>
      <c r="C10972" t="s">
        <v>645</v>
      </c>
      <c r="D10972" t="s">
        <v>8703</v>
      </c>
      <c r="E10972" t="s">
        <v>133</v>
      </c>
      <c r="F10972" t="s">
        <v>134</v>
      </c>
      <c r="G10972" t="s">
        <v>135</v>
      </c>
      <c r="H10972" t="s">
        <v>162</v>
      </c>
      <c r="I10972">
        <v>30</v>
      </c>
      <c r="J10972" t="s">
        <v>139</v>
      </c>
      <c r="K10972" t="s">
        <v>163</v>
      </c>
      <c r="L10972">
        <v>30</v>
      </c>
      <c r="M10972" t="s">
        <v>139</v>
      </c>
      <c r="N10972" t="s">
        <v>164</v>
      </c>
      <c r="O10972">
        <v>30</v>
      </c>
      <c r="P10972" t="s">
        <v>139</v>
      </c>
      <c r="Q10972" t="s">
        <v>165</v>
      </c>
      <c r="R10972">
        <v>10</v>
      </c>
      <c r="S10972" t="s">
        <v>139</v>
      </c>
      <c r="T10972" t="s">
        <v>166</v>
      </c>
      <c r="U10972">
        <v>20</v>
      </c>
      <c r="V10972" t="s">
        <v>139</v>
      </c>
      <c r="W10972" t="s">
        <v>167</v>
      </c>
      <c r="X10972">
        <v>20</v>
      </c>
      <c r="Y10972" t="s">
        <v>139</v>
      </c>
      <c r="Z10972" t="s">
        <v>168</v>
      </c>
      <c r="AA10972">
        <v>20</v>
      </c>
      <c r="AB10972" t="s">
        <v>139</v>
      </c>
      <c r="AC10972" t="s">
        <v>169</v>
      </c>
      <c r="AD10972">
        <v>20</v>
      </c>
      <c r="AE10972" t="s">
        <v>139</v>
      </c>
      <c r="AF10972" t="s">
        <v>170</v>
      </c>
      <c r="AG10972">
        <v>115200</v>
      </c>
      <c r="AH10972" t="s">
        <v>139</v>
      </c>
      <c r="AI10972" t="s">
        <v>171</v>
      </c>
      <c r="AJ10972">
        <v>12000</v>
      </c>
      <c r="AK10972" t="s">
        <v>139</v>
      </c>
      <c r="AL10972" t="s">
        <v>172</v>
      </c>
      <c r="AM10972">
        <v>30000</v>
      </c>
      <c r="AN10972" t="s">
        <v>139</v>
      </c>
    </row>
    <row r="10973" spans="1:40" x14ac:dyDescent="0.2">
      <c r="A10973" s="26">
        <v>41904.56498383102</v>
      </c>
      <c r="B10973" t="s">
        <v>130</v>
      </c>
      <c r="C10973" t="s">
        <v>645</v>
      </c>
      <c r="D10973" t="s">
        <v>8704</v>
      </c>
      <c r="E10973" t="s">
        <v>133</v>
      </c>
      <c r="F10973" t="s">
        <v>134</v>
      </c>
      <c r="G10973" t="s">
        <v>135</v>
      </c>
      <c r="H10973" t="s">
        <v>174</v>
      </c>
      <c r="I10973">
        <v>60</v>
      </c>
      <c r="J10973" t="s">
        <v>139</v>
      </c>
      <c r="K10973" t="s">
        <v>175</v>
      </c>
      <c r="L10973">
        <v>40</v>
      </c>
      <c r="M10973" t="s">
        <v>139</v>
      </c>
      <c r="N10973" t="s">
        <v>176</v>
      </c>
      <c r="O10973">
        <v>50</v>
      </c>
      <c r="P10973" t="s">
        <v>139</v>
      </c>
      <c r="Q10973" t="s">
        <v>177</v>
      </c>
      <c r="R10973">
        <v>40</v>
      </c>
      <c r="S10973" t="s">
        <v>139</v>
      </c>
      <c r="T10973" t="s">
        <v>178</v>
      </c>
      <c r="U10973">
        <v>60</v>
      </c>
      <c r="V10973" t="s">
        <v>139</v>
      </c>
      <c r="W10973" t="s">
        <v>179</v>
      </c>
      <c r="X10973">
        <v>50</v>
      </c>
      <c r="Y10973" t="s">
        <v>139</v>
      </c>
      <c r="Z10973" t="s">
        <v>180</v>
      </c>
      <c r="AA10973">
        <v>50</v>
      </c>
      <c r="AB10973" t="s">
        <v>139</v>
      </c>
      <c r="AC10973" t="s">
        <v>181</v>
      </c>
      <c r="AD10973">
        <v>35</v>
      </c>
      <c r="AE10973" t="s">
        <v>139</v>
      </c>
      <c r="AF10973" t="s">
        <v>182</v>
      </c>
      <c r="AG10973">
        <v>8</v>
      </c>
      <c r="AH10973" t="s">
        <v>139</v>
      </c>
      <c r="AI10973" t="s">
        <v>183</v>
      </c>
      <c r="AJ10973">
        <v>90</v>
      </c>
      <c r="AK10973" t="s">
        <v>139</v>
      </c>
      <c r="AL10973" t="s">
        <v>184</v>
      </c>
      <c r="AM10973">
        <v>1</v>
      </c>
      <c r="AN10973" t="s">
        <v>139</v>
      </c>
    </row>
    <row r="10974" spans="1:40" x14ac:dyDescent="0.2">
      <c r="A10974" s="26">
        <v>41904.56498383102</v>
      </c>
      <c r="B10974" t="s">
        <v>130</v>
      </c>
      <c r="C10974" t="s">
        <v>645</v>
      </c>
      <c r="D10974" t="s">
        <v>8705</v>
      </c>
      <c r="E10974" t="s">
        <v>133</v>
      </c>
      <c r="F10974" t="s">
        <v>134</v>
      </c>
      <c r="G10974" t="s">
        <v>135</v>
      </c>
      <c r="H10974" t="s">
        <v>186</v>
      </c>
      <c r="I10974">
        <v>33</v>
      </c>
      <c r="J10974" t="s">
        <v>139</v>
      </c>
      <c r="K10974" t="s">
        <v>187</v>
      </c>
      <c r="L10974">
        <v>33</v>
      </c>
      <c r="M10974" t="s">
        <v>139</v>
      </c>
      <c r="N10974" t="s">
        <v>188</v>
      </c>
      <c r="O10974">
        <v>34</v>
      </c>
      <c r="P10974" t="s">
        <v>139</v>
      </c>
      <c r="Q10974" t="s">
        <v>166</v>
      </c>
      <c r="R10974">
        <v>20</v>
      </c>
      <c r="S10974" t="s">
        <v>139</v>
      </c>
      <c r="T10974" t="s">
        <v>167</v>
      </c>
      <c r="U10974">
        <v>20</v>
      </c>
      <c r="V10974" t="s">
        <v>139</v>
      </c>
      <c r="W10974" t="s">
        <v>168</v>
      </c>
      <c r="X10974">
        <v>20</v>
      </c>
      <c r="Y10974" t="s">
        <v>139</v>
      </c>
      <c r="Z10974" t="s">
        <v>189</v>
      </c>
      <c r="AA10974">
        <v>20</v>
      </c>
      <c r="AB10974" t="s">
        <v>139</v>
      </c>
      <c r="AC10974" t="s">
        <v>190</v>
      </c>
      <c r="AD10974">
        <v>20</v>
      </c>
      <c r="AE10974" t="s">
        <v>139</v>
      </c>
      <c r="AF10974" t="s">
        <v>191</v>
      </c>
      <c r="AG10974">
        <v>20</v>
      </c>
      <c r="AH10974" t="s">
        <v>139</v>
      </c>
      <c r="AI10974" t="s">
        <v>170</v>
      </c>
      <c r="AJ10974">
        <v>115200</v>
      </c>
      <c r="AK10974" t="s">
        <v>139</v>
      </c>
      <c r="AL10974" t="s">
        <v>171</v>
      </c>
      <c r="AM10974">
        <v>12000</v>
      </c>
      <c r="AN10974" t="s">
        <v>139</v>
      </c>
    </row>
    <row r="10975" spans="1:40" x14ac:dyDescent="0.2">
      <c r="A10975" s="26">
        <v>41904.56498383102</v>
      </c>
      <c r="B10975" t="s">
        <v>130</v>
      </c>
      <c r="C10975" t="s">
        <v>645</v>
      </c>
      <c r="D10975" t="s">
        <v>8706</v>
      </c>
      <c r="E10975" t="s">
        <v>133</v>
      </c>
      <c r="F10975" t="s">
        <v>134</v>
      </c>
      <c r="G10975" t="s">
        <v>135</v>
      </c>
      <c r="H10975" t="s">
        <v>142</v>
      </c>
      <c r="I10975">
        <v>49</v>
      </c>
      <c r="J10975" t="s">
        <v>139</v>
      </c>
      <c r="K10975" t="s">
        <v>143</v>
      </c>
      <c r="L10975">
        <v>130</v>
      </c>
      <c r="M10975" t="s">
        <v>139</v>
      </c>
      <c r="N10975" t="s">
        <v>144</v>
      </c>
      <c r="O10975">
        <v>180</v>
      </c>
      <c r="P10975" t="s">
        <v>139</v>
      </c>
      <c r="Q10975" t="s">
        <v>145</v>
      </c>
      <c r="R10975">
        <v>140</v>
      </c>
      <c r="S10975" t="s">
        <v>139</v>
      </c>
      <c r="T10975" t="s">
        <v>146</v>
      </c>
      <c r="U10975">
        <v>80</v>
      </c>
      <c r="V10975" t="s">
        <v>139</v>
      </c>
      <c r="W10975" t="s">
        <v>147</v>
      </c>
      <c r="X10975">
        <v>101</v>
      </c>
      <c r="Y10975" t="s">
        <v>139</v>
      </c>
      <c r="Z10975" t="s">
        <v>148</v>
      </c>
      <c r="AA10975">
        <v>190</v>
      </c>
      <c r="AB10975" t="s">
        <v>139</v>
      </c>
      <c r="AC10975" t="s">
        <v>149</v>
      </c>
      <c r="AD10975">
        <v>20</v>
      </c>
      <c r="AE10975" t="s">
        <v>139</v>
      </c>
    </row>
    <row r="10976" spans="1:40" x14ac:dyDescent="0.2">
      <c r="A10976" s="26">
        <v>41904.56498383102</v>
      </c>
      <c r="B10976" t="s">
        <v>130</v>
      </c>
      <c r="C10976" t="s">
        <v>645</v>
      </c>
      <c r="D10976" t="s">
        <v>8707</v>
      </c>
    </row>
    <row r="10977" spans="1:40" x14ac:dyDescent="0.2">
      <c r="A10977" s="26">
        <v>41904.56498383102</v>
      </c>
      <c r="B10977" t="s">
        <v>130</v>
      </c>
      <c r="C10977" t="s">
        <v>645</v>
      </c>
      <c r="D10977" t="s">
        <v>8708</v>
      </c>
      <c r="E10977" t="s">
        <v>133</v>
      </c>
      <c r="F10977" t="s">
        <v>134</v>
      </c>
      <c r="G10977" t="s">
        <v>135</v>
      </c>
      <c r="H10977" t="s">
        <v>152</v>
      </c>
      <c r="I10977">
        <v>50</v>
      </c>
      <c r="J10977" t="s">
        <v>139</v>
      </c>
      <c r="K10977" t="s">
        <v>153</v>
      </c>
      <c r="L10977">
        <v>50</v>
      </c>
      <c r="M10977" t="s">
        <v>139</v>
      </c>
      <c r="N10977" t="s">
        <v>154</v>
      </c>
      <c r="O10977">
        <v>50</v>
      </c>
      <c r="P10977" t="s">
        <v>139</v>
      </c>
    </row>
    <row r="10978" spans="1:40" x14ac:dyDescent="0.2">
      <c r="A10978" s="26">
        <v>41904.56498383102</v>
      </c>
      <c r="B10978" t="s">
        <v>130</v>
      </c>
      <c r="C10978" t="s">
        <v>645</v>
      </c>
      <c r="D10978" t="s">
        <v>8709</v>
      </c>
      <c r="E10978" t="s">
        <v>133</v>
      </c>
      <c r="F10978" t="s">
        <v>134</v>
      </c>
      <c r="G10978" t="s">
        <v>135</v>
      </c>
      <c r="H10978" t="s">
        <v>156</v>
      </c>
      <c r="I10978">
        <v>35</v>
      </c>
      <c r="J10978" t="s">
        <v>139</v>
      </c>
      <c r="K10978" t="s">
        <v>157</v>
      </c>
      <c r="L10978">
        <v>5</v>
      </c>
      <c r="M10978" t="s">
        <v>139</v>
      </c>
      <c r="N10978" t="s">
        <v>158</v>
      </c>
      <c r="O10978">
        <v>60</v>
      </c>
      <c r="P10978" t="s">
        <v>139</v>
      </c>
    </row>
    <row r="10979" spans="1:40" x14ac:dyDescent="0.2">
      <c r="A10979" s="26">
        <v>41904.56498383102</v>
      </c>
      <c r="B10979" t="s">
        <v>130</v>
      </c>
      <c r="C10979" t="s">
        <v>645</v>
      </c>
      <c r="D10979" t="s">
        <v>8710</v>
      </c>
      <c r="E10979" t="s">
        <v>133</v>
      </c>
      <c r="F10979" t="s">
        <v>134</v>
      </c>
      <c r="G10979" t="s">
        <v>135</v>
      </c>
      <c r="H10979" t="s">
        <v>160</v>
      </c>
      <c r="I10979">
        <v>1</v>
      </c>
      <c r="J10979" t="s">
        <v>139</v>
      </c>
    </row>
    <row r="10980" spans="1:40" x14ac:dyDescent="0.2">
      <c r="A10980" s="26">
        <v>41904.56498383102</v>
      </c>
      <c r="B10980" t="s">
        <v>130</v>
      </c>
      <c r="C10980" t="s">
        <v>645</v>
      </c>
      <c r="D10980" t="s">
        <v>8711</v>
      </c>
      <c r="E10980" t="s">
        <v>133</v>
      </c>
      <c r="F10980" t="s">
        <v>134</v>
      </c>
      <c r="G10980" t="s">
        <v>135</v>
      </c>
      <c r="H10980" t="s">
        <v>162</v>
      </c>
      <c r="I10980">
        <v>30</v>
      </c>
      <c r="J10980" t="s">
        <v>139</v>
      </c>
      <c r="K10980" t="s">
        <v>163</v>
      </c>
      <c r="L10980">
        <v>30</v>
      </c>
      <c r="M10980" t="s">
        <v>139</v>
      </c>
      <c r="N10980" t="s">
        <v>164</v>
      </c>
      <c r="O10980">
        <v>30</v>
      </c>
      <c r="P10980" t="s">
        <v>139</v>
      </c>
      <c r="Q10980" t="s">
        <v>165</v>
      </c>
      <c r="R10980">
        <v>10</v>
      </c>
      <c r="S10980" t="s">
        <v>139</v>
      </c>
      <c r="T10980" t="s">
        <v>166</v>
      </c>
      <c r="U10980">
        <v>20</v>
      </c>
      <c r="V10980" t="s">
        <v>139</v>
      </c>
      <c r="W10980" t="s">
        <v>167</v>
      </c>
      <c r="X10980">
        <v>20</v>
      </c>
      <c r="Y10980" t="s">
        <v>139</v>
      </c>
      <c r="Z10980" t="s">
        <v>168</v>
      </c>
      <c r="AA10980">
        <v>20</v>
      </c>
      <c r="AB10980" t="s">
        <v>139</v>
      </c>
      <c r="AC10980" t="s">
        <v>169</v>
      </c>
      <c r="AD10980">
        <v>20</v>
      </c>
      <c r="AE10980" t="s">
        <v>139</v>
      </c>
      <c r="AF10980" t="s">
        <v>170</v>
      </c>
      <c r="AG10980">
        <v>115200</v>
      </c>
      <c r="AH10980" t="s">
        <v>139</v>
      </c>
      <c r="AI10980" t="s">
        <v>171</v>
      </c>
      <c r="AJ10980">
        <v>12000</v>
      </c>
      <c r="AK10980" t="s">
        <v>139</v>
      </c>
      <c r="AL10980" t="s">
        <v>172</v>
      </c>
      <c r="AM10980">
        <v>30000</v>
      </c>
      <c r="AN10980" t="s">
        <v>139</v>
      </c>
    </row>
    <row r="10981" spans="1:40" x14ac:dyDescent="0.2">
      <c r="A10981" s="26">
        <v>41904.56498383102</v>
      </c>
      <c r="B10981" t="s">
        <v>130</v>
      </c>
      <c r="C10981" t="s">
        <v>645</v>
      </c>
      <c r="D10981" t="s">
        <v>8712</v>
      </c>
      <c r="E10981" t="s">
        <v>133</v>
      </c>
      <c r="F10981" t="s">
        <v>134</v>
      </c>
      <c r="G10981" t="s">
        <v>135</v>
      </c>
      <c r="H10981" t="s">
        <v>174</v>
      </c>
      <c r="I10981">
        <v>60</v>
      </c>
      <c r="J10981" t="s">
        <v>139</v>
      </c>
      <c r="K10981" t="s">
        <v>175</v>
      </c>
      <c r="L10981">
        <v>40</v>
      </c>
      <c r="M10981" t="s">
        <v>139</v>
      </c>
      <c r="N10981" t="s">
        <v>176</v>
      </c>
      <c r="O10981">
        <v>50</v>
      </c>
      <c r="P10981" t="s">
        <v>139</v>
      </c>
      <c r="Q10981" t="s">
        <v>177</v>
      </c>
      <c r="R10981">
        <v>40</v>
      </c>
      <c r="S10981" t="s">
        <v>139</v>
      </c>
      <c r="T10981" t="s">
        <v>178</v>
      </c>
      <c r="U10981">
        <v>60</v>
      </c>
      <c r="V10981" t="s">
        <v>139</v>
      </c>
      <c r="W10981" t="s">
        <v>179</v>
      </c>
      <c r="X10981">
        <v>50</v>
      </c>
      <c r="Y10981" t="s">
        <v>139</v>
      </c>
      <c r="Z10981" t="s">
        <v>180</v>
      </c>
      <c r="AA10981">
        <v>50</v>
      </c>
      <c r="AB10981" t="s">
        <v>139</v>
      </c>
      <c r="AC10981" t="s">
        <v>181</v>
      </c>
      <c r="AD10981">
        <v>35</v>
      </c>
      <c r="AE10981" t="s">
        <v>139</v>
      </c>
      <c r="AF10981" t="s">
        <v>182</v>
      </c>
      <c r="AG10981">
        <v>8</v>
      </c>
      <c r="AH10981" t="s">
        <v>139</v>
      </c>
      <c r="AI10981" t="s">
        <v>183</v>
      </c>
      <c r="AJ10981">
        <v>90</v>
      </c>
      <c r="AK10981" t="s">
        <v>139</v>
      </c>
      <c r="AL10981" t="s">
        <v>184</v>
      </c>
      <c r="AM10981">
        <v>1</v>
      </c>
      <c r="AN10981" t="s">
        <v>139</v>
      </c>
    </row>
    <row r="10982" spans="1:40" x14ac:dyDescent="0.2">
      <c r="A10982" s="26">
        <v>41904.56498383102</v>
      </c>
      <c r="B10982" t="s">
        <v>130</v>
      </c>
      <c r="C10982" t="s">
        <v>645</v>
      </c>
      <c r="D10982" t="s">
        <v>8713</v>
      </c>
      <c r="E10982" t="s">
        <v>133</v>
      </c>
      <c r="F10982" t="s">
        <v>134</v>
      </c>
      <c r="G10982" t="s">
        <v>135</v>
      </c>
      <c r="H10982" t="s">
        <v>186</v>
      </c>
      <c r="I10982">
        <v>33</v>
      </c>
      <c r="J10982" t="s">
        <v>139</v>
      </c>
      <c r="K10982" t="s">
        <v>187</v>
      </c>
      <c r="L10982">
        <v>33</v>
      </c>
      <c r="M10982" t="s">
        <v>139</v>
      </c>
      <c r="N10982" t="s">
        <v>188</v>
      </c>
      <c r="O10982">
        <v>34</v>
      </c>
      <c r="P10982" t="s">
        <v>139</v>
      </c>
      <c r="Q10982" t="s">
        <v>166</v>
      </c>
      <c r="R10982">
        <v>20</v>
      </c>
      <c r="S10982" t="s">
        <v>139</v>
      </c>
      <c r="T10982" t="s">
        <v>167</v>
      </c>
      <c r="U10982">
        <v>20</v>
      </c>
      <c r="V10982" t="s">
        <v>139</v>
      </c>
      <c r="W10982" t="s">
        <v>168</v>
      </c>
      <c r="X10982">
        <v>20</v>
      </c>
      <c r="Y10982" t="s">
        <v>139</v>
      </c>
      <c r="Z10982" t="s">
        <v>189</v>
      </c>
      <c r="AA10982">
        <v>20</v>
      </c>
      <c r="AB10982" t="s">
        <v>139</v>
      </c>
      <c r="AC10982" t="s">
        <v>190</v>
      </c>
      <c r="AD10982">
        <v>20</v>
      </c>
      <c r="AE10982" t="s">
        <v>139</v>
      </c>
      <c r="AF10982" t="s">
        <v>191</v>
      </c>
      <c r="AG10982">
        <v>20</v>
      </c>
      <c r="AH10982" t="s">
        <v>139</v>
      </c>
      <c r="AI10982" t="s">
        <v>170</v>
      </c>
      <c r="AJ10982">
        <v>115200</v>
      </c>
      <c r="AK10982" t="s">
        <v>139</v>
      </c>
      <c r="AL10982" t="s">
        <v>171</v>
      </c>
      <c r="AM10982">
        <v>12000</v>
      </c>
      <c r="AN10982" t="s">
        <v>139</v>
      </c>
    </row>
    <row r="10983" spans="1:40" x14ac:dyDescent="0.2">
      <c r="A10983" s="26">
        <v>41904.56498383102</v>
      </c>
      <c r="B10983" t="s">
        <v>130</v>
      </c>
      <c r="C10983" t="s">
        <v>645</v>
      </c>
      <c r="D10983" t="s">
        <v>8714</v>
      </c>
      <c r="E10983" t="s">
        <v>133</v>
      </c>
      <c r="F10983" t="s">
        <v>134</v>
      </c>
      <c r="G10983" t="s">
        <v>135</v>
      </c>
      <c r="H10983" t="s">
        <v>142</v>
      </c>
      <c r="I10983">
        <v>49</v>
      </c>
      <c r="J10983" t="s">
        <v>139</v>
      </c>
      <c r="K10983" t="s">
        <v>143</v>
      </c>
      <c r="L10983">
        <v>130</v>
      </c>
      <c r="M10983" t="s">
        <v>139</v>
      </c>
      <c r="N10983" t="s">
        <v>144</v>
      </c>
      <c r="O10983">
        <v>180</v>
      </c>
      <c r="P10983" t="s">
        <v>139</v>
      </c>
      <c r="Q10983" t="s">
        <v>145</v>
      </c>
      <c r="R10983">
        <v>140</v>
      </c>
      <c r="S10983" t="s">
        <v>139</v>
      </c>
      <c r="T10983" t="s">
        <v>146</v>
      </c>
      <c r="U10983">
        <v>80</v>
      </c>
      <c r="V10983" t="s">
        <v>139</v>
      </c>
      <c r="W10983" t="s">
        <v>147</v>
      </c>
      <c r="X10983">
        <v>101</v>
      </c>
      <c r="Y10983" t="s">
        <v>139</v>
      </c>
      <c r="Z10983" t="s">
        <v>148</v>
      </c>
      <c r="AA10983">
        <v>190</v>
      </c>
      <c r="AB10983" t="s">
        <v>139</v>
      </c>
      <c r="AC10983" t="s">
        <v>149</v>
      </c>
      <c r="AD10983">
        <v>20</v>
      </c>
      <c r="AE10983" t="s">
        <v>139</v>
      </c>
    </row>
    <row r="10984" spans="1:40" x14ac:dyDescent="0.2">
      <c r="A10984" s="26">
        <v>41904.56498383102</v>
      </c>
      <c r="B10984" t="s">
        <v>130</v>
      </c>
      <c r="C10984" t="s">
        <v>645</v>
      </c>
      <c r="D10984" t="s">
        <v>8715</v>
      </c>
    </row>
    <row r="10985" spans="1:40" x14ac:dyDescent="0.2">
      <c r="A10985" s="26">
        <v>41904.56498383102</v>
      </c>
      <c r="B10985" t="s">
        <v>130</v>
      </c>
      <c r="C10985" t="s">
        <v>645</v>
      </c>
      <c r="D10985" t="s">
        <v>8716</v>
      </c>
      <c r="E10985" t="s">
        <v>133</v>
      </c>
      <c r="F10985" t="s">
        <v>134</v>
      </c>
      <c r="G10985" t="s">
        <v>135</v>
      </c>
      <c r="H10985" t="s">
        <v>152</v>
      </c>
      <c r="I10985">
        <v>50</v>
      </c>
      <c r="J10985" t="s">
        <v>139</v>
      </c>
      <c r="K10985" t="s">
        <v>153</v>
      </c>
      <c r="L10985">
        <v>50</v>
      </c>
      <c r="M10985" t="s">
        <v>139</v>
      </c>
      <c r="N10985" t="s">
        <v>154</v>
      </c>
      <c r="O10985">
        <v>50</v>
      </c>
      <c r="P10985" t="s">
        <v>139</v>
      </c>
    </row>
    <row r="10986" spans="1:40" x14ac:dyDescent="0.2">
      <c r="A10986" s="26">
        <v>41904.56498383102</v>
      </c>
      <c r="B10986" t="s">
        <v>130</v>
      </c>
      <c r="C10986" t="s">
        <v>645</v>
      </c>
      <c r="D10986" t="s">
        <v>8717</v>
      </c>
      <c r="E10986" t="s">
        <v>133</v>
      </c>
      <c r="F10986" t="s">
        <v>134</v>
      </c>
      <c r="G10986" t="s">
        <v>135</v>
      </c>
      <c r="H10986" t="s">
        <v>156</v>
      </c>
      <c r="I10986">
        <v>35</v>
      </c>
      <c r="J10986" t="s">
        <v>139</v>
      </c>
      <c r="K10986" t="s">
        <v>157</v>
      </c>
      <c r="L10986">
        <v>5</v>
      </c>
      <c r="M10986" t="s">
        <v>139</v>
      </c>
      <c r="N10986" t="s">
        <v>158</v>
      </c>
      <c r="O10986">
        <v>60</v>
      </c>
      <c r="P10986" t="s">
        <v>139</v>
      </c>
    </row>
    <row r="10987" spans="1:40" x14ac:dyDescent="0.2">
      <c r="A10987" s="26">
        <v>41904.56498383102</v>
      </c>
      <c r="B10987" t="s">
        <v>130</v>
      </c>
      <c r="C10987" t="s">
        <v>645</v>
      </c>
      <c r="D10987" t="s">
        <v>8718</v>
      </c>
      <c r="E10987" t="s">
        <v>133</v>
      </c>
      <c r="F10987" t="s">
        <v>134</v>
      </c>
      <c r="G10987" t="s">
        <v>135</v>
      </c>
      <c r="H10987" t="s">
        <v>160</v>
      </c>
      <c r="I10987">
        <v>1</v>
      </c>
      <c r="J10987" t="s">
        <v>139</v>
      </c>
    </row>
    <row r="10988" spans="1:40" x14ac:dyDescent="0.2">
      <c r="A10988" s="26">
        <v>41904.56498383102</v>
      </c>
      <c r="B10988" t="s">
        <v>130</v>
      </c>
      <c r="C10988" t="s">
        <v>549</v>
      </c>
      <c r="D10988" t="s">
        <v>8719</v>
      </c>
    </row>
    <row r="10989" spans="1:40" x14ac:dyDescent="0.2">
      <c r="A10989" s="26">
        <v>41904.56498383102</v>
      </c>
      <c r="B10989" t="s">
        <v>130</v>
      </c>
      <c r="C10989" t="s">
        <v>549</v>
      </c>
      <c r="D10989" t="s">
        <v>8720</v>
      </c>
      <c r="E10989" t="s">
        <v>133</v>
      </c>
      <c r="F10989" t="s">
        <v>134</v>
      </c>
      <c r="G10989" t="s">
        <v>135</v>
      </c>
      <c r="H10989" t="s">
        <v>152</v>
      </c>
      <c r="I10989">
        <v>50</v>
      </c>
      <c r="J10989" t="s">
        <v>139</v>
      </c>
      <c r="K10989" t="s">
        <v>153</v>
      </c>
      <c r="L10989">
        <v>50</v>
      </c>
      <c r="M10989" t="s">
        <v>139</v>
      </c>
      <c r="N10989" t="s">
        <v>154</v>
      </c>
      <c r="O10989">
        <v>50</v>
      </c>
      <c r="P10989" t="s">
        <v>139</v>
      </c>
    </row>
    <row r="10990" spans="1:40" x14ac:dyDescent="0.2">
      <c r="A10990" s="26">
        <v>41904.56498383102</v>
      </c>
      <c r="B10990" t="s">
        <v>130</v>
      </c>
      <c r="C10990" t="s">
        <v>549</v>
      </c>
      <c r="D10990" t="s">
        <v>8721</v>
      </c>
      <c r="E10990" t="s">
        <v>133</v>
      </c>
      <c r="F10990" t="s">
        <v>134</v>
      </c>
      <c r="G10990" t="s">
        <v>135</v>
      </c>
      <c r="H10990" t="s">
        <v>156</v>
      </c>
      <c r="I10990">
        <v>35</v>
      </c>
      <c r="J10990" t="s">
        <v>139</v>
      </c>
      <c r="K10990" t="s">
        <v>157</v>
      </c>
      <c r="L10990">
        <v>5</v>
      </c>
      <c r="M10990" t="s">
        <v>139</v>
      </c>
      <c r="N10990" t="s">
        <v>158</v>
      </c>
      <c r="O10990">
        <v>60</v>
      </c>
      <c r="P10990" t="s">
        <v>139</v>
      </c>
    </row>
    <row r="10991" spans="1:40" x14ac:dyDescent="0.2">
      <c r="A10991" s="26">
        <v>41904.56498383102</v>
      </c>
      <c r="B10991" t="s">
        <v>130</v>
      </c>
      <c r="C10991" t="s">
        <v>549</v>
      </c>
      <c r="D10991" t="s">
        <v>8722</v>
      </c>
      <c r="E10991" t="s">
        <v>133</v>
      </c>
      <c r="F10991" t="s">
        <v>134</v>
      </c>
      <c r="G10991" t="s">
        <v>135</v>
      </c>
      <c r="H10991" t="s">
        <v>160</v>
      </c>
      <c r="I10991">
        <v>1</v>
      </c>
      <c r="J10991" t="s">
        <v>139</v>
      </c>
    </row>
    <row r="10992" spans="1:40" x14ac:dyDescent="0.2">
      <c r="A10992" s="26">
        <v>41904.56498383102</v>
      </c>
      <c r="B10992" t="s">
        <v>130</v>
      </c>
      <c r="C10992" t="s">
        <v>549</v>
      </c>
      <c r="D10992" t="s">
        <v>8723</v>
      </c>
      <c r="E10992" t="s">
        <v>133</v>
      </c>
      <c r="F10992" t="s">
        <v>134</v>
      </c>
      <c r="G10992" t="s">
        <v>135</v>
      </c>
      <c r="H10992" t="s">
        <v>162</v>
      </c>
      <c r="I10992">
        <v>30</v>
      </c>
      <c r="J10992" t="s">
        <v>139</v>
      </c>
      <c r="K10992" t="s">
        <v>163</v>
      </c>
      <c r="L10992">
        <v>30</v>
      </c>
      <c r="M10992" t="s">
        <v>139</v>
      </c>
      <c r="N10992" t="s">
        <v>164</v>
      </c>
      <c r="O10992">
        <v>30</v>
      </c>
      <c r="P10992" t="s">
        <v>139</v>
      </c>
      <c r="Q10992" t="s">
        <v>165</v>
      </c>
      <c r="R10992">
        <v>10</v>
      </c>
      <c r="S10992" t="s">
        <v>139</v>
      </c>
      <c r="T10992" t="s">
        <v>166</v>
      </c>
      <c r="U10992">
        <v>20</v>
      </c>
      <c r="V10992" t="s">
        <v>139</v>
      </c>
      <c r="W10992" t="s">
        <v>167</v>
      </c>
      <c r="X10992">
        <v>20</v>
      </c>
      <c r="Y10992" t="s">
        <v>139</v>
      </c>
      <c r="Z10992" t="s">
        <v>168</v>
      </c>
      <c r="AA10992">
        <v>20</v>
      </c>
      <c r="AB10992" t="s">
        <v>139</v>
      </c>
      <c r="AC10992" t="s">
        <v>169</v>
      </c>
      <c r="AD10992">
        <v>20</v>
      </c>
      <c r="AE10992" t="s">
        <v>139</v>
      </c>
      <c r="AF10992" t="s">
        <v>170</v>
      </c>
      <c r="AG10992">
        <v>115200</v>
      </c>
      <c r="AH10992" t="s">
        <v>139</v>
      </c>
      <c r="AI10992" t="s">
        <v>171</v>
      </c>
      <c r="AJ10992">
        <v>12000</v>
      </c>
      <c r="AK10992" t="s">
        <v>139</v>
      </c>
      <c r="AL10992" t="s">
        <v>172</v>
      </c>
      <c r="AM10992">
        <v>30000</v>
      </c>
      <c r="AN10992" t="s">
        <v>139</v>
      </c>
    </row>
    <row r="10993" spans="1:40" x14ac:dyDescent="0.2">
      <c r="A10993" s="26">
        <v>41904.56498383102</v>
      </c>
      <c r="B10993" t="s">
        <v>130</v>
      </c>
      <c r="C10993" t="s">
        <v>549</v>
      </c>
      <c r="D10993" t="s">
        <v>8724</v>
      </c>
      <c r="E10993" t="s">
        <v>133</v>
      </c>
      <c r="F10993" t="s">
        <v>134</v>
      </c>
      <c r="G10993" t="s">
        <v>135</v>
      </c>
      <c r="H10993" t="s">
        <v>174</v>
      </c>
      <c r="I10993">
        <v>60</v>
      </c>
      <c r="J10993" t="s">
        <v>139</v>
      </c>
      <c r="K10993" t="s">
        <v>175</v>
      </c>
      <c r="L10993">
        <v>40</v>
      </c>
      <c r="M10993" t="s">
        <v>139</v>
      </c>
      <c r="N10993" t="s">
        <v>176</v>
      </c>
      <c r="O10993">
        <v>50</v>
      </c>
      <c r="P10993" t="s">
        <v>139</v>
      </c>
      <c r="Q10993" t="s">
        <v>177</v>
      </c>
      <c r="R10993">
        <v>40</v>
      </c>
      <c r="S10993" t="s">
        <v>139</v>
      </c>
      <c r="T10993" t="s">
        <v>178</v>
      </c>
      <c r="U10993">
        <v>60</v>
      </c>
      <c r="V10993" t="s">
        <v>139</v>
      </c>
      <c r="W10993" t="s">
        <v>179</v>
      </c>
      <c r="X10993">
        <v>50</v>
      </c>
      <c r="Y10993" t="s">
        <v>139</v>
      </c>
      <c r="Z10993" t="s">
        <v>180</v>
      </c>
      <c r="AA10993">
        <v>50</v>
      </c>
      <c r="AB10993" t="s">
        <v>139</v>
      </c>
      <c r="AC10993" t="s">
        <v>181</v>
      </c>
      <c r="AD10993">
        <v>35</v>
      </c>
      <c r="AE10993" t="s">
        <v>139</v>
      </c>
      <c r="AF10993" t="s">
        <v>182</v>
      </c>
      <c r="AG10993">
        <v>8</v>
      </c>
      <c r="AH10993" t="s">
        <v>139</v>
      </c>
      <c r="AI10993" t="s">
        <v>183</v>
      </c>
      <c r="AJ10993">
        <v>90</v>
      </c>
      <c r="AK10993" t="s">
        <v>139</v>
      </c>
      <c r="AL10993" t="s">
        <v>184</v>
      </c>
      <c r="AM10993">
        <v>1</v>
      </c>
      <c r="AN10993" t="s">
        <v>139</v>
      </c>
    </row>
    <row r="10994" spans="1:40" x14ac:dyDescent="0.2">
      <c r="A10994" s="26">
        <v>41904.56498383102</v>
      </c>
      <c r="B10994" t="s">
        <v>130</v>
      </c>
      <c r="C10994" t="s">
        <v>549</v>
      </c>
      <c r="D10994" t="s">
        <v>8725</v>
      </c>
      <c r="E10994" t="s">
        <v>133</v>
      </c>
      <c r="F10994" t="s">
        <v>134</v>
      </c>
      <c r="G10994" t="s">
        <v>135</v>
      </c>
      <c r="H10994" t="s">
        <v>186</v>
      </c>
      <c r="I10994">
        <v>33</v>
      </c>
      <c r="J10994" t="s">
        <v>139</v>
      </c>
      <c r="K10994" t="s">
        <v>187</v>
      </c>
      <c r="L10994">
        <v>33</v>
      </c>
      <c r="M10994" t="s">
        <v>139</v>
      </c>
      <c r="N10994" t="s">
        <v>188</v>
      </c>
      <c r="O10994">
        <v>34</v>
      </c>
      <c r="P10994" t="s">
        <v>139</v>
      </c>
      <c r="Q10994" t="s">
        <v>166</v>
      </c>
      <c r="R10994">
        <v>20</v>
      </c>
      <c r="S10994" t="s">
        <v>139</v>
      </c>
      <c r="T10994" t="s">
        <v>167</v>
      </c>
      <c r="U10994">
        <v>20</v>
      </c>
      <c r="V10994" t="s">
        <v>139</v>
      </c>
      <c r="W10994" t="s">
        <v>168</v>
      </c>
      <c r="X10994">
        <v>20</v>
      </c>
      <c r="Y10994" t="s">
        <v>139</v>
      </c>
      <c r="Z10994" t="s">
        <v>189</v>
      </c>
      <c r="AA10994">
        <v>20</v>
      </c>
      <c r="AB10994" t="s">
        <v>139</v>
      </c>
      <c r="AC10994" t="s">
        <v>190</v>
      </c>
      <c r="AD10994">
        <v>20</v>
      </c>
      <c r="AE10994" t="s">
        <v>139</v>
      </c>
      <c r="AF10994" t="s">
        <v>191</v>
      </c>
      <c r="AG10994">
        <v>20</v>
      </c>
      <c r="AH10994" t="s">
        <v>139</v>
      </c>
      <c r="AI10994" t="s">
        <v>170</v>
      </c>
      <c r="AJ10994">
        <v>115200</v>
      </c>
      <c r="AK10994" t="s">
        <v>139</v>
      </c>
      <c r="AL10994" t="s">
        <v>171</v>
      </c>
      <c r="AM10994">
        <v>12000</v>
      </c>
      <c r="AN10994" t="s">
        <v>139</v>
      </c>
    </row>
    <row r="10995" spans="1:40" x14ac:dyDescent="0.2">
      <c r="A10995" s="26">
        <v>41904.56498383102</v>
      </c>
      <c r="B10995" t="s">
        <v>130</v>
      </c>
      <c r="C10995" t="s">
        <v>549</v>
      </c>
      <c r="D10995" t="s">
        <v>8726</v>
      </c>
      <c r="E10995" t="s">
        <v>133</v>
      </c>
      <c r="F10995" t="s">
        <v>134</v>
      </c>
      <c r="G10995" t="s">
        <v>135</v>
      </c>
      <c r="H10995" t="s">
        <v>142</v>
      </c>
      <c r="I10995">
        <v>49</v>
      </c>
      <c r="J10995" t="s">
        <v>139</v>
      </c>
      <c r="K10995" t="s">
        <v>143</v>
      </c>
      <c r="L10995">
        <v>130</v>
      </c>
      <c r="M10995" t="s">
        <v>139</v>
      </c>
      <c r="N10995" t="s">
        <v>144</v>
      </c>
      <c r="O10995">
        <v>180</v>
      </c>
      <c r="P10995" t="s">
        <v>139</v>
      </c>
      <c r="Q10995" t="s">
        <v>145</v>
      </c>
      <c r="R10995">
        <v>140</v>
      </c>
      <c r="S10995" t="s">
        <v>139</v>
      </c>
      <c r="T10995" t="s">
        <v>146</v>
      </c>
      <c r="U10995">
        <v>80</v>
      </c>
      <c r="V10995" t="s">
        <v>139</v>
      </c>
      <c r="W10995" t="s">
        <v>147</v>
      </c>
      <c r="X10995">
        <v>101</v>
      </c>
      <c r="Y10995" t="s">
        <v>139</v>
      </c>
      <c r="Z10995" t="s">
        <v>148</v>
      </c>
      <c r="AA10995">
        <v>190</v>
      </c>
      <c r="AB10995" t="s">
        <v>139</v>
      </c>
      <c r="AC10995" t="s">
        <v>149</v>
      </c>
      <c r="AD10995">
        <v>20</v>
      </c>
      <c r="AE10995" t="s">
        <v>139</v>
      </c>
    </row>
    <row r="10996" spans="1:40" x14ac:dyDescent="0.2">
      <c r="A10996" s="26">
        <v>41904.56498383102</v>
      </c>
      <c r="B10996" t="s">
        <v>130</v>
      </c>
      <c r="C10996" t="s">
        <v>549</v>
      </c>
      <c r="D10996" t="s">
        <v>8727</v>
      </c>
    </row>
    <row r="10997" spans="1:40" x14ac:dyDescent="0.2">
      <c r="A10997" s="26">
        <v>41904.56498383102</v>
      </c>
      <c r="B10997" t="s">
        <v>130</v>
      </c>
      <c r="C10997" t="s">
        <v>549</v>
      </c>
      <c r="D10997" t="s">
        <v>8728</v>
      </c>
      <c r="E10997" t="s">
        <v>133</v>
      </c>
      <c r="F10997" t="s">
        <v>134</v>
      </c>
      <c r="G10997" t="s">
        <v>135</v>
      </c>
      <c r="H10997" t="s">
        <v>152</v>
      </c>
      <c r="I10997">
        <v>50</v>
      </c>
      <c r="J10997" t="s">
        <v>139</v>
      </c>
      <c r="K10997" t="s">
        <v>153</v>
      </c>
      <c r="L10997">
        <v>50</v>
      </c>
      <c r="M10997" t="s">
        <v>139</v>
      </c>
      <c r="N10997" t="s">
        <v>154</v>
      </c>
      <c r="O10997">
        <v>50</v>
      </c>
      <c r="P10997" t="s">
        <v>139</v>
      </c>
    </row>
    <row r="10998" spans="1:40" x14ac:dyDescent="0.2">
      <c r="A10998" s="26">
        <v>41904.56498383102</v>
      </c>
      <c r="B10998" t="s">
        <v>130</v>
      </c>
      <c r="C10998" t="s">
        <v>549</v>
      </c>
      <c r="D10998" t="s">
        <v>8729</v>
      </c>
      <c r="E10998" t="s">
        <v>133</v>
      </c>
      <c r="F10998" t="s">
        <v>134</v>
      </c>
      <c r="G10998" t="s">
        <v>135</v>
      </c>
      <c r="H10998" t="s">
        <v>156</v>
      </c>
      <c r="I10998">
        <v>35</v>
      </c>
      <c r="J10998" t="s">
        <v>139</v>
      </c>
      <c r="K10998" t="s">
        <v>157</v>
      </c>
      <c r="L10998">
        <v>5</v>
      </c>
      <c r="M10998" t="s">
        <v>139</v>
      </c>
      <c r="N10998" t="s">
        <v>158</v>
      </c>
      <c r="O10998">
        <v>60</v>
      </c>
      <c r="P10998" t="s">
        <v>139</v>
      </c>
    </row>
    <row r="10999" spans="1:40" x14ac:dyDescent="0.2">
      <c r="A10999" s="26">
        <v>41904.56498383102</v>
      </c>
      <c r="B10999" t="s">
        <v>130</v>
      </c>
      <c r="C10999" t="s">
        <v>549</v>
      </c>
      <c r="D10999" t="s">
        <v>8730</v>
      </c>
      <c r="E10999" t="s">
        <v>133</v>
      </c>
      <c r="F10999" t="s">
        <v>134</v>
      </c>
      <c r="G10999" t="s">
        <v>135</v>
      </c>
      <c r="H10999" t="s">
        <v>160</v>
      </c>
      <c r="I10999">
        <v>1</v>
      </c>
      <c r="J10999" t="s">
        <v>139</v>
      </c>
    </row>
    <row r="11000" spans="1:40" x14ac:dyDescent="0.2">
      <c r="A11000" s="26">
        <v>41904.56498383102</v>
      </c>
      <c r="B11000" t="s">
        <v>130</v>
      </c>
      <c r="C11000" t="s">
        <v>549</v>
      </c>
      <c r="D11000" t="s">
        <v>8731</v>
      </c>
      <c r="E11000" t="s">
        <v>133</v>
      </c>
      <c r="F11000" t="s">
        <v>134</v>
      </c>
      <c r="G11000" t="s">
        <v>135</v>
      </c>
      <c r="H11000" t="s">
        <v>162</v>
      </c>
      <c r="I11000">
        <v>30</v>
      </c>
      <c r="J11000" t="s">
        <v>139</v>
      </c>
      <c r="K11000" t="s">
        <v>163</v>
      </c>
      <c r="L11000">
        <v>30</v>
      </c>
      <c r="M11000" t="s">
        <v>139</v>
      </c>
      <c r="N11000" t="s">
        <v>164</v>
      </c>
      <c r="O11000">
        <v>30</v>
      </c>
      <c r="P11000" t="s">
        <v>139</v>
      </c>
      <c r="Q11000" t="s">
        <v>165</v>
      </c>
      <c r="R11000">
        <v>10</v>
      </c>
      <c r="S11000" t="s">
        <v>139</v>
      </c>
      <c r="T11000" t="s">
        <v>166</v>
      </c>
      <c r="U11000">
        <v>20</v>
      </c>
      <c r="V11000" t="s">
        <v>139</v>
      </c>
      <c r="W11000" t="s">
        <v>167</v>
      </c>
      <c r="X11000">
        <v>20</v>
      </c>
      <c r="Y11000" t="s">
        <v>139</v>
      </c>
      <c r="Z11000" t="s">
        <v>168</v>
      </c>
      <c r="AA11000">
        <v>20</v>
      </c>
      <c r="AB11000" t="s">
        <v>139</v>
      </c>
      <c r="AC11000" t="s">
        <v>169</v>
      </c>
      <c r="AD11000">
        <v>20</v>
      </c>
      <c r="AE11000" t="s">
        <v>139</v>
      </c>
      <c r="AF11000" t="s">
        <v>170</v>
      </c>
      <c r="AG11000">
        <v>115200</v>
      </c>
      <c r="AH11000" t="s">
        <v>139</v>
      </c>
      <c r="AI11000" t="s">
        <v>171</v>
      </c>
      <c r="AJ11000">
        <v>12000</v>
      </c>
      <c r="AK11000" t="s">
        <v>139</v>
      </c>
      <c r="AL11000" t="s">
        <v>172</v>
      </c>
      <c r="AM11000">
        <v>30000</v>
      </c>
      <c r="AN11000" t="s">
        <v>139</v>
      </c>
    </row>
    <row r="11001" spans="1:40" x14ac:dyDescent="0.2">
      <c r="A11001" s="26">
        <v>41904.56498383102</v>
      </c>
      <c r="B11001" t="s">
        <v>130</v>
      </c>
      <c r="C11001" t="s">
        <v>549</v>
      </c>
      <c r="D11001" t="s">
        <v>8732</v>
      </c>
      <c r="E11001" t="s">
        <v>133</v>
      </c>
      <c r="F11001" t="s">
        <v>134</v>
      </c>
      <c r="G11001" t="s">
        <v>135</v>
      </c>
      <c r="H11001" t="s">
        <v>174</v>
      </c>
      <c r="I11001">
        <v>60</v>
      </c>
      <c r="J11001" t="s">
        <v>139</v>
      </c>
      <c r="K11001" t="s">
        <v>175</v>
      </c>
      <c r="L11001">
        <v>40</v>
      </c>
      <c r="M11001" t="s">
        <v>139</v>
      </c>
      <c r="N11001" t="s">
        <v>176</v>
      </c>
      <c r="O11001">
        <v>50</v>
      </c>
      <c r="P11001" t="s">
        <v>139</v>
      </c>
      <c r="Q11001" t="s">
        <v>177</v>
      </c>
      <c r="R11001">
        <v>40</v>
      </c>
      <c r="S11001" t="s">
        <v>139</v>
      </c>
      <c r="T11001" t="s">
        <v>178</v>
      </c>
      <c r="U11001">
        <v>60</v>
      </c>
      <c r="V11001" t="s">
        <v>139</v>
      </c>
      <c r="W11001" t="s">
        <v>179</v>
      </c>
      <c r="X11001">
        <v>50</v>
      </c>
      <c r="Y11001" t="s">
        <v>139</v>
      </c>
      <c r="Z11001" t="s">
        <v>180</v>
      </c>
      <c r="AA11001">
        <v>50</v>
      </c>
      <c r="AB11001" t="s">
        <v>139</v>
      </c>
      <c r="AC11001" t="s">
        <v>181</v>
      </c>
      <c r="AD11001">
        <v>35</v>
      </c>
      <c r="AE11001" t="s">
        <v>139</v>
      </c>
      <c r="AF11001" t="s">
        <v>182</v>
      </c>
      <c r="AG11001">
        <v>8</v>
      </c>
      <c r="AH11001" t="s">
        <v>139</v>
      </c>
      <c r="AI11001" t="s">
        <v>183</v>
      </c>
      <c r="AJ11001">
        <v>90</v>
      </c>
      <c r="AK11001" t="s">
        <v>139</v>
      </c>
      <c r="AL11001" t="s">
        <v>184</v>
      </c>
      <c r="AM11001">
        <v>1</v>
      </c>
      <c r="AN11001" t="s">
        <v>139</v>
      </c>
    </row>
    <row r="11002" spans="1:40" x14ac:dyDescent="0.2">
      <c r="A11002" s="26">
        <v>41904.56498383102</v>
      </c>
      <c r="B11002" t="s">
        <v>130</v>
      </c>
      <c r="C11002" t="s">
        <v>549</v>
      </c>
      <c r="D11002" t="s">
        <v>8733</v>
      </c>
      <c r="E11002" t="s">
        <v>133</v>
      </c>
      <c r="F11002" t="s">
        <v>134</v>
      </c>
      <c r="G11002" t="s">
        <v>135</v>
      </c>
      <c r="H11002" t="s">
        <v>186</v>
      </c>
      <c r="I11002">
        <v>33</v>
      </c>
      <c r="J11002" t="s">
        <v>139</v>
      </c>
      <c r="K11002" t="s">
        <v>187</v>
      </c>
      <c r="L11002">
        <v>33</v>
      </c>
      <c r="M11002" t="s">
        <v>139</v>
      </c>
      <c r="N11002" t="s">
        <v>188</v>
      </c>
      <c r="O11002">
        <v>34</v>
      </c>
      <c r="P11002" t="s">
        <v>139</v>
      </c>
      <c r="Q11002" t="s">
        <v>166</v>
      </c>
      <c r="R11002">
        <v>20</v>
      </c>
      <c r="S11002" t="s">
        <v>139</v>
      </c>
      <c r="T11002" t="s">
        <v>167</v>
      </c>
      <c r="U11002">
        <v>20</v>
      </c>
      <c r="V11002" t="s">
        <v>139</v>
      </c>
      <c r="W11002" t="s">
        <v>168</v>
      </c>
      <c r="X11002">
        <v>20</v>
      </c>
      <c r="Y11002" t="s">
        <v>139</v>
      </c>
      <c r="Z11002" t="s">
        <v>189</v>
      </c>
      <c r="AA11002">
        <v>20</v>
      </c>
      <c r="AB11002" t="s">
        <v>139</v>
      </c>
      <c r="AC11002" t="s">
        <v>190</v>
      </c>
      <c r="AD11002">
        <v>20</v>
      </c>
      <c r="AE11002" t="s">
        <v>139</v>
      </c>
      <c r="AF11002" t="s">
        <v>191</v>
      </c>
      <c r="AG11002">
        <v>20</v>
      </c>
      <c r="AH11002" t="s">
        <v>139</v>
      </c>
      <c r="AI11002" t="s">
        <v>170</v>
      </c>
      <c r="AJ11002">
        <v>115200</v>
      </c>
      <c r="AK11002" t="s">
        <v>139</v>
      </c>
      <c r="AL11002" t="s">
        <v>171</v>
      </c>
      <c r="AM11002">
        <v>12000</v>
      </c>
      <c r="AN11002" t="s">
        <v>139</v>
      </c>
    </row>
    <row r="11003" spans="1:40" x14ac:dyDescent="0.2">
      <c r="A11003" s="26">
        <v>41904.56498383102</v>
      </c>
      <c r="B11003" t="s">
        <v>130</v>
      </c>
      <c r="C11003" t="s">
        <v>549</v>
      </c>
      <c r="D11003" t="s">
        <v>8734</v>
      </c>
      <c r="E11003" t="s">
        <v>133</v>
      </c>
      <c r="F11003" t="s">
        <v>134</v>
      </c>
      <c r="G11003" t="s">
        <v>135</v>
      </c>
      <c r="H11003" t="s">
        <v>142</v>
      </c>
      <c r="I11003">
        <v>49</v>
      </c>
      <c r="J11003" t="s">
        <v>139</v>
      </c>
      <c r="K11003" t="s">
        <v>143</v>
      </c>
      <c r="L11003">
        <v>130</v>
      </c>
      <c r="M11003" t="s">
        <v>139</v>
      </c>
      <c r="N11003" t="s">
        <v>144</v>
      </c>
      <c r="O11003">
        <v>180</v>
      </c>
      <c r="P11003" t="s">
        <v>139</v>
      </c>
      <c r="Q11003" t="s">
        <v>145</v>
      </c>
      <c r="R11003">
        <v>140</v>
      </c>
      <c r="S11003" t="s">
        <v>139</v>
      </c>
      <c r="T11003" t="s">
        <v>146</v>
      </c>
      <c r="U11003">
        <v>80</v>
      </c>
      <c r="V11003" t="s">
        <v>139</v>
      </c>
      <c r="W11003" t="s">
        <v>147</v>
      </c>
      <c r="X11003">
        <v>101</v>
      </c>
      <c r="Y11003" t="s">
        <v>139</v>
      </c>
      <c r="Z11003" t="s">
        <v>148</v>
      </c>
      <c r="AA11003">
        <v>190</v>
      </c>
      <c r="AB11003" t="s">
        <v>139</v>
      </c>
      <c r="AC11003" t="s">
        <v>149</v>
      </c>
      <c r="AD11003">
        <v>20</v>
      </c>
      <c r="AE11003" t="s">
        <v>139</v>
      </c>
    </row>
    <row r="11004" spans="1:40" x14ac:dyDescent="0.2">
      <c r="A11004" s="26">
        <v>41904.56498383102</v>
      </c>
      <c r="B11004" t="s">
        <v>130</v>
      </c>
      <c r="C11004" t="s">
        <v>549</v>
      </c>
      <c r="D11004" t="s">
        <v>8735</v>
      </c>
    </row>
    <row r="11005" spans="1:40" x14ac:dyDescent="0.2">
      <c r="A11005" s="26">
        <v>41904.56498383102</v>
      </c>
      <c r="B11005" t="s">
        <v>130</v>
      </c>
      <c r="C11005" t="s">
        <v>549</v>
      </c>
      <c r="D11005" t="s">
        <v>8736</v>
      </c>
      <c r="E11005" t="s">
        <v>133</v>
      </c>
      <c r="F11005" t="s">
        <v>134</v>
      </c>
      <c r="G11005" t="s">
        <v>135</v>
      </c>
      <c r="H11005" t="s">
        <v>152</v>
      </c>
      <c r="I11005">
        <v>50</v>
      </c>
      <c r="J11005" t="s">
        <v>139</v>
      </c>
      <c r="K11005" t="s">
        <v>153</v>
      </c>
      <c r="L11005">
        <v>50</v>
      </c>
      <c r="M11005" t="s">
        <v>139</v>
      </c>
      <c r="N11005" t="s">
        <v>154</v>
      </c>
      <c r="O11005">
        <v>50</v>
      </c>
      <c r="P11005" t="s">
        <v>139</v>
      </c>
    </row>
    <row r="11006" spans="1:40" x14ac:dyDescent="0.2">
      <c r="A11006" s="26">
        <v>41904.56498383102</v>
      </c>
      <c r="B11006" t="s">
        <v>130</v>
      </c>
      <c r="C11006" t="s">
        <v>549</v>
      </c>
      <c r="D11006" t="s">
        <v>8737</v>
      </c>
      <c r="E11006" t="s">
        <v>133</v>
      </c>
      <c r="F11006" t="s">
        <v>134</v>
      </c>
      <c r="G11006" t="s">
        <v>135</v>
      </c>
      <c r="H11006" t="s">
        <v>156</v>
      </c>
      <c r="I11006">
        <v>35</v>
      </c>
      <c r="J11006" t="s">
        <v>139</v>
      </c>
      <c r="K11006" t="s">
        <v>157</v>
      </c>
      <c r="L11006">
        <v>5</v>
      </c>
      <c r="M11006" t="s">
        <v>139</v>
      </c>
      <c r="N11006" t="s">
        <v>158</v>
      </c>
      <c r="O11006">
        <v>60</v>
      </c>
      <c r="P11006" t="s">
        <v>139</v>
      </c>
    </row>
    <row r="11007" spans="1:40" x14ac:dyDescent="0.2">
      <c r="A11007" s="26">
        <v>41904.56498383102</v>
      </c>
      <c r="B11007" t="s">
        <v>130</v>
      </c>
      <c r="C11007" t="s">
        <v>550</v>
      </c>
      <c r="D11007" t="s">
        <v>8738</v>
      </c>
      <c r="E11007" t="s">
        <v>133</v>
      </c>
      <c r="F11007" t="s">
        <v>134</v>
      </c>
      <c r="G11007" t="s">
        <v>135</v>
      </c>
      <c r="H11007" t="s">
        <v>174</v>
      </c>
      <c r="I11007">
        <v>60</v>
      </c>
      <c r="J11007" t="s">
        <v>139</v>
      </c>
      <c r="K11007" t="s">
        <v>175</v>
      </c>
      <c r="L11007">
        <v>40</v>
      </c>
      <c r="M11007" t="s">
        <v>139</v>
      </c>
      <c r="N11007" t="s">
        <v>176</v>
      </c>
      <c r="O11007">
        <v>50</v>
      </c>
      <c r="P11007" t="s">
        <v>139</v>
      </c>
      <c r="Q11007" t="s">
        <v>177</v>
      </c>
      <c r="R11007">
        <v>40</v>
      </c>
      <c r="S11007" t="s">
        <v>139</v>
      </c>
      <c r="T11007" t="s">
        <v>178</v>
      </c>
      <c r="U11007">
        <v>60</v>
      </c>
      <c r="V11007" t="s">
        <v>139</v>
      </c>
      <c r="W11007" t="s">
        <v>179</v>
      </c>
      <c r="X11007">
        <v>50</v>
      </c>
      <c r="Y11007" t="s">
        <v>139</v>
      </c>
      <c r="Z11007" t="s">
        <v>180</v>
      </c>
      <c r="AA11007">
        <v>50</v>
      </c>
      <c r="AB11007" t="s">
        <v>139</v>
      </c>
      <c r="AC11007" t="s">
        <v>181</v>
      </c>
      <c r="AD11007">
        <v>35</v>
      </c>
      <c r="AE11007" t="s">
        <v>139</v>
      </c>
      <c r="AF11007" t="s">
        <v>182</v>
      </c>
      <c r="AG11007">
        <v>8</v>
      </c>
      <c r="AH11007" t="s">
        <v>139</v>
      </c>
      <c r="AI11007" t="s">
        <v>183</v>
      </c>
      <c r="AJ11007">
        <v>90</v>
      </c>
      <c r="AK11007" t="s">
        <v>139</v>
      </c>
      <c r="AL11007" t="s">
        <v>184</v>
      </c>
      <c r="AM11007">
        <v>1</v>
      </c>
      <c r="AN11007" t="s">
        <v>139</v>
      </c>
    </row>
    <row r="11008" spans="1:40" x14ac:dyDescent="0.2">
      <c r="A11008" s="26">
        <v>41904.56498383102</v>
      </c>
      <c r="B11008" t="s">
        <v>130</v>
      </c>
      <c r="C11008" t="s">
        <v>550</v>
      </c>
      <c r="D11008" t="s">
        <v>8739</v>
      </c>
      <c r="E11008" t="s">
        <v>133</v>
      </c>
      <c r="F11008" t="s">
        <v>134</v>
      </c>
      <c r="G11008" t="s">
        <v>135</v>
      </c>
      <c r="H11008" t="s">
        <v>186</v>
      </c>
      <c r="I11008">
        <v>33</v>
      </c>
      <c r="J11008" t="s">
        <v>139</v>
      </c>
      <c r="K11008" t="s">
        <v>187</v>
      </c>
      <c r="L11008">
        <v>33</v>
      </c>
      <c r="M11008" t="s">
        <v>139</v>
      </c>
      <c r="N11008" t="s">
        <v>188</v>
      </c>
      <c r="O11008">
        <v>34</v>
      </c>
      <c r="P11008" t="s">
        <v>139</v>
      </c>
      <c r="Q11008" t="s">
        <v>166</v>
      </c>
      <c r="R11008">
        <v>20</v>
      </c>
      <c r="S11008" t="s">
        <v>139</v>
      </c>
      <c r="T11008" t="s">
        <v>167</v>
      </c>
      <c r="U11008">
        <v>20</v>
      </c>
      <c r="V11008" t="s">
        <v>139</v>
      </c>
      <c r="W11008" t="s">
        <v>168</v>
      </c>
      <c r="X11008">
        <v>20</v>
      </c>
      <c r="Y11008" t="s">
        <v>139</v>
      </c>
      <c r="Z11008" t="s">
        <v>189</v>
      </c>
      <c r="AA11008">
        <v>20</v>
      </c>
      <c r="AB11008" t="s">
        <v>139</v>
      </c>
      <c r="AC11008" t="s">
        <v>190</v>
      </c>
      <c r="AD11008">
        <v>20</v>
      </c>
      <c r="AE11008" t="s">
        <v>139</v>
      </c>
      <c r="AF11008" t="s">
        <v>191</v>
      </c>
      <c r="AG11008">
        <v>20</v>
      </c>
      <c r="AH11008" t="s">
        <v>139</v>
      </c>
      <c r="AI11008" t="s">
        <v>170</v>
      </c>
      <c r="AJ11008">
        <v>115200</v>
      </c>
      <c r="AK11008" t="s">
        <v>139</v>
      </c>
      <c r="AL11008" t="s">
        <v>171</v>
      </c>
      <c r="AM11008">
        <v>12000</v>
      </c>
      <c r="AN11008" t="s">
        <v>139</v>
      </c>
    </row>
    <row r="11009" spans="1:40" x14ac:dyDescent="0.2">
      <c r="A11009" s="26">
        <v>41904.56498383102</v>
      </c>
      <c r="B11009" t="s">
        <v>130</v>
      </c>
      <c r="C11009" t="s">
        <v>550</v>
      </c>
      <c r="D11009" t="s">
        <v>8740</v>
      </c>
      <c r="E11009" t="s">
        <v>133</v>
      </c>
      <c r="F11009" t="s">
        <v>134</v>
      </c>
      <c r="G11009" t="s">
        <v>135</v>
      </c>
      <c r="H11009" t="s">
        <v>142</v>
      </c>
      <c r="I11009">
        <v>49</v>
      </c>
      <c r="J11009" t="s">
        <v>139</v>
      </c>
      <c r="K11009" t="s">
        <v>143</v>
      </c>
      <c r="L11009">
        <v>130</v>
      </c>
      <c r="M11009" t="s">
        <v>139</v>
      </c>
      <c r="N11009" t="s">
        <v>144</v>
      </c>
      <c r="O11009">
        <v>180</v>
      </c>
      <c r="P11009" t="s">
        <v>139</v>
      </c>
      <c r="Q11009" t="s">
        <v>145</v>
      </c>
      <c r="R11009">
        <v>140</v>
      </c>
      <c r="S11009" t="s">
        <v>139</v>
      </c>
      <c r="T11009" t="s">
        <v>146</v>
      </c>
      <c r="U11009">
        <v>80</v>
      </c>
      <c r="V11009" t="s">
        <v>139</v>
      </c>
      <c r="W11009" t="s">
        <v>147</v>
      </c>
      <c r="X11009">
        <v>101</v>
      </c>
      <c r="Y11009" t="s">
        <v>139</v>
      </c>
      <c r="Z11009" t="s">
        <v>148</v>
      </c>
      <c r="AA11009">
        <v>190</v>
      </c>
      <c r="AB11009" t="s">
        <v>139</v>
      </c>
      <c r="AC11009" t="s">
        <v>149</v>
      </c>
      <c r="AD11009">
        <v>20</v>
      </c>
      <c r="AE11009" t="s">
        <v>139</v>
      </c>
    </row>
    <row r="11010" spans="1:40" x14ac:dyDescent="0.2">
      <c r="A11010" s="26">
        <v>41904.56498383102</v>
      </c>
      <c r="B11010" t="s">
        <v>130</v>
      </c>
      <c r="C11010" t="s">
        <v>550</v>
      </c>
      <c r="D11010" t="s">
        <v>8741</v>
      </c>
    </row>
    <row r="11011" spans="1:40" x14ac:dyDescent="0.2">
      <c r="A11011" s="26">
        <v>41904.56498383102</v>
      </c>
      <c r="B11011" t="s">
        <v>130</v>
      </c>
      <c r="C11011" t="s">
        <v>550</v>
      </c>
      <c r="D11011" t="s">
        <v>8742</v>
      </c>
      <c r="E11011" t="s">
        <v>133</v>
      </c>
      <c r="F11011" t="s">
        <v>134</v>
      </c>
      <c r="G11011" t="s">
        <v>135</v>
      </c>
      <c r="H11011" t="s">
        <v>152</v>
      </c>
      <c r="I11011">
        <v>50</v>
      </c>
      <c r="J11011" t="s">
        <v>139</v>
      </c>
      <c r="K11011" t="s">
        <v>153</v>
      </c>
      <c r="L11011">
        <v>50</v>
      </c>
      <c r="M11011" t="s">
        <v>139</v>
      </c>
      <c r="N11011" t="s">
        <v>154</v>
      </c>
      <c r="O11011">
        <v>50</v>
      </c>
      <c r="P11011" t="s">
        <v>139</v>
      </c>
    </row>
    <row r="11012" spans="1:40" x14ac:dyDescent="0.2">
      <c r="A11012" s="26">
        <v>41904.56498383102</v>
      </c>
      <c r="B11012" t="s">
        <v>130</v>
      </c>
      <c r="C11012" t="s">
        <v>550</v>
      </c>
      <c r="D11012" t="s">
        <v>8743</v>
      </c>
      <c r="E11012" t="s">
        <v>133</v>
      </c>
      <c r="F11012" t="s">
        <v>134</v>
      </c>
      <c r="G11012" t="s">
        <v>135</v>
      </c>
      <c r="H11012" t="s">
        <v>156</v>
      </c>
      <c r="I11012">
        <v>35</v>
      </c>
      <c r="J11012" t="s">
        <v>139</v>
      </c>
      <c r="K11012" t="s">
        <v>157</v>
      </c>
      <c r="L11012">
        <v>5</v>
      </c>
      <c r="M11012" t="s">
        <v>139</v>
      </c>
      <c r="N11012" t="s">
        <v>158</v>
      </c>
      <c r="O11012">
        <v>60</v>
      </c>
      <c r="P11012" t="s">
        <v>139</v>
      </c>
    </row>
    <row r="11013" spans="1:40" x14ac:dyDescent="0.2">
      <c r="A11013" s="26">
        <v>41904.56498383102</v>
      </c>
      <c r="B11013" t="s">
        <v>130</v>
      </c>
      <c r="C11013" t="s">
        <v>550</v>
      </c>
      <c r="D11013" t="s">
        <v>8744</v>
      </c>
      <c r="E11013" t="s">
        <v>133</v>
      </c>
      <c r="F11013" t="s">
        <v>134</v>
      </c>
      <c r="G11013" t="s">
        <v>135</v>
      </c>
      <c r="H11013" t="s">
        <v>160</v>
      </c>
      <c r="I11013">
        <v>1</v>
      </c>
      <c r="J11013" t="s">
        <v>139</v>
      </c>
    </row>
    <row r="11014" spans="1:40" x14ac:dyDescent="0.2">
      <c r="A11014" s="26">
        <v>41904.56498383102</v>
      </c>
      <c r="B11014" t="s">
        <v>130</v>
      </c>
      <c r="C11014" t="s">
        <v>550</v>
      </c>
      <c r="D11014" t="s">
        <v>8745</v>
      </c>
      <c r="E11014" t="s">
        <v>133</v>
      </c>
      <c r="F11014" t="s">
        <v>134</v>
      </c>
      <c r="G11014" t="s">
        <v>135</v>
      </c>
      <c r="H11014" t="s">
        <v>162</v>
      </c>
      <c r="I11014">
        <v>30</v>
      </c>
      <c r="J11014" t="s">
        <v>139</v>
      </c>
      <c r="K11014" t="s">
        <v>163</v>
      </c>
      <c r="L11014">
        <v>30</v>
      </c>
      <c r="M11014" t="s">
        <v>139</v>
      </c>
      <c r="N11014" t="s">
        <v>164</v>
      </c>
      <c r="O11014">
        <v>30</v>
      </c>
      <c r="P11014" t="s">
        <v>139</v>
      </c>
      <c r="Q11014" t="s">
        <v>165</v>
      </c>
      <c r="R11014">
        <v>10</v>
      </c>
      <c r="S11014" t="s">
        <v>139</v>
      </c>
      <c r="T11014" t="s">
        <v>166</v>
      </c>
      <c r="U11014">
        <v>20</v>
      </c>
      <c r="V11014" t="s">
        <v>139</v>
      </c>
      <c r="W11014" t="s">
        <v>167</v>
      </c>
      <c r="X11014">
        <v>20</v>
      </c>
      <c r="Y11014" t="s">
        <v>139</v>
      </c>
      <c r="Z11014" t="s">
        <v>168</v>
      </c>
      <c r="AA11014">
        <v>20</v>
      </c>
      <c r="AB11014" t="s">
        <v>139</v>
      </c>
      <c r="AC11014" t="s">
        <v>169</v>
      </c>
      <c r="AD11014">
        <v>20</v>
      </c>
      <c r="AE11014" t="s">
        <v>139</v>
      </c>
      <c r="AF11014" t="s">
        <v>170</v>
      </c>
      <c r="AG11014">
        <v>115200</v>
      </c>
      <c r="AH11014" t="s">
        <v>139</v>
      </c>
      <c r="AI11014" t="s">
        <v>171</v>
      </c>
      <c r="AJ11014">
        <v>12000</v>
      </c>
      <c r="AK11014" t="s">
        <v>139</v>
      </c>
      <c r="AL11014" t="s">
        <v>172</v>
      </c>
      <c r="AM11014">
        <v>30000</v>
      </c>
      <c r="AN11014" t="s">
        <v>139</v>
      </c>
    </row>
    <row r="11015" spans="1:40" x14ac:dyDescent="0.2">
      <c r="A11015" s="26">
        <v>41904.56498383102</v>
      </c>
      <c r="B11015" t="s">
        <v>130</v>
      </c>
      <c r="C11015" t="s">
        <v>550</v>
      </c>
      <c r="D11015" t="s">
        <v>8746</v>
      </c>
      <c r="E11015" t="s">
        <v>133</v>
      </c>
      <c r="F11015" t="s">
        <v>134</v>
      </c>
      <c r="G11015" t="s">
        <v>135</v>
      </c>
      <c r="H11015" t="s">
        <v>174</v>
      </c>
      <c r="I11015">
        <v>60</v>
      </c>
      <c r="J11015" t="s">
        <v>139</v>
      </c>
      <c r="K11015" t="s">
        <v>175</v>
      </c>
      <c r="L11015">
        <v>40</v>
      </c>
      <c r="M11015" t="s">
        <v>139</v>
      </c>
      <c r="N11015" t="s">
        <v>176</v>
      </c>
      <c r="O11015">
        <v>50</v>
      </c>
      <c r="P11015" t="s">
        <v>139</v>
      </c>
      <c r="Q11015" t="s">
        <v>177</v>
      </c>
      <c r="R11015">
        <v>40</v>
      </c>
      <c r="S11015" t="s">
        <v>139</v>
      </c>
      <c r="T11015" t="s">
        <v>178</v>
      </c>
      <c r="U11015">
        <v>60</v>
      </c>
      <c r="V11015" t="s">
        <v>139</v>
      </c>
      <c r="W11015" t="s">
        <v>179</v>
      </c>
      <c r="X11015">
        <v>50</v>
      </c>
      <c r="Y11015" t="s">
        <v>139</v>
      </c>
      <c r="Z11015" t="s">
        <v>180</v>
      </c>
      <c r="AA11015">
        <v>50</v>
      </c>
      <c r="AB11015" t="s">
        <v>139</v>
      </c>
      <c r="AC11015" t="s">
        <v>181</v>
      </c>
      <c r="AD11015">
        <v>35</v>
      </c>
      <c r="AE11015" t="s">
        <v>139</v>
      </c>
      <c r="AF11015" t="s">
        <v>182</v>
      </c>
      <c r="AG11015">
        <v>8</v>
      </c>
      <c r="AH11015" t="s">
        <v>139</v>
      </c>
      <c r="AI11015" t="s">
        <v>183</v>
      </c>
      <c r="AJ11015">
        <v>90</v>
      </c>
      <c r="AK11015" t="s">
        <v>139</v>
      </c>
      <c r="AL11015" t="s">
        <v>184</v>
      </c>
      <c r="AM11015">
        <v>1</v>
      </c>
      <c r="AN11015" t="s">
        <v>139</v>
      </c>
    </row>
    <row r="11016" spans="1:40" x14ac:dyDescent="0.2">
      <c r="A11016" s="26">
        <v>41904.56498383102</v>
      </c>
      <c r="B11016" t="s">
        <v>130</v>
      </c>
      <c r="C11016" t="s">
        <v>550</v>
      </c>
      <c r="D11016" t="s">
        <v>8747</v>
      </c>
      <c r="E11016" t="s">
        <v>133</v>
      </c>
      <c r="F11016" t="s">
        <v>134</v>
      </c>
      <c r="G11016" t="s">
        <v>135</v>
      </c>
      <c r="H11016" t="s">
        <v>186</v>
      </c>
      <c r="I11016">
        <v>33</v>
      </c>
      <c r="J11016" t="s">
        <v>139</v>
      </c>
      <c r="K11016" t="s">
        <v>187</v>
      </c>
      <c r="L11016">
        <v>33</v>
      </c>
      <c r="M11016" t="s">
        <v>139</v>
      </c>
      <c r="N11016" t="s">
        <v>188</v>
      </c>
      <c r="O11016">
        <v>34</v>
      </c>
      <c r="P11016" t="s">
        <v>139</v>
      </c>
      <c r="Q11016" t="s">
        <v>166</v>
      </c>
      <c r="R11016">
        <v>20</v>
      </c>
      <c r="S11016" t="s">
        <v>139</v>
      </c>
      <c r="T11016" t="s">
        <v>167</v>
      </c>
      <c r="U11016">
        <v>20</v>
      </c>
      <c r="V11016" t="s">
        <v>139</v>
      </c>
      <c r="W11016" t="s">
        <v>168</v>
      </c>
      <c r="X11016">
        <v>20</v>
      </c>
      <c r="Y11016" t="s">
        <v>139</v>
      </c>
      <c r="Z11016" t="s">
        <v>189</v>
      </c>
      <c r="AA11016">
        <v>20</v>
      </c>
      <c r="AB11016" t="s">
        <v>139</v>
      </c>
      <c r="AC11016" t="s">
        <v>190</v>
      </c>
      <c r="AD11016">
        <v>20</v>
      </c>
      <c r="AE11016" t="s">
        <v>139</v>
      </c>
      <c r="AF11016" t="s">
        <v>191</v>
      </c>
      <c r="AG11016">
        <v>20</v>
      </c>
      <c r="AH11016" t="s">
        <v>139</v>
      </c>
      <c r="AI11016" t="s">
        <v>170</v>
      </c>
      <c r="AJ11016">
        <v>115200</v>
      </c>
      <c r="AK11016" t="s">
        <v>139</v>
      </c>
      <c r="AL11016" t="s">
        <v>171</v>
      </c>
      <c r="AM11016">
        <v>12000</v>
      </c>
      <c r="AN11016" t="s">
        <v>139</v>
      </c>
    </row>
    <row r="11017" spans="1:40" x14ac:dyDescent="0.2">
      <c r="A11017" s="26">
        <v>41904.56498383102</v>
      </c>
      <c r="B11017" t="s">
        <v>130</v>
      </c>
      <c r="C11017" t="s">
        <v>550</v>
      </c>
      <c r="D11017" t="s">
        <v>8748</v>
      </c>
      <c r="E11017" t="s">
        <v>133</v>
      </c>
      <c r="F11017" t="s">
        <v>134</v>
      </c>
      <c r="G11017" t="s">
        <v>135</v>
      </c>
      <c r="H11017" t="s">
        <v>142</v>
      </c>
      <c r="I11017">
        <v>49</v>
      </c>
      <c r="J11017" t="s">
        <v>139</v>
      </c>
      <c r="K11017" t="s">
        <v>143</v>
      </c>
      <c r="L11017">
        <v>130</v>
      </c>
      <c r="M11017" t="s">
        <v>139</v>
      </c>
      <c r="N11017" t="s">
        <v>144</v>
      </c>
      <c r="O11017">
        <v>180</v>
      </c>
      <c r="P11017" t="s">
        <v>139</v>
      </c>
      <c r="Q11017" t="s">
        <v>145</v>
      </c>
      <c r="R11017">
        <v>140</v>
      </c>
      <c r="S11017" t="s">
        <v>139</v>
      </c>
      <c r="T11017" t="s">
        <v>146</v>
      </c>
      <c r="U11017">
        <v>80</v>
      </c>
      <c r="V11017" t="s">
        <v>139</v>
      </c>
      <c r="W11017" t="s">
        <v>147</v>
      </c>
      <c r="X11017">
        <v>101</v>
      </c>
      <c r="Y11017" t="s">
        <v>139</v>
      </c>
      <c r="Z11017" t="s">
        <v>148</v>
      </c>
      <c r="AA11017">
        <v>190</v>
      </c>
      <c r="AB11017" t="s">
        <v>139</v>
      </c>
      <c r="AC11017" t="s">
        <v>149</v>
      </c>
      <c r="AD11017">
        <v>20</v>
      </c>
      <c r="AE11017" t="s">
        <v>139</v>
      </c>
    </row>
    <row r="11018" spans="1:40" x14ac:dyDescent="0.2">
      <c r="A11018" s="26">
        <v>41904.56498383102</v>
      </c>
      <c r="B11018" t="s">
        <v>130</v>
      </c>
      <c r="C11018" t="s">
        <v>550</v>
      </c>
      <c r="D11018" t="s">
        <v>8749</v>
      </c>
    </row>
    <row r="11019" spans="1:40" x14ac:dyDescent="0.2">
      <c r="A11019" s="26">
        <v>41904.56498383102</v>
      </c>
      <c r="B11019" t="s">
        <v>130</v>
      </c>
      <c r="C11019" t="s">
        <v>550</v>
      </c>
      <c r="D11019" t="s">
        <v>8750</v>
      </c>
      <c r="E11019" t="s">
        <v>133</v>
      </c>
      <c r="F11019" t="s">
        <v>134</v>
      </c>
      <c r="G11019" t="s">
        <v>135</v>
      </c>
      <c r="H11019" t="s">
        <v>152</v>
      </c>
      <c r="I11019">
        <v>50</v>
      </c>
      <c r="J11019" t="s">
        <v>139</v>
      </c>
      <c r="K11019" t="s">
        <v>153</v>
      </c>
      <c r="L11019">
        <v>50</v>
      </c>
      <c r="M11019" t="s">
        <v>139</v>
      </c>
      <c r="N11019" t="s">
        <v>154</v>
      </c>
      <c r="O11019">
        <v>50</v>
      </c>
      <c r="P11019" t="s">
        <v>139</v>
      </c>
    </row>
    <row r="11020" spans="1:40" x14ac:dyDescent="0.2">
      <c r="A11020" s="26">
        <v>41904.56498383102</v>
      </c>
      <c r="B11020" t="s">
        <v>130</v>
      </c>
      <c r="C11020" t="s">
        <v>550</v>
      </c>
      <c r="D11020" t="s">
        <v>8751</v>
      </c>
      <c r="E11020" t="s">
        <v>133</v>
      </c>
      <c r="F11020" t="s">
        <v>134</v>
      </c>
      <c r="G11020" t="s">
        <v>135</v>
      </c>
      <c r="H11020" t="s">
        <v>156</v>
      </c>
      <c r="I11020">
        <v>35</v>
      </c>
      <c r="J11020" t="s">
        <v>139</v>
      </c>
      <c r="K11020" t="s">
        <v>157</v>
      </c>
      <c r="L11020">
        <v>5</v>
      </c>
      <c r="M11020" t="s">
        <v>139</v>
      </c>
      <c r="N11020" t="s">
        <v>158</v>
      </c>
      <c r="O11020">
        <v>60</v>
      </c>
      <c r="P11020" t="s">
        <v>139</v>
      </c>
    </row>
    <row r="11021" spans="1:40" x14ac:dyDescent="0.2">
      <c r="A11021" s="26">
        <v>41904.56498383102</v>
      </c>
      <c r="B11021" t="s">
        <v>130</v>
      </c>
      <c r="C11021" t="s">
        <v>550</v>
      </c>
      <c r="D11021" t="s">
        <v>8752</v>
      </c>
      <c r="E11021" t="s">
        <v>133</v>
      </c>
      <c r="F11021" t="s">
        <v>134</v>
      </c>
      <c r="G11021" t="s">
        <v>135</v>
      </c>
      <c r="H11021" t="s">
        <v>160</v>
      </c>
      <c r="I11021">
        <v>1</v>
      </c>
      <c r="J11021" t="s">
        <v>139</v>
      </c>
    </row>
    <row r="11022" spans="1:40" x14ac:dyDescent="0.2">
      <c r="A11022" s="26">
        <v>41904.56498383102</v>
      </c>
      <c r="B11022" t="s">
        <v>130</v>
      </c>
      <c r="C11022" t="s">
        <v>550</v>
      </c>
      <c r="D11022" t="s">
        <v>8753</v>
      </c>
      <c r="E11022" t="s">
        <v>133</v>
      </c>
      <c r="F11022" t="s">
        <v>134</v>
      </c>
      <c r="G11022" t="s">
        <v>135</v>
      </c>
      <c r="H11022" t="s">
        <v>162</v>
      </c>
      <c r="I11022">
        <v>30</v>
      </c>
      <c r="J11022" t="s">
        <v>139</v>
      </c>
      <c r="K11022" t="s">
        <v>163</v>
      </c>
      <c r="L11022">
        <v>30</v>
      </c>
      <c r="M11022" t="s">
        <v>139</v>
      </c>
      <c r="N11022" t="s">
        <v>164</v>
      </c>
      <c r="O11022">
        <v>30</v>
      </c>
      <c r="P11022" t="s">
        <v>139</v>
      </c>
      <c r="Q11022" t="s">
        <v>165</v>
      </c>
      <c r="R11022">
        <v>10</v>
      </c>
      <c r="S11022" t="s">
        <v>139</v>
      </c>
      <c r="T11022" t="s">
        <v>166</v>
      </c>
      <c r="U11022">
        <v>20</v>
      </c>
      <c r="V11022" t="s">
        <v>139</v>
      </c>
      <c r="W11022" t="s">
        <v>167</v>
      </c>
      <c r="X11022">
        <v>20</v>
      </c>
      <c r="Y11022" t="s">
        <v>139</v>
      </c>
      <c r="Z11022" t="s">
        <v>168</v>
      </c>
      <c r="AA11022">
        <v>20</v>
      </c>
      <c r="AB11022" t="s">
        <v>139</v>
      </c>
      <c r="AC11022" t="s">
        <v>169</v>
      </c>
      <c r="AD11022">
        <v>20</v>
      </c>
      <c r="AE11022" t="s">
        <v>139</v>
      </c>
      <c r="AF11022" t="s">
        <v>170</v>
      </c>
      <c r="AG11022">
        <v>115200</v>
      </c>
      <c r="AH11022" t="s">
        <v>139</v>
      </c>
      <c r="AI11022" t="s">
        <v>171</v>
      </c>
      <c r="AJ11022">
        <v>12000</v>
      </c>
      <c r="AK11022" t="s">
        <v>139</v>
      </c>
      <c r="AL11022" t="s">
        <v>172</v>
      </c>
      <c r="AM11022">
        <v>30000</v>
      </c>
      <c r="AN11022" t="s">
        <v>139</v>
      </c>
    </row>
    <row r="11023" spans="1:40" x14ac:dyDescent="0.2">
      <c r="A11023" s="26">
        <v>41904.56498383102</v>
      </c>
      <c r="B11023" t="s">
        <v>130</v>
      </c>
      <c r="C11023" t="s">
        <v>550</v>
      </c>
      <c r="D11023" t="s">
        <v>8754</v>
      </c>
      <c r="E11023" t="s">
        <v>133</v>
      </c>
      <c r="F11023" t="s">
        <v>134</v>
      </c>
      <c r="G11023" t="s">
        <v>135</v>
      </c>
      <c r="H11023" t="s">
        <v>174</v>
      </c>
      <c r="I11023">
        <v>60</v>
      </c>
      <c r="J11023" t="s">
        <v>139</v>
      </c>
      <c r="K11023" t="s">
        <v>175</v>
      </c>
      <c r="L11023">
        <v>40</v>
      </c>
      <c r="M11023" t="s">
        <v>139</v>
      </c>
      <c r="N11023" t="s">
        <v>176</v>
      </c>
      <c r="O11023">
        <v>50</v>
      </c>
      <c r="P11023" t="s">
        <v>139</v>
      </c>
      <c r="Q11023" t="s">
        <v>177</v>
      </c>
      <c r="R11023">
        <v>40</v>
      </c>
      <c r="S11023" t="s">
        <v>139</v>
      </c>
      <c r="T11023" t="s">
        <v>178</v>
      </c>
      <c r="U11023">
        <v>60</v>
      </c>
      <c r="V11023" t="s">
        <v>139</v>
      </c>
      <c r="W11023" t="s">
        <v>179</v>
      </c>
      <c r="X11023">
        <v>50</v>
      </c>
      <c r="Y11023" t="s">
        <v>139</v>
      </c>
      <c r="Z11023" t="s">
        <v>180</v>
      </c>
      <c r="AA11023">
        <v>50</v>
      </c>
      <c r="AB11023" t="s">
        <v>139</v>
      </c>
      <c r="AC11023" t="s">
        <v>181</v>
      </c>
      <c r="AD11023">
        <v>35</v>
      </c>
      <c r="AE11023" t="s">
        <v>139</v>
      </c>
      <c r="AF11023" t="s">
        <v>182</v>
      </c>
      <c r="AG11023">
        <v>8</v>
      </c>
      <c r="AH11023" t="s">
        <v>139</v>
      </c>
      <c r="AI11023" t="s">
        <v>183</v>
      </c>
      <c r="AJ11023">
        <v>90</v>
      </c>
      <c r="AK11023" t="s">
        <v>139</v>
      </c>
      <c r="AL11023" t="s">
        <v>184</v>
      </c>
      <c r="AM11023">
        <v>1</v>
      </c>
      <c r="AN11023" t="s">
        <v>139</v>
      </c>
    </row>
    <row r="11024" spans="1:40" x14ac:dyDescent="0.2">
      <c r="A11024" s="26">
        <v>41904.56498383102</v>
      </c>
      <c r="B11024" t="s">
        <v>130</v>
      </c>
      <c r="C11024" t="s">
        <v>124</v>
      </c>
      <c r="D11024" t="s">
        <v>8755</v>
      </c>
      <c r="E11024" t="s">
        <v>133</v>
      </c>
      <c r="F11024" t="s">
        <v>134</v>
      </c>
      <c r="G11024" t="s">
        <v>135</v>
      </c>
      <c r="H11024" t="s">
        <v>174</v>
      </c>
      <c r="I11024">
        <v>60</v>
      </c>
      <c r="J11024" t="s">
        <v>139</v>
      </c>
      <c r="K11024" t="s">
        <v>175</v>
      </c>
      <c r="L11024">
        <v>40</v>
      </c>
      <c r="M11024" t="s">
        <v>139</v>
      </c>
      <c r="N11024" t="s">
        <v>176</v>
      </c>
      <c r="O11024">
        <v>50</v>
      </c>
      <c r="P11024" t="s">
        <v>139</v>
      </c>
      <c r="Q11024" t="s">
        <v>177</v>
      </c>
      <c r="R11024">
        <v>40</v>
      </c>
      <c r="S11024" t="s">
        <v>139</v>
      </c>
      <c r="T11024" t="s">
        <v>178</v>
      </c>
      <c r="U11024">
        <v>60</v>
      </c>
      <c r="V11024" t="s">
        <v>139</v>
      </c>
      <c r="W11024" t="s">
        <v>179</v>
      </c>
      <c r="X11024">
        <v>50</v>
      </c>
      <c r="Y11024" t="s">
        <v>139</v>
      </c>
      <c r="Z11024" t="s">
        <v>180</v>
      </c>
      <c r="AA11024">
        <v>50</v>
      </c>
      <c r="AB11024" t="s">
        <v>139</v>
      </c>
      <c r="AC11024" t="s">
        <v>181</v>
      </c>
      <c r="AD11024">
        <v>35</v>
      </c>
      <c r="AE11024" t="s">
        <v>139</v>
      </c>
      <c r="AF11024" t="s">
        <v>182</v>
      </c>
      <c r="AG11024">
        <v>8</v>
      </c>
      <c r="AH11024" t="s">
        <v>139</v>
      </c>
      <c r="AI11024" t="s">
        <v>183</v>
      </c>
      <c r="AJ11024">
        <v>90</v>
      </c>
      <c r="AK11024" t="s">
        <v>139</v>
      </c>
      <c r="AL11024" t="s">
        <v>184</v>
      </c>
      <c r="AM11024">
        <v>1</v>
      </c>
      <c r="AN11024" t="s">
        <v>139</v>
      </c>
    </row>
    <row r="11025" spans="1:40" x14ac:dyDescent="0.2">
      <c r="A11025" s="26">
        <v>41904.56498383102</v>
      </c>
      <c r="B11025" t="s">
        <v>130</v>
      </c>
      <c r="C11025" t="s">
        <v>124</v>
      </c>
      <c r="D11025" t="s">
        <v>8756</v>
      </c>
      <c r="E11025" t="s">
        <v>133</v>
      </c>
      <c r="F11025" t="s">
        <v>134</v>
      </c>
      <c r="G11025" t="s">
        <v>135</v>
      </c>
      <c r="H11025" t="s">
        <v>186</v>
      </c>
      <c r="I11025">
        <v>33</v>
      </c>
      <c r="J11025" t="s">
        <v>139</v>
      </c>
      <c r="K11025" t="s">
        <v>187</v>
      </c>
      <c r="L11025">
        <v>33</v>
      </c>
      <c r="M11025" t="s">
        <v>139</v>
      </c>
      <c r="N11025" t="s">
        <v>188</v>
      </c>
      <c r="O11025">
        <v>34</v>
      </c>
      <c r="P11025" t="s">
        <v>139</v>
      </c>
      <c r="Q11025" t="s">
        <v>166</v>
      </c>
      <c r="R11025">
        <v>20</v>
      </c>
      <c r="S11025" t="s">
        <v>139</v>
      </c>
      <c r="T11025" t="s">
        <v>167</v>
      </c>
      <c r="U11025">
        <v>20</v>
      </c>
      <c r="V11025" t="s">
        <v>139</v>
      </c>
      <c r="W11025" t="s">
        <v>168</v>
      </c>
      <c r="X11025">
        <v>20</v>
      </c>
      <c r="Y11025" t="s">
        <v>139</v>
      </c>
      <c r="Z11025" t="s">
        <v>189</v>
      </c>
      <c r="AA11025">
        <v>20</v>
      </c>
      <c r="AB11025" t="s">
        <v>139</v>
      </c>
      <c r="AC11025" t="s">
        <v>190</v>
      </c>
      <c r="AD11025">
        <v>20</v>
      </c>
      <c r="AE11025" t="s">
        <v>139</v>
      </c>
      <c r="AF11025" t="s">
        <v>191</v>
      </c>
      <c r="AG11025">
        <v>20</v>
      </c>
      <c r="AH11025" t="s">
        <v>139</v>
      </c>
      <c r="AI11025" t="s">
        <v>170</v>
      </c>
      <c r="AJ11025">
        <v>115200</v>
      </c>
      <c r="AK11025" t="s">
        <v>139</v>
      </c>
      <c r="AL11025" t="s">
        <v>171</v>
      </c>
      <c r="AM11025">
        <v>12000</v>
      </c>
      <c r="AN11025" t="s">
        <v>139</v>
      </c>
    </row>
    <row r="11026" spans="1:40" x14ac:dyDescent="0.2">
      <c r="A11026" s="26">
        <v>41904.56498383102</v>
      </c>
      <c r="B11026" t="s">
        <v>130</v>
      </c>
      <c r="C11026" t="s">
        <v>124</v>
      </c>
      <c r="D11026" t="s">
        <v>8757</v>
      </c>
      <c r="E11026" t="s">
        <v>133</v>
      </c>
      <c r="F11026" t="s">
        <v>134</v>
      </c>
      <c r="G11026" t="s">
        <v>135</v>
      </c>
      <c r="H11026" t="s">
        <v>142</v>
      </c>
      <c r="I11026">
        <v>49</v>
      </c>
      <c r="J11026" t="s">
        <v>139</v>
      </c>
      <c r="K11026" t="s">
        <v>143</v>
      </c>
      <c r="L11026">
        <v>130</v>
      </c>
      <c r="M11026" t="s">
        <v>139</v>
      </c>
      <c r="N11026" t="s">
        <v>144</v>
      </c>
      <c r="O11026">
        <v>180</v>
      </c>
      <c r="P11026" t="s">
        <v>139</v>
      </c>
      <c r="Q11026" t="s">
        <v>145</v>
      </c>
      <c r="R11026">
        <v>140</v>
      </c>
      <c r="S11026" t="s">
        <v>139</v>
      </c>
      <c r="T11026" t="s">
        <v>146</v>
      </c>
      <c r="U11026">
        <v>80</v>
      </c>
      <c r="V11026" t="s">
        <v>139</v>
      </c>
      <c r="W11026" t="s">
        <v>147</v>
      </c>
      <c r="X11026">
        <v>101</v>
      </c>
      <c r="Y11026" t="s">
        <v>139</v>
      </c>
      <c r="Z11026" t="s">
        <v>148</v>
      </c>
      <c r="AA11026">
        <v>190</v>
      </c>
      <c r="AB11026" t="s">
        <v>139</v>
      </c>
      <c r="AC11026" t="s">
        <v>149</v>
      </c>
      <c r="AD11026">
        <v>20</v>
      </c>
      <c r="AE11026" t="s">
        <v>139</v>
      </c>
    </row>
    <row r="11027" spans="1:40" x14ac:dyDescent="0.2">
      <c r="A11027" s="26">
        <v>41904.56498383102</v>
      </c>
      <c r="B11027" t="s">
        <v>130</v>
      </c>
      <c r="C11027" t="s">
        <v>124</v>
      </c>
      <c r="D11027" t="s">
        <v>8758</v>
      </c>
    </row>
    <row r="11028" spans="1:40" x14ac:dyDescent="0.2">
      <c r="A11028" s="26">
        <v>41904.56498383102</v>
      </c>
      <c r="B11028" t="s">
        <v>130</v>
      </c>
      <c r="C11028" t="s">
        <v>124</v>
      </c>
      <c r="D11028" t="s">
        <v>8759</v>
      </c>
      <c r="E11028" t="s">
        <v>133</v>
      </c>
      <c r="F11028" t="s">
        <v>134</v>
      </c>
      <c r="G11028" t="s">
        <v>135</v>
      </c>
      <c r="H11028" t="s">
        <v>152</v>
      </c>
      <c r="I11028">
        <v>50</v>
      </c>
      <c r="J11028" t="s">
        <v>139</v>
      </c>
      <c r="K11028" t="s">
        <v>153</v>
      </c>
      <c r="L11028">
        <v>50</v>
      </c>
      <c r="M11028" t="s">
        <v>139</v>
      </c>
      <c r="N11028" t="s">
        <v>154</v>
      </c>
      <c r="O11028">
        <v>50</v>
      </c>
      <c r="P11028" t="s">
        <v>139</v>
      </c>
    </row>
    <row r="11029" spans="1:40" x14ac:dyDescent="0.2">
      <c r="A11029" s="26">
        <v>41904.56498383102</v>
      </c>
      <c r="B11029" t="s">
        <v>130</v>
      </c>
      <c r="C11029" t="s">
        <v>124</v>
      </c>
      <c r="D11029" t="s">
        <v>8760</v>
      </c>
      <c r="E11029" t="s">
        <v>133</v>
      </c>
      <c r="F11029" t="s">
        <v>134</v>
      </c>
      <c r="G11029" t="s">
        <v>135</v>
      </c>
      <c r="H11029" t="s">
        <v>156</v>
      </c>
      <c r="I11029">
        <v>35</v>
      </c>
      <c r="J11029" t="s">
        <v>139</v>
      </c>
      <c r="K11029" t="s">
        <v>157</v>
      </c>
      <c r="L11029">
        <v>5</v>
      </c>
      <c r="M11029" t="s">
        <v>139</v>
      </c>
      <c r="N11029" t="s">
        <v>158</v>
      </c>
      <c r="O11029">
        <v>60</v>
      </c>
      <c r="P11029" t="s">
        <v>139</v>
      </c>
    </row>
    <row r="11030" spans="1:40" x14ac:dyDescent="0.2">
      <c r="A11030" s="26">
        <v>41904.56498383102</v>
      </c>
      <c r="B11030" t="s">
        <v>130</v>
      </c>
      <c r="C11030" t="s">
        <v>124</v>
      </c>
      <c r="D11030" t="s">
        <v>8761</v>
      </c>
      <c r="E11030" t="s">
        <v>133</v>
      </c>
      <c r="F11030" t="s">
        <v>134</v>
      </c>
      <c r="G11030" t="s">
        <v>135</v>
      </c>
      <c r="H11030" t="s">
        <v>160</v>
      </c>
      <c r="I11030">
        <v>1</v>
      </c>
      <c r="J11030" t="s">
        <v>139</v>
      </c>
    </row>
    <row r="11031" spans="1:40" x14ac:dyDescent="0.2">
      <c r="A11031" s="26">
        <v>41904.56498383102</v>
      </c>
      <c r="B11031" t="s">
        <v>130</v>
      </c>
      <c r="C11031" t="s">
        <v>124</v>
      </c>
      <c r="D11031" t="s">
        <v>8762</v>
      </c>
      <c r="E11031" t="s">
        <v>133</v>
      </c>
      <c r="F11031" t="s">
        <v>134</v>
      </c>
      <c r="G11031" t="s">
        <v>135</v>
      </c>
      <c r="H11031" t="s">
        <v>162</v>
      </c>
      <c r="I11031">
        <v>30</v>
      </c>
      <c r="J11031" t="s">
        <v>139</v>
      </c>
      <c r="K11031" t="s">
        <v>163</v>
      </c>
      <c r="L11031">
        <v>30</v>
      </c>
      <c r="M11031" t="s">
        <v>139</v>
      </c>
      <c r="N11031" t="s">
        <v>164</v>
      </c>
      <c r="O11031">
        <v>30</v>
      </c>
      <c r="P11031" t="s">
        <v>139</v>
      </c>
      <c r="Q11031" t="s">
        <v>165</v>
      </c>
      <c r="R11031">
        <v>10</v>
      </c>
      <c r="S11031" t="s">
        <v>139</v>
      </c>
      <c r="T11031" t="s">
        <v>166</v>
      </c>
      <c r="U11031">
        <v>20</v>
      </c>
      <c r="V11031" t="s">
        <v>139</v>
      </c>
      <c r="W11031" t="s">
        <v>167</v>
      </c>
      <c r="X11031">
        <v>20</v>
      </c>
      <c r="Y11031" t="s">
        <v>139</v>
      </c>
      <c r="Z11031" t="s">
        <v>168</v>
      </c>
      <c r="AA11031">
        <v>20</v>
      </c>
      <c r="AB11031" t="s">
        <v>139</v>
      </c>
      <c r="AC11031" t="s">
        <v>169</v>
      </c>
      <c r="AD11031">
        <v>20</v>
      </c>
      <c r="AE11031" t="s">
        <v>139</v>
      </c>
      <c r="AF11031" t="s">
        <v>170</v>
      </c>
      <c r="AG11031">
        <v>115200</v>
      </c>
      <c r="AH11031" t="s">
        <v>139</v>
      </c>
      <c r="AI11031" t="s">
        <v>171</v>
      </c>
      <c r="AJ11031">
        <v>12000</v>
      </c>
      <c r="AK11031" t="s">
        <v>139</v>
      </c>
      <c r="AL11031" t="s">
        <v>172</v>
      </c>
      <c r="AM11031">
        <v>30000</v>
      </c>
      <c r="AN11031" t="s">
        <v>139</v>
      </c>
    </row>
    <row r="11032" spans="1:40" x14ac:dyDescent="0.2">
      <c r="A11032" s="26">
        <v>41904.56498383102</v>
      </c>
      <c r="B11032" t="s">
        <v>130</v>
      </c>
      <c r="C11032" t="s">
        <v>124</v>
      </c>
      <c r="D11032" t="s">
        <v>8763</v>
      </c>
      <c r="E11032" t="s">
        <v>133</v>
      </c>
      <c r="F11032" t="s">
        <v>134</v>
      </c>
      <c r="G11032" t="s">
        <v>135</v>
      </c>
      <c r="H11032" t="s">
        <v>174</v>
      </c>
      <c r="I11032">
        <v>60</v>
      </c>
      <c r="J11032" t="s">
        <v>139</v>
      </c>
      <c r="K11032" t="s">
        <v>175</v>
      </c>
      <c r="L11032">
        <v>40</v>
      </c>
      <c r="M11032" t="s">
        <v>139</v>
      </c>
      <c r="N11032" t="s">
        <v>176</v>
      </c>
      <c r="O11032">
        <v>50</v>
      </c>
      <c r="P11032" t="s">
        <v>139</v>
      </c>
      <c r="Q11032" t="s">
        <v>177</v>
      </c>
      <c r="R11032">
        <v>40</v>
      </c>
      <c r="S11032" t="s">
        <v>139</v>
      </c>
      <c r="T11032" t="s">
        <v>178</v>
      </c>
      <c r="U11032">
        <v>60</v>
      </c>
      <c r="V11032" t="s">
        <v>139</v>
      </c>
      <c r="W11032" t="s">
        <v>179</v>
      </c>
      <c r="X11032">
        <v>50</v>
      </c>
      <c r="Y11032" t="s">
        <v>139</v>
      </c>
      <c r="Z11032" t="s">
        <v>180</v>
      </c>
      <c r="AA11032">
        <v>50</v>
      </c>
      <c r="AB11032" t="s">
        <v>139</v>
      </c>
      <c r="AC11032" t="s">
        <v>181</v>
      </c>
      <c r="AD11032">
        <v>35</v>
      </c>
      <c r="AE11032" t="s">
        <v>139</v>
      </c>
      <c r="AF11032" t="s">
        <v>182</v>
      </c>
      <c r="AG11032">
        <v>8</v>
      </c>
      <c r="AH11032" t="s">
        <v>139</v>
      </c>
      <c r="AI11032" t="s">
        <v>183</v>
      </c>
      <c r="AJ11032">
        <v>90</v>
      </c>
      <c r="AK11032" t="s">
        <v>139</v>
      </c>
      <c r="AL11032" t="s">
        <v>184</v>
      </c>
      <c r="AM11032">
        <v>1</v>
      </c>
      <c r="AN11032" t="s">
        <v>139</v>
      </c>
    </row>
    <row r="11033" spans="1:40" x14ac:dyDescent="0.2">
      <c r="A11033" s="26">
        <v>41904.56498383102</v>
      </c>
      <c r="B11033" t="s">
        <v>130</v>
      </c>
      <c r="C11033" t="s">
        <v>124</v>
      </c>
      <c r="D11033" t="s">
        <v>8764</v>
      </c>
      <c r="E11033" t="s">
        <v>133</v>
      </c>
      <c r="F11033" t="s">
        <v>134</v>
      </c>
      <c r="G11033" t="s">
        <v>135</v>
      </c>
      <c r="H11033" t="s">
        <v>186</v>
      </c>
      <c r="I11033">
        <v>33</v>
      </c>
      <c r="J11033" t="s">
        <v>139</v>
      </c>
      <c r="K11033" t="s">
        <v>187</v>
      </c>
      <c r="L11033">
        <v>33</v>
      </c>
      <c r="M11033" t="s">
        <v>139</v>
      </c>
      <c r="N11033" t="s">
        <v>188</v>
      </c>
      <c r="O11033">
        <v>34</v>
      </c>
      <c r="P11033" t="s">
        <v>139</v>
      </c>
      <c r="Q11033" t="s">
        <v>166</v>
      </c>
      <c r="R11033">
        <v>20</v>
      </c>
      <c r="S11033" t="s">
        <v>139</v>
      </c>
      <c r="T11033" t="s">
        <v>167</v>
      </c>
      <c r="U11033">
        <v>20</v>
      </c>
      <c r="V11033" t="s">
        <v>139</v>
      </c>
      <c r="W11033" t="s">
        <v>168</v>
      </c>
      <c r="X11033">
        <v>20</v>
      </c>
      <c r="Y11033" t="s">
        <v>139</v>
      </c>
      <c r="Z11033" t="s">
        <v>189</v>
      </c>
      <c r="AA11033">
        <v>20</v>
      </c>
      <c r="AB11033" t="s">
        <v>139</v>
      </c>
      <c r="AC11033" t="s">
        <v>190</v>
      </c>
      <c r="AD11033">
        <v>20</v>
      </c>
      <c r="AE11033" t="s">
        <v>139</v>
      </c>
      <c r="AF11033" t="s">
        <v>191</v>
      </c>
      <c r="AG11033">
        <v>20</v>
      </c>
      <c r="AH11033" t="s">
        <v>139</v>
      </c>
      <c r="AI11033" t="s">
        <v>170</v>
      </c>
      <c r="AJ11033">
        <v>115200</v>
      </c>
      <c r="AK11033" t="s">
        <v>139</v>
      </c>
      <c r="AL11033" t="s">
        <v>171</v>
      </c>
      <c r="AM11033">
        <v>12000</v>
      </c>
      <c r="AN11033" t="s">
        <v>139</v>
      </c>
    </row>
    <row r="11034" spans="1:40" x14ac:dyDescent="0.2">
      <c r="A11034" s="26">
        <v>41904.56498383102</v>
      </c>
      <c r="B11034" t="s">
        <v>130</v>
      </c>
      <c r="C11034" t="s">
        <v>124</v>
      </c>
      <c r="D11034" t="s">
        <v>8765</v>
      </c>
      <c r="E11034" t="s">
        <v>133</v>
      </c>
      <c r="F11034" t="s">
        <v>134</v>
      </c>
      <c r="G11034" t="s">
        <v>135</v>
      </c>
      <c r="H11034" t="s">
        <v>142</v>
      </c>
      <c r="I11034">
        <v>49</v>
      </c>
      <c r="J11034" t="s">
        <v>139</v>
      </c>
      <c r="K11034" t="s">
        <v>143</v>
      </c>
      <c r="L11034">
        <v>130</v>
      </c>
      <c r="M11034" t="s">
        <v>139</v>
      </c>
      <c r="N11034" t="s">
        <v>144</v>
      </c>
      <c r="O11034">
        <v>180</v>
      </c>
      <c r="P11034" t="s">
        <v>139</v>
      </c>
      <c r="Q11034" t="s">
        <v>145</v>
      </c>
      <c r="R11034">
        <v>140</v>
      </c>
      <c r="S11034" t="s">
        <v>139</v>
      </c>
      <c r="T11034" t="s">
        <v>146</v>
      </c>
      <c r="U11034">
        <v>80</v>
      </c>
      <c r="V11034" t="s">
        <v>139</v>
      </c>
      <c r="W11034" t="s">
        <v>147</v>
      </c>
      <c r="X11034">
        <v>101</v>
      </c>
      <c r="Y11034" t="s">
        <v>139</v>
      </c>
      <c r="Z11034" t="s">
        <v>148</v>
      </c>
      <c r="AA11034">
        <v>190</v>
      </c>
      <c r="AB11034" t="s">
        <v>139</v>
      </c>
      <c r="AC11034" t="s">
        <v>149</v>
      </c>
      <c r="AD11034">
        <v>20</v>
      </c>
      <c r="AE11034" t="s">
        <v>139</v>
      </c>
    </row>
    <row r="11035" spans="1:40" x14ac:dyDescent="0.2">
      <c r="A11035" s="26">
        <v>41904.56498383102</v>
      </c>
      <c r="B11035" t="s">
        <v>130</v>
      </c>
      <c r="C11035" t="s">
        <v>124</v>
      </c>
      <c r="D11035" t="s">
        <v>8766</v>
      </c>
    </row>
    <row r="11036" spans="1:40" x14ac:dyDescent="0.2">
      <c r="A11036" s="26">
        <v>41904.56498383102</v>
      </c>
      <c r="B11036" t="s">
        <v>130</v>
      </c>
      <c r="C11036" t="s">
        <v>124</v>
      </c>
      <c r="D11036" t="s">
        <v>8767</v>
      </c>
      <c r="E11036" t="s">
        <v>133</v>
      </c>
      <c r="F11036" t="s">
        <v>134</v>
      </c>
      <c r="G11036" t="s">
        <v>135</v>
      </c>
      <c r="H11036" t="s">
        <v>152</v>
      </c>
      <c r="I11036">
        <v>50</v>
      </c>
      <c r="J11036" t="s">
        <v>139</v>
      </c>
      <c r="K11036" t="s">
        <v>153</v>
      </c>
      <c r="L11036">
        <v>50</v>
      </c>
      <c r="M11036" t="s">
        <v>139</v>
      </c>
      <c r="N11036" t="s">
        <v>154</v>
      </c>
      <c r="O11036">
        <v>50</v>
      </c>
      <c r="P11036" t="s">
        <v>139</v>
      </c>
    </row>
    <row r="11037" spans="1:40" x14ac:dyDescent="0.2">
      <c r="A11037" s="26">
        <v>41904.56498383102</v>
      </c>
      <c r="B11037" t="s">
        <v>130</v>
      </c>
      <c r="C11037" t="s">
        <v>128</v>
      </c>
      <c r="D11037" t="s">
        <v>8768</v>
      </c>
      <c r="E11037" t="s">
        <v>133</v>
      </c>
      <c r="F11037" t="s">
        <v>134</v>
      </c>
      <c r="G11037" t="s">
        <v>135</v>
      </c>
      <c r="H11037" t="s">
        <v>162</v>
      </c>
      <c r="I11037">
        <v>30</v>
      </c>
      <c r="J11037" t="s">
        <v>139</v>
      </c>
      <c r="K11037" t="s">
        <v>163</v>
      </c>
      <c r="L11037">
        <v>30</v>
      </c>
      <c r="M11037" t="s">
        <v>139</v>
      </c>
      <c r="N11037" t="s">
        <v>164</v>
      </c>
      <c r="O11037">
        <v>30</v>
      </c>
      <c r="P11037" t="s">
        <v>139</v>
      </c>
      <c r="Q11037" t="s">
        <v>165</v>
      </c>
      <c r="R11037">
        <v>10</v>
      </c>
      <c r="S11037" t="s">
        <v>139</v>
      </c>
      <c r="T11037" t="s">
        <v>166</v>
      </c>
      <c r="U11037">
        <v>20</v>
      </c>
      <c r="V11037" t="s">
        <v>139</v>
      </c>
      <c r="W11037" t="s">
        <v>167</v>
      </c>
      <c r="X11037">
        <v>20</v>
      </c>
      <c r="Y11037" t="s">
        <v>139</v>
      </c>
      <c r="Z11037" t="s">
        <v>168</v>
      </c>
      <c r="AA11037">
        <v>20</v>
      </c>
      <c r="AB11037" t="s">
        <v>139</v>
      </c>
      <c r="AC11037" t="s">
        <v>169</v>
      </c>
      <c r="AD11037">
        <v>20</v>
      </c>
      <c r="AE11037" t="s">
        <v>139</v>
      </c>
      <c r="AF11037" t="s">
        <v>170</v>
      </c>
      <c r="AG11037">
        <v>115200</v>
      </c>
      <c r="AH11037" t="s">
        <v>139</v>
      </c>
      <c r="AI11037" t="s">
        <v>171</v>
      </c>
      <c r="AJ11037">
        <v>12000</v>
      </c>
      <c r="AK11037" t="s">
        <v>139</v>
      </c>
      <c r="AL11037" t="s">
        <v>172</v>
      </c>
      <c r="AM11037">
        <v>30000</v>
      </c>
      <c r="AN11037" t="s">
        <v>139</v>
      </c>
    </row>
    <row r="11038" spans="1:40" x14ac:dyDescent="0.2">
      <c r="A11038" s="26">
        <v>41904.56498383102</v>
      </c>
      <c r="B11038" t="s">
        <v>130</v>
      </c>
      <c r="C11038" t="s">
        <v>128</v>
      </c>
      <c r="D11038" t="s">
        <v>8769</v>
      </c>
      <c r="E11038" t="s">
        <v>133</v>
      </c>
      <c r="F11038" t="s">
        <v>134</v>
      </c>
      <c r="G11038" t="s">
        <v>135</v>
      </c>
      <c r="H11038" t="s">
        <v>174</v>
      </c>
      <c r="I11038">
        <v>60</v>
      </c>
      <c r="J11038" t="s">
        <v>139</v>
      </c>
      <c r="K11038" t="s">
        <v>175</v>
      </c>
      <c r="L11038">
        <v>40</v>
      </c>
      <c r="M11038" t="s">
        <v>139</v>
      </c>
      <c r="N11038" t="s">
        <v>176</v>
      </c>
      <c r="O11038">
        <v>50</v>
      </c>
      <c r="P11038" t="s">
        <v>139</v>
      </c>
      <c r="Q11038" t="s">
        <v>177</v>
      </c>
      <c r="R11038">
        <v>40</v>
      </c>
      <c r="S11038" t="s">
        <v>139</v>
      </c>
      <c r="T11038" t="s">
        <v>178</v>
      </c>
      <c r="U11038">
        <v>60</v>
      </c>
      <c r="V11038" t="s">
        <v>139</v>
      </c>
      <c r="W11038" t="s">
        <v>179</v>
      </c>
      <c r="X11038">
        <v>50</v>
      </c>
      <c r="Y11038" t="s">
        <v>139</v>
      </c>
      <c r="Z11038" t="s">
        <v>180</v>
      </c>
      <c r="AA11038">
        <v>50</v>
      </c>
      <c r="AB11038" t="s">
        <v>139</v>
      </c>
      <c r="AC11038" t="s">
        <v>181</v>
      </c>
      <c r="AD11038">
        <v>35</v>
      </c>
      <c r="AE11038" t="s">
        <v>139</v>
      </c>
      <c r="AF11038" t="s">
        <v>182</v>
      </c>
      <c r="AG11038">
        <v>8</v>
      </c>
      <c r="AH11038" t="s">
        <v>139</v>
      </c>
      <c r="AI11038" t="s">
        <v>183</v>
      </c>
      <c r="AJ11038">
        <v>90</v>
      </c>
      <c r="AK11038" t="s">
        <v>139</v>
      </c>
      <c r="AL11038" t="s">
        <v>184</v>
      </c>
      <c r="AM11038">
        <v>1</v>
      </c>
      <c r="AN11038" t="s">
        <v>139</v>
      </c>
    </row>
    <row r="11039" spans="1:40" x14ac:dyDescent="0.2">
      <c r="A11039" s="26">
        <v>41904.56498383102</v>
      </c>
      <c r="B11039" t="s">
        <v>130</v>
      </c>
      <c r="C11039" t="s">
        <v>128</v>
      </c>
      <c r="D11039" t="s">
        <v>8770</v>
      </c>
      <c r="E11039" t="s">
        <v>133</v>
      </c>
      <c r="F11039" t="s">
        <v>134</v>
      </c>
      <c r="G11039" t="s">
        <v>135</v>
      </c>
      <c r="H11039" t="s">
        <v>186</v>
      </c>
      <c r="I11039">
        <v>33</v>
      </c>
      <c r="J11039" t="s">
        <v>139</v>
      </c>
      <c r="K11039" t="s">
        <v>187</v>
      </c>
      <c r="L11039">
        <v>33</v>
      </c>
      <c r="M11039" t="s">
        <v>139</v>
      </c>
      <c r="N11039" t="s">
        <v>188</v>
      </c>
      <c r="O11039">
        <v>34</v>
      </c>
      <c r="P11039" t="s">
        <v>139</v>
      </c>
      <c r="Q11039" t="s">
        <v>166</v>
      </c>
      <c r="R11039">
        <v>20</v>
      </c>
      <c r="S11039" t="s">
        <v>139</v>
      </c>
      <c r="T11039" t="s">
        <v>167</v>
      </c>
      <c r="U11039">
        <v>20</v>
      </c>
      <c r="V11039" t="s">
        <v>139</v>
      </c>
      <c r="W11039" t="s">
        <v>168</v>
      </c>
      <c r="X11039">
        <v>20</v>
      </c>
      <c r="Y11039" t="s">
        <v>139</v>
      </c>
      <c r="Z11039" t="s">
        <v>189</v>
      </c>
      <c r="AA11039">
        <v>20</v>
      </c>
      <c r="AB11039" t="s">
        <v>139</v>
      </c>
      <c r="AC11039" t="s">
        <v>190</v>
      </c>
      <c r="AD11039">
        <v>20</v>
      </c>
      <c r="AE11039" t="s">
        <v>139</v>
      </c>
      <c r="AF11039" t="s">
        <v>191</v>
      </c>
      <c r="AG11039">
        <v>20</v>
      </c>
      <c r="AH11039" t="s">
        <v>139</v>
      </c>
      <c r="AI11039" t="s">
        <v>170</v>
      </c>
      <c r="AJ11039">
        <v>115200</v>
      </c>
      <c r="AK11039" t="s">
        <v>139</v>
      </c>
      <c r="AL11039" t="s">
        <v>171</v>
      </c>
      <c r="AM11039">
        <v>12000</v>
      </c>
      <c r="AN11039" t="s">
        <v>139</v>
      </c>
    </row>
    <row r="11040" spans="1:40" x14ac:dyDescent="0.2">
      <c r="A11040" s="26">
        <v>41904.56498383102</v>
      </c>
      <c r="B11040" t="s">
        <v>130</v>
      </c>
      <c r="C11040" t="s">
        <v>128</v>
      </c>
      <c r="D11040" t="s">
        <v>8771</v>
      </c>
      <c r="E11040" t="s">
        <v>133</v>
      </c>
      <c r="F11040" t="s">
        <v>134</v>
      </c>
      <c r="G11040" t="s">
        <v>135</v>
      </c>
      <c r="H11040" t="s">
        <v>142</v>
      </c>
      <c r="I11040">
        <v>49</v>
      </c>
      <c r="J11040" t="s">
        <v>139</v>
      </c>
      <c r="K11040" t="s">
        <v>143</v>
      </c>
      <c r="L11040">
        <v>130</v>
      </c>
      <c r="M11040" t="s">
        <v>139</v>
      </c>
      <c r="N11040" t="s">
        <v>144</v>
      </c>
      <c r="O11040">
        <v>180</v>
      </c>
      <c r="P11040" t="s">
        <v>139</v>
      </c>
      <c r="Q11040" t="s">
        <v>145</v>
      </c>
      <c r="R11040">
        <v>140</v>
      </c>
      <c r="S11040" t="s">
        <v>139</v>
      </c>
      <c r="T11040" t="s">
        <v>146</v>
      </c>
      <c r="U11040">
        <v>80</v>
      </c>
      <c r="V11040" t="s">
        <v>139</v>
      </c>
      <c r="W11040" t="s">
        <v>147</v>
      </c>
      <c r="X11040">
        <v>101</v>
      </c>
      <c r="Y11040" t="s">
        <v>139</v>
      </c>
      <c r="Z11040" t="s">
        <v>148</v>
      </c>
      <c r="AA11040">
        <v>190</v>
      </c>
      <c r="AB11040" t="s">
        <v>139</v>
      </c>
      <c r="AC11040" t="s">
        <v>149</v>
      </c>
      <c r="AD11040">
        <v>20</v>
      </c>
      <c r="AE11040" t="s">
        <v>139</v>
      </c>
    </row>
    <row r="11041" spans="1:40" x14ac:dyDescent="0.2">
      <c r="A11041" s="26">
        <v>41904.56498383102</v>
      </c>
      <c r="B11041" t="s">
        <v>130</v>
      </c>
      <c r="C11041" t="s">
        <v>128</v>
      </c>
      <c r="D11041" t="s">
        <v>8772</v>
      </c>
    </row>
    <row r="11042" spans="1:40" x14ac:dyDescent="0.2">
      <c r="A11042" s="26">
        <v>41904.56498383102</v>
      </c>
      <c r="B11042" t="s">
        <v>130</v>
      </c>
      <c r="C11042" t="s">
        <v>128</v>
      </c>
      <c r="D11042" t="s">
        <v>8773</v>
      </c>
      <c r="E11042" t="s">
        <v>133</v>
      </c>
      <c r="F11042" t="s">
        <v>134</v>
      </c>
      <c r="G11042" t="s">
        <v>135</v>
      </c>
      <c r="H11042" t="s">
        <v>152</v>
      </c>
      <c r="I11042">
        <v>50</v>
      </c>
      <c r="J11042" t="s">
        <v>139</v>
      </c>
      <c r="K11042" t="s">
        <v>153</v>
      </c>
      <c r="L11042">
        <v>50</v>
      </c>
      <c r="M11042" t="s">
        <v>139</v>
      </c>
      <c r="N11042" t="s">
        <v>154</v>
      </c>
      <c r="O11042">
        <v>50</v>
      </c>
      <c r="P11042" t="s">
        <v>139</v>
      </c>
    </row>
    <row r="11043" spans="1:40" x14ac:dyDescent="0.2">
      <c r="A11043" s="26">
        <v>41904.56498383102</v>
      </c>
      <c r="B11043" t="s">
        <v>130</v>
      </c>
      <c r="C11043" t="s">
        <v>128</v>
      </c>
      <c r="D11043" t="s">
        <v>8774</v>
      </c>
      <c r="E11043" t="s">
        <v>133</v>
      </c>
      <c r="F11043" t="s">
        <v>134</v>
      </c>
      <c r="G11043" t="s">
        <v>135</v>
      </c>
      <c r="H11043" t="s">
        <v>156</v>
      </c>
      <c r="I11043">
        <v>35</v>
      </c>
      <c r="J11043" t="s">
        <v>139</v>
      </c>
      <c r="K11043" t="s">
        <v>157</v>
      </c>
      <c r="L11043">
        <v>5</v>
      </c>
      <c r="M11043" t="s">
        <v>139</v>
      </c>
      <c r="N11043" t="s">
        <v>158</v>
      </c>
      <c r="O11043">
        <v>60</v>
      </c>
      <c r="P11043" t="s">
        <v>139</v>
      </c>
    </row>
    <row r="11044" spans="1:40" x14ac:dyDescent="0.2">
      <c r="A11044" s="26">
        <v>41904.56498383102</v>
      </c>
      <c r="B11044" t="s">
        <v>130</v>
      </c>
      <c r="C11044" t="s">
        <v>128</v>
      </c>
      <c r="D11044" t="s">
        <v>8775</v>
      </c>
      <c r="E11044" t="s">
        <v>133</v>
      </c>
      <c r="F11044" t="s">
        <v>134</v>
      </c>
      <c r="G11044" t="s">
        <v>135</v>
      </c>
      <c r="H11044" t="s">
        <v>160</v>
      </c>
      <c r="I11044">
        <v>1</v>
      </c>
      <c r="J11044" t="s">
        <v>139</v>
      </c>
    </row>
    <row r="11045" spans="1:40" x14ac:dyDescent="0.2">
      <c r="A11045" s="26">
        <v>41904.56498383102</v>
      </c>
      <c r="B11045" t="s">
        <v>130</v>
      </c>
      <c r="C11045" t="s">
        <v>128</v>
      </c>
      <c r="D11045" t="s">
        <v>8776</v>
      </c>
      <c r="E11045" t="s">
        <v>133</v>
      </c>
      <c r="F11045" t="s">
        <v>134</v>
      </c>
      <c r="G11045" t="s">
        <v>135</v>
      </c>
      <c r="H11045" t="s">
        <v>162</v>
      </c>
      <c r="I11045">
        <v>30</v>
      </c>
      <c r="J11045" t="s">
        <v>139</v>
      </c>
      <c r="K11045" t="s">
        <v>163</v>
      </c>
      <c r="L11045">
        <v>30</v>
      </c>
      <c r="M11045" t="s">
        <v>139</v>
      </c>
      <c r="N11045" t="s">
        <v>164</v>
      </c>
      <c r="O11045">
        <v>30</v>
      </c>
      <c r="P11045" t="s">
        <v>139</v>
      </c>
      <c r="Q11045" t="s">
        <v>165</v>
      </c>
      <c r="R11045">
        <v>10</v>
      </c>
      <c r="S11045" t="s">
        <v>139</v>
      </c>
      <c r="T11045" t="s">
        <v>166</v>
      </c>
      <c r="U11045">
        <v>20</v>
      </c>
      <c r="V11045" t="s">
        <v>139</v>
      </c>
      <c r="W11045" t="s">
        <v>167</v>
      </c>
      <c r="X11045">
        <v>20</v>
      </c>
      <c r="Y11045" t="s">
        <v>139</v>
      </c>
      <c r="Z11045" t="s">
        <v>168</v>
      </c>
      <c r="AA11045">
        <v>20</v>
      </c>
      <c r="AB11045" t="s">
        <v>139</v>
      </c>
      <c r="AC11045" t="s">
        <v>169</v>
      </c>
      <c r="AD11045">
        <v>20</v>
      </c>
      <c r="AE11045" t="s">
        <v>139</v>
      </c>
      <c r="AF11045" t="s">
        <v>170</v>
      </c>
      <c r="AG11045">
        <v>115200</v>
      </c>
      <c r="AH11045" t="s">
        <v>139</v>
      </c>
      <c r="AI11045" t="s">
        <v>171</v>
      </c>
      <c r="AJ11045">
        <v>12000</v>
      </c>
      <c r="AK11045" t="s">
        <v>139</v>
      </c>
      <c r="AL11045" t="s">
        <v>172</v>
      </c>
      <c r="AM11045">
        <v>30000</v>
      </c>
      <c r="AN11045" t="s">
        <v>139</v>
      </c>
    </row>
    <row r="11046" spans="1:40" x14ac:dyDescent="0.2">
      <c r="A11046" s="26">
        <v>41904.56498383102</v>
      </c>
      <c r="B11046" t="s">
        <v>130</v>
      </c>
      <c r="C11046" t="s">
        <v>128</v>
      </c>
      <c r="D11046" t="s">
        <v>8777</v>
      </c>
      <c r="E11046" t="s">
        <v>133</v>
      </c>
      <c r="F11046" t="s">
        <v>134</v>
      </c>
      <c r="G11046" t="s">
        <v>135</v>
      </c>
      <c r="H11046" t="s">
        <v>174</v>
      </c>
      <c r="I11046">
        <v>60</v>
      </c>
      <c r="J11046" t="s">
        <v>139</v>
      </c>
      <c r="K11046" t="s">
        <v>175</v>
      </c>
      <c r="L11046">
        <v>40</v>
      </c>
      <c r="M11046" t="s">
        <v>139</v>
      </c>
      <c r="N11046" t="s">
        <v>176</v>
      </c>
      <c r="O11046">
        <v>50</v>
      </c>
      <c r="P11046" t="s">
        <v>139</v>
      </c>
      <c r="Q11046" t="s">
        <v>177</v>
      </c>
      <c r="R11046">
        <v>40</v>
      </c>
      <c r="S11046" t="s">
        <v>139</v>
      </c>
      <c r="T11046" t="s">
        <v>178</v>
      </c>
      <c r="U11046">
        <v>60</v>
      </c>
      <c r="V11046" t="s">
        <v>139</v>
      </c>
      <c r="W11046" t="s">
        <v>179</v>
      </c>
      <c r="X11046">
        <v>50</v>
      </c>
      <c r="Y11046" t="s">
        <v>139</v>
      </c>
      <c r="Z11046" t="s">
        <v>180</v>
      </c>
      <c r="AA11046">
        <v>50</v>
      </c>
      <c r="AB11046" t="s">
        <v>139</v>
      </c>
      <c r="AC11046" t="s">
        <v>181</v>
      </c>
      <c r="AD11046">
        <v>35</v>
      </c>
      <c r="AE11046" t="s">
        <v>139</v>
      </c>
      <c r="AF11046" t="s">
        <v>182</v>
      </c>
      <c r="AG11046">
        <v>8</v>
      </c>
      <c r="AH11046" t="s">
        <v>139</v>
      </c>
      <c r="AI11046" t="s">
        <v>183</v>
      </c>
      <c r="AJ11046">
        <v>90</v>
      </c>
      <c r="AK11046" t="s">
        <v>139</v>
      </c>
      <c r="AL11046" t="s">
        <v>184</v>
      </c>
      <c r="AM11046">
        <v>1</v>
      </c>
      <c r="AN11046" t="s">
        <v>139</v>
      </c>
    </row>
    <row r="11047" spans="1:40" x14ac:dyDescent="0.2">
      <c r="A11047" s="26">
        <v>41904.56498383102</v>
      </c>
      <c r="B11047" t="s">
        <v>130</v>
      </c>
      <c r="C11047" t="s">
        <v>128</v>
      </c>
      <c r="D11047" t="s">
        <v>8778</v>
      </c>
      <c r="E11047" t="s">
        <v>133</v>
      </c>
      <c r="F11047" t="s">
        <v>134</v>
      </c>
      <c r="G11047" t="s">
        <v>135</v>
      </c>
      <c r="H11047" t="s">
        <v>186</v>
      </c>
      <c r="I11047">
        <v>33</v>
      </c>
      <c r="J11047" t="s">
        <v>139</v>
      </c>
      <c r="K11047" t="s">
        <v>187</v>
      </c>
      <c r="L11047">
        <v>33</v>
      </c>
      <c r="M11047" t="s">
        <v>139</v>
      </c>
      <c r="N11047" t="s">
        <v>188</v>
      </c>
      <c r="O11047">
        <v>34</v>
      </c>
      <c r="P11047" t="s">
        <v>139</v>
      </c>
      <c r="Q11047" t="s">
        <v>166</v>
      </c>
      <c r="R11047">
        <v>20</v>
      </c>
      <c r="S11047" t="s">
        <v>139</v>
      </c>
      <c r="T11047" t="s">
        <v>167</v>
      </c>
      <c r="U11047">
        <v>20</v>
      </c>
      <c r="V11047" t="s">
        <v>139</v>
      </c>
      <c r="W11047" t="s">
        <v>168</v>
      </c>
      <c r="X11047">
        <v>20</v>
      </c>
      <c r="Y11047" t="s">
        <v>139</v>
      </c>
      <c r="Z11047" t="s">
        <v>189</v>
      </c>
      <c r="AA11047">
        <v>20</v>
      </c>
      <c r="AB11047" t="s">
        <v>139</v>
      </c>
      <c r="AC11047" t="s">
        <v>190</v>
      </c>
      <c r="AD11047">
        <v>20</v>
      </c>
      <c r="AE11047" t="s">
        <v>139</v>
      </c>
      <c r="AF11047" t="s">
        <v>191</v>
      </c>
      <c r="AG11047">
        <v>20</v>
      </c>
      <c r="AH11047" t="s">
        <v>139</v>
      </c>
      <c r="AI11047" t="s">
        <v>170</v>
      </c>
      <c r="AJ11047">
        <v>115200</v>
      </c>
      <c r="AK11047" t="s">
        <v>139</v>
      </c>
      <c r="AL11047" t="s">
        <v>171</v>
      </c>
      <c r="AM11047">
        <v>12000</v>
      </c>
      <c r="AN11047" t="s">
        <v>139</v>
      </c>
    </row>
    <row r="11048" spans="1:40" x14ac:dyDescent="0.2">
      <c r="A11048" s="26">
        <v>41904.56498383102</v>
      </c>
      <c r="B11048" t="s">
        <v>130</v>
      </c>
      <c r="C11048" t="s">
        <v>128</v>
      </c>
      <c r="D11048" t="s">
        <v>8779</v>
      </c>
      <c r="E11048" t="s">
        <v>133</v>
      </c>
      <c r="F11048" t="s">
        <v>134</v>
      </c>
      <c r="G11048" t="s">
        <v>135</v>
      </c>
      <c r="H11048" t="s">
        <v>142</v>
      </c>
      <c r="I11048">
        <v>49</v>
      </c>
      <c r="J11048" t="s">
        <v>139</v>
      </c>
      <c r="K11048" t="s">
        <v>143</v>
      </c>
      <c r="L11048">
        <v>130</v>
      </c>
      <c r="M11048" t="s">
        <v>139</v>
      </c>
      <c r="N11048" t="s">
        <v>144</v>
      </c>
      <c r="O11048">
        <v>180</v>
      </c>
      <c r="P11048" t="s">
        <v>139</v>
      </c>
      <c r="Q11048" t="s">
        <v>145</v>
      </c>
      <c r="R11048">
        <v>140</v>
      </c>
      <c r="S11048" t="s">
        <v>139</v>
      </c>
      <c r="T11048" t="s">
        <v>146</v>
      </c>
      <c r="U11048">
        <v>80</v>
      </c>
      <c r="V11048" t="s">
        <v>139</v>
      </c>
      <c r="W11048" t="s">
        <v>147</v>
      </c>
      <c r="X11048">
        <v>101</v>
      </c>
      <c r="Y11048" t="s">
        <v>139</v>
      </c>
      <c r="Z11048" t="s">
        <v>148</v>
      </c>
      <c r="AA11048">
        <v>190</v>
      </c>
      <c r="AB11048" t="s">
        <v>139</v>
      </c>
      <c r="AC11048" t="s">
        <v>149</v>
      </c>
      <c r="AD11048">
        <v>20</v>
      </c>
      <c r="AE11048" t="s">
        <v>139</v>
      </c>
    </row>
    <row r="11049" spans="1:40" x14ac:dyDescent="0.2">
      <c r="A11049" s="26">
        <v>41904.56498383102</v>
      </c>
      <c r="B11049" t="s">
        <v>130</v>
      </c>
      <c r="C11049" t="s">
        <v>128</v>
      </c>
      <c r="D11049" t="s">
        <v>8780</v>
      </c>
    </row>
    <row r="11050" spans="1:40" x14ac:dyDescent="0.2">
      <c r="A11050" s="26">
        <v>41904.56498383102</v>
      </c>
      <c r="B11050" t="s">
        <v>130</v>
      </c>
      <c r="C11050" t="s">
        <v>128</v>
      </c>
      <c r="D11050" t="s">
        <v>8781</v>
      </c>
      <c r="E11050" t="s">
        <v>133</v>
      </c>
      <c r="F11050" t="s">
        <v>134</v>
      </c>
      <c r="G11050" t="s">
        <v>135</v>
      </c>
      <c r="H11050" t="s">
        <v>152</v>
      </c>
      <c r="I11050">
        <v>50</v>
      </c>
      <c r="J11050" t="s">
        <v>139</v>
      </c>
      <c r="K11050" t="s">
        <v>153</v>
      </c>
      <c r="L11050">
        <v>50</v>
      </c>
      <c r="M11050" t="s">
        <v>139</v>
      </c>
      <c r="N11050" t="s">
        <v>154</v>
      </c>
      <c r="O11050">
        <v>50</v>
      </c>
      <c r="P11050" t="s">
        <v>139</v>
      </c>
    </row>
    <row r="11051" spans="1:40" x14ac:dyDescent="0.2">
      <c r="A11051" s="26">
        <v>41904.56498383102</v>
      </c>
      <c r="B11051" t="s">
        <v>130</v>
      </c>
      <c r="C11051" t="s">
        <v>646</v>
      </c>
      <c r="D11051" t="s">
        <v>8782</v>
      </c>
      <c r="E11051" t="s">
        <v>133</v>
      </c>
      <c r="F11051" t="s">
        <v>134</v>
      </c>
      <c r="G11051" t="s">
        <v>135</v>
      </c>
      <c r="H11051" t="s">
        <v>162</v>
      </c>
      <c r="I11051">
        <v>30</v>
      </c>
      <c r="J11051" t="s">
        <v>139</v>
      </c>
      <c r="K11051" t="s">
        <v>163</v>
      </c>
      <c r="L11051">
        <v>30</v>
      </c>
      <c r="M11051" t="s">
        <v>139</v>
      </c>
      <c r="N11051" t="s">
        <v>164</v>
      </c>
      <c r="O11051">
        <v>30</v>
      </c>
      <c r="P11051" t="s">
        <v>139</v>
      </c>
      <c r="Q11051" t="s">
        <v>165</v>
      </c>
      <c r="R11051">
        <v>10</v>
      </c>
      <c r="S11051" t="s">
        <v>139</v>
      </c>
      <c r="T11051" t="s">
        <v>166</v>
      </c>
      <c r="U11051">
        <v>20</v>
      </c>
      <c r="V11051" t="s">
        <v>139</v>
      </c>
      <c r="W11051" t="s">
        <v>167</v>
      </c>
      <c r="X11051">
        <v>20</v>
      </c>
      <c r="Y11051" t="s">
        <v>139</v>
      </c>
      <c r="Z11051" t="s">
        <v>168</v>
      </c>
      <c r="AA11051">
        <v>20</v>
      </c>
      <c r="AB11051" t="s">
        <v>139</v>
      </c>
      <c r="AC11051" t="s">
        <v>169</v>
      </c>
      <c r="AD11051">
        <v>20</v>
      </c>
      <c r="AE11051" t="s">
        <v>139</v>
      </c>
      <c r="AF11051" t="s">
        <v>170</v>
      </c>
      <c r="AG11051">
        <v>115200</v>
      </c>
      <c r="AH11051" t="s">
        <v>139</v>
      </c>
      <c r="AI11051" t="s">
        <v>171</v>
      </c>
      <c r="AJ11051">
        <v>12000</v>
      </c>
      <c r="AK11051" t="s">
        <v>139</v>
      </c>
      <c r="AL11051" t="s">
        <v>172</v>
      </c>
      <c r="AM11051">
        <v>30000</v>
      </c>
      <c r="AN11051" t="s">
        <v>139</v>
      </c>
    </row>
    <row r="11052" spans="1:40" x14ac:dyDescent="0.2">
      <c r="A11052" s="26">
        <v>41904.56498383102</v>
      </c>
      <c r="B11052" t="s">
        <v>130</v>
      </c>
      <c r="C11052" t="s">
        <v>646</v>
      </c>
      <c r="D11052" t="s">
        <v>8783</v>
      </c>
      <c r="E11052" t="s">
        <v>133</v>
      </c>
      <c r="F11052" t="s">
        <v>134</v>
      </c>
      <c r="G11052" t="s">
        <v>135</v>
      </c>
      <c r="H11052" t="s">
        <v>174</v>
      </c>
      <c r="I11052">
        <v>60</v>
      </c>
      <c r="J11052" t="s">
        <v>139</v>
      </c>
      <c r="K11052" t="s">
        <v>175</v>
      </c>
      <c r="L11052">
        <v>40</v>
      </c>
      <c r="M11052" t="s">
        <v>139</v>
      </c>
      <c r="N11052" t="s">
        <v>176</v>
      </c>
      <c r="O11052">
        <v>50</v>
      </c>
      <c r="P11052" t="s">
        <v>139</v>
      </c>
      <c r="Q11052" t="s">
        <v>177</v>
      </c>
      <c r="R11052">
        <v>40</v>
      </c>
      <c r="S11052" t="s">
        <v>139</v>
      </c>
      <c r="T11052" t="s">
        <v>178</v>
      </c>
      <c r="U11052">
        <v>60</v>
      </c>
      <c r="V11052" t="s">
        <v>139</v>
      </c>
      <c r="W11052" t="s">
        <v>179</v>
      </c>
      <c r="X11052">
        <v>50</v>
      </c>
      <c r="Y11052" t="s">
        <v>139</v>
      </c>
      <c r="Z11052" t="s">
        <v>180</v>
      </c>
      <c r="AA11052">
        <v>50</v>
      </c>
      <c r="AB11052" t="s">
        <v>139</v>
      </c>
      <c r="AC11052" t="s">
        <v>181</v>
      </c>
      <c r="AD11052">
        <v>35</v>
      </c>
      <c r="AE11052" t="s">
        <v>139</v>
      </c>
      <c r="AF11052" t="s">
        <v>182</v>
      </c>
      <c r="AG11052">
        <v>8</v>
      </c>
      <c r="AH11052" t="s">
        <v>139</v>
      </c>
      <c r="AI11052" t="s">
        <v>183</v>
      </c>
      <c r="AJ11052">
        <v>90</v>
      </c>
      <c r="AK11052" t="s">
        <v>139</v>
      </c>
      <c r="AL11052" t="s">
        <v>184</v>
      </c>
      <c r="AM11052">
        <v>1</v>
      </c>
      <c r="AN11052" t="s">
        <v>139</v>
      </c>
    </row>
    <row r="11053" spans="1:40" x14ac:dyDescent="0.2">
      <c r="A11053" s="26">
        <v>41904.56498383102</v>
      </c>
      <c r="B11053" t="s">
        <v>130</v>
      </c>
      <c r="C11053" t="s">
        <v>646</v>
      </c>
      <c r="D11053" t="s">
        <v>8784</v>
      </c>
      <c r="E11053" t="s">
        <v>133</v>
      </c>
      <c r="F11053" t="s">
        <v>134</v>
      </c>
      <c r="G11053" t="s">
        <v>135</v>
      </c>
      <c r="H11053" t="s">
        <v>186</v>
      </c>
      <c r="I11053">
        <v>33</v>
      </c>
      <c r="J11053" t="s">
        <v>139</v>
      </c>
      <c r="K11053" t="s">
        <v>187</v>
      </c>
      <c r="L11053">
        <v>33</v>
      </c>
      <c r="M11053" t="s">
        <v>139</v>
      </c>
      <c r="N11053" t="s">
        <v>188</v>
      </c>
      <c r="O11053">
        <v>34</v>
      </c>
      <c r="P11053" t="s">
        <v>139</v>
      </c>
      <c r="Q11053" t="s">
        <v>166</v>
      </c>
      <c r="R11053">
        <v>20</v>
      </c>
      <c r="S11053" t="s">
        <v>139</v>
      </c>
      <c r="T11053" t="s">
        <v>167</v>
      </c>
      <c r="U11053">
        <v>20</v>
      </c>
      <c r="V11053" t="s">
        <v>139</v>
      </c>
      <c r="W11053" t="s">
        <v>168</v>
      </c>
      <c r="X11053">
        <v>20</v>
      </c>
      <c r="Y11053" t="s">
        <v>139</v>
      </c>
      <c r="Z11053" t="s">
        <v>189</v>
      </c>
      <c r="AA11053">
        <v>20</v>
      </c>
      <c r="AB11053" t="s">
        <v>139</v>
      </c>
      <c r="AC11053" t="s">
        <v>190</v>
      </c>
      <c r="AD11053">
        <v>20</v>
      </c>
      <c r="AE11053" t="s">
        <v>139</v>
      </c>
      <c r="AF11053" t="s">
        <v>191</v>
      </c>
      <c r="AG11053">
        <v>20</v>
      </c>
      <c r="AH11053" t="s">
        <v>139</v>
      </c>
      <c r="AI11053" t="s">
        <v>170</v>
      </c>
      <c r="AJ11053">
        <v>115200</v>
      </c>
      <c r="AK11053" t="s">
        <v>139</v>
      </c>
      <c r="AL11053" t="s">
        <v>171</v>
      </c>
      <c r="AM11053">
        <v>12000</v>
      </c>
      <c r="AN11053" t="s">
        <v>139</v>
      </c>
    </row>
    <row r="11054" spans="1:40" x14ac:dyDescent="0.2">
      <c r="A11054" s="26">
        <v>41904.56498383102</v>
      </c>
      <c r="B11054" t="s">
        <v>130</v>
      </c>
      <c r="C11054" t="s">
        <v>646</v>
      </c>
      <c r="D11054" t="s">
        <v>8785</v>
      </c>
      <c r="E11054" t="s">
        <v>133</v>
      </c>
      <c r="F11054" t="s">
        <v>134</v>
      </c>
      <c r="G11054" t="s">
        <v>135</v>
      </c>
      <c r="H11054" t="s">
        <v>142</v>
      </c>
      <c r="I11054">
        <v>49</v>
      </c>
      <c r="J11054" t="s">
        <v>139</v>
      </c>
      <c r="K11054" t="s">
        <v>143</v>
      </c>
      <c r="L11054">
        <v>130</v>
      </c>
      <c r="M11054" t="s">
        <v>139</v>
      </c>
      <c r="N11054" t="s">
        <v>144</v>
      </c>
      <c r="O11054">
        <v>180</v>
      </c>
      <c r="P11054" t="s">
        <v>139</v>
      </c>
      <c r="Q11054" t="s">
        <v>145</v>
      </c>
      <c r="R11054">
        <v>140</v>
      </c>
      <c r="S11054" t="s">
        <v>139</v>
      </c>
      <c r="T11054" t="s">
        <v>146</v>
      </c>
      <c r="U11054">
        <v>80</v>
      </c>
      <c r="V11054" t="s">
        <v>139</v>
      </c>
      <c r="W11054" t="s">
        <v>147</v>
      </c>
      <c r="X11054">
        <v>101</v>
      </c>
      <c r="Y11054" t="s">
        <v>139</v>
      </c>
      <c r="Z11054" t="s">
        <v>148</v>
      </c>
      <c r="AA11054">
        <v>190</v>
      </c>
      <c r="AB11054" t="s">
        <v>139</v>
      </c>
      <c r="AC11054" t="s">
        <v>149</v>
      </c>
      <c r="AD11054">
        <v>20</v>
      </c>
      <c r="AE11054" t="s">
        <v>139</v>
      </c>
    </row>
    <row r="11055" spans="1:40" x14ac:dyDescent="0.2">
      <c r="A11055" s="26">
        <v>41904.56498383102</v>
      </c>
      <c r="B11055" t="s">
        <v>130</v>
      </c>
      <c r="C11055" t="s">
        <v>646</v>
      </c>
      <c r="D11055" t="s">
        <v>8786</v>
      </c>
    </row>
    <row r="11056" spans="1:40" x14ac:dyDescent="0.2">
      <c r="A11056" s="26">
        <v>41904.56498383102</v>
      </c>
      <c r="B11056" t="s">
        <v>130</v>
      </c>
      <c r="C11056" t="s">
        <v>646</v>
      </c>
      <c r="D11056" t="s">
        <v>8787</v>
      </c>
      <c r="E11056" t="s">
        <v>133</v>
      </c>
      <c r="F11056" t="s">
        <v>134</v>
      </c>
      <c r="G11056" t="s">
        <v>135</v>
      </c>
      <c r="H11056" t="s">
        <v>152</v>
      </c>
      <c r="I11056">
        <v>50</v>
      </c>
      <c r="J11056" t="s">
        <v>139</v>
      </c>
      <c r="K11056" t="s">
        <v>153</v>
      </c>
      <c r="L11056">
        <v>50</v>
      </c>
      <c r="M11056" t="s">
        <v>139</v>
      </c>
      <c r="N11056" t="s">
        <v>154</v>
      </c>
      <c r="O11056">
        <v>50</v>
      </c>
      <c r="P11056" t="s">
        <v>139</v>
      </c>
    </row>
    <row r="11057" spans="1:40" x14ac:dyDescent="0.2">
      <c r="A11057" s="26">
        <v>41904.56498383102</v>
      </c>
      <c r="B11057" t="s">
        <v>130</v>
      </c>
      <c r="C11057" t="s">
        <v>646</v>
      </c>
      <c r="D11057" t="s">
        <v>8788</v>
      </c>
      <c r="E11057" t="s">
        <v>133</v>
      </c>
      <c r="F11057" t="s">
        <v>134</v>
      </c>
      <c r="G11057" t="s">
        <v>135</v>
      </c>
      <c r="H11057" t="s">
        <v>156</v>
      </c>
      <c r="I11057">
        <v>35</v>
      </c>
      <c r="J11057" t="s">
        <v>139</v>
      </c>
      <c r="K11057" t="s">
        <v>157</v>
      </c>
      <c r="L11057">
        <v>5</v>
      </c>
      <c r="M11057" t="s">
        <v>139</v>
      </c>
      <c r="N11057" t="s">
        <v>158</v>
      </c>
      <c r="O11057">
        <v>60</v>
      </c>
      <c r="P11057" t="s">
        <v>139</v>
      </c>
    </row>
    <row r="11058" spans="1:40" x14ac:dyDescent="0.2">
      <c r="A11058" s="26">
        <v>41904.56498383102</v>
      </c>
      <c r="B11058" t="s">
        <v>130</v>
      </c>
      <c r="C11058" t="s">
        <v>646</v>
      </c>
      <c r="D11058" t="s">
        <v>8789</v>
      </c>
      <c r="E11058" t="s">
        <v>133</v>
      </c>
      <c r="F11058" t="s">
        <v>134</v>
      </c>
      <c r="G11058" t="s">
        <v>135</v>
      </c>
      <c r="H11058" t="s">
        <v>160</v>
      </c>
      <c r="I11058">
        <v>1</v>
      </c>
      <c r="J11058" t="s">
        <v>139</v>
      </c>
    </row>
    <row r="11059" spans="1:40" x14ac:dyDescent="0.2">
      <c r="A11059" s="26">
        <v>41904.56498383102</v>
      </c>
      <c r="B11059" t="s">
        <v>130</v>
      </c>
      <c r="C11059" t="s">
        <v>646</v>
      </c>
      <c r="D11059" t="s">
        <v>8790</v>
      </c>
      <c r="E11059" t="s">
        <v>133</v>
      </c>
      <c r="F11059" t="s">
        <v>134</v>
      </c>
      <c r="G11059" t="s">
        <v>135</v>
      </c>
      <c r="H11059" t="s">
        <v>162</v>
      </c>
      <c r="I11059">
        <v>30</v>
      </c>
      <c r="J11059" t="s">
        <v>139</v>
      </c>
      <c r="K11059" t="s">
        <v>163</v>
      </c>
      <c r="L11059">
        <v>30</v>
      </c>
      <c r="M11059" t="s">
        <v>139</v>
      </c>
      <c r="N11059" t="s">
        <v>164</v>
      </c>
      <c r="O11059">
        <v>30</v>
      </c>
      <c r="P11059" t="s">
        <v>139</v>
      </c>
      <c r="Q11059" t="s">
        <v>165</v>
      </c>
      <c r="R11059">
        <v>10</v>
      </c>
      <c r="S11059" t="s">
        <v>139</v>
      </c>
      <c r="T11059" t="s">
        <v>166</v>
      </c>
      <c r="U11059">
        <v>20</v>
      </c>
      <c r="V11059" t="s">
        <v>139</v>
      </c>
      <c r="W11059" t="s">
        <v>167</v>
      </c>
      <c r="X11059">
        <v>20</v>
      </c>
      <c r="Y11059" t="s">
        <v>139</v>
      </c>
      <c r="Z11059" t="s">
        <v>168</v>
      </c>
      <c r="AA11059">
        <v>20</v>
      </c>
      <c r="AB11059" t="s">
        <v>139</v>
      </c>
      <c r="AC11059" t="s">
        <v>169</v>
      </c>
      <c r="AD11059">
        <v>20</v>
      </c>
      <c r="AE11059" t="s">
        <v>139</v>
      </c>
      <c r="AF11059" t="s">
        <v>170</v>
      </c>
      <c r="AG11059">
        <v>115200</v>
      </c>
      <c r="AH11059" t="s">
        <v>139</v>
      </c>
      <c r="AI11059" t="s">
        <v>171</v>
      </c>
      <c r="AJ11059">
        <v>12000</v>
      </c>
      <c r="AK11059" t="s">
        <v>139</v>
      </c>
      <c r="AL11059" t="s">
        <v>172</v>
      </c>
      <c r="AM11059">
        <v>30000</v>
      </c>
      <c r="AN11059" t="s">
        <v>139</v>
      </c>
    </row>
    <row r="11060" spans="1:40" x14ac:dyDescent="0.2">
      <c r="A11060" s="26">
        <v>41904.56498383102</v>
      </c>
      <c r="B11060" t="s">
        <v>130</v>
      </c>
      <c r="C11060" t="s">
        <v>646</v>
      </c>
      <c r="D11060" t="s">
        <v>8791</v>
      </c>
      <c r="E11060" t="s">
        <v>133</v>
      </c>
      <c r="F11060" t="s">
        <v>134</v>
      </c>
      <c r="G11060" t="s">
        <v>135</v>
      </c>
      <c r="H11060" t="s">
        <v>174</v>
      </c>
      <c r="I11060">
        <v>60</v>
      </c>
      <c r="J11060" t="s">
        <v>139</v>
      </c>
      <c r="K11060" t="s">
        <v>175</v>
      </c>
      <c r="L11060">
        <v>40</v>
      </c>
      <c r="M11060" t="s">
        <v>139</v>
      </c>
      <c r="N11060" t="s">
        <v>176</v>
      </c>
      <c r="O11060">
        <v>50</v>
      </c>
      <c r="P11060" t="s">
        <v>139</v>
      </c>
      <c r="Q11060" t="s">
        <v>177</v>
      </c>
      <c r="R11060">
        <v>40</v>
      </c>
      <c r="S11060" t="s">
        <v>139</v>
      </c>
      <c r="T11060" t="s">
        <v>178</v>
      </c>
      <c r="U11060">
        <v>60</v>
      </c>
      <c r="V11060" t="s">
        <v>139</v>
      </c>
      <c r="W11060" t="s">
        <v>179</v>
      </c>
      <c r="X11060">
        <v>50</v>
      </c>
      <c r="Y11060" t="s">
        <v>139</v>
      </c>
      <c r="Z11060" t="s">
        <v>180</v>
      </c>
      <c r="AA11060">
        <v>50</v>
      </c>
      <c r="AB11060" t="s">
        <v>139</v>
      </c>
      <c r="AC11060" t="s">
        <v>181</v>
      </c>
      <c r="AD11060">
        <v>35</v>
      </c>
      <c r="AE11060" t="s">
        <v>139</v>
      </c>
      <c r="AF11060" t="s">
        <v>182</v>
      </c>
      <c r="AG11060">
        <v>8</v>
      </c>
      <c r="AH11060" t="s">
        <v>139</v>
      </c>
      <c r="AI11060" t="s">
        <v>183</v>
      </c>
      <c r="AJ11060">
        <v>90</v>
      </c>
      <c r="AK11060" t="s">
        <v>139</v>
      </c>
      <c r="AL11060" t="s">
        <v>184</v>
      </c>
      <c r="AM11060">
        <v>1</v>
      </c>
      <c r="AN11060" t="s">
        <v>139</v>
      </c>
    </row>
    <row r="11061" spans="1:40" x14ac:dyDescent="0.2">
      <c r="A11061" s="26">
        <v>41904.56498383102</v>
      </c>
      <c r="B11061" t="s">
        <v>130</v>
      </c>
      <c r="C11061" t="s">
        <v>646</v>
      </c>
      <c r="D11061" t="s">
        <v>8792</v>
      </c>
      <c r="E11061" t="s">
        <v>133</v>
      </c>
      <c r="F11061" t="s">
        <v>134</v>
      </c>
      <c r="G11061" t="s">
        <v>135</v>
      </c>
      <c r="H11061" t="s">
        <v>186</v>
      </c>
      <c r="I11061">
        <v>33</v>
      </c>
      <c r="J11061" t="s">
        <v>139</v>
      </c>
      <c r="K11061" t="s">
        <v>187</v>
      </c>
      <c r="L11061">
        <v>33</v>
      </c>
      <c r="M11061" t="s">
        <v>139</v>
      </c>
      <c r="N11061" t="s">
        <v>188</v>
      </c>
      <c r="O11061">
        <v>34</v>
      </c>
      <c r="P11061" t="s">
        <v>139</v>
      </c>
      <c r="Q11061" t="s">
        <v>166</v>
      </c>
      <c r="R11061">
        <v>20</v>
      </c>
      <c r="S11061" t="s">
        <v>139</v>
      </c>
      <c r="T11061" t="s">
        <v>167</v>
      </c>
      <c r="U11061">
        <v>20</v>
      </c>
      <c r="V11061" t="s">
        <v>139</v>
      </c>
      <c r="W11061" t="s">
        <v>168</v>
      </c>
      <c r="X11061">
        <v>20</v>
      </c>
      <c r="Y11061" t="s">
        <v>139</v>
      </c>
      <c r="Z11061" t="s">
        <v>189</v>
      </c>
      <c r="AA11061">
        <v>20</v>
      </c>
      <c r="AB11061" t="s">
        <v>139</v>
      </c>
      <c r="AC11061" t="s">
        <v>190</v>
      </c>
      <c r="AD11061">
        <v>20</v>
      </c>
      <c r="AE11061" t="s">
        <v>139</v>
      </c>
      <c r="AF11061" t="s">
        <v>191</v>
      </c>
      <c r="AG11061">
        <v>20</v>
      </c>
      <c r="AH11061" t="s">
        <v>139</v>
      </c>
      <c r="AI11061" t="s">
        <v>170</v>
      </c>
      <c r="AJ11061">
        <v>115200</v>
      </c>
      <c r="AK11061" t="s">
        <v>139</v>
      </c>
      <c r="AL11061" t="s">
        <v>171</v>
      </c>
      <c r="AM11061">
        <v>12000</v>
      </c>
      <c r="AN11061" t="s">
        <v>139</v>
      </c>
    </row>
    <row r="11062" spans="1:40" x14ac:dyDescent="0.2">
      <c r="A11062" s="26">
        <v>41904.56498383102</v>
      </c>
      <c r="B11062" t="s">
        <v>130</v>
      </c>
      <c r="C11062" t="s">
        <v>646</v>
      </c>
      <c r="D11062" t="s">
        <v>8793</v>
      </c>
      <c r="E11062" t="s">
        <v>133</v>
      </c>
      <c r="F11062" t="s">
        <v>134</v>
      </c>
      <c r="G11062" t="s">
        <v>135</v>
      </c>
      <c r="H11062" t="s">
        <v>142</v>
      </c>
      <c r="I11062">
        <v>49</v>
      </c>
      <c r="J11062" t="s">
        <v>139</v>
      </c>
      <c r="K11062" t="s">
        <v>143</v>
      </c>
      <c r="L11062">
        <v>130</v>
      </c>
      <c r="M11062" t="s">
        <v>139</v>
      </c>
      <c r="N11062" t="s">
        <v>144</v>
      </c>
      <c r="O11062">
        <v>180</v>
      </c>
      <c r="P11062" t="s">
        <v>139</v>
      </c>
      <c r="Q11062" t="s">
        <v>145</v>
      </c>
      <c r="R11062">
        <v>140</v>
      </c>
      <c r="S11062" t="s">
        <v>139</v>
      </c>
      <c r="T11062" t="s">
        <v>146</v>
      </c>
      <c r="U11062">
        <v>80</v>
      </c>
      <c r="V11062" t="s">
        <v>139</v>
      </c>
      <c r="W11062" t="s">
        <v>147</v>
      </c>
      <c r="X11062">
        <v>101</v>
      </c>
      <c r="Y11062" t="s">
        <v>139</v>
      </c>
      <c r="Z11062" t="s">
        <v>148</v>
      </c>
      <c r="AA11062">
        <v>190</v>
      </c>
      <c r="AB11062" t="s">
        <v>139</v>
      </c>
      <c r="AC11062" t="s">
        <v>149</v>
      </c>
      <c r="AD11062">
        <v>20</v>
      </c>
      <c r="AE11062" t="s">
        <v>139</v>
      </c>
    </row>
    <row r="11063" spans="1:40" x14ac:dyDescent="0.2">
      <c r="A11063" s="26">
        <v>41904.56498383102</v>
      </c>
      <c r="B11063" t="s">
        <v>130</v>
      </c>
      <c r="C11063" t="s">
        <v>646</v>
      </c>
      <c r="D11063" t="s">
        <v>8794</v>
      </c>
    </row>
    <row r="11064" spans="1:40" x14ac:dyDescent="0.2">
      <c r="A11064" s="26">
        <v>41904.56498383102</v>
      </c>
      <c r="B11064" t="s">
        <v>130</v>
      </c>
      <c r="C11064" t="s">
        <v>646</v>
      </c>
      <c r="D11064" t="s">
        <v>8795</v>
      </c>
      <c r="E11064" t="s">
        <v>133</v>
      </c>
      <c r="F11064" t="s">
        <v>134</v>
      </c>
      <c r="G11064" t="s">
        <v>135</v>
      </c>
      <c r="H11064" t="s">
        <v>152</v>
      </c>
      <c r="I11064">
        <v>50</v>
      </c>
      <c r="J11064" t="s">
        <v>139</v>
      </c>
      <c r="K11064" t="s">
        <v>153</v>
      </c>
      <c r="L11064">
        <v>50</v>
      </c>
      <c r="M11064" t="s">
        <v>139</v>
      </c>
      <c r="N11064" t="s">
        <v>154</v>
      </c>
      <c r="O11064">
        <v>50</v>
      </c>
      <c r="P11064" t="s">
        <v>139</v>
      </c>
    </row>
    <row r="11065" spans="1:40" x14ac:dyDescent="0.2">
      <c r="A11065" s="26">
        <v>41904.56498383102</v>
      </c>
      <c r="B11065" t="s">
        <v>130</v>
      </c>
      <c r="C11065" t="s">
        <v>646</v>
      </c>
      <c r="D11065" t="s">
        <v>8796</v>
      </c>
      <c r="E11065" t="s">
        <v>133</v>
      </c>
      <c r="F11065" t="s">
        <v>134</v>
      </c>
      <c r="G11065" t="s">
        <v>135</v>
      </c>
      <c r="H11065" t="s">
        <v>156</v>
      </c>
      <c r="I11065">
        <v>35</v>
      </c>
      <c r="J11065" t="s">
        <v>139</v>
      </c>
      <c r="K11065" t="s">
        <v>157</v>
      </c>
      <c r="L11065">
        <v>5</v>
      </c>
      <c r="M11065" t="s">
        <v>139</v>
      </c>
      <c r="N11065" t="s">
        <v>158</v>
      </c>
      <c r="O11065">
        <v>60</v>
      </c>
      <c r="P11065" t="s">
        <v>139</v>
      </c>
    </row>
    <row r="11066" spans="1:40" x14ac:dyDescent="0.2">
      <c r="A11066" s="26">
        <v>41904.56498383102</v>
      </c>
      <c r="B11066" t="s">
        <v>130</v>
      </c>
      <c r="C11066" t="s">
        <v>646</v>
      </c>
      <c r="D11066" t="s">
        <v>8797</v>
      </c>
      <c r="E11066" t="s">
        <v>133</v>
      </c>
      <c r="F11066" t="s">
        <v>134</v>
      </c>
      <c r="G11066" t="s">
        <v>135</v>
      </c>
      <c r="H11066" t="s">
        <v>160</v>
      </c>
      <c r="I11066">
        <v>1</v>
      </c>
      <c r="J11066" t="s">
        <v>139</v>
      </c>
    </row>
    <row r="11067" spans="1:40" x14ac:dyDescent="0.2">
      <c r="A11067" s="26">
        <v>41904.56498383102</v>
      </c>
      <c r="B11067" t="s">
        <v>130</v>
      </c>
      <c r="C11067" t="s">
        <v>646</v>
      </c>
      <c r="D11067" t="s">
        <v>8798</v>
      </c>
      <c r="E11067" t="s">
        <v>133</v>
      </c>
      <c r="F11067" t="s">
        <v>134</v>
      </c>
      <c r="G11067" t="s">
        <v>135</v>
      </c>
      <c r="H11067" t="s">
        <v>162</v>
      </c>
      <c r="I11067">
        <v>30</v>
      </c>
      <c r="J11067" t="s">
        <v>139</v>
      </c>
      <c r="K11067" t="s">
        <v>163</v>
      </c>
      <c r="L11067">
        <v>30</v>
      </c>
      <c r="M11067" t="s">
        <v>139</v>
      </c>
      <c r="N11067" t="s">
        <v>164</v>
      </c>
      <c r="O11067">
        <v>30</v>
      </c>
      <c r="P11067" t="s">
        <v>139</v>
      </c>
      <c r="Q11067" t="s">
        <v>165</v>
      </c>
      <c r="R11067">
        <v>10</v>
      </c>
      <c r="S11067" t="s">
        <v>139</v>
      </c>
      <c r="T11067" t="s">
        <v>166</v>
      </c>
      <c r="U11067">
        <v>20</v>
      </c>
      <c r="V11067" t="s">
        <v>139</v>
      </c>
      <c r="W11067" t="s">
        <v>167</v>
      </c>
      <c r="X11067">
        <v>20</v>
      </c>
      <c r="Y11067" t="s">
        <v>139</v>
      </c>
      <c r="Z11067" t="s">
        <v>168</v>
      </c>
      <c r="AA11067">
        <v>20</v>
      </c>
      <c r="AB11067" t="s">
        <v>139</v>
      </c>
      <c r="AC11067" t="s">
        <v>169</v>
      </c>
      <c r="AD11067">
        <v>20</v>
      </c>
      <c r="AE11067" t="s">
        <v>139</v>
      </c>
      <c r="AF11067" t="s">
        <v>170</v>
      </c>
      <c r="AG11067">
        <v>115200</v>
      </c>
      <c r="AH11067" t="s">
        <v>139</v>
      </c>
      <c r="AI11067" t="s">
        <v>171</v>
      </c>
      <c r="AJ11067">
        <v>12000</v>
      </c>
      <c r="AK11067" t="s">
        <v>139</v>
      </c>
      <c r="AL11067" t="s">
        <v>172</v>
      </c>
      <c r="AM11067">
        <v>30000</v>
      </c>
      <c r="AN11067" t="s">
        <v>139</v>
      </c>
    </row>
    <row r="11068" spans="1:40" x14ac:dyDescent="0.2">
      <c r="A11068" s="26">
        <v>41904.56498383102</v>
      </c>
      <c r="B11068" t="s">
        <v>130</v>
      </c>
      <c r="C11068" t="s">
        <v>647</v>
      </c>
      <c r="D11068" t="s">
        <v>8799</v>
      </c>
      <c r="E11068" t="s">
        <v>133</v>
      </c>
      <c r="F11068" t="s">
        <v>134</v>
      </c>
      <c r="G11068" t="s">
        <v>135</v>
      </c>
      <c r="H11068" t="s">
        <v>152</v>
      </c>
      <c r="I11068">
        <v>50</v>
      </c>
      <c r="J11068" t="s">
        <v>139</v>
      </c>
      <c r="K11068" t="s">
        <v>153</v>
      </c>
      <c r="L11068">
        <v>50</v>
      </c>
      <c r="M11068" t="s">
        <v>139</v>
      </c>
      <c r="N11068" t="s">
        <v>154</v>
      </c>
      <c r="O11068">
        <v>50</v>
      </c>
      <c r="P11068" t="s">
        <v>139</v>
      </c>
    </row>
    <row r="11069" spans="1:40" x14ac:dyDescent="0.2">
      <c r="A11069" s="26">
        <v>41904.56498383102</v>
      </c>
      <c r="B11069" t="s">
        <v>130</v>
      </c>
      <c r="C11069" t="s">
        <v>647</v>
      </c>
      <c r="D11069" t="s">
        <v>8800</v>
      </c>
      <c r="E11069" t="s">
        <v>133</v>
      </c>
      <c r="F11069" t="s">
        <v>134</v>
      </c>
      <c r="G11069" t="s">
        <v>135</v>
      </c>
      <c r="H11069" t="s">
        <v>156</v>
      </c>
      <c r="I11069">
        <v>35</v>
      </c>
      <c r="J11069" t="s">
        <v>139</v>
      </c>
      <c r="K11069" t="s">
        <v>157</v>
      </c>
      <c r="L11069">
        <v>5</v>
      </c>
      <c r="M11069" t="s">
        <v>139</v>
      </c>
      <c r="N11069" t="s">
        <v>158</v>
      </c>
      <c r="O11069">
        <v>60</v>
      </c>
      <c r="P11069" t="s">
        <v>139</v>
      </c>
    </row>
    <row r="11070" spans="1:40" x14ac:dyDescent="0.2">
      <c r="A11070" s="26">
        <v>41904.56498383102</v>
      </c>
      <c r="B11070" t="s">
        <v>130</v>
      </c>
      <c r="C11070" t="s">
        <v>647</v>
      </c>
      <c r="D11070" t="s">
        <v>8801</v>
      </c>
      <c r="E11070" t="s">
        <v>133</v>
      </c>
      <c r="F11070" t="s">
        <v>134</v>
      </c>
      <c r="G11070" t="s">
        <v>135</v>
      </c>
      <c r="H11070" t="s">
        <v>160</v>
      </c>
      <c r="I11070">
        <v>1</v>
      </c>
      <c r="J11070" t="s">
        <v>139</v>
      </c>
    </row>
    <row r="11071" spans="1:40" x14ac:dyDescent="0.2">
      <c r="A11071" s="26">
        <v>41904.56498383102</v>
      </c>
      <c r="B11071" t="s">
        <v>130</v>
      </c>
      <c r="C11071" t="s">
        <v>647</v>
      </c>
      <c r="D11071" t="s">
        <v>8802</v>
      </c>
      <c r="E11071" t="s">
        <v>133</v>
      </c>
      <c r="F11071" t="s">
        <v>134</v>
      </c>
      <c r="G11071" t="s">
        <v>135</v>
      </c>
      <c r="H11071" t="s">
        <v>162</v>
      </c>
      <c r="I11071">
        <v>30</v>
      </c>
      <c r="J11071" t="s">
        <v>139</v>
      </c>
      <c r="K11071" t="s">
        <v>163</v>
      </c>
      <c r="L11071">
        <v>30</v>
      </c>
      <c r="M11071" t="s">
        <v>139</v>
      </c>
      <c r="N11071" t="s">
        <v>164</v>
      </c>
      <c r="O11071">
        <v>30</v>
      </c>
      <c r="P11071" t="s">
        <v>139</v>
      </c>
      <c r="Q11071" t="s">
        <v>165</v>
      </c>
      <c r="R11071">
        <v>10</v>
      </c>
      <c r="S11071" t="s">
        <v>139</v>
      </c>
      <c r="T11071" t="s">
        <v>166</v>
      </c>
      <c r="U11071">
        <v>20</v>
      </c>
      <c r="V11071" t="s">
        <v>139</v>
      </c>
      <c r="W11071" t="s">
        <v>167</v>
      </c>
      <c r="X11071">
        <v>20</v>
      </c>
      <c r="Y11071" t="s">
        <v>139</v>
      </c>
      <c r="Z11071" t="s">
        <v>168</v>
      </c>
      <c r="AA11071">
        <v>20</v>
      </c>
      <c r="AB11071" t="s">
        <v>139</v>
      </c>
      <c r="AC11071" t="s">
        <v>169</v>
      </c>
      <c r="AD11071">
        <v>20</v>
      </c>
      <c r="AE11071" t="s">
        <v>139</v>
      </c>
      <c r="AF11071" t="s">
        <v>170</v>
      </c>
      <c r="AG11071">
        <v>115200</v>
      </c>
      <c r="AH11071" t="s">
        <v>139</v>
      </c>
      <c r="AI11071" t="s">
        <v>171</v>
      </c>
      <c r="AJ11071">
        <v>12000</v>
      </c>
      <c r="AK11071" t="s">
        <v>139</v>
      </c>
      <c r="AL11071" t="s">
        <v>172</v>
      </c>
      <c r="AM11071">
        <v>30000</v>
      </c>
      <c r="AN11071" t="s">
        <v>139</v>
      </c>
    </row>
    <row r="11072" spans="1:40" x14ac:dyDescent="0.2">
      <c r="A11072" s="26">
        <v>41904.56498383102</v>
      </c>
      <c r="B11072" t="s">
        <v>130</v>
      </c>
      <c r="C11072" t="s">
        <v>647</v>
      </c>
      <c r="D11072" t="s">
        <v>8803</v>
      </c>
      <c r="E11072" t="s">
        <v>133</v>
      </c>
      <c r="F11072" t="s">
        <v>134</v>
      </c>
      <c r="G11072" t="s">
        <v>135</v>
      </c>
      <c r="H11072" t="s">
        <v>174</v>
      </c>
      <c r="I11072">
        <v>60</v>
      </c>
      <c r="J11072" t="s">
        <v>139</v>
      </c>
      <c r="K11072" t="s">
        <v>175</v>
      </c>
      <c r="L11072">
        <v>40</v>
      </c>
      <c r="M11072" t="s">
        <v>139</v>
      </c>
      <c r="N11072" t="s">
        <v>176</v>
      </c>
      <c r="O11072">
        <v>50</v>
      </c>
      <c r="P11072" t="s">
        <v>139</v>
      </c>
      <c r="Q11072" t="s">
        <v>177</v>
      </c>
      <c r="R11072">
        <v>40</v>
      </c>
      <c r="S11072" t="s">
        <v>139</v>
      </c>
      <c r="T11072" t="s">
        <v>178</v>
      </c>
      <c r="U11072">
        <v>60</v>
      </c>
      <c r="V11072" t="s">
        <v>139</v>
      </c>
      <c r="W11072" t="s">
        <v>179</v>
      </c>
      <c r="X11072">
        <v>50</v>
      </c>
      <c r="Y11072" t="s">
        <v>139</v>
      </c>
      <c r="Z11072" t="s">
        <v>180</v>
      </c>
      <c r="AA11072">
        <v>50</v>
      </c>
      <c r="AB11072" t="s">
        <v>139</v>
      </c>
      <c r="AC11072" t="s">
        <v>181</v>
      </c>
      <c r="AD11072">
        <v>35</v>
      </c>
      <c r="AE11072" t="s">
        <v>139</v>
      </c>
      <c r="AF11072" t="s">
        <v>182</v>
      </c>
      <c r="AG11072">
        <v>8</v>
      </c>
      <c r="AH11072" t="s">
        <v>139</v>
      </c>
      <c r="AI11072" t="s">
        <v>183</v>
      </c>
      <c r="AJ11072">
        <v>90</v>
      </c>
      <c r="AK11072" t="s">
        <v>139</v>
      </c>
      <c r="AL11072" t="s">
        <v>184</v>
      </c>
      <c r="AM11072">
        <v>1</v>
      </c>
      <c r="AN11072" t="s">
        <v>139</v>
      </c>
    </row>
    <row r="11073" spans="1:40" x14ac:dyDescent="0.2">
      <c r="A11073" s="26">
        <v>41904.56498383102</v>
      </c>
      <c r="B11073" t="s">
        <v>130</v>
      </c>
      <c r="C11073" t="s">
        <v>647</v>
      </c>
      <c r="D11073" t="s">
        <v>8804</v>
      </c>
      <c r="E11073" t="s">
        <v>133</v>
      </c>
      <c r="F11073" t="s">
        <v>134</v>
      </c>
      <c r="G11073" t="s">
        <v>135</v>
      </c>
      <c r="H11073" t="s">
        <v>186</v>
      </c>
      <c r="I11073">
        <v>33</v>
      </c>
      <c r="J11073" t="s">
        <v>139</v>
      </c>
      <c r="K11073" t="s">
        <v>187</v>
      </c>
      <c r="L11073">
        <v>33</v>
      </c>
      <c r="M11073" t="s">
        <v>139</v>
      </c>
      <c r="N11073" t="s">
        <v>188</v>
      </c>
      <c r="O11073">
        <v>34</v>
      </c>
      <c r="P11073" t="s">
        <v>139</v>
      </c>
      <c r="Q11073" t="s">
        <v>166</v>
      </c>
      <c r="R11073">
        <v>20</v>
      </c>
      <c r="S11073" t="s">
        <v>139</v>
      </c>
      <c r="T11073" t="s">
        <v>167</v>
      </c>
      <c r="U11073">
        <v>20</v>
      </c>
      <c r="V11073" t="s">
        <v>139</v>
      </c>
      <c r="W11073" t="s">
        <v>168</v>
      </c>
      <c r="X11073">
        <v>20</v>
      </c>
      <c r="Y11073" t="s">
        <v>139</v>
      </c>
      <c r="Z11073" t="s">
        <v>189</v>
      </c>
      <c r="AA11073">
        <v>20</v>
      </c>
      <c r="AB11073" t="s">
        <v>139</v>
      </c>
      <c r="AC11073" t="s">
        <v>190</v>
      </c>
      <c r="AD11073">
        <v>20</v>
      </c>
      <c r="AE11073" t="s">
        <v>139</v>
      </c>
      <c r="AF11073" t="s">
        <v>191</v>
      </c>
      <c r="AG11073">
        <v>20</v>
      </c>
      <c r="AH11073" t="s">
        <v>139</v>
      </c>
      <c r="AI11073" t="s">
        <v>170</v>
      </c>
      <c r="AJ11073">
        <v>115200</v>
      </c>
      <c r="AK11073" t="s">
        <v>139</v>
      </c>
      <c r="AL11073" t="s">
        <v>171</v>
      </c>
      <c r="AM11073">
        <v>12000</v>
      </c>
      <c r="AN11073" t="s">
        <v>139</v>
      </c>
    </row>
    <row r="11074" spans="1:40" x14ac:dyDescent="0.2">
      <c r="A11074" s="26">
        <v>41904.56498383102</v>
      </c>
      <c r="B11074" t="s">
        <v>130</v>
      </c>
      <c r="C11074" t="s">
        <v>647</v>
      </c>
      <c r="D11074" t="s">
        <v>8805</v>
      </c>
      <c r="E11074" t="s">
        <v>133</v>
      </c>
      <c r="F11074" t="s">
        <v>134</v>
      </c>
      <c r="G11074" t="s">
        <v>135</v>
      </c>
      <c r="H11074" t="s">
        <v>142</v>
      </c>
      <c r="I11074">
        <v>49</v>
      </c>
      <c r="J11074" t="s">
        <v>139</v>
      </c>
      <c r="K11074" t="s">
        <v>143</v>
      </c>
      <c r="L11074">
        <v>130</v>
      </c>
      <c r="M11074" t="s">
        <v>139</v>
      </c>
      <c r="N11074" t="s">
        <v>144</v>
      </c>
      <c r="O11074">
        <v>180</v>
      </c>
      <c r="P11074" t="s">
        <v>139</v>
      </c>
      <c r="Q11074" t="s">
        <v>145</v>
      </c>
      <c r="R11074">
        <v>140</v>
      </c>
      <c r="S11074" t="s">
        <v>139</v>
      </c>
      <c r="T11074" t="s">
        <v>146</v>
      </c>
      <c r="U11074">
        <v>80</v>
      </c>
      <c r="V11074" t="s">
        <v>139</v>
      </c>
      <c r="W11074" t="s">
        <v>147</v>
      </c>
      <c r="X11074">
        <v>101</v>
      </c>
      <c r="Y11074" t="s">
        <v>139</v>
      </c>
      <c r="Z11074" t="s">
        <v>148</v>
      </c>
      <c r="AA11074">
        <v>190</v>
      </c>
      <c r="AB11074" t="s">
        <v>139</v>
      </c>
      <c r="AC11074" t="s">
        <v>149</v>
      </c>
      <c r="AD11074">
        <v>20</v>
      </c>
      <c r="AE11074" t="s">
        <v>139</v>
      </c>
    </row>
    <row r="11075" spans="1:40" x14ac:dyDescent="0.2">
      <c r="A11075" s="26">
        <v>41904.56498383102</v>
      </c>
      <c r="B11075" t="s">
        <v>130</v>
      </c>
      <c r="C11075" t="s">
        <v>647</v>
      </c>
      <c r="D11075" t="s">
        <v>8806</v>
      </c>
    </row>
    <row r="11076" spans="1:40" x14ac:dyDescent="0.2">
      <c r="A11076" s="26">
        <v>41904.56498383102</v>
      </c>
      <c r="B11076" t="s">
        <v>130</v>
      </c>
      <c r="C11076" t="s">
        <v>647</v>
      </c>
      <c r="D11076" t="s">
        <v>8807</v>
      </c>
      <c r="E11076" t="s">
        <v>133</v>
      </c>
      <c r="F11076" t="s">
        <v>134</v>
      </c>
      <c r="G11076" t="s">
        <v>135</v>
      </c>
      <c r="H11076" t="s">
        <v>152</v>
      </c>
      <c r="I11076">
        <v>50</v>
      </c>
      <c r="J11076" t="s">
        <v>139</v>
      </c>
      <c r="K11076" t="s">
        <v>153</v>
      </c>
      <c r="L11076">
        <v>50</v>
      </c>
      <c r="M11076" t="s">
        <v>139</v>
      </c>
      <c r="N11076" t="s">
        <v>154</v>
      </c>
      <c r="O11076">
        <v>50</v>
      </c>
      <c r="P11076" t="s">
        <v>139</v>
      </c>
    </row>
    <row r="11077" spans="1:40" x14ac:dyDescent="0.2">
      <c r="A11077" s="26">
        <v>41904.56498383102</v>
      </c>
      <c r="B11077" t="s">
        <v>130</v>
      </c>
      <c r="C11077" t="s">
        <v>647</v>
      </c>
      <c r="D11077" t="s">
        <v>8808</v>
      </c>
      <c r="E11077" t="s">
        <v>133</v>
      </c>
      <c r="F11077" t="s">
        <v>134</v>
      </c>
      <c r="G11077" t="s">
        <v>135</v>
      </c>
      <c r="H11077" t="s">
        <v>156</v>
      </c>
      <c r="I11077">
        <v>35</v>
      </c>
      <c r="J11077" t="s">
        <v>139</v>
      </c>
      <c r="K11077" t="s">
        <v>157</v>
      </c>
      <c r="L11077">
        <v>5</v>
      </c>
      <c r="M11077" t="s">
        <v>139</v>
      </c>
      <c r="N11077" t="s">
        <v>158</v>
      </c>
      <c r="O11077">
        <v>60</v>
      </c>
      <c r="P11077" t="s">
        <v>139</v>
      </c>
    </row>
    <row r="11078" spans="1:40" x14ac:dyDescent="0.2">
      <c r="A11078" s="26">
        <v>41904.56498383102</v>
      </c>
      <c r="B11078" t="s">
        <v>130</v>
      </c>
      <c r="C11078" t="s">
        <v>647</v>
      </c>
      <c r="D11078" t="s">
        <v>8809</v>
      </c>
      <c r="E11078" t="s">
        <v>133</v>
      </c>
      <c r="F11078" t="s">
        <v>134</v>
      </c>
      <c r="G11078" t="s">
        <v>135</v>
      </c>
      <c r="H11078" t="s">
        <v>160</v>
      </c>
      <c r="I11078">
        <v>1</v>
      </c>
      <c r="J11078" t="s">
        <v>139</v>
      </c>
    </row>
    <row r="11079" spans="1:40" x14ac:dyDescent="0.2">
      <c r="A11079" s="26">
        <v>41904.56498383102</v>
      </c>
      <c r="B11079" t="s">
        <v>130</v>
      </c>
      <c r="C11079" t="s">
        <v>647</v>
      </c>
      <c r="D11079" t="s">
        <v>8810</v>
      </c>
      <c r="E11079" t="s">
        <v>133</v>
      </c>
      <c r="F11079" t="s">
        <v>134</v>
      </c>
      <c r="G11079" t="s">
        <v>135</v>
      </c>
      <c r="H11079" t="s">
        <v>162</v>
      </c>
      <c r="I11079">
        <v>30</v>
      </c>
      <c r="J11079" t="s">
        <v>139</v>
      </c>
      <c r="K11079" t="s">
        <v>163</v>
      </c>
      <c r="L11079">
        <v>30</v>
      </c>
      <c r="M11079" t="s">
        <v>139</v>
      </c>
      <c r="N11079" t="s">
        <v>164</v>
      </c>
      <c r="O11079">
        <v>30</v>
      </c>
      <c r="P11079" t="s">
        <v>139</v>
      </c>
      <c r="Q11079" t="s">
        <v>165</v>
      </c>
      <c r="R11079">
        <v>10</v>
      </c>
      <c r="S11079" t="s">
        <v>139</v>
      </c>
      <c r="T11079" t="s">
        <v>166</v>
      </c>
      <c r="U11079">
        <v>20</v>
      </c>
      <c r="V11079" t="s">
        <v>139</v>
      </c>
      <c r="W11079" t="s">
        <v>167</v>
      </c>
      <c r="X11079">
        <v>20</v>
      </c>
      <c r="Y11079" t="s">
        <v>139</v>
      </c>
      <c r="Z11079" t="s">
        <v>168</v>
      </c>
      <c r="AA11079">
        <v>20</v>
      </c>
      <c r="AB11079" t="s">
        <v>139</v>
      </c>
      <c r="AC11079" t="s">
        <v>169</v>
      </c>
      <c r="AD11079">
        <v>20</v>
      </c>
      <c r="AE11079" t="s">
        <v>139</v>
      </c>
      <c r="AF11079" t="s">
        <v>170</v>
      </c>
      <c r="AG11079">
        <v>115200</v>
      </c>
      <c r="AH11079" t="s">
        <v>139</v>
      </c>
      <c r="AI11079" t="s">
        <v>171</v>
      </c>
      <c r="AJ11079">
        <v>12000</v>
      </c>
      <c r="AK11079" t="s">
        <v>139</v>
      </c>
      <c r="AL11079" t="s">
        <v>172</v>
      </c>
      <c r="AM11079">
        <v>30000</v>
      </c>
      <c r="AN11079" t="s">
        <v>139</v>
      </c>
    </row>
    <row r="11080" spans="1:40" x14ac:dyDescent="0.2">
      <c r="A11080" s="26">
        <v>41904.56498383102</v>
      </c>
      <c r="B11080" t="s">
        <v>130</v>
      </c>
      <c r="C11080" t="s">
        <v>647</v>
      </c>
      <c r="D11080" t="s">
        <v>8811</v>
      </c>
      <c r="E11080" t="s">
        <v>133</v>
      </c>
      <c r="F11080" t="s">
        <v>134</v>
      </c>
      <c r="G11080" t="s">
        <v>135</v>
      </c>
      <c r="H11080" t="s">
        <v>174</v>
      </c>
      <c r="I11080">
        <v>60</v>
      </c>
      <c r="J11080" t="s">
        <v>139</v>
      </c>
      <c r="K11080" t="s">
        <v>175</v>
      </c>
      <c r="L11080">
        <v>40</v>
      </c>
      <c r="M11080" t="s">
        <v>139</v>
      </c>
      <c r="N11080" t="s">
        <v>176</v>
      </c>
      <c r="O11080">
        <v>50</v>
      </c>
      <c r="P11080" t="s">
        <v>139</v>
      </c>
      <c r="Q11080" t="s">
        <v>177</v>
      </c>
      <c r="R11080">
        <v>40</v>
      </c>
      <c r="S11080" t="s">
        <v>139</v>
      </c>
      <c r="T11080" t="s">
        <v>178</v>
      </c>
      <c r="U11080">
        <v>60</v>
      </c>
      <c r="V11080" t="s">
        <v>139</v>
      </c>
      <c r="W11080" t="s">
        <v>179</v>
      </c>
      <c r="X11080">
        <v>50</v>
      </c>
      <c r="Y11080" t="s">
        <v>139</v>
      </c>
      <c r="Z11080" t="s">
        <v>180</v>
      </c>
      <c r="AA11080">
        <v>50</v>
      </c>
      <c r="AB11080" t="s">
        <v>139</v>
      </c>
      <c r="AC11080" t="s">
        <v>181</v>
      </c>
      <c r="AD11080">
        <v>35</v>
      </c>
      <c r="AE11080" t="s">
        <v>139</v>
      </c>
      <c r="AF11080" t="s">
        <v>182</v>
      </c>
      <c r="AG11080">
        <v>8</v>
      </c>
      <c r="AH11080" t="s">
        <v>139</v>
      </c>
      <c r="AI11080" t="s">
        <v>183</v>
      </c>
      <c r="AJ11080">
        <v>90</v>
      </c>
      <c r="AK11080" t="s">
        <v>139</v>
      </c>
      <c r="AL11080" t="s">
        <v>184</v>
      </c>
      <c r="AM11080">
        <v>1</v>
      </c>
      <c r="AN11080" t="s">
        <v>139</v>
      </c>
    </row>
    <row r="11081" spans="1:40" x14ac:dyDescent="0.2">
      <c r="A11081" s="26">
        <v>41904.56498383102</v>
      </c>
      <c r="B11081" t="s">
        <v>130</v>
      </c>
      <c r="C11081" t="s">
        <v>647</v>
      </c>
      <c r="D11081" t="s">
        <v>8812</v>
      </c>
      <c r="E11081" t="s">
        <v>133</v>
      </c>
      <c r="F11081" t="s">
        <v>134</v>
      </c>
      <c r="G11081" t="s">
        <v>135</v>
      </c>
      <c r="H11081" t="s">
        <v>186</v>
      </c>
      <c r="I11081">
        <v>33</v>
      </c>
      <c r="J11081" t="s">
        <v>139</v>
      </c>
      <c r="K11081" t="s">
        <v>187</v>
      </c>
      <c r="L11081">
        <v>33</v>
      </c>
      <c r="M11081" t="s">
        <v>139</v>
      </c>
      <c r="N11081" t="s">
        <v>188</v>
      </c>
      <c r="O11081">
        <v>34</v>
      </c>
      <c r="P11081" t="s">
        <v>139</v>
      </c>
      <c r="Q11081" t="s">
        <v>166</v>
      </c>
      <c r="R11081">
        <v>20</v>
      </c>
      <c r="S11081" t="s">
        <v>139</v>
      </c>
      <c r="T11081" t="s">
        <v>167</v>
      </c>
      <c r="U11081">
        <v>20</v>
      </c>
      <c r="V11081" t="s">
        <v>139</v>
      </c>
      <c r="W11081" t="s">
        <v>168</v>
      </c>
      <c r="X11081">
        <v>20</v>
      </c>
      <c r="Y11081" t="s">
        <v>139</v>
      </c>
      <c r="Z11081" t="s">
        <v>189</v>
      </c>
      <c r="AA11081">
        <v>20</v>
      </c>
      <c r="AB11081" t="s">
        <v>139</v>
      </c>
      <c r="AC11081" t="s">
        <v>190</v>
      </c>
      <c r="AD11081">
        <v>20</v>
      </c>
      <c r="AE11081" t="s">
        <v>139</v>
      </c>
      <c r="AF11081" t="s">
        <v>191</v>
      </c>
      <c r="AG11081">
        <v>20</v>
      </c>
      <c r="AH11081" t="s">
        <v>139</v>
      </c>
      <c r="AI11081" t="s">
        <v>170</v>
      </c>
      <c r="AJ11081">
        <v>115200</v>
      </c>
      <c r="AK11081" t="s">
        <v>139</v>
      </c>
      <c r="AL11081" t="s">
        <v>171</v>
      </c>
      <c r="AM11081">
        <v>12000</v>
      </c>
      <c r="AN11081" t="s">
        <v>139</v>
      </c>
    </row>
    <row r="11082" spans="1:40" x14ac:dyDescent="0.2">
      <c r="A11082" s="26">
        <v>41904.56498383102</v>
      </c>
      <c r="B11082" t="s">
        <v>130</v>
      </c>
      <c r="C11082" t="s">
        <v>647</v>
      </c>
      <c r="D11082" t="s">
        <v>8813</v>
      </c>
      <c r="E11082" t="s">
        <v>133</v>
      </c>
      <c r="F11082" t="s">
        <v>134</v>
      </c>
      <c r="G11082" t="s">
        <v>135</v>
      </c>
      <c r="H11082" t="s">
        <v>142</v>
      </c>
      <c r="I11082">
        <v>49</v>
      </c>
      <c r="J11082" t="s">
        <v>139</v>
      </c>
      <c r="K11082" t="s">
        <v>143</v>
      </c>
      <c r="L11082">
        <v>130</v>
      </c>
      <c r="M11082" t="s">
        <v>139</v>
      </c>
      <c r="N11082" t="s">
        <v>144</v>
      </c>
      <c r="O11082">
        <v>180</v>
      </c>
      <c r="P11082" t="s">
        <v>139</v>
      </c>
      <c r="Q11082" t="s">
        <v>145</v>
      </c>
      <c r="R11082">
        <v>140</v>
      </c>
      <c r="S11082" t="s">
        <v>139</v>
      </c>
      <c r="T11082" t="s">
        <v>146</v>
      </c>
      <c r="U11082">
        <v>80</v>
      </c>
      <c r="V11082" t="s">
        <v>139</v>
      </c>
      <c r="W11082" t="s">
        <v>147</v>
      </c>
      <c r="X11082">
        <v>101</v>
      </c>
      <c r="Y11082" t="s">
        <v>139</v>
      </c>
      <c r="Z11082" t="s">
        <v>148</v>
      </c>
      <c r="AA11082">
        <v>190</v>
      </c>
      <c r="AB11082" t="s">
        <v>139</v>
      </c>
      <c r="AC11082" t="s">
        <v>149</v>
      </c>
      <c r="AD11082">
        <v>20</v>
      </c>
      <c r="AE11082" t="s">
        <v>139</v>
      </c>
    </row>
    <row r="11083" spans="1:40" x14ac:dyDescent="0.2">
      <c r="A11083" s="26">
        <v>41904.56498383102</v>
      </c>
      <c r="B11083" t="s">
        <v>130</v>
      </c>
      <c r="C11083" t="s">
        <v>647</v>
      </c>
      <c r="D11083" t="s">
        <v>8814</v>
      </c>
    </row>
    <row r="11084" spans="1:40" x14ac:dyDescent="0.2">
      <c r="A11084" s="26">
        <v>41904.56498383102</v>
      </c>
      <c r="B11084" t="s">
        <v>130</v>
      </c>
      <c r="C11084" t="s">
        <v>129</v>
      </c>
      <c r="D11084" t="s">
        <v>8815</v>
      </c>
      <c r="E11084" t="s">
        <v>133</v>
      </c>
      <c r="F11084" t="s">
        <v>134</v>
      </c>
      <c r="G11084" t="s">
        <v>135</v>
      </c>
      <c r="H11084" t="s">
        <v>162</v>
      </c>
      <c r="I11084">
        <v>30</v>
      </c>
      <c r="J11084" t="s">
        <v>139</v>
      </c>
      <c r="K11084" t="s">
        <v>163</v>
      </c>
      <c r="L11084">
        <v>30</v>
      </c>
      <c r="M11084" t="s">
        <v>139</v>
      </c>
      <c r="N11084" t="s">
        <v>164</v>
      </c>
      <c r="O11084">
        <v>30</v>
      </c>
      <c r="P11084" t="s">
        <v>139</v>
      </c>
      <c r="Q11084" t="s">
        <v>165</v>
      </c>
      <c r="R11084">
        <v>10</v>
      </c>
      <c r="S11084" t="s">
        <v>139</v>
      </c>
      <c r="T11084" t="s">
        <v>166</v>
      </c>
      <c r="U11084">
        <v>20</v>
      </c>
      <c r="V11084" t="s">
        <v>139</v>
      </c>
      <c r="W11084" t="s">
        <v>167</v>
      </c>
      <c r="X11084">
        <v>20</v>
      </c>
      <c r="Y11084" t="s">
        <v>139</v>
      </c>
      <c r="Z11084" t="s">
        <v>168</v>
      </c>
      <c r="AA11084">
        <v>20</v>
      </c>
      <c r="AB11084" t="s">
        <v>139</v>
      </c>
      <c r="AC11084" t="s">
        <v>169</v>
      </c>
      <c r="AD11084">
        <v>20</v>
      </c>
      <c r="AE11084" t="s">
        <v>139</v>
      </c>
      <c r="AF11084" t="s">
        <v>170</v>
      </c>
      <c r="AG11084">
        <v>115200</v>
      </c>
      <c r="AH11084" t="s">
        <v>139</v>
      </c>
      <c r="AI11084" t="s">
        <v>171</v>
      </c>
      <c r="AJ11084">
        <v>12000</v>
      </c>
      <c r="AK11084" t="s">
        <v>139</v>
      </c>
      <c r="AL11084" t="s">
        <v>172</v>
      </c>
      <c r="AM11084">
        <v>30000</v>
      </c>
      <c r="AN11084" t="s">
        <v>139</v>
      </c>
    </row>
    <row r="11085" spans="1:40" x14ac:dyDescent="0.2">
      <c r="A11085" s="26">
        <v>41904.56498383102</v>
      </c>
      <c r="B11085" t="s">
        <v>130</v>
      </c>
      <c r="C11085" t="s">
        <v>129</v>
      </c>
      <c r="D11085" t="s">
        <v>8816</v>
      </c>
      <c r="E11085" t="s">
        <v>133</v>
      </c>
      <c r="F11085" t="s">
        <v>134</v>
      </c>
      <c r="G11085" t="s">
        <v>135</v>
      </c>
      <c r="H11085" t="s">
        <v>174</v>
      </c>
      <c r="I11085">
        <v>60</v>
      </c>
      <c r="J11085" t="s">
        <v>139</v>
      </c>
      <c r="K11085" t="s">
        <v>175</v>
      </c>
      <c r="L11085">
        <v>40</v>
      </c>
      <c r="M11085" t="s">
        <v>139</v>
      </c>
      <c r="N11085" t="s">
        <v>176</v>
      </c>
      <c r="O11085">
        <v>50</v>
      </c>
      <c r="P11085" t="s">
        <v>139</v>
      </c>
      <c r="Q11085" t="s">
        <v>177</v>
      </c>
      <c r="R11085">
        <v>40</v>
      </c>
      <c r="S11085" t="s">
        <v>139</v>
      </c>
      <c r="T11085" t="s">
        <v>178</v>
      </c>
      <c r="U11085">
        <v>60</v>
      </c>
      <c r="V11085" t="s">
        <v>139</v>
      </c>
      <c r="W11085" t="s">
        <v>179</v>
      </c>
      <c r="X11085">
        <v>50</v>
      </c>
      <c r="Y11085" t="s">
        <v>139</v>
      </c>
      <c r="Z11085" t="s">
        <v>180</v>
      </c>
      <c r="AA11085">
        <v>50</v>
      </c>
      <c r="AB11085" t="s">
        <v>139</v>
      </c>
      <c r="AC11085" t="s">
        <v>181</v>
      </c>
      <c r="AD11085">
        <v>35</v>
      </c>
      <c r="AE11085" t="s">
        <v>139</v>
      </c>
      <c r="AF11085" t="s">
        <v>182</v>
      </c>
      <c r="AG11085">
        <v>8</v>
      </c>
      <c r="AH11085" t="s">
        <v>139</v>
      </c>
      <c r="AI11085" t="s">
        <v>183</v>
      </c>
      <c r="AJ11085">
        <v>90</v>
      </c>
      <c r="AK11085" t="s">
        <v>139</v>
      </c>
      <c r="AL11085" t="s">
        <v>184</v>
      </c>
      <c r="AM11085">
        <v>1</v>
      </c>
      <c r="AN11085" t="s">
        <v>139</v>
      </c>
    </row>
    <row r="11086" spans="1:40" x14ac:dyDescent="0.2">
      <c r="A11086" s="26">
        <v>41904.56498383102</v>
      </c>
      <c r="B11086" t="s">
        <v>130</v>
      </c>
      <c r="C11086" t="s">
        <v>129</v>
      </c>
      <c r="D11086" t="s">
        <v>8817</v>
      </c>
      <c r="E11086" t="s">
        <v>133</v>
      </c>
      <c r="F11086" t="s">
        <v>134</v>
      </c>
      <c r="G11086" t="s">
        <v>135</v>
      </c>
      <c r="H11086" t="s">
        <v>186</v>
      </c>
      <c r="I11086">
        <v>33</v>
      </c>
      <c r="J11086" t="s">
        <v>139</v>
      </c>
      <c r="K11086" t="s">
        <v>187</v>
      </c>
      <c r="L11086">
        <v>33</v>
      </c>
      <c r="M11086" t="s">
        <v>139</v>
      </c>
      <c r="N11086" t="s">
        <v>188</v>
      </c>
      <c r="O11086">
        <v>34</v>
      </c>
      <c r="P11086" t="s">
        <v>139</v>
      </c>
      <c r="Q11086" t="s">
        <v>166</v>
      </c>
      <c r="R11086">
        <v>20</v>
      </c>
      <c r="S11086" t="s">
        <v>139</v>
      </c>
      <c r="T11086" t="s">
        <v>167</v>
      </c>
      <c r="U11086">
        <v>20</v>
      </c>
      <c r="V11086" t="s">
        <v>139</v>
      </c>
      <c r="W11086" t="s">
        <v>168</v>
      </c>
      <c r="X11086">
        <v>20</v>
      </c>
      <c r="Y11086" t="s">
        <v>139</v>
      </c>
      <c r="Z11086" t="s">
        <v>189</v>
      </c>
      <c r="AA11086">
        <v>20</v>
      </c>
      <c r="AB11086" t="s">
        <v>139</v>
      </c>
      <c r="AC11086" t="s">
        <v>190</v>
      </c>
      <c r="AD11086">
        <v>20</v>
      </c>
      <c r="AE11086" t="s">
        <v>139</v>
      </c>
      <c r="AF11086" t="s">
        <v>191</v>
      </c>
      <c r="AG11086">
        <v>20</v>
      </c>
      <c r="AH11086" t="s">
        <v>139</v>
      </c>
      <c r="AI11086" t="s">
        <v>170</v>
      </c>
      <c r="AJ11086">
        <v>115200</v>
      </c>
      <c r="AK11086" t="s">
        <v>139</v>
      </c>
      <c r="AL11086" t="s">
        <v>171</v>
      </c>
      <c r="AM11086">
        <v>12000</v>
      </c>
      <c r="AN11086" t="s">
        <v>139</v>
      </c>
    </row>
    <row r="11087" spans="1:40" x14ac:dyDescent="0.2">
      <c r="A11087" s="26">
        <v>41904.56498383102</v>
      </c>
      <c r="B11087" t="s">
        <v>130</v>
      </c>
      <c r="C11087" t="s">
        <v>129</v>
      </c>
      <c r="D11087" t="s">
        <v>8818</v>
      </c>
      <c r="E11087" t="s">
        <v>133</v>
      </c>
      <c r="F11087" t="s">
        <v>134</v>
      </c>
      <c r="G11087" t="s">
        <v>135</v>
      </c>
      <c r="H11087" t="s">
        <v>142</v>
      </c>
      <c r="I11087">
        <v>49</v>
      </c>
      <c r="J11087" t="s">
        <v>139</v>
      </c>
      <c r="K11087" t="s">
        <v>143</v>
      </c>
      <c r="L11087">
        <v>130</v>
      </c>
      <c r="M11087" t="s">
        <v>139</v>
      </c>
      <c r="N11087" t="s">
        <v>144</v>
      </c>
      <c r="O11087">
        <v>180</v>
      </c>
      <c r="P11087" t="s">
        <v>139</v>
      </c>
      <c r="Q11087" t="s">
        <v>145</v>
      </c>
      <c r="R11087">
        <v>140</v>
      </c>
      <c r="S11087" t="s">
        <v>139</v>
      </c>
      <c r="T11087" t="s">
        <v>146</v>
      </c>
      <c r="U11087">
        <v>80</v>
      </c>
      <c r="V11087" t="s">
        <v>139</v>
      </c>
      <c r="W11087" t="s">
        <v>147</v>
      </c>
      <c r="X11087">
        <v>101</v>
      </c>
      <c r="Y11087" t="s">
        <v>139</v>
      </c>
      <c r="Z11087" t="s">
        <v>148</v>
      </c>
      <c r="AA11087">
        <v>190</v>
      </c>
      <c r="AB11087" t="s">
        <v>139</v>
      </c>
      <c r="AC11087" t="s">
        <v>149</v>
      </c>
      <c r="AD11087">
        <v>20</v>
      </c>
      <c r="AE11087" t="s">
        <v>139</v>
      </c>
    </row>
    <row r="11088" spans="1:40" x14ac:dyDescent="0.2">
      <c r="A11088" s="26">
        <v>41904.56498383102</v>
      </c>
      <c r="B11088" t="s">
        <v>130</v>
      </c>
      <c r="C11088" t="s">
        <v>129</v>
      </c>
      <c r="D11088" t="s">
        <v>8819</v>
      </c>
    </row>
    <row r="11089" spans="1:40" x14ac:dyDescent="0.2">
      <c r="A11089" s="26">
        <v>41904.56498383102</v>
      </c>
      <c r="B11089" t="s">
        <v>130</v>
      </c>
      <c r="C11089" t="s">
        <v>129</v>
      </c>
      <c r="D11089" t="s">
        <v>8820</v>
      </c>
      <c r="E11089" t="s">
        <v>133</v>
      </c>
      <c r="F11089" t="s">
        <v>134</v>
      </c>
      <c r="G11089" t="s">
        <v>135</v>
      </c>
      <c r="H11089" t="s">
        <v>152</v>
      </c>
      <c r="I11089">
        <v>50</v>
      </c>
      <c r="J11089" t="s">
        <v>139</v>
      </c>
      <c r="K11089" t="s">
        <v>153</v>
      </c>
      <c r="L11089">
        <v>50</v>
      </c>
      <c r="M11089" t="s">
        <v>139</v>
      </c>
      <c r="N11089" t="s">
        <v>154</v>
      </c>
      <c r="O11089">
        <v>50</v>
      </c>
      <c r="P11089" t="s">
        <v>139</v>
      </c>
    </row>
    <row r="11090" spans="1:40" x14ac:dyDescent="0.2">
      <c r="A11090" s="26">
        <v>41904.56498383102</v>
      </c>
      <c r="B11090" t="s">
        <v>130</v>
      </c>
      <c r="C11090" t="s">
        <v>129</v>
      </c>
      <c r="D11090" t="s">
        <v>8821</v>
      </c>
      <c r="E11090" t="s">
        <v>133</v>
      </c>
      <c r="F11090" t="s">
        <v>134</v>
      </c>
      <c r="G11090" t="s">
        <v>135</v>
      </c>
      <c r="H11090" t="s">
        <v>156</v>
      </c>
      <c r="I11090">
        <v>35</v>
      </c>
      <c r="J11090" t="s">
        <v>139</v>
      </c>
      <c r="K11090" t="s">
        <v>157</v>
      </c>
      <c r="L11090">
        <v>5</v>
      </c>
      <c r="M11090" t="s">
        <v>139</v>
      </c>
      <c r="N11090" t="s">
        <v>158</v>
      </c>
      <c r="O11090">
        <v>60</v>
      </c>
      <c r="P11090" t="s">
        <v>139</v>
      </c>
    </row>
    <row r="11091" spans="1:40" x14ac:dyDescent="0.2">
      <c r="A11091" s="26">
        <v>41904.56498383102</v>
      </c>
      <c r="B11091" t="s">
        <v>130</v>
      </c>
      <c r="C11091" t="s">
        <v>129</v>
      </c>
      <c r="D11091" t="s">
        <v>8822</v>
      </c>
      <c r="E11091" t="s">
        <v>133</v>
      </c>
      <c r="F11091" t="s">
        <v>134</v>
      </c>
      <c r="G11091" t="s">
        <v>135</v>
      </c>
      <c r="H11091" t="s">
        <v>160</v>
      </c>
      <c r="I11091">
        <v>1</v>
      </c>
      <c r="J11091" t="s">
        <v>139</v>
      </c>
    </row>
    <row r="11092" spans="1:40" x14ac:dyDescent="0.2">
      <c r="A11092" s="26">
        <v>41904.56498383102</v>
      </c>
      <c r="B11092" t="s">
        <v>130</v>
      </c>
      <c r="C11092" t="s">
        <v>129</v>
      </c>
      <c r="D11092" t="s">
        <v>8823</v>
      </c>
      <c r="E11092" t="s">
        <v>133</v>
      </c>
      <c r="F11092" t="s">
        <v>134</v>
      </c>
      <c r="G11092" t="s">
        <v>135</v>
      </c>
      <c r="H11092" t="s">
        <v>162</v>
      </c>
      <c r="I11092">
        <v>30</v>
      </c>
      <c r="J11092" t="s">
        <v>139</v>
      </c>
      <c r="K11092" t="s">
        <v>163</v>
      </c>
      <c r="L11092">
        <v>30</v>
      </c>
      <c r="M11092" t="s">
        <v>139</v>
      </c>
      <c r="N11092" t="s">
        <v>164</v>
      </c>
      <c r="O11092">
        <v>30</v>
      </c>
      <c r="P11092" t="s">
        <v>139</v>
      </c>
      <c r="Q11092" t="s">
        <v>165</v>
      </c>
      <c r="R11092">
        <v>10</v>
      </c>
      <c r="S11092" t="s">
        <v>139</v>
      </c>
      <c r="T11092" t="s">
        <v>166</v>
      </c>
      <c r="U11092">
        <v>20</v>
      </c>
      <c r="V11092" t="s">
        <v>139</v>
      </c>
      <c r="W11092" t="s">
        <v>167</v>
      </c>
      <c r="X11092">
        <v>20</v>
      </c>
      <c r="Y11092" t="s">
        <v>139</v>
      </c>
      <c r="Z11092" t="s">
        <v>168</v>
      </c>
      <c r="AA11092">
        <v>20</v>
      </c>
      <c r="AB11092" t="s">
        <v>139</v>
      </c>
      <c r="AC11092" t="s">
        <v>169</v>
      </c>
      <c r="AD11092">
        <v>20</v>
      </c>
      <c r="AE11092" t="s">
        <v>139</v>
      </c>
      <c r="AF11092" t="s">
        <v>170</v>
      </c>
      <c r="AG11092">
        <v>115200</v>
      </c>
      <c r="AH11092" t="s">
        <v>139</v>
      </c>
      <c r="AI11092" t="s">
        <v>171</v>
      </c>
      <c r="AJ11092">
        <v>12000</v>
      </c>
      <c r="AK11092" t="s">
        <v>139</v>
      </c>
      <c r="AL11092" t="s">
        <v>172</v>
      </c>
      <c r="AM11092">
        <v>30000</v>
      </c>
      <c r="AN11092" t="s">
        <v>139</v>
      </c>
    </row>
    <row r="11093" spans="1:40" x14ac:dyDescent="0.2">
      <c r="A11093" s="26">
        <v>41904.56498383102</v>
      </c>
      <c r="B11093" t="s">
        <v>130</v>
      </c>
      <c r="C11093" t="s">
        <v>129</v>
      </c>
      <c r="D11093" t="s">
        <v>8824</v>
      </c>
      <c r="E11093" t="s">
        <v>133</v>
      </c>
      <c r="F11093" t="s">
        <v>134</v>
      </c>
      <c r="G11093" t="s">
        <v>135</v>
      </c>
      <c r="H11093" t="s">
        <v>174</v>
      </c>
      <c r="I11093">
        <v>60</v>
      </c>
      <c r="J11093" t="s">
        <v>139</v>
      </c>
      <c r="K11093" t="s">
        <v>175</v>
      </c>
      <c r="L11093">
        <v>40</v>
      </c>
      <c r="M11093" t="s">
        <v>139</v>
      </c>
      <c r="N11093" t="s">
        <v>176</v>
      </c>
      <c r="O11093">
        <v>50</v>
      </c>
      <c r="P11093" t="s">
        <v>139</v>
      </c>
      <c r="Q11093" t="s">
        <v>177</v>
      </c>
      <c r="R11093">
        <v>40</v>
      </c>
      <c r="S11093" t="s">
        <v>139</v>
      </c>
      <c r="T11093" t="s">
        <v>178</v>
      </c>
      <c r="U11093">
        <v>60</v>
      </c>
      <c r="V11093" t="s">
        <v>139</v>
      </c>
      <c r="W11093" t="s">
        <v>179</v>
      </c>
      <c r="X11093">
        <v>50</v>
      </c>
      <c r="Y11093" t="s">
        <v>139</v>
      </c>
      <c r="Z11093" t="s">
        <v>180</v>
      </c>
      <c r="AA11093">
        <v>50</v>
      </c>
      <c r="AB11093" t="s">
        <v>139</v>
      </c>
      <c r="AC11093" t="s">
        <v>181</v>
      </c>
      <c r="AD11093">
        <v>35</v>
      </c>
      <c r="AE11093" t="s">
        <v>139</v>
      </c>
      <c r="AF11093" t="s">
        <v>182</v>
      </c>
      <c r="AG11093">
        <v>8</v>
      </c>
      <c r="AH11093" t="s">
        <v>139</v>
      </c>
      <c r="AI11093" t="s">
        <v>183</v>
      </c>
      <c r="AJ11093">
        <v>90</v>
      </c>
      <c r="AK11093" t="s">
        <v>139</v>
      </c>
      <c r="AL11093" t="s">
        <v>184</v>
      </c>
      <c r="AM11093">
        <v>1</v>
      </c>
      <c r="AN11093" t="s">
        <v>139</v>
      </c>
    </row>
    <row r="11094" spans="1:40" x14ac:dyDescent="0.2">
      <c r="A11094" s="26">
        <v>41904.56498383102</v>
      </c>
      <c r="B11094" t="s">
        <v>130</v>
      </c>
      <c r="C11094" t="s">
        <v>129</v>
      </c>
      <c r="D11094" t="s">
        <v>8825</v>
      </c>
      <c r="E11094" t="s">
        <v>133</v>
      </c>
      <c r="F11094" t="s">
        <v>134</v>
      </c>
      <c r="G11094" t="s">
        <v>135</v>
      </c>
      <c r="H11094" t="s">
        <v>186</v>
      </c>
      <c r="I11094">
        <v>33</v>
      </c>
      <c r="J11094" t="s">
        <v>139</v>
      </c>
      <c r="K11094" t="s">
        <v>187</v>
      </c>
      <c r="L11094">
        <v>33</v>
      </c>
      <c r="M11094" t="s">
        <v>139</v>
      </c>
      <c r="N11094" t="s">
        <v>188</v>
      </c>
      <c r="O11094">
        <v>34</v>
      </c>
      <c r="P11094" t="s">
        <v>139</v>
      </c>
      <c r="Q11094" t="s">
        <v>166</v>
      </c>
      <c r="R11094">
        <v>20</v>
      </c>
      <c r="S11094" t="s">
        <v>139</v>
      </c>
      <c r="T11094" t="s">
        <v>167</v>
      </c>
      <c r="U11094">
        <v>20</v>
      </c>
      <c r="V11094" t="s">
        <v>139</v>
      </c>
      <c r="W11094" t="s">
        <v>168</v>
      </c>
      <c r="X11094">
        <v>20</v>
      </c>
      <c r="Y11094" t="s">
        <v>139</v>
      </c>
      <c r="Z11094" t="s">
        <v>189</v>
      </c>
      <c r="AA11094">
        <v>20</v>
      </c>
      <c r="AB11094" t="s">
        <v>139</v>
      </c>
      <c r="AC11094" t="s">
        <v>190</v>
      </c>
      <c r="AD11094">
        <v>20</v>
      </c>
      <c r="AE11094" t="s">
        <v>139</v>
      </c>
      <c r="AF11094" t="s">
        <v>191</v>
      </c>
      <c r="AG11094">
        <v>20</v>
      </c>
      <c r="AH11094" t="s">
        <v>139</v>
      </c>
      <c r="AI11094" t="s">
        <v>170</v>
      </c>
      <c r="AJ11094">
        <v>115200</v>
      </c>
      <c r="AK11094" t="s">
        <v>139</v>
      </c>
      <c r="AL11094" t="s">
        <v>171</v>
      </c>
      <c r="AM11094">
        <v>12000</v>
      </c>
      <c r="AN11094" t="s">
        <v>139</v>
      </c>
    </row>
    <row r="11095" spans="1:40" x14ac:dyDescent="0.2">
      <c r="A11095" s="26">
        <v>41904.56498383102</v>
      </c>
      <c r="B11095" t="s">
        <v>130</v>
      </c>
      <c r="C11095" t="s">
        <v>129</v>
      </c>
      <c r="D11095" t="s">
        <v>8826</v>
      </c>
      <c r="E11095" t="s">
        <v>133</v>
      </c>
      <c r="F11095" t="s">
        <v>134</v>
      </c>
      <c r="G11095" t="s">
        <v>135</v>
      </c>
      <c r="H11095" t="s">
        <v>142</v>
      </c>
      <c r="I11095">
        <v>49</v>
      </c>
      <c r="J11095" t="s">
        <v>139</v>
      </c>
      <c r="K11095" t="s">
        <v>143</v>
      </c>
      <c r="L11095">
        <v>130</v>
      </c>
      <c r="M11095" t="s">
        <v>139</v>
      </c>
      <c r="N11095" t="s">
        <v>144</v>
      </c>
      <c r="O11095">
        <v>180</v>
      </c>
      <c r="P11095" t="s">
        <v>139</v>
      </c>
      <c r="Q11095" t="s">
        <v>145</v>
      </c>
      <c r="R11095">
        <v>140</v>
      </c>
      <c r="S11095" t="s">
        <v>139</v>
      </c>
      <c r="T11095" t="s">
        <v>146</v>
      </c>
      <c r="U11095">
        <v>80</v>
      </c>
      <c r="V11095" t="s">
        <v>139</v>
      </c>
      <c r="W11095" t="s">
        <v>147</v>
      </c>
      <c r="X11095">
        <v>101</v>
      </c>
      <c r="Y11095" t="s">
        <v>139</v>
      </c>
      <c r="Z11095" t="s">
        <v>148</v>
      </c>
      <c r="AA11095">
        <v>190</v>
      </c>
      <c r="AB11095" t="s">
        <v>139</v>
      </c>
      <c r="AC11095" t="s">
        <v>149</v>
      </c>
      <c r="AD11095">
        <v>20</v>
      </c>
      <c r="AE11095" t="s">
        <v>139</v>
      </c>
    </row>
    <row r="11096" spans="1:40" x14ac:dyDescent="0.2">
      <c r="A11096" s="26">
        <v>41904.56498383102</v>
      </c>
      <c r="B11096" t="s">
        <v>130</v>
      </c>
      <c r="C11096" t="s">
        <v>129</v>
      </c>
      <c r="D11096" t="s">
        <v>8827</v>
      </c>
    </row>
    <row r="11097" spans="1:40" x14ac:dyDescent="0.2">
      <c r="A11097" s="26">
        <v>41904.56498383102</v>
      </c>
      <c r="B11097" t="s">
        <v>130</v>
      </c>
      <c r="C11097" t="s">
        <v>129</v>
      </c>
      <c r="D11097" t="s">
        <v>8828</v>
      </c>
      <c r="E11097" t="s">
        <v>133</v>
      </c>
      <c r="F11097" t="s">
        <v>134</v>
      </c>
      <c r="G11097" t="s">
        <v>135</v>
      </c>
      <c r="H11097" t="s">
        <v>152</v>
      </c>
      <c r="I11097">
        <v>50</v>
      </c>
      <c r="J11097" t="s">
        <v>139</v>
      </c>
      <c r="K11097" t="s">
        <v>153</v>
      </c>
      <c r="L11097">
        <v>50</v>
      </c>
      <c r="M11097" t="s">
        <v>139</v>
      </c>
      <c r="N11097" t="s">
        <v>154</v>
      </c>
      <c r="O11097">
        <v>50</v>
      </c>
      <c r="P11097" t="s">
        <v>139</v>
      </c>
    </row>
    <row r="11098" spans="1:40" x14ac:dyDescent="0.2">
      <c r="A11098" s="26">
        <v>41904.56498383102</v>
      </c>
      <c r="B11098" t="s">
        <v>130</v>
      </c>
      <c r="C11098" t="s">
        <v>129</v>
      </c>
      <c r="D11098" t="s">
        <v>8829</v>
      </c>
      <c r="E11098" t="s">
        <v>133</v>
      </c>
      <c r="F11098" t="s">
        <v>134</v>
      </c>
      <c r="G11098" t="s">
        <v>135</v>
      </c>
      <c r="H11098" t="s">
        <v>156</v>
      </c>
      <c r="I11098">
        <v>35</v>
      </c>
      <c r="J11098" t="s">
        <v>139</v>
      </c>
      <c r="K11098" t="s">
        <v>157</v>
      </c>
      <c r="L11098">
        <v>5</v>
      </c>
      <c r="M11098" t="s">
        <v>139</v>
      </c>
      <c r="N11098" t="s">
        <v>158</v>
      </c>
      <c r="O11098">
        <v>60</v>
      </c>
      <c r="P11098" t="s">
        <v>139</v>
      </c>
    </row>
    <row r="11099" spans="1:40" x14ac:dyDescent="0.2">
      <c r="A11099" s="26">
        <v>41904.56498383102</v>
      </c>
      <c r="B11099" t="s">
        <v>130</v>
      </c>
      <c r="C11099" t="s">
        <v>129</v>
      </c>
      <c r="D11099" t="s">
        <v>8830</v>
      </c>
      <c r="E11099" t="s">
        <v>133</v>
      </c>
      <c r="F11099" t="s">
        <v>134</v>
      </c>
      <c r="G11099" t="s">
        <v>135</v>
      </c>
      <c r="H11099" t="s">
        <v>160</v>
      </c>
      <c r="I11099">
        <v>1</v>
      </c>
      <c r="J11099" t="s">
        <v>139</v>
      </c>
    </row>
    <row r="11100" spans="1:40" x14ac:dyDescent="0.2">
      <c r="A11100" s="26">
        <v>41904.56498383102</v>
      </c>
      <c r="B11100" t="s">
        <v>130</v>
      </c>
      <c r="C11100" t="s">
        <v>129</v>
      </c>
      <c r="D11100" t="s">
        <v>8831</v>
      </c>
      <c r="E11100" t="s">
        <v>133</v>
      </c>
      <c r="F11100" t="s">
        <v>134</v>
      </c>
      <c r="G11100" t="s">
        <v>135</v>
      </c>
      <c r="H11100" t="s">
        <v>162</v>
      </c>
      <c r="I11100">
        <v>30</v>
      </c>
      <c r="J11100" t="s">
        <v>139</v>
      </c>
      <c r="K11100" t="s">
        <v>163</v>
      </c>
      <c r="L11100">
        <v>30</v>
      </c>
      <c r="M11100" t="s">
        <v>139</v>
      </c>
      <c r="N11100" t="s">
        <v>164</v>
      </c>
      <c r="O11100">
        <v>30</v>
      </c>
      <c r="P11100" t="s">
        <v>139</v>
      </c>
      <c r="Q11100" t="s">
        <v>165</v>
      </c>
      <c r="R11100">
        <v>10</v>
      </c>
      <c r="S11100" t="s">
        <v>139</v>
      </c>
      <c r="T11100" t="s">
        <v>166</v>
      </c>
      <c r="U11100">
        <v>20</v>
      </c>
      <c r="V11100" t="s">
        <v>139</v>
      </c>
      <c r="W11100" t="s">
        <v>167</v>
      </c>
      <c r="X11100">
        <v>20</v>
      </c>
      <c r="Y11100" t="s">
        <v>139</v>
      </c>
      <c r="Z11100" t="s">
        <v>168</v>
      </c>
      <c r="AA11100">
        <v>20</v>
      </c>
      <c r="AB11100" t="s">
        <v>139</v>
      </c>
      <c r="AC11100" t="s">
        <v>169</v>
      </c>
      <c r="AD11100">
        <v>20</v>
      </c>
      <c r="AE11100" t="s">
        <v>139</v>
      </c>
      <c r="AF11100" t="s">
        <v>170</v>
      </c>
      <c r="AG11100">
        <v>115200</v>
      </c>
      <c r="AH11100" t="s">
        <v>139</v>
      </c>
      <c r="AI11100" t="s">
        <v>171</v>
      </c>
      <c r="AJ11100">
        <v>12000</v>
      </c>
      <c r="AK11100" t="s">
        <v>139</v>
      </c>
      <c r="AL11100" t="s">
        <v>172</v>
      </c>
      <c r="AM11100">
        <v>30000</v>
      </c>
      <c r="AN11100" t="s">
        <v>139</v>
      </c>
    </row>
    <row r="11101" spans="1:40" x14ac:dyDescent="0.2">
      <c r="A11101" s="26">
        <v>41904.56498383102</v>
      </c>
      <c r="B11101" t="s">
        <v>130</v>
      </c>
      <c r="C11101" t="s">
        <v>129</v>
      </c>
      <c r="D11101" t="s">
        <v>8832</v>
      </c>
      <c r="E11101" t="s">
        <v>133</v>
      </c>
      <c r="F11101" t="s">
        <v>134</v>
      </c>
      <c r="G11101" t="s">
        <v>135</v>
      </c>
      <c r="H11101" t="s">
        <v>174</v>
      </c>
      <c r="I11101">
        <v>60</v>
      </c>
      <c r="J11101" t="s">
        <v>139</v>
      </c>
      <c r="K11101" t="s">
        <v>175</v>
      </c>
      <c r="L11101">
        <v>40</v>
      </c>
      <c r="M11101" t="s">
        <v>139</v>
      </c>
      <c r="N11101" t="s">
        <v>176</v>
      </c>
      <c r="O11101">
        <v>50</v>
      </c>
      <c r="P11101" t="s">
        <v>139</v>
      </c>
      <c r="Q11101" t="s">
        <v>177</v>
      </c>
      <c r="R11101">
        <v>40</v>
      </c>
      <c r="S11101" t="s">
        <v>139</v>
      </c>
      <c r="T11101" t="s">
        <v>178</v>
      </c>
      <c r="U11101">
        <v>60</v>
      </c>
      <c r="V11101" t="s">
        <v>139</v>
      </c>
      <c r="W11101" t="s">
        <v>179</v>
      </c>
      <c r="X11101">
        <v>50</v>
      </c>
      <c r="Y11101" t="s">
        <v>139</v>
      </c>
      <c r="Z11101" t="s">
        <v>180</v>
      </c>
      <c r="AA11101">
        <v>50</v>
      </c>
      <c r="AB11101" t="s">
        <v>139</v>
      </c>
      <c r="AC11101" t="s">
        <v>181</v>
      </c>
      <c r="AD11101">
        <v>35</v>
      </c>
      <c r="AE11101" t="s">
        <v>139</v>
      </c>
      <c r="AF11101" t="s">
        <v>182</v>
      </c>
      <c r="AG11101">
        <v>8</v>
      </c>
      <c r="AH11101" t="s">
        <v>139</v>
      </c>
      <c r="AI11101" t="s">
        <v>183</v>
      </c>
      <c r="AJ11101">
        <v>90</v>
      </c>
      <c r="AK11101" t="s">
        <v>139</v>
      </c>
      <c r="AL11101" t="s">
        <v>184</v>
      </c>
      <c r="AM11101">
        <v>1</v>
      </c>
      <c r="AN11101" t="s">
        <v>139</v>
      </c>
    </row>
    <row r="11102" spans="1:40" x14ac:dyDescent="0.2">
      <c r="A11102" s="26">
        <v>41904.56498383102</v>
      </c>
      <c r="B11102" t="s">
        <v>130</v>
      </c>
      <c r="C11102" t="s">
        <v>129</v>
      </c>
      <c r="D11102" t="s">
        <v>8833</v>
      </c>
      <c r="E11102" t="s">
        <v>133</v>
      </c>
      <c r="F11102" t="s">
        <v>134</v>
      </c>
      <c r="G11102" t="s">
        <v>135</v>
      </c>
      <c r="H11102" t="s">
        <v>186</v>
      </c>
      <c r="I11102">
        <v>33</v>
      </c>
      <c r="J11102" t="s">
        <v>139</v>
      </c>
      <c r="K11102" t="s">
        <v>187</v>
      </c>
      <c r="L11102">
        <v>33</v>
      </c>
      <c r="M11102" t="s">
        <v>139</v>
      </c>
      <c r="N11102" t="s">
        <v>188</v>
      </c>
      <c r="O11102">
        <v>34</v>
      </c>
      <c r="P11102" t="s">
        <v>139</v>
      </c>
      <c r="Q11102" t="s">
        <v>166</v>
      </c>
      <c r="R11102">
        <v>20</v>
      </c>
      <c r="S11102" t="s">
        <v>139</v>
      </c>
      <c r="T11102" t="s">
        <v>167</v>
      </c>
      <c r="U11102">
        <v>20</v>
      </c>
      <c r="V11102" t="s">
        <v>139</v>
      </c>
      <c r="W11102" t="s">
        <v>168</v>
      </c>
      <c r="X11102">
        <v>20</v>
      </c>
      <c r="Y11102" t="s">
        <v>139</v>
      </c>
      <c r="Z11102" t="s">
        <v>189</v>
      </c>
      <c r="AA11102">
        <v>20</v>
      </c>
      <c r="AB11102" t="s">
        <v>139</v>
      </c>
      <c r="AC11102" t="s">
        <v>190</v>
      </c>
      <c r="AD11102">
        <v>20</v>
      </c>
      <c r="AE11102" t="s">
        <v>139</v>
      </c>
      <c r="AF11102" t="s">
        <v>191</v>
      </c>
      <c r="AG11102">
        <v>20</v>
      </c>
      <c r="AH11102" t="s">
        <v>139</v>
      </c>
      <c r="AI11102" t="s">
        <v>170</v>
      </c>
      <c r="AJ11102">
        <v>115200</v>
      </c>
      <c r="AK11102" t="s">
        <v>139</v>
      </c>
      <c r="AL11102" t="s">
        <v>171</v>
      </c>
      <c r="AM11102">
        <v>12000</v>
      </c>
      <c r="AN11102" t="s">
        <v>139</v>
      </c>
    </row>
    <row r="11103" spans="1:40" x14ac:dyDescent="0.2">
      <c r="A11103" s="26">
        <v>41904.56498383102</v>
      </c>
      <c r="B11103" t="s">
        <v>130</v>
      </c>
      <c r="C11103" t="s">
        <v>129</v>
      </c>
      <c r="D11103" t="s">
        <v>8834</v>
      </c>
      <c r="E11103" t="s">
        <v>133</v>
      </c>
      <c r="F11103" t="s">
        <v>134</v>
      </c>
      <c r="G11103" t="s">
        <v>135</v>
      </c>
      <c r="H11103" t="s">
        <v>142</v>
      </c>
      <c r="I11103">
        <v>49</v>
      </c>
      <c r="J11103" t="s">
        <v>139</v>
      </c>
      <c r="K11103" t="s">
        <v>143</v>
      </c>
      <c r="L11103">
        <v>130</v>
      </c>
      <c r="M11103" t="s">
        <v>139</v>
      </c>
      <c r="N11103" t="s">
        <v>144</v>
      </c>
      <c r="O11103">
        <v>180</v>
      </c>
      <c r="P11103" t="s">
        <v>139</v>
      </c>
      <c r="Q11103" t="s">
        <v>145</v>
      </c>
      <c r="R11103">
        <v>140</v>
      </c>
      <c r="S11103" t="s">
        <v>139</v>
      </c>
      <c r="T11103" t="s">
        <v>146</v>
      </c>
      <c r="U11103">
        <v>80</v>
      </c>
      <c r="V11103" t="s">
        <v>139</v>
      </c>
      <c r="W11103" t="s">
        <v>147</v>
      </c>
      <c r="X11103">
        <v>101</v>
      </c>
      <c r="Y11103" t="s">
        <v>139</v>
      </c>
      <c r="Z11103" t="s">
        <v>148</v>
      </c>
      <c r="AA11103">
        <v>190</v>
      </c>
      <c r="AB11103" t="s">
        <v>139</v>
      </c>
      <c r="AC11103" t="s">
        <v>149</v>
      </c>
      <c r="AD11103">
        <v>20</v>
      </c>
      <c r="AE11103" t="s">
        <v>139</v>
      </c>
    </row>
    <row r="11104" spans="1:40" x14ac:dyDescent="0.2">
      <c r="A11104" s="26">
        <v>41904.56498383102</v>
      </c>
      <c r="B11104" t="s">
        <v>130</v>
      </c>
      <c r="C11104" t="s">
        <v>129</v>
      </c>
      <c r="D11104" t="s">
        <v>8835</v>
      </c>
    </row>
    <row r="11105" spans="1:40" x14ac:dyDescent="0.2">
      <c r="A11105" s="26">
        <v>41904.56498383102</v>
      </c>
      <c r="B11105" t="s">
        <v>130</v>
      </c>
      <c r="C11105" t="s">
        <v>129</v>
      </c>
      <c r="D11105" t="s">
        <v>8836</v>
      </c>
      <c r="E11105" t="s">
        <v>133</v>
      </c>
      <c r="F11105" t="s">
        <v>134</v>
      </c>
      <c r="G11105" t="s">
        <v>135</v>
      </c>
      <c r="H11105" t="s">
        <v>152</v>
      </c>
      <c r="I11105">
        <v>50</v>
      </c>
      <c r="J11105" t="s">
        <v>139</v>
      </c>
      <c r="K11105" t="s">
        <v>153</v>
      </c>
      <c r="L11105">
        <v>50</v>
      </c>
      <c r="M11105" t="s">
        <v>139</v>
      </c>
      <c r="N11105" t="s">
        <v>154</v>
      </c>
      <c r="O11105">
        <v>50</v>
      </c>
      <c r="P11105" t="s">
        <v>139</v>
      </c>
    </row>
    <row r="11106" spans="1:40" x14ac:dyDescent="0.2">
      <c r="A11106" s="26">
        <v>41904.56498383102</v>
      </c>
      <c r="B11106" t="s">
        <v>130</v>
      </c>
      <c r="C11106" t="s">
        <v>129</v>
      </c>
      <c r="D11106" t="s">
        <v>8837</v>
      </c>
      <c r="E11106" t="s">
        <v>133</v>
      </c>
      <c r="F11106" t="s">
        <v>134</v>
      </c>
      <c r="G11106" t="s">
        <v>135</v>
      </c>
      <c r="H11106" t="s">
        <v>156</v>
      </c>
      <c r="I11106">
        <v>35</v>
      </c>
      <c r="J11106" t="s">
        <v>139</v>
      </c>
      <c r="K11106" t="s">
        <v>157</v>
      </c>
      <c r="L11106">
        <v>5</v>
      </c>
      <c r="M11106" t="s">
        <v>139</v>
      </c>
      <c r="N11106" t="s">
        <v>158</v>
      </c>
      <c r="O11106">
        <v>60</v>
      </c>
      <c r="P11106" t="s">
        <v>139</v>
      </c>
    </row>
    <row r="11107" spans="1:40" x14ac:dyDescent="0.2">
      <c r="A11107" s="26">
        <v>41904.56498383102</v>
      </c>
      <c r="B11107" t="s">
        <v>130</v>
      </c>
      <c r="C11107" t="s">
        <v>129</v>
      </c>
      <c r="D11107" t="s">
        <v>8838</v>
      </c>
      <c r="E11107" t="s">
        <v>133</v>
      </c>
      <c r="F11107" t="s">
        <v>134</v>
      </c>
      <c r="G11107" t="s">
        <v>135</v>
      </c>
      <c r="H11107" t="s">
        <v>160</v>
      </c>
      <c r="I11107">
        <v>1</v>
      </c>
      <c r="J11107" t="s">
        <v>139</v>
      </c>
    </row>
    <row r="11108" spans="1:40" x14ac:dyDescent="0.2">
      <c r="A11108" s="26">
        <v>41904.56498383102</v>
      </c>
      <c r="B11108" t="s">
        <v>130</v>
      </c>
      <c r="C11108" t="s">
        <v>129</v>
      </c>
      <c r="D11108" t="s">
        <v>8839</v>
      </c>
      <c r="E11108" t="s">
        <v>133</v>
      </c>
      <c r="F11108" t="s">
        <v>134</v>
      </c>
      <c r="G11108" t="s">
        <v>135</v>
      </c>
      <c r="H11108" t="s">
        <v>162</v>
      </c>
      <c r="I11108">
        <v>30</v>
      </c>
      <c r="J11108" t="s">
        <v>139</v>
      </c>
      <c r="K11108" t="s">
        <v>163</v>
      </c>
      <c r="L11108">
        <v>30</v>
      </c>
      <c r="M11108" t="s">
        <v>139</v>
      </c>
      <c r="N11108" t="s">
        <v>164</v>
      </c>
      <c r="O11108">
        <v>30</v>
      </c>
      <c r="P11108" t="s">
        <v>139</v>
      </c>
      <c r="Q11108" t="s">
        <v>165</v>
      </c>
      <c r="R11108">
        <v>10</v>
      </c>
      <c r="S11108" t="s">
        <v>139</v>
      </c>
      <c r="T11108" t="s">
        <v>166</v>
      </c>
      <c r="U11108">
        <v>20</v>
      </c>
      <c r="V11108" t="s">
        <v>139</v>
      </c>
      <c r="W11108" t="s">
        <v>167</v>
      </c>
      <c r="X11108">
        <v>20</v>
      </c>
      <c r="Y11108" t="s">
        <v>139</v>
      </c>
      <c r="Z11108" t="s">
        <v>168</v>
      </c>
      <c r="AA11108">
        <v>20</v>
      </c>
      <c r="AB11108" t="s">
        <v>139</v>
      </c>
      <c r="AC11108" t="s">
        <v>169</v>
      </c>
      <c r="AD11108">
        <v>20</v>
      </c>
      <c r="AE11108" t="s">
        <v>139</v>
      </c>
      <c r="AF11108" t="s">
        <v>170</v>
      </c>
      <c r="AG11108">
        <v>115200</v>
      </c>
      <c r="AH11108" t="s">
        <v>139</v>
      </c>
      <c r="AI11108" t="s">
        <v>171</v>
      </c>
      <c r="AJ11108">
        <v>12000</v>
      </c>
      <c r="AK11108" t="s">
        <v>139</v>
      </c>
      <c r="AL11108" t="s">
        <v>172</v>
      </c>
      <c r="AM11108">
        <v>30000</v>
      </c>
      <c r="AN11108" t="s">
        <v>139</v>
      </c>
    </row>
    <row r="11109" spans="1:40" x14ac:dyDescent="0.2">
      <c r="A11109" s="26">
        <v>41904.56498383102</v>
      </c>
      <c r="B11109" t="s">
        <v>130</v>
      </c>
      <c r="C11109" t="s">
        <v>129</v>
      </c>
      <c r="D11109" t="s">
        <v>8840</v>
      </c>
      <c r="E11109" t="s">
        <v>133</v>
      </c>
      <c r="F11109" t="s">
        <v>134</v>
      </c>
      <c r="G11109" t="s">
        <v>135</v>
      </c>
      <c r="H11109" t="s">
        <v>174</v>
      </c>
      <c r="I11109">
        <v>60</v>
      </c>
      <c r="J11109" t="s">
        <v>139</v>
      </c>
      <c r="K11109" t="s">
        <v>175</v>
      </c>
      <c r="L11109">
        <v>40</v>
      </c>
      <c r="M11109" t="s">
        <v>139</v>
      </c>
      <c r="N11109" t="s">
        <v>176</v>
      </c>
      <c r="O11109">
        <v>50</v>
      </c>
      <c r="P11109" t="s">
        <v>139</v>
      </c>
      <c r="Q11109" t="s">
        <v>177</v>
      </c>
      <c r="R11109">
        <v>40</v>
      </c>
      <c r="S11109" t="s">
        <v>139</v>
      </c>
      <c r="T11109" t="s">
        <v>178</v>
      </c>
      <c r="U11109">
        <v>60</v>
      </c>
      <c r="V11109" t="s">
        <v>139</v>
      </c>
      <c r="W11109" t="s">
        <v>179</v>
      </c>
      <c r="X11109">
        <v>50</v>
      </c>
      <c r="Y11109" t="s">
        <v>139</v>
      </c>
      <c r="Z11109" t="s">
        <v>180</v>
      </c>
      <c r="AA11109">
        <v>50</v>
      </c>
      <c r="AB11109" t="s">
        <v>139</v>
      </c>
      <c r="AC11109" t="s">
        <v>181</v>
      </c>
      <c r="AD11109">
        <v>35</v>
      </c>
      <c r="AE11109" t="s">
        <v>139</v>
      </c>
      <c r="AF11109" t="s">
        <v>182</v>
      </c>
      <c r="AG11109">
        <v>8</v>
      </c>
      <c r="AH11109" t="s">
        <v>139</v>
      </c>
      <c r="AI11109" t="s">
        <v>183</v>
      </c>
      <c r="AJ11109">
        <v>90</v>
      </c>
      <c r="AK11109" t="s">
        <v>139</v>
      </c>
      <c r="AL11109" t="s">
        <v>184</v>
      </c>
      <c r="AM11109">
        <v>1</v>
      </c>
      <c r="AN11109" t="s">
        <v>139</v>
      </c>
    </row>
    <row r="11110" spans="1:40" x14ac:dyDescent="0.2">
      <c r="A11110" s="26">
        <v>41904.56498383102</v>
      </c>
      <c r="B11110" t="s">
        <v>130</v>
      </c>
      <c r="C11110" t="s">
        <v>129</v>
      </c>
      <c r="D11110" t="s">
        <v>8841</v>
      </c>
      <c r="E11110" t="s">
        <v>133</v>
      </c>
      <c r="F11110" t="s">
        <v>134</v>
      </c>
      <c r="G11110" t="s">
        <v>135</v>
      </c>
      <c r="H11110" t="s">
        <v>186</v>
      </c>
      <c r="I11110">
        <v>33</v>
      </c>
      <c r="J11110" t="s">
        <v>139</v>
      </c>
      <c r="K11110" t="s">
        <v>187</v>
      </c>
      <c r="L11110">
        <v>33</v>
      </c>
      <c r="M11110" t="s">
        <v>139</v>
      </c>
      <c r="N11110" t="s">
        <v>188</v>
      </c>
      <c r="O11110">
        <v>34</v>
      </c>
      <c r="P11110" t="s">
        <v>139</v>
      </c>
      <c r="Q11110" t="s">
        <v>166</v>
      </c>
      <c r="R11110">
        <v>20</v>
      </c>
      <c r="S11110" t="s">
        <v>139</v>
      </c>
      <c r="T11110" t="s">
        <v>167</v>
      </c>
      <c r="U11110">
        <v>20</v>
      </c>
      <c r="V11110" t="s">
        <v>139</v>
      </c>
      <c r="W11110" t="s">
        <v>168</v>
      </c>
      <c r="X11110">
        <v>20</v>
      </c>
      <c r="Y11110" t="s">
        <v>139</v>
      </c>
      <c r="Z11110" t="s">
        <v>189</v>
      </c>
      <c r="AA11110">
        <v>20</v>
      </c>
      <c r="AB11110" t="s">
        <v>139</v>
      </c>
      <c r="AC11110" t="s">
        <v>190</v>
      </c>
      <c r="AD11110">
        <v>20</v>
      </c>
      <c r="AE11110" t="s">
        <v>139</v>
      </c>
      <c r="AF11110" t="s">
        <v>191</v>
      </c>
      <c r="AG11110">
        <v>20</v>
      </c>
      <c r="AH11110" t="s">
        <v>139</v>
      </c>
      <c r="AI11110" t="s">
        <v>170</v>
      </c>
      <c r="AJ11110">
        <v>115200</v>
      </c>
      <c r="AK11110" t="s">
        <v>139</v>
      </c>
      <c r="AL11110" t="s">
        <v>171</v>
      </c>
      <c r="AM11110">
        <v>12000</v>
      </c>
      <c r="AN11110" t="s">
        <v>139</v>
      </c>
    </row>
    <row r="11111" spans="1:40" x14ac:dyDescent="0.2">
      <c r="A11111" s="26">
        <v>41904.56498383102</v>
      </c>
      <c r="B11111" t="s">
        <v>130</v>
      </c>
      <c r="C11111" t="s">
        <v>129</v>
      </c>
      <c r="D11111" t="s">
        <v>8842</v>
      </c>
      <c r="E11111" t="s">
        <v>133</v>
      </c>
      <c r="F11111" t="s">
        <v>134</v>
      </c>
      <c r="G11111" t="s">
        <v>135</v>
      </c>
      <c r="H11111" t="s">
        <v>142</v>
      </c>
      <c r="I11111">
        <v>49</v>
      </c>
      <c r="J11111" t="s">
        <v>139</v>
      </c>
      <c r="K11111" t="s">
        <v>143</v>
      </c>
      <c r="L11111">
        <v>130</v>
      </c>
      <c r="M11111" t="s">
        <v>139</v>
      </c>
      <c r="N11111" t="s">
        <v>144</v>
      </c>
      <c r="O11111">
        <v>180</v>
      </c>
      <c r="P11111" t="s">
        <v>139</v>
      </c>
      <c r="Q11111" t="s">
        <v>145</v>
      </c>
      <c r="R11111">
        <v>140</v>
      </c>
      <c r="S11111" t="s">
        <v>139</v>
      </c>
      <c r="T11111" t="s">
        <v>146</v>
      </c>
      <c r="U11111">
        <v>80</v>
      </c>
      <c r="V11111" t="s">
        <v>139</v>
      </c>
      <c r="W11111" t="s">
        <v>147</v>
      </c>
      <c r="X11111">
        <v>101</v>
      </c>
      <c r="Y11111" t="s">
        <v>139</v>
      </c>
      <c r="Z11111" t="s">
        <v>148</v>
      </c>
      <c r="AA11111">
        <v>190</v>
      </c>
      <c r="AB11111" t="s">
        <v>139</v>
      </c>
      <c r="AC11111" t="s">
        <v>149</v>
      </c>
      <c r="AD11111">
        <v>20</v>
      </c>
      <c r="AE11111" t="s">
        <v>139</v>
      </c>
    </row>
    <row r="11112" spans="1:40" x14ac:dyDescent="0.2">
      <c r="A11112" s="26">
        <v>41904.56498383102</v>
      </c>
      <c r="B11112" t="s">
        <v>130</v>
      </c>
      <c r="C11112" t="s">
        <v>129</v>
      </c>
      <c r="D11112" t="s">
        <v>8843</v>
      </c>
    </row>
    <row r="11113" spans="1:40" x14ac:dyDescent="0.2">
      <c r="A11113" s="26">
        <v>41904.56498383102</v>
      </c>
      <c r="B11113" t="s">
        <v>130</v>
      </c>
      <c r="C11113" t="s">
        <v>129</v>
      </c>
      <c r="D11113" t="s">
        <v>8844</v>
      </c>
      <c r="E11113" t="s">
        <v>133</v>
      </c>
      <c r="F11113" t="s">
        <v>134</v>
      </c>
      <c r="G11113" t="s">
        <v>135</v>
      </c>
      <c r="H11113" t="s">
        <v>152</v>
      </c>
      <c r="I11113">
        <v>50</v>
      </c>
      <c r="J11113" t="s">
        <v>139</v>
      </c>
      <c r="K11113" t="s">
        <v>153</v>
      </c>
      <c r="L11113">
        <v>50</v>
      </c>
      <c r="M11113" t="s">
        <v>139</v>
      </c>
      <c r="N11113" t="s">
        <v>154</v>
      </c>
      <c r="O11113">
        <v>50</v>
      </c>
      <c r="P11113" t="s">
        <v>139</v>
      </c>
    </row>
    <row r="11114" spans="1:40" x14ac:dyDescent="0.2">
      <c r="A11114" s="26">
        <v>41904.56498383102</v>
      </c>
      <c r="B11114" t="s">
        <v>130</v>
      </c>
      <c r="C11114" t="s">
        <v>129</v>
      </c>
      <c r="D11114" t="s">
        <v>8845</v>
      </c>
      <c r="E11114" t="s">
        <v>133</v>
      </c>
      <c r="F11114" t="s">
        <v>134</v>
      </c>
      <c r="G11114" t="s">
        <v>135</v>
      </c>
      <c r="H11114" t="s">
        <v>156</v>
      </c>
      <c r="I11114">
        <v>35</v>
      </c>
      <c r="J11114" t="s">
        <v>139</v>
      </c>
      <c r="K11114" t="s">
        <v>157</v>
      </c>
      <c r="L11114">
        <v>5</v>
      </c>
      <c r="M11114" t="s">
        <v>139</v>
      </c>
      <c r="N11114" t="s">
        <v>158</v>
      </c>
      <c r="O11114">
        <v>60</v>
      </c>
      <c r="P11114" t="s">
        <v>139</v>
      </c>
    </row>
    <row r="11115" spans="1:40" x14ac:dyDescent="0.2">
      <c r="A11115" s="26">
        <v>41904.56498383102</v>
      </c>
      <c r="B11115" t="s">
        <v>130</v>
      </c>
      <c r="C11115" t="s">
        <v>129</v>
      </c>
      <c r="D11115" t="s">
        <v>8846</v>
      </c>
      <c r="E11115" t="s">
        <v>133</v>
      </c>
      <c r="F11115" t="s">
        <v>134</v>
      </c>
      <c r="G11115" t="s">
        <v>135</v>
      </c>
      <c r="H11115" t="s">
        <v>160</v>
      </c>
      <c r="I11115">
        <v>1</v>
      </c>
      <c r="J11115" t="s">
        <v>139</v>
      </c>
    </row>
    <row r="11116" spans="1:40" x14ac:dyDescent="0.2">
      <c r="A11116" s="26">
        <v>41904.56498383102</v>
      </c>
      <c r="B11116" t="s">
        <v>130</v>
      </c>
      <c r="C11116" t="s">
        <v>129</v>
      </c>
      <c r="D11116" t="s">
        <v>8847</v>
      </c>
      <c r="E11116" t="s">
        <v>133</v>
      </c>
      <c r="F11116" t="s">
        <v>134</v>
      </c>
      <c r="G11116" t="s">
        <v>135</v>
      </c>
      <c r="H11116" t="s">
        <v>162</v>
      </c>
      <c r="I11116">
        <v>30</v>
      </c>
      <c r="J11116" t="s">
        <v>139</v>
      </c>
      <c r="K11116" t="s">
        <v>163</v>
      </c>
      <c r="L11116">
        <v>30</v>
      </c>
      <c r="M11116" t="s">
        <v>139</v>
      </c>
      <c r="N11116" t="s">
        <v>164</v>
      </c>
      <c r="O11116">
        <v>30</v>
      </c>
      <c r="P11116" t="s">
        <v>139</v>
      </c>
      <c r="Q11116" t="s">
        <v>165</v>
      </c>
      <c r="R11116">
        <v>10</v>
      </c>
      <c r="S11116" t="s">
        <v>139</v>
      </c>
      <c r="T11116" t="s">
        <v>166</v>
      </c>
      <c r="U11116">
        <v>20</v>
      </c>
      <c r="V11116" t="s">
        <v>139</v>
      </c>
      <c r="W11116" t="s">
        <v>167</v>
      </c>
      <c r="X11116">
        <v>20</v>
      </c>
      <c r="Y11116" t="s">
        <v>139</v>
      </c>
      <c r="Z11116" t="s">
        <v>168</v>
      </c>
      <c r="AA11116">
        <v>20</v>
      </c>
      <c r="AB11116" t="s">
        <v>139</v>
      </c>
      <c r="AC11116" t="s">
        <v>169</v>
      </c>
      <c r="AD11116">
        <v>20</v>
      </c>
      <c r="AE11116" t="s">
        <v>139</v>
      </c>
      <c r="AF11116" t="s">
        <v>170</v>
      </c>
      <c r="AG11116">
        <v>115200</v>
      </c>
      <c r="AH11116" t="s">
        <v>139</v>
      </c>
      <c r="AI11116" t="s">
        <v>171</v>
      </c>
      <c r="AJ11116">
        <v>12000</v>
      </c>
      <c r="AK11116" t="s">
        <v>139</v>
      </c>
      <c r="AL11116" t="s">
        <v>172</v>
      </c>
      <c r="AM11116">
        <v>30000</v>
      </c>
      <c r="AN11116" t="s">
        <v>139</v>
      </c>
    </row>
    <row r="11117" spans="1:40" x14ac:dyDescent="0.2">
      <c r="A11117" s="26">
        <v>41904.56498383102</v>
      </c>
      <c r="B11117" t="s">
        <v>130</v>
      </c>
      <c r="C11117" t="s">
        <v>129</v>
      </c>
      <c r="D11117" t="s">
        <v>8848</v>
      </c>
      <c r="E11117" t="s">
        <v>133</v>
      </c>
      <c r="F11117" t="s">
        <v>134</v>
      </c>
      <c r="G11117" t="s">
        <v>135</v>
      </c>
      <c r="H11117" t="s">
        <v>174</v>
      </c>
      <c r="I11117">
        <v>60</v>
      </c>
      <c r="J11117" t="s">
        <v>139</v>
      </c>
      <c r="K11117" t="s">
        <v>175</v>
      </c>
      <c r="L11117">
        <v>40</v>
      </c>
      <c r="M11117" t="s">
        <v>139</v>
      </c>
      <c r="N11117" t="s">
        <v>176</v>
      </c>
      <c r="O11117">
        <v>50</v>
      </c>
      <c r="P11117" t="s">
        <v>139</v>
      </c>
      <c r="Q11117" t="s">
        <v>177</v>
      </c>
      <c r="R11117">
        <v>40</v>
      </c>
      <c r="S11117" t="s">
        <v>139</v>
      </c>
      <c r="T11117" t="s">
        <v>178</v>
      </c>
      <c r="U11117">
        <v>60</v>
      </c>
      <c r="V11117" t="s">
        <v>139</v>
      </c>
      <c r="W11117" t="s">
        <v>179</v>
      </c>
      <c r="X11117">
        <v>50</v>
      </c>
      <c r="Y11117" t="s">
        <v>139</v>
      </c>
      <c r="Z11117" t="s">
        <v>180</v>
      </c>
      <c r="AA11117">
        <v>50</v>
      </c>
      <c r="AB11117" t="s">
        <v>139</v>
      </c>
      <c r="AC11117" t="s">
        <v>181</v>
      </c>
      <c r="AD11117">
        <v>35</v>
      </c>
      <c r="AE11117" t="s">
        <v>139</v>
      </c>
      <c r="AF11117" t="s">
        <v>182</v>
      </c>
      <c r="AG11117">
        <v>8</v>
      </c>
      <c r="AH11117" t="s">
        <v>139</v>
      </c>
      <c r="AI11117" t="s">
        <v>183</v>
      </c>
      <c r="AJ11117">
        <v>90</v>
      </c>
      <c r="AK11117" t="s">
        <v>139</v>
      </c>
      <c r="AL11117" t="s">
        <v>184</v>
      </c>
      <c r="AM11117">
        <v>1</v>
      </c>
      <c r="AN11117" t="s">
        <v>139</v>
      </c>
    </row>
    <row r="11118" spans="1:40" x14ac:dyDescent="0.2">
      <c r="A11118" s="26">
        <v>41904.56498383102</v>
      </c>
      <c r="B11118" t="s">
        <v>130</v>
      </c>
      <c r="C11118" t="s">
        <v>129</v>
      </c>
      <c r="D11118" t="s">
        <v>8849</v>
      </c>
      <c r="E11118" t="s">
        <v>133</v>
      </c>
      <c r="F11118" t="s">
        <v>134</v>
      </c>
      <c r="G11118" t="s">
        <v>135</v>
      </c>
      <c r="H11118" t="s">
        <v>186</v>
      </c>
      <c r="I11118">
        <v>33</v>
      </c>
      <c r="J11118" t="s">
        <v>139</v>
      </c>
      <c r="K11118" t="s">
        <v>187</v>
      </c>
      <c r="L11118">
        <v>33</v>
      </c>
      <c r="M11118" t="s">
        <v>139</v>
      </c>
      <c r="N11118" t="s">
        <v>188</v>
      </c>
      <c r="O11118">
        <v>34</v>
      </c>
      <c r="P11118" t="s">
        <v>139</v>
      </c>
      <c r="Q11118" t="s">
        <v>166</v>
      </c>
      <c r="R11118">
        <v>20</v>
      </c>
      <c r="S11118" t="s">
        <v>139</v>
      </c>
      <c r="T11118" t="s">
        <v>167</v>
      </c>
      <c r="U11118">
        <v>20</v>
      </c>
      <c r="V11118" t="s">
        <v>139</v>
      </c>
      <c r="W11118" t="s">
        <v>168</v>
      </c>
      <c r="X11118">
        <v>20</v>
      </c>
      <c r="Y11118" t="s">
        <v>139</v>
      </c>
      <c r="Z11118" t="s">
        <v>189</v>
      </c>
      <c r="AA11118">
        <v>20</v>
      </c>
      <c r="AB11118" t="s">
        <v>139</v>
      </c>
      <c r="AC11118" t="s">
        <v>190</v>
      </c>
      <c r="AD11118">
        <v>20</v>
      </c>
      <c r="AE11118" t="s">
        <v>139</v>
      </c>
      <c r="AF11118" t="s">
        <v>191</v>
      </c>
      <c r="AG11118">
        <v>20</v>
      </c>
      <c r="AH11118" t="s">
        <v>139</v>
      </c>
      <c r="AI11118" t="s">
        <v>170</v>
      </c>
      <c r="AJ11118">
        <v>115200</v>
      </c>
      <c r="AK11118" t="s">
        <v>139</v>
      </c>
      <c r="AL11118" t="s">
        <v>171</v>
      </c>
      <c r="AM11118">
        <v>12000</v>
      </c>
      <c r="AN11118" t="s">
        <v>139</v>
      </c>
    </row>
    <row r="11119" spans="1:40" x14ac:dyDescent="0.2">
      <c r="A11119" s="26">
        <v>41904.56498383102</v>
      </c>
      <c r="B11119" t="s">
        <v>130</v>
      </c>
      <c r="C11119" t="s">
        <v>129</v>
      </c>
      <c r="D11119" t="s">
        <v>8850</v>
      </c>
      <c r="E11119" t="s">
        <v>133</v>
      </c>
      <c r="F11119" t="s">
        <v>134</v>
      </c>
      <c r="G11119" t="s">
        <v>135</v>
      </c>
      <c r="H11119" t="s">
        <v>142</v>
      </c>
      <c r="I11119">
        <v>49</v>
      </c>
      <c r="J11119" t="s">
        <v>139</v>
      </c>
      <c r="K11119" t="s">
        <v>143</v>
      </c>
      <c r="L11119">
        <v>130</v>
      </c>
      <c r="M11119" t="s">
        <v>139</v>
      </c>
      <c r="N11119" t="s">
        <v>144</v>
      </c>
      <c r="O11119">
        <v>180</v>
      </c>
      <c r="P11119" t="s">
        <v>139</v>
      </c>
      <c r="Q11119" t="s">
        <v>145</v>
      </c>
      <c r="R11119">
        <v>140</v>
      </c>
      <c r="S11119" t="s">
        <v>139</v>
      </c>
      <c r="T11119" t="s">
        <v>146</v>
      </c>
      <c r="U11119">
        <v>80</v>
      </c>
      <c r="V11119" t="s">
        <v>139</v>
      </c>
      <c r="W11119" t="s">
        <v>147</v>
      </c>
      <c r="X11119">
        <v>101</v>
      </c>
      <c r="Y11119" t="s">
        <v>139</v>
      </c>
      <c r="Z11119" t="s">
        <v>148</v>
      </c>
      <c r="AA11119">
        <v>190</v>
      </c>
      <c r="AB11119" t="s">
        <v>139</v>
      </c>
      <c r="AC11119" t="s">
        <v>149</v>
      </c>
      <c r="AD11119">
        <v>20</v>
      </c>
      <c r="AE11119" t="s">
        <v>139</v>
      </c>
    </row>
    <row r="11120" spans="1:40" x14ac:dyDescent="0.2">
      <c r="A11120" s="26">
        <v>41904.56498383102</v>
      </c>
      <c r="B11120" t="s">
        <v>130</v>
      </c>
      <c r="C11120" t="s">
        <v>129</v>
      </c>
      <c r="D11120" t="s">
        <v>8851</v>
      </c>
    </row>
    <row r="11121" spans="1:40" x14ac:dyDescent="0.2">
      <c r="A11121" s="26">
        <v>41904.56498383102</v>
      </c>
      <c r="B11121" t="s">
        <v>130</v>
      </c>
      <c r="C11121" t="s">
        <v>129</v>
      </c>
      <c r="D11121" t="s">
        <v>8852</v>
      </c>
      <c r="E11121" t="s">
        <v>133</v>
      </c>
      <c r="F11121" t="s">
        <v>134</v>
      </c>
      <c r="G11121" t="s">
        <v>135</v>
      </c>
      <c r="H11121" t="s">
        <v>152</v>
      </c>
      <c r="I11121">
        <v>50</v>
      </c>
      <c r="J11121" t="s">
        <v>139</v>
      </c>
      <c r="K11121" t="s">
        <v>153</v>
      </c>
      <c r="L11121">
        <v>50</v>
      </c>
      <c r="M11121" t="s">
        <v>139</v>
      </c>
      <c r="N11121" t="s">
        <v>154</v>
      </c>
      <c r="O11121">
        <v>50</v>
      </c>
      <c r="P11121" t="s">
        <v>139</v>
      </c>
    </row>
    <row r="11122" spans="1:40" x14ac:dyDescent="0.2">
      <c r="A11122" s="26">
        <v>41904.56498383102</v>
      </c>
      <c r="B11122" t="s">
        <v>130</v>
      </c>
      <c r="C11122" t="s">
        <v>129</v>
      </c>
      <c r="D11122" t="s">
        <v>8853</v>
      </c>
      <c r="E11122" t="s">
        <v>133</v>
      </c>
      <c r="F11122" t="s">
        <v>134</v>
      </c>
      <c r="G11122" t="s">
        <v>135</v>
      </c>
      <c r="H11122" t="s">
        <v>156</v>
      </c>
      <c r="I11122">
        <v>35</v>
      </c>
      <c r="J11122" t="s">
        <v>139</v>
      </c>
      <c r="K11122" t="s">
        <v>157</v>
      </c>
      <c r="L11122">
        <v>5</v>
      </c>
      <c r="M11122" t="s">
        <v>139</v>
      </c>
      <c r="N11122" t="s">
        <v>158</v>
      </c>
      <c r="O11122">
        <v>60</v>
      </c>
      <c r="P11122" t="s">
        <v>139</v>
      </c>
    </row>
    <row r="11123" spans="1:40" x14ac:dyDescent="0.2">
      <c r="A11123" s="26">
        <v>41904.56498383102</v>
      </c>
      <c r="B11123" t="s">
        <v>130</v>
      </c>
      <c r="C11123" t="s">
        <v>129</v>
      </c>
      <c r="D11123" t="s">
        <v>8854</v>
      </c>
      <c r="E11123" t="s">
        <v>133</v>
      </c>
      <c r="F11123" t="s">
        <v>134</v>
      </c>
      <c r="G11123" t="s">
        <v>135</v>
      </c>
      <c r="H11123" t="s">
        <v>160</v>
      </c>
      <c r="I11123">
        <v>1</v>
      </c>
      <c r="J11123" t="s">
        <v>139</v>
      </c>
    </row>
    <row r="11124" spans="1:40" x14ac:dyDescent="0.2">
      <c r="A11124" s="26">
        <v>41904.56498383102</v>
      </c>
      <c r="B11124" t="s">
        <v>130</v>
      </c>
      <c r="C11124" t="s">
        <v>129</v>
      </c>
      <c r="D11124" t="s">
        <v>8855</v>
      </c>
      <c r="E11124" t="s">
        <v>133</v>
      </c>
      <c r="F11124" t="s">
        <v>134</v>
      </c>
      <c r="G11124" t="s">
        <v>135</v>
      </c>
      <c r="H11124" t="s">
        <v>162</v>
      </c>
      <c r="I11124">
        <v>30</v>
      </c>
      <c r="J11124" t="s">
        <v>139</v>
      </c>
      <c r="K11124" t="s">
        <v>163</v>
      </c>
      <c r="L11124">
        <v>30</v>
      </c>
      <c r="M11124" t="s">
        <v>139</v>
      </c>
      <c r="N11124" t="s">
        <v>164</v>
      </c>
      <c r="O11124">
        <v>30</v>
      </c>
      <c r="P11124" t="s">
        <v>139</v>
      </c>
      <c r="Q11124" t="s">
        <v>165</v>
      </c>
      <c r="R11124">
        <v>10</v>
      </c>
      <c r="S11124" t="s">
        <v>139</v>
      </c>
      <c r="T11124" t="s">
        <v>166</v>
      </c>
      <c r="U11124">
        <v>20</v>
      </c>
      <c r="V11124" t="s">
        <v>139</v>
      </c>
      <c r="W11124" t="s">
        <v>167</v>
      </c>
      <c r="X11124">
        <v>20</v>
      </c>
      <c r="Y11124" t="s">
        <v>139</v>
      </c>
      <c r="Z11124" t="s">
        <v>168</v>
      </c>
      <c r="AA11124">
        <v>20</v>
      </c>
      <c r="AB11124" t="s">
        <v>139</v>
      </c>
      <c r="AC11124" t="s">
        <v>169</v>
      </c>
      <c r="AD11124">
        <v>20</v>
      </c>
      <c r="AE11124" t="s">
        <v>139</v>
      </c>
      <c r="AF11124" t="s">
        <v>170</v>
      </c>
      <c r="AG11124">
        <v>115200</v>
      </c>
      <c r="AH11124" t="s">
        <v>139</v>
      </c>
      <c r="AI11124" t="s">
        <v>171</v>
      </c>
      <c r="AJ11124">
        <v>12000</v>
      </c>
      <c r="AK11124" t="s">
        <v>139</v>
      </c>
      <c r="AL11124" t="s">
        <v>172</v>
      </c>
      <c r="AM11124">
        <v>30000</v>
      </c>
      <c r="AN11124" t="s">
        <v>139</v>
      </c>
    </row>
    <row r="11125" spans="1:40" x14ac:dyDescent="0.2">
      <c r="A11125" s="26">
        <v>41904.56498383102</v>
      </c>
      <c r="B11125" t="s">
        <v>130</v>
      </c>
      <c r="C11125" t="s">
        <v>129</v>
      </c>
      <c r="D11125" t="s">
        <v>8856</v>
      </c>
      <c r="E11125" t="s">
        <v>133</v>
      </c>
      <c r="F11125" t="s">
        <v>134</v>
      </c>
      <c r="G11125" t="s">
        <v>135</v>
      </c>
      <c r="H11125" t="s">
        <v>174</v>
      </c>
      <c r="I11125">
        <v>60</v>
      </c>
      <c r="J11125" t="s">
        <v>139</v>
      </c>
      <c r="K11125" t="s">
        <v>175</v>
      </c>
      <c r="L11125">
        <v>40</v>
      </c>
      <c r="M11125" t="s">
        <v>139</v>
      </c>
      <c r="N11125" t="s">
        <v>176</v>
      </c>
      <c r="O11125">
        <v>50</v>
      </c>
      <c r="P11125" t="s">
        <v>139</v>
      </c>
      <c r="Q11125" t="s">
        <v>177</v>
      </c>
      <c r="R11125">
        <v>40</v>
      </c>
      <c r="S11125" t="s">
        <v>139</v>
      </c>
      <c r="T11125" t="s">
        <v>178</v>
      </c>
      <c r="U11125">
        <v>60</v>
      </c>
      <c r="V11125" t="s">
        <v>139</v>
      </c>
      <c r="W11125" t="s">
        <v>179</v>
      </c>
      <c r="X11125">
        <v>50</v>
      </c>
      <c r="Y11125" t="s">
        <v>139</v>
      </c>
      <c r="Z11125" t="s">
        <v>180</v>
      </c>
      <c r="AA11125">
        <v>50</v>
      </c>
      <c r="AB11125" t="s">
        <v>139</v>
      </c>
      <c r="AC11125" t="s">
        <v>181</v>
      </c>
      <c r="AD11125">
        <v>35</v>
      </c>
      <c r="AE11125" t="s">
        <v>139</v>
      </c>
      <c r="AF11125" t="s">
        <v>182</v>
      </c>
      <c r="AG11125">
        <v>8</v>
      </c>
      <c r="AH11125" t="s">
        <v>139</v>
      </c>
      <c r="AI11125" t="s">
        <v>183</v>
      </c>
      <c r="AJ11125">
        <v>90</v>
      </c>
      <c r="AK11125" t="s">
        <v>139</v>
      </c>
      <c r="AL11125" t="s">
        <v>184</v>
      </c>
      <c r="AM11125">
        <v>1</v>
      </c>
      <c r="AN11125" t="s">
        <v>139</v>
      </c>
    </row>
    <row r="11126" spans="1:40" x14ac:dyDescent="0.2">
      <c r="A11126" s="26">
        <v>41904.56498383102</v>
      </c>
      <c r="B11126" t="s">
        <v>130</v>
      </c>
      <c r="C11126" t="s">
        <v>551</v>
      </c>
      <c r="D11126" t="s">
        <v>8857</v>
      </c>
      <c r="E11126" t="s">
        <v>133</v>
      </c>
      <c r="F11126" t="s">
        <v>134</v>
      </c>
      <c r="G11126" t="s">
        <v>135</v>
      </c>
      <c r="H11126" t="s">
        <v>162</v>
      </c>
      <c r="I11126">
        <v>30</v>
      </c>
      <c r="J11126" t="s">
        <v>139</v>
      </c>
      <c r="K11126" t="s">
        <v>163</v>
      </c>
      <c r="L11126">
        <v>30</v>
      </c>
      <c r="M11126" t="s">
        <v>139</v>
      </c>
      <c r="N11126" t="s">
        <v>164</v>
      </c>
      <c r="O11126">
        <v>30</v>
      </c>
      <c r="P11126" t="s">
        <v>139</v>
      </c>
      <c r="Q11126" t="s">
        <v>165</v>
      </c>
      <c r="R11126">
        <v>10</v>
      </c>
      <c r="S11126" t="s">
        <v>139</v>
      </c>
      <c r="T11126" t="s">
        <v>166</v>
      </c>
      <c r="U11126">
        <v>20</v>
      </c>
      <c r="V11126" t="s">
        <v>139</v>
      </c>
      <c r="W11126" t="s">
        <v>167</v>
      </c>
      <c r="X11126">
        <v>20</v>
      </c>
      <c r="Y11126" t="s">
        <v>139</v>
      </c>
      <c r="Z11126" t="s">
        <v>168</v>
      </c>
      <c r="AA11126">
        <v>20</v>
      </c>
      <c r="AB11126" t="s">
        <v>139</v>
      </c>
      <c r="AC11126" t="s">
        <v>169</v>
      </c>
      <c r="AD11126">
        <v>20</v>
      </c>
      <c r="AE11126" t="s">
        <v>139</v>
      </c>
      <c r="AF11126" t="s">
        <v>170</v>
      </c>
      <c r="AG11126">
        <v>115200</v>
      </c>
      <c r="AH11126" t="s">
        <v>139</v>
      </c>
      <c r="AI11126" t="s">
        <v>171</v>
      </c>
      <c r="AJ11126">
        <v>12000</v>
      </c>
      <c r="AK11126" t="s">
        <v>139</v>
      </c>
      <c r="AL11126" t="s">
        <v>172</v>
      </c>
      <c r="AM11126">
        <v>30000</v>
      </c>
      <c r="AN11126" t="s">
        <v>139</v>
      </c>
    </row>
    <row r="11127" spans="1:40" x14ac:dyDescent="0.2">
      <c r="A11127" s="26">
        <v>41904.56498383102</v>
      </c>
      <c r="B11127" t="s">
        <v>130</v>
      </c>
      <c r="C11127" t="s">
        <v>551</v>
      </c>
      <c r="D11127" t="s">
        <v>8858</v>
      </c>
      <c r="E11127" t="s">
        <v>133</v>
      </c>
      <c r="F11127" t="s">
        <v>134</v>
      </c>
      <c r="G11127" t="s">
        <v>135</v>
      </c>
      <c r="H11127" t="s">
        <v>174</v>
      </c>
      <c r="I11127">
        <v>60</v>
      </c>
      <c r="J11127" t="s">
        <v>139</v>
      </c>
      <c r="K11127" t="s">
        <v>175</v>
      </c>
      <c r="L11127">
        <v>40</v>
      </c>
      <c r="M11127" t="s">
        <v>139</v>
      </c>
      <c r="N11127" t="s">
        <v>176</v>
      </c>
      <c r="O11127">
        <v>50</v>
      </c>
      <c r="P11127" t="s">
        <v>139</v>
      </c>
      <c r="Q11127" t="s">
        <v>177</v>
      </c>
      <c r="R11127">
        <v>40</v>
      </c>
      <c r="S11127" t="s">
        <v>139</v>
      </c>
      <c r="T11127" t="s">
        <v>178</v>
      </c>
      <c r="U11127">
        <v>60</v>
      </c>
      <c r="V11127" t="s">
        <v>139</v>
      </c>
      <c r="W11127" t="s">
        <v>179</v>
      </c>
      <c r="X11127">
        <v>50</v>
      </c>
      <c r="Y11127" t="s">
        <v>139</v>
      </c>
      <c r="Z11127" t="s">
        <v>180</v>
      </c>
      <c r="AA11127">
        <v>50</v>
      </c>
      <c r="AB11127" t="s">
        <v>139</v>
      </c>
      <c r="AC11127" t="s">
        <v>181</v>
      </c>
      <c r="AD11127">
        <v>35</v>
      </c>
      <c r="AE11127" t="s">
        <v>139</v>
      </c>
      <c r="AF11127" t="s">
        <v>182</v>
      </c>
      <c r="AG11127">
        <v>8</v>
      </c>
      <c r="AH11127" t="s">
        <v>139</v>
      </c>
      <c r="AI11127" t="s">
        <v>183</v>
      </c>
      <c r="AJ11127">
        <v>90</v>
      </c>
      <c r="AK11127" t="s">
        <v>139</v>
      </c>
      <c r="AL11127" t="s">
        <v>184</v>
      </c>
      <c r="AM11127">
        <v>1</v>
      </c>
      <c r="AN11127" t="s">
        <v>139</v>
      </c>
    </row>
    <row r="11128" spans="1:40" x14ac:dyDescent="0.2">
      <c r="A11128" s="26">
        <v>41904.56498383102</v>
      </c>
      <c r="B11128" t="s">
        <v>130</v>
      </c>
      <c r="C11128" t="s">
        <v>551</v>
      </c>
      <c r="D11128" t="s">
        <v>8859</v>
      </c>
      <c r="E11128" t="s">
        <v>133</v>
      </c>
      <c r="F11128" t="s">
        <v>134</v>
      </c>
      <c r="G11128" t="s">
        <v>135</v>
      </c>
      <c r="H11128" t="s">
        <v>186</v>
      </c>
      <c r="I11128">
        <v>33</v>
      </c>
      <c r="J11128" t="s">
        <v>139</v>
      </c>
      <c r="K11128" t="s">
        <v>187</v>
      </c>
      <c r="L11128">
        <v>33</v>
      </c>
      <c r="M11128" t="s">
        <v>139</v>
      </c>
      <c r="N11128" t="s">
        <v>188</v>
      </c>
      <c r="O11128">
        <v>34</v>
      </c>
      <c r="P11128" t="s">
        <v>139</v>
      </c>
      <c r="Q11128" t="s">
        <v>166</v>
      </c>
      <c r="R11128">
        <v>20</v>
      </c>
      <c r="S11128" t="s">
        <v>139</v>
      </c>
      <c r="T11128" t="s">
        <v>167</v>
      </c>
      <c r="U11128">
        <v>20</v>
      </c>
      <c r="V11128" t="s">
        <v>139</v>
      </c>
      <c r="W11128" t="s">
        <v>168</v>
      </c>
      <c r="X11128">
        <v>20</v>
      </c>
      <c r="Y11128" t="s">
        <v>139</v>
      </c>
      <c r="Z11128" t="s">
        <v>189</v>
      </c>
      <c r="AA11128">
        <v>20</v>
      </c>
      <c r="AB11128" t="s">
        <v>139</v>
      </c>
      <c r="AC11128" t="s">
        <v>190</v>
      </c>
      <c r="AD11128">
        <v>20</v>
      </c>
      <c r="AE11128" t="s">
        <v>139</v>
      </c>
      <c r="AF11128" t="s">
        <v>191</v>
      </c>
      <c r="AG11128">
        <v>20</v>
      </c>
      <c r="AH11128" t="s">
        <v>139</v>
      </c>
      <c r="AI11128" t="s">
        <v>170</v>
      </c>
      <c r="AJ11128">
        <v>115200</v>
      </c>
      <c r="AK11128" t="s">
        <v>139</v>
      </c>
      <c r="AL11128" t="s">
        <v>171</v>
      </c>
      <c r="AM11128">
        <v>12000</v>
      </c>
      <c r="AN11128" t="s">
        <v>139</v>
      </c>
    </row>
    <row r="11129" spans="1:40" x14ac:dyDescent="0.2">
      <c r="A11129" s="26">
        <v>41904.56498383102</v>
      </c>
      <c r="B11129" t="s">
        <v>130</v>
      </c>
      <c r="C11129" t="s">
        <v>551</v>
      </c>
      <c r="D11129" t="s">
        <v>8860</v>
      </c>
      <c r="E11129" t="s">
        <v>133</v>
      </c>
      <c r="F11129" t="s">
        <v>134</v>
      </c>
      <c r="G11129" t="s">
        <v>135</v>
      </c>
      <c r="H11129" t="s">
        <v>142</v>
      </c>
      <c r="I11129">
        <v>49</v>
      </c>
      <c r="J11129" t="s">
        <v>139</v>
      </c>
      <c r="K11129" t="s">
        <v>143</v>
      </c>
      <c r="L11129">
        <v>130</v>
      </c>
      <c r="M11129" t="s">
        <v>139</v>
      </c>
      <c r="N11129" t="s">
        <v>144</v>
      </c>
      <c r="O11129">
        <v>180</v>
      </c>
      <c r="P11129" t="s">
        <v>139</v>
      </c>
      <c r="Q11129" t="s">
        <v>145</v>
      </c>
      <c r="R11129">
        <v>140</v>
      </c>
      <c r="S11129" t="s">
        <v>139</v>
      </c>
      <c r="T11129" t="s">
        <v>146</v>
      </c>
      <c r="U11129">
        <v>80</v>
      </c>
      <c r="V11129" t="s">
        <v>139</v>
      </c>
      <c r="W11129" t="s">
        <v>147</v>
      </c>
      <c r="X11129">
        <v>101</v>
      </c>
      <c r="Y11129" t="s">
        <v>139</v>
      </c>
      <c r="Z11129" t="s">
        <v>148</v>
      </c>
      <c r="AA11129">
        <v>190</v>
      </c>
      <c r="AB11129" t="s">
        <v>139</v>
      </c>
      <c r="AC11129" t="s">
        <v>149</v>
      </c>
      <c r="AD11129">
        <v>20</v>
      </c>
      <c r="AE11129" t="s">
        <v>139</v>
      </c>
    </row>
    <row r="11130" spans="1:40" x14ac:dyDescent="0.2">
      <c r="A11130" s="26">
        <v>41904.56498383102</v>
      </c>
      <c r="B11130" t="s">
        <v>130</v>
      </c>
      <c r="C11130" t="s">
        <v>551</v>
      </c>
      <c r="D11130" t="s">
        <v>8861</v>
      </c>
    </row>
    <row r="11131" spans="1:40" x14ac:dyDescent="0.2">
      <c r="A11131" s="26">
        <v>41904.56498383102</v>
      </c>
      <c r="B11131" t="s">
        <v>130</v>
      </c>
      <c r="C11131" t="s">
        <v>551</v>
      </c>
      <c r="D11131" t="s">
        <v>8862</v>
      </c>
      <c r="E11131" t="s">
        <v>133</v>
      </c>
      <c r="F11131" t="s">
        <v>134</v>
      </c>
      <c r="G11131" t="s">
        <v>135</v>
      </c>
      <c r="H11131" t="s">
        <v>152</v>
      </c>
      <c r="I11131">
        <v>50</v>
      </c>
      <c r="J11131" t="s">
        <v>139</v>
      </c>
      <c r="K11131" t="s">
        <v>153</v>
      </c>
      <c r="L11131">
        <v>50</v>
      </c>
      <c r="M11131" t="s">
        <v>139</v>
      </c>
      <c r="N11131" t="s">
        <v>154</v>
      </c>
      <c r="O11131">
        <v>50</v>
      </c>
      <c r="P11131" t="s">
        <v>139</v>
      </c>
    </row>
    <row r="11132" spans="1:40" x14ac:dyDescent="0.2">
      <c r="A11132" s="26">
        <v>41904.56498383102</v>
      </c>
      <c r="B11132" t="s">
        <v>130</v>
      </c>
      <c r="C11132" t="s">
        <v>551</v>
      </c>
      <c r="D11132" t="s">
        <v>8863</v>
      </c>
      <c r="E11132" t="s">
        <v>133</v>
      </c>
      <c r="F11132" t="s">
        <v>134</v>
      </c>
      <c r="G11132" t="s">
        <v>135</v>
      </c>
      <c r="H11132" t="s">
        <v>156</v>
      </c>
      <c r="I11132">
        <v>35</v>
      </c>
      <c r="J11132" t="s">
        <v>139</v>
      </c>
      <c r="K11132" t="s">
        <v>157</v>
      </c>
      <c r="L11132">
        <v>5</v>
      </c>
      <c r="M11132" t="s">
        <v>139</v>
      </c>
      <c r="N11132" t="s">
        <v>158</v>
      </c>
      <c r="O11132">
        <v>60</v>
      </c>
      <c r="P11132" t="s">
        <v>139</v>
      </c>
    </row>
    <row r="11133" spans="1:40" x14ac:dyDescent="0.2">
      <c r="A11133" s="26">
        <v>41904.56498383102</v>
      </c>
      <c r="B11133" t="s">
        <v>130</v>
      </c>
      <c r="C11133" t="s">
        <v>551</v>
      </c>
      <c r="D11133" t="s">
        <v>8864</v>
      </c>
      <c r="E11133" t="s">
        <v>133</v>
      </c>
      <c r="F11133" t="s">
        <v>134</v>
      </c>
      <c r="G11133" t="s">
        <v>135</v>
      </c>
      <c r="H11133" t="s">
        <v>160</v>
      </c>
      <c r="I11133">
        <v>1</v>
      </c>
      <c r="J11133" t="s">
        <v>139</v>
      </c>
    </row>
    <row r="11134" spans="1:40" x14ac:dyDescent="0.2">
      <c r="A11134" s="26">
        <v>41904.56498383102</v>
      </c>
      <c r="B11134" t="s">
        <v>130</v>
      </c>
      <c r="C11134" t="s">
        <v>551</v>
      </c>
      <c r="D11134" t="s">
        <v>8865</v>
      </c>
      <c r="E11134" t="s">
        <v>133</v>
      </c>
      <c r="F11134" t="s">
        <v>134</v>
      </c>
      <c r="G11134" t="s">
        <v>135</v>
      </c>
      <c r="H11134" t="s">
        <v>162</v>
      </c>
      <c r="I11134">
        <v>30</v>
      </c>
      <c r="J11134" t="s">
        <v>139</v>
      </c>
      <c r="K11134" t="s">
        <v>163</v>
      </c>
      <c r="L11134">
        <v>30</v>
      </c>
      <c r="M11134" t="s">
        <v>139</v>
      </c>
      <c r="N11134" t="s">
        <v>164</v>
      </c>
      <c r="O11134">
        <v>30</v>
      </c>
      <c r="P11134" t="s">
        <v>139</v>
      </c>
      <c r="Q11134" t="s">
        <v>165</v>
      </c>
      <c r="R11134">
        <v>10</v>
      </c>
      <c r="S11134" t="s">
        <v>139</v>
      </c>
      <c r="T11134" t="s">
        <v>166</v>
      </c>
      <c r="U11134">
        <v>20</v>
      </c>
      <c r="V11134" t="s">
        <v>139</v>
      </c>
      <c r="W11134" t="s">
        <v>167</v>
      </c>
      <c r="X11134">
        <v>20</v>
      </c>
      <c r="Y11134" t="s">
        <v>139</v>
      </c>
      <c r="Z11134" t="s">
        <v>168</v>
      </c>
      <c r="AA11134">
        <v>20</v>
      </c>
      <c r="AB11134" t="s">
        <v>139</v>
      </c>
      <c r="AC11134" t="s">
        <v>169</v>
      </c>
      <c r="AD11134">
        <v>20</v>
      </c>
      <c r="AE11134" t="s">
        <v>139</v>
      </c>
      <c r="AF11134" t="s">
        <v>170</v>
      </c>
      <c r="AG11134">
        <v>115200</v>
      </c>
      <c r="AH11134" t="s">
        <v>139</v>
      </c>
      <c r="AI11134" t="s">
        <v>171</v>
      </c>
      <c r="AJ11134">
        <v>12000</v>
      </c>
      <c r="AK11134" t="s">
        <v>139</v>
      </c>
      <c r="AL11134" t="s">
        <v>172</v>
      </c>
      <c r="AM11134">
        <v>30000</v>
      </c>
      <c r="AN11134" t="s">
        <v>139</v>
      </c>
    </row>
    <row r="11135" spans="1:40" x14ac:dyDescent="0.2">
      <c r="A11135" s="26">
        <v>41904.56498383102</v>
      </c>
      <c r="B11135" t="s">
        <v>130</v>
      </c>
      <c r="C11135" t="s">
        <v>551</v>
      </c>
      <c r="D11135" t="s">
        <v>8866</v>
      </c>
      <c r="E11135" t="s">
        <v>133</v>
      </c>
      <c r="F11135" t="s">
        <v>134</v>
      </c>
      <c r="G11135" t="s">
        <v>135</v>
      </c>
      <c r="H11135" t="s">
        <v>174</v>
      </c>
      <c r="I11135">
        <v>60</v>
      </c>
      <c r="J11135" t="s">
        <v>139</v>
      </c>
      <c r="K11135" t="s">
        <v>175</v>
      </c>
      <c r="L11135">
        <v>40</v>
      </c>
      <c r="M11135" t="s">
        <v>139</v>
      </c>
      <c r="N11135" t="s">
        <v>176</v>
      </c>
      <c r="O11135">
        <v>50</v>
      </c>
      <c r="P11135" t="s">
        <v>139</v>
      </c>
      <c r="Q11135" t="s">
        <v>177</v>
      </c>
      <c r="R11135">
        <v>40</v>
      </c>
      <c r="S11135" t="s">
        <v>139</v>
      </c>
      <c r="T11135" t="s">
        <v>178</v>
      </c>
      <c r="U11135">
        <v>60</v>
      </c>
      <c r="V11135" t="s">
        <v>139</v>
      </c>
      <c r="W11135" t="s">
        <v>179</v>
      </c>
      <c r="X11135">
        <v>50</v>
      </c>
      <c r="Y11135" t="s">
        <v>139</v>
      </c>
      <c r="Z11135" t="s">
        <v>180</v>
      </c>
      <c r="AA11135">
        <v>50</v>
      </c>
      <c r="AB11135" t="s">
        <v>139</v>
      </c>
      <c r="AC11135" t="s">
        <v>181</v>
      </c>
      <c r="AD11135">
        <v>35</v>
      </c>
      <c r="AE11135" t="s">
        <v>139</v>
      </c>
      <c r="AF11135" t="s">
        <v>182</v>
      </c>
      <c r="AG11135">
        <v>8</v>
      </c>
      <c r="AH11135" t="s">
        <v>139</v>
      </c>
      <c r="AI11135" t="s">
        <v>183</v>
      </c>
      <c r="AJ11135">
        <v>90</v>
      </c>
      <c r="AK11135" t="s">
        <v>139</v>
      </c>
      <c r="AL11135" t="s">
        <v>184</v>
      </c>
      <c r="AM11135">
        <v>1</v>
      </c>
      <c r="AN11135" t="s">
        <v>139</v>
      </c>
    </row>
    <row r="11136" spans="1:40" x14ac:dyDescent="0.2">
      <c r="A11136" s="26">
        <v>41904.56498383102</v>
      </c>
      <c r="B11136" t="s">
        <v>130</v>
      </c>
      <c r="C11136" t="s">
        <v>551</v>
      </c>
      <c r="D11136" t="s">
        <v>8867</v>
      </c>
      <c r="E11136" t="s">
        <v>133</v>
      </c>
      <c r="F11136" t="s">
        <v>134</v>
      </c>
      <c r="G11136" t="s">
        <v>135</v>
      </c>
      <c r="H11136" t="s">
        <v>186</v>
      </c>
      <c r="I11136">
        <v>33</v>
      </c>
      <c r="J11136" t="s">
        <v>139</v>
      </c>
      <c r="K11136" t="s">
        <v>187</v>
      </c>
      <c r="L11136">
        <v>33</v>
      </c>
      <c r="M11136" t="s">
        <v>139</v>
      </c>
      <c r="N11136" t="s">
        <v>188</v>
      </c>
      <c r="O11136">
        <v>34</v>
      </c>
      <c r="P11136" t="s">
        <v>139</v>
      </c>
      <c r="Q11136" t="s">
        <v>166</v>
      </c>
      <c r="R11136">
        <v>20</v>
      </c>
      <c r="S11136" t="s">
        <v>139</v>
      </c>
      <c r="T11136" t="s">
        <v>167</v>
      </c>
      <c r="U11136">
        <v>20</v>
      </c>
      <c r="V11136" t="s">
        <v>139</v>
      </c>
      <c r="W11136" t="s">
        <v>168</v>
      </c>
      <c r="X11136">
        <v>20</v>
      </c>
      <c r="Y11136" t="s">
        <v>139</v>
      </c>
      <c r="Z11136" t="s">
        <v>189</v>
      </c>
      <c r="AA11136">
        <v>20</v>
      </c>
      <c r="AB11136" t="s">
        <v>139</v>
      </c>
      <c r="AC11136" t="s">
        <v>190</v>
      </c>
      <c r="AD11136">
        <v>20</v>
      </c>
      <c r="AE11136" t="s">
        <v>139</v>
      </c>
      <c r="AF11136" t="s">
        <v>191</v>
      </c>
      <c r="AG11136">
        <v>20</v>
      </c>
      <c r="AH11136" t="s">
        <v>139</v>
      </c>
      <c r="AI11136" t="s">
        <v>170</v>
      </c>
      <c r="AJ11136">
        <v>115200</v>
      </c>
      <c r="AK11136" t="s">
        <v>139</v>
      </c>
      <c r="AL11136" t="s">
        <v>171</v>
      </c>
      <c r="AM11136">
        <v>12000</v>
      </c>
      <c r="AN11136" t="s">
        <v>139</v>
      </c>
    </row>
    <row r="11137" spans="1:40" x14ac:dyDescent="0.2">
      <c r="A11137" s="26">
        <v>41904.56498383102</v>
      </c>
      <c r="B11137" t="s">
        <v>130</v>
      </c>
      <c r="C11137" t="s">
        <v>551</v>
      </c>
      <c r="D11137" t="s">
        <v>8868</v>
      </c>
      <c r="E11137" t="s">
        <v>133</v>
      </c>
      <c r="F11137" t="s">
        <v>134</v>
      </c>
      <c r="G11137" t="s">
        <v>135</v>
      </c>
      <c r="H11137" t="s">
        <v>142</v>
      </c>
      <c r="I11137">
        <v>49</v>
      </c>
      <c r="J11137" t="s">
        <v>139</v>
      </c>
      <c r="K11137" t="s">
        <v>143</v>
      </c>
      <c r="L11137">
        <v>130</v>
      </c>
      <c r="M11137" t="s">
        <v>139</v>
      </c>
      <c r="N11137" t="s">
        <v>144</v>
      </c>
      <c r="O11137">
        <v>180</v>
      </c>
      <c r="P11137" t="s">
        <v>139</v>
      </c>
      <c r="Q11137" t="s">
        <v>145</v>
      </c>
      <c r="R11137">
        <v>140</v>
      </c>
      <c r="S11137" t="s">
        <v>139</v>
      </c>
      <c r="T11137" t="s">
        <v>146</v>
      </c>
      <c r="U11137">
        <v>80</v>
      </c>
      <c r="V11137" t="s">
        <v>139</v>
      </c>
      <c r="W11137" t="s">
        <v>147</v>
      </c>
      <c r="X11137">
        <v>101</v>
      </c>
      <c r="Y11137" t="s">
        <v>139</v>
      </c>
      <c r="Z11137" t="s">
        <v>148</v>
      </c>
      <c r="AA11137">
        <v>190</v>
      </c>
      <c r="AB11137" t="s">
        <v>139</v>
      </c>
      <c r="AC11137" t="s">
        <v>149</v>
      </c>
      <c r="AD11137">
        <v>20</v>
      </c>
      <c r="AE11137" t="s">
        <v>139</v>
      </c>
    </row>
    <row r="11138" spans="1:40" x14ac:dyDescent="0.2">
      <c r="A11138" s="26">
        <v>41904.56498383102</v>
      </c>
      <c r="B11138" t="s">
        <v>130</v>
      </c>
      <c r="C11138" t="s">
        <v>551</v>
      </c>
      <c r="D11138" t="s">
        <v>8869</v>
      </c>
    </row>
    <row r="11139" spans="1:40" x14ac:dyDescent="0.2">
      <c r="A11139" s="26">
        <v>41904.56498383102</v>
      </c>
      <c r="B11139" t="s">
        <v>130</v>
      </c>
      <c r="C11139" t="s">
        <v>551</v>
      </c>
      <c r="D11139" t="s">
        <v>8870</v>
      </c>
      <c r="E11139" t="s">
        <v>133</v>
      </c>
      <c r="F11139" t="s">
        <v>134</v>
      </c>
      <c r="G11139" t="s">
        <v>135</v>
      </c>
      <c r="H11139" t="s">
        <v>152</v>
      </c>
      <c r="I11139">
        <v>50</v>
      </c>
      <c r="J11139" t="s">
        <v>139</v>
      </c>
      <c r="K11139" t="s">
        <v>153</v>
      </c>
      <c r="L11139">
        <v>50</v>
      </c>
      <c r="M11139" t="s">
        <v>139</v>
      </c>
      <c r="N11139" t="s">
        <v>154</v>
      </c>
      <c r="O11139">
        <v>50</v>
      </c>
      <c r="P11139" t="s">
        <v>139</v>
      </c>
    </row>
    <row r="11140" spans="1:40" x14ac:dyDescent="0.2">
      <c r="A11140" s="26">
        <v>41904.56498383102</v>
      </c>
      <c r="B11140" t="s">
        <v>130</v>
      </c>
      <c r="C11140" t="s">
        <v>551</v>
      </c>
      <c r="D11140" t="s">
        <v>8871</v>
      </c>
      <c r="E11140" t="s">
        <v>133</v>
      </c>
      <c r="F11140" t="s">
        <v>134</v>
      </c>
      <c r="G11140" t="s">
        <v>135</v>
      </c>
      <c r="H11140" t="s">
        <v>156</v>
      </c>
      <c r="I11140">
        <v>35</v>
      </c>
      <c r="J11140" t="s">
        <v>139</v>
      </c>
      <c r="K11140" t="s">
        <v>157</v>
      </c>
      <c r="L11140">
        <v>5</v>
      </c>
      <c r="M11140" t="s">
        <v>139</v>
      </c>
      <c r="N11140" t="s">
        <v>158</v>
      </c>
      <c r="O11140">
        <v>60</v>
      </c>
      <c r="P11140" t="s">
        <v>139</v>
      </c>
    </row>
    <row r="11141" spans="1:40" x14ac:dyDescent="0.2">
      <c r="A11141" s="26">
        <v>41904.56498383102</v>
      </c>
      <c r="B11141" t="s">
        <v>130</v>
      </c>
      <c r="C11141" t="s">
        <v>551</v>
      </c>
      <c r="D11141" t="s">
        <v>8872</v>
      </c>
      <c r="E11141" t="s">
        <v>133</v>
      </c>
      <c r="F11141" t="s">
        <v>134</v>
      </c>
      <c r="G11141" t="s">
        <v>135</v>
      </c>
      <c r="H11141" t="s">
        <v>160</v>
      </c>
      <c r="I11141">
        <v>1</v>
      </c>
      <c r="J11141" t="s">
        <v>139</v>
      </c>
    </row>
    <row r="11142" spans="1:40" x14ac:dyDescent="0.2">
      <c r="A11142" s="26">
        <v>41904.56498383102</v>
      </c>
      <c r="B11142" t="s">
        <v>130</v>
      </c>
      <c r="C11142" t="s">
        <v>551</v>
      </c>
      <c r="D11142" t="s">
        <v>8873</v>
      </c>
      <c r="E11142" t="s">
        <v>133</v>
      </c>
      <c r="F11142" t="s">
        <v>134</v>
      </c>
      <c r="G11142" t="s">
        <v>135</v>
      </c>
      <c r="H11142" t="s">
        <v>162</v>
      </c>
      <c r="I11142">
        <v>30</v>
      </c>
      <c r="J11142" t="s">
        <v>139</v>
      </c>
      <c r="K11142" t="s">
        <v>163</v>
      </c>
      <c r="L11142">
        <v>30</v>
      </c>
      <c r="M11142" t="s">
        <v>139</v>
      </c>
      <c r="N11142" t="s">
        <v>164</v>
      </c>
      <c r="O11142">
        <v>30</v>
      </c>
      <c r="P11142" t="s">
        <v>139</v>
      </c>
      <c r="Q11142" t="s">
        <v>165</v>
      </c>
      <c r="R11142">
        <v>10</v>
      </c>
      <c r="S11142" t="s">
        <v>139</v>
      </c>
      <c r="T11142" t="s">
        <v>166</v>
      </c>
      <c r="U11142">
        <v>20</v>
      </c>
      <c r="V11142" t="s">
        <v>139</v>
      </c>
      <c r="W11142" t="s">
        <v>167</v>
      </c>
      <c r="X11142">
        <v>20</v>
      </c>
      <c r="Y11142" t="s">
        <v>139</v>
      </c>
      <c r="Z11142" t="s">
        <v>168</v>
      </c>
      <c r="AA11142">
        <v>20</v>
      </c>
      <c r="AB11142" t="s">
        <v>139</v>
      </c>
      <c r="AC11142" t="s">
        <v>169</v>
      </c>
      <c r="AD11142">
        <v>20</v>
      </c>
      <c r="AE11142" t="s">
        <v>139</v>
      </c>
      <c r="AF11142" t="s">
        <v>170</v>
      </c>
      <c r="AG11142">
        <v>115200</v>
      </c>
      <c r="AH11142" t="s">
        <v>139</v>
      </c>
      <c r="AI11142" t="s">
        <v>171</v>
      </c>
      <c r="AJ11142">
        <v>12000</v>
      </c>
      <c r="AK11142" t="s">
        <v>139</v>
      </c>
      <c r="AL11142" t="s">
        <v>172</v>
      </c>
      <c r="AM11142">
        <v>30000</v>
      </c>
      <c r="AN11142" t="s">
        <v>139</v>
      </c>
    </row>
    <row r="11143" spans="1:40" x14ac:dyDescent="0.2">
      <c r="A11143" s="26">
        <v>41904.56498383102</v>
      </c>
      <c r="B11143" t="s">
        <v>130</v>
      </c>
      <c r="C11143" t="s">
        <v>551</v>
      </c>
      <c r="D11143" t="s">
        <v>8874</v>
      </c>
      <c r="E11143" t="s">
        <v>133</v>
      </c>
      <c r="F11143" t="s">
        <v>134</v>
      </c>
      <c r="G11143" t="s">
        <v>135</v>
      </c>
      <c r="H11143" t="s">
        <v>174</v>
      </c>
      <c r="I11143">
        <v>60</v>
      </c>
      <c r="J11143" t="s">
        <v>139</v>
      </c>
      <c r="K11143" t="s">
        <v>175</v>
      </c>
      <c r="L11143">
        <v>40</v>
      </c>
      <c r="M11143" t="s">
        <v>139</v>
      </c>
      <c r="N11143" t="s">
        <v>176</v>
      </c>
      <c r="O11143">
        <v>50</v>
      </c>
      <c r="P11143" t="s">
        <v>139</v>
      </c>
      <c r="Q11143" t="s">
        <v>177</v>
      </c>
      <c r="R11143">
        <v>40</v>
      </c>
      <c r="S11143" t="s">
        <v>139</v>
      </c>
      <c r="T11143" t="s">
        <v>178</v>
      </c>
      <c r="U11143">
        <v>60</v>
      </c>
      <c r="V11143" t="s">
        <v>139</v>
      </c>
      <c r="W11143" t="s">
        <v>179</v>
      </c>
      <c r="X11143">
        <v>50</v>
      </c>
      <c r="Y11143" t="s">
        <v>139</v>
      </c>
      <c r="Z11143" t="s">
        <v>180</v>
      </c>
      <c r="AA11143">
        <v>50</v>
      </c>
      <c r="AB11143" t="s">
        <v>139</v>
      </c>
      <c r="AC11143" t="s">
        <v>181</v>
      </c>
      <c r="AD11143">
        <v>35</v>
      </c>
      <c r="AE11143" t="s">
        <v>139</v>
      </c>
      <c r="AF11143" t="s">
        <v>182</v>
      </c>
      <c r="AG11143">
        <v>8</v>
      </c>
      <c r="AH11143" t="s">
        <v>139</v>
      </c>
      <c r="AI11143" t="s">
        <v>183</v>
      </c>
      <c r="AJ11143">
        <v>90</v>
      </c>
      <c r="AK11143" t="s">
        <v>139</v>
      </c>
      <c r="AL11143" t="s">
        <v>184</v>
      </c>
      <c r="AM11143">
        <v>1</v>
      </c>
      <c r="AN11143" t="s">
        <v>139</v>
      </c>
    </row>
    <row r="11144" spans="1:40" x14ac:dyDescent="0.2">
      <c r="A11144" s="26">
        <v>41904.56498383102</v>
      </c>
      <c r="B11144" t="s">
        <v>130</v>
      </c>
      <c r="C11144" t="s">
        <v>551</v>
      </c>
      <c r="D11144" t="s">
        <v>8875</v>
      </c>
      <c r="E11144" t="s">
        <v>133</v>
      </c>
      <c r="F11144" t="s">
        <v>134</v>
      </c>
      <c r="G11144" t="s">
        <v>135</v>
      </c>
      <c r="H11144" t="s">
        <v>186</v>
      </c>
      <c r="I11144">
        <v>33</v>
      </c>
      <c r="J11144" t="s">
        <v>139</v>
      </c>
      <c r="K11144" t="s">
        <v>187</v>
      </c>
      <c r="L11144">
        <v>33</v>
      </c>
      <c r="M11144" t="s">
        <v>139</v>
      </c>
      <c r="N11144" t="s">
        <v>188</v>
      </c>
      <c r="O11144">
        <v>34</v>
      </c>
      <c r="P11144" t="s">
        <v>139</v>
      </c>
      <c r="Q11144" t="s">
        <v>166</v>
      </c>
      <c r="R11144">
        <v>20</v>
      </c>
      <c r="S11144" t="s">
        <v>139</v>
      </c>
      <c r="T11144" t="s">
        <v>167</v>
      </c>
      <c r="U11144">
        <v>20</v>
      </c>
      <c r="V11144" t="s">
        <v>139</v>
      </c>
      <c r="W11144" t="s">
        <v>168</v>
      </c>
      <c r="X11144">
        <v>20</v>
      </c>
      <c r="Y11144" t="s">
        <v>139</v>
      </c>
      <c r="Z11144" t="s">
        <v>189</v>
      </c>
      <c r="AA11144">
        <v>20</v>
      </c>
      <c r="AB11144" t="s">
        <v>139</v>
      </c>
      <c r="AC11144" t="s">
        <v>190</v>
      </c>
      <c r="AD11144">
        <v>20</v>
      </c>
      <c r="AE11144" t="s">
        <v>139</v>
      </c>
      <c r="AF11144" t="s">
        <v>191</v>
      </c>
      <c r="AG11144">
        <v>20</v>
      </c>
      <c r="AH11144" t="s">
        <v>139</v>
      </c>
      <c r="AI11144" t="s">
        <v>170</v>
      </c>
      <c r="AJ11144">
        <v>115200</v>
      </c>
      <c r="AK11144" t="s">
        <v>139</v>
      </c>
      <c r="AL11144" t="s">
        <v>171</v>
      </c>
      <c r="AM11144">
        <v>12000</v>
      </c>
      <c r="AN11144" t="s">
        <v>139</v>
      </c>
    </row>
    <row r="11145" spans="1:40" x14ac:dyDescent="0.2">
      <c r="A11145" s="26">
        <v>41904.56498383102</v>
      </c>
      <c r="B11145" t="s">
        <v>130</v>
      </c>
      <c r="C11145" t="s">
        <v>551</v>
      </c>
      <c r="D11145" t="s">
        <v>8876</v>
      </c>
      <c r="E11145" t="s">
        <v>133</v>
      </c>
      <c r="F11145" t="s">
        <v>134</v>
      </c>
      <c r="G11145" t="s">
        <v>135</v>
      </c>
      <c r="H11145" t="s">
        <v>142</v>
      </c>
      <c r="I11145">
        <v>49</v>
      </c>
      <c r="J11145" t="s">
        <v>139</v>
      </c>
      <c r="K11145" t="s">
        <v>143</v>
      </c>
      <c r="L11145">
        <v>130</v>
      </c>
      <c r="M11145" t="s">
        <v>139</v>
      </c>
      <c r="N11145" t="s">
        <v>144</v>
      </c>
      <c r="O11145">
        <v>180</v>
      </c>
      <c r="P11145" t="s">
        <v>139</v>
      </c>
      <c r="Q11145" t="s">
        <v>145</v>
      </c>
      <c r="R11145">
        <v>140</v>
      </c>
      <c r="S11145" t="s">
        <v>139</v>
      </c>
      <c r="T11145" t="s">
        <v>146</v>
      </c>
      <c r="U11145">
        <v>80</v>
      </c>
      <c r="V11145" t="s">
        <v>139</v>
      </c>
      <c r="W11145" t="s">
        <v>147</v>
      </c>
      <c r="X11145">
        <v>101</v>
      </c>
      <c r="Y11145" t="s">
        <v>139</v>
      </c>
      <c r="Z11145" t="s">
        <v>148</v>
      </c>
      <c r="AA11145">
        <v>190</v>
      </c>
      <c r="AB11145" t="s">
        <v>139</v>
      </c>
      <c r="AC11145" t="s">
        <v>149</v>
      </c>
      <c r="AD11145">
        <v>20</v>
      </c>
      <c r="AE11145" t="s">
        <v>139</v>
      </c>
    </row>
    <row r="11146" spans="1:40" x14ac:dyDescent="0.2">
      <c r="A11146" s="26">
        <v>41904.56498383102</v>
      </c>
      <c r="B11146" t="s">
        <v>130</v>
      </c>
      <c r="C11146" t="s">
        <v>551</v>
      </c>
      <c r="D11146" t="s">
        <v>8877</v>
      </c>
    </row>
    <row r="11147" spans="1:40" x14ac:dyDescent="0.2">
      <c r="A11147" s="26">
        <v>41904.56498383102</v>
      </c>
      <c r="B11147" t="s">
        <v>130</v>
      </c>
      <c r="C11147" t="s">
        <v>551</v>
      </c>
      <c r="D11147" t="s">
        <v>8878</v>
      </c>
      <c r="E11147" t="s">
        <v>133</v>
      </c>
      <c r="F11147" t="s">
        <v>134</v>
      </c>
      <c r="G11147" t="s">
        <v>135</v>
      </c>
      <c r="H11147" t="s">
        <v>152</v>
      </c>
      <c r="I11147">
        <v>50</v>
      </c>
      <c r="J11147" t="s">
        <v>139</v>
      </c>
      <c r="K11147" t="s">
        <v>153</v>
      </c>
      <c r="L11147">
        <v>50</v>
      </c>
      <c r="M11147" t="s">
        <v>139</v>
      </c>
      <c r="N11147" t="s">
        <v>154</v>
      </c>
      <c r="O11147">
        <v>50</v>
      </c>
      <c r="P11147" t="s">
        <v>139</v>
      </c>
    </row>
    <row r="11148" spans="1:40" x14ac:dyDescent="0.2">
      <c r="A11148" s="26">
        <v>41904.56498383102</v>
      </c>
      <c r="B11148" t="s">
        <v>130</v>
      </c>
      <c r="C11148" t="s">
        <v>551</v>
      </c>
      <c r="D11148" t="s">
        <v>8879</v>
      </c>
      <c r="E11148" t="s">
        <v>133</v>
      </c>
      <c r="F11148" t="s">
        <v>134</v>
      </c>
      <c r="G11148" t="s">
        <v>135</v>
      </c>
      <c r="H11148" t="s">
        <v>156</v>
      </c>
      <c r="I11148">
        <v>35</v>
      </c>
      <c r="J11148" t="s">
        <v>139</v>
      </c>
      <c r="K11148" t="s">
        <v>157</v>
      </c>
      <c r="L11148">
        <v>5</v>
      </c>
      <c r="M11148" t="s">
        <v>139</v>
      </c>
      <c r="N11148" t="s">
        <v>158</v>
      </c>
      <c r="O11148">
        <v>60</v>
      </c>
      <c r="P11148" t="s">
        <v>139</v>
      </c>
    </row>
    <row r="11149" spans="1:40" x14ac:dyDescent="0.2">
      <c r="A11149" s="26">
        <v>41904.56498383102</v>
      </c>
      <c r="B11149" t="s">
        <v>130</v>
      </c>
      <c r="C11149" t="s">
        <v>551</v>
      </c>
      <c r="D11149" t="s">
        <v>8880</v>
      </c>
      <c r="E11149" t="s">
        <v>133</v>
      </c>
      <c r="F11149" t="s">
        <v>134</v>
      </c>
      <c r="G11149" t="s">
        <v>135</v>
      </c>
      <c r="H11149" t="s">
        <v>160</v>
      </c>
      <c r="I11149">
        <v>1</v>
      </c>
      <c r="J11149" t="s">
        <v>139</v>
      </c>
    </row>
    <row r="11150" spans="1:40" x14ac:dyDescent="0.2">
      <c r="A11150" s="26">
        <v>41904.56498383102</v>
      </c>
      <c r="B11150" t="s">
        <v>130</v>
      </c>
      <c r="C11150" t="s">
        <v>551</v>
      </c>
      <c r="D11150" t="s">
        <v>8881</v>
      </c>
      <c r="E11150" t="s">
        <v>133</v>
      </c>
      <c r="F11150" t="s">
        <v>134</v>
      </c>
      <c r="G11150" t="s">
        <v>135</v>
      </c>
      <c r="H11150" t="s">
        <v>162</v>
      </c>
      <c r="I11150">
        <v>30</v>
      </c>
      <c r="J11150" t="s">
        <v>139</v>
      </c>
      <c r="K11150" t="s">
        <v>163</v>
      </c>
      <c r="L11150">
        <v>30</v>
      </c>
      <c r="M11150" t="s">
        <v>139</v>
      </c>
      <c r="N11150" t="s">
        <v>164</v>
      </c>
      <c r="O11150">
        <v>30</v>
      </c>
      <c r="P11150" t="s">
        <v>139</v>
      </c>
      <c r="Q11150" t="s">
        <v>165</v>
      </c>
      <c r="R11150">
        <v>10</v>
      </c>
      <c r="S11150" t="s">
        <v>139</v>
      </c>
      <c r="T11150" t="s">
        <v>166</v>
      </c>
      <c r="U11150">
        <v>20</v>
      </c>
      <c r="V11150" t="s">
        <v>139</v>
      </c>
      <c r="W11150" t="s">
        <v>167</v>
      </c>
      <c r="X11150">
        <v>20</v>
      </c>
      <c r="Y11150" t="s">
        <v>139</v>
      </c>
      <c r="Z11150" t="s">
        <v>168</v>
      </c>
      <c r="AA11150">
        <v>20</v>
      </c>
      <c r="AB11150" t="s">
        <v>139</v>
      </c>
      <c r="AC11150" t="s">
        <v>169</v>
      </c>
      <c r="AD11150">
        <v>20</v>
      </c>
      <c r="AE11150" t="s">
        <v>139</v>
      </c>
      <c r="AF11150" t="s">
        <v>170</v>
      </c>
      <c r="AG11150">
        <v>115200</v>
      </c>
      <c r="AH11150" t="s">
        <v>139</v>
      </c>
      <c r="AI11150" t="s">
        <v>171</v>
      </c>
      <c r="AJ11150">
        <v>12000</v>
      </c>
      <c r="AK11150" t="s">
        <v>139</v>
      </c>
      <c r="AL11150" t="s">
        <v>172</v>
      </c>
      <c r="AM11150">
        <v>30000</v>
      </c>
      <c r="AN11150" t="s">
        <v>139</v>
      </c>
    </row>
    <row r="11151" spans="1:40" x14ac:dyDescent="0.2">
      <c r="A11151" s="26">
        <v>41904.56498383102</v>
      </c>
      <c r="B11151" t="s">
        <v>130</v>
      </c>
      <c r="C11151" t="s">
        <v>551</v>
      </c>
      <c r="D11151" t="s">
        <v>8882</v>
      </c>
      <c r="E11151" t="s">
        <v>133</v>
      </c>
      <c r="F11151" t="s">
        <v>134</v>
      </c>
      <c r="G11151" t="s">
        <v>135</v>
      </c>
      <c r="H11151" t="s">
        <v>174</v>
      </c>
      <c r="I11151">
        <v>60</v>
      </c>
      <c r="J11151" t="s">
        <v>139</v>
      </c>
      <c r="K11151" t="s">
        <v>175</v>
      </c>
      <c r="L11151">
        <v>40</v>
      </c>
      <c r="M11151" t="s">
        <v>139</v>
      </c>
      <c r="N11151" t="s">
        <v>176</v>
      </c>
      <c r="O11151">
        <v>50</v>
      </c>
      <c r="P11151" t="s">
        <v>139</v>
      </c>
      <c r="Q11151" t="s">
        <v>177</v>
      </c>
      <c r="R11151">
        <v>40</v>
      </c>
      <c r="S11151" t="s">
        <v>139</v>
      </c>
      <c r="T11151" t="s">
        <v>178</v>
      </c>
      <c r="U11151">
        <v>60</v>
      </c>
      <c r="V11151" t="s">
        <v>139</v>
      </c>
      <c r="W11151" t="s">
        <v>179</v>
      </c>
      <c r="X11151">
        <v>50</v>
      </c>
      <c r="Y11151" t="s">
        <v>139</v>
      </c>
      <c r="Z11151" t="s">
        <v>180</v>
      </c>
      <c r="AA11151">
        <v>50</v>
      </c>
      <c r="AB11151" t="s">
        <v>139</v>
      </c>
      <c r="AC11151" t="s">
        <v>181</v>
      </c>
      <c r="AD11151">
        <v>35</v>
      </c>
      <c r="AE11151" t="s">
        <v>139</v>
      </c>
      <c r="AF11151" t="s">
        <v>182</v>
      </c>
      <c r="AG11151">
        <v>8</v>
      </c>
      <c r="AH11151" t="s">
        <v>139</v>
      </c>
      <c r="AI11151" t="s">
        <v>183</v>
      </c>
      <c r="AJ11151">
        <v>90</v>
      </c>
      <c r="AK11151" t="s">
        <v>139</v>
      </c>
      <c r="AL11151" t="s">
        <v>184</v>
      </c>
      <c r="AM11151">
        <v>1</v>
      </c>
      <c r="AN11151" t="s">
        <v>139</v>
      </c>
    </row>
    <row r="11152" spans="1:40" x14ac:dyDescent="0.2">
      <c r="A11152" s="26">
        <v>41904.56498383102</v>
      </c>
      <c r="B11152" t="s">
        <v>130</v>
      </c>
      <c r="C11152" t="s">
        <v>551</v>
      </c>
      <c r="D11152" t="s">
        <v>8883</v>
      </c>
      <c r="E11152" t="s">
        <v>133</v>
      </c>
      <c r="F11152" t="s">
        <v>134</v>
      </c>
      <c r="G11152" t="s">
        <v>135</v>
      </c>
      <c r="H11152" t="s">
        <v>186</v>
      </c>
      <c r="I11152">
        <v>33</v>
      </c>
      <c r="J11152" t="s">
        <v>139</v>
      </c>
      <c r="K11152" t="s">
        <v>187</v>
      </c>
      <c r="L11152">
        <v>33</v>
      </c>
      <c r="M11152" t="s">
        <v>139</v>
      </c>
      <c r="N11152" t="s">
        <v>188</v>
      </c>
      <c r="O11152">
        <v>34</v>
      </c>
      <c r="P11152" t="s">
        <v>139</v>
      </c>
      <c r="Q11152" t="s">
        <v>166</v>
      </c>
      <c r="R11152">
        <v>20</v>
      </c>
      <c r="S11152" t="s">
        <v>139</v>
      </c>
      <c r="T11152" t="s">
        <v>167</v>
      </c>
      <c r="U11152">
        <v>20</v>
      </c>
      <c r="V11152" t="s">
        <v>139</v>
      </c>
      <c r="W11152" t="s">
        <v>168</v>
      </c>
      <c r="X11152">
        <v>20</v>
      </c>
      <c r="Y11152" t="s">
        <v>139</v>
      </c>
      <c r="Z11152" t="s">
        <v>189</v>
      </c>
      <c r="AA11152">
        <v>20</v>
      </c>
      <c r="AB11152" t="s">
        <v>139</v>
      </c>
      <c r="AC11152" t="s">
        <v>190</v>
      </c>
      <c r="AD11152">
        <v>20</v>
      </c>
      <c r="AE11152" t="s">
        <v>139</v>
      </c>
      <c r="AF11152" t="s">
        <v>191</v>
      </c>
      <c r="AG11152">
        <v>20</v>
      </c>
      <c r="AH11152" t="s">
        <v>139</v>
      </c>
      <c r="AI11152" t="s">
        <v>170</v>
      </c>
      <c r="AJ11152">
        <v>115200</v>
      </c>
      <c r="AK11152" t="s">
        <v>139</v>
      </c>
      <c r="AL11152" t="s">
        <v>171</v>
      </c>
      <c r="AM11152">
        <v>12000</v>
      </c>
      <c r="AN11152" t="s">
        <v>139</v>
      </c>
    </row>
    <row r="11153" spans="1:40" x14ac:dyDescent="0.2">
      <c r="A11153" s="26">
        <v>41904.56498383102</v>
      </c>
      <c r="B11153" t="s">
        <v>130</v>
      </c>
      <c r="C11153" t="s">
        <v>551</v>
      </c>
      <c r="D11153" t="s">
        <v>8884</v>
      </c>
      <c r="E11153" t="s">
        <v>133</v>
      </c>
      <c r="F11153" t="s">
        <v>134</v>
      </c>
      <c r="G11153" t="s">
        <v>135</v>
      </c>
      <c r="H11153" t="s">
        <v>142</v>
      </c>
      <c r="I11153">
        <v>49</v>
      </c>
      <c r="J11153" t="s">
        <v>139</v>
      </c>
      <c r="K11153" t="s">
        <v>143</v>
      </c>
      <c r="L11153">
        <v>130</v>
      </c>
      <c r="M11153" t="s">
        <v>139</v>
      </c>
      <c r="N11153" t="s">
        <v>144</v>
      </c>
      <c r="O11153">
        <v>180</v>
      </c>
      <c r="P11153" t="s">
        <v>139</v>
      </c>
      <c r="Q11153" t="s">
        <v>145</v>
      </c>
      <c r="R11153">
        <v>140</v>
      </c>
      <c r="S11153" t="s">
        <v>139</v>
      </c>
      <c r="T11153" t="s">
        <v>146</v>
      </c>
      <c r="U11153">
        <v>80</v>
      </c>
      <c r="V11153" t="s">
        <v>139</v>
      </c>
      <c r="W11153" t="s">
        <v>147</v>
      </c>
      <c r="X11153">
        <v>101</v>
      </c>
      <c r="Y11153" t="s">
        <v>139</v>
      </c>
      <c r="Z11153" t="s">
        <v>148</v>
      </c>
      <c r="AA11153">
        <v>190</v>
      </c>
      <c r="AB11153" t="s">
        <v>139</v>
      </c>
      <c r="AC11153" t="s">
        <v>149</v>
      </c>
      <c r="AD11153">
        <v>20</v>
      </c>
      <c r="AE11153" t="s">
        <v>139</v>
      </c>
    </row>
    <row r="11154" spans="1:40" x14ac:dyDescent="0.2">
      <c r="A11154" s="26">
        <v>41904.56498383102</v>
      </c>
      <c r="B11154" t="s">
        <v>130</v>
      </c>
      <c r="C11154" t="s">
        <v>551</v>
      </c>
      <c r="D11154" t="s">
        <v>8885</v>
      </c>
    </row>
    <row r="11155" spans="1:40" x14ac:dyDescent="0.2">
      <c r="A11155" s="26">
        <v>41904.56498383102</v>
      </c>
      <c r="B11155" t="s">
        <v>130</v>
      </c>
      <c r="C11155" t="s">
        <v>551</v>
      </c>
      <c r="D11155" t="s">
        <v>8886</v>
      </c>
      <c r="E11155" t="s">
        <v>133</v>
      </c>
      <c r="F11155" t="s">
        <v>134</v>
      </c>
      <c r="G11155" t="s">
        <v>135</v>
      </c>
      <c r="H11155" t="s">
        <v>152</v>
      </c>
      <c r="I11155">
        <v>50</v>
      </c>
      <c r="J11155" t="s">
        <v>139</v>
      </c>
      <c r="K11155" t="s">
        <v>153</v>
      </c>
      <c r="L11155">
        <v>50</v>
      </c>
      <c r="M11155" t="s">
        <v>139</v>
      </c>
      <c r="N11155" t="s">
        <v>154</v>
      </c>
      <c r="O11155">
        <v>50</v>
      </c>
      <c r="P11155" t="s">
        <v>139</v>
      </c>
    </row>
    <row r="11156" spans="1:40" x14ac:dyDescent="0.2">
      <c r="A11156" s="26">
        <v>41904.56498383102</v>
      </c>
      <c r="B11156" t="s">
        <v>130</v>
      </c>
      <c r="C11156" t="s">
        <v>551</v>
      </c>
      <c r="D11156" t="s">
        <v>8887</v>
      </c>
      <c r="E11156" t="s">
        <v>133</v>
      </c>
      <c r="F11156" t="s">
        <v>134</v>
      </c>
      <c r="G11156" t="s">
        <v>135</v>
      </c>
      <c r="H11156" t="s">
        <v>156</v>
      </c>
      <c r="I11156">
        <v>35</v>
      </c>
      <c r="J11156" t="s">
        <v>139</v>
      </c>
      <c r="K11156" t="s">
        <v>157</v>
      </c>
      <c r="L11156">
        <v>5</v>
      </c>
      <c r="M11156" t="s">
        <v>139</v>
      </c>
      <c r="N11156" t="s">
        <v>158</v>
      </c>
      <c r="O11156">
        <v>60</v>
      </c>
      <c r="P11156" t="s">
        <v>139</v>
      </c>
    </row>
    <row r="11157" spans="1:40" x14ac:dyDescent="0.2">
      <c r="A11157" s="26">
        <v>41904.56498383102</v>
      </c>
      <c r="B11157" t="s">
        <v>130</v>
      </c>
      <c r="C11157" t="s">
        <v>551</v>
      </c>
      <c r="D11157" t="s">
        <v>8888</v>
      </c>
      <c r="E11157" t="s">
        <v>133</v>
      </c>
      <c r="F11157" t="s">
        <v>134</v>
      </c>
      <c r="G11157" t="s">
        <v>135</v>
      </c>
      <c r="H11157" t="s">
        <v>160</v>
      </c>
      <c r="I11157">
        <v>1</v>
      </c>
      <c r="J11157" t="s">
        <v>139</v>
      </c>
    </row>
    <row r="11158" spans="1:40" x14ac:dyDescent="0.2">
      <c r="A11158" s="26">
        <v>41904.56498383102</v>
      </c>
      <c r="B11158" t="s">
        <v>130</v>
      </c>
      <c r="C11158" t="s">
        <v>551</v>
      </c>
      <c r="D11158" t="s">
        <v>8889</v>
      </c>
      <c r="E11158" t="s">
        <v>133</v>
      </c>
      <c r="F11158" t="s">
        <v>134</v>
      </c>
      <c r="G11158" t="s">
        <v>135</v>
      </c>
      <c r="H11158" t="s">
        <v>162</v>
      </c>
      <c r="I11158">
        <v>30</v>
      </c>
      <c r="J11158" t="s">
        <v>139</v>
      </c>
      <c r="K11158" t="s">
        <v>163</v>
      </c>
      <c r="L11158">
        <v>30</v>
      </c>
      <c r="M11158" t="s">
        <v>139</v>
      </c>
      <c r="N11158" t="s">
        <v>164</v>
      </c>
      <c r="O11158">
        <v>30</v>
      </c>
      <c r="P11158" t="s">
        <v>139</v>
      </c>
      <c r="Q11158" t="s">
        <v>165</v>
      </c>
      <c r="R11158">
        <v>10</v>
      </c>
      <c r="S11158" t="s">
        <v>139</v>
      </c>
      <c r="T11158" t="s">
        <v>166</v>
      </c>
      <c r="U11158">
        <v>20</v>
      </c>
      <c r="V11158" t="s">
        <v>139</v>
      </c>
      <c r="W11158" t="s">
        <v>167</v>
      </c>
      <c r="X11158">
        <v>20</v>
      </c>
      <c r="Y11158" t="s">
        <v>139</v>
      </c>
      <c r="Z11158" t="s">
        <v>168</v>
      </c>
      <c r="AA11158">
        <v>20</v>
      </c>
      <c r="AB11158" t="s">
        <v>139</v>
      </c>
      <c r="AC11158" t="s">
        <v>169</v>
      </c>
      <c r="AD11158">
        <v>20</v>
      </c>
      <c r="AE11158" t="s">
        <v>139</v>
      </c>
      <c r="AF11158" t="s">
        <v>170</v>
      </c>
      <c r="AG11158">
        <v>115200</v>
      </c>
      <c r="AH11158" t="s">
        <v>139</v>
      </c>
      <c r="AI11158" t="s">
        <v>171</v>
      </c>
      <c r="AJ11158">
        <v>12000</v>
      </c>
      <c r="AK11158" t="s">
        <v>139</v>
      </c>
      <c r="AL11158" t="s">
        <v>172</v>
      </c>
      <c r="AM11158">
        <v>30000</v>
      </c>
      <c r="AN11158" t="s">
        <v>139</v>
      </c>
    </row>
    <row r="11159" spans="1:40" x14ac:dyDescent="0.2">
      <c r="A11159" s="26">
        <v>41904.56498383102</v>
      </c>
      <c r="B11159" t="s">
        <v>130</v>
      </c>
      <c r="C11159" t="s">
        <v>551</v>
      </c>
      <c r="D11159" t="s">
        <v>8890</v>
      </c>
      <c r="E11159" t="s">
        <v>133</v>
      </c>
      <c r="F11159" t="s">
        <v>134</v>
      </c>
      <c r="G11159" t="s">
        <v>135</v>
      </c>
      <c r="H11159" t="s">
        <v>174</v>
      </c>
      <c r="I11159">
        <v>60</v>
      </c>
      <c r="J11159" t="s">
        <v>139</v>
      </c>
      <c r="K11159" t="s">
        <v>175</v>
      </c>
      <c r="L11159">
        <v>40</v>
      </c>
      <c r="M11159" t="s">
        <v>139</v>
      </c>
      <c r="N11159" t="s">
        <v>176</v>
      </c>
      <c r="O11159">
        <v>50</v>
      </c>
      <c r="P11159" t="s">
        <v>139</v>
      </c>
      <c r="Q11159" t="s">
        <v>177</v>
      </c>
      <c r="R11159">
        <v>40</v>
      </c>
      <c r="S11159" t="s">
        <v>139</v>
      </c>
      <c r="T11159" t="s">
        <v>178</v>
      </c>
      <c r="U11159">
        <v>60</v>
      </c>
      <c r="V11159" t="s">
        <v>139</v>
      </c>
      <c r="W11159" t="s">
        <v>179</v>
      </c>
      <c r="X11159">
        <v>50</v>
      </c>
      <c r="Y11159" t="s">
        <v>139</v>
      </c>
      <c r="Z11159" t="s">
        <v>180</v>
      </c>
      <c r="AA11159">
        <v>50</v>
      </c>
      <c r="AB11159" t="s">
        <v>139</v>
      </c>
      <c r="AC11159" t="s">
        <v>181</v>
      </c>
      <c r="AD11159">
        <v>35</v>
      </c>
      <c r="AE11159" t="s">
        <v>139</v>
      </c>
      <c r="AF11159" t="s">
        <v>182</v>
      </c>
      <c r="AG11159">
        <v>8</v>
      </c>
      <c r="AH11159" t="s">
        <v>139</v>
      </c>
      <c r="AI11159" t="s">
        <v>183</v>
      </c>
      <c r="AJ11159">
        <v>90</v>
      </c>
      <c r="AK11159" t="s">
        <v>139</v>
      </c>
      <c r="AL11159" t="s">
        <v>184</v>
      </c>
      <c r="AM11159">
        <v>1</v>
      </c>
      <c r="AN11159" t="s">
        <v>139</v>
      </c>
    </row>
    <row r="11160" spans="1:40" x14ac:dyDescent="0.2">
      <c r="A11160" s="26">
        <v>41904.56498383102</v>
      </c>
      <c r="B11160" t="s">
        <v>130</v>
      </c>
      <c r="C11160" t="s">
        <v>547</v>
      </c>
      <c r="D11160" t="s">
        <v>8891</v>
      </c>
      <c r="E11160" t="s">
        <v>133</v>
      </c>
      <c r="F11160" t="s">
        <v>134</v>
      </c>
      <c r="G11160" t="s">
        <v>135</v>
      </c>
      <c r="H11160" t="s">
        <v>142</v>
      </c>
      <c r="I11160">
        <v>49</v>
      </c>
      <c r="J11160" t="s">
        <v>139</v>
      </c>
      <c r="K11160" t="s">
        <v>143</v>
      </c>
      <c r="L11160">
        <v>130</v>
      </c>
      <c r="M11160" t="s">
        <v>139</v>
      </c>
      <c r="N11160" t="s">
        <v>144</v>
      </c>
      <c r="O11160">
        <v>180</v>
      </c>
      <c r="P11160" t="s">
        <v>139</v>
      </c>
      <c r="Q11160" t="s">
        <v>145</v>
      </c>
      <c r="R11160">
        <v>140</v>
      </c>
      <c r="S11160" t="s">
        <v>139</v>
      </c>
      <c r="T11160" t="s">
        <v>146</v>
      </c>
      <c r="U11160">
        <v>80</v>
      </c>
      <c r="V11160" t="s">
        <v>139</v>
      </c>
      <c r="W11160" t="s">
        <v>147</v>
      </c>
      <c r="X11160">
        <v>101</v>
      </c>
      <c r="Y11160" t="s">
        <v>139</v>
      </c>
      <c r="Z11160" t="s">
        <v>148</v>
      </c>
      <c r="AA11160">
        <v>190</v>
      </c>
      <c r="AB11160" t="s">
        <v>139</v>
      </c>
      <c r="AC11160" t="s">
        <v>149</v>
      </c>
      <c r="AD11160">
        <v>20</v>
      </c>
      <c r="AE11160" t="s">
        <v>139</v>
      </c>
    </row>
    <row r="11161" spans="1:40" x14ac:dyDescent="0.2">
      <c r="A11161" s="26">
        <v>41904.56498383102</v>
      </c>
      <c r="B11161" t="s">
        <v>130</v>
      </c>
      <c r="C11161" t="s">
        <v>547</v>
      </c>
      <c r="D11161" t="s">
        <v>8892</v>
      </c>
    </row>
    <row r="11162" spans="1:40" x14ac:dyDescent="0.2">
      <c r="A11162" s="26">
        <v>41904.56498383102</v>
      </c>
      <c r="B11162" t="s">
        <v>130</v>
      </c>
      <c r="C11162" t="s">
        <v>547</v>
      </c>
      <c r="D11162" t="s">
        <v>8893</v>
      </c>
      <c r="E11162" t="s">
        <v>133</v>
      </c>
      <c r="F11162" t="s">
        <v>134</v>
      </c>
      <c r="G11162" t="s">
        <v>135</v>
      </c>
      <c r="H11162" t="s">
        <v>152</v>
      </c>
      <c r="I11162">
        <v>50</v>
      </c>
      <c r="J11162" t="s">
        <v>139</v>
      </c>
      <c r="K11162" t="s">
        <v>153</v>
      </c>
      <c r="L11162">
        <v>50</v>
      </c>
      <c r="M11162" t="s">
        <v>139</v>
      </c>
      <c r="N11162" t="s">
        <v>154</v>
      </c>
      <c r="O11162">
        <v>50</v>
      </c>
      <c r="P11162" t="s">
        <v>139</v>
      </c>
    </row>
    <row r="11163" spans="1:40" x14ac:dyDescent="0.2">
      <c r="A11163" s="26">
        <v>41904.56498383102</v>
      </c>
      <c r="B11163" t="s">
        <v>130</v>
      </c>
      <c r="C11163" t="s">
        <v>547</v>
      </c>
      <c r="D11163" t="s">
        <v>8894</v>
      </c>
      <c r="E11163" t="s">
        <v>133</v>
      </c>
      <c r="F11163" t="s">
        <v>134</v>
      </c>
      <c r="G11163" t="s">
        <v>135</v>
      </c>
      <c r="H11163" t="s">
        <v>156</v>
      </c>
      <c r="I11163">
        <v>35</v>
      </c>
      <c r="J11163" t="s">
        <v>139</v>
      </c>
      <c r="K11163" t="s">
        <v>157</v>
      </c>
      <c r="L11163">
        <v>5</v>
      </c>
      <c r="M11163" t="s">
        <v>139</v>
      </c>
      <c r="N11163" t="s">
        <v>158</v>
      </c>
      <c r="O11163">
        <v>60</v>
      </c>
      <c r="P11163" t="s">
        <v>139</v>
      </c>
    </row>
    <row r="11164" spans="1:40" x14ac:dyDescent="0.2">
      <c r="A11164" s="26">
        <v>41904.56498383102</v>
      </c>
      <c r="B11164" t="s">
        <v>130</v>
      </c>
      <c r="C11164" t="s">
        <v>547</v>
      </c>
      <c r="D11164" t="s">
        <v>8895</v>
      </c>
      <c r="E11164" t="s">
        <v>133</v>
      </c>
      <c r="F11164" t="s">
        <v>134</v>
      </c>
      <c r="G11164" t="s">
        <v>135</v>
      </c>
      <c r="H11164" t="s">
        <v>160</v>
      </c>
      <c r="I11164">
        <v>1</v>
      </c>
      <c r="J11164" t="s">
        <v>139</v>
      </c>
    </row>
    <row r="11165" spans="1:40" x14ac:dyDescent="0.2">
      <c r="A11165" s="26">
        <v>41904.56498383102</v>
      </c>
      <c r="B11165" t="s">
        <v>130</v>
      </c>
      <c r="C11165" t="s">
        <v>547</v>
      </c>
      <c r="D11165" t="s">
        <v>8896</v>
      </c>
      <c r="E11165" t="s">
        <v>133</v>
      </c>
      <c r="F11165" t="s">
        <v>134</v>
      </c>
      <c r="G11165" t="s">
        <v>135</v>
      </c>
      <c r="H11165" t="s">
        <v>162</v>
      </c>
      <c r="I11165">
        <v>30</v>
      </c>
      <c r="J11165" t="s">
        <v>139</v>
      </c>
      <c r="K11165" t="s">
        <v>163</v>
      </c>
      <c r="L11165">
        <v>30</v>
      </c>
      <c r="M11165" t="s">
        <v>139</v>
      </c>
      <c r="N11165" t="s">
        <v>164</v>
      </c>
      <c r="O11165">
        <v>30</v>
      </c>
      <c r="P11165" t="s">
        <v>139</v>
      </c>
      <c r="Q11165" t="s">
        <v>165</v>
      </c>
      <c r="R11165">
        <v>10</v>
      </c>
      <c r="S11165" t="s">
        <v>139</v>
      </c>
      <c r="T11165" t="s">
        <v>166</v>
      </c>
      <c r="U11165">
        <v>20</v>
      </c>
      <c r="V11165" t="s">
        <v>139</v>
      </c>
      <c r="W11165" t="s">
        <v>167</v>
      </c>
      <c r="X11165">
        <v>20</v>
      </c>
      <c r="Y11165" t="s">
        <v>139</v>
      </c>
      <c r="Z11165" t="s">
        <v>168</v>
      </c>
      <c r="AA11165">
        <v>20</v>
      </c>
      <c r="AB11165" t="s">
        <v>139</v>
      </c>
      <c r="AC11165" t="s">
        <v>169</v>
      </c>
      <c r="AD11165">
        <v>20</v>
      </c>
      <c r="AE11165" t="s">
        <v>139</v>
      </c>
      <c r="AF11165" t="s">
        <v>170</v>
      </c>
      <c r="AG11165">
        <v>115200</v>
      </c>
      <c r="AH11165" t="s">
        <v>139</v>
      </c>
      <c r="AI11165" t="s">
        <v>171</v>
      </c>
      <c r="AJ11165">
        <v>12000</v>
      </c>
      <c r="AK11165" t="s">
        <v>139</v>
      </c>
      <c r="AL11165" t="s">
        <v>172</v>
      </c>
      <c r="AM11165">
        <v>30000</v>
      </c>
      <c r="AN11165" t="s">
        <v>139</v>
      </c>
    </row>
    <row r="11166" spans="1:40" x14ac:dyDescent="0.2">
      <c r="A11166" s="26">
        <v>41904.56498383102</v>
      </c>
      <c r="B11166" t="s">
        <v>130</v>
      </c>
      <c r="C11166" t="s">
        <v>547</v>
      </c>
      <c r="D11166" t="s">
        <v>8897</v>
      </c>
      <c r="E11166" t="s">
        <v>133</v>
      </c>
      <c r="F11166" t="s">
        <v>134</v>
      </c>
      <c r="G11166" t="s">
        <v>135</v>
      </c>
      <c r="H11166" t="s">
        <v>174</v>
      </c>
      <c r="I11166">
        <v>60</v>
      </c>
      <c r="J11166" t="s">
        <v>139</v>
      </c>
      <c r="K11166" t="s">
        <v>175</v>
      </c>
      <c r="L11166">
        <v>40</v>
      </c>
      <c r="M11166" t="s">
        <v>139</v>
      </c>
      <c r="N11166" t="s">
        <v>176</v>
      </c>
      <c r="O11166">
        <v>50</v>
      </c>
      <c r="P11166" t="s">
        <v>139</v>
      </c>
      <c r="Q11166" t="s">
        <v>177</v>
      </c>
      <c r="R11166">
        <v>40</v>
      </c>
      <c r="S11166" t="s">
        <v>139</v>
      </c>
      <c r="T11166" t="s">
        <v>178</v>
      </c>
      <c r="U11166">
        <v>60</v>
      </c>
      <c r="V11166" t="s">
        <v>139</v>
      </c>
      <c r="W11166" t="s">
        <v>179</v>
      </c>
      <c r="X11166">
        <v>50</v>
      </c>
      <c r="Y11166" t="s">
        <v>139</v>
      </c>
      <c r="Z11166" t="s">
        <v>180</v>
      </c>
      <c r="AA11166">
        <v>50</v>
      </c>
      <c r="AB11166" t="s">
        <v>139</v>
      </c>
      <c r="AC11166" t="s">
        <v>181</v>
      </c>
      <c r="AD11166">
        <v>35</v>
      </c>
      <c r="AE11166" t="s">
        <v>139</v>
      </c>
      <c r="AF11166" t="s">
        <v>182</v>
      </c>
      <c r="AG11166">
        <v>8</v>
      </c>
      <c r="AH11166" t="s">
        <v>139</v>
      </c>
      <c r="AI11166" t="s">
        <v>183</v>
      </c>
      <c r="AJ11166">
        <v>90</v>
      </c>
      <c r="AK11166" t="s">
        <v>139</v>
      </c>
      <c r="AL11166" t="s">
        <v>184</v>
      </c>
      <c r="AM11166">
        <v>1</v>
      </c>
      <c r="AN11166" t="s">
        <v>139</v>
      </c>
    </row>
    <row r="11167" spans="1:40" x14ac:dyDescent="0.2">
      <c r="A11167" s="26">
        <v>41904.56498383102</v>
      </c>
      <c r="B11167" t="s">
        <v>130</v>
      </c>
      <c r="C11167" t="s">
        <v>547</v>
      </c>
      <c r="D11167" t="s">
        <v>8898</v>
      </c>
      <c r="E11167" t="s">
        <v>133</v>
      </c>
      <c r="F11167" t="s">
        <v>134</v>
      </c>
      <c r="G11167" t="s">
        <v>135</v>
      </c>
      <c r="H11167" t="s">
        <v>186</v>
      </c>
      <c r="I11167">
        <v>33</v>
      </c>
      <c r="J11167" t="s">
        <v>139</v>
      </c>
      <c r="K11167" t="s">
        <v>187</v>
      </c>
      <c r="L11167">
        <v>33</v>
      </c>
      <c r="M11167" t="s">
        <v>139</v>
      </c>
      <c r="N11167" t="s">
        <v>188</v>
      </c>
      <c r="O11167">
        <v>34</v>
      </c>
      <c r="P11167" t="s">
        <v>139</v>
      </c>
      <c r="Q11167" t="s">
        <v>166</v>
      </c>
      <c r="R11167">
        <v>20</v>
      </c>
      <c r="S11167" t="s">
        <v>139</v>
      </c>
      <c r="T11167" t="s">
        <v>167</v>
      </c>
      <c r="U11167">
        <v>20</v>
      </c>
      <c r="V11167" t="s">
        <v>139</v>
      </c>
      <c r="W11167" t="s">
        <v>168</v>
      </c>
      <c r="X11167">
        <v>20</v>
      </c>
      <c r="Y11167" t="s">
        <v>139</v>
      </c>
      <c r="Z11167" t="s">
        <v>189</v>
      </c>
      <c r="AA11167">
        <v>20</v>
      </c>
      <c r="AB11167" t="s">
        <v>139</v>
      </c>
      <c r="AC11167" t="s">
        <v>190</v>
      </c>
      <c r="AD11167">
        <v>20</v>
      </c>
      <c r="AE11167" t="s">
        <v>139</v>
      </c>
      <c r="AF11167" t="s">
        <v>191</v>
      </c>
      <c r="AG11167">
        <v>20</v>
      </c>
      <c r="AH11167" t="s">
        <v>139</v>
      </c>
      <c r="AI11167" t="s">
        <v>170</v>
      </c>
      <c r="AJ11167">
        <v>115200</v>
      </c>
      <c r="AK11167" t="s">
        <v>139</v>
      </c>
      <c r="AL11167" t="s">
        <v>171</v>
      </c>
      <c r="AM11167">
        <v>12000</v>
      </c>
      <c r="AN11167" t="s">
        <v>139</v>
      </c>
    </row>
    <row r="11168" spans="1:40" x14ac:dyDescent="0.2">
      <c r="A11168" s="26">
        <v>41904.56498383102</v>
      </c>
      <c r="B11168" t="s">
        <v>130</v>
      </c>
      <c r="C11168" t="s">
        <v>547</v>
      </c>
      <c r="D11168" t="s">
        <v>8899</v>
      </c>
      <c r="E11168" t="s">
        <v>133</v>
      </c>
      <c r="F11168" t="s">
        <v>134</v>
      </c>
      <c r="G11168" t="s">
        <v>135</v>
      </c>
      <c r="H11168" t="s">
        <v>142</v>
      </c>
      <c r="I11168">
        <v>49</v>
      </c>
      <c r="J11168" t="s">
        <v>139</v>
      </c>
      <c r="K11168" t="s">
        <v>143</v>
      </c>
      <c r="L11168">
        <v>130</v>
      </c>
      <c r="M11168" t="s">
        <v>139</v>
      </c>
      <c r="N11168" t="s">
        <v>144</v>
      </c>
      <c r="O11168">
        <v>180</v>
      </c>
      <c r="P11168" t="s">
        <v>139</v>
      </c>
      <c r="Q11168" t="s">
        <v>145</v>
      </c>
      <c r="R11168">
        <v>140</v>
      </c>
      <c r="S11168" t="s">
        <v>139</v>
      </c>
      <c r="T11168" t="s">
        <v>146</v>
      </c>
      <c r="U11168">
        <v>80</v>
      </c>
      <c r="V11168" t="s">
        <v>139</v>
      </c>
      <c r="W11168" t="s">
        <v>147</v>
      </c>
      <c r="X11168">
        <v>101</v>
      </c>
      <c r="Y11168" t="s">
        <v>139</v>
      </c>
      <c r="Z11168" t="s">
        <v>148</v>
      </c>
      <c r="AA11168">
        <v>190</v>
      </c>
      <c r="AB11168" t="s">
        <v>139</v>
      </c>
      <c r="AC11168" t="s">
        <v>149</v>
      </c>
      <c r="AD11168">
        <v>20</v>
      </c>
      <c r="AE11168" t="s">
        <v>139</v>
      </c>
    </row>
    <row r="11169" spans="1:40" x14ac:dyDescent="0.2">
      <c r="A11169" s="26">
        <v>41904.56498383102</v>
      </c>
      <c r="B11169" t="s">
        <v>130</v>
      </c>
      <c r="C11169" t="s">
        <v>547</v>
      </c>
      <c r="D11169" t="s">
        <v>8900</v>
      </c>
    </row>
    <row r="11170" spans="1:40" x14ac:dyDescent="0.2">
      <c r="A11170" s="26">
        <v>41904.56498383102</v>
      </c>
      <c r="B11170" t="s">
        <v>130</v>
      </c>
      <c r="C11170" t="s">
        <v>547</v>
      </c>
      <c r="D11170" t="s">
        <v>8901</v>
      </c>
      <c r="E11170" t="s">
        <v>133</v>
      </c>
      <c r="F11170" t="s">
        <v>134</v>
      </c>
      <c r="G11170" t="s">
        <v>135</v>
      </c>
      <c r="H11170" t="s">
        <v>152</v>
      </c>
      <c r="I11170">
        <v>50</v>
      </c>
      <c r="J11170" t="s">
        <v>139</v>
      </c>
      <c r="K11170" t="s">
        <v>153</v>
      </c>
      <c r="L11170">
        <v>50</v>
      </c>
      <c r="M11170" t="s">
        <v>139</v>
      </c>
      <c r="N11170" t="s">
        <v>154</v>
      </c>
      <c r="O11170">
        <v>50</v>
      </c>
      <c r="P11170" t="s">
        <v>139</v>
      </c>
    </row>
    <row r="11171" spans="1:40" x14ac:dyDescent="0.2">
      <c r="A11171" s="26">
        <v>41904.56498383102</v>
      </c>
      <c r="B11171" t="s">
        <v>130</v>
      </c>
      <c r="C11171" t="s">
        <v>547</v>
      </c>
      <c r="D11171" t="s">
        <v>8902</v>
      </c>
      <c r="E11171" t="s">
        <v>133</v>
      </c>
      <c r="F11171" t="s">
        <v>134</v>
      </c>
      <c r="G11171" t="s">
        <v>135</v>
      </c>
      <c r="H11171" t="s">
        <v>156</v>
      </c>
      <c r="I11171">
        <v>35</v>
      </c>
      <c r="J11171" t="s">
        <v>139</v>
      </c>
      <c r="K11171" t="s">
        <v>157</v>
      </c>
      <c r="L11171">
        <v>5</v>
      </c>
      <c r="M11171" t="s">
        <v>139</v>
      </c>
      <c r="N11171" t="s">
        <v>158</v>
      </c>
      <c r="O11171">
        <v>60</v>
      </c>
      <c r="P11171" t="s">
        <v>139</v>
      </c>
    </row>
    <row r="11172" spans="1:40" x14ac:dyDescent="0.2">
      <c r="A11172" s="26">
        <v>41904.56498383102</v>
      </c>
      <c r="B11172" t="s">
        <v>130</v>
      </c>
      <c r="C11172" t="s">
        <v>547</v>
      </c>
      <c r="D11172" t="s">
        <v>8903</v>
      </c>
      <c r="E11172" t="s">
        <v>133</v>
      </c>
      <c r="F11172" t="s">
        <v>134</v>
      </c>
      <c r="G11172" t="s">
        <v>135</v>
      </c>
      <c r="H11172" t="s">
        <v>160</v>
      </c>
      <c r="I11172">
        <v>1</v>
      </c>
      <c r="J11172" t="s">
        <v>139</v>
      </c>
    </row>
    <row r="11173" spans="1:40" x14ac:dyDescent="0.2">
      <c r="A11173" s="26">
        <v>41904.56498383102</v>
      </c>
      <c r="B11173" t="s">
        <v>130</v>
      </c>
      <c r="C11173" t="s">
        <v>547</v>
      </c>
      <c r="D11173" t="s">
        <v>8904</v>
      </c>
      <c r="E11173" t="s">
        <v>133</v>
      </c>
      <c r="F11173" t="s">
        <v>134</v>
      </c>
      <c r="G11173" t="s">
        <v>135</v>
      </c>
      <c r="H11173" t="s">
        <v>162</v>
      </c>
      <c r="I11173">
        <v>30</v>
      </c>
      <c r="J11173" t="s">
        <v>139</v>
      </c>
      <c r="K11173" t="s">
        <v>163</v>
      </c>
      <c r="L11173">
        <v>30</v>
      </c>
      <c r="M11173" t="s">
        <v>139</v>
      </c>
      <c r="N11173" t="s">
        <v>164</v>
      </c>
      <c r="O11173">
        <v>30</v>
      </c>
      <c r="P11173" t="s">
        <v>139</v>
      </c>
      <c r="Q11173" t="s">
        <v>165</v>
      </c>
      <c r="R11173">
        <v>10</v>
      </c>
      <c r="S11173" t="s">
        <v>139</v>
      </c>
      <c r="T11173" t="s">
        <v>166</v>
      </c>
      <c r="U11173">
        <v>20</v>
      </c>
      <c r="V11173" t="s">
        <v>139</v>
      </c>
      <c r="W11173" t="s">
        <v>167</v>
      </c>
      <c r="X11173">
        <v>20</v>
      </c>
      <c r="Y11173" t="s">
        <v>139</v>
      </c>
      <c r="Z11173" t="s">
        <v>168</v>
      </c>
      <c r="AA11173">
        <v>20</v>
      </c>
      <c r="AB11173" t="s">
        <v>139</v>
      </c>
      <c r="AC11173" t="s">
        <v>169</v>
      </c>
      <c r="AD11173">
        <v>20</v>
      </c>
      <c r="AE11173" t="s">
        <v>139</v>
      </c>
      <c r="AF11173" t="s">
        <v>170</v>
      </c>
      <c r="AG11173">
        <v>115200</v>
      </c>
      <c r="AH11173" t="s">
        <v>139</v>
      </c>
      <c r="AI11173" t="s">
        <v>171</v>
      </c>
      <c r="AJ11173">
        <v>12000</v>
      </c>
      <c r="AK11173" t="s">
        <v>139</v>
      </c>
      <c r="AL11173" t="s">
        <v>172</v>
      </c>
      <c r="AM11173">
        <v>30000</v>
      </c>
      <c r="AN11173" t="s">
        <v>139</v>
      </c>
    </row>
    <row r="11174" spans="1:40" x14ac:dyDescent="0.2">
      <c r="A11174" s="26">
        <v>41904.56498383102</v>
      </c>
      <c r="B11174" t="s">
        <v>130</v>
      </c>
      <c r="C11174" t="s">
        <v>547</v>
      </c>
      <c r="D11174" t="s">
        <v>8905</v>
      </c>
      <c r="E11174" t="s">
        <v>133</v>
      </c>
      <c r="F11174" t="s">
        <v>134</v>
      </c>
      <c r="G11174" t="s">
        <v>135</v>
      </c>
      <c r="H11174" t="s">
        <v>174</v>
      </c>
      <c r="I11174">
        <v>60</v>
      </c>
      <c r="J11174" t="s">
        <v>139</v>
      </c>
      <c r="K11174" t="s">
        <v>175</v>
      </c>
      <c r="L11174">
        <v>40</v>
      </c>
      <c r="M11174" t="s">
        <v>139</v>
      </c>
      <c r="N11174" t="s">
        <v>176</v>
      </c>
      <c r="O11174">
        <v>50</v>
      </c>
      <c r="P11174" t="s">
        <v>139</v>
      </c>
      <c r="Q11174" t="s">
        <v>177</v>
      </c>
      <c r="R11174">
        <v>40</v>
      </c>
      <c r="S11174" t="s">
        <v>139</v>
      </c>
      <c r="T11174" t="s">
        <v>178</v>
      </c>
      <c r="U11174">
        <v>60</v>
      </c>
      <c r="V11174" t="s">
        <v>139</v>
      </c>
      <c r="W11174" t="s">
        <v>179</v>
      </c>
      <c r="X11174">
        <v>50</v>
      </c>
      <c r="Y11174" t="s">
        <v>139</v>
      </c>
      <c r="Z11174" t="s">
        <v>180</v>
      </c>
      <c r="AA11174">
        <v>50</v>
      </c>
      <c r="AB11174" t="s">
        <v>139</v>
      </c>
      <c r="AC11174" t="s">
        <v>181</v>
      </c>
      <c r="AD11174">
        <v>35</v>
      </c>
      <c r="AE11174" t="s">
        <v>139</v>
      </c>
      <c r="AF11174" t="s">
        <v>182</v>
      </c>
      <c r="AG11174">
        <v>8</v>
      </c>
      <c r="AH11174" t="s">
        <v>139</v>
      </c>
      <c r="AI11174" t="s">
        <v>183</v>
      </c>
      <c r="AJ11174">
        <v>90</v>
      </c>
      <c r="AK11174" t="s">
        <v>139</v>
      </c>
      <c r="AL11174" t="s">
        <v>184</v>
      </c>
      <c r="AM11174">
        <v>1</v>
      </c>
      <c r="AN11174" t="s">
        <v>139</v>
      </c>
    </row>
    <row r="11175" spans="1:40" x14ac:dyDescent="0.2">
      <c r="A11175" s="26">
        <v>41904.56498383102</v>
      </c>
      <c r="B11175" t="s">
        <v>130</v>
      </c>
      <c r="C11175" t="s">
        <v>547</v>
      </c>
      <c r="D11175" t="s">
        <v>8906</v>
      </c>
      <c r="E11175" t="s">
        <v>133</v>
      </c>
      <c r="F11175" t="s">
        <v>134</v>
      </c>
      <c r="G11175" t="s">
        <v>135</v>
      </c>
      <c r="H11175" t="s">
        <v>186</v>
      </c>
      <c r="I11175">
        <v>33</v>
      </c>
      <c r="J11175" t="s">
        <v>139</v>
      </c>
      <c r="K11175" t="s">
        <v>187</v>
      </c>
      <c r="L11175">
        <v>33</v>
      </c>
      <c r="M11175" t="s">
        <v>139</v>
      </c>
      <c r="N11175" t="s">
        <v>188</v>
      </c>
      <c r="O11175">
        <v>34</v>
      </c>
      <c r="P11175" t="s">
        <v>139</v>
      </c>
      <c r="Q11175" t="s">
        <v>166</v>
      </c>
      <c r="R11175">
        <v>20</v>
      </c>
      <c r="S11175" t="s">
        <v>139</v>
      </c>
      <c r="T11175" t="s">
        <v>167</v>
      </c>
      <c r="U11175">
        <v>20</v>
      </c>
      <c r="V11175" t="s">
        <v>139</v>
      </c>
      <c r="W11175" t="s">
        <v>168</v>
      </c>
      <c r="X11175">
        <v>20</v>
      </c>
      <c r="Y11175" t="s">
        <v>139</v>
      </c>
      <c r="Z11175" t="s">
        <v>189</v>
      </c>
      <c r="AA11175">
        <v>20</v>
      </c>
      <c r="AB11175" t="s">
        <v>139</v>
      </c>
      <c r="AC11175" t="s">
        <v>190</v>
      </c>
      <c r="AD11175">
        <v>20</v>
      </c>
      <c r="AE11175" t="s">
        <v>139</v>
      </c>
      <c r="AF11175" t="s">
        <v>191</v>
      </c>
      <c r="AG11175">
        <v>20</v>
      </c>
      <c r="AH11175" t="s">
        <v>139</v>
      </c>
      <c r="AI11175" t="s">
        <v>170</v>
      </c>
      <c r="AJ11175">
        <v>115200</v>
      </c>
      <c r="AK11175" t="s">
        <v>139</v>
      </c>
      <c r="AL11175" t="s">
        <v>171</v>
      </c>
      <c r="AM11175">
        <v>12000</v>
      </c>
      <c r="AN11175" t="s">
        <v>139</v>
      </c>
    </row>
    <row r="11176" spans="1:40" x14ac:dyDescent="0.2">
      <c r="A11176" s="26">
        <v>41904.56498383102</v>
      </c>
      <c r="B11176" t="s">
        <v>130</v>
      </c>
      <c r="C11176" t="s">
        <v>547</v>
      </c>
      <c r="D11176" t="s">
        <v>8907</v>
      </c>
      <c r="E11176" t="s">
        <v>133</v>
      </c>
      <c r="F11176" t="s">
        <v>134</v>
      </c>
      <c r="G11176" t="s">
        <v>135</v>
      </c>
      <c r="H11176" t="s">
        <v>142</v>
      </c>
      <c r="I11176">
        <v>49</v>
      </c>
      <c r="J11176" t="s">
        <v>139</v>
      </c>
      <c r="K11176" t="s">
        <v>143</v>
      </c>
      <c r="L11176">
        <v>130</v>
      </c>
      <c r="M11176" t="s">
        <v>139</v>
      </c>
      <c r="N11176" t="s">
        <v>144</v>
      </c>
      <c r="O11176">
        <v>180</v>
      </c>
      <c r="P11176" t="s">
        <v>139</v>
      </c>
      <c r="Q11176" t="s">
        <v>145</v>
      </c>
      <c r="R11176">
        <v>140</v>
      </c>
      <c r="S11176" t="s">
        <v>139</v>
      </c>
      <c r="T11176" t="s">
        <v>146</v>
      </c>
      <c r="U11176">
        <v>80</v>
      </c>
      <c r="V11176" t="s">
        <v>139</v>
      </c>
      <c r="W11176" t="s">
        <v>147</v>
      </c>
      <c r="X11176">
        <v>101</v>
      </c>
      <c r="Y11176" t="s">
        <v>139</v>
      </c>
      <c r="Z11176" t="s">
        <v>148</v>
      </c>
      <c r="AA11176">
        <v>190</v>
      </c>
      <c r="AB11176" t="s">
        <v>139</v>
      </c>
      <c r="AC11176" t="s">
        <v>149</v>
      </c>
      <c r="AD11176">
        <v>20</v>
      </c>
      <c r="AE11176" t="s">
        <v>139</v>
      </c>
    </row>
    <row r="11177" spans="1:40" x14ac:dyDescent="0.2">
      <c r="A11177" s="26">
        <v>41904.56498383102</v>
      </c>
      <c r="B11177" t="s">
        <v>130</v>
      </c>
      <c r="C11177" t="s">
        <v>547</v>
      </c>
      <c r="D11177" t="s">
        <v>8908</v>
      </c>
    </row>
    <row r="11178" spans="1:40" x14ac:dyDescent="0.2">
      <c r="A11178" s="26">
        <v>41904.56498383102</v>
      </c>
      <c r="B11178" t="s">
        <v>130</v>
      </c>
      <c r="C11178" t="s">
        <v>547</v>
      </c>
      <c r="D11178" t="s">
        <v>8909</v>
      </c>
      <c r="E11178" t="s">
        <v>133</v>
      </c>
      <c r="F11178" t="s">
        <v>134</v>
      </c>
      <c r="G11178" t="s">
        <v>135</v>
      </c>
      <c r="H11178" t="s">
        <v>152</v>
      </c>
      <c r="I11178">
        <v>50</v>
      </c>
      <c r="J11178" t="s">
        <v>139</v>
      </c>
      <c r="K11178" t="s">
        <v>153</v>
      </c>
      <c r="L11178">
        <v>50</v>
      </c>
      <c r="M11178" t="s">
        <v>139</v>
      </c>
      <c r="N11178" t="s">
        <v>154</v>
      </c>
      <c r="O11178">
        <v>50</v>
      </c>
      <c r="P11178" t="s">
        <v>139</v>
      </c>
    </row>
    <row r="11179" spans="1:40" x14ac:dyDescent="0.2">
      <c r="A11179" s="26">
        <v>41904.56498383102</v>
      </c>
      <c r="B11179" t="s">
        <v>130</v>
      </c>
      <c r="C11179" t="s">
        <v>547</v>
      </c>
      <c r="D11179" t="s">
        <v>8910</v>
      </c>
      <c r="E11179" t="s">
        <v>133</v>
      </c>
      <c r="F11179" t="s">
        <v>134</v>
      </c>
      <c r="G11179" t="s">
        <v>135</v>
      </c>
      <c r="H11179" t="s">
        <v>156</v>
      </c>
      <c r="I11179">
        <v>35</v>
      </c>
      <c r="J11179" t="s">
        <v>139</v>
      </c>
      <c r="K11179" t="s">
        <v>157</v>
      </c>
      <c r="L11179">
        <v>5</v>
      </c>
      <c r="M11179" t="s">
        <v>139</v>
      </c>
      <c r="N11179" t="s">
        <v>158</v>
      </c>
      <c r="O11179">
        <v>60</v>
      </c>
      <c r="P11179" t="s">
        <v>139</v>
      </c>
    </row>
    <row r="11180" spans="1:40" x14ac:dyDescent="0.2">
      <c r="A11180" s="26">
        <v>41904.56498383102</v>
      </c>
      <c r="B11180" t="s">
        <v>130</v>
      </c>
      <c r="C11180" t="s">
        <v>547</v>
      </c>
      <c r="D11180" t="s">
        <v>8911</v>
      </c>
      <c r="E11180" t="s">
        <v>133</v>
      </c>
      <c r="F11180" t="s">
        <v>134</v>
      </c>
      <c r="G11180" t="s">
        <v>135</v>
      </c>
      <c r="H11180" t="s">
        <v>160</v>
      </c>
      <c r="I11180">
        <v>1</v>
      </c>
      <c r="J11180" t="s">
        <v>139</v>
      </c>
    </row>
    <row r="11181" spans="1:40" x14ac:dyDescent="0.2">
      <c r="A11181" s="26">
        <v>41904.56498383102</v>
      </c>
      <c r="B11181" t="s">
        <v>130</v>
      </c>
      <c r="C11181" t="s">
        <v>547</v>
      </c>
      <c r="D11181" t="s">
        <v>8912</v>
      </c>
      <c r="E11181" t="s">
        <v>133</v>
      </c>
      <c r="F11181" t="s">
        <v>134</v>
      </c>
      <c r="G11181" t="s">
        <v>135</v>
      </c>
      <c r="H11181" t="s">
        <v>162</v>
      </c>
      <c r="I11181">
        <v>30</v>
      </c>
      <c r="J11181" t="s">
        <v>139</v>
      </c>
      <c r="K11181" t="s">
        <v>163</v>
      </c>
      <c r="L11181">
        <v>30</v>
      </c>
      <c r="M11181" t="s">
        <v>139</v>
      </c>
      <c r="N11181" t="s">
        <v>164</v>
      </c>
      <c r="O11181">
        <v>30</v>
      </c>
      <c r="P11181" t="s">
        <v>139</v>
      </c>
      <c r="Q11181" t="s">
        <v>165</v>
      </c>
      <c r="R11181">
        <v>10</v>
      </c>
      <c r="S11181" t="s">
        <v>139</v>
      </c>
      <c r="T11181" t="s">
        <v>166</v>
      </c>
      <c r="U11181">
        <v>20</v>
      </c>
      <c r="V11181" t="s">
        <v>139</v>
      </c>
      <c r="W11181" t="s">
        <v>167</v>
      </c>
      <c r="X11181">
        <v>20</v>
      </c>
      <c r="Y11181" t="s">
        <v>139</v>
      </c>
      <c r="Z11181" t="s">
        <v>168</v>
      </c>
      <c r="AA11181">
        <v>20</v>
      </c>
      <c r="AB11181" t="s">
        <v>139</v>
      </c>
      <c r="AC11181" t="s">
        <v>169</v>
      </c>
      <c r="AD11181">
        <v>20</v>
      </c>
      <c r="AE11181" t="s">
        <v>139</v>
      </c>
      <c r="AF11181" t="s">
        <v>170</v>
      </c>
      <c r="AG11181">
        <v>115200</v>
      </c>
      <c r="AH11181" t="s">
        <v>139</v>
      </c>
      <c r="AI11181" t="s">
        <v>171</v>
      </c>
      <c r="AJ11181">
        <v>12000</v>
      </c>
      <c r="AK11181" t="s">
        <v>139</v>
      </c>
      <c r="AL11181" t="s">
        <v>172</v>
      </c>
      <c r="AM11181">
        <v>30000</v>
      </c>
      <c r="AN11181" t="s">
        <v>139</v>
      </c>
    </row>
    <row r="11182" spans="1:40" x14ac:dyDescent="0.2">
      <c r="A11182" s="26">
        <v>41904.56498383102</v>
      </c>
      <c r="B11182" t="s">
        <v>130</v>
      </c>
      <c r="C11182" t="s">
        <v>547</v>
      </c>
      <c r="D11182" t="s">
        <v>8913</v>
      </c>
      <c r="E11182" t="s">
        <v>133</v>
      </c>
      <c r="F11182" t="s">
        <v>134</v>
      </c>
      <c r="G11182" t="s">
        <v>135</v>
      </c>
      <c r="H11182" t="s">
        <v>174</v>
      </c>
      <c r="I11182">
        <v>60</v>
      </c>
      <c r="J11182" t="s">
        <v>139</v>
      </c>
      <c r="K11182" t="s">
        <v>175</v>
      </c>
      <c r="L11182">
        <v>40</v>
      </c>
      <c r="M11182" t="s">
        <v>139</v>
      </c>
      <c r="N11182" t="s">
        <v>176</v>
      </c>
      <c r="O11182">
        <v>50</v>
      </c>
      <c r="P11182" t="s">
        <v>139</v>
      </c>
      <c r="Q11182" t="s">
        <v>177</v>
      </c>
      <c r="R11182">
        <v>40</v>
      </c>
      <c r="S11182" t="s">
        <v>139</v>
      </c>
      <c r="T11182" t="s">
        <v>178</v>
      </c>
      <c r="U11182">
        <v>60</v>
      </c>
      <c r="V11182" t="s">
        <v>139</v>
      </c>
      <c r="W11182" t="s">
        <v>179</v>
      </c>
      <c r="X11182">
        <v>50</v>
      </c>
      <c r="Y11182" t="s">
        <v>139</v>
      </c>
      <c r="Z11182" t="s">
        <v>180</v>
      </c>
      <c r="AA11182">
        <v>50</v>
      </c>
      <c r="AB11182" t="s">
        <v>139</v>
      </c>
      <c r="AC11182" t="s">
        <v>181</v>
      </c>
      <c r="AD11182">
        <v>35</v>
      </c>
      <c r="AE11182" t="s">
        <v>139</v>
      </c>
      <c r="AF11182" t="s">
        <v>182</v>
      </c>
      <c r="AG11182">
        <v>8</v>
      </c>
      <c r="AH11182" t="s">
        <v>139</v>
      </c>
      <c r="AI11182" t="s">
        <v>183</v>
      </c>
      <c r="AJ11182">
        <v>90</v>
      </c>
      <c r="AK11182" t="s">
        <v>139</v>
      </c>
      <c r="AL11182" t="s">
        <v>184</v>
      </c>
      <c r="AM11182">
        <v>1</v>
      </c>
      <c r="AN11182" t="s">
        <v>139</v>
      </c>
    </row>
    <row r="11183" spans="1:40" x14ac:dyDescent="0.2">
      <c r="A11183" s="26">
        <v>41904.56498383102</v>
      </c>
      <c r="B11183" t="s">
        <v>130</v>
      </c>
      <c r="C11183" t="s">
        <v>547</v>
      </c>
      <c r="D11183" t="s">
        <v>8914</v>
      </c>
      <c r="E11183" t="s">
        <v>133</v>
      </c>
      <c r="F11183" t="s">
        <v>134</v>
      </c>
      <c r="G11183" t="s">
        <v>135</v>
      </c>
      <c r="H11183" t="s">
        <v>186</v>
      </c>
      <c r="I11183">
        <v>33</v>
      </c>
      <c r="J11183" t="s">
        <v>139</v>
      </c>
      <c r="K11183" t="s">
        <v>187</v>
      </c>
      <c r="L11183">
        <v>33</v>
      </c>
      <c r="M11183" t="s">
        <v>139</v>
      </c>
      <c r="N11183" t="s">
        <v>188</v>
      </c>
      <c r="O11183">
        <v>34</v>
      </c>
      <c r="P11183" t="s">
        <v>139</v>
      </c>
      <c r="Q11183" t="s">
        <v>166</v>
      </c>
      <c r="R11183">
        <v>20</v>
      </c>
      <c r="S11183" t="s">
        <v>139</v>
      </c>
      <c r="T11183" t="s">
        <v>167</v>
      </c>
      <c r="U11183">
        <v>20</v>
      </c>
      <c r="V11183" t="s">
        <v>139</v>
      </c>
      <c r="W11183" t="s">
        <v>168</v>
      </c>
      <c r="X11183">
        <v>20</v>
      </c>
      <c r="Y11183" t="s">
        <v>139</v>
      </c>
      <c r="Z11183" t="s">
        <v>189</v>
      </c>
      <c r="AA11183">
        <v>20</v>
      </c>
      <c r="AB11183" t="s">
        <v>139</v>
      </c>
      <c r="AC11183" t="s">
        <v>190</v>
      </c>
      <c r="AD11183">
        <v>20</v>
      </c>
      <c r="AE11183" t="s">
        <v>139</v>
      </c>
      <c r="AF11183" t="s">
        <v>191</v>
      </c>
      <c r="AG11183">
        <v>20</v>
      </c>
      <c r="AH11183" t="s">
        <v>139</v>
      </c>
      <c r="AI11183" t="s">
        <v>170</v>
      </c>
      <c r="AJ11183">
        <v>115200</v>
      </c>
      <c r="AK11183" t="s">
        <v>139</v>
      </c>
      <c r="AL11183" t="s">
        <v>171</v>
      </c>
      <c r="AM11183">
        <v>12000</v>
      </c>
      <c r="AN11183" t="s">
        <v>139</v>
      </c>
    </row>
    <row r="11184" spans="1:40" x14ac:dyDescent="0.2">
      <c r="A11184" s="26">
        <v>41904.56498383102</v>
      </c>
      <c r="B11184" t="s">
        <v>130</v>
      </c>
      <c r="C11184" t="s">
        <v>547</v>
      </c>
      <c r="D11184" t="s">
        <v>8915</v>
      </c>
      <c r="E11184" t="s">
        <v>133</v>
      </c>
      <c r="F11184" t="s">
        <v>134</v>
      </c>
      <c r="G11184" t="s">
        <v>135</v>
      </c>
      <c r="H11184" t="s">
        <v>142</v>
      </c>
      <c r="I11184">
        <v>49</v>
      </c>
      <c r="J11184" t="s">
        <v>139</v>
      </c>
      <c r="K11184" t="s">
        <v>143</v>
      </c>
      <c r="L11184">
        <v>130</v>
      </c>
      <c r="M11184" t="s">
        <v>139</v>
      </c>
      <c r="N11184" t="s">
        <v>144</v>
      </c>
      <c r="O11184">
        <v>180</v>
      </c>
      <c r="P11184" t="s">
        <v>139</v>
      </c>
      <c r="Q11184" t="s">
        <v>145</v>
      </c>
      <c r="R11184">
        <v>140</v>
      </c>
      <c r="S11184" t="s">
        <v>139</v>
      </c>
      <c r="T11184" t="s">
        <v>146</v>
      </c>
      <c r="U11184">
        <v>80</v>
      </c>
      <c r="V11184" t="s">
        <v>139</v>
      </c>
      <c r="W11184" t="s">
        <v>147</v>
      </c>
      <c r="X11184">
        <v>101</v>
      </c>
      <c r="Y11184" t="s">
        <v>139</v>
      </c>
      <c r="Z11184" t="s">
        <v>148</v>
      </c>
      <c r="AA11184">
        <v>190</v>
      </c>
      <c r="AB11184" t="s">
        <v>139</v>
      </c>
      <c r="AC11184" t="s">
        <v>149</v>
      </c>
      <c r="AD11184">
        <v>20</v>
      </c>
      <c r="AE11184" t="s">
        <v>139</v>
      </c>
    </row>
    <row r="11185" spans="1:40" x14ac:dyDescent="0.2">
      <c r="A11185" s="26">
        <v>41904.56498383102</v>
      </c>
      <c r="B11185" t="s">
        <v>130</v>
      </c>
      <c r="C11185" t="s">
        <v>547</v>
      </c>
      <c r="D11185" t="s">
        <v>8916</v>
      </c>
    </row>
    <row r="11186" spans="1:40" x14ac:dyDescent="0.2">
      <c r="A11186" s="26">
        <v>41904.56498383102</v>
      </c>
      <c r="B11186" t="s">
        <v>130</v>
      </c>
      <c r="C11186" t="s">
        <v>547</v>
      </c>
      <c r="D11186" t="s">
        <v>8917</v>
      </c>
      <c r="E11186" t="s">
        <v>133</v>
      </c>
      <c r="F11186" t="s">
        <v>134</v>
      </c>
      <c r="G11186" t="s">
        <v>135</v>
      </c>
      <c r="H11186" t="s">
        <v>152</v>
      </c>
      <c r="I11186">
        <v>50</v>
      </c>
      <c r="J11186" t="s">
        <v>139</v>
      </c>
      <c r="K11186" t="s">
        <v>153</v>
      </c>
      <c r="L11186">
        <v>50</v>
      </c>
      <c r="M11186" t="s">
        <v>139</v>
      </c>
      <c r="N11186" t="s">
        <v>154</v>
      </c>
      <c r="O11186">
        <v>50</v>
      </c>
      <c r="P11186" t="s">
        <v>139</v>
      </c>
    </row>
    <row r="11187" spans="1:40" x14ac:dyDescent="0.2">
      <c r="A11187" s="26">
        <v>41904.56498383102</v>
      </c>
      <c r="B11187" t="s">
        <v>130</v>
      </c>
      <c r="C11187" t="s">
        <v>547</v>
      </c>
      <c r="D11187" t="s">
        <v>8918</v>
      </c>
      <c r="E11187" t="s">
        <v>133</v>
      </c>
      <c r="F11187" t="s">
        <v>134</v>
      </c>
      <c r="G11187" t="s">
        <v>135</v>
      </c>
      <c r="H11187" t="s">
        <v>156</v>
      </c>
      <c r="I11187">
        <v>35</v>
      </c>
      <c r="J11187" t="s">
        <v>139</v>
      </c>
      <c r="K11187" t="s">
        <v>157</v>
      </c>
      <c r="L11187">
        <v>5</v>
      </c>
      <c r="M11187" t="s">
        <v>139</v>
      </c>
      <c r="N11187" t="s">
        <v>158</v>
      </c>
      <c r="O11187">
        <v>60</v>
      </c>
      <c r="P11187" t="s">
        <v>139</v>
      </c>
    </row>
    <row r="11188" spans="1:40" x14ac:dyDescent="0.2">
      <c r="A11188" s="26">
        <v>41904.56498383102</v>
      </c>
      <c r="B11188" t="s">
        <v>130</v>
      </c>
      <c r="C11188" t="s">
        <v>547</v>
      </c>
      <c r="D11188" t="s">
        <v>8919</v>
      </c>
      <c r="E11188" t="s">
        <v>133</v>
      </c>
      <c r="F11188" t="s">
        <v>134</v>
      </c>
      <c r="G11188" t="s">
        <v>135</v>
      </c>
      <c r="H11188" t="s">
        <v>160</v>
      </c>
      <c r="I11188">
        <v>1</v>
      </c>
      <c r="J11188" t="s">
        <v>139</v>
      </c>
    </row>
    <row r="11189" spans="1:40" x14ac:dyDescent="0.2">
      <c r="A11189" s="26">
        <v>41904.56498383102</v>
      </c>
      <c r="B11189" t="s">
        <v>130</v>
      </c>
      <c r="C11189" t="s">
        <v>547</v>
      </c>
      <c r="D11189" t="s">
        <v>8920</v>
      </c>
      <c r="E11189" t="s">
        <v>133</v>
      </c>
      <c r="F11189" t="s">
        <v>134</v>
      </c>
      <c r="G11189" t="s">
        <v>135</v>
      </c>
      <c r="H11189" t="s">
        <v>162</v>
      </c>
      <c r="I11189">
        <v>30</v>
      </c>
      <c r="J11189" t="s">
        <v>139</v>
      </c>
      <c r="K11189" t="s">
        <v>163</v>
      </c>
      <c r="L11189">
        <v>30</v>
      </c>
      <c r="M11189" t="s">
        <v>139</v>
      </c>
      <c r="N11189" t="s">
        <v>164</v>
      </c>
      <c r="O11189">
        <v>30</v>
      </c>
      <c r="P11189" t="s">
        <v>139</v>
      </c>
      <c r="Q11189" t="s">
        <v>165</v>
      </c>
      <c r="R11189">
        <v>10</v>
      </c>
      <c r="S11189" t="s">
        <v>139</v>
      </c>
      <c r="T11189" t="s">
        <v>166</v>
      </c>
      <c r="U11189">
        <v>20</v>
      </c>
      <c r="V11189" t="s">
        <v>139</v>
      </c>
      <c r="W11189" t="s">
        <v>167</v>
      </c>
      <c r="X11189">
        <v>20</v>
      </c>
      <c r="Y11189" t="s">
        <v>139</v>
      </c>
      <c r="Z11189" t="s">
        <v>168</v>
      </c>
      <c r="AA11189">
        <v>20</v>
      </c>
      <c r="AB11189" t="s">
        <v>139</v>
      </c>
      <c r="AC11189" t="s">
        <v>169</v>
      </c>
      <c r="AD11189">
        <v>20</v>
      </c>
      <c r="AE11189" t="s">
        <v>139</v>
      </c>
      <c r="AF11189" t="s">
        <v>170</v>
      </c>
      <c r="AG11189">
        <v>115200</v>
      </c>
      <c r="AH11189" t="s">
        <v>139</v>
      </c>
      <c r="AI11189" t="s">
        <v>171</v>
      </c>
      <c r="AJ11189">
        <v>12000</v>
      </c>
      <c r="AK11189" t="s">
        <v>139</v>
      </c>
      <c r="AL11189" t="s">
        <v>172</v>
      </c>
      <c r="AM11189">
        <v>30000</v>
      </c>
      <c r="AN11189" t="s">
        <v>139</v>
      </c>
    </row>
    <row r="11190" spans="1:40" x14ac:dyDescent="0.2">
      <c r="A11190" s="26">
        <v>41904.56498383102</v>
      </c>
      <c r="B11190" t="s">
        <v>130</v>
      </c>
      <c r="C11190" t="s">
        <v>547</v>
      </c>
      <c r="D11190" t="s">
        <v>8921</v>
      </c>
      <c r="E11190" t="s">
        <v>133</v>
      </c>
      <c r="F11190" t="s">
        <v>134</v>
      </c>
      <c r="G11190" t="s">
        <v>135</v>
      </c>
      <c r="H11190" t="s">
        <v>174</v>
      </c>
      <c r="I11190">
        <v>60</v>
      </c>
      <c r="J11190" t="s">
        <v>139</v>
      </c>
      <c r="K11190" t="s">
        <v>175</v>
      </c>
      <c r="L11190">
        <v>40</v>
      </c>
      <c r="M11190" t="s">
        <v>139</v>
      </c>
      <c r="N11190" t="s">
        <v>176</v>
      </c>
      <c r="O11190">
        <v>50</v>
      </c>
      <c r="P11190" t="s">
        <v>139</v>
      </c>
      <c r="Q11190" t="s">
        <v>177</v>
      </c>
      <c r="R11190">
        <v>40</v>
      </c>
      <c r="S11190" t="s">
        <v>139</v>
      </c>
      <c r="T11190" t="s">
        <v>178</v>
      </c>
      <c r="U11190">
        <v>60</v>
      </c>
      <c r="V11190" t="s">
        <v>139</v>
      </c>
      <c r="W11190" t="s">
        <v>179</v>
      </c>
      <c r="X11190">
        <v>50</v>
      </c>
      <c r="Y11190" t="s">
        <v>139</v>
      </c>
      <c r="Z11190" t="s">
        <v>180</v>
      </c>
      <c r="AA11190">
        <v>50</v>
      </c>
      <c r="AB11190" t="s">
        <v>139</v>
      </c>
      <c r="AC11190" t="s">
        <v>181</v>
      </c>
      <c r="AD11190">
        <v>35</v>
      </c>
      <c r="AE11190" t="s">
        <v>139</v>
      </c>
      <c r="AF11190" t="s">
        <v>182</v>
      </c>
      <c r="AG11190">
        <v>8</v>
      </c>
      <c r="AH11190" t="s">
        <v>139</v>
      </c>
      <c r="AI11190" t="s">
        <v>183</v>
      </c>
      <c r="AJ11190">
        <v>90</v>
      </c>
      <c r="AK11190" t="s">
        <v>139</v>
      </c>
      <c r="AL11190" t="s">
        <v>184</v>
      </c>
      <c r="AM11190">
        <v>1</v>
      </c>
      <c r="AN11190" t="s">
        <v>139</v>
      </c>
    </row>
    <row r="11191" spans="1:40" x14ac:dyDescent="0.2">
      <c r="A11191" s="26">
        <v>41904.56498383102</v>
      </c>
      <c r="B11191" t="s">
        <v>130</v>
      </c>
      <c r="C11191" t="s">
        <v>547</v>
      </c>
      <c r="D11191" t="s">
        <v>8922</v>
      </c>
      <c r="E11191" t="s">
        <v>133</v>
      </c>
      <c r="F11191" t="s">
        <v>134</v>
      </c>
      <c r="G11191" t="s">
        <v>135</v>
      </c>
      <c r="H11191" t="s">
        <v>186</v>
      </c>
      <c r="I11191">
        <v>33</v>
      </c>
      <c r="J11191" t="s">
        <v>139</v>
      </c>
      <c r="K11191" t="s">
        <v>187</v>
      </c>
      <c r="L11191">
        <v>33</v>
      </c>
      <c r="M11191" t="s">
        <v>139</v>
      </c>
      <c r="N11191" t="s">
        <v>188</v>
      </c>
      <c r="O11191">
        <v>34</v>
      </c>
      <c r="P11191" t="s">
        <v>139</v>
      </c>
      <c r="Q11191" t="s">
        <v>166</v>
      </c>
      <c r="R11191">
        <v>20</v>
      </c>
      <c r="S11191" t="s">
        <v>139</v>
      </c>
      <c r="T11191" t="s">
        <v>167</v>
      </c>
      <c r="U11191">
        <v>20</v>
      </c>
      <c r="V11191" t="s">
        <v>139</v>
      </c>
      <c r="W11191" t="s">
        <v>168</v>
      </c>
      <c r="X11191">
        <v>20</v>
      </c>
      <c r="Y11191" t="s">
        <v>139</v>
      </c>
      <c r="Z11191" t="s">
        <v>189</v>
      </c>
      <c r="AA11191">
        <v>20</v>
      </c>
      <c r="AB11191" t="s">
        <v>139</v>
      </c>
      <c r="AC11191" t="s">
        <v>190</v>
      </c>
      <c r="AD11191">
        <v>20</v>
      </c>
      <c r="AE11191" t="s">
        <v>139</v>
      </c>
      <c r="AF11191" t="s">
        <v>191</v>
      </c>
      <c r="AG11191">
        <v>20</v>
      </c>
      <c r="AH11191" t="s">
        <v>139</v>
      </c>
      <c r="AI11191" t="s">
        <v>170</v>
      </c>
      <c r="AJ11191">
        <v>115200</v>
      </c>
      <c r="AK11191" t="s">
        <v>139</v>
      </c>
      <c r="AL11191" t="s">
        <v>171</v>
      </c>
      <c r="AM11191">
        <v>12000</v>
      </c>
      <c r="AN11191" t="s">
        <v>139</v>
      </c>
    </row>
    <row r="11192" spans="1:40" x14ac:dyDescent="0.2">
      <c r="A11192" s="26">
        <v>41904.56498383102</v>
      </c>
      <c r="B11192" t="s">
        <v>130</v>
      </c>
      <c r="C11192" t="s">
        <v>552</v>
      </c>
      <c r="D11192" t="s">
        <v>8923</v>
      </c>
      <c r="E11192" t="s">
        <v>133</v>
      </c>
      <c r="F11192" t="s">
        <v>134</v>
      </c>
      <c r="G11192" t="s">
        <v>135</v>
      </c>
      <c r="H11192" t="s">
        <v>142</v>
      </c>
      <c r="I11192">
        <v>49</v>
      </c>
      <c r="J11192" t="s">
        <v>139</v>
      </c>
      <c r="K11192" t="s">
        <v>143</v>
      </c>
      <c r="L11192">
        <v>130</v>
      </c>
      <c r="M11192" t="s">
        <v>139</v>
      </c>
      <c r="N11192" t="s">
        <v>144</v>
      </c>
      <c r="O11192">
        <v>180</v>
      </c>
      <c r="P11192" t="s">
        <v>139</v>
      </c>
      <c r="Q11192" t="s">
        <v>145</v>
      </c>
      <c r="R11192">
        <v>140</v>
      </c>
      <c r="S11192" t="s">
        <v>139</v>
      </c>
      <c r="T11192" t="s">
        <v>146</v>
      </c>
      <c r="U11192">
        <v>80</v>
      </c>
      <c r="V11192" t="s">
        <v>139</v>
      </c>
      <c r="W11192" t="s">
        <v>147</v>
      </c>
      <c r="X11192">
        <v>101</v>
      </c>
      <c r="Y11192" t="s">
        <v>139</v>
      </c>
      <c r="Z11192" t="s">
        <v>148</v>
      </c>
      <c r="AA11192">
        <v>190</v>
      </c>
      <c r="AB11192" t="s">
        <v>139</v>
      </c>
      <c r="AC11192" t="s">
        <v>149</v>
      </c>
      <c r="AD11192">
        <v>20</v>
      </c>
      <c r="AE11192" t="s">
        <v>139</v>
      </c>
    </row>
    <row r="11193" spans="1:40" x14ac:dyDescent="0.2">
      <c r="A11193" s="26">
        <v>41904.56498383102</v>
      </c>
      <c r="B11193" t="s">
        <v>130</v>
      </c>
      <c r="C11193" t="s">
        <v>552</v>
      </c>
      <c r="D11193" t="s">
        <v>8924</v>
      </c>
    </row>
    <row r="11194" spans="1:40" x14ac:dyDescent="0.2">
      <c r="A11194" s="26">
        <v>41904.56498383102</v>
      </c>
      <c r="B11194" t="s">
        <v>130</v>
      </c>
      <c r="C11194" t="s">
        <v>552</v>
      </c>
      <c r="D11194" t="s">
        <v>8925</v>
      </c>
      <c r="E11194" t="s">
        <v>133</v>
      </c>
      <c r="F11194" t="s">
        <v>134</v>
      </c>
      <c r="G11194" t="s">
        <v>135</v>
      </c>
      <c r="H11194" t="s">
        <v>152</v>
      </c>
      <c r="I11194">
        <v>50</v>
      </c>
      <c r="J11194" t="s">
        <v>139</v>
      </c>
      <c r="K11194" t="s">
        <v>153</v>
      </c>
      <c r="L11194">
        <v>50</v>
      </c>
      <c r="M11194" t="s">
        <v>139</v>
      </c>
      <c r="N11194" t="s">
        <v>154</v>
      </c>
      <c r="O11194">
        <v>50</v>
      </c>
      <c r="P11194" t="s">
        <v>139</v>
      </c>
    </row>
    <row r="11195" spans="1:40" x14ac:dyDescent="0.2">
      <c r="A11195" s="26">
        <v>41904.56498383102</v>
      </c>
      <c r="B11195" t="s">
        <v>130</v>
      </c>
      <c r="C11195" t="s">
        <v>552</v>
      </c>
      <c r="D11195" t="s">
        <v>8926</v>
      </c>
      <c r="E11195" t="s">
        <v>133</v>
      </c>
      <c r="F11195" t="s">
        <v>134</v>
      </c>
      <c r="G11195" t="s">
        <v>135</v>
      </c>
      <c r="H11195" t="s">
        <v>156</v>
      </c>
      <c r="I11195">
        <v>35</v>
      </c>
      <c r="J11195" t="s">
        <v>139</v>
      </c>
      <c r="K11195" t="s">
        <v>157</v>
      </c>
      <c r="L11195">
        <v>5</v>
      </c>
      <c r="M11195" t="s">
        <v>139</v>
      </c>
      <c r="N11195" t="s">
        <v>158</v>
      </c>
      <c r="O11195">
        <v>60</v>
      </c>
      <c r="P11195" t="s">
        <v>139</v>
      </c>
    </row>
    <row r="11196" spans="1:40" x14ac:dyDescent="0.2">
      <c r="A11196" s="26">
        <v>41904.56498383102</v>
      </c>
      <c r="B11196" t="s">
        <v>130</v>
      </c>
      <c r="C11196" t="s">
        <v>552</v>
      </c>
      <c r="D11196" t="s">
        <v>8927</v>
      </c>
      <c r="E11196" t="s">
        <v>133</v>
      </c>
      <c r="F11196" t="s">
        <v>134</v>
      </c>
      <c r="G11196" t="s">
        <v>135</v>
      </c>
      <c r="H11196" t="s">
        <v>160</v>
      </c>
      <c r="I11196">
        <v>1</v>
      </c>
      <c r="J11196" t="s">
        <v>139</v>
      </c>
    </row>
    <row r="11197" spans="1:40" x14ac:dyDescent="0.2">
      <c r="A11197" s="26">
        <v>41904.56498383102</v>
      </c>
      <c r="B11197" t="s">
        <v>130</v>
      </c>
      <c r="C11197" t="s">
        <v>552</v>
      </c>
      <c r="D11197" t="s">
        <v>8928</v>
      </c>
      <c r="E11197" t="s">
        <v>133</v>
      </c>
      <c r="F11197" t="s">
        <v>134</v>
      </c>
      <c r="G11197" t="s">
        <v>135</v>
      </c>
      <c r="H11197" t="s">
        <v>162</v>
      </c>
      <c r="I11197">
        <v>30</v>
      </c>
      <c r="J11197" t="s">
        <v>139</v>
      </c>
      <c r="K11197" t="s">
        <v>163</v>
      </c>
      <c r="L11197">
        <v>30</v>
      </c>
      <c r="M11197" t="s">
        <v>139</v>
      </c>
      <c r="N11197" t="s">
        <v>164</v>
      </c>
      <c r="O11197">
        <v>30</v>
      </c>
      <c r="P11197" t="s">
        <v>139</v>
      </c>
      <c r="Q11197" t="s">
        <v>165</v>
      </c>
      <c r="R11197">
        <v>10</v>
      </c>
      <c r="S11197" t="s">
        <v>139</v>
      </c>
      <c r="T11197" t="s">
        <v>166</v>
      </c>
      <c r="U11197">
        <v>20</v>
      </c>
      <c r="V11197" t="s">
        <v>139</v>
      </c>
      <c r="W11197" t="s">
        <v>167</v>
      </c>
      <c r="X11197">
        <v>20</v>
      </c>
      <c r="Y11197" t="s">
        <v>139</v>
      </c>
      <c r="Z11197" t="s">
        <v>168</v>
      </c>
      <c r="AA11197">
        <v>20</v>
      </c>
      <c r="AB11197" t="s">
        <v>139</v>
      </c>
      <c r="AC11197" t="s">
        <v>169</v>
      </c>
      <c r="AD11197">
        <v>20</v>
      </c>
      <c r="AE11197" t="s">
        <v>139</v>
      </c>
      <c r="AF11197" t="s">
        <v>170</v>
      </c>
      <c r="AG11197">
        <v>115200</v>
      </c>
      <c r="AH11197" t="s">
        <v>139</v>
      </c>
      <c r="AI11197" t="s">
        <v>171</v>
      </c>
      <c r="AJ11197">
        <v>12000</v>
      </c>
      <c r="AK11197" t="s">
        <v>139</v>
      </c>
      <c r="AL11197" t="s">
        <v>172</v>
      </c>
      <c r="AM11197">
        <v>30000</v>
      </c>
      <c r="AN11197" t="s">
        <v>139</v>
      </c>
    </row>
    <row r="11198" spans="1:40" x14ac:dyDescent="0.2">
      <c r="A11198" s="26">
        <v>41904.56498383102</v>
      </c>
      <c r="B11198" t="s">
        <v>130</v>
      </c>
      <c r="C11198" t="s">
        <v>552</v>
      </c>
      <c r="D11198" t="s">
        <v>8929</v>
      </c>
      <c r="E11198" t="s">
        <v>133</v>
      </c>
      <c r="F11198" t="s">
        <v>134</v>
      </c>
      <c r="G11198" t="s">
        <v>135</v>
      </c>
      <c r="H11198" t="s">
        <v>174</v>
      </c>
      <c r="I11198">
        <v>60</v>
      </c>
      <c r="J11198" t="s">
        <v>139</v>
      </c>
      <c r="K11198" t="s">
        <v>175</v>
      </c>
      <c r="L11198">
        <v>40</v>
      </c>
      <c r="M11198" t="s">
        <v>139</v>
      </c>
      <c r="N11198" t="s">
        <v>176</v>
      </c>
      <c r="O11198">
        <v>50</v>
      </c>
      <c r="P11198" t="s">
        <v>139</v>
      </c>
      <c r="Q11198" t="s">
        <v>177</v>
      </c>
      <c r="R11198">
        <v>40</v>
      </c>
      <c r="S11198" t="s">
        <v>139</v>
      </c>
      <c r="T11198" t="s">
        <v>178</v>
      </c>
      <c r="U11198">
        <v>60</v>
      </c>
      <c r="V11198" t="s">
        <v>139</v>
      </c>
      <c r="W11198" t="s">
        <v>179</v>
      </c>
      <c r="X11198">
        <v>50</v>
      </c>
      <c r="Y11198" t="s">
        <v>139</v>
      </c>
      <c r="Z11198" t="s">
        <v>180</v>
      </c>
      <c r="AA11198">
        <v>50</v>
      </c>
      <c r="AB11198" t="s">
        <v>139</v>
      </c>
      <c r="AC11198" t="s">
        <v>181</v>
      </c>
      <c r="AD11198">
        <v>35</v>
      </c>
      <c r="AE11198" t="s">
        <v>139</v>
      </c>
      <c r="AF11198" t="s">
        <v>182</v>
      </c>
      <c r="AG11198">
        <v>8</v>
      </c>
      <c r="AH11198" t="s">
        <v>139</v>
      </c>
      <c r="AI11198" t="s">
        <v>183</v>
      </c>
      <c r="AJ11198">
        <v>90</v>
      </c>
      <c r="AK11198" t="s">
        <v>139</v>
      </c>
      <c r="AL11198" t="s">
        <v>184</v>
      </c>
      <c r="AM11198">
        <v>1</v>
      </c>
      <c r="AN11198" t="s">
        <v>139</v>
      </c>
    </row>
    <row r="11199" spans="1:40" x14ac:dyDescent="0.2">
      <c r="A11199" s="26">
        <v>41904.56498383102</v>
      </c>
      <c r="B11199" t="s">
        <v>130</v>
      </c>
      <c r="C11199" t="s">
        <v>552</v>
      </c>
      <c r="D11199" t="s">
        <v>8930</v>
      </c>
      <c r="E11199" t="s">
        <v>133</v>
      </c>
      <c r="F11199" t="s">
        <v>134</v>
      </c>
      <c r="G11199" t="s">
        <v>135</v>
      </c>
      <c r="H11199" t="s">
        <v>186</v>
      </c>
      <c r="I11199">
        <v>33</v>
      </c>
      <c r="J11199" t="s">
        <v>139</v>
      </c>
      <c r="K11199" t="s">
        <v>187</v>
      </c>
      <c r="L11199">
        <v>33</v>
      </c>
      <c r="M11199" t="s">
        <v>139</v>
      </c>
      <c r="N11199" t="s">
        <v>188</v>
      </c>
      <c r="O11199">
        <v>34</v>
      </c>
      <c r="P11199" t="s">
        <v>139</v>
      </c>
      <c r="Q11199" t="s">
        <v>166</v>
      </c>
      <c r="R11199">
        <v>20</v>
      </c>
      <c r="S11199" t="s">
        <v>139</v>
      </c>
      <c r="T11199" t="s">
        <v>167</v>
      </c>
      <c r="U11199">
        <v>20</v>
      </c>
      <c r="V11199" t="s">
        <v>139</v>
      </c>
      <c r="W11199" t="s">
        <v>168</v>
      </c>
      <c r="X11199">
        <v>20</v>
      </c>
      <c r="Y11199" t="s">
        <v>139</v>
      </c>
      <c r="Z11199" t="s">
        <v>189</v>
      </c>
      <c r="AA11199">
        <v>20</v>
      </c>
      <c r="AB11199" t="s">
        <v>139</v>
      </c>
      <c r="AC11199" t="s">
        <v>190</v>
      </c>
      <c r="AD11199">
        <v>20</v>
      </c>
      <c r="AE11199" t="s">
        <v>139</v>
      </c>
      <c r="AF11199" t="s">
        <v>191</v>
      </c>
      <c r="AG11199">
        <v>20</v>
      </c>
      <c r="AH11199" t="s">
        <v>139</v>
      </c>
      <c r="AI11199" t="s">
        <v>170</v>
      </c>
      <c r="AJ11199">
        <v>115200</v>
      </c>
      <c r="AK11199" t="s">
        <v>139</v>
      </c>
      <c r="AL11199" t="s">
        <v>171</v>
      </c>
      <c r="AM11199">
        <v>12000</v>
      </c>
      <c r="AN11199" t="s">
        <v>139</v>
      </c>
    </row>
    <row r="11200" spans="1:40" x14ac:dyDescent="0.2">
      <c r="A11200" s="26">
        <v>41904.56498383102</v>
      </c>
      <c r="B11200" t="s">
        <v>130</v>
      </c>
      <c r="C11200" t="s">
        <v>552</v>
      </c>
      <c r="D11200" t="s">
        <v>8931</v>
      </c>
      <c r="E11200" t="s">
        <v>133</v>
      </c>
      <c r="F11200" t="s">
        <v>134</v>
      </c>
      <c r="G11200" t="s">
        <v>135</v>
      </c>
      <c r="H11200" t="s">
        <v>142</v>
      </c>
      <c r="I11200">
        <v>49</v>
      </c>
      <c r="J11200" t="s">
        <v>139</v>
      </c>
      <c r="K11200" t="s">
        <v>143</v>
      </c>
      <c r="L11200">
        <v>130</v>
      </c>
      <c r="M11200" t="s">
        <v>139</v>
      </c>
      <c r="N11200" t="s">
        <v>144</v>
      </c>
      <c r="O11200">
        <v>180</v>
      </c>
      <c r="P11200" t="s">
        <v>139</v>
      </c>
      <c r="Q11200" t="s">
        <v>145</v>
      </c>
      <c r="R11200">
        <v>140</v>
      </c>
      <c r="S11200" t="s">
        <v>139</v>
      </c>
      <c r="T11200" t="s">
        <v>146</v>
      </c>
      <c r="U11200">
        <v>80</v>
      </c>
      <c r="V11200" t="s">
        <v>139</v>
      </c>
      <c r="W11200" t="s">
        <v>147</v>
      </c>
      <c r="X11200">
        <v>101</v>
      </c>
      <c r="Y11200" t="s">
        <v>139</v>
      </c>
      <c r="Z11200" t="s">
        <v>148</v>
      </c>
      <c r="AA11200">
        <v>190</v>
      </c>
      <c r="AB11200" t="s">
        <v>139</v>
      </c>
      <c r="AC11200" t="s">
        <v>149</v>
      </c>
      <c r="AD11200">
        <v>20</v>
      </c>
      <c r="AE11200" t="s">
        <v>139</v>
      </c>
    </row>
    <row r="11201" spans="1:40" x14ac:dyDescent="0.2">
      <c r="A11201" s="26">
        <v>41904.56498383102</v>
      </c>
      <c r="B11201" t="s">
        <v>130</v>
      </c>
      <c r="C11201" t="s">
        <v>552</v>
      </c>
      <c r="D11201" t="s">
        <v>8932</v>
      </c>
    </row>
    <row r="11202" spans="1:40" x14ac:dyDescent="0.2">
      <c r="A11202" s="26">
        <v>41904.56498383102</v>
      </c>
      <c r="B11202" t="s">
        <v>130</v>
      </c>
      <c r="C11202" t="s">
        <v>552</v>
      </c>
      <c r="D11202" t="s">
        <v>8933</v>
      </c>
      <c r="E11202" t="s">
        <v>133</v>
      </c>
      <c r="F11202" t="s">
        <v>134</v>
      </c>
      <c r="G11202" t="s">
        <v>135</v>
      </c>
      <c r="H11202" t="s">
        <v>152</v>
      </c>
      <c r="I11202">
        <v>50</v>
      </c>
      <c r="J11202" t="s">
        <v>139</v>
      </c>
      <c r="K11202" t="s">
        <v>153</v>
      </c>
      <c r="L11202">
        <v>50</v>
      </c>
      <c r="M11202" t="s">
        <v>139</v>
      </c>
      <c r="N11202" t="s">
        <v>154</v>
      </c>
      <c r="O11202">
        <v>50</v>
      </c>
      <c r="P11202" t="s">
        <v>139</v>
      </c>
    </row>
    <row r="11203" spans="1:40" x14ac:dyDescent="0.2">
      <c r="A11203" s="26">
        <v>41904.56498383102</v>
      </c>
      <c r="B11203" t="s">
        <v>130</v>
      </c>
      <c r="C11203" t="s">
        <v>552</v>
      </c>
      <c r="D11203" t="s">
        <v>8934</v>
      </c>
      <c r="E11203" t="s">
        <v>133</v>
      </c>
      <c r="F11203" t="s">
        <v>134</v>
      </c>
      <c r="G11203" t="s">
        <v>135</v>
      </c>
      <c r="H11203" t="s">
        <v>156</v>
      </c>
      <c r="I11203">
        <v>35</v>
      </c>
      <c r="J11203" t="s">
        <v>139</v>
      </c>
      <c r="K11203" t="s">
        <v>157</v>
      </c>
      <c r="L11203">
        <v>5</v>
      </c>
      <c r="M11203" t="s">
        <v>139</v>
      </c>
      <c r="N11203" t="s">
        <v>158</v>
      </c>
      <c r="O11203">
        <v>60</v>
      </c>
      <c r="P11203" t="s">
        <v>139</v>
      </c>
    </row>
    <row r="11204" spans="1:40" x14ac:dyDescent="0.2">
      <c r="A11204" s="26">
        <v>41904.56498383102</v>
      </c>
      <c r="B11204" t="s">
        <v>130</v>
      </c>
      <c r="C11204" t="s">
        <v>552</v>
      </c>
      <c r="D11204" t="s">
        <v>8935</v>
      </c>
      <c r="E11204" t="s">
        <v>133</v>
      </c>
      <c r="F11204" t="s">
        <v>134</v>
      </c>
      <c r="G11204" t="s">
        <v>135</v>
      </c>
      <c r="H11204" t="s">
        <v>160</v>
      </c>
      <c r="I11204">
        <v>1</v>
      </c>
      <c r="J11204" t="s">
        <v>139</v>
      </c>
    </row>
    <row r="11205" spans="1:40" x14ac:dyDescent="0.2">
      <c r="A11205" s="26">
        <v>41904.56498383102</v>
      </c>
      <c r="B11205" t="s">
        <v>130</v>
      </c>
      <c r="C11205" t="s">
        <v>552</v>
      </c>
      <c r="D11205" t="s">
        <v>8936</v>
      </c>
      <c r="E11205" t="s">
        <v>133</v>
      </c>
      <c r="F11205" t="s">
        <v>134</v>
      </c>
      <c r="G11205" t="s">
        <v>135</v>
      </c>
      <c r="H11205" t="s">
        <v>162</v>
      </c>
      <c r="I11205">
        <v>30</v>
      </c>
      <c r="J11205" t="s">
        <v>139</v>
      </c>
      <c r="K11205" t="s">
        <v>163</v>
      </c>
      <c r="L11205">
        <v>30</v>
      </c>
      <c r="M11205" t="s">
        <v>139</v>
      </c>
      <c r="N11205" t="s">
        <v>164</v>
      </c>
      <c r="O11205">
        <v>30</v>
      </c>
      <c r="P11205" t="s">
        <v>139</v>
      </c>
      <c r="Q11205" t="s">
        <v>165</v>
      </c>
      <c r="R11205">
        <v>10</v>
      </c>
      <c r="S11205" t="s">
        <v>139</v>
      </c>
      <c r="T11205" t="s">
        <v>166</v>
      </c>
      <c r="U11205">
        <v>20</v>
      </c>
      <c r="V11205" t="s">
        <v>139</v>
      </c>
      <c r="W11205" t="s">
        <v>167</v>
      </c>
      <c r="X11205">
        <v>20</v>
      </c>
      <c r="Y11205" t="s">
        <v>139</v>
      </c>
      <c r="Z11205" t="s">
        <v>168</v>
      </c>
      <c r="AA11205">
        <v>20</v>
      </c>
      <c r="AB11205" t="s">
        <v>139</v>
      </c>
      <c r="AC11205" t="s">
        <v>169</v>
      </c>
      <c r="AD11205">
        <v>20</v>
      </c>
      <c r="AE11205" t="s">
        <v>139</v>
      </c>
      <c r="AF11205" t="s">
        <v>170</v>
      </c>
      <c r="AG11205">
        <v>115200</v>
      </c>
      <c r="AH11205" t="s">
        <v>139</v>
      </c>
      <c r="AI11205" t="s">
        <v>171</v>
      </c>
      <c r="AJ11205">
        <v>12000</v>
      </c>
      <c r="AK11205" t="s">
        <v>139</v>
      </c>
      <c r="AL11205" t="s">
        <v>172</v>
      </c>
      <c r="AM11205">
        <v>30000</v>
      </c>
      <c r="AN11205" t="s">
        <v>139</v>
      </c>
    </row>
    <row r="11206" spans="1:40" x14ac:dyDescent="0.2">
      <c r="A11206" s="26">
        <v>41904.56498383102</v>
      </c>
      <c r="B11206" t="s">
        <v>130</v>
      </c>
      <c r="C11206" t="s">
        <v>552</v>
      </c>
      <c r="D11206" t="s">
        <v>8937</v>
      </c>
      <c r="E11206" t="s">
        <v>133</v>
      </c>
      <c r="F11206" t="s">
        <v>134</v>
      </c>
      <c r="G11206" t="s">
        <v>135</v>
      </c>
      <c r="H11206" t="s">
        <v>174</v>
      </c>
      <c r="I11206">
        <v>60</v>
      </c>
      <c r="J11206" t="s">
        <v>139</v>
      </c>
      <c r="K11206" t="s">
        <v>175</v>
      </c>
      <c r="L11206">
        <v>40</v>
      </c>
      <c r="M11206" t="s">
        <v>139</v>
      </c>
      <c r="N11206" t="s">
        <v>176</v>
      </c>
      <c r="O11206">
        <v>50</v>
      </c>
      <c r="P11206" t="s">
        <v>139</v>
      </c>
      <c r="Q11206" t="s">
        <v>177</v>
      </c>
      <c r="R11206">
        <v>40</v>
      </c>
      <c r="S11206" t="s">
        <v>139</v>
      </c>
      <c r="T11206" t="s">
        <v>178</v>
      </c>
      <c r="U11206">
        <v>60</v>
      </c>
      <c r="V11206" t="s">
        <v>139</v>
      </c>
      <c r="W11206" t="s">
        <v>179</v>
      </c>
      <c r="X11206">
        <v>50</v>
      </c>
      <c r="Y11206" t="s">
        <v>139</v>
      </c>
      <c r="Z11206" t="s">
        <v>180</v>
      </c>
      <c r="AA11206">
        <v>50</v>
      </c>
      <c r="AB11206" t="s">
        <v>139</v>
      </c>
      <c r="AC11206" t="s">
        <v>181</v>
      </c>
      <c r="AD11206">
        <v>35</v>
      </c>
      <c r="AE11206" t="s">
        <v>139</v>
      </c>
      <c r="AF11206" t="s">
        <v>182</v>
      </c>
      <c r="AG11206">
        <v>8</v>
      </c>
      <c r="AH11206" t="s">
        <v>139</v>
      </c>
      <c r="AI11206" t="s">
        <v>183</v>
      </c>
      <c r="AJ11206">
        <v>90</v>
      </c>
      <c r="AK11206" t="s">
        <v>139</v>
      </c>
      <c r="AL11206" t="s">
        <v>184</v>
      </c>
      <c r="AM11206">
        <v>1</v>
      </c>
      <c r="AN11206" t="s">
        <v>139</v>
      </c>
    </row>
    <row r="11207" spans="1:40" x14ac:dyDescent="0.2">
      <c r="A11207" s="26">
        <v>41904.56498383102</v>
      </c>
      <c r="B11207" t="s">
        <v>130</v>
      </c>
      <c r="C11207" t="s">
        <v>552</v>
      </c>
      <c r="D11207" t="s">
        <v>8938</v>
      </c>
      <c r="E11207" t="s">
        <v>133</v>
      </c>
      <c r="F11207" t="s">
        <v>134</v>
      </c>
      <c r="G11207" t="s">
        <v>135</v>
      </c>
      <c r="H11207" t="s">
        <v>186</v>
      </c>
      <c r="I11207">
        <v>33</v>
      </c>
      <c r="J11207" t="s">
        <v>139</v>
      </c>
      <c r="K11207" t="s">
        <v>187</v>
      </c>
      <c r="L11207">
        <v>33</v>
      </c>
      <c r="M11207" t="s">
        <v>139</v>
      </c>
      <c r="N11207" t="s">
        <v>188</v>
      </c>
      <c r="O11207">
        <v>34</v>
      </c>
      <c r="P11207" t="s">
        <v>139</v>
      </c>
      <c r="Q11207" t="s">
        <v>166</v>
      </c>
      <c r="R11207">
        <v>20</v>
      </c>
      <c r="S11207" t="s">
        <v>139</v>
      </c>
      <c r="T11207" t="s">
        <v>167</v>
      </c>
      <c r="U11207">
        <v>20</v>
      </c>
      <c r="V11207" t="s">
        <v>139</v>
      </c>
      <c r="W11207" t="s">
        <v>168</v>
      </c>
      <c r="X11207">
        <v>20</v>
      </c>
      <c r="Y11207" t="s">
        <v>139</v>
      </c>
      <c r="Z11207" t="s">
        <v>189</v>
      </c>
      <c r="AA11207">
        <v>20</v>
      </c>
      <c r="AB11207" t="s">
        <v>139</v>
      </c>
      <c r="AC11207" t="s">
        <v>190</v>
      </c>
      <c r="AD11207">
        <v>20</v>
      </c>
      <c r="AE11207" t="s">
        <v>139</v>
      </c>
      <c r="AF11207" t="s">
        <v>191</v>
      </c>
      <c r="AG11207">
        <v>20</v>
      </c>
      <c r="AH11207" t="s">
        <v>139</v>
      </c>
      <c r="AI11207" t="s">
        <v>170</v>
      </c>
      <c r="AJ11207">
        <v>115200</v>
      </c>
      <c r="AK11207" t="s">
        <v>139</v>
      </c>
      <c r="AL11207" t="s">
        <v>171</v>
      </c>
      <c r="AM11207">
        <v>12000</v>
      </c>
      <c r="AN11207" t="s">
        <v>139</v>
      </c>
    </row>
    <row r="11208" spans="1:40" x14ac:dyDescent="0.2">
      <c r="A11208" s="26">
        <v>41904.56498383102</v>
      </c>
      <c r="B11208" t="s">
        <v>130</v>
      </c>
      <c r="C11208" t="s">
        <v>552</v>
      </c>
      <c r="D11208" t="s">
        <v>8939</v>
      </c>
      <c r="E11208" t="s">
        <v>133</v>
      </c>
      <c r="F11208" t="s">
        <v>134</v>
      </c>
      <c r="G11208" t="s">
        <v>135</v>
      </c>
      <c r="H11208" t="s">
        <v>142</v>
      </c>
      <c r="I11208">
        <v>49</v>
      </c>
      <c r="J11208" t="s">
        <v>139</v>
      </c>
      <c r="K11208" t="s">
        <v>143</v>
      </c>
      <c r="L11208">
        <v>130</v>
      </c>
      <c r="M11208" t="s">
        <v>139</v>
      </c>
      <c r="N11208" t="s">
        <v>144</v>
      </c>
      <c r="O11208">
        <v>180</v>
      </c>
      <c r="P11208" t="s">
        <v>139</v>
      </c>
      <c r="Q11208" t="s">
        <v>145</v>
      </c>
      <c r="R11208">
        <v>140</v>
      </c>
      <c r="S11208" t="s">
        <v>139</v>
      </c>
      <c r="T11208" t="s">
        <v>146</v>
      </c>
      <c r="U11208">
        <v>80</v>
      </c>
      <c r="V11208" t="s">
        <v>139</v>
      </c>
      <c r="W11208" t="s">
        <v>147</v>
      </c>
      <c r="X11208">
        <v>101</v>
      </c>
      <c r="Y11208" t="s">
        <v>139</v>
      </c>
      <c r="Z11208" t="s">
        <v>148</v>
      </c>
      <c r="AA11208">
        <v>190</v>
      </c>
      <c r="AB11208" t="s">
        <v>139</v>
      </c>
      <c r="AC11208" t="s">
        <v>149</v>
      </c>
      <c r="AD11208">
        <v>20</v>
      </c>
      <c r="AE11208" t="s">
        <v>139</v>
      </c>
    </row>
    <row r="11209" spans="1:40" x14ac:dyDescent="0.2">
      <c r="A11209" s="26">
        <v>41904.56498383102</v>
      </c>
      <c r="B11209" t="s">
        <v>130</v>
      </c>
      <c r="C11209" t="s">
        <v>552</v>
      </c>
      <c r="D11209" t="s">
        <v>8940</v>
      </c>
    </row>
    <row r="11210" spans="1:40" x14ac:dyDescent="0.2">
      <c r="A11210" s="26">
        <v>41904.56498383102</v>
      </c>
      <c r="B11210" t="s">
        <v>130</v>
      </c>
      <c r="C11210" t="s">
        <v>552</v>
      </c>
      <c r="D11210" t="s">
        <v>8941</v>
      </c>
      <c r="E11210" t="s">
        <v>133</v>
      </c>
      <c r="F11210" t="s">
        <v>134</v>
      </c>
      <c r="G11210" t="s">
        <v>135</v>
      </c>
      <c r="H11210" t="s">
        <v>152</v>
      </c>
      <c r="I11210">
        <v>50</v>
      </c>
      <c r="J11210" t="s">
        <v>139</v>
      </c>
      <c r="K11210" t="s">
        <v>153</v>
      </c>
      <c r="L11210">
        <v>50</v>
      </c>
      <c r="M11210" t="s">
        <v>139</v>
      </c>
      <c r="N11210" t="s">
        <v>154</v>
      </c>
      <c r="O11210">
        <v>50</v>
      </c>
      <c r="P11210" t="s">
        <v>139</v>
      </c>
    </row>
    <row r="11211" spans="1:40" x14ac:dyDescent="0.2">
      <c r="A11211" s="26">
        <v>41904.56498383102</v>
      </c>
      <c r="B11211" t="s">
        <v>130</v>
      </c>
      <c r="C11211" t="s">
        <v>552</v>
      </c>
      <c r="D11211" t="s">
        <v>8942</v>
      </c>
      <c r="E11211" t="s">
        <v>133</v>
      </c>
      <c r="F11211" t="s">
        <v>134</v>
      </c>
      <c r="G11211" t="s">
        <v>135</v>
      </c>
      <c r="H11211" t="s">
        <v>156</v>
      </c>
      <c r="I11211">
        <v>35</v>
      </c>
      <c r="J11211" t="s">
        <v>139</v>
      </c>
      <c r="K11211" t="s">
        <v>157</v>
      </c>
      <c r="L11211">
        <v>5</v>
      </c>
      <c r="M11211" t="s">
        <v>139</v>
      </c>
      <c r="N11211" t="s">
        <v>158</v>
      </c>
      <c r="O11211">
        <v>60</v>
      </c>
      <c r="P11211" t="s">
        <v>139</v>
      </c>
    </row>
    <row r="11212" spans="1:40" x14ac:dyDescent="0.2">
      <c r="A11212" s="26">
        <v>41904.56498383102</v>
      </c>
      <c r="B11212" t="s">
        <v>130</v>
      </c>
      <c r="C11212" t="s">
        <v>552</v>
      </c>
      <c r="D11212" t="s">
        <v>8943</v>
      </c>
      <c r="E11212" t="s">
        <v>133</v>
      </c>
      <c r="F11212" t="s">
        <v>134</v>
      </c>
      <c r="G11212" t="s">
        <v>135</v>
      </c>
      <c r="H11212" t="s">
        <v>160</v>
      </c>
      <c r="I11212">
        <v>1</v>
      </c>
      <c r="J11212" t="s">
        <v>139</v>
      </c>
    </row>
    <row r="11213" spans="1:40" x14ac:dyDescent="0.2">
      <c r="A11213" s="26">
        <v>41904.56498383102</v>
      </c>
      <c r="B11213" t="s">
        <v>130</v>
      </c>
      <c r="C11213" t="s">
        <v>552</v>
      </c>
      <c r="D11213" t="s">
        <v>8944</v>
      </c>
      <c r="E11213" t="s">
        <v>133</v>
      </c>
      <c r="F11213" t="s">
        <v>134</v>
      </c>
      <c r="G11213" t="s">
        <v>135</v>
      </c>
      <c r="H11213" t="s">
        <v>162</v>
      </c>
      <c r="I11213">
        <v>30</v>
      </c>
      <c r="J11213" t="s">
        <v>139</v>
      </c>
      <c r="K11213" t="s">
        <v>163</v>
      </c>
      <c r="L11213">
        <v>30</v>
      </c>
      <c r="M11213" t="s">
        <v>139</v>
      </c>
      <c r="N11213" t="s">
        <v>164</v>
      </c>
      <c r="O11213">
        <v>30</v>
      </c>
      <c r="P11213" t="s">
        <v>139</v>
      </c>
      <c r="Q11213" t="s">
        <v>165</v>
      </c>
      <c r="R11213">
        <v>10</v>
      </c>
      <c r="S11213" t="s">
        <v>139</v>
      </c>
      <c r="T11213" t="s">
        <v>166</v>
      </c>
      <c r="U11213">
        <v>20</v>
      </c>
      <c r="V11213" t="s">
        <v>139</v>
      </c>
      <c r="W11213" t="s">
        <v>167</v>
      </c>
      <c r="X11213">
        <v>20</v>
      </c>
      <c r="Y11213" t="s">
        <v>139</v>
      </c>
      <c r="Z11213" t="s">
        <v>168</v>
      </c>
      <c r="AA11213">
        <v>20</v>
      </c>
      <c r="AB11213" t="s">
        <v>139</v>
      </c>
      <c r="AC11213" t="s">
        <v>169</v>
      </c>
      <c r="AD11213">
        <v>20</v>
      </c>
      <c r="AE11213" t="s">
        <v>139</v>
      </c>
      <c r="AF11213" t="s">
        <v>170</v>
      </c>
      <c r="AG11213">
        <v>115200</v>
      </c>
      <c r="AH11213" t="s">
        <v>139</v>
      </c>
      <c r="AI11213" t="s">
        <v>171</v>
      </c>
      <c r="AJ11213">
        <v>12000</v>
      </c>
      <c r="AK11213" t="s">
        <v>139</v>
      </c>
      <c r="AL11213" t="s">
        <v>172</v>
      </c>
      <c r="AM11213">
        <v>30000</v>
      </c>
      <c r="AN11213" t="s">
        <v>139</v>
      </c>
    </row>
    <row r="11214" spans="1:40" x14ac:dyDescent="0.2">
      <c r="A11214" s="26">
        <v>41904.56498383102</v>
      </c>
      <c r="B11214" t="s">
        <v>130</v>
      </c>
      <c r="C11214" t="s">
        <v>552</v>
      </c>
      <c r="D11214" t="s">
        <v>8945</v>
      </c>
      <c r="E11214" t="s">
        <v>133</v>
      </c>
      <c r="F11214" t="s">
        <v>134</v>
      </c>
      <c r="G11214" t="s">
        <v>135</v>
      </c>
      <c r="H11214" t="s">
        <v>174</v>
      </c>
      <c r="I11214">
        <v>60</v>
      </c>
      <c r="J11214" t="s">
        <v>139</v>
      </c>
      <c r="K11214" t="s">
        <v>175</v>
      </c>
      <c r="L11214">
        <v>40</v>
      </c>
      <c r="M11214" t="s">
        <v>139</v>
      </c>
      <c r="N11214" t="s">
        <v>176</v>
      </c>
      <c r="O11214">
        <v>50</v>
      </c>
      <c r="P11214" t="s">
        <v>139</v>
      </c>
      <c r="Q11214" t="s">
        <v>177</v>
      </c>
      <c r="R11214">
        <v>40</v>
      </c>
      <c r="S11214" t="s">
        <v>139</v>
      </c>
      <c r="T11214" t="s">
        <v>178</v>
      </c>
      <c r="U11214">
        <v>60</v>
      </c>
      <c r="V11214" t="s">
        <v>139</v>
      </c>
      <c r="W11214" t="s">
        <v>179</v>
      </c>
      <c r="X11214">
        <v>50</v>
      </c>
      <c r="Y11214" t="s">
        <v>139</v>
      </c>
      <c r="Z11214" t="s">
        <v>180</v>
      </c>
      <c r="AA11214">
        <v>50</v>
      </c>
      <c r="AB11214" t="s">
        <v>139</v>
      </c>
      <c r="AC11214" t="s">
        <v>181</v>
      </c>
      <c r="AD11214">
        <v>35</v>
      </c>
      <c r="AE11214" t="s">
        <v>139</v>
      </c>
      <c r="AF11214" t="s">
        <v>182</v>
      </c>
      <c r="AG11214">
        <v>8</v>
      </c>
      <c r="AH11214" t="s">
        <v>139</v>
      </c>
      <c r="AI11214" t="s">
        <v>183</v>
      </c>
      <c r="AJ11214">
        <v>90</v>
      </c>
      <c r="AK11214" t="s">
        <v>139</v>
      </c>
      <c r="AL11214" t="s">
        <v>184</v>
      </c>
      <c r="AM11214">
        <v>1</v>
      </c>
      <c r="AN11214" t="s">
        <v>139</v>
      </c>
    </row>
    <row r="11215" spans="1:40" x14ac:dyDescent="0.2">
      <c r="A11215" s="26">
        <v>41904.56498383102</v>
      </c>
      <c r="B11215" t="s">
        <v>130</v>
      </c>
      <c r="C11215" t="s">
        <v>552</v>
      </c>
      <c r="D11215" t="s">
        <v>8946</v>
      </c>
      <c r="E11215" t="s">
        <v>133</v>
      </c>
      <c r="F11215" t="s">
        <v>134</v>
      </c>
      <c r="G11215" t="s">
        <v>135</v>
      </c>
      <c r="H11215" t="s">
        <v>186</v>
      </c>
      <c r="I11215">
        <v>33</v>
      </c>
      <c r="J11215" t="s">
        <v>139</v>
      </c>
      <c r="K11215" t="s">
        <v>187</v>
      </c>
      <c r="L11215">
        <v>33</v>
      </c>
      <c r="M11215" t="s">
        <v>139</v>
      </c>
      <c r="N11215" t="s">
        <v>188</v>
      </c>
      <c r="O11215">
        <v>34</v>
      </c>
      <c r="P11215" t="s">
        <v>139</v>
      </c>
      <c r="Q11215" t="s">
        <v>166</v>
      </c>
      <c r="R11215">
        <v>20</v>
      </c>
      <c r="S11215" t="s">
        <v>139</v>
      </c>
      <c r="T11215" t="s">
        <v>167</v>
      </c>
      <c r="U11215">
        <v>20</v>
      </c>
      <c r="V11215" t="s">
        <v>139</v>
      </c>
      <c r="W11215" t="s">
        <v>168</v>
      </c>
      <c r="X11215">
        <v>20</v>
      </c>
      <c r="Y11215" t="s">
        <v>139</v>
      </c>
      <c r="Z11215" t="s">
        <v>189</v>
      </c>
      <c r="AA11215">
        <v>20</v>
      </c>
      <c r="AB11215" t="s">
        <v>139</v>
      </c>
      <c r="AC11215" t="s">
        <v>190</v>
      </c>
      <c r="AD11215">
        <v>20</v>
      </c>
      <c r="AE11215" t="s">
        <v>139</v>
      </c>
      <c r="AF11215" t="s">
        <v>191</v>
      </c>
      <c r="AG11215">
        <v>20</v>
      </c>
      <c r="AH11215" t="s">
        <v>139</v>
      </c>
      <c r="AI11215" t="s">
        <v>170</v>
      </c>
      <c r="AJ11215">
        <v>115200</v>
      </c>
      <c r="AK11215" t="s">
        <v>139</v>
      </c>
      <c r="AL11215" t="s">
        <v>171</v>
      </c>
      <c r="AM11215">
        <v>12000</v>
      </c>
      <c r="AN11215" t="s">
        <v>139</v>
      </c>
    </row>
    <row r="11216" spans="1:40" x14ac:dyDescent="0.2">
      <c r="A11216" s="26">
        <v>41904.56498383102</v>
      </c>
      <c r="B11216" t="s">
        <v>130</v>
      </c>
      <c r="C11216" t="s">
        <v>552</v>
      </c>
      <c r="D11216" t="s">
        <v>8947</v>
      </c>
      <c r="E11216" t="s">
        <v>133</v>
      </c>
      <c r="F11216" t="s">
        <v>134</v>
      </c>
      <c r="G11216" t="s">
        <v>135</v>
      </c>
      <c r="H11216" t="s">
        <v>142</v>
      </c>
      <c r="I11216">
        <v>49</v>
      </c>
      <c r="J11216" t="s">
        <v>139</v>
      </c>
      <c r="K11216" t="s">
        <v>143</v>
      </c>
      <c r="L11216">
        <v>130</v>
      </c>
      <c r="M11216" t="s">
        <v>139</v>
      </c>
      <c r="N11216" t="s">
        <v>144</v>
      </c>
      <c r="O11216">
        <v>180</v>
      </c>
      <c r="P11216" t="s">
        <v>139</v>
      </c>
      <c r="Q11216" t="s">
        <v>145</v>
      </c>
      <c r="R11216">
        <v>140</v>
      </c>
      <c r="S11216" t="s">
        <v>139</v>
      </c>
      <c r="T11216" t="s">
        <v>146</v>
      </c>
      <c r="U11216">
        <v>80</v>
      </c>
      <c r="V11216" t="s">
        <v>139</v>
      </c>
      <c r="W11216" t="s">
        <v>147</v>
      </c>
      <c r="X11216">
        <v>101</v>
      </c>
      <c r="Y11216" t="s">
        <v>139</v>
      </c>
      <c r="Z11216" t="s">
        <v>148</v>
      </c>
      <c r="AA11216">
        <v>190</v>
      </c>
      <c r="AB11216" t="s">
        <v>139</v>
      </c>
      <c r="AC11216" t="s">
        <v>149</v>
      </c>
      <c r="AD11216">
        <v>20</v>
      </c>
      <c r="AE11216" t="s">
        <v>139</v>
      </c>
    </row>
    <row r="11217" spans="1:40" x14ac:dyDescent="0.2">
      <c r="A11217" s="26">
        <v>41904.56498383102</v>
      </c>
      <c r="B11217" t="s">
        <v>130</v>
      </c>
      <c r="C11217" t="s">
        <v>552</v>
      </c>
      <c r="D11217" t="s">
        <v>8948</v>
      </c>
    </row>
    <row r="11218" spans="1:40" x14ac:dyDescent="0.2">
      <c r="A11218" s="26">
        <v>41904.56498383102</v>
      </c>
      <c r="B11218" t="s">
        <v>130</v>
      </c>
      <c r="C11218" t="s">
        <v>552</v>
      </c>
      <c r="D11218" t="s">
        <v>8949</v>
      </c>
      <c r="E11218" t="s">
        <v>133</v>
      </c>
      <c r="F11218" t="s">
        <v>134</v>
      </c>
      <c r="G11218" t="s">
        <v>135</v>
      </c>
      <c r="H11218" t="s">
        <v>152</v>
      </c>
      <c r="I11218">
        <v>50</v>
      </c>
      <c r="J11218" t="s">
        <v>139</v>
      </c>
      <c r="K11218" t="s">
        <v>153</v>
      </c>
      <c r="L11218">
        <v>50</v>
      </c>
      <c r="M11218" t="s">
        <v>139</v>
      </c>
      <c r="N11218" t="s">
        <v>154</v>
      </c>
      <c r="O11218">
        <v>50</v>
      </c>
      <c r="P11218" t="s">
        <v>139</v>
      </c>
    </row>
    <row r="11219" spans="1:40" x14ac:dyDescent="0.2">
      <c r="A11219" s="26">
        <v>41904.56498383102</v>
      </c>
      <c r="B11219" t="s">
        <v>130</v>
      </c>
      <c r="C11219" t="s">
        <v>552</v>
      </c>
      <c r="D11219" t="s">
        <v>8950</v>
      </c>
      <c r="E11219" t="s">
        <v>133</v>
      </c>
      <c r="F11219" t="s">
        <v>134</v>
      </c>
      <c r="G11219" t="s">
        <v>135</v>
      </c>
      <c r="H11219" t="s">
        <v>156</v>
      </c>
      <c r="I11219">
        <v>35</v>
      </c>
      <c r="J11219" t="s">
        <v>139</v>
      </c>
      <c r="K11219" t="s">
        <v>157</v>
      </c>
      <c r="L11219">
        <v>5</v>
      </c>
      <c r="M11219" t="s">
        <v>139</v>
      </c>
      <c r="N11219" t="s">
        <v>158</v>
      </c>
      <c r="O11219">
        <v>60</v>
      </c>
      <c r="P11219" t="s">
        <v>139</v>
      </c>
    </row>
    <row r="11220" spans="1:40" x14ac:dyDescent="0.2">
      <c r="A11220" s="26">
        <v>41904.56498383102</v>
      </c>
      <c r="B11220" t="s">
        <v>130</v>
      </c>
      <c r="C11220" t="s">
        <v>552</v>
      </c>
      <c r="D11220" t="s">
        <v>8951</v>
      </c>
      <c r="E11220" t="s">
        <v>133</v>
      </c>
      <c r="F11220" t="s">
        <v>134</v>
      </c>
      <c r="G11220" t="s">
        <v>135</v>
      </c>
      <c r="H11220" t="s">
        <v>160</v>
      </c>
      <c r="I11220">
        <v>1</v>
      </c>
      <c r="J11220" t="s">
        <v>139</v>
      </c>
    </row>
    <row r="11221" spans="1:40" x14ac:dyDescent="0.2">
      <c r="A11221" s="26">
        <v>41904.56498383102</v>
      </c>
      <c r="B11221" t="s">
        <v>130</v>
      </c>
      <c r="C11221" t="s">
        <v>552</v>
      </c>
      <c r="D11221" t="s">
        <v>8952</v>
      </c>
      <c r="E11221" t="s">
        <v>133</v>
      </c>
      <c r="F11221" t="s">
        <v>134</v>
      </c>
      <c r="G11221" t="s">
        <v>135</v>
      </c>
      <c r="H11221" t="s">
        <v>162</v>
      </c>
      <c r="I11221">
        <v>30</v>
      </c>
      <c r="J11221" t="s">
        <v>139</v>
      </c>
      <c r="K11221" t="s">
        <v>163</v>
      </c>
      <c r="L11221">
        <v>30</v>
      </c>
      <c r="M11221" t="s">
        <v>139</v>
      </c>
      <c r="N11221" t="s">
        <v>164</v>
      </c>
      <c r="O11221">
        <v>30</v>
      </c>
      <c r="P11221" t="s">
        <v>139</v>
      </c>
      <c r="Q11221" t="s">
        <v>165</v>
      </c>
      <c r="R11221">
        <v>10</v>
      </c>
      <c r="S11221" t="s">
        <v>139</v>
      </c>
      <c r="T11221" t="s">
        <v>166</v>
      </c>
      <c r="U11221">
        <v>20</v>
      </c>
      <c r="V11221" t="s">
        <v>139</v>
      </c>
      <c r="W11221" t="s">
        <v>167</v>
      </c>
      <c r="X11221">
        <v>20</v>
      </c>
      <c r="Y11221" t="s">
        <v>139</v>
      </c>
      <c r="Z11221" t="s">
        <v>168</v>
      </c>
      <c r="AA11221">
        <v>20</v>
      </c>
      <c r="AB11221" t="s">
        <v>139</v>
      </c>
      <c r="AC11221" t="s">
        <v>169</v>
      </c>
      <c r="AD11221">
        <v>20</v>
      </c>
      <c r="AE11221" t="s">
        <v>139</v>
      </c>
      <c r="AF11221" t="s">
        <v>170</v>
      </c>
      <c r="AG11221">
        <v>115200</v>
      </c>
      <c r="AH11221" t="s">
        <v>139</v>
      </c>
      <c r="AI11221" t="s">
        <v>171</v>
      </c>
      <c r="AJ11221">
        <v>12000</v>
      </c>
      <c r="AK11221" t="s">
        <v>139</v>
      </c>
      <c r="AL11221" t="s">
        <v>172</v>
      </c>
      <c r="AM11221">
        <v>30000</v>
      </c>
      <c r="AN11221" t="s">
        <v>139</v>
      </c>
    </row>
    <row r="11222" spans="1:40" x14ac:dyDescent="0.2">
      <c r="A11222" s="26">
        <v>41904.56498383102</v>
      </c>
      <c r="B11222" t="s">
        <v>130</v>
      </c>
      <c r="C11222" t="s">
        <v>552</v>
      </c>
      <c r="D11222" t="s">
        <v>8953</v>
      </c>
      <c r="E11222" t="s">
        <v>133</v>
      </c>
      <c r="F11222" t="s">
        <v>134</v>
      </c>
      <c r="G11222" t="s">
        <v>135</v>
      </c>
      <c r="H11222" t="s">
        <v>174</v>
      </c>
      <c r="I11222">
        <v>60</v>
      </c>
      <c r="J11222" t="s">
        <v>139</v>
      </c>
      <c r="K11222" t="s">
        <v>175</v>
      </c>
      <c r="L11222">
        <v>40</v>
      </c>
      <c r="M11222" t="s">
        <v>139</v>
      </c>
      <c r="N11222" t="s">
        <v>176</v>
      </c>
      <c r="O11222">
        <v>50</v>
      </c>
      <c r="P11222" t="s">
        <v>139</v>
      </c>
      <c r="Q11222" t="s">
        <v>177</v>
      </c>
      <c r="R11222">
        <v>40</v>
      </c>
      <c r="S11222" t="s">
        <v>139</v>
      </c>
      <c r="T11222" t="s">
        <v>178</v>
      </c>
      <c r="U11222">
        <v>60</v>
      </c>
      <c r="V11222" t="s">
        <v>139</v>
      </c>
      <c r="W11222" t="s">
        <v>179</v>
      </c>
      <c r="X11222">
        <v>50</v>
      </c>
      <c r="Y11222" t="s">
        <v>139</v>
      </c>
      <c r="Z11222" t="s">
        <v>180</v>
      </c>
      <c r="AA11222">
        <v>50</v>
      </c>
      <c r="AB11222" t="s">
        <v>139</v>
      </c>
      <c r="AC11222" t="s">
        <v>181</v>
      </c>
      <c r="AD11222">
        <v>35</v>
      </c>
      <c r="AE11222" t="s">
        <v>139</v>
      </c>
      <c r="AF11222" t="s">
        <v>182</v>
      </c>
      <c r="AG11222">
        <v>8</v>
      </c>
      <c r="AH11222" t="s">
        <v>139</v>
      </c>
      <c r="AI11222" t="s">
        <v>183</v>
      </c>
      <c r="AJ11222">
        <v>90</v>
      </c>
      <c r="AK11222" t="s">
        <v>139</v>
      </c>
      <c r="AL11222" t="s">
        <v>184</v>
      </c>
      <c r="AM11222">
        <v>1</v>
      </c>
      <c r="AN11222" t="s">
        <v>139</v>
      </c>
    </row>
    <row r="11223" spans="1:40" x14ac:dyDescent="0.2">
      <c r="A11223" s="26">
        <v>41904.56498383102</v>
      </c>
      <c r="B11223" t="s">
        <v>130</v>
      </c>
      <c r="C11223" t="s">
        <v>552</v>
      </c>
      <c r="D11223" t="s">
        <v>8954</v>
      </c>
      <c r="E11223" t="s">
        <v>133</v>
      </c>
      <c r="F11223" t="s">
        <v>134</v>
      </c>
      <c r="G11223" t="s">
        <v>135</v>
      </c>
      <c r="H11223" t="s">
        <v>186</v>
      </c>
      <c r="I11223">
        <v>33</v>
      </c>
      <c r="J11223" t="s">
        <v>139</v>
      </c>
      <c r="K11223" t="s">
        <v>187</v>
      </c>
      <c r="L11223">
        <v>33</v>
      </c>
      <c r="M11223" t="s">
        <v>139</v>
      </c>
      <c r="N11223" t="s">
        <v>188</v>
      </c>
      <c r="O11223">
        <v>34</v>
      </c>
      <c r="P11223" t="s">
        <v>139</v>
      </c>
      <c r="Q11223" t="s">
        <v>166</v>
      </c>
      <c r="R11223">
        <v>20</v>
      </c>
      <c r="S11223" t="s">
        <v>139</v>
      </c>
      <c r="T11223" t="s">
        <v>167</v>
      </c>
      <c r="U11223">
        <v>20</v>
      </c>
      <c r="V11223" t="s">
        <v>139</v>
      </c>
      <c r="W11223" t="s">
        <v>168</v>
      </c>
      <c r="X11223">
        <v>20</v>
      </c>
      <c r="Y11223" t="s">
        <v>139</v>
      </c>
      <c r="Z11223" t="s">
        <v>189</v>
      </c>
      <c r="AA11223">
        <v>20</v>
      </c>
      <c r="AB11223" t="s">
        <v>139</v>
      </c>
      <c r="AC11223" t="s">
        <v>190</v>
      </c>
      <c r="AD11223">
        <v>20</v>
      </c>
      <c r="AE11223" t="s">
        <v>139</v>
      </c>
      <c r="AF11223" t="s">
        <v>191</v>
      </c>
      <c r="AG11223">
        <v>20</v>
      </c>
      <c r="AH11223" t="s">
        <v>139</v>
      </c>
      <c r="AI11223" t="s">
        <v>170</v>
      </c>
      <c r="AJ11223">
        <v>115200</v>
      </c>
      <c r="AK11223" t="s">
        <v>139</v>
      </c>
      <c r="AL11223" t="s">
        <v>171</v>
      </c>
      <c r="AM11223">
        <v>12000</v>
      </c>
      <c r="AN11223" t="s">
        <v>139</v>
      </c>
    </row>
    <row r="11224" spans="1:40" x14ac:dyDescent="0.2">
      <c r="A11224" s="26">
        <v>41904.56498383102</v>
      </c>
      <c r="B11224" t="s">
        <v>130</v>
      </c>
      <c r="C11224" t="s">
        <v>545</v>
      </c>
      <c r="D11224" t="s">
        <v>8955</v>
      </c>
      <c r="E11224" t="s">
        <v>133</v>
      </c>
      <c r="F11224" t="s">
        <v>134</v>
      </c>
      <c r="G11224" t="s">
        <v>135</v>
      </c>
      <c r="H11224" t="s">
        <v>162</v>
      </c>
      <c r="I11224">
        <v>30</v>
      </c>
      <c r="J11224" t="s">
        <v>139</v>
      </c>
      <c r="K11224" t="s">
        <v>163</v>
      </c>
      <c r="L11224">
        <v>30</v>
      </c>
      <c r="M11224" t="s">
        <v>139</v>
      </c>
      <c r="N11224" t="s">
        <v>164</v>
      </c>
      <c r="O11224">
        <v>30</v>
      </c>
      <c r="P11224" t="s">
        <v>139</v>
      </c>
      <c r="Q11224" t="s">
        <v>165</v>
      </c>
      <c r="R11224">
        <v>10</v>
      </c>
      <c r="S11224" t="s">
        <v>139</v>
      </c>
      <c r="T11224" t="s">
        <v>166</v>
      </c>
      <c r="U11224">
        <v>20</v>
      </c>
      <c r="V11224" t="s">
        <v>139</v>
      </c>
      <c r="W11224" t="s">
        <v>167</v>
      </c>
      <c r="X11224">
        <v>20</v>
      </c>
      <c r="Y11224" t="s">
        <v>139</v>
      </c>
      <c r="Z11224" t="s">
        <v>168</v>
      </c>
      <c r="AA11224">
        <v>20</v>
      </c>
      <c r="AB11224" t="s">
        <v>139</v>
      </c>
      <c r="AC11224" t="s">
        <v>169</v>
      </c>
      <c r="AD11224">
        <v>20</v>
      </c>
      <c r="AE11224" t="s">
        <v>139</v>
      </c>
      <c r="AF11224" t="s">
        <v>170</v>
      </c>
      <c r="AG11224">
        <v>115200</v>
      </c>
      <c r="AH11224" t="s">
        <v>139</v>
      </c>
      <c r="AI11224" t="s">
        <v>171</v>
      </c>
      <c r="AJ11224">
        <v>12000</v>
      </c>
      <c r="AK11224" t="s">
        <v>139</v>
      </c>
      <c r="AL11224" t="s">
        <v>172</v>
      </c>
      <c r="AM11224">
        <v>30000</v>
      </c>
      <c r="AN11224" t="s">
        <v>139</v>
      </c>
    </row>
    <row r="11225" spans="1:40" x14ac:dyDescent="0.2">
      <c r="A11225" s="26">
        <v>41904.56498383102</v>
      </c>
      <c r="B11225" t="s">
        <v>130</v>
      </c>
      <c r="C11225" t="s">
        <v>545</v>
      </c>
      <c r="D11225" t="s">
        <v>8956</v>
      </c>
      <c r="E11225" t="s">
        <v>133</v>
      </c>
      <c r="F11225" t="s">
        <v>134</v>
      </c>
      <c r="G11225" t="s">
        <v>135</v>
      </c>
      <c r="H11225" t="s">
        <v>174</v>
      </c>
      <c r="I11225">
        <v>60</v>
      </c>
      <c r="J11225" t="s">
        <v>139</v>
      </c>
      <c r="K11225" t="s">
        <v>175</v>
      </c>
      <c r="L11225">
        <v>40</v>
      </c>
      <c r="M11225" t="s">
        <v>139</v>
      </c>
      <c r="N11225" t="s">
        <v>176</v>
      </c>
      <c r="O11225">
        <v>50</v>
      </c>
      <c r="P11225" t="s">
        <v>139</v>
      </c>
      <c r="Q11225" t="s">
        <v>177</v>
      </c>
      <c r="R11225">
        <v>40</v>
      </c>
      <c r="S11225" t="s">
        <v>139</v>
      </c>
      <c r="T11225" t="s">
        <v>178</v>
      </c>
      <c r="U11225">
        <v>60</v>
      </c>
      <c r="V11225" t="s">
        <v>139</v>
      </c>
      <c r="W11225" t="s">
        <v>179</v>
      </c>
      <c r="X11225">
        <v>50</v>
      </c>
      <c r="Y11225" t="s">
        <v>139</v>
      </c>
      <c r="Z11225" t="s">
        <v>180</v>
      </c>
      <c r="AA11225">
        <v>50</v>
      </c>
      <c r="AB11225" t="s">
        <v>139</v>
      </c>
      <c r="AC11225" t="s">
        <v>181</v>
      </c>
      <c r="AD11225">
        <v>35</v>
      </c>
      <c r="AE11225" t="s">
        <v>139</v>
      </c>
      <c r="AF11225" t="s">
        <v>182</v>
      </c>
      <c r="AG11225">
        <v>8</v>
      </c>
      <c r="AH11225" t="s">
        <v>139</v>
      </c>
      <c r="AI11225" t="s">
        <v>183</v>
      </c>
      <c r="AJ11225">
        <v>90</v>
      </c>
      <c r="AK11225" t="s">
        <v>139</v>
      </c>
      <c r="AL11225" t="s">
        <v>184</v>
      </c>
      <c r="AM11225">
        <v>1</v>
      </c>
      <c r="AN11225" t="s">
        <v>139</v>
      </c>
    </row>
    <row r="11226" spans="1:40" x14ac:dyDescent="0.2">
      <c r="A11226" s="26">
        <v>41904.56498383102</v>
      </c>
      <c r="B11226" t="s">
        <v>130</v>
      </c>
      <c r="C11226" t="s">
        <v>545</v>
      </c>
      <c r="D11226" t="s">
        <v>8957</v>
      </c>
      <c r="E11226" t="s">
        <v>133</v>
      </c>
      <c r="F11226" t="s">
        <v>134</v>
      </c>
      <c r="G11226" t="s">
        <v>135</v>
      </c>
      <c r="H11226" t="s">
        <v>186</v>
      </c>
      <c r="I11226">
        <v>33</v>
      </c>
      <c r="J11226" t="s">
        <v>139</v>
      </c>
      <c r="K11226" t="s">
        <v>187</v>
      </c>
      <c r="L11226">
        <v>33</v>
      </c>
      <c r="M11226" t="s">
        <v>139</v>
      </c>
      <c r="N11226" t="s">
        <v>188</v>
      </c>
      <c r="O11226">
        <v>34</v>
      </c>
      <c r="P11226" t="s">
        <v>139</v>
      </c>
      <c r="Q11226" t="s">
        <v>166</v>
      </c>
      <c r="R11226">
        <v>20</v>
      </c>
      <c r="S11226" t="s">
        <v>139</v>
      </c>
      <c r="T11226" t="s">
        <v>167</v>
      </c>
      <c r="U11226">
        <v>20</v>
      </c>
      <c r="V11226" t="s">
        <v>139</v>
      </c>
      <c r="W11226" t="s">
        <v>168</v>
      </c>
      <c r="X11226">
        <v>20</v>
      </c>
      <c r="Y11226" t="s">
        <v>139</v>
      </c>
      <c r="Z11226" t="s">
        <v>189</v>
      </c>
      <c r="AA11226">
        <v>20</v>
      </c>
      <c r="AB11226" t="s">
        <v>139</v>
      </c>
      <c r="AC11226" t="s">
        <v>190</v>
      </c>
      <c r="AD11226">
        <v>20</v>
      </c>
      <c r="AE11226" t="s">
        <v>139</v>
      </c>
      <c r="AF11226" t="s">
        <v>191</v>
      </c>
      <c r="AG11226">
        <v>20</v>
      </c>
      <c r="AH11226" t="s">
        <v>139</v>
      </c>
      <c r="AI11226" t="s">
        <v>170</v>
      </c>
      <c r="AJ11226">
        <v>115200</v>
      </c>
      <c r="AK11226" t="s">
        <v>139</v>
      </c>
      <c r="AL11226" t="s">
        <v>171</v>
      </c>
      <c r="AM11226">
        <v>12000</v>
      </c>
      <c r="AN11226" t="s">
        <v>139</v>
      </c>
    </row>
    <row r="11227" spans="1:40" x14ac:dyDescent="0.2">
      <c r="A11227" s="26">
        <v>41904.56498383102</v>
      </c>
      <c r="B11227" t="s">
        <v>130</v>
      </c>
      <c r="C11227" t="s">
        <v>545</v>
      </c>
      <c r="D11227" t="s">
        <v>8958</v>
      </c>
      <c r="E11227" t="s">
        <v>133</v>
      </c>
      <c r="F11227" t="s">
        <v>134</v>
      </c>
      <c r="G11227" t="s">
        <v>135</v>
      </c>
      <c r="H11227" t="s">
        <v>142</v>
      </c>
      <c r="I11227">
        <v>49</v>
      </c>
      <c r="J11227" t="s">
        <v>139</v>
      </c>
      <c r="K11227" t="s">
        <v>143</v>
      </c>
      <c r="L11227">
        <v>130</v>
      </c>
      <c r="M11227" t="s">
        <v>139</v>
      </c>
      <c r="N11227" t="s">
        <v>144</v>
      </c>
      <c r="O11227">
        <v>180</v>
      </c>
      <c r="P11227" t="s">
        <v>139</v>
      </c>
      <c r="Q11227" t="s">
        <v>145</v>
      </c>
      <c r="R11227">
        <v>140</v>
      </c>
      <c r="S11227" t="s">
        <v>139</v>
      </c>
      <c r="T11227" t="s">
        <v>146</v>
      </c>
      <c r="U11227">
        <v>80</v>
      </c>
      <c r="V11227" t="s">
        <v>139</v>
      </c>
      <c r="W11227" t="s">
        <v>147</v>
      </c>
      <c r="X11227">
        <v>101</v>
      </c>
      <c r="Y11227" t="s">
        <v>139</v>
      </c>
      <c r="Z11227" t="s">
        <v>148</v>
      </c>
      <c r="AA11227">
        <v>190</v>
      </c>
      <c r="AB11227" t="s">
        <v>139</v>
      </c>
      <c r="AC11227" t="s">
        <v>149</v>
      </c>
      <c r="AD11227">
        <v>20</v>
      </c>
      <c r="AE11227" t="s">
        <v>139</v>
      </c>
    </row>
    <row r="11228" spans="1:40" x14ac:dyDescent="0.2">
      <c r="A11228" s="26">
        <v>41904.56498383102</v>
      </c>
      <c r="B11228" t="s">
        <v>130</v>
      </c>
      <c r="C11228" t="s">
        <v>545</v>
      </c>
      <c r="D11228" t="s">
        <v>8959</v>
      </c>
    </row>
    <row r="11229" spans="1:40" x14ac:dyDescent="0.2">
      <c r="A11229" s="26">
        <v>41904.56498383102</v>
      </c>
      <c r="B11229" t="s">
        <v>130</v>
      </c>
      <c r="C11229" t="s">
        <v>545</v>
      </c>
      <c r="D11229" t="s">
        <v>8960</v>
      </c>
      <c r="E11229" t="s">
        <v>133</v>
      </c>
      <c r="F11229" t="s">
        <v>134</v>
      </c>
      <c r="G11229" t="s">
        <v>135</v>
      </c>
      <c r="H11229" t="s">
        <v>152</v>
      </c>
      <c r="I11229">
        <v>50</v>
      </c>
      <c r="J11229" t="s">
        <v>139</v>
      </c>
      <c r="K11229" t="s">
        <v>153</v>
      </c>
      <c r="L11229">
        <v>50</v>
      </c>
      <c r="M11229" t="s">
        <v>139</v>
      </c>
      <c r="N11229" t="s">
        <v>154</v>
      </c>
      <c r="O11229">
        <v>50</v>
      </c>
      <c r="P11229" t="s">
        <v>139</v>
      </c>
    </row>
    <row r="11230" spans="1:40" x14ac:dyDescent="0.2">
      <c r="A11230" s="26">
        <v>41904.56498383102</v>
      </c>
      <c r="B11230" t="s">
        <v>130</v>
      </c>
      <c r="C11230" t="s">
        <v>545</v>
      </c>
      <c r="D11230" t="s">
        <v>8961</v>
      </c>
      <c r="E11230" t="s">
        <v>133</v>
      </c>
      <c r="F11230" t="s">
        <v>134</v>
      </c>
      <c r="G11230" t="s">
        <v>135</v>
      </c>
      <c r="H11230" t="s">
        <v>156</v>
      </c>
      <c r="I11230">
        <v>35</v>
      </c>
      <c r="J11230" t="s">
        <v>139</v>
      </c>
      <c r="K11230" t="s">
        <v>157</v>
      </c>
      <c r="L11230">
        <v>5</v>
      </c>
      <c r="M11230" t="s">
        <v>139</v>
      </c>
      <c r="N11230" t="s">
        <v>158</v>
      </c>
      <c r="O11230">
        <v>60</v>
      </c>
      <c r="P11230" t="s">
        <v>139</v>
      </c>
    </row>
    <row r="11231" spans="1:40" x14ac:dyDescent="0.2">
      <c r="A11231" s="26">
        <v>41904.56498383102</v>
      </c>
      <c r="B11231" t="s">
        <v>130</v>
      </c>
      <c r="C11231" t="s">
        <v>545</v>
      </c>
      <c r="D11231" t="s">
        <v>8962</v>
      </c>
      <c r="E11231" t="s">
        <v>133</v>
      </c>
      <c r="F11231" t="s">
        <v>134</v>
      </c>
      <c r="G11231" t="s">
        <v>135</v>
      </c>
      <c r="H11231" t="s">
        <v>160</v>
      </c>
      <c r="I11231">
        <v>1</v>
      </c>
      <c r="J11231" t="s">
        <v>139</v>
      </c>
    </row>
    <row r="11232" spans="1:40" x14ac:dyDescent="0.2">
      <c r="A11232" s="26">
        <v>41904.56498383102</v>
      </c>
      <c r="B11232" t="s">
        <v>130</v>
      </c>
      <c r="C11232" t="s">
        <v>545</v>
      </c>
      <c r="D11232" t="s">
        <v>8963</v>
      </c>
      <c r="E11232" t="s">
        <v>133</v>
      </c>
      <c r="F11232" t="s">
        <v>134</v>
      </c>
      <c r="G11232" t="s">
        <v>135</v>
      </c>
      <c r="H11232" t="s">
        <v>162</v>
      </c>
      <c r="I11232">
        <v>30</v>
      </c>
      <c r="J11232" t="s">
        <v>139</v>
      </c>
      <c r="K11232" t="s">
        <v>163</v>
      </c>
      <c r="L11232">
        <v>30</v>
      </c>
      <c r="M11232" t="s">
        <v>139</v>
      </c>
      <c r="N11232" t="s">
        <v>164</v>
      </c>
      <c r="O11232">
        <v>30</v>
      </c>
      <c r="P11232" t="s">
        <v>139</v>
      </c>
      <c r="Q11232" t="s">
        <v>165</v>
      </c>
      <c r="R11232">
        <v>10</v>
      </c>
      <c r="S11232" t="s">
        <v>139</v>
      </c>
      <c r="T11232" t="s">
        <v>166</v>
      </c>
      <c r="U11232">
        <v>20</v>
      </c>
      <c r="V11232" t="s">
        <v>139</v>
      </c>
      <c r="W11232" t="s">
        <v>167</v>
      </c>
      <c r="X11232">
        <v>20</v>
      </c>
      <c r="Y11232" t="s">
        <v>139</v>
      </c>
      <c r="Z11232" t="s">
        <v>168</v>
      </c>
      <c r="AA11232">
        <v>20</v>
      </c>
      <c r="AB11232" t="s">
        <v>139</v>
      </c>
      <c r="AC11232" t="s">
        <v>169</v>
      </c>
      <c r="AD11232">
        <v>20</v>
      </c>
      <c r="AE11232" t="s">
        <v>139</v>
      </c>
      <c r="AF11232" t="s">
        <v>170</v>
      </c>
      <c r="AG11232">
        <v>115200</v>
      </c>
      <c r="AH11232" t="s">
        <v>139</v>
      </c>
      <c r="AI11232" t="s">
        <v>171</v>
      </c>
      <c r="AJ11232">
        <v>12000</v>
      </c>
      <c r="AK11232" t="s">
        <v>139</v>
      </c>
      <c r="AL11232" t="s">
        <v>172</v>
      </c>
      <c r="AM11232">
        <v>30000</v>
      </c>
      <c r="AN11232" t="s">
        <v>139</v>
      </c>
    </row>
    <row r="11233" spans="1:40" x14ac:dyDescent="0.2">
      <c r="A11233" s="26">
        <v>41904.56498383102</v>
      </c>
      <c r="B11233" t="s">
        <v>130</v>
      </c>
      <c r="C11233" t="s">
        <v>545</v>
      </c>
      <c r="D11233" t="s">
        <v>8964</v>
      </c>
      <c r="E11233" t="s">
        <v>133</v>
      </c>
      <c r="F11233" t="s">
        <v>134</v>
      </c>
      <c r="G11233" t="s">
        <v>135</v>
      </c>
      <c r="H11233" t="s">
        <v>174</v>
      </c>
      <c r="I11233">
        <v>60</v>
      </c>
      <c r="J11233" t="s">
        <v>139</v>
      </c>
      <c r="K11233" t="s">
        <v>175</v>
      </c>
      <c r="L11233">
        <v>40</v>
      </c>
      <c r="M11233" t="s">
        <v>139</v>
      </c>
      <c r="N11233" t="s">
        <v>176</v>
      </c>
      <c r="O11233">
        <v>50</v>
      </c>
      <c r="P11233" t="s">
        <v>139</v>
      </c>
      <c r="Q11233" t="s">
        <v>177</v>
      </c>
      <c r="R11233">
        <v>40</v>
      </c>
      <c r="S11233" t="s">
        <v>139</v>
      </c>
      <c r="T11233" t="s">
        <v>178</v>
      </c>
      <c r="U11233">
        <v>60</v>
      </c>
      <c r="V11233" t="s">
        <v>139</v>
      </c>
      <c r="W11233" t="s">
        <v>179</v>
      </c>
      <c r="X11233">
        <v>50</v>
      </c>
      <c r="Y11233" t="s">
        <v>139</v>
      </c>
      <c r="Z11233" t="s">
        <v>180</v>
      </c>
      <c r="AA11233">
        <v>50</v>
      </c>
      <c r="AB11233" t="s">
        <v>139</v>
      </c>
      <c r="AC11233" t="s">
        <v>181</v>
      </c>
      <c r="AD11233">
        <v>35</v>
      </c>
      <c r="AE11233" t="s">
        <v>139</v>
      </c>
      <c r="AF11233" t="s">
        <v>182</v>
      </c>
      <c r="AG11233">
        <v>8</v>
      </c>
      <c r="AH11233" t="s">
        <v>139</v>
      </c>
      <c r="AI11233" t="s">
        <v>183</v>
      </c>
      <c r="AJ11233">
        <v>90</v>
      </c>
      <c r="AK11233" t="s">
        <v>139</v>
      </c>
      <c r="AL11233" t="s">
        <v>184</v>
      </c>
      <c r="AM11233">
        <v>1</v>
      </c>
      <c r="AN11233" t="s">
        <v>139</v>
      </c>
    </row>
    <row r="11234" spans="1:40" x14ac:dyDescent="0.2">
      <c r="A11234" s="26">
        <v>41904.56498383102</v>
      </c>
      <c r="B11234" t="s">
        <v>130</v>
      </c>
      <c r="C11234" t="s">
        <v>545</v>
      </c>
      <c r="D11234" t="s">
        <v>8965</v>
      </c>
      <c r="E11234" t="s">
        <v>133</v>
      </c>
      <c r="F11234" t="s">
        <v>134</v>
      </c>
      <c r="G11234" t="s">
        <v>135</v>
      </c>
      <c r="H11234" t="s">
        <v>186</v>
      </c>
      <c r="I11234">
        <v>33</v>
      </c>
      <c r="J11234" t="s">
        <v>139</v>
      </c>
      <c r="K11234" t="s">
        <v>187</v>
      </c>
      <c r="L11234">
        <v>33</v>
      </c>
      <c r="M11234" t="s">
        <v>139</v>
      </c>
      <c r="N11234" t="s">
        <v>188</v>
      </c>
      <c r="O11234">
        <v>34</v>
      </c>
      <c r="P11234" t="s">
        <v>139</v>
      </c>
      <c r="Q11234" t="s">
        <v>166</v>
      </c>
      <c r="R11234">
        <v>20</v>
      </c>
      <c r="S11234" t="s">
        <v>139</v>
      </c>
      <c r="T11234" t="s">
        <v>167</v>
      </c>
      <c r="U11234">
        <v>20</v>
      </c>
      <c r="V11234" t="s">
        <v>139</v>
      </c>
      <c r="W11234" t="s">
        <v>168</v>
      </c>
      <c r="X11234">
        <v>20</v>
      </c>
      <c r="Y11234" t="s">
        <v>139</v>
      </c>
      <c r="Z11234" t="s">
        <v>189</v>
      </c>
      <c r="AA11234">
        <v>20</v>
      </c>
      <c r="AB11234" t="s">
        <v>139</v>
      </c>
      <c r="AC11234" t="s">
        <v>190</v>
      </c>
      <c r="AD11234">
        <v>20</v>
      </c>
      <c r="AE11234" t="s">
        <v>139</v>
      </c>
      <c r="AF11234" t="s">
        <v>191</v>
      </c>
      <c r="AG11234">
        <v>20</v>
      </c>
      <c r="AH11234" t="s">
        <v>139</v>
      </c>
      <c r="AI11234" t="s">
        <v>170</v>
      </c>
      <c r="AJ11234">
        <v>115200</v>
      </c>
      <c r="AK11234" t="s">
        <v>139</v>
      </c>
      <c r="AL11234" t="s">
        <v>171</v>
      </c>
      <c r="AM11234">
        <v>12000</v>
      </c>
      <c r="AN11234" t="s">
        <v>139</v>
      </c>
    </row>
    <row r="11235" spans="1:40" x14ac:dyDescent="0.2">
      <c r="A11235" s="26">
        <v>41904.56498383102</v>
      </c>
      <c r="B11235" t="s">
        <v>130</v>
      </c>
      <c r="C11235" t="s">
        <v>545</v>
      </c>
      <c r="D11235" t="s">
        <v>8966</v>
      </c>
      <c r="E11235" t="s">
        <v>133</v>
      </c>
      <c r="F11235" t="s">
        <v>134</v>
      </c>
      <c r="G11235" t="s">
        <v>135</v>
      </c>
      <c r="H11235" t="s">
        <v>142</v>
      </c>
      <c r="I11235">
        <v>49</v>
      </c>
      <c r="J11235" t="s">
        <v>139</v>
      </c>
      <c r="K11235" t="s">
        <v>143</v>
      </c>
      <c r="L11235">
        <v>130</v>
      </c>
      <c r="M11235" t="s">
        <v>139</v>
      </c>
      <c r="N11235" t="s">
        <v>144</v>
      </c>
      <c r="O11235">
        <v>180</v>
      </c>
      <c r="P11235" t="s">
        <v>139</v>
      </c>
      <c r="Q11235" t="s">
        <v>145</v>
      </c>
      <c r="R11235">
        <v>140</v>
      </c>
      <c r="S11235" t="s">
        <v>139</v>
      </c>
      <c r="T11235" t="s">
        <v>146</v>
      </c>
      <c r="U11235">
        <v>80</v>
      </c>
      <c r="V11235" t="s">
        <v>139</v>
      </c>
      <c r="W11235" t="s">
        <v>147</v>
      </c>
      <c r="X11235">
        <v>101</v>
      </c>
      <c r="Y11235" t="s">
        <v>139</v>
      </c>
      <c r="Z11235" t="s">
        <v>148</v>
      </c>
      <c r="AA11235">
        <v>190</v>
      </c>
      <c r="AB11235" t="s">
        <v>139</v>
      </c>
      <c r="AC11235" t="s">
        <v>149</v>
      </c>
      <c r="AD11235">
        <v>20</v>
      </c>
      <c r="AE11235" t="s">
        <v>139</v>
      </c>
    </row>
    <row r="11236" spans="1:40" x14ac:dyDescent="0.2">
      <c r="A11236" s="26">
        <v>41904.56498383102</v>
      </c>
      <c r="B11236" t="s">
        <v>130</v>
      </c>
      <c r="C11236" t="s">
        <v>545</v>
      </c>
      <c r="D11236" t="s">
        <v>8967</v>
      </c>
    </row>
    <row r="11237" spans="1:40" x14ac:dyDescent="0.2">
      <c r="A11237" s="26">
        <v>41904.56498383102</v>
      </c>
      <c r="B11237" t="s">
        <v>130</v>
      </c>
      <c r="C11237" t="s">
        <v>545</v>
      </c>
      <c r="D11237" t="s">
        <v>8968</v>
      </c>
      <c r="E11237" t="s">
        <v>133</v>
      </c>
      <c r="F11237" t="s">
        <v>134</v>
      </c>
      <c r="G11237" t="s">
        <v>135</v>
      </c>
      <c r="H11237" t="s">
        <v>152</v>
      </c>
      <c r="I11237">
        <v>50</v>
      </c>
      <c r="J11237" t="s">
        <v>139</v>
      </c>
      <c r="K11237" t="s">
        <v>153</v>
      </c>
      <c r="L11237">
        <v>50</v>
      </c>
      <c r="M11237" t="s">
        <v>139</v>
      </c>
      <c r="N11237" t="s">
        <v>154</v>
      </c>
      <c r="O11237">
        <v>50</v>
      </c>
      <c r="P11237" t="s">
        <v>139</v>
      </c>
    </row>
    <row r="11238" spans="1:40" x14ac:dyDescent="0.2">
      <c r="A11238" s="26">
        <v>41904.56498383102</v>
      </c>
      <c r="B11238" t="s">
        <v>130</v>
      </c>
      <c r="C11238" t="s">
        <v>545</v>
      </c>
      <c r="D11238" t="s">
        <v>8969</v>
      </c>
      <c r="E11238" t="s">
        <v>133</v>
      </c>
      <c r="F11238" t="s">
        <v>134</v>
      </c>
      <c r="G11238" t="s">
        <v>135</v>
      </c>
      <c r="H11238" t="s">
        <v>156</v>
      </c>
      <c r="I11238">
        <v>35</v>
      </c>
      <c r="J11238" t="s">
        <v>139</v>
      </c>
      <c r="K11238" t="s">
        <v>157</v>
      </c>
      <c r="L11238">
        <v>5</v>
      </c>
      <c r="M11238" t="s">
        <v>139</v>
      </c>
      <c r="N11238" t="s">
        <v>158</v>
      </c>
      <c r="O11238">
        <v>60</v>
      </c>
      <c r="P11238" t="s">
        <v>139</v>
      </c>
    </row>
    <row r="11239" spans="1:40" x14ac:dyDescent="0.2">
      <c r="A11239" s="26">
        <v>41904.56498383102</v>
      </c>
      <c r="B11239" t="s">
        <v>130</v>
      </c>
      <c r="C11239" t="s">
        <v>545</v>
      </c>
      <c r="D11239" t="s">
        <v>8970</v>
      </c>
      <c r="E11239" t="s">
        <v>133</v>
      </c>
      <c r="F11239" t="s">
        <v>134</v>
      </c>
      <c r="G11239" t="s">
        <v>135</v>
      </c>
      <c r="H11239" t="s">
        <v>160</v>
      </c>
      <c r="I11239">
        <v>1</v>
      </c>
      <c r="J11239" t="s">
        <v>139</v>
      </c>
    </row>
    <row r="11240" spans="1:40" x14ac:dyDescent="0.2">
      <c r="A11240" s="26">
        <v>41904.56498383102</v>
      </c>
      <c r="B11240" t="s">
        <v>130</v>
      </c>
      <c r="C11240" t="s">
        <v>545</v>
      </c>
      <c r="D11240" t="s">
        <v>8971</v>
      </c>
      <c r="E11240" t="s">
        <v>133</v>
      </c>
      <c r="F11240" t="s">
        <v>134</v>
      </c>
      <c r="G11240" t="s">
        <v>135</v>
      </c>
      <c r="H11240" t="s">
        <v>162</v>
      </c>
      <c r="I11240">
        <v>30</v>
      </c>
      <c r="J11240" t="s">
        <v>139</v>
      </c>
      <c r="K11240" t="s">
        <v>163</v>
      </c>
      <c r="L11240">
        <v>30</v>
      </c>
      <c r="M11240" t="s">
        <v>139</v>
      </c>
      <c r="N11240" t="s">
        <v>164</v>
      </c>
      <c r="O11240">
        <v>30</v>
      </c>
      <c r="P11240" t="s">
        <v>139</v>
      </c>
      <c r="Q11240" t="s">
        <v>165</v>
      </c>
      <c r="R11240">
        <v>10</v>
      </c>
      <c r="S11240" t="s">
        <v>139</v>
      </c>
      <c r="T11240" t="s">
        <v>166</v>
      </c>
      <c r="U11240">
        <v>20</v>
      </c>
      <c r="V11240" t="s">
        <v>139</v>
      </c>
      <c r="W11240" t="s">
        <v>167</v>
      </c>
      <c r="X11240">
        <v>20</v>
      </c>
      <c r="Y11240" t="s">
        <v>139</v>
      </c>
      <c r="Z11240" t="s">
        <v>168</v>
      </c>
      <c r="AA11240">
        <v>20</v>
      </c>
      <c r="AB11240" t="s">
        <v>139</v>
      </c>
      <c r="AC11240" t="s">
        <v>169</v>
      </c>
      <c r="AD11240">
        <v>20</v>
      </c>
      <c r="AE11240" t="s">
        <v>139</v>
      </c>
      <c r="AF11240" t="s">
        <v>170</v>
      </c>
      <c r="AG11240">
        <v>115200</v>
      </c>
      <c r="AH11240" t="s">
        <v>139</v>
      </c>
      <c r="AI11240" t="s">
        <v>171</v>
      </c>
      <c r="AJ11240">
        <v>12000</v>
      </c>
      <c r="AK11240" t="s">
        <v>139</v>
      </c>
      <c r="AL11240" t="s">
        <v>172</v>
      </c>
      <c r="AM11240">
        <v>30000</v>
      </c>
      <c r="AN11240" t="s">
        <v>139</v>
      </c>
    </row>
    <row r="11241" spans="1:40" x14ac:dyDescent="0.2">
      <c r="A11241" s="26">
        <v>41904.56498383102</v>
      </c>
      <c r="B11241" t="s">
        <v>130</v>
      </c>
      <c r="C11241" t="s">
        <v>545</v>
      </c>
      <c r="D11241" t="s">
        <v>8972</v>
      </c>
      <c r="E11241" t="s">
        <v>133</v>
      </c>
      <c r="F11241" t="s">
        <v>134</v>
      </c>
      <c r="G11241" t="s">
        <v>135</v>
      </c>
      <c r="H11241" t="s">
        <v>174</v>
      </c>
      <c r="I11241">
        <v>60</v>
      </c>
      <c r="J11241" t="s">
        <v>139</v>
      </c>
      <c r="K11241" t="s">
        <v>175</v>
      </c>
      <c r="L11241">
        <v>40</v>
      </c>
      <c r="M11241" t="s">
        <v>139</v>
      </c>
      <c r="N11241" t="s">
        <v>176</v>
      </c>
      <c r="O11241">
        <v>50</v>
      </c>
      <c r="P11241" t="s">
        <v>139</v>
      </c>
      <c r="Q11241" t="s">
        <v>177</v>
      </c>
      <c r="R11241">
        <v>40</v>
      </c>
      <c r="S11241" t="s">
        <v>139</v>
      </c>
      <c r="T11241" t="s">
        <v>178</v>
      </c>
      <c r="U11241">
        <v>60</v>
      </c>
      <c r="V11241" t="s">
        <v>139</v>
      </c>
      <c r="W11241" t="s">
        <v>179</v>
      </c>
      <c r="X11241">
        <v>50</v>
      </c>
      <c r="Y11241" t="s">
        <v>139</v>
      </c>
      <c r="Z11241" t="s">
        <v>180</v>
      </c>
      <c r="AA11241">
        <v>50</v>
      </c>
      <c r="AB11241" t="s">
        <v>139</v>
      </c>
      <c r="AC11241" t="s">
        <v>181</v>
      </c>
      <c r="AD11241">
        <v>35</v>
      </c>
      <c r="AE11241" t="s">
        <v>139</v>
      </c>
      <c r="AF11241" t="s">
        <v>182</v>
      </c>
      <c r="AG11241">
        <v>8</v>
      </c>
      <c r="AH11241" t="s">
        <v>139</v>
      </c>
      <c r="AI11241" t="s">
        <v>183</v>
      </c>
      <c r="AJ11241">
        <v>90</v>
      </c>
      <c r="AK11241" t="s">
        <v>139</v>
      </c>
      <c r="AL11241" t="s">
        <v>184</v>
      </c>
      <c r="AM11241">
        <v>1</v>
      </c>
      <c r="AN11241" t="s">
        <v>139</v>
      </c>
    </row>
    <row r="11242" spans="1:40" x14ac:dyDescent="0.2">
      <c r="A11242" s="26">
        <v>41904.56498383102</v>
      </c>
      <c r="B11242" t="s">
        <v>130</v>
      </c>
      <c r="C11242" t="s">
        <v>545</v>
      </c>
      <c r="D11242" t="s">
        <v>8973</v>
      </c>
      <c r="E11242" t="s">
        <v>133</v>
      </c>
      <c r="F11242" t="s">
        <v>134</v>
      </c>
      <c r="G11242" t="s">
        <v>135</v>
      </c>
      <c r="H11242" t="s">
        <v>186</v>
      </c>
      <c r="I11242">
        <v>33</v>
      </c>
      <c r="J11242" t="s">
        <v>139</v>
      </c>
      <c r="K11242" t="s">
        <v>187</v>
      </c>
      <c r="L11242">
        <v>33</v>
      </c>
      <c r="M11242" t="s">
        <v>139</v>
      </c>
      <c r="N11242" t="s">
        <v>188</v>
      </c>
      <c r="O11242">
        <v>34</v>
      </c>
      <c r="P11242" t="s">
        <v>139</v>
      </c>
      <c r="Q11242" t="s">
        <v>166</v>
      </c>
      <c r="R11242">
        <v>20</v>
      </c>
      <c r="S11242" t="s">
        <v>139</v>
      </c>
      <c r="T11242" t="s">
        <v>167</v>
      </c>
      <c r="U11242">
        <v>20</v>
      </c>
      <c r="V11242" t="s">
        <v>139</v>
      </c>
      <c r="W11242" t="s">
        <v>168</v>
      </c>
      <c r="X11242">
        <v>20</v>
      </c>
      <c r="Y11242" t="s">
        <v>139</v>
      </c>
      <c r="Z11242" t="s">
        <v>189</v>
      </c>
      <c r="AA11242">
        <v>20</v>
      </c>
      <c r="AB11242" t="s">
        <v>139</v>
      </c>
      <c r="AC11242" t="s">
        <v>190</v>
      </c>
      <c r="AD11242">
        <v>20</v>
      </c>
      <c r="AE11242" t="s">
        <v>139</v>
      </c>
      <c r="AF11242" t="s">
        <v>191</v>
      </c>
      <c r="AG11242">
        <v>20</v>
      </c>
      <c r="AH11242" t="s">
        <v>139</v>
      </c>
      <c r="AI11242" t="s">
        <v>170</v>
      </c>
      <c r="AJ11242">
        <v>115200</v>
      </c>
      <c r="AK11242" t="s">
        <v>139</v>
      </c>
      <c r="AL11242" t="s">
        <v>171</v>
      </c>
      <c r="AM11242">
        <v>12000</v>
      </c>
      <c r="AN11242" t="s">
        <v>139</v>
      </c>
    </row>
    <row r="11243" spans="1:40" x14ac:dyDescent="0.2">
      <c r="A11243" s="26">
        <v>41904.56498383102</v>
      </c>
      <c r="B11243" t="s">
        <v>130</v>
      </c>
      <c r="C11243" t="s">
        <v>545</v>
      </c>
      <c r="D11243" t="s">
        <v>8974</v>
      </c>
      <c r="E11243" t="s">
        <v>133</v>
      </c>
      <c r="F11243" t="s">
        <v>134</v>
      </c>
      <c r="G11243" t="s">
        <v>135</v>
      </c>
      <c r="H11243" t="s">
        <v>142</v>
      </c>
      <c r="I11243">
        <v>49</v>
      </c>
      <c r="J11243" t="s">
        <v>139</v>
      </c>
      <c r="K11243" t="s">
        <v>143</v>
      </c>
      <c r="L11243">
        <v>130</v>
      </c>
      <c r="M11243" t="s">
        <v>139</v>
      </c>
      <c r="N11243" t="s">
        <v>144</v>
      </c>
      <c r="O11243">
        <v>180</v>
      </c>
      <c r="P11243" t="s">
        <v>139</v>
      </c>
      <c r="Q11243" t="s">
        <v>145</v>
      </c>
      <c r="R11243">
        <v>140</v>
      </c>
      <c r="S11243" t="s">
        <v>139</v>
      </c>
      <c r="T11243" t="s">
        <v>146</v>
      </c>
      <c r="U11243">
        <v>80</v>
      </c>
      <c r="V11243" t="s">
        <v>139</v>
      </c>
      <c r="W11243" t="s">
        <v>147</v>
      </c>
      <c r="X11243">
        <v>101</v>
      </c>
      <c r="Y11243" t="s">
        <v>139</v>
      </c>
      <c r="Z11243" t="s">
        <v>148</v>
      </c>
      <c r="AA11243">
        <v>190</v>
      </c>
      <c r="AB11243" t="s">
        <v>139</v>
      </c>
      <c r="AC11243" t="s">
        <v>149</v>
      </c>
      <c r="AD11243">
        <v>20</v>
      </c>
      <c r="AE11243" t="s">
        <v>139</v>
      </c>
    </row>
    <row r="11244" spans="1:40" x14ac:dyDescent="0.2">
      <c r="A11244" s="26">
        <v>41904.56498383102</v>
      </c>
      <c r="B11244" t="s">
        <v>130</v>
      </c>
      <c r="C11244" t="s">
        <v>545</v>
      </c>
      <c r="D11244" t="s">
        <v>8975</v>
      </c>
    </row>
    <row r="11245" spans="1:40" x14ac:dyDescent="0.2">
      <c r="A11245" s="26">
        <v>41904.56498383102</v>
      </c>
      <c r="B11245" t="s">
        <v>130</v>
      </c>
      <c r="C11245" t="s">
        <v>545</v>
      </c>
      <c r="D11245" t="s">
        <v>8976</v>
      </c>
      <c r="E11245" t="s">
        <v>133</v>
      </c>
      <c r="F11245" t="s">
        <v>134</v>
      </c>
      <c r="G11245" t="s">
        <v>135</v>
      </c>
      <c r="H11245" t="s">
        <v>152</v>
      </c>
      <c r="I11245">
        <v>50</v>
      </c>
      <c r="J11245" t="s">
        <v>139</v>
      </c>
      <c r="K11245" t="s">
        <v>153</v>
      </c>
      <c r="L11245">
        <v>50</v>
      </c>
      <c r="M11245" t="s">
        <v>139</v>
      </c>
      <c r="N11245" t="s">
        <v>154</v>
      </c>
      <c r="O11245">
        <v>50</v>
      </c>
      <c r="P11245" t="s">
        <v>139</v>
      </c>
    </row>
    <row r="11246" spans="1:40" x14ac:dyDescent="0.2">
      <c r="A11246" s="26">
        <v>41904.56498383102</v>
      </c>
      <c r="B11246" t="s">
        <v>130</v>
      </c>
      <c r="C11246" t="s">
        <v>545</v>
      </c>
      <c r="D11246" t="s">
        <v>8977</v>
      </c>
      <c r="E11246" t="s">
        <v>133</v>
      </c>
      <c r="F11246" t="s">
        <v>134</v>
      </c>
      <c r="G11246" t="s">
        <v>135</v>
      </c>
      <c r="H11246" t="s">
        <v>156</v>
      </c>
      <c r="I11246">
        <v>35</v>
      </c>
      <c r="J11246" t="s">
        <v>139</v>
      </c>
      <c r="K11246" t="s">
        <v>157</v>
      </c>
      <c r="L11246">
        <v>5</v>
      </c>
      <c r="M11246" t="s">
        <v>139</v>
      </c>
      <c r="N11246" t="s">
        <v>158</v>
      </c>
      <c r="O11246">
        <v>60</v>
      </c>
      <c r="P11246" t="s">
        <v>139</v>
      </c>
    </row>
    <row r="11247" spans="1:40" x14ac:dyDescent="0.2">
      <c r="A11247" s="26">
        <v>41904.56498383102</v>
      </c>
      <c r="B11247" t="s">
        <v>130</v>
      </c>
      <c r="C11247" t="s">
        <v>545</v>
      </c>
      <c r="D11247" t="s">
        <v>8978</v>
      </c>
      <c r="E11247" t="s">
        <v>133</v>
      </c>
      <c r="F11247" t="s">
        <v>134</v>
      </c>
      <c r="G11247" t="s">
        <v>135</v>
      </c>
      <c r="H11247" t="s">
        <v>160</v>
      </c>
      <c r="I11247">
        <v>1</v>
      </c>
      <c r="J11247" t="s">
        <v>139</v>
      </c>
    </row>
    <row r="11248" spans="1:40" x14ac:dyDescent="0.2">
      <c r="A11248" s="26">
        <v>41904.56498383102</v>
      </c>
      <c r="B11248" t="s">
        <v>130</v>
      </c>
      <c r="C11248" t="s">
        <v>545</v>
      </c>
      <c r="D11248" t="s">
        <v>8979</v>
      </c>
      <c r="E11248" t="s">
        <v>133</v>
      </c>
      <c r="F11248" t="s">
        <v>134</v>
      </c>
      <c r="G11248" t="s">
        <v>135</v>
      </c>
      <c r="H11248" t="s">
        <v>162</v>
      </c>
      <c r="I11248">
        <v>30</v>
      </c>
      <c r="J11248" t="s">
        <v>139</v>
      </c>
      <c r="K11248" t="s">
        <v>163</v>
      </c>
      <c r="L11248">
        <v>30</v>
      </c>
      <c r="M11248" t="s">
        <v>139</v>
      </c>
      <c r="N11248" t="s">
        <v>164</v>
      </c>
      <c r="O11248">
        <v>30</v>
      </c>
      <c r="P11248" t="s">
        <v>139</v>
      </c>
      <c r="Q11248" t="s">
        <v>165</v>
      </c>
      <c r="R11248">
        <v>10</v>
      </c>
      <c r="S11248" t="s">
        <v>139</v>
      </c>
      <c r="T11248" t="s">
        <v>166</v>
      </c>
      <c r="U11248">
        <v>20</v>
      </c>
      <c r="V11248" t="s">
        <v>139</v>
      </c>
      <c r="W11248" t="s">
        <v>167</v>
      </c>
      <c r="X11248">
        <v>20</v>
      </c>
      <c r="Y11248" t="s">
        <v>139</v>
      </c>
      <c r="Z11248" t="s">
        <v>168</v>
      </c>
      <c r="AA11248">
        <v>20</v>
      </c>
      <c r="AB11248" t="s">
        <v>139</v>
      </c>
      <c r="AC11248" t="s">
        <v>169</v>
      </c>
      <c r="AD11248">
        <v>20</v>
      </c>
      <c r="AE11248" t="s">
        <v>139</v>
      </c>
      <c r="AF11248" t="s">
        <v>170</v>
      </c>
      <c r="AG11248">
        <v>115200</v>
      </c>
      <c r="AH11248" t="s">
        <v>139</v>
      </c>
      <c r="AI11248" t="s">
        <v>171</v>
      </c>
      <c r="AJ11248">
        <v>12000</v>
      </c>
      <c r="AK11248" t="s">
        <v>139</v>
      </c>
      <c r="AL11248" t="s">
        <v>172</v>
      </c>
      <c r="AM11248">
        <v>30000</v>
      </c>
      <c r="AN11248" t="s">
        <v>139</v>
      </c>
    </row>
    <row r="11249" spans="1:40" x14ac:dyDescent="0.2">
      <c r="A11249" s="26">
        <v>41904.56498383102</v>
      </c>
      <c r="B11249" t="s">
        <v>130</v>
      </c>
      <c r="C11249" t="s">
        <v>545</v>
      </c>
      <c r="D11249" t="s">
        <v>8980</v>
      </c>
      <c r="E11249" t="s">
        <v>133</v>
      </c>
      <c r="F11249" t="s">
        <v>134</v>
      </c>
      <c r="G11249" t="s">
        <v>135</v>
      </c>
      <c r="H11249" t="s">
        <v>174</v>
      </c>
      <c r="I11249">
        <v>60</v>
      </c>
      <c r="J11249" t="s">
        <v>139</v>
      </c>
      <c r="K11249" t="s">
        <v>175</v>
      </c>
      <c r="L11249">
        <v>40</v>
      </c>
      <c r="M11249" t="s">
        <v>139</v>
      </c>
      <c r="N11249" t="s">
        <v>176</v>
      </c>
      <c r="O11249">
        <v>50</v>
      </c>
      <c r="P11249" t="s">
        <v>139</v>
      </c>
      <c r="Q11249" t="s">
        <v>177</v>
      </c>
      <c r="R11249">
        <v>40</v>
      </c>
      <c r="S11249" t="s">
        <v>139</v>
      </c>
      <c r="T11249" t="s">
        <v>178</v>
      </c>
      <c r="U11249">
        <v>60</v>
      </c>
      <c r="V11249" t="s">
        <v>139</v>
      </c>
      <c r="W11249" t="s">
        <v>179</v>
      </c>
      <c r="X11249">
        <v>50</v>
      </c>
      <c r="Y11249" t="s">
        <v>139</v>
      </c>
      <c r="Z11249" t="s">
        <v>180</v>
      </c>
      <c r="AA11249">
        <v>50</v>
      </c>
      <c r="AB11249" t="s">
        <v>139</v>
      </c>
      <c r="AC11249" t="s">
        <v>181</v>
      </c>
      <c r="AD11249">
        <v>35</v>
      </c>
      <c r="AE11249" t="s">
        <v>139</v>
      </c>
      <c r="AF11249" t="s">
        <v>182</v>
      </c>
      <c r="AG11249">
        <v>8</v>
      </c>
      <c r="AH11249" t="s">
        <v>139</v>
      </c>
      <c r="AI11249" t="s">
        <v>183</v>
      </c>
      <c r="AJ11249">
        <v>90</v>
      </c>
      <c r="AK11249" t="s">
        <v>139</v>
      </c>
      <c r="AL11249" t="s">
        <v>184</v>
      </c>
      <c r="AM11249">
        <v>1</v>
      </c>
      <c r="AN11249" t="s">
        <v>139</v>
      </c>
    </row>
    <row r="11250" spans="1:40" x14ac:dyDescent="0.2">
      <c r="A11250" s="26">
        <v>41904.56498383102</v>
      </c>
      <c r="B11250" t="s">
        <v>130</v>
      </c>
      <c r="C11250" t="s">
        <v>545</v>
      </c>
      <c r="D11250" t="s">
        <v>8981</v>
      </c>
      <c r="E11250" t="s">
        <v>133</v>
      </c>
      <c r="F11250" t="s">
        <v>134</v>
      </c>
      <c r="G11250" t="s">
        <v>135</v>
      </c>
      <c r="H11250" t="s">
        <v>186</v>
      </c>
      <c r="I11250">
        <v>33</v>
      </c>
      <c r="J11250" t="s">
        <v>139</v>
      </c>
      <c r="K11250" t="s">
        <v>187</v>
      </c>
      <c r="L11250">
        <v>33</v>
      </c>
      <c r="M11250" t="s">
        <v>139</v>
      </c>
      <c r="N11250" t="s">
        <v>188</v>
      </c>
      <c r="O11250">
        <v>34</v>
      </c>
      <c r="P11250" t="s">
        <v>139</v>
      </c>
      <c r="Q11250" t="s">
        <v>166</v>
      </c>
      <c r="R11250">
        <v>20</v>
      </c>
      <c r="S11250" t="s">
        <v>139</v>
      </c>
      <c r="T11250" t="s">
        <v>167</v>
      </c>
      <c r="U11250">
        <v>20</v>
      </c>
      <c r="V11250" t="s">
        <v>139</v>
      </c>
      <c r="W11250" t="s">
        <v>168</v>
      </c>
      <c r="X11250">
        <v>20</v>
      </c>
      <c r="Y11250" t="s">
        <v>139</v>
      </c>
      <c r="Z11250" t="s">
        <v>189</v>
      </c>
      <c r="AA11250">
        <v>20</v>
      </c>
      <c r="AB11250" t="s">
        <v>139</v>
      </c>
      <c r="AC11250" t="s">
        <v>190</v>
      </c>
      <c r="AD11250">
        <v>20</v>
      </c>
      <c r="AE11250" t="s">
        <v>139</v>
      </c>
      <c r="AF11250" t="s">
        <v>191</v>
      </c>
      <c r="AG11250">
        <v>20</v>
      </c>
      <c r="AH11250" t="s">
        <v>139</v>
      </c>
      <c r="AI11250" t="s">
        <v>170</v>
      </c>
      <c r="AJ11250">
        <v>115200</v>
      </c>
      <c r="AK11250" t="s">
        <v>139</v>
      </c>
      <c r="AL11250" t="s">
        <v>171</v>
      </c>
      <c r="AM11250">
        <v>12000</v>
      </c>
      <c r="AN11250" t="s">
        <v>139</v>
      </c>
    </row>
    <row r="11251" spans="1:40" x14ac:dyDescent="0.2">
      <c r="A11251" s="26">
        <v>41904.56498383102</v>
      </c>
      <c r="B11251" t="s">
        <v>130</v>
      </c>
      <c r="C11251" t="s">
        <v>545</v>
      </c>
      <c r="D11251" t="s">
        <v>8982</v>
      </c>
      <c r="E11251" t="s">
        <v>133</v>
      </c>
      <c r="F11251" t="s">
        <v>134</v>
      </c>
      <c r="G11251" t="s">
        <v>135</v>
      </c>
      <c r="H11251" t="s">
        <v>142</v>
      </c>
      <c r="I11251">
        <v>49</v>
      </c>
      <c r="J11251" t="s">
        <v>139</v>
      </c>
      <c r="K11251" t="s">
        <v>143</v>
      </c>
      <c r="L11251">
        <v>130</v>
      </c>
      <c r="M11251" t="s">
        <v>139</v>
      </c>
      <c r="N11251" t="s">
        <v>144</v>
      </c>
      <c r="O11251">
        <v>180</v>
      </c>
      <c r="P11251" t="s">
        <v>139</v>
      </c>
      <c r="Q11251" t="s">
        <v>145</v>
      </c>
      <c r="R11251">
        <v>140</v>
      </c>
      <c r="S11251" t="s">
        <v>139</v>
      </c>
      <c r="T11251" t="s">
        <v>146</v>
      </c>
      <c r="U11251">
        <v>80</v>
      </c>
      <c r="V11251" t="s">
        <v>139</v>
      </c>
      <c r="W11251" t="s">
        <v>147</v>
      </c>
      <c r="X11251">
        <v>101</v>
      </c>
      <c r="Y11251" t="s">
        <v>139</v>
      </c>
      <c r="Z11251" t="s">
        <v>148</v>
      </c>
      <c r="AA11251">
        <v>190</v>
      </c>
      <c r="AB11251" t="s">
        <v>139</v>
      </c>
      <c r="AC11251" t="s">
        <v>149</v>
      </c>
      <c r="AD11251">
        <v>20</v>
      </c>
      <c r="AE11251" t="s">
        <v>139</v>
      </c>
    </row>
    <row r="11252" spans="1:40" x14ac:dyDescent="0.2">
      <c r="A11252" s="26">
        <v>41904.56498383102</v>
      </c>
      <c r="B11252" t="s">
        <v>130</v>
      </c>
      <c r="C11252" t="s">
        <v>545</v>
      </c>
      <c r="D11252" t="s">
        <v>8983</v>
      </c>
    </row>
    <row r="11253" spans="1:40" x14ac:dyDescent="0.2">
      <c r="A11253" s="26">
        <v>41904.56498383102</v>
      </c>
      <c r="B11253" t="s">
        <v>130</v>
      </c>
      <c r="C11253" t="s">
        <v>545</v>
      </c>
      <c r="D11253" t="s">
        <v>8984</v>
      </c>
      <c r="E11253" t="s">
        <v>133</v>
      </c>
      <c r="F11253" t="s">
        <v>134</v>
      </c>
      <c r="G11253" t="s">
        <v>135</v>
      </c>
      <c r="H11253" t="s">
        <v>152</v>
      </c>
      <c r="I11253">
        <v>50</v>
      </c>
      <c r="J11253" t="s">
        <v>139</v>
      </c>
      <c r="K11253" t="s">
        <v>153</v>
      </c>
      <c r="L11253">
        <v>50</v>
      </c>
      <c r="M11253" t="s">
        <v>139</v>
      </c>
      <c r="N11253" t="s">
        <v>154</v>
      </c>
      <c r="O11253">
        <v>50</v>
      </c>
      <c r="P11253" t="s">
        <v>139</v>
      </c>
    </row>
    <row r="11254" spans="1:40" x14ac:dyDescent="0.2">
      <c r="A11254" s="26">
        <v>41904.56498383102</v>
      </c>
      <c r="B11254" t="s">
        <v>130</v>
      </c>
      <c r="C11254" t="s">
        <v>545</v>
      </c>
      <c r="D11254" t="s">
        <v>8985</v>
      </c>
      <c r="E11254" t="s">
        <v>133</v>
      </c>
      <c r="F11254" t="s">
        <v>134</v>
      </c>
      <c r="G11254" t="s">
        <v>135</v>
      </c>
      <c r="H11254" t="s">
        <v>156</v>
      </c>
      <c r="I11254">
        <v>35</v>
      </c>
      <c r="J11254" t="s">
        <v>139</v>
      </c>
      <c r="K11254" t="s">
        <v>157</v>
      </c>
      <c r="L11254">
        <v>5</v>
      </c>
      <c r="M11254" t="s">
        <v>139</v>
      </c>
      <c r="N11254" t="s">
        <v>158</v>
      </c>
      <c r="O11254">
        <v>60</v>
      </c>
      <c r="P11254" t="s">
        <v>139</v>
      </c>
    </row>
    <row r="11255" spans="1:40" x14ac:dyDescent="0.2">
      <c r="A11255" s="26">
        <v>41904.56498383102</v>
      </c>
      <c r="B11255" t="s">
        <v>130</v>
      </c>
      <c r="C11255" t="s">
        <v>545</v>
      </c>
      <c r="D11255" t="s">
        <v>8986</v>
      </c>
      <c r="E11255" t="s">
        <v>133</v>
      </c>
      <c r="F11255" t="s">
        <v>134</v>
      </c>
      <c r="G11255" t="s">
        <v>135</v>
      </c>
      <c r="H11255" t="s">
        <v>160</v>
      </c>
      <c r="I11255">
        <v>1</v>
      </c>
      <c r="J11255" t="s">
        <v>139</v>
      </c>
    </row>
    <row r="11256" spans="1:40" x14ac:dyDescent="0.2">
      <c r="A11256" s="26">
        <v>41904.56498383102</v>
      </c>
      <c r="B11256" t="s">
        <v>130</v>
      </c>
      <c r="C11256" t="s">
        <v>545</v>
      </c>
      <c r="D11256" t="s">
        <v>8987</v>
      </c>
      <c r="E11256" t="s">
        <v>133</v>
      </c>
      <c r="F11256" t="s">
        <v>134</v>
      </c>
      <c r="G11256" t="s">
        <v>135</v>
      </c>
      <c r="H11256" t="s">
        <v>162</v>
      </c>
      <c r="I11256">
        <v>30</v>
      </c>
      <c r="J11256" t="s">
        <v>139</v>
      </c>
      <c r="K11256" t="s">
        <v>163</v>
      </c>
      <c r="L11256">
        <v>30</v>
      </c>
      <c r="M11256" t="s">
        <v>139</v>
      </c>
      <c r="N11256" t="s">
        <v>164</v>
      </c>
      <c r="O11256">
        <v>30</v>
      </c>
      <c r="P11256" t="s">
        <v>139</v>
      </c>
      <c r="Q11256" t="s">
        <v>165</v>
      </c>
      <c r="R11256">
        <v>10</v>
      </c>
      <c r="S11256" t="s">
        <v>139</v>
      </c>
      <c r="T11256" t="s">
        <v>166</v>
      </c>
      <c r="U11256">
        <v>20</v>
      </c>
      <c r="V11256" t="s">
        <v>139</v>
      </c>
      <c r="W11256" t="s">
        <v>167</v>
      </c>
      <c r="X11256">
        <v>20</v>
      </c>
      <c r="Y11256" t="s">
        <v>139</v>
      </c>
      <c r="Z11256" t="s">
        <v>168</v>
      </c>
      <c r="AA11256">
        <v>20</v>
      </c>
      <c r="AB11256" t="s">
        <v>139</v>
      </c>
      <c r="AC11256" t="s">
        <v>169</v>
      </c>
      <c r="AD11256">
        <v>20</v>
      </c>
      <c r="AE11256" t="s">
        <v>139</v>
      </c>
      <c r="AF11256" t="s">
        <v>170</v>
      </c>
      <c r="AG11256">
        <v>115200</v>
      </c>
      <c r="AH11256" t="s">
        <v>139</v>
      </c>
      <c r="AI11256" t="s">
        <v>171</v>
      </c>
      <c r="AJ11256">
        <v>12000</v>
      </c>
      <c r="AK11256" t="s">
        <v>139</v>
      </c>
      <c r="AL11256" t="s">
        <v>172</v>
      </c>
      <c r="AM11256">
        <v>30000</v>
      </c>
      <c r="AN11256" t="s">
        <v>139</v>
      </c>
    </row>
    <row r="11257" spans="1:40" x14ac:dyDescent="0.2">
      <c r="A11257" s="26">
        <v>41904.56498383102</v>
      </c>
      <c r="B11257" t="s">
        <v>130</v>
      </c>
      <c r="C11257" t="s">
        <v>545</v>
      </c>
      <c r="D11257" t="s">
        <v>8988</v>
      </c>
      <c r="E11257" t="s">
        <v>133</v>
      </c>
      <c r="F11257" t="s">
        <v>134</v>
      </c>
      <c r="G11257" t="s">
        <v>135</v>
      </c>
      <c r="H11257" t="s">
        <v>174</v>
      </c>
      <c r="I11257">
        <v>60</v>
      </c>
      <c r="J11257" t="s">
        <v>139</v>
      </c>
      <c r="K11257" t="s">
        <v>175</v>
      </c>
      <c r="L11257">
        <v>40</v>
      </c>
      <c r="M11257" t="s">
        <v>139</v>
      </c>
      <c r="N11257" t="s">
        <v>176</v>
      </c>
      <c r="O11257">
        <v>50</v>
      </c>
      <c r="P11257" t="s">
        <v>139</v>
      </c>
      <c r="Q11257" t="s">
        <v>177</v>
      </c>
      <c r="R11257">
        <v>40</v>
      </c>
      <c r="S11257" t="s">
        <v>139</v>
      </c>
      <c r="T11257" t="s">
        <v>178</v>
      </c>
      <c r="U11257">
        <v>60</v>
      </c>
      <c r="V11257" t="s">
        <v>139</v>
      </c>
      <c r="W11257" t="s">
        <v>179</v>
      </c>
      <c r="X11257">
        <v>50</v>
      </c>
      <c r="Y11257" t="s">
        <v>139</v>
      </c>
      <c r="Z11257" t="s">
        <v>180</v>
      </c>
      <c r="AA11257">
        <v>50</v>
      </c>
      <c r="AB11257" t="s">
        <v>139</v>
      </c>
      <c r="AC11257" t="s">
        <v>181</v>
      </c>
      <c r="AD11257">
        <v>35</v>
      </c>
      <c r="AE11257" t="s">
        <v>139</v>
      </c>
      <c r="AF11257" t="s">
        <v>182</v>
      </c>
      <c r="AG11257">
        <v>8</v>
      </c>
      <c r="AH11257" t="s">
        <v>139</v>
      </c>
      <c r="AI11257" t="s">
        <v>183</v>
      </c>
      <c r="AJ11257">
        <v>90</v>
      </c>
      <c r="AK11257" t="s">
        <v>139</v>
      </c>
      <c r="AL11257" t="s">
        <v>184</v>
      </c>
      <c r="AM11257">
        <v>1</v>
      </c>
      <c r="AN11257" t="s">
        <v>139</v>
      </c>
    </row>
    <row r="11258" spans="1:40" x14ac:dyDescent="0.2">
      <c r="A11258" s="26">
        <v>41904.56498383102</v>
      </c>
      <c r="B11258" t="s">
        <v>130</v>
      </c>
      <c r="C11258" t="s">
        <v>545</v>
      </c>
      <c r="D11258" t="s">
        <v>8989</v>
      </c>
      <c r="E11258" t="s">
        <v>133</v>
      </c>
      <c r="F11258" t="s">
        <v>134</v>
      </c>
      <c r="G11258" t="s">
        <v>135</v>
      </c>
      <c r="H11258" t="s">
        <v>186</v>
      </c>
      <c r="I11258">
        <v>33</v>
      </c>
      <c r="J11258" t="s">
        <v>139</v>
      </c>
      <c r="K11258" t="s">
        <v>187</v>
      </c>
      <c r="L11258">
        <v>33</v>
      </c>
      <c r="M11258" t="s">
        <v>139</v>
      </c>
      <c r="N11258" t="s">
        <v>188</v>
      </c>
      <c r="O11258">
        <v>34</v>
      </c>
      <c r="P11258" t="s">
        <v>139</v>
      </c>
      <c r="Q11258" t="s">
        <v>166</v>
      </c>
      <c r="R11258">
        <v>20</v>
      </c>
      <c r="S11258" t="s">
        <v>139</v>
      </c>
      <c r="T11258" t="s">
        <v>167</v>
      </c>
      <c r="U11258">
        <v>20</v>
      </c>
      <c r="V11258" t="s">
        <v>139</v>
      </c>
      <c r="W11258" t="s">
        <v>168</v>
      </c>
      <c r="X11258">
        <v>20</v>
      </c>
      <c r="Y11258" t="s">
        <v>139</v>
      </c>
      <c r="Z11258" t="s">
        <v>189</v>
      </c>
      <c r="AA11258">
        <v>20</v>
      </c>
      <c r="AB11258" t="s">
        <v>139</v>
      </c>
      <c r="AC11258" t="s">
        <v>190</v>
      </c>
      <c r="AD11258">
        <v>20</v>
      </c>
      <c r="AE11258" t="s">
        <v>139</v>
      </c>
      <c r="AF11258" t="s">
        <v>191</v>
      </c>
      <c r="AG11258">
        <v>20</v>
      </c>
      <c r="AH11258" t="s">
        <v>139</v>
      </c>
      <c r="AI11258" t="s">
        <v>170</v>
      </c>
      <c r="AJ11258">
        <v>115200</v>
      </c>
      <c r="AK11258" t="s">
        <v>139</v>
      </c>
      <c r="AL11258" t="s">
        <v>171</v>
      </c>
      <c r="AM11258">
        <v>12000</v>
      </c>
      <c r="AN11258" t="s">
        <v>139</v>
      </c>
    </row>
    <row r="11259" spans="1:40" x14ac:dyDescent="0.2">
      <c r="A11259" s="26">
        <v>41904.56498383102</v>
      </c>
      <c r="B11259" t="s">
        <v>130</v>
      </c>
      <c r="C11259" t="s">
        <v>548</v>
      </c>
      <c r="D11259" t="s">
        <v>8990</v>
      </c>
      <c r="E11259" t="s">
        <v>133</v>
      </c>
      <c r="F11259" t="s">
        <v>134</v>
      </c>
      <c r="G11259" t="s">
        <v>135</v>
      </c>
      <c r="H11259" t="s">
        <v>174</v>
      </c>
      <c r="I11259">
        <v>60</v>
      </c>
      <c r="J11259" t="s">
        <v>139</v>
      </c>
      <c r="K11259" t="s">
        <v>175</v>
      </c>
      <c r="L11259">
        <v>40</v>
      </c>
      <c r="M11259" t="s">
        <v>139</v>
      </c>
      <c r="N11259" t="s">
        <v>176</v>
      </c>
      <c r="O11259">
        <v>50</v>
      </c>
      <c r="P11259" t="s">
        <v>139</v>
      </c>
      <c r="Q11259" t="s">
        <v>177</v>
      </c>
      <c r="R11259">
        <v>40</v>
      </c>
      <c r="S11259" t="s">
        <v>139</v>
      </c>
      <c r="T11259" t="s">
        <v>178</v>
      </c>
      <c r="U11259">
        <v>60</v>
      </c>
      <c r="V11259" t="s">
        <v>139</v>
      </c>
      <c r="W11259" t="s">
        <v>179</v>
      </c>
      <c r="X11259">
        <v>50</v>
      </c>
      <c r="Y11259" t="s">
        <v>139</v>
      </c>
      <c r="Z11259" t="s">
        <v>180</v>
      </c>
      <c r="AA11259">
        <v>50</v>
      </c>
      <c r="AB11259" t="s">
        <v>139</v>
      </c>
      <c r="AC11259" t="s">
        <v>181</v>
      </c>
      <c r="AD11259">
        <v>35</v>
      </c>
      <c r="AE11259" t="s">
        <v>139</v>
      </c>
      <c r="AF11259" t="s">
        <v>182</v>
      </c>
      <c r="AG11259">
        <v>8</v>
      </c>
      <c r="AH11259" t="s">
        <v>139</v>
      </c>
      <c r="AI11259" t="s">
        <v>183</v>
      </c>
      <c r="AJ11259">
        <v>90</v>
      </c>
      <c r="AK11259" t="s">
        <v>139</v>
      </c>
      <c r="AL11259" t="s">
        <v>184</v>
      </c>
      <c r="AM11259">
        <v>1</v>
      </c>
      <c r="AN11259" t="s">
        <v>139</v>
      </c>
    </row>
    <row r="11260" spans="1:40" x14ac:dyDescent="0.2">
      <c r="A11260" s="26">
        <v>41904.56498383102</v>
      </c>
      <c r="B11260" t="s">
        <v>130</v>
      </c>
      <c r="C11260" t="s">
        <v>548</v>
      </c>
      <c r="D11260" t="s">
        <v>8991</v>
      </c>
      <c r="E11260" t="s">
        <v>133</v>
      </c>
      <c r="F11260" t="s">
        <v>134</v>
      </c>
      <c r="G11260" t="s">
        <v>135</v>
      </c>
      <c r="H11260" t="s">
        <v>186</v>
      </c>
      <c r="I11260">
        <v>33</v>
      </c>
      <c r="J11260" t="s">
        <v>139</v>
      </c>
      <c r="K11260" t="s">
        <v>187</v>
      </c>
      <c r="L11260">
        <v>33</v>
      </c>
      <c r="M11260" t="s">
        <v>139</v>
      </c>
      <c r="N11260" t="s">
        <v>188</v>
      </c>
      <c r="O11260">
        <v>34</v>
      </c>
      <c r="P11260" t="s">
        <v>139</v>
      </c>
      <c r="Q11260" t="s">
        <v>166</v>
      </c>
      <c r="R11260">
        <v>20</v>
      </c>
      <c r="S11260" t="s">
        <v>139</v>
      </c>
      <c r="T11260" t="s">
        <v>167</v>
      </c>
      <c r="U11260">
        <v>20</v>
      </c>
      <c r="V11260" t="s">
        <v>139</v>
      </c>
      <c r="W11260" t="s">
        <v>168</v>
      </c>
      <c r="X11260">
        <v>20</v>
      </c>
      <c r="Y11260" t="s">
        <v>139</v>
      </c>
      <c r="Z11260" t="s">
        <v>189</v>
      </c>
      <c r="AA11260">
        <v>20</v>
      </c>
      <c r="AB11260" t="s">
        <v>139</v>
      </c>
      <c r="AC11260" t="s">
        <v>190</v>
      </c>
      <c r="AD11260">
        <v>20</v>
      </c>
      <c r="AE11260" t="s">
        <v>139</v>
      </c>
      <c r="AF11260" t="s">
        <v>191</v>
      </c>
      <c r="AG11260">
        <v>20</v>
      </c>
      <c r="AH11260" t="s">
        <v>139</v>
      </c>
      <c r="AI11260" t="s">
        <v>170</v>
      </c>
      <c r="AJ11260">
        <v>115200</v>
      </c>
      <c r="AK11260" t="s">
        <v>139</v>
      </c>
      <c r="AL11260" t="s">
        <v>171</v>
      </c>
      <c r="AM11260">
        <v>12000</v>
      </c>
      <c r="AN11260" t="s">
        <v>139</v>
      </c>
    </row>
    <row r="11261" spans="1:40" x14ac:dyDescent="0.2">
      <c r="A11261" s="26">
        <v>41904.56498383102</v>
      </c>
      <c r="B11261" t="s">
        <v>130</v>
      </c>
      <c r="C11261" t="s">
        <v>548</v>
      </c>
      <c r="D11261" t="s">
        <v>8992</v>
      </c>
      <c r="E11261" t="s">
        <v>133</v>
      </c>
      <c r="F11261" t="s">
        <v>134</v>
      </c>
      <c r="G11261" t="s">
        <v>135</v>
      </c>
      <c r="H11261" t="s">
        <v>142</v>
      </c>
      <c r="I11261">
        <v>49</v>
      </c>
      <c r="J11261" t="s">
        <v>139</v>
      </c>
      <c r="K11261" t="s">
        <v>143</v>
      </c>
      <c r="L11261">
        <v>130</v>
      </c>
      <c r="M11261" t="s">
        <v>139</v>
      </c>
      <c r="N11261" t="s">
        <v>144</v>
      </c>
      <c r="O11261">
        <v>180</v>
      </c>
      <c r="P11261" t="s">
        <v>139</v>
      </c>
      <c r="Q11261" t="s">
        <v>145</v>
      </c>
      <c r="R11261">
        <v>140</v>
      </c>
      <c r="S11261" t="s">
        <v>139</v>
      </c>
      <c r="T11261" t="s">
        <v>146</v>
      </c>
      <c r="U11261">
        <v>80</v>
      </c>
      <c r="V11261" t="s">
        <v>139</v>
      </c>
      <c r="W11261" t="s">
        <v>147</v>
      </c>
      <c r="X11261">
        <v>101</v>
      </c>
      <c r="Y11261" t="s">
        <v>139</v>
      </c>
      <c r="Z11261" t="s">
        <v>148</v>
      </c>
      <c r="AA11261">
        <v>190</v>
      </c>
      <c r="AB11261" t="s">
        <v>139</v>
      </c>
      <c r="AC11261" t="s">
        <v>149</v>
      </c>
      <c r="AD11261">
        <v>20</v>
      </c>
      <c r="AE11261" t="s">
        <v>139</v>
      </c>
    </row>
    <row r="11262" spans="1:40" x14ac:dyDescent="0.2">
      <c r="A11262" s="26">
        <v>41904.56498383102</v>
      </c>
      <c r="B11262" t="s">
        <v>130</v>
      </c>
      <c r="C11262" t="s">
        <v>548</v>
      </c>
      <c r="D11262" t="s">
        <v>8993</v>
      </c>
    </row>
    <row r="11263" spans="1:40" x14ac:dyDescent="0.2">
      <c r="A11263" s="26">
        <v>41904.56498383102</v>
      </c>
      <c r="B11263" t="s">
        <v>130</v>
      </c>
      <c r="C11263" t="s">
        <v>548</v>
      </c>
      <c r="D11263" t="s">
        <v>8994</v>
      </c>
      <c r="E11263" t="s">
        <v>133</v>
      </c>
      <c r="F11263" t="s">
        <v>134</v>
      </c>
      <c r="G11263" t="s">
        <v>135</v>
      </c>
      <c r="H11263" t="s">
        <v>152</v>
      </c>
      <c r="I11263">
        <v>50</v>
      </c>
      <c r="J11263" t="s">
        <v>139</v>
      </c>
      <c r="K11263" t="s">
        <v>153</v>
      </c>
      <c r="L11263">
        <v>50</v>
      </c>
      <c r="M11263" t="s">
        <v>139</v>
      </c>
      <c r="N11263" t="s">
        <v>154</v>
      </c>
      <c r="O11263">
        <v>50</v>
      </c>
      <c r="P11263" t="s">
        <v>139</v>
      </c>
    </row>
    <row r="11264" spans="1:40" x14ac:dyDescent="0.2">
      <c r="A11264" s="26">
        <v>41904.56498383102</v>
      </c>
      <c r="B11264" t="s">
        <v>130</v>
      </c>
      <c r="C11264" t="s">
        <v>548</v>
      </c>
      <c r="D11264" t="s">
        <v>8995</v>
      </c>
      <c r="E11264" t="s">
        <v>133</v>
      </c>
      <c r="F11264" t="s">
        <v>134</v>
      </c>
      <c r="G11264" t="s">
        <v>135</v>
      </c>
      <c r="H11264" t="s">
        <v>156</v>
      </c>
      <c r="I11264">
        <v>35</v>
      </c>
      <c r="J11264" t="s">
        <v>139</v>
      </c>
      <c r="K11264" t="s">
        <v>157</v>
      </c>
      <c r="L11264">
        <v>5</v>
      </c>
      <c r="M11264" t="s">
        <v>139</v>
      </c>
      <c r="N11264" t="s">
        <v>158</v>
      </c>
      <c r="O11264">
        <v>60</v>
      </c>
      <c r="P11264" t="s">
        <v>139</v>
      </c>
    </row>
    <row r="11265" spans="1:40" x14ac:dyDescent="0.2">
      <c r="A11265" s="26">
        <v>41904.56498383102</v>
      </c>
      <c r="B11265" t="s">
        <v>130</v>
      </c>
      <c r="C11265" t="s">
        <v>548</v>
      </c>
      <c r="D11265" t="s">
        <v>8996</v>
      </c>
      <c r="E11265" t="s">
        <v>133</v>
      </c>
      <c r="F11265" t="s">
        <v>134</v>
      </c>
      <c r="G11265" t="s">
        <v>135</v>
      </c>
      <c r="H11265" t="s">
        <v>160</v>
      </c>
      <c r="I11265">
        <v>1</v>
      </c>
      <c r="J11265" t="s">
        <v>139</v>
      </c>
    </row>
    <row r="11266" spans="1:40" x14ac:dyDescent="0.2">
      <c r="A11266" s="26">
        <v>41904.56498383102</v>
      </c>
      <c r="B11266" t="s">
        <v>130</v>
      </c>
      <c r="C11266" t="s">
        <v>548</v>
      </c>
      <c r="D11266" t="s">
        <v>8997</v>
      </c>
      <c r="E11266" t="s">
        <v>133</v>
      </c>
      <c r="F11266" t="s">
        <v>134</v>
      </c>
      <c r="G11266" t="s">
        <v>135</v>
      </c>
      <c r="H11266" t="s">
        <v>162</v>
      </c>
      <c r="I11266">
        <v>30</v>
      </c>
      <c r="J11266" t="s">
        <v>139</v>
      </c>
      <c r="K11266" t="s">
        <v>163</v>
      </c>
      <c r="L11266">
        <v>30</v>
      </c>
      <c r="M11266" t="s">
        <v>139</v>
      </c>
      <c r="N11266" t="s">
        <v>164</v>
      </c>
      <c r="O11266">
        <v>30</v>
      </c>
      <c r="P11266" t="s">
        <v>139</v>
      </c>
      <c r="Q11266" t="s">
        <v>165</v>
      </c>
      <c r="R11266">
        <v>10</v>
      </c>
      <c r="S11266" t="s">
        <v>139</v>
      </c>
      <c r="T11266" t="s">
        <v>166</v>
      </c>
      <c r="U11266">
        <v>20</v>
      </c>
      <c r="V11266" t="s">
        <v>139</v>
      </c>
      <c r="W11266" t="s">
        <v>167</v>
      </c>
      <c r="X11266">
        <v>20</v>
      </c>
      <c r="Y11266" t="s">
        <v>139</v>
      </c>
      <c r="Z11266" t="s">
        <v>168</v>
      </c>
      <c r="AA11266">
        <v>20</v>
      </c>
      <c r="AB11266" t="s">
        <v>139</v>
      </c>
      <c r="AC11266" t="s">
        <v>169</v>
      </c>
      <c r="AD11266">
        <v>20</v>
      </c>
      <c r="AE11266" t="s">
        <v>139</v>
      </c>
      <c r="AF11266" t="s">
        <v>170</v>
      </c>
      <c r="AG11266">
        <v>115200</v>
      </c>
      <c r="AH11266" t="s">
        <v>139</v>
      </c>
      <c r="AI11266" t="s">
        <v>171</v>
      </c>
      <c r="AJ11266">
        <v>12000</v>
      </c>
      <c r="AK11266" t="s">
        <v>139</v>
      </c>
      <c r="AL11266" t="s">
        <v>172</v>
      </c>
      <c r="AM11266">
        <v>30000</v>
      </c>
      <c r="AN11266" t="s">
        <v>139</v>
      </c>
    </row>
    <row r="11267" spans="1:40" x14ac:dyDescent="0.2">
      <c r="A11267" s="26">
        <v>41904.56498383102</v>
      </c>
      <c r="B11267" t="s">
        <v>130</v>
      </c>
      <c r="C11267" t="s">
        <v>548</v>
      </c>
      <c r="D11267" t="s">
        <v>8998</v>
      </c>
      <c r="E11267" t="s">
        <v>133</v>
      </c>
      <c r="F11267" t="s">
        <v>134</v>
      </c>
      <c r="G11267" t="s">
        <v>135</v>
      </c>
      <c r="H11267" t="s">
        <v>174</v>
      </c>
      <c r="I11267">
        <v>60</v>
      </c>
      <c r="J11267" t="s">
        <v>139</v>
      </c>
      <c r="K11267" t="s">
        <v>175</v>
      </c>
      <c r="L11267">
        <v>40</v>
      </c>
      <c r="M11267" t="s">
        <v>139</v>
      </c>
      <c r="N11267" t="s">
        <v>176</v>
      </c>
      <c r="O11267">
        <v>50</v>
      </c>
      <c r="P11267" t="s">
        <v>139</v>
      </c>
      <c r="Q11267" t="s">
        <v>177</v>
      </c>
      <c r="R11267">
        <v>40</v>
      </c>
      <c r="S11267" t="s">
        <v>139</v>
      </c>
      <c r="T11267" t="s">
        <v>178</v>
      </c>
      <c r="U11267">
        <v>60</v>
      </c>
      <c r="V11267" t="s">
        <v>139</v>
      </c>
      <c r="W11267" t="s">
        <v>179</v>
      </c>
      <c r="X11267">
        <v>50</v>
      </c>
      <c r="Y11267" t="s">
        <v>139</v>
      </c>
      <c r="Z11267" t="s">
        <v>180</v>
      </c>
      <c r="AA11267">
        <v>50</v>
      </c>
      <c r="AB11267" t="s">
        <v>139</v>
      </c>
      <c r="AC11267" t="s">
        <v>181</v>
      </c>
      <c r="AD11267">
        <v>35</v>
      </c>
      <c r="AE11267" t="s">
        <v>139</v>
      </c>
      <c r="AF11267" t="s">
        <v>182</v>
      </c>
      <c r="AG11267">
        <v>8</v>
      </c>
      <c r="AH11267" t="s">
        <v>139</v>
      </c>
      <c r="AI11267" t="s">
        <v>183</v>
      </c>
      <c r="AJ11267">
        <v>90</v>
      </c>
      <c r="AK11267" t="s">
        <v>139</v>
      </c>
      <c r="AL11267" t="s">
        <v>184</v>
      </c>
      <c r="AM11267">
        <v>1</v>
      </c>
      <c r="AN11267" t="s">
        <v>139</v>
      </c>
    </row>
    <row r="11268" spans="1:40" x14ac:dyDescent="0.2">
      <c r="A11268" s="26">
        <v>41904.56498383102</v>
      </c>
      <c r="B11268" t="s">
        <v>130</v>
      </c>
      <c r="C11268" t="s">
        <v>548</v>
      </c>
      <c r="D11268" t="s">
        <v>8999</v>
      </c>
      <c r="E11268" t="s">
        <v>133</v>
      </c>
      <c r="F11268" t="s">
        <v>134</v>
      </c>
      <c r="G11268" t="s">
        <v>135</v>
      </c>
      <c r="H11268" t="s">
        <v>186</v>
      </c>
      <c r="I11268">
        <v>33</v>
      </c>
      <c r="J11268" t="s">
        <v>139</v>
      </c>
      <c r="K11268" t="s">
        <v>187</v>
      </c>
      <c r="L11268">
        <v>33</v>
      </c>
      <c r="M11268" t="s">
        <v>139</v>
      </c>
      <c r="N11268" t="s">
        <v>188</v>
      </c>
      <c r="O11268">
        <v>34</v>
      </c>
      <c r="P11268" t="s">
        <v>139</v>
      </c>
      <c r="Q11268" t="s">
        <v>166</v>
      </c>
      <c r="R11268">
        <v>20</v>
      </c>
      <c r="S11268" t="s">
        <v>139</v>
      </c>
      <c r="T11268" t="s">
        <v>167</v>
      </c>
      <c r="U11268">
        <v>20</v>
      </c>
      <c r="V11268" t="s">
        <v>139</v>
      </c>
      <c r="W11268" t="s">
        <v>168</v>
      </c>
      <c r="X11268">
        <v>20</v>
      </c>
      <c r="Y11268" t="s">
        <v>139</v>
      </c>
      <c r="Z11268" t="s">
        <v>189</v>
      </c>
      <c r="AA11268">
        <v>20</v>
      </c>
      <c r="AB11268" t="s">
        <v>139</v>
      </c>
      <c r="AC11268" t="s">
        <v>190</v>
      </c>
      <c r="AD11268">
        <v>20</v>
      </c>
      <c r="AE11268" t="s">
        <v>139</v>
      </c>
      <c r="AF11268" t="s">
        <v>191</v>
      </c>
      <c r="AG11268">
        <v>20</v>
      </c>
      <c r="AH11268" t="s">
        <v>139</v>
      </c>
      <c r="AI11268" t="s">
        <v>170</v>
      </c>
      <c r="AJ11268">
        <v>115200</v>
      </c>
      <c r="AK11268" t="s">
        <v>139</v>
      </c>
      <c r="AL11268" t="s">
        <v>171</v>
      </c>
      <c r="AM11268">
        <v>12000</v>
      </c>
      <c r="AN11268" t="s">
        <v>139</v>
      </c>
    </row>
    <row r="11269" spans="1:40" x14ac:dyDescent="0.2">
      <c r="A11269" s="26">
        <v>41904.56498383102</v>
      </c>
      <c r="B11269" t="s">
        <v>130</v>
      </c>
      <c r="C11269" t="s">
        <v>548</v>
      </c>
      <c r="D11269" t="s">
        <v>9000</v>
      </c>
      <c r="E11269" t="s">
        <v>133</v>
      </c>
      <c r="F11269" t="s">
        <v>134</v>
      </c>
      <c r="G11269" t="s">
        <v>135</v>
      </c>
      <c r="H11269" t="s">
        <v>142</v>
      </c>
      <c r="I11269">
        <v>49</v>
      </c>
      <c r="J11269" t="s">
        <v>139</v>
      </c>
      <c r="K11269" t="s">
        <v>143</v>
      </c>
      <c r="L11269">
        <v>130</v>
      </c>
      <c r="M11269" t="s">
        <v>139</v>
      </c>
      <c r="N11269" t="s">
        <v>144</v>
      </c>
      <c r="O11269">
        <v>180</v>
      </c>
      <c r="P11269" t="s">
        <v>139</v>
      </c>
      <c r="Q11269" t="s">
        <v>145</v>
      </c>
      <c r="R11269">
        <v>140</v>
      </c>
      <c r="S11269" t="s">
        <v>139</v>
      </c>
      <c r="T11269" t="s">
        <v>146</v>
      </c>
      <c r="U11269">
        <v>80</v>
      </c>
      <c r="V11269" t="s">
        <v>139</v>
      </c>
      <c r="W11269" t="s">
        <v>147</v>
      </c>
      <c r="X11269">
        <v>101</v>
      </c>
      <c r="Y11269" t="s">
        <v>139</v>
      </c>
      <c r="Z11269" t="s">
        <v>148</v>
      </c>
      <c r="AA11269">
        <v>190</v>
      </c>
      <c r="AB11269" t="s">
        <v>139</v>
      </c>
      <c r="AC11269" t="s">
        <v>149</v>
      </c>
      <c r="AD11269">
        <v>20</v>
      </c>
      <c r="AE11269" t="s">
        <v>139</v>
      </c>
    </row>
    <row r="11270" spans="1:40" x14ac:dyDescent="0.2">
      <c r="A11270" s="26">
        <v>41904.56498383102</v>
      </c>
      <c r="B11270" t="s">
        <v>130</v>
      </c>
      <c r="C11270" t="s">
        <v>548</v>
      </c>
      <c r="D11270" t="s">
        <v>9001</v>
      </c>
    </row>
    <row r="11271" spans="1:40" x14ac:dyDescent="0.2">
      <c r="A11271" s="26">
        <v>41904.56498383102</v>
      </c>
      <c r="B11271" t="s">
        <v>130</v>
      </c>
      <c r="C11271" t="s">
        <v>548</v>
      </c>
      <c r="D11271" t="s">
        <v>9002</v>
      </c>
      <c r="E11271" t="s">
        <v>133</v>
      </c>
      <c r="F11271" t="s">
        <v>134</v>
      </c>
      <c r="G11271" t="s">
        <v>135</v>
      </c>
      <c r="H11271" t="s">
        <v>152</v>
      </c>
      <c r="I11271">
        <v>50</v>
      </c>
      <c r="J11271" t="s">
        <v>139</v>
      </c>
      <c r="K11271" t="s">
        <v>153</v>
      </c>
      <c r="L11271">
        <v>50</v>
      </c>
      <c r="M11271" t="s">
        <v>139</v>
      </c>
      <c r="N11271" t="s">
        <v>154</v>
      </c>
      <c r="O11271">
        <v>50</v>
      </c>
      <c r="P11271" t="s">
        <v>139</v>
      </c>
    </row>
    <row r="11272" spans="1:40" x14ac:dyDescent="0.2">
      <c r="A11272" s="26">
        <v>41904.56498383102</v>
      </c>
      <c r="B11272" t="s">
        <v>130</v>
      </c>
      <c r="C11272" t="s">
        <v>548</v>
      </c>
      <c r="D11272" t="s">
        <v>9003</v>
      </c>
      <c r="E11272" t="s">
        <v>133</v>
      </c>
      <c r="F11272" t="s">
        <v>134</v>
      </c>
      <c r="G11272" t="s">
        <v>135</v>
      </c>
      <c r="H11272" t="s">
        <v>156</v>
      </c>
      <c r="I11272">
        <v>35</v>
      </c>
      <c r="J11272" t="s">
        <v>139</v>
      </c>
      <c r="K11272" t="s">
        <v>157</v>
      </c>
      <c r="L11272">
        <v>5</v>
      </c>
      <c r="M11272" t="s">
        <v>139</v>
      </c>
      <c r="N11272" t="s">
        <v>158</v>
      </c>
      <c r="O11272">
        <v>60</v>
      </c>
      <c r="P11272" t="s">
        <v>139</v>
      </c>
    </row>
    <row r="11273" spans="1:40" x14ac:dyDescent="0.2">
      <c r="A11273" s="26">
        <v>41904.56498383102</v>
      </c>
      <c r="B11273" t="s">
        <v>130</v>
      </c>
      <c r="C11273" t="s">
        <v>548</v>
      </c>
      <c r="D11273" t="s">
        <v>9004</v>
      </c>
      <c r="E11273" t="s">
        <v>133</v>
      </c>
      <c r="F11273" t="s">
        <v>134</v>
      </c>
      <c r="G11273" t="s">
        <v>135</v>
      </c>
      <c r="H11273" t="s">
        <v>160</v>
      </c>
      <c r="I11273">
        <v>1</v>
      </c>
      <c r="J11273" t="s">
        <v>139</v>
      </c>
    </row>
    <row r="11274" spans="1:40" x14ac:dyDescent="0.2">
      <c r="A11274" s="26">
        <v>41904.56498383102</v>
      </c>
      <c r="B11274" t="s">
        <v>130</v>
      </c>
      <c r="C11274" t="s">
        <v>548</v>
      </c>
      <c r="D11274" t="s">
        <v>9005</v>
      </c>
      <c r="E11274" t="s">
        <v>133</v>
      </c>
      <c r="F11274" t="s">
        <v>134</v>
      </c>
      <c r="G11274" t="s">
        <v>135</v>
      </c>
      <c r="H11274" t="s">
        <v>162</v>
      </c>
      <c r="I11274">
        <v>30</v>
      </c>
      <c r="J11274" t="s">
        <v>139</v>
      </c>
      <c r="K11274" t="s">
        <v>163</v>
      </c>
      <c r="L11274">
        <v>30</v>
      </c>
      <c r="M11274" t="s">
        <v>139</v>
      </c>
      <c r="N11274" t="s">
        <v>164</v>
      </c>
      <c r="O11274">
        <v>30</v>
      </c>
      <c r="P11274" t="s">
        <v>139</v>
      </c>
      <c r="Q11274" t="s">
        <v>165</v>
      </c>
      <c r="R11274">
        <v>10</v>
      </c>
      <c r="S11274" t="s">
        <v>139</v>
      </c>
      <c r="T11274" t="s">
        <v>166</v>
      </c>
      <c r="U11274">
        <v>20</v>
      </c>
      <c r="V11274" t="s">
        <v>139</v>
      </c>
      <c r="W11274" t="s">
        <v>167</v>
      </c>
      <c r="X11274">
        <v>20</v>
      </c>
      <c r="Y11274" t="s">
        <v>139</v>
      </c>
      <c r="Z11274" t="s">
        <v>168</v>
      </c>
      <c r="AA11274">
        <v>20</v>
      </c>
      <c r="AB11274" t="s">
        <v>139</v>
      </c>
      <c r="AC11274" t="s">
        <v>169</v>
      </c>
      <c r="AD11274">
        <v>20</v>
      </c>
      <c r="AE11274" t="s">
        <v>139</v>
      </c>
      <c r="AF11274" t="s">
        <v>170</v>
      </c>
      <c r="AG11274">
        <v>115200</v>
      </c>
      <c r="AH11274" t="s">
        <v>139</v>
      </c>
      <c r="AI11274" t="s">
        <v>171</v>
      </c>
      <c r="AJ11274">
        <v>12000</v>
      </c>
      <c r="AK11274" t="s">
        <v>139</v>
      </c>
      <c r="AL11274" t="s">
        <v>172</v>
      </c>
      <c r="AM11274">
        <v>30000</v>
      </c>
      <c r="AN11274" t="s">
        <v>139</v>
      </c>
    </row>
    <row r="11275" spans="1:40" x14ac:dyDescent="0.2">
      <c r="A11275" s="26">
        <v>41904.56498383102</v>
      </c>
      <c r="B11275" t="s">
        <v>130</v>
      </c>
      <c r="C11275" t="s">
        <v>548</v>
      </c>
      <c r="D11275" t="s">
        <v>9006</v>
      </c>
      <c r="E11275" t="s">
        <v>133</v>
      </c>
      <c r="F11275" t="s">
        <v>134</v>
      </c>
      <c r="G11275" t="s">
        <v>135</v>
      </c>
      <c r="H11275" t="s">
        <v>174</v>
      </c>
      <c r="I11275">
        <v>60</v>
      </c>
      <c r="J11275" t="s">
        <v>139</v>
      </c>
      <c r="K11275" t="s">
        <v>175</v>
      </c>
      <c r="L11275">
        <v>40</v>
      </c>
      <c r="M11275" t="s">
        <v>139</v>
      </c>
      <c r="N11275" t="s">
        <v>176</v>
      </c>
      <c r="O11275">
        <v>50</v>
      </c>
      <c r="P11275" t="s">
        <v>139</v>
      </c>
      <c r="Q11275" t="s">
        <v>177</v>
      </c>
      <c r="R11275">
        <v>40</v>
      </c>
      <c r="S11275" t="s">
        <v>139</v>
      </c>
      <c r="T11275" t="s">
        <v>178</v>
      </c>
      <c r="U11275">
        <v>60</v>
      </c>
      <c r="V11275" t="s">
        <v>139</v>
      </c>
      <c r="W11275" t="s">
        <v>179</v>
      </c>
      <c r="X11275">
        <v>50</v>
      </c>
      <c r="Y11275" t="s">
        <v>139</v>
      </c>
      <c r="Z11275" t="s">
        <v>180</v>
      </c>
      <c r="AA11275">
        <v>50</v>
      </c>
      <c r="AB11275" t="s">
        <v>139</v>
      </c>
      <c r="AC11275" t="s">
        <v>181</v>
      </c>
      <c r="AD11275">
        <v>35</v>
      </c>
      <c r="AE11275" t="s">
        <v>139</v>
      </c>
      <c r="AF11275" t="s">
        <v>182</v>
      </c>
      <c r="AG11275">
        <v>8</v>
      </c>
      <c r="AH11275" t="s">
        <v>139</v>
      </c>
      <c r="AI11275" t="s">
        <v>183</v>
      </c>
      <c r="AJ11275">
        <v>90</v>
      </c>
      <c r="AK11275" t="s">
        <v>139</v>
      </c>
      <c r="AL11275" t="s">
        <v>184</v>
      </c>
      <c r="AM11275">
        <v>1</v>
      </c>
      <c r="AN11275" t="s">
        <v>139</v>
      </c>
    </row>
    <row r="11276" spans="1:40" x14ac:dyDescent="0.2">
      <c r="A11276" s="26">
        <v>41904.56498383102</v>
      </c>
      <c r="B11276" t="s">
        <v>130</v>
      </c>
      <c r="C11276" t="s">
        <v>548</v>
      </c>
      <c r="D11276" t="s">
        <v>9007</v>
      </c>
      <c r="E11276" t="s">
        <v>133</v>
      </c>
      <c r="F11276" t="s">
        <v>134</v>
      </c>
      <c r="G11276" t="s">
        <v>135</v>
      </c>
      <c r="H11276" t="s">
        <v>186</v>
      </c>
      <c r="I11276">
        <v>33</v>
      </c>
      <c r="J11276" t="s">
        <v>139</v>
      </c>
      <c r="K11276" t="s">
        <v>187</v>
      </c>
      <c r="L11276">
        <v>33</v>
      </c>
      <c r="M11276" t="s">
        <v>139</v>
      </c>
      <c r="N11276" t="s">
        <v>188</v>
      </c>
      <c r="O11276">
        <v>34</v>
      </c>
      <c r="P11276" t="s">
        <v>139</v>
      </c>
      <c r="Q11276" t="s">
        <v>166</v>
      </c>
      <c r="R11276">
        <v>20</v>
      </c>
      <c r="S11276" t="s">
        <v>139</v>
      </c>
      <c r="T11276" t="s">
        <v>167</v>
      </c>
      <c r="U11276">
        <v>20</v>
      </c>
      <c r="V11276" t="s">
        <v>139</v>
      </c>
      <c r="W11276" t="s">
        <v>168</v>
      </c>
      <c r="X11276">
        <v>20</v>
      </c>
      <c r="Y11276" t="s">
        <v>139</v>
      </c>
      <c r="Z11276" t="s">
        <v>189</v>
      </c>
      <c r="AA11276">
        <v>20</v>
      </c>
      <c r="AB11276" t="s">
        <v>139</v>
      </c>
      <c r="AC11276" t="s">
        <v>190</v>
      </c>
      <c r="AD11276">
        <v>20</v>
      </c>
      <c r="AE11276" t="s">
        <v>139</v>
      </c>
      <c r="AF11276" t="s">
        <v>191</v>
      </c>
      <c r="AG11276">
        <v>20</v>
      </c>
      <c r="AH11276" t="s">
        <v>139</v>
      </c>
      <c r="AI11276" t="s">
        <v>170</v>
      </c>
      <c r="AJ11276">
        <v>115200</v>
      </c>
      <c r="AK11276" t="s">
        <v>139</v>
      </c>
      <c r="AL11276" t="s">
        <v>171</v>
      </c>
      <c r="AM11276">
        <v>12000</v>
      </c>
      <c r="AN11276" t="s">
        <v>139</v>
      </c>
    </row>
    <row r="11277" spans="1:40" x14ac:dyDescent="0.2">
      <c r="A11277" s="26">
        <v>41904.56498383102</v>
      </c>
      <c r="B11277" t="s">
        <v>130</v>
      </c>
      <c r="C11277" t="s">
        <v>548</v>
      </c>
      <c r="D11277" t="s">
        <v>9008</v>
      </c>
      <c r="E11277" t="s">
        <v>133</v>
      </c>
      <c r="F11277" t="s">
        <v>134</v>
      </c>
      <c r="G11277" t="s">
        <v>135</v>
      </c>
      <c r="H11277" t="s">
        <v>142</v>
      </c>
      <c r="I11277">
        <v>49</v>
      </c>
      <c r="J11277" t="s">
        <v>139</v>
      </c>
      <c r="K11277" t="s">
        <v>143</v>
      </c>
      <c r="L11277">
        <v>130</v>
      </c>
      <c r="M11277" t="s">
        <v>139</v>
      </c>
      <c r="N11277" t="s">
        <v>144</v>
      </c>
      <c r="O11277">
        <v>180</v>
      </c>
      <c r="P11277" t="s">
        <v>139</v>
      </c>
      <c r="Q11277" t="s">
        <v>145</v>
      </c>
      <c r="R11277">
        <v>140</v>
      </c>
      <c r="S11277" t="s">
        <v>139</v>
      </c>
      <c r="T11277" t="s">
        <v>146</v>
      </c>
      <c r="U11277">
        <v>80</v>
      </c>
      <c r="V11277" t="s">
        <v>139</v>
      </c>
      <c r="W11277" t="s">
        <v>147</v>
      </c>
      <c r="X11277">
        <v>101</v>
      </c>
      <c r="Y11277" t="s">
        <v>139</v>
      </c>
      <c r="Z11277" t="s">
        <v>148</v>
      </c>
      <c r="AA11277">
        <v>190</v>
      </c>
      <c r="AB11277" t="s">
        <v>139</v>
      </c>
      <c r="AC11277" t="s">
        <v>149</v>
      </c>
      <c r="AD11277">
        <v>20</v>
      </c>
      <c r="AE11277" t="s">
        <v>139</v>
      </c>
    </row>
    <row r="11278" spans="1:40" x14ac:dyDescent="0.2">
      <c r="A11278" s="26">
        <v>41904.56498383102</v>
      </c>
      <c r="B11278" t="s">
        <v>130</v>
      </c>
      <c r="C11278" t="s">
        <v>548</v>
      </c>
      <c r="D11278" t="s">
        <v>9009</v>
      </c>
    </row>
    <row r="11279" spans="1:40" x14ac:dyDescent="0.2">
      <c r="A11279" s="26">
        <v>41904.56498383102</v>
      </c>
      <c r="B11279" t="s">
        <v>130</v>
      </c>
      <c r="C11279" t="s">
        <v>548</v>
      </c>
      <c r="D11279" t="s">
        <v>9010</v>
      </c>
      <c r="E11279" t="s">
        <v>133</v>
      </c>
      <c r="F11279" t="s">
        <v>134</v>
      </c>
      <c r="G11279" t="s">
        <v>135</v>
      </c>
      <c r="H11279" t="s">
        <v>152</v>
      </c>
      <c r="I11279">
        <v>50</v>
      </c>
      <c r="J11279" t="s">
        <v>139</v>
      </c>
      <c r="K11279" t="s">
        <v>153</v>
      </c>
      <c r="L11279">
        <v>50</v>
      </c>
      <c r="M11279" t="s">
        <v>139</v>
      </c>
      <c r="N11279" t="s">
        <v>154</v>
      </c>
      <c r="O11279">
        <v>50</v>
      </c>
      <c r="P11279" t="s">
        <v>139</v>
      </c>
    </row>
    <row r="11280" spans="1:40" x14ac:dyDescent="0.2">
      <c r="A11280" s="26">
        <v>41904.56498383102</v>
      </c>
      <c r="B11280" t="s">
        <v>130</v>
      </c>
      <c r="C11280" t="s">
        <v>548</v>
      </c>
      <c r="D11280" t="s">
        <v>9011</v>
      </c>
      <c r="E11280" t="s">
        <v>133</v>
      </c>
      <c r="F11280" t="s">
        <v>134</v>
      </c>
      <c r="G11280" t="s">
        <v>135</v>
      </c>
      <c r="H11280" t="s">
        <v>156</v>
      </c>
      <c r="I11280">
        <v>35</v>
      </c>
      <c r="J11280" t="s">
        <v>139</v>
      </c>
      <c r="K11280" t="s">
        <v>157</v>
      </c>
      <c r="L11280">
        <v>5</v>
      </c>
      <c r="M11280" t="s">
        <v>139</v>
      </c>
      <c r="N11280" t="s">
        <v>158</v>
      </c>
      <c r="O11280">
        <v>60</v>
      </c>
      <c r="P11280" t="s">
        <v>139</v>
      </c>
    </row>
    <row r="11281" spans="1:40" x14ac:dyDescent="0.2">
      <c r="A11281" s="26">
        <v>41904.56498383102</v>
      </c>
      <c r="B11281" t="s">
        <v>130</v>
      </c>
      <c r="C11281" t="s">
        <v>548</v>
      </c>
      <c r="D11281" t="s">
        <v>9012</v>
      </c>
      <c r="E11281" t="s">
        <v>133</v>
      </c>
      <c r="F11281" t="s">
        <v>134</v>
      </c>
      <c r="G11281" t="s">
        <v>135</v>
      </c>
      <c r="H11281" t="s">
        <v>160</v>
      </c>
      <c r="I11281">
        <v>1</v>
      </c>
      <c r="J11281" t="s">
        <v>139</v>
      </c>
    </row>
    <row r="11282" spans="1:40" x14ac:dyDescent="0.2">
      <c r="A11282" s="26">
        <v>41904.56498383102</v>
      </c>
      <c r="B11282" t="s">
        <v>130</v>
      </c>
      <c r="C11282" t="s">
        <v>548</v>
      </c>
      <c r="D11282" t="s">
        <v>9013</v>
      </c>
      <c r="E11282" t="s">
        <v>133</v>
      </c>
      <c r="F11282" t="s">
        <v>134</v>
      </c>
      <c r="G11282" t="s">
        <v>135</v>
      </c>
      <c r="H11282" t="s">
        <v>162</v>
      </c>
      <c r="I11282">
        <v>30</v>
      </c>
      <c r="J11282" t="s">
        <v>139</v>
      </c>
      <c r="K11282" t="s">
        <v>163</v>
      </c>
      <c r="L11282">
        <v>30</v>
      </c>
      <c r="M11282" t="s">
        <v>139</v>
      </c>
      <c r="N11282" t="s">
        <v>164</v>
      </c>
      <c r="O11282">
        <v>30</v>
      </c>
      <c r="P11282" t="s">
        <v>139</v>
      </c>
      <c r="Q11282" t="s">
        <v>165</v>
      </c>
      <c r="R11282">
        <v>10</v>
      </c>
      <c r="S11282" t="s">
        <v>139</v>
      </c>
      <c r="T11282" t="s">
        <v>166</v>
      </c>
      <c r="U11282">
        <v>20</v>
      </c>
      <c r="V11282" t="s">
        <v>139</v>
      </c>
      <c r="W11282" t="s">
        <v>167</v>
      </c>
      <c r="X11282">
        <v>20</v>
      </c>
      <c r="Y11282" t="s">
        <v>139</v>
      </c>
      <c r="Z11282" t="s">
        <v>168</v>
      </c>
      <c r="AA11282">
        <v>20</v>
      </c>
      <c r="AB11282" t="s">
        <v>139</v>
      </c>
      <c r="AC11282" t="s">
        <v>169</v>
      </c>
      <c r="AD11282">
        <v>20</v>
      </c>
      <c r="AE11282" t="s">
        <v>139</v>
      </c>
      <c r="AF11282" t="s">
        <v>170</v>
      </c>
      <c r="AG11282">
        <v>115200</v>
      </c>
      <c r="AH11282" t="s">
        <v>139</v>
      </c>
      <c r="AI11282" t="s">
        <v>171</v>
      </c>
      <c r="AJ11282">
        <v>12000</v>
      </c>
      <c r="AK11282" t="s">
        <v>139</v>
      </c>
      <c r="AL11282" t="s">
        <v>172</v>
      </c>
      <c r="AM11282">
        <v>30000</v>
      </c>
      <c r="AN11282" t="s">
        <v>139</v>
      </c>
    </row>
    <row r="11283" spans="1:40" x14ac:dyDescent="0.2">
      <c r="A11283" s="26">
        <v>41904.56498383102</v>
      </c>
      <c r="B11283" t="s">
        <v>130</v>
      </c>
      <c r="C11283" t="s">
        <v>548</v>
      </c>
      <c r="D11283" t="s">
        <v>9014</v>
      </c>
      <c r="E11283" t="s">
        <v>133</v>
      </c>
      <c r="F11283" t="s">
        <v>134</v>
      </c>
      <c r="G11283" t="s">
        <v>135</v>
      </c>
      <c r="H11283" t="s">
        <v>174</v>
      </c>
      <c r="I11283">
        <v>60</v>
      </c>
      <c r="J11283" t="s">
        <v>139</v>
      </c>
      <c r="K11283" t="s">
        <v>175</v>
      </c>
      <c r="L11283">
        <v>40</v>
      </c>
      <c r="M11283" t="s">
        <v>139</v>
      </c>
      <c r="N11283" t="s">
        <v>176</v>
      </c>
      <c r="O11283">
        <v>50</v>
      </c>
      <c r="P11283" t="s">
        <v>139</v>
      </c>
      <c r="Q11283" t="s">
        <v>177</v>
      </c>
      <c r="R11283">
        <v>40</v>
      </c>
      <c r="S11283" t="s">
        <v>139</v>
      </c>
      <c r="T11283" t="s">
        <v>178</v>
      </c>
      <c r="U11283">
        <v>60</v>
      </c>
      <c r="V11283" t="s">
        <v>139</v>
      </c>
      <c r="W11283" t="s">
        <v>179</v>
      </c>
      <c r="X11283">
        <v>50</v>
      </c>
      <c r="Y11283" t="s">
        <v>139</v>
      </c>
      <c r="Z11283" t="s">
        <v>180</v>
      </c>
      <c r="AA11283">
        <v>50</v>
      </c>
      <c r="AB11283" t="s">
        <v>139</v>
      </c>
      <c r="AC11283" t="s">
        <v>181</v>
      </c>
      <c r="AD11283">
        <v>35</v>
      </c>
      <c r="AE11283" t="s">
        <v>139</v>
      </c>
      <c r="AF11283" t="s">
        <v>182</v>
      </c>
      <c r="AG11283">
        <v>8</v>
      </c>
      <c r="AH11283" t="s">
        <v>139</v>
      </c>
      <c r="AI11283" t="s">
        <v>183</v>
      </c>
      <c r="AJ11283">
        <v>90</v>
      </c>
      <c r="AK11283" t="s">
        <v>139</v>
      </c>
      <c r="AL11283" t="s">
        <v>184</v>
      </c>
      <c r="AM11283">
        <v>1</v>
      </c>
      <c r="AN11283" t="s">
        <v>139</v>
      </c>
    </row>
    <row r="11284" spans="1:40" x14ac:dyDescent="0.2">
      <c r="A11284" s="26">
        <v>41904.56498383102</v>
      </c>
      <c r="B11284" t="s">
        <v>130</v>
      </c>
      <c r="C11284" t="s">
        <v>548</v>
      </c>
      <c r="D11284" t="s">
        <v>9015</v>
      </c>
      <c r="E11284" t="s">
        <v>133</v>
      </c>
      <c r="F11284" t="s">
        <v>134</v>
      </c>
      <c r="G11284" t="s">
        <v>135</v>
      </c>
      <c r="H11284" t="s">
        <v>186</v>
      </c>
      <c r="I11284">
        <v>33</v>
      </c>
      <c r="J11284" t="s">
        <v>139</v>
      </c>
      <c r="K11284" t="s">
        <v>187</v>
      </c>
      <c r="L11284">
        <v>33</v>
      </c>
      <c r="M11284" t="s">
        <v>139</v>
      </c>
      <c r="N11284" t="s">
        <v>188</v>
      </c>
      <c r="O11284">
        <v>34</v>
      </c>
      <c r="P11284" t="s">
        <v>139</v>
      </c>
      <c r="Q11284" t="s">
        <v>166</v>
      </c>
      <c r="R11284">
        <v>20</v>
      </c>
      <c r="S11284" t="s">
        <v>139</v>
      </c>
      <c r="T11284" t="s">
        <v>167</v>
      </c>
      <c r="U11284">
        <v>20</v>
      </c>
      <c r="V11284" t="s">
        <v>139</v>
      </c>
      <c r="W11284" t="s">
        <v>168</v>
      </c>
      <c r="X11284">
        <v>20</v>
      </c>
      <c r="Y11284" t="s">
        <v>139</v>
      </c>
      <c r="Z11284" t="s">
        <v>189</v>
      </c>
      <c r="AA11284">
        <v>20</v>
      </c>
      <c r="AB11284" t="s">
        <v>139</v>
      </c>
      <c r="AC11284" t="s">
        <v>190</v>
      </c>
      <c r="AD11284">
        <v>20</v>
      </c>
      <c r="AE11284" t="s">
        <v>139</v>
      </c>
      <c r="AF11284" t="s">
        <v>191</v>
      </c>
      <c r="AG11284">
        <v>20</v>
      </c>
      <c r="AH11284" t="s">
        <v>139</v>
      </c>
      <c r="AI11284" t="s">
        <v>170</v>
      </c>
      <c r="AJ11284">
        <v>115200</v>
      </c>
      <c r="AK11284" t="s">
        <v>139</v>
      </c>
      <c r="AL11284" t="s">
        <v>171</v>
      </c>
      <c r="AM11284">
        <v>12000</v>
      </c>
      <c r="AN11284" t="s">
        <v>139</v>
      </c>
    </row>
    <row r="11285" spans="1:40" x14ac:dyDescent="0.2">
      <c r="A11285" s="26">
        <v>41904.56498383102</v>
      </c>
      <c r="B11285" t="s">
        <v>130</v>
      </c>
      <c r="C11285" t="s">
        <v>548</v>
      </c>
      <c r="D11285" t="s">
        <v>9016</v>
      </c>
      <c r="E11285" t="s">
        <v>133</v>
      </c>
      <c r="F11285" t="s">
        <v>134</v>
      </c>
      <c r="G11285" t="s">
        <v>135</v>
      </c>
      <c r="H11285" t="s">
        <v>142</v>
      </c>
      <c r="I11285">
        <v>49</v>
      </c>
      <c r="J11285" t="s">
        <v>139</v>
      </c>
      <c r="K11285" t="s">
        <v>143</v>
      </c>
      <c r="L11285">
        <v>130</v>
      </c>
      <c r="M11285" t="s">
        <v>139</v>
      </c>
      <c r="N11285" t="s">
        <v>144</v>
      </c>
      <c r="O11285">
        <v>180</v>
      </c>
      <c r="P11285" t="s">
        <v>139</v>
      </c>
      <c r="Q11285" t="s">
        <v>145</v>
      </c>
      <c r="R11285">
        <v>140</v>
      </c>
      <c r="S11285" t="s">
        <v>139</v>
      </c>
      <c r="T11285" t="s">
        <v>146</v>
      </c>
      <c r="U11285">
        <v>80</v>
      </c>
      <c r="V11285" t="s">
        <v>139</v>
      </c>
      <c r="W11285" t="s">
        <v>147</v>
      </c>
      <c r="X11285">
        <v>101</v>
      </c>
      <c r="Y11285" t="s">
        <v>139</v>
      </c>
      <c r="Z11285" t="s">
        <v>148</v>
      </c>
      <c r="AA11285">
        <v>190</v>
      </c>
      <c r="AB11285" t="s">
        <v>139</v>
      </c>
      <c r="AC11285" t="s">
        <v>149</v>
      </c>
      <c r="AD11285">
        <v>20</v>
      </c>
      <c r="AE11285" t="s">
        <v>139</v>
      </c>
    </row>
    <row r="11286" spans="1:40" x14ac:dyDescent="0.2">
      <c r="A11286" s="26">
        <v>41904.56498383102</v>
      </c>
      <c r="B11286" t="s">
        <v>130</v>
      </c>
      <c r="C11286" t="s">
        <v>548</v>
      </c>
      <c r="D11286" t="s">
        <v>9017</v>
      </c>
    </row>
    <row r="11287" spans="1:40" x14ac:dyDescent="0.2">
      <c r="A11287" s="26">
        <v>41904.56498383102</v>
      </c>
      <c r="B11287" t="s">
        <v>130</v>
      </c>
      <c r="C11287" t="s">
        <v>548</v>
      </c>
      <c r="D11287" t="s">
        <v>9018</v>
      </c>
      <c r="E11287" t="s">
        <v>133</v>
      </c>
      <c r="F11287" t="s">
        <v>134</v>
      </c>
      <c r="G11287" t="s">
        <v>135</v>
      </c>
      <c r="H11287" t="s">
        <v>152</v>
      </c>
      <c r="I11287">
        <v>50</v>
      </c>
      <c r="J11287" t="s">
        <v>139</v>
      </c>
      <c r="K11287" t="s">
        <v>153</v>
      </c>
      <c r="L11287">
        <v>50</v>
      </c>
      <c r="M11287" t="s">
        <v>139</v>
      </c>
      <c r="N11287" t="s">
        <v>154</v>
      </c>
      <c r="O11287">
        <v>50</v>
      </c>
      <c r="P11287" t="s">
        <v>139</v>
      </c>
    </row>
    <row r="11288" spans="1:40" x14ac:dyDescent="0.2">
      <c r="A11288" s="26">
        <v>41904.56498383102</v>
      </c>
      <c r="B11288" t="s">
        <v>130</v>
      </c>
      <c r="C11288" t="s">
        <v>548</v>
      </c>
      <c r="D11288" t="s">
        <v>9019</v>
      </c>
      <c r="E11288" t="s">
        <v>133</v>
      </c>
      <c r="F11288" t="s">
        <v>134</v>
      </c>
      <c r="G11288" t="s">
        <v>135</v>
      </c>
      <c r="H11288" t="s">
        <v>156</v>
      </c>
      <c r="I11288">
        <v>35</v>
      </c>
      <c r="J11288" t="s">
        <v>139</v>
      </c>
      <c r="K11288" t="s">
        <v>157</v>
      </c>
      <c r="L11288">
        <v>5</v>
      </c>
      <c r="M11288" t="s">
        <v>139</v>
      </c>
      <c r="N11288" t="s">
        <v>158</v>
      </c>
      <c r="O11288">
        <v>60</v>
      </c>
      <c r="P11288" t="s">
        <v>139</v>
      </c>
    </row>
    <row r="11289" spans="1:40" x14ac:dyDescent="0.2">
      <c r="A11289" s="26">
        <v>41904.56498383102</v>
      </c>
      <c r="B11289" t="s">
        <v>130</v>
      </c>
      <c r="C11289" t="s">
        <v>548</v>
      </c>
      <c r="D11289" t="s">
        <v>9020</v>
      </c>
      <c r="E11289" t="s">
        <v>133</v>
      </c>
      <c r="F11289" t="s">
        <v>134</v>
      </c>
      <c r="G11289" t="s">
        <v>135</v>
      </c>
      <c r="H11289" t="s">
        <v>160</v>
      </c>
      <c r="I11289">
        <v>1</v>
      </c>
      <c r="J11289" t="s">
        <v>139</v>
      </c>
    </row>
    <row r="11290" spans="1:40" x14ac:dyDescent="0.2">
      <c r="A11290" s="26">
        <v>41904.56498383102</v>
      </c>
      <c r="B11290" t="s">
        <v>130</v>
      </c>
      <c r="C11290" t="s">
        <v>546</v>
      </c>
      <c r="D11290" t="s">
        <v>9021</v>
      </c>
      <c r="E11290" t="s">
        <v>133</v>
      </c>
      <c r="F11290" t="s">
        <v>134</v>
      </c>
      <c r="G11290" t="s">
        <v>135</v>
      </c>
      <c r="H11290" t="s">
        <v>174</v>
      </c>
      <c r="I11290">
        <v>60</v>
      </c>
      <c r="J11290" t="s">
        <v>139</v>
      </c>
      <c r="K11290" t="s">
        <v>175</v>
      </c>
      <c r="L11290">
        <v>40</v>
      </c>
      <c r="M11290" t="s">
        <v>139</v>
      </c>
      <c r="N11290" t="s">
        <v>176</v>
      </c>
      <c r="O11290">
        <v>50</v>
      </c>
      <c r="P11290" t="s">
        <v>139</v>
      </c>
      <c r="Q11290" t="s">
        <v>177</v>
      </c>
      <c r="R11290">
        <v>40</v>
      </c>
      <c r="S11290" t="s">
        <v>139</v>
      </c>
      <c r="T11290" t="s">
        <v>178</v>
      </c>
      <c r="U11290">
        <v>60</v>
      </c>
      <c r="V11290" t="s">
        <v>139</v>
      </c>
      <c r="W11290" t="s">
        <v>179</v>
      </c>
      <c r="X11290">
        <v>50</v>
      </c>
      <c r="Y11290" t="s">
        <v>139</v>
      </c>
      <c r="Z11290" t="s">
        <v>180</v>
      </c>
      <c r="AA11290">
        <v>50</v>
      </c>
      <c r="AB11290" t="s">
        <v>139</v>
      </c>
      <c r="AC11290" t="s">
        <v>181</v>
      </c>
      <c r="AD11290">
        <v>35</v>
      </c>
      <c r="AE11290" t="s">
        <v>139</v>
      </c>
      <c r="AF11290" t="s">
        <v>182</v>
      </c>
      <c r="AG11290">
        <v>8</v>
      </c>
      <c r="AH11290" t="s">
        <v>139</v>
      </c>
      <c r="AI11290" t="s">
        <v>183</v>
      </c>
      <c r="AJ11290">
        <v>90</v>
      </c>
      <c r="AK11290" t="s">
        <v>139</v>
      </c>
      <c r="AL11290" t="s">
        <v>184</v>
      </c>
      <c r="AM11290">
        <v>1</v>
      </c>
      <c r="AN11290" t="s">
        <v>139</v>
      </c>
    </row>
    <row r="11291" spans="1:40" x14ac:dyDescent="0.2">
      <c r="A11291" s="26">
        <v>41904.56498383102</v>
      </c>
      <c r="B11291" t="s">
        <v>130</v>
      </c>
      <c r="C11291" t="s">
        <v>546</v>
      </c>
      <c r="D11291" t="s">
        <v>9022</v>
      </c>
      <c r="E11291" t="s">
        <v>133</v>
      </c>
      <c r="F11291" t="s">
        <v>134</v>
      </c>
      <c r="G11291" t="s">
        <v>135</v>
      </c>
      <c r="H11291" t="s">
        <v>186</v>
      </c>
      <c r="I11291">
        <v>33</v>
      </c>
      <c r="J11291" t="s">
        <v>139</v>
      </c>
      <c r="K11291" t="s">
        <v>187</v>
      </c>
      <c r="L11291">
        <v>33</v>
      </c>
      <c r="M11291" t="s">
        <v>139</v>
      </c>
      <c r="N11291" t="s">
        <v>188</v>
      </c>
      <c r="O11291">
        <v>34</v>
      </c>
      <c r="P11291" t="s">
        <v>139</v>
      </c>
      <c r="Q11291" t="s">
        <v>166</v>
      </c>
      <c r="R11291">
        <v>20</v>
      </c>
      <c r="S11291" t="s">
        <v>139</v>
      </c>
      <c r="T11291" t="s">
        <v>167</v>
      </c>
      <c r="U11291">
        <v>20</v>
      </c>
      <c r="V11291" t="s">
        <v>139</v>
      </c>
      <c r="W11291" t="s">
        <v>168</v>
      </c>
      <c r="X11291">
        <v>20</v>
      </c>
      <c r="Y11291" t="s">
        <v>139</v>
      </c>
      <c r="Z11291" t="s">
        <v>189</v>
      </c>
      <c r="AA11291">
        <v>20</v>
      </c>
      <c r="AB11291" t="s">
        <v>139</v>
      </c>
      <c r="AC11291" t="s">
        <v>190</v>
      </c>
      <c r="AD11291">
        <v>20</v>
      </c>
      <c r="AE11291" t="s">
        <v>139</v>
      </c>
      <c r="AF11291" t="s">
        <v>191</v>
      </c>
      <c r="AG11291">
        <v>20</v>
      </c>
      <c r="AH11291" t="s">
        <v>139</v>
      </c>
      <c r="AI11291" t="s">
        <v>170</v>
      </c>
      <c r="AJ11291">
        <v>115200</v>
      </c>
      <c r="AK11291" t="s">
        <v>139</v>
      </c>
      <c r="AL11291" t="s">
        <v>171</v>
      </c>
      <c r="AM11291">
        <v>12000</v>
      </c>
      <c r="AN11291" t="s">
        <v>139</v>
      </c>
    </row>
    <row r="11292" spans="1:40" x14ac:dyDescent="0.2">
      <c r="A11292" s="26">
        <v>41904.56498383102</v>
      </c>
      <c r="B11292" t="s">
        <v>130</v>
      </c>
      <c r="C11292" t="s">
        <v>546</v>
      </c>
      <c r="D11292" t="s">
        <v>9023</v>
      </c>
      <c r="E11292" t="s">
        <v>133</v>
      </c>
      <c r="F11292" t="s">
        <v>134</v>
      </c>
      <c r="G11292" t="s">
        <v>135</v>
      </c>
      <c r="H11292" t="s">
        <v>142</v>
      </c>
      <c r="I11292">
        <v>49</v>
      </c>
      <c r="J11292" t="s">
        <v>139</v>
      </c>
      <c r="K11292" t="s">
        <v>143</v>
      </c>
      <c r="L11292">
        <v>130</v>
      </c>
      <c r="M11292" t="s">
        <v>139</v>
      </c>
      <c r="N11292" t="s">
        <v>144</v>
      </c>
      <c r="O11292">
        <v>180</v>
      </c>
      <c r="P11292" t="s">
        <v>139</v>
      </c>
      <c r="Q11292" t="s">
        <v>145</v>
      </c>
      <c r="R11292">
        <v>140</v>
      </c>
      <c r="S11292" t="s">
        <v>139</v>
      </c>
      <c r="T11292" t="s">
        <v>146</v>
      </c>
      <c r="U11292">
        <v>80</v>
      </c>
      <c r="V11292" t="s">
        <v>139</v>
      </c>
      <c r="W11292" t="s">
        <v>147</v>
      </c>
      <c r="X11292">
        <v>101</v>
      </c>
      <c r="Y11292" t="s">
        <v>139</v>
      </c>
      <c r="Z11292" t="s">
        <v>148</v>
      </c>
      <c r="AA11292">
        <v>190</v>
      </c>
      <c r="AB11292" t="s">
        <v>139</v>
      </c>
      <c r="AC11292" t="s">
        <v>149</v>
      </c>
      <c r="AD11292">
        <v>20</v>
      </c>
      <c r="AE11292" t="s">
        <v>139</v>
      </c>
    </row>
    <row r="11293" spans="1:40" x14ac:dyDescent="0.2">
      <c r="A11293" s="26">
        <v>41904.56498383102</v>
      </c>
      <c r="B11293" t="s">
        <v>130</v>
      </c>
      <c r="C11293" t="s">
        <v>546</v>
      </c>
      <c r="D11293" t="s">
        <v>9024</v>
      </c>
    </row>
    <row r="11294" spans="1:40" x14ac:dyDescent="0.2">
      <c r="A11294" s="26">
        <v>41904.56498383102</v>
      </c>
      <c r="B11294" t="s">
        <v>130</v>
      </c>
      <c r="C11294" t="s">
        <v>546</v>
      </c>
      <c r="D11294" t="s">
        <v>9025</v>
      </c>
      <c r="E11294" t="s">
        <v>133</v>
      </c>
      <c r="F11294" t="s">
        <v>134</v>
      </c>
      <c r="G11294" t="s">
        <v>135</v>
      </c>
      <c r="H11294" t="s">
        <v>152</v>
      </c>
      <c r="I11294">
        <v>50</v>
      </c>
      <c r="J11294" t="s">
        <v>139</v>
      </c>
      <c r="K11294" t="s">
        <v>153</v>
      </c>
      <c r="L11294">
        <v>50</v>
      </c>
      <c r="M11294" t="s">
        <v>139</v>
      </c>
      <c r="N11294" t="s">
        <v>154</v>
      </c>
      <c r="O11294">
        <v>50</v>
      </c>
      <c r="P11294" t="s">
        <v>139</v>
      </c>
    </row>
    <row r="11295" spans="1:40" x14ac:dyDescent="0.2">
      <c r="A11295" s="26">
        <v>41904.56498383102</v>
      </c>
      <c r="B11295" t="s">
        <v>130</v>
      </c>
      <c r="C11295" t="s">
        <v>546</v>
      </c>
      <c r="D11295" t="s">
        <v>9026</v>
      </c>
      <c r="E11295" t="s">
        <v>133</v>
      </c>
      <c r="F11295" t="s">
        <v>134</v>
      </c>
      <c r="G11295" t="s">
        <v>135</v>
      </c>
      <c r="H11295" t="s">
        <v>156</v>
      </c>
      <c r="I11295">
        <v>35</v>
      </c>
      <c r="J11295" t="s">
        <v>139</v>
      </c>
      <c r="K11295" t="s">
        <v>157</v>
      </c>
      <c r="L11295">
        <v>5</v>
      </c>
      <c r="M11295" t="s">
        <v>139</v>
      </c>
      <c r="N11295" t="s">
        <v>158</v>
      </c>
      <c r="O11295">
        <v>60</v>
      </c>
      <c r="P11295" t="s">
        <v>139</v>
      </c>
    </row>
    <row r="11296" spans="1:40" x14ac:dyDescent="0.2">
      <c r="A11296" s="26">
        <v>41904.56498383102</v>
      </c>
      <c r="B11296" t="s">
        <v>130</v>
      </c>
      <c r="C11296" t="s">
        <v>546</v>
      </c>
      <c r="D11296" t="s">
        <v>9027</v>
      </c>
      <c r="E11296" t="s">
        <v>133</v>
      </c>
      <c r="F11296" t="s">
        <v>134</v>
      </c>
      <c r="G11296" t="s">
        <v>135</v>
      </c>
      <c r="H11296" t="s">
        <v>160</v>
      </c>
      <c r="I11296">
        <v>1</v>
      </c>
      <c r="J11296" t="s">
        <v>139</v>
      </c>
    </row>
    <row r="11297" spans="1:40" x14ac:dyDescent="0.2">
      <c r="A11297" s="26">
        <v>41904.56498383102</v>
      </c>
      <c r="B11297" t="s">
        <v>130</v>
      </c>
      <c r="C11297" t="s">
        <v>546</v>
      </c>
      <c r="D11297" t="s">
        <v>9028</v>
      </c>
      <c r="E11297" t="s">
        <v>133</v>
      </c>
      <c r="F11297" t="s">
        <v>134</v>
      </c>
      <c r="G11297" t="s">
        <v>135</v>
      </c>
      <c r="H11297" t="s">
        <v>162</v>
      </c>
      <c r="I11297">
        <v>30</v>
      </c>
      <c r="J11297" t="s">
        <v>139</v>
      </c>
      <c r="K11297" t="s">
        <v>163</v>
      </c>
      <c r="L11297">
        <v>30</v>
      </c>
      <c r="M11297" t="s">
        <v>139</v>
      </c>
      <c r="N11297" t="s">
        <v>164</v>
      </c>
      <c r="O11297">
        <v>30</v>
      </c>
      <c r="P11297" t="s">
        <v>139</v>
      </c>
      <c r="Q11297" t="s">
        <v>165</v>
      </c>
      <c r="R11297">
        <v>10</v>
      </c>
      <c r="S11297" t="s">
        <v>139</v>
      </c>
      <c r="T11297" t="s">
        <v>166</v>
      </c>
      <c r="U11297">
        <v>20</v>
      </c>
      <c r="V11297" t="s">
        <v>139</v>
      </c>
      <c r="W11297" t="s">
        <v>167</v>
      </c>
      <c r="X11297">
        <v>20</v>
      </c>
      <c r="Y11297" t="s">
        <v>139</v>
      </c>
      <c r="Z11297" t="s">
        <v>168</v>
      </c>
      <c r="AA11297">
        <v>20</v>
      </c>
      <c r="AB11297" t="s">
        <v>139</v>
      </c>
      <c r="AC11297" t="s">
        <v>169</v>
      </c>
      <c r="AD11297">
        <v>20</v>
      </c>
      <c r="AE11297" t="s">
        <v>139</v>
      </c>
      <c r="AF11297" t="s">
        <v>170</v>
      </c>
      <c r="AG11297">
        <v>115200</v>
      </c>
      <c r="AH11297" t="s">
        <v>139</v>
      </c>
      <c r="AI11297" t="s">
        <v>171</v>
      </c>
      <c r="AJ11297">
        <v>12000</v>
      </c>
      <c r="AK11297" t="s">
        <v>139</v>
      </c>
      <c r="AL11297" t="s">
        <v>172</v>
      </c>
      <c r="AM11297">
        <v>30000</v>
      </c>
      <c r="AN11297" t="s">
        <v>139</v>
      </c>
    </row>
    <row r="11298" spans="1:40" x14ac:dyDescent="0.2">
      <c r="A11298" s="26">
        <v>41904.56498383102</v>
      </c>
      <c r="B11298" t="s">
        <v>130</v>
      </c>
      <c r="C11298" t="s">
        <v>546</v>
      </c>
      <c r="D11298" t="s">
        <v>9029</v>
      </c>
      <c r="E11298" t="s">
        <v>133</v>
      </c>
      <c r="F11298" t="s">
        <v>134</v>
      </c>
      <c r="G11298" t="s">
        <v>135</v>
      </c>
      <c r="H11298" t="s">
        <v>174</v>
      </c>
      <c r="I11298">
        <v>60</v>
      </c>
      <c r="J11298" t="s">
        <v>139</v>
      </c>
      <c r="K11298" t="s">
        <v>175</v>
      </c>
      <c r="L11298">
        <v>40</v>
      </c>
      <c r="M11298" t="s">
        <v>139</v>
      </c>
      <c r="N11298" t="s">
        <v>176</v>
      </c>
      <c r="O11298">
        <v>50</v>
      </c>
      <c r="P11298" t="s">
        <v>139</v>
      </c>
      <c r="Q11298" t="s">
        <v>177</v>
      </c>
      <c r="R11298">
        <v>40</v>
      </c>
      <c r="S11298" t="s">
        <v>139</v>
      </c>
      <c r="T11298" t="s">
        <v>178</v>
      </c>
      <c r="U11298">
        <v>60</v>
      </c>
      <c r="V11298" t="s">
        <v>139</v>
      </c>
      <c r="W11298" t="s">
        <v>179</v>
      </c>
      <c r="X11298">
        <v>50</v>
      </c>
      <c r="Y11298" t="s">
        <v>139</v>
      </c>
      <c r="Z11298" t="s">
        <v>180</v>
      </c>
      <c r="AA11298">
        <v>50</v>
      </c>
      <c r="AB11298" t="s">
        <v>139</v>
      </c>
      <c r="AC11298" t="s">
        <v>181</v>
      </c>
      <c r="AD11298">
        <v>35</v>
      </c>
      <c r="AE11298" t="s">
        <v>139</v>
      </c>
      <c r="AF11298" t="s">
        <v>182</v>
      </c>
      <c r="AG11298">
        <v>8</v>
      </c>
      <c r="AH11298" t="s">
        <v>139</v>
      </c>
      <c r="AI11298" t="s">
        <v>183</v>
      </c>
      <c r="AJ11298">
        <v>90</v>
      </c>
      <c r="AK11298" t="s">
        <v>139</v>
      </c>
      <c r="AL11298" t="s">
        <v>184</v>
      </c>
      <c r="AM11298">
        <v>1</v>
      </c>
      <c r="AN11298" t="s">
        <v>139</v>
      </c>
    </row>
    <row r="11299" spans="1:40" x14ac:dyDescent="0.2">
      <c r="A11299" s="26">
        <v>41904.56498383102</v>
      </c>
      <c r="B11299" t="s">
        <v>130</v>
      </c>
      <c r="C11299" t="s">
        <v>546</v>
      </c>
      <c r="D11299" t="s">
        <v>9030</v>
      </c>
      <c r="E11299" t="s">
        <v>133</v>
      </c>
      <c r="F11299" t="s">
        <v>134</v>
      </c>
      <c r="G11299" t="s">
        <v>135</v>
      </c>
      <c r="H11299" t="s">
        <v>186</v>
      </c>
      <c r="I11299">
        <v>33</v>
      </c>
      <c r="J11299" t="s">
        <v>139</v>
      </c>
      <c r="K11299" t="s">
        <v>187</v>
      </c>
      <c r="L11299">
        <v>33</v>
      </c>
      <c r="M11299" t="s">
        <v>139</v>
      </c>
      <c r="N11299" t="s">
        <v>188</v>
      </c>
      <c r="O11299">
        <v>34</v>
      </c>
      <c r="P11299" t="s">
        <v>139</v>
      </c>
      <c r="Q11299" t="s">
        <v>166</v>
      </c>
      <c r="R11299">
        <v>20</v>
      </c>
      <c r="S11299" t="s">
        <v>139</v>
      </c>
      <c r="T11299" t="s">
        <v>167</v>
      </c>
      <c r="U11299">
        <v>20</v>
      </c>
      <c r="V11299" t="s">
        <v>139</v>
      </c>
      <c r="W11299" t="s">
        <v>168</v>
      </c>
      <c r="X11299">
        <v>20</v>
      </c>
      <c r="Y11299" t="s">
        <v>139</v>
      </c>
      <c r="Z11299" t="s">
        <v>189</v>
      </c>
      <c r="AA11299">
        <v>20</v>
      </c>
      <c r="AB11299" t="s">
        <v>139</v>
      </c>
      <c r="AC11299" t="s">
        <v>190</v>
      </c>
      <c r="AD11299">
        <v>20</v>
      </c>
      <c r="AE11299" t="s">
        <v>139</v>
      </c>
      <c r="AF11299" t="s">
        <v>191</v>
      </c>
      <c r="AG11299">
        <v>20</v>
      </c>
      <c r="AH11299" t="s">
        <v>139</v>
      </c>
      <c r="AI11299" t="s">
        <v>170</v>
      </c>
      <c r="AJ11299">
        <v>115200</v>
      </c>
      <c r="AK11299" t="s">
        <v>139</v>
      </c>
      <c r="AL11299" t="s">
        <v>171</v>
      </c>
      <c r="AM11299">
        <v>12000</v>
      </c>
      <c r="AN11299" t="s">
        <v>139</v>
      </c>
    </row>
    <row r="11300" spans="1:40" x14ac:dyDescent="0.2">
      <c r="A11300" s="26">
        <v>41904.56498383102</v>
      </c>
      <c r="B11300" t="s">
        <v>130</v>
      </c>
      <c r="C11300" t="s">
        <v>546</v>
      </c>
      <c r="D11300" t="s">
        <v>9031</v>
      </c>
      <c r="E11300" t="s">
        <v>133</v>
      </c>
      <c r="F11300" t="s">
        <v>134</v>
      </c>
      <c r="G11300" t="s">
        <v>135</v>
      </c>
      <c r="H11300" t="s">
        <v>142</v>
      </c>
      <c r="I11300">
        <v>49</v>
      </c>
      <c r="J11300" t="s">
        <v>139</v>
      </c>
      <c r="K11300" t="s">
        <v>143</v>
      </c>
      <c r="L11300">
        <v>130</v>
      </c>
      <c r="M11300" t="s">
        <v>139</v>
      </c>
      <c r="N11300" t="s">
        <v>144</v>
      </c>
      <c r="O11300">
        <v>180</v>
      </c>
      <c r="P11300" t="s">
        <v>139</v>
      </c>
      <c r="Q11300" t="s">
        <v>145</v>
      </c>
      <c r="R11300">
        <v>140</v>
      </c>
      <c r="S11300" t="s">
        <v>139</v>
      </c>
      <c r="T11300" t="s">
        <v>146</v>
      </c>
      <c r="U11300">
        <v>80</v>
      </c>
      <c r="V11300" t="s">
        <v>139</v>
      </c>
      <c r="W11300" t="s">
        <v>147</v>
      </c>
      <c r="X11300">
        <v>101</v>
      </c>
      <c r="Y11300" t="s">
        <v>139</v>
      </c>
      <c r="Z11300" t="s">
        <v>148</v>
      </c>
      <c r="AA11300">
        <v>190</v>
      </c>
      <c r="AB11300" t="s">
        <v>139</v>
      </c>
      <c r="AC11300" t="s">
        <v>149</v>
      </c>
      <c r="AD11300">
        <v>20</v>
      </c>
      <c r="AE11300" t="s">
        <v>139</v>
      </c>
    </row>
    <row r="11301" spans="1:40" x14ac:dyDescent="0.2">
      <c r="A11301" s="26">
        <v>41904.56498383102</v>
      </c>
      <c r="B11301" t="s">
        <v>130</v>
      </c>
      <c r="C11301" t="s">
        <v>546</v>
      </c>
      <c r="D11301" t="s">
        <v>9032</v>
      </c>
    </row>
    <row r="11302" spans="1:40" x14ac:dyDescent="0.2">
      <c r="A11302" s="26">
        <v>41904.56498383102</v>
      </c>
      <c r="B11302" t="s">
        <v>130</v>
      </c>
      <c r="C11302" t="s">
        <v>546</v>
      </c>
      <c r="D11302" t="s">
        <v>9033</v>
      </c>
      <c r="E11302" t="s">
        <v>133</v>
      </c>
      <c r="F11302" t="s">
        <v>134</v>
      </c>
      <c r="G11302" t="s">
        <v>135</v>
      </c>
      <c r="H11302" t="s">
        <v>152</v>
      </c>
      <c r="I11302">
        <v>50</v>
      </c>
      <c r="J11302" t="s">
        <v>139</v>
      </c>
      <c r="K11302" t="s">
        <v>153</v>
      </c>
      <c r="L11302">
        <v>50</v>
      </c>
      <c r="M11302" t="s">
        <v>139</v>
      </c>
      <c r="N11302" t="s">
        <v>154</v>
      </c>
      <c r="O11302">
        <v>50</v>
      </c>
      <c r="P11302" t="s">
        <v>139</v>
      </c>
    </row>
    <row r="11303" spans="1:40" x14ac:dyDescent="0.2">
      <c r="A11303" s="26">
        <v>41904.56498383102</v>
      </c>
      <c r="B11303" t="s">
        <v>130</v>
      </c>
      <c r="C11303" t="s">
        <v>546</v>
      </c>
      <c r="D11303" t="s">
        <v>9034</v>
      </c>
      <c r="E11303" t="s">
        <v>133</v>
      </c>
      <c r="F11303" t="s">
        <v>134</v>
      </c>
      <c r="G11303" t="s">
        <v>135</v>
      </c>
      <c r="H11303" t="s">
        <v>156</v>
      </c>
      <c r="I11303">
        <v>35</v>
      </c>
      <c r="J11303" t="s">
        <v>139</v>
      </c>
      <c r="K11303" t="s">
        <v>157</v>
      </c>
      <c r="L11303">
        <v>5</v>
      </c>
      <c r="M11303" t="s">
        <v>139</v>
      </c>
      <c r="N11303" t="s">
        <v>158</v>
      </c>
      <c r="O11303">
        <v>60</v>
      </c>
      <c r="P11303" t="s">
        <v>139</v>
      </c>
    </row>
    <row r="11304" spans="1:40" x14ac:dyDescent="0.2">
      <c r="A11304" s="26">
        <v>41904.56498383102</v>
      </c>
      <c r="B11304" t="s">
        <v>130</v>
      </c>
      <c r="C11304" t="s">
        <v>546</v>
      </c>
      <c r="D11304" t="s">
        <v>9035</v>
      </c>
      <c r="E11304" t="s">
        <v>133</v>
      </c>
      <c r="F11304" t="s">
        <v>134</v>
      </c>
      <c r="G11304" t="s">
        <v>135</v>
      </c>
      <c r="H11304" t="s">
        <v>160</v>
      </c>
      <c r="I11304">
        <v>1</v>
      </c>
      <c r="J11304" t="s">
        <v>139</v>
      </c>
    </row>
    <row r="11305" spans="1:40" x14ac:dyDescent="0.2">
      <c r="A11305" s="26">
        <v>41904.56498383102</v>
      </c>
      <c r="B11305" t="s">
        <v>130</v>
      </c>
      <c r="C11305" t="s">
        <v>546</v>
      </c>
      <c r="D11305" t="s">
        <v>9036</v>
      </c>
      <c r="E11305" t="s">
        <v>133</v>
      </c>
      <c r="F11305" t="s">
        <v>134</v>
      </c>
      <c r="G11305" t="s">
        <v>135</v>
      </c>
      <c r="H11305" t="s">
        <v>162</v>
      </c>
      <c r="I11305">
        <v>30</v>
      </c>
      <c r="J11305" t="s">
        <v>139</v>
      </c>
      <c r="K11305" t="s">
        <v>163</v>
      </c>
      <c r="L11305">
        <v>30</v>
      </c>
      <c r="M11305" t="s">
        <v>139</v>
      </c>
      <c r="N11305" t="s">
        <v>164</v>
      </c>
      <c r="O11305">
        <v>30</v>
      </c>
      <c r="P11305" t="s">
        <v>139</v>
      </c>
      <c r="Q11305" t="s">
        <v>165</v>
      </c>
      <c r="R11305">
        <v>10</v>
      </c>
      <c r="S11305" t="s">
        <v>139</v>
      </c>
      <c r="T11305" t="s">
        <v>166</v>
      </c>
      <c r="U11305">
        <v>20</v>
      </c>
      <c r="V11305" t="s">
        <v>139</v>
      </c>
      <c r="W11305" t="s">
        <v>167</v>
      </c>
      <c r="X11305">
        <v>20</v>
      </c>
      <c r="Y11305" t="s">
        <v>139</v>
      </c>
      <c r="Z11305" t="s">
        <v>168</v>
      </c>
      <c r="AA11305">
        <v>20</v>
      </c>
      <c r="AB11305" t="s">
        <v>139</v>
      </c>
      <c r="AC11305" t="s">
        <v>169</v>
      </c>
      <c r="AD11305">
        <v>20</v>
      </c>
      <c r="AE11305" t="s">
        <v>139</v>
      </c>
      <c r="AF11305" t="s">
        <v>170</v>
      </c>
      <c r="AG11305">
        <v>115200</v>
      </c>
      <c r="AH11305" t="s">
        <v>139</v>
      </c>
      <c r="AI11305" t="s">
        <v>171</v>
      </c>
      <c r="AJ11305">
        <v>12000</v>
      </c>
      <c r="AK11305" t="s">
        <v>139</v>
      </c>
      <c r="AL11305" t="s">
        <v>172</v>
      </c>
      <c r="AM11305">
        <v>30000</v>
      </c>
      <c r="AN11305" t="s">
        <v>139</v>
      </c>
    </row>
    <row r="11306" spans="1:40" x14ac:dyDescent="0.2">
      <c r="A11306" s="26">
        <v>41904.56498383102</v>
      </c>
      <c r="B11306" t="s">
        <v>130</v>
      </c>
      <c r="C11306" t="s">
        <v>546</v>
      </c>
      <c r="D11306" t="s">
        <v>9037</v>
      </c>
      <c r="E11306" t="s">
        <v>133</v>
      </c>
      <c r="F11306" t="s">
        <v>134</v>
      </c>
      <c r="G11306" t="s">
        <v>135</v>
      </c>
      <c r="H11306" t="s">
        <v>174</v>
      </c>
      <c r="I11306">
        <v>60</v>
      </c>
      <c r="J11306" t="s">
        <v>139</v>
      </c>
      <c r="K11306" t="s">
        <v>175</v>
      </c>
      <c r="L11306">
        <v>40</v>
      </c>
      <c r="M11306" t="s">
        <v>139</v>
      </c>
      <c r="N11306" t="s">
        <v>176</v>
      </c>
      <c r="O11306">
        <v>50</v>
      </c>
      <c r="P11306" t="s">
        <v>139</v>
      </c>
      <c r="Q11306" t="s">
        <v>177</v>
      </c>
      <c r="R11306">
        <v>40</v>
      </c>
      <c r="S11306" t="s">
        <v>139</v>
      </c>
      <c r="T11306" t="s">
        <v>178</v>
      </c>
      <c r="U11306">
        <v>60</v>
      </c>
      <c r="V11306" t="s">
        <v>139</v>
      </c>
      <c r="W11306" t="s">
        <v>179</v>
      </c>
      <c r="X11306">
        <v>50</v>
      </c>
      <c r="Y11306" t="s">
        <v>139</v>
      </c>
      <c r="Z11306" t="s">
        <v>180</v>
      </c>
      <c r="AA11306">
        <v>50</v>
      </c>
      <c r="AB11306" t="s">
        <v>139</v>
      </c>
      <c r="AC11306" t="s">
        <v>181</v>
      </c>
      <c r="AD11306">
        <v>35</v>
      </c>
      <c r="AE11306" t="s">
        <v>139</v>
      </c>
      <c r="AF11306" t="s">
        <v>182</v>
      </c>
      <c r="AG11306">
        <v>8</v>
      </c>
      <c r="AH11306" t="s">
        <v>139</v>
      </c>
      <c r="AI11306" t="s">
        <v>183</v>
      </c>
      <c r="AJ11306">
        <v>90</v>
      </c>
      <c r="AK11306" t="s">
        <v>139</v>
      </c>
      <c r="AL11306" t="s">
        <v>184</v>
      </c>
      <c r="AM11306">
        <v>1</v>
      </c>
      <c r="AN11306" t="s">
        <v>139</v>
      </c>
    </row>
    <row r="11307" spans="1:40" x14ac:dyDescent="0.2">
      <c r="A11307" s="26">
        <v>41904.56498383102</v>
      </c>
      <c r="B11307" t="s">
        <v>130</v>
      </c>
      <c r="C11307" t="s">
        <v>546</v>
      </c>
      <c r="D11307" t="s">
        <v>9038</v>
      </c>
      <c r="E11307" t="s">
        <v>133</v>
      </c>
      <c r="F11307" t="s">
        <v>134</v>
      </c>
      <c r="G11307" t="s">
        <v>135</v>
      </c>
      <c r="H11307" t="s">
        <v>186</v>
      </c>
      <c r="I11307">
        <v>33</v>
      </c>
      <c r="J11307" t="s">
        <v>139</v>
      </c>
      <c r="K11307" t="s">
        <v>187</v>
      </c>
      <c r="L11307">
        <v>33</v>
      </c>
      <c r="M11307" t="s">
        <v>139</v>
      </c>
      <c r="N11307" t="s">
        <v>188</v>
      </c>
      <c r="O11307">
        <v>34</v>
      </c>
      <c r="P11307" t="s">
        <v>139</v>
      </c>
      <c r="Q11307" t="s">
        <v>166</v>
      </c>
      <c r="R11307">
        <v>20</v>
      </c>
      <c r="S11307" t="s">
        <v>139</v>
      </c>
      <c r="T11307" t="s">
        <v>167</v>
      </c>
      <c r="U11307">
        <v>20</v>
      </c>
      <c r="V11307" t="s">
        <v>139</v>
      </c>
      <c r="W11307" t="s">
        <v>168</v>
      </c>
      <c r="X11307">
        <v>20</v>
      </c>
      <c r="Y11307" t="s">
        <v>139</v>
      </c>
      <c r="Z11307" t="s">
        <v>189</v>
      </c>
      <c r="AA11307">
        <v>20</v>
      </c>
      <c r="AB11307" t="s">
        <v>139</v>
      </c>
      <c r="AC11307" t="s">
        <v>190</v>
      </c>
      <c r="AD11307">
        <v>20</v>
      </c>
      <c r="AE11307" t="s">
        <v>139</v>
      </c>
      <c r="AF11307" t="s">
        <v>191</v>
      </c>
      <c r="AG11307">
        <v>20</v>
      </c>
      <c r="AH11307" t="s">
        <v>139</v>
      </c>
      <c r="AI11307" t="s">
        <v>170</v>
      </c>
      <c r="AJ11307">
        <v>115200</v>
      </c>
      <c r="AK11307" t="s">
        <v>139</v>
      </c>
      <c r="AL11307" t="s">
        <v>171</v>
      </c>
      <c r="AM11307">
        <v>12000</v>
      </c>
      <c r="AN11307" t="s">
        <v>139</v>
      </c>
    </row>
    <row r="11308" spans="1:40" x14ac:dyDescent="0.2">
      <c r="A11308" s="26">
        <v>41904.56498383102</v>
      </c>
      <c r="B11308" t="s">
        <v>130</v>
      </c>
      <c r="C11308" t="s">
        <v>546</v>
      </c>
      <c r="D11308" t="s">
        <v>9039</v>
      </c>
      <c r="E11308" t="s">
        <v>133</v>
      </c>
      <c r="F11308" t="s">
        <v>134</v>
      </c>
      <c r="G11308" t="s">
        <v>135</v>
      </c>
      <c r="H11308" t="s">
        <v>142</v>
      </c>
      <c r="I11308">
        <v>49</v>
      </c>
      <c r="J11308" t="s">
        <v>139</v>
      </c>
      <c r="K11308" t="s">
        <v>143</v>
      </c>
      <c r="L11308">
        <v>130</v>
      </c>
      <c r="M11308" t="s">
        <v>139</v>
      </c>
      <c r="N11308" t="s">
        <v>144</v>
      </c>
      <c r="O11308">
        <v>180</v>
      </c>
      <c r="P11308" t="s">
        <v>139</v>
      </c>
      <c r="Q11308" t="s">
        <v>145</v>
      </c>
      <c r="R11308">
        <v>140</v>
      </c>
      <c r="S11308" t="s">
        <v>139</v>
      </c>
      <c r="T11308" t="s">
        <v>146</v>
      </c>
      <c r="U11308">
        <v>80</v>
      </c>
      <c r="V11308" t="s">
        <v>139</v>
      </c>
      <c r="W11308" t="s">
        <v>147</v>
      </c>
      <c r="X11308">
        <v>101</v>
      </c>
      <c r="Y11308" t="s">
        <v>139</v>
      </c>
      <c r="Z11308" t="s">
        <v>148</v>
      </c>
      <c r="AA11308">
        <v>190</v>
      </c>
      <c r="AB11308" t="s">
        <v>139</v>
      </c>
      <c r="AC11308" t="s">
        <v>149</v>
      </c>
      <c r="AD11308">
        <v>20</v>
      </c>
      <c r="AE11308" t="s">
        <v>139</v>
      </c>
    </row>
    <row r="11309" spans="1:40" x14ac:dyDescent="0.2">
      <c r="A11309" s="26">
        <v>41904.56498383102</v>
      </c>
      <c r="B11309" t="s">
        <v>130</v>
      </c>
      <c r="C11309" t="s">
        <v>546</v>
      </c>
      <c r="D11309" t="s">
        <v>9040</v>
      </c>
    </row>
    <row r="11310" spans="1:40" x14ac:dyDescent="0.2">
      <c r="A11310" s="26">
        <v>41904.56498383102</v>
      </c>
      <c r="B11310" t="s">
        <v>130</v>
      </c>
      <c r="C11310" t="s">
        <v>546</v>
      </c>
      <c r="D11310" t="s">
        <v>9041</v>
      </c>
      <c r="E11310" t="s">
        <v>133</v>
      </c>
      <c r="F11310" t="s">
        <v>134</v>
      </c>
      <c r="G11310" t="s">
        <v>135</v>
      </c>
      <c r="H11310" t="s">
        <v>152</v>
      </c>
      <c r="I11310">
        <v>50</v>
      </c>
      <c r="J11310" t="s">
        <v>139</v>
      </c>
      <c r="K11310" t="s">
        <v>153</v>
      </c>
      <c r="L11310">
        <v>50</v>
      </c>
      <c r="M11310" t="s">
        <v>139</v>
      </c>
      <c r="N11310" t="s">
        <v>154</v>
      </c>
      <c r="O11310">
        <v>50</v>
      </c>
      <c r="P11310" t="s">
        <v>139</v>
      </c>
    </row>
    <row r="11311" spans="1:40" x14ac:dyDescent="0.2">
      <c r="A11311" s="26">
        <v>41904.56498383102</v>
      </c>
      <c r="B11311" t="s">
        <v>130</v>
      </c>
      <c r="C11311" t="s">
        <v>546</v>
      </c>
      <c r="D11311" t="s">
        <v>9042</v>
      </c>
      <c r="E11311" t="s">
        <v>133</v>
      </c>
      <c r="F11311" t="s">
        <v>134</v>
      </c>
      <c r="G11311" t="s">
        <v>135</v>
      </c>
      <c r="H11311" t="s">
        <v>156</v>
      </c>
      <c r="I11311">
        <v>35</v>
      </c>
      <c r="J11311" t="s">
        <v>139</v>
      </c>
      <c r="K11311" t="s">
        <v>157</v>
      </c>
      <c r="L11311">
        <v>5</v>
      </c>
      <c r="M11311" t="s">
        <v>139</v>
      </c>
      <c r="N11311" t="s">
        <v>158</v>
      </c>
      <c r="O11311">
        <v>60</v>
      </c>
      <c r="P11311" t="s">
        <v>139</v>
      </c>
    </row>
    <row r="11312" spans="1:40" x14ac:dyDescent="0.2">
      <c r="A11312" s="26">
        <v>41904.56498383102</v>
      </c>
      <c r="B11312" t="s">
        <v>130</v>
      </c>
      <c r="C11312" t="s">
        <v>546</v>
      </c>
      <c r="D11312" t="s">
        <v>9043</v>
      </c>
      <c r="E11312" t="s">
        <v>133</v>
      </c>
      <c r="F11312" t="s">
        <v>134</v>
      </c>
      <c r="G11312" t="s">
        <v>135</v>
      </c>
      <c r="H11312" t="s">
        <v>160</v>
      </c>
      <c r="I11312">
        <v>1</v>
      </c>
      <c r="J11312" t="s">
        <v>139</v>
      </c>
    </row>
    <row r="11313" spans="1:40" x14ac:dyDescent="0.2">
      <c r="A11313" s="26">
        <v>41904.56498383102</v>
      </c>
      <c r="B11313" t="s">
        <v>130</v>
      </c>
      <c r="C11313" t="s">
        <v>546</v>
      </c>
      <c r="D11313" t="s">
        <v>9044</v>
      </c>
      <c r="E11313" t="s">
        <v>133</v>
      </c>
      <c r="F11313" t="s">
        <v>134</v>
      </c>
      <c r="G11313" t="s">
        <v>135</v>
      </c>
      <c r="H11313" t="s">
        <v>162</v>
      </c>
      <c r="I11313">
        <v>30</v>
      </c>
      <c r="J11313" t="s">
        <v>139</v>
      </c>
      <c r="K11313" t="s">
        <v>163</v>
      </c>
      <c r="L11313">
        <v>30</v>
      </c>
      <c r="M11313" t="s">
        <v>139</v>
      </c>
      <c r="N11313" t="s">
        <v>164</v>
      </c>
      <c r="O11313">
        <v>30</v>
      </c>
      <c r="P11313" t="s">
        <v>139</v>
      </c>
      <c r="Q11313" t="s">
        <v>165</v>
      </c>
      <c r="R11313">
        <v>10</v>
      </c>
      <c r="S11313" t="s">
        <v>139</v>
      </c>
      <c r="T11313" t="s">
        <v>166</v>
      </c>
      <c r="U11313">
        <v>20</v>
      </c>
      <c r="V11313" t="s">
        <v>139</v>
      </c>
      <c r="W11313" t="s">
        <v>167</v>
      </c>
      <c r="X11313">
        <v>20</v>
      </c>
      <c r="Y11313" t="s">
        <v>139</v>
      </c>
      <c r="Z11313" t="s">
        <v>168</v>
      </c>
      <c r="AA11313">
        <v>20</v>
      </c>
      <c r="AB11313" t="s">
        <v>139</v>
      </c>
      <c r="AC11313" t="s">
        <v>169</v>
      </c>
      <c r="AD11313">
        <v>20</v>
      </c>
      <c r="AE11313" t="s">
        <v>139</v>
      </c>
      <c r="AF11313" t="s">
        <v>170</v>
      </c>
      <c r="AG11313">
        <v>115200</v>
      </c>
      <c r="AH11313" t="s">
        <v>139</v>
      </c>
      <c r="AI11313" t="s">
        <v>171</v>
      </c>
      <c r="AJ11313">
        <v>12000</v>
      </c>
      <c r="AK11313" t="s">
        <v>139</v>
      </c>
      <c r="AL11313" t="s">
        <v>172</v>
      </c>
      <c r="AM11313">
        <v>30000</v>
      </c>
      <c r="AN11313" t="s">
        <v>139</v>
      </c>
    </row>
    <row r="11314" spans="1:40" x14ac:dyDescent="0.2">
      <c r="A11314" s="26">
        <v>41904.56498383102</v>
      </c>
      <c r="B11314" t="s">
        <v>130</v>
      </c>
      <c r="C11314" t="s">
        <v>546</v>
      </c>
      <c r="D11314" t="s">
        <v>9045</v>
      </c>
      <c r="E11314" t="s">
        <v>133</v>
      </c>
      <c r="F11314" t="s">
        <v>134</v>
      </c>
      <c r="G11314" t="s">
        <v>135</v>
      </c>
      <c r="H11314" t="s">
        <v>174</v>
      </c>
      <c r="I11314">
        <v>60</v>
      </c>
      <c r="J11314" t="s">
        <v>139</v>
      </c>
      <c r="K11314" t="s">
        <v>175</v>
      </c>
      <c r="L11314">
        <v>40</v>
      </c>
      <c r="M11314" t="s">
        <v>139</v>
      </c>
      <c r="N11314" t="s">
        <v>176</v>
      </c>
      <c r="O11314">
        <v>50</v>
      </c>
      <c r="P11314" t="s">
        <v>139</v>
      </c>
      <c r="Q11314" t="s">
        <v>177</v>
      </c>
      <c r="R11314">
        <v>40</v>
      </c>
      <c r="S11314" t="s">
        <v>139</v>
      </c>
      <c r="T11314" t="s">
        <v>178</v>
      </c>
      <c r="U11314">
        <v>60</v>
      </c>
      <c r="V11314" t="s">
        <v>139</v>
      </c>
      <c r="W11314" t="s">
        <v>179</v>
      </c>
      <c r="X11314">
        <v>50</v>
      </c>
      <c r="Y11314" t="s">
        <v>139</v>
      </c>
      <c r="Z11314" t="s">
        <v>180</v>
      </c>
      <c r="AA11314">
        <v>50</v>
      </c>
      <c r="AB11314" t="s">
        <v>139</v>
      </c>
      <c r="AC11314" t="s">
        <v>181</v>
      </c>
      <c r="AD11314">
        <v>35</v>
      </c>
      <c r="AE11314" t="s">
        <v>139</v>
      </c>
      <c r="AF11314" t="s">
        <v>182</v>
      </c>
      <c r="AG11314">
        <v>8</v>
      </c>
      <c r="AH11314" t="s">
        <v>139</v>
      </c>
      <c r="AI11314" t="s">
        <v>183</v>
      </c>
      <c r="AJ11314">
        <v>90</v>
      </c>
      <c r="AK11314" t="s">
        <v>139</v>
      </c>
      <c r="AL11314" t="s">
        <v>184</v>
      </c>
      <c r="AM11314">
        <v>1</v>
      </c>
      <c r="AN11314" t="s">
        <v>139</v>
      </c>
    </row>
    <row r="11315" spans="1:40" x14ac:dyDescent="0.2">
      <c r="A11315" s="26">
        <v>41904.56498383102</v>
      </c>
      <c r="B11315" t="s">
        <v>130</v>
      </c>
      <c r="C11315" t="s">
        <v>546</v>
      </c>
      <c r="D11315" t="s">
        <v>9046</v>
      </c>
      <c r="E11315" t="s">
        <v>133</v>
      </c>
      <c r="F11315" t="s">
        <v>134</v>
      </c>
      <c r="G11315" t="s">
        <v>135</v>
      </c>
      <c r="H11315" t="s">
        <v>186</v>
      </c>
      <c r="I11315">
        <v>33</v>
      </c>
      <c r="J11315" t="s">
        <v>139</v>
      </c>
      <c r="K11315" t="s">
        <v>187</v>
      </c>
      <c r="L11315">
        <v>33</v>
      </c>
      <c r="M11315" t="s">
        <v>139</v>
      </c>
      <c r="N11315" t="s">
        <v>188</v>
      </c>
      <c r="O11315">
        <v>34</v>
      </c>
      <c r="P11315" t="s">
        <v>139</v>
      </c>
      <c r="Q11315" t="s">
        <v>166</v>
      </c>
      <c r="R11315">
        <v>20</v>
      </c>
      <c r="S11315" t="s">
        <v>139</v>
      </c>
      <c r="T11315" t="s">
        <v>167</v>
      </c>
      <c r="U11315">
        <v>20</v>
      </c>
      <c r="V11315" t="s">
        <v>139</v>
      </c>
      <c r="W11315" t="s">
        <v>168</v>
      </c>
      <c r="X11315">
        <v>20</v>
      </c>
      <c r="Y11315" t="s">
        <v>139</v>
      </c>
      <c r="Z11315" t="s">
        <v>189</v>
      </c>
      <c r="AA11315">
        <v>20</v>
      </c>
      <c r="AB11315" t="s">
        <v>139</v>
      </c>
      <c r="AC11315" t="s">
        <v>190</v>
      </c>
      <c r="AD11315">
        <v>20</v>
      </c>
      <c r="AE11315" t="s">
        <v>139</v>
      </c>
      <c r="AF11315" t="s">
        <v>191</v>
      </c>
      <c r="AG11315">
        <v>20</v>
      </c>
      <c r="AH11315" t="s">
        <v>139</v>
      </c>
      <c r="AI11315" t="s">
        <v>170</v>
      </c>
      <c r="AJ11315">
        <v>115200</v>
      </c>
      <c r="AK11315" t="s">
        <v>139</v>
      </c>
      <c r="AL11315" t="s">
        <v>171</v>
      </c>
      <c r="AM11315">
        <v>12000</v>
      </c>
      <c r="AN11315" t="s">
        <v>139</v>
      </c>
    </row>
    <row r="11316" spans="1:40" x14ac:dyDescent="0.2">
      <c r="A11316" s="26">
        <v>41904.56498383102</v>
      </c>
      <c r="B11316" t="s">
        <v>130</v>
      </c>
      <c r="C11316" t="s">
        <v>546</v>
      </c>
      <c r="D11316" t="s">
        <v>9047</v>
      </c>
      <c r="E11316" t="s">
        <v>133</v>
      </c>
      <c r="F11316" t="s">
        <v>134</v>
      </c>
      <c r="G11316" t="s">
        <v>135</v>
      </c>
      <c r="H11316" t="s">
        <v>142</v>
      </c>
      <c r="I11316">
        <v>49</v>
      </c>
      <c r="J11316" t="s">
        <v>139</v>
      </c>
      <c r="K11316" t="s">
        <v>143</v>
      </c>
      <c r="L11316">
        <v>130</v>
      </c>
      <c r="M11316" t="s">
        <v>139</v>
      </c>
      <c r="N11316" t="s">
        <v>144</v>
      </c>
      <c r="O11316">
        <v>180</v>
      </c>
      <c r="P11316" t="s">
        <v>139</v>
      </c>
      <c r="Q11316" t="s">
        <v>145</v>
      </c>
      <c r="R11316">
        <v>140</v>
      </c>
      <c r="S11316" t="s">
        <v>139</v>
      </c>
      <c r="T11316" t="s">
        <v>146</v>
      </c>
      <c r="U11316">
        <v>80</v>
      </c>
      <c r="V11316" t="s">
        <v>139</v>
      </c>
      <c r="W11316" t="s">
        <v>147</v>
      </c>
      <c r="X11316">
        <v>101</v>
      </c>
      <c r="Y11316" t="s">
        <v>139</v>
      </c>
      <c r="Z11316" t="s">
        <v>148</v>
      </c>
      <c r="AA11316">
        <v>190</v>
      </c>
      <c r="AB11316" t="s">
        <v>139</v>
      </c>
      <c r="AC11316" t="s">
        <v>149</v>
      </c>
      <c r="AD11316">
        <v>20</v>
      </c>
      <c r="AE11316" t="s">
        <v>139</v>
      </c>
    </row>
    <row r="11317" spans="1:40" x14ac:dyDescent="0.2">
      <c r="A11317" s="26">
        <v>41904.56498383102</v>
      </c>
      <c r="B11317" t="s">
        <v>130</v>
      </c>
      <c r="C11317" t="s">
        <v>546</v>
      </c>
      <c r="D11317" t="s">
        <v>9048</v>
      </c>
    </row>
    <row r="11318" spans="1:40" x14ac:dyDescent="0.2">
      <c r="A11318" s="26">
        <v>41904.56498383102</v>
      </c>
      <c r="B11318" t="s">
        <v>130</v>
      </c>
      <c r="C11318" t="s">
        <v>546</v>
      </c>
      <c r="D11318" t="s">
        <v>9049</v>
      </c>
      <c r="E11318" t="s">
        <v>133</v>
      </c>
      <c r="F11318" t="s">
        <v>134</v>
      </c>
      <c r="G11318" t="s">
        <v>135</v>
      </c>
      <c r="H11318" t="s">
        <v>152</v>
      </c>
      <c r="I11318">
        <v>50</v>
      </c>
      <c r="J11318" t="s">
        <v>139</v>
      </c>
      <c r="K11318" t="s">
        <v>153</v>
      </c>
      <c r="L11318">
        <v>50</v>
      </c>
      <c r="M11318" t="s">
        <v>139</v>
      </c>
      <c r="N11318" t="s">
        <v>154</v>
      </c>
      <c r="O11318">
        <v>50</v>
      </c>
      <c r="P11318" t="s">
        <v>139</v>
      </c>
    </row>
    <row r="11319" spans="1:40" x14ac:dyDescent="0.2">
      <c r="A11319" s="26">
        <v>41904.56498383102</v>
      </c>
      <c r="B11319" t="s">
        <v>130</v>
      </c>
      <c r="C11319" t="s">
        <v>546</v>
      </c>
      <c r="D11319" t="s">
        <v>9050</v>
      </c>
      <c r="E11319" t="s">
        <v>133</v>
      </c>
      <c r="F11319" t="s">
        <v>134</v>
      </c>
      <c r="G11319" t="s">
        <v>135</v>
      </c>
      <c r="H11319" t="s">
        <v>156</v>
      </c>
      <c r="I11319">
        <v>35</v>
      </c>
      <c r="J11319" t="s">
        <v>139</v>
      </c>
      <c r="K11319" t="s">
        <v>157</v>
      </c>
      <c r="L11319">
        <v>5</v>
      </c>
      <c r="M11319" t="s">
        <v>139</v>
      </c>
      <c r="N11319" t="s">
        <v>158</v>
      </c>
      <c r="O11319">
        <v>60</v>
      </c>
      <c r="P11319" t="s">
        <v>139</v>
      </c>
    </row>
    <row r="11320" spans="1:40" x14ac:dyDescent="0.2">
      <c r="A11320" s="26">
        <v>41904.56498383102</v>
      </c>
      <c r="B11320" t="s">
        <v>130</v>
      </c>
      <c r="C11320" t="s">
        <v>546</v>
      </c>
      <c r="D11320" t="s">
        <v>9051</v>
      </c>
      <c r="E11320" t="s">
        <v>133</v>
      </c>
      <c r="F11320" t="s">
        <v>134</v>
      </c>
      <c r="G11320" t="s">
        <v>135</v>
      </c>
      <c r="H11320" t="s">
        <v>160</v>
      </c>
      <c r="I11320">
        <v>1</v>
      </c>
      <c r="J11320" t="s">
        <v>139</v>
      </c>
    </row>
    <row r="11321" spans="1:40" x14ac:dyDescent="0.2">
      <c r="A11321" s="26">
        <v>41904.56498383102</v>
      </c>
      <c r="B11321" t="s">
        <v>130</v>
      </c>
      <c r="C11321" t="s">
        <v>546</v>
      </c>
      <c r="D11321" t="s">
        <v>9052</v>
      </c>
      <c r="E11321" t="s">
        <v>133</v>
      </c>
      <c r="F11321" t="s">
        <v>134</v>
      </c>
      <c r="G11321" t="s">
        <v>135</v>
      </c>
      <c r="H11321" t="s">
        <v>162</v>
      </c>
      <c r="I11321">
        <v>30</v>
      </c>
      <c r="J11321" t="s">
        <v>139</v>
      </c>
      <c r="K11321" t="s">
        <v>163</v>
      </c>
      <c r="L11321">
        <v>30</v>
      </c>
      <c r="M11321" t="s">
        <v>139</v>
      </c>
      <c r="N11321" t="s">
        <v>164</v>
      </c>
      <c r="O11321">
        <v>30</v>
      </c>
      <c r="P11321" t="s">
        <v>139</v>
      </c>
      <c r="Q11321" t="s">
        <v>165</v>
      </c>
      <c r="R11321">
        <v>10</v>
      </c>
      <c r="S11321" t="s">
        <v>139</v>
      </c>
      <c r="T11321" t="s">
        <v>166</v>
      </c>
      <c r="U11321">
        <v>20</v>
      </c>
      <c r="V11321" t="s">
        <v>139</v>
      </c>
      <c r="W11321" t="s">
        <v>167</v>
      </c>
      <c r="X11321">
        <v>20</v>
      </c>
      <c r="Y11321" t="s">
        <v>139</v>
      </c>
      <c r="Z11321" t="s">
        <v>168</v>
      </c>
      <c r="AA11321">
        <v>20</v>
      </c>
      <c r="AB11321" t="s">
        <v>139</v>
      </c>
      <c r="AC11321" t="s">
        <v>169</v>
      </c>
      <c r="AD11321">
        <v>20</v>
      </c>
      <c r="AE11321" t="s">
        <v>139</v>
      </c>
      <c r="AF11321" t="s">
        <v>170</v>
      </c>
      <c r="AG11321">
        <v>115200</v>
      </c>
      <c r="AH11321" t="s">
        <v>139</v>
      </c>
      <c r="AI11321" t="s">
        <v>171</v>
      </c>
      <c r="AJ11321">
        <v>12000</v>
      </c>
      <c r="AK11321" t="s">
        <v>139</v>
      </c>
      <c r="AL11321" t="s">
        <v>172</v>
      </c>
      <c r="AM11321">
        <v>30000</v>
      </c>
      <c r="AN11321" t="s">
        <v>139</v>
      </c>
    </row>
    <row r="11322" spans="1:40" x14ac:dyDescent="0.2">
      <c r="A11322" s="26">
        <v>41904.56498383102</v>
      </c>
      <c r="B11322" t="s">
        <v>130</v>
      </c>
      <c r="C11322" t="s">
        <v>546</v>
      </c>
      <c r="D11322" t="s">
        <v>9053</v>
      </c>
      <c r="E11322" t="s">
        <v>133</v>
      </c>
      <c r="F11322" t="s">
        <v>134</v>
      </c>
      <c r="G11322" t="s">
        <v>135</v>
      </c>
      <c r="H11322" t="s">
        <v>174</v>
      </c>
      <c r="I11322">
        <v>60</v>
      </c>
      <c r="J11322" t="s">
        <v>139</v>
      </c>
      <c r="K11322" t="s">
        <v>175</v>
      </c>
      <c r="L11322">
        <v>40</v>
      </c>
      <c r="M11322" t="s">
        <v>139</v>
      </c>
      <c r="N11322" t="s">
        <v>176</v>
      </c>
      <c r="O11322">
        <v>50</v>
      </c>
      <c r="P11322" t="s">
        <v>139</v>
      </c>
      <c r="Q11322" t="s">
        <v>177</v>
      </c>
      <c r="R11322">
        <v>40</v>
      </c>
      <c r="S11322" t="s">
        <v>139</v>
      </c>
      <c r="T11322" t="s">
        <v>178</v>
      </c>
      <c r="U11322">
        <v>60</v>
      </c>
      <c r="V11322" t="s">
        <v>139</v>
      </c>
      <c r="W11322" t="s">
        <v>179</v>
      </c>
      <c r="X11322">
        <v>50</v>
      </c>
      <c r="Y11322" t="s">
        <v>139</v>
      </c>
      <c r="Z11322" t="s">
        <v>180</v>
      </c>
      <c r="AA11322">
        <v>50</v>
      </c>
      <c r="AB11322" t="s">
        <v>139</v>
      </c>
      <c r="AC11322" t="s">
        <v>181</v>
      </c>
      <c r="AD11322">
        <v>35</v>
      </c>
      <c r="AE11322" t="s">
        <v>139</v>
      </c>
      <c r="AF11322" t="s">
        <v>182</v>
      </c>
      <c r="AG11322">
        <v>8</v>
      </c>
      <c r="AH11322" t="s">
        <v>139</v>
      </c>
      <c r="AI11322" t="s">
        <v>183</v>
      </c>
      <c r="AJ11322">
        <v>90</v>
      </c>
      <c r="AK11322" t="s">
        <v>139</v>
      </c>
      <c r="AL11322" t="s">
        <v>184</v>
      </c>
      <c r="AM11322">
        <v>1</v>
      </c>
      <c r="AN11322" t="s">
        <v>139</v>
      </c>
    </row>
    <row r="11323" spans="1:40" x14ac:dyDescent="0.2">
      <c r="A11323" s="26">
        <v>41904.56498383102</v>
      </c>
      <c r="B11323" t="s">
        <v>130</v>
      </c>
      <c r="C11323" t="s">
        <v>546</v>
      </c>
      <c r="D11323" t="s">
        <v>9054</v>
      </c>
      <c r="E11323" t="s">
        <v>133</v>
      </c>
      <c r="F11323" t="s">
        <v>134</v>
      </c>
      <c r="G11323" t="s">
        <v>135</v>
      </c>
      <c r="H11323" t="s">
        <v>186</v>
      </c>
      <c r="I11323">
        <v>33</v>
      </c>
      <c r="J11323" t="s">
        <v>139</v>
      </c>
      <c r="K11323" t="s">
        <v>187</v>
      </c>
      <c r="L11323">
        <v>33</v>
      </c>
      <c r="M11323" t="s">
        <v>139</v>
      </c>
      <c r="N11323" t="s">
        <v>188</v>
      </c>
      <c r="O11323">
        <v>34</v>
      </c>
      <c r="P11323" t="s">
        <v>139</v>
      </c>
      <c r="Q11323" t="s">
        <v>166</v>
      </c>
      <c r="R11323">
        <v>20</v>
      </c>
      <c r="S11323" t="s">
        <v>139</v>
      </c>
      <c r="T11323" t="s">
        <v>167</v>
      </c>
      <c r="U11323">
        <v>20</v>
      </c>
      <c r="V11323" t="s">
        <v>139</v>
      </c>
      <c r="W11323" t="s">
        <v>168</v>
      </c>
      <c r="X11323">
        <v>20</v>
      </c>
      <c r="Y11323" t="s">
        <v>139</v>
      </c>
      <c r="Z11323" t="s">
        <v>189</v>
      </c>
      <c r="AA11323">
        <v>20</v>
      </c>
      <c r="AB11323" t="s">
        <v>139</v>
      </c>
      <c r="AC11323" t="s">
        <v>190</v>
      </c>
      <c r="AD11323">
        <v>20</v>
      </c>
      <c r="AE11323" t="s">
        <v>139</v>
      </c>
      <c r="AF11323" t="s">
        <v>191</v>
      </c>
      <c r="AG11323">
        <v>20</v>
      </c>
      <c r="AH11323" t="s">
        <v>139</v>
      </c>
      <c r="AI11323" t="s">
        <v>170</v>
      </c>
      <c r="AJ11323">
        <v>115200</v>
      </c>
      <c r="AK11323" t="s">
        <v>139</v>
      </c>
      <c r="AL11323" t="s">
        <v>171</v>
      </c>
      <c r="AM11323">
        <v>12000</v>
      </c>
      <c r="AN11323" t="s">
        <v>139</v>
      </c>
    </row>
    <row r="11324" spans="1:40" x14ac:dyDescent="0.2">
      <c r="A11324" s="26">
        <v>41904.56498383102</v>
      </c>
      <c r="B11324" t="s">
        <v>130</v>
      </c>
      <c r="C11324" t="s">
        <v>546</v>
      </c>
      <c r="D11324" t="s">
        <v>9055</v>
      </c>
      <c r="E11324" t="s">
        <v>133</v>
      </c>
      <c r="F11324" t="s">
        <v>134</v>
      </c>
      <c r="G11324" t="s">
        <v>135</v>
      </c>
      <c r="H11324" t="s">
        <v>142</v>
      </c>
      <c r="I11324">
        <v>49</v>
      </c>
      <c r="J11324" t="s">
        <v>139</v>
      </c>
      <c r="K11324" t="s">
        <v>143</v>
      </c>
      <c r="L11324">
        <v>130</v>
      </c>
      <c r="M11324" t="s">
        <v>139</v>
      </c>
      <c r="N11324" t="s">
        <v>144</v>
      </c>
      <c r="O11324">
        <v>180</v>
      </c>
      <c r="P11324" t="s">
        <v>139</v>
      </c>
      <c r="Q11324" t="s">
        <v>145</v>
      </c>
      <c r="R11324">
        <v>140</v>
      </c>
      <c r="S11324" t="s">
        <v>139</v>
      </c>
      <c r="T11324" t="s">
        <v>146</v>
      </c>
      <c r="U11324">
        <v>80</v>
      </c>
      <c r="V11324" t="s">
        <v>139</v>
      </c>
      <c r="W11324" t="s">
        <v>147</v>
      </c>
      <c r="X11324">
        <v>101</v>
      </c>
      <c r="Y11324" t="s">
        <v>139</v>
      </c>
      <c r="Z11324" t="s">
        <v>148</v>
      </c>
      <c r="AA11324">
        <v>190</v>
      </c>
      <c r="AB11324" t="s">
        <v>139</v>
      </c>
      <c r="AC11324" t="s">
        <v>149</v>
      </c>
      <c r="AD11324">
        <v>20</v>
      </c>
      <c r="AE11324" t="s">
        <v>139</v>
      </c>
    </row>
    <row r="11325" spans="1:40" x14ac:dyDescent="0.2">
      <c r="A11325" s="26">
        <v>41904.56498383102</v>
      </c>
      <c r="B11325" t="s">
        <v>130</v>
      </c>
      <c r="C11325" t="s">
        <v>546</v>
      </c>
      <c r="D11325" t="s">
        <v>9056</v>
      </c>
    </row>
    <row r="11326" spans="1:40" x14ac:dyDescent="0.2">
      <c r="A11326" s="26">
        <v>41904.56498383102</v>
      </c>
      <c r="B11326" t="s">
        <v>130</v>
      </c>
      <c r="C11326" t="s">
        <v>546</v>
      </c>
      <c r="D11326" t="s">
        <v>9057</v>
      </c>
      <c r="E11326" t="s">
        <v>133</v>
      </c>
      <c r="F11326" t="s">
        <v>134</v>
      </c>
      <c r="G11326" t="s">
        <v>135</v>
      </c>
      <c r="H11326" t="s">
        <v>152</v>
      </c>
      <c r="I11326">
        <v>50</v>
      </c>
      <c r="J11326" t="s">
        <v>139</v>
      </c>
      <c r="K11326" t="s">
        <v>153</v>
      </c>
      <c r="L11326">
        <v>50</v>
      </c>
      <c r="M11326" t="s">
        <v>139</v>
      </c>
      <c r="N11326" t="s">
        <v>154</v>
      </c>
      <c r="O11326">
        <v>50</v>
      </c>
      <c r="P11326" t="s">
        <v>139</v>
      </c>
    </row>
    <row r="11327" spans="1:40" x14ac:dyDescent="0.2">
      <c r="A11327" s="26">
        <v>41904.56498383102</v>
      </c>
      <c r="B11327" t="s">
        <v>130</v>
      </c>
      <c r="C11327" t="s">
        <v>546</v>
      </c>
      <c r="D11327" t="s">
        <v>9058</v>
      </c>
      <c r="E11327" t="s">
        <v>133</v>
      </c>
      <c r="F11327" t="s">
        <v>134</v>
      </c>
      <c r="G11327" t="s">
        <v>135</v>
      </c>
      <c r="H11327" t="s">
        <v>156</v>
      </c>
      <c r="I11327">
        <v>35</v>
      </c>
      <c r="J11327" t="s">
        <v>139</v>
      </c>
      <c r="K11327" t="s">
        <v>157</v>
      </c>
      <c r="L11327">
        <v>5</v>
      </c>
      <c r="M11327" t="s">
        <v>139</v>
      </c>
      <c r="N11327" t="s">
        <v>158</v>
      </c>
      <c r="O11327">
        <v>60</v>
      </c>
      <c r="P11327" t="s">
        <v>139</v>
      </c>
    </row>
    <row r="11328" spans="1:40" x14ac:dyDescent="0.2">
      <c r="A11328" s="26">
        <v>41904.56498383102</v>
      </c>
      <c r="B11328" t="s">
        <v>130</v>
      </c>
      <c r="C11328" t="s">
        <v>546</v>
      </c>
      <c r="D11328" t="s">
        <v>9059</v>
      </c>
      <c r="E11328" t="s">
        <v>133</v>
      </c>
      <c r="F11328" t="s">
        <v>134</v>
      </c>
      <c r="G11328" t="s">
        <v>135</v>
      </c>
      <c r="H11328" t="s">
        <v>160</v>
      </c>
      <c r="I11328">
        <v>1</v>
      </c>
      <c r="J11328" t="s">
        <v>139</v>
      </c>
    </row>
    <row r="11329" spans="1:40" x14ac:dyDescent="0.2">
      <c r="A11329" s="26">
        <v>41904.56498383102</v>
      </c>
      <c r="B11329" t="s">
        <v>130</v>
      </c>
      <c r="C11329" t="s">
        <v>546</v>
      </c>
      <c r="D11329" t="s">
        <v>9060</v>
      </c>
      <c r="E11329" t="s">
        <v>133</v>
      </c>
      <c r="F11329" t="s">
        <v>134</v>
      </c>
      <c r="G11329" t="s">
        <v>135</v>
      </c>
      <c r="H11329" t="s">
        <v>162</v>
      </c>
      <c r="I11329">
        <v>30</v>
      </c>
      <c r="J11329" t="s">
        <v>139</v>
      </c>
      <c r="K11329" t="s">
        <v>163</v>
      </c>
      <c r="L11329">
        <v>30</v>
      </c>
      <c r="M11329" t="s">
        <v>139</v>
      </c>
      <c r="N11329" t="s">
        <v>164</v>
      </c>
      <c r="O11329">
        <v>30</v>
      </c>
      <c r="P11329" t="s">
        <v>139</v>
      </c>
      <c r="Q11329" t="s">
        <v>165</v>
      </c>
      <c r="R11329">
        <v>10</v>
      </c>
      <c r="S11329" t="s">
        <v>139</v>
      </c>
      <c r="T11329" t="s">
        <v>166</v>
      </c>
      <c r="U11329">
        <v>20</v>
      </c>
      <c r="V11329" t="s">
        <v>139</v>
      </c>
      <c r="W11329" t="s">
        <v>167</v>
      </c>
      <c r="X11329">
        <v>20</v>
      </c>
      <c r="Y11329" t="s">
        <v>139</v>
      </c>
      <c r="Z11329" t="s">
        <v>168</v>
      </c>
      <c r="AA11329">
        <v>20</v>
      </c>
      <c r="AB11329" t="s">
        <v>139</v>
      </c>
      <c r="AC11329" t="s">
        <v>169</v>
      </c>
      <c r="AD11329">
        <v>20</v>
      </c>
      <c r="AE11329" t="s">
        <v>139</v>
      </c>
      <c r="AF11329" t="s">
        <v>170</v>
      </c>
      <c r="AG11329">
        <v>115200</v>
      </c>
      <c r="AH11329" t="s">
        <v>139</v>
      </c>
      <c r="AI11329" t="s">
        <v>171</v>
      </c>
      <c r="AJ11329">
        <v>12000</v>
      </c>
      <c r="AK11329" t="s">
        <v>139</v>
      </c>
      <c r="AL11329" t="s">
        <v>172</v>
      </c>
      <c r="AM11329">
        <v>30000</v>
      </c>
      <c r="AN11329" t="s">
        <v>139</v>
      </c>
    </row>
    <row r="11330" spans="1:40" x14ac:dyDescent="0.2">
      <c r="A11330" s="26">
        <v>41904.56498383102</v>
      </c>
      <c r="B11330" t="s">
        <v>130</v>
      </c>
      <c r="C11330" t="s">
        <v>546</v>
      </c>
      <c r="D11330" t="s">
        <v>9061</v>
      </c>
      <c r="E11330" t="s">
        <v>133</v>
      </c>
      <c r="F11330" t="s">
        <v>134</v>
      </c>
      <c r="G11330" t="s">
        <v>135</v>
      </c>
      <c r="H11330" t="s">
        <v>174</v>
      </c>
      <c r="I11330">
        <v>60</v>
      </c>
      <c r="J11330" t="s">
        <v>139</v>
      </c>
      <c r="K11330" t="s">
        <v>175</v>
      </c>
      <c r="L11330">
        <v>40</v>
      </c>
      <c r="M11330" t="s">
        <v>139</v>
      </c>
      <c r="N11330" t="s">
        <v>176</v>
      </c>
      <c r="O11330">
        <v>50</v>
      </c>
      <c r="P11330" t="s">
        <v>139</v>
      </c>
      <c r="Q11330" t="s">
        <v>177</v>
      </c>
      <c r="R11330">
        <v>40</v>
      </c>
      <c r="S11330" t="s">
        <v>139</v>
      </c>
      <c r="T11330" t="s">
        <v>178</v>
      </c>
      <c r="U11330">
        <v>60</v>
      </c>
      <c r="V11330" t="s">
        <v>139</v>
      </c>
      <c r="W11330" t="s">
        <v>179</v>
      </c>
      <c r="X11330">
        <v>50</v>
      </c>
      <c r="Y11330" t="s">
        <v>139</v>
      </c>
      <c r="Z11330" t="s">
        <v>180</v>
      </c>
      <c r="AA11330">
        <v>50</v>
      </c>
      <c r="AB11330" t="s">
        <v>139</v>
      </c>
      <c r="AC11330" t="s">
        <v>181</v>
      </c>
      <c r="AD11330">
        <v>35</v>
      </c>
      <c r="AE11330" t="s">
        <v>139</v>
      </c>
      <c r="AF11330" t="s">
        <v>182</v>
      </c>
      <c r="AG11330">
        <v>8</v>
      </c>
      <c r="AH11330" t="s">
        <v>139</v>
      </c>
      <c r="AI11330" t="s">
        <v>183</v>
      </c>
      <c r="AJ11330">
        <v>90</v>
      </c>
      <c r="AK11330" t="s">
        <v>139</v>
      </c>
      <c r="AL11330" t="s">
        <v>184</v>
      </c>
      <c r="AM11330">
        <v>1</v>
      </c>
      <c r="AN11330" t="s">
        <v>139</v>
      </c>
    </row>
    <row r="11331" spans="1:40" x14ac:dyDescent="0.2">
      <c r="A11331" s="26">
        <v>41904.56498383102</v>
      </c>
      <c r="B11331" t="s">
        <v>130</v>
      </c>
      <c r="C11331" t="s">
        <v>969</v>
      </c>
      <c r="D11331" t="s">
        <v>9062</v>
      </c>
      <c r="E11331" t="s">
        <v>133</v>
      </c>
      <c r="F11331" t="s">
        <v>134</v>
      </c>
      <c r="G11331" t="s">
        <v>135</v>
      </c>
      <c r="H11331" t="s">
        <v>142</v>
      </c>
      <c r="I11331">
        <v>49</v>
      </c>
      <c r="J11331" t="s">
        <v>139</v>
      </c>
      <c r="K11331" t="s">
        <v>143</v>
      </c>
      <c r="L11331">
        <v>130</v>
      </c>
      <c r="M11331" t="s">
        <v>139</v>
      </c>
      <c r="N11331" t="s">
        <v>144</v>
      </c>
      <c r="O11331">
        <v>180</v>
      </c>
      <c r="P11331" t="s">
        <v>139</v>
      </c>
      <c r="Q11331" t="s">
        <v>145</v>
      </c>
      <c r="R11331">
        <v>140</v>
      </c>
      <c r="S11331" t="s">
        <v>139</v>
      </c>
      <c r="T11331" t="s">
        <v>146</v>
      </c>
      <c r="U11331">
        <v>80</v>
      </c>
      <c r="V11331" t="s">
        <v>139</v>
      </c>
      <c r="W11331" t="s">
        <v>147</v>
      </c>
      <c r="X11331">
        <v>101</v>
      </c>
      <c r="Y11331" t="s">
        <v>139</v>
      </c>
      <c r="Z11331" t="s">
        <v>148</v>
      </c>
      <c r="AA11331">
        <v>190</v>
      </c>
      <c r="AB11331" t="s">
        <v>139</v>
      </c>
      <c r="AC11331" t="s">
        <v>149</v>
      </c>
      <c r="AD11331">
        <v>20</v>
      </c>
      <c r="AE11331" t="s">
        <v>139</v>
      </c>
    </row>
    <row r="11332" spans="1:40" x14ac:dyDescent="0.2">
      <c r="A11332" s="26">
        <v>41904.56498383102</v>
      </c>
      <c r="B11332" t="s">
        <v>130</v>
      </c>
      <c r="C11332" t="s">
        <v>969</v>
      </c>
      <c r="D11332" t="s">
        <v>9063</v>
      </c>
    </row>
    <row r="11333" spans="1:40" x14ac:dyDescent="0.2">
      <c r="A11333" s="26">
        <v>41904.56498383102</v>
      </c>
      <c r="B11333" t="s">
        <v>130</v>
      </c>
      <c r="C11333" t="s">
        <v>969</v>
      </c>
      <c r="D11333" t="s">
        <v>9064</v>
      </c>
      <c r="E11333" t="s">
        <v>133</v>
      </c>
      <c r="F11333" t="s">
        <v>134</v>
      </c>
      <c r="G11333" t="s">
        <v>135</v>
      </c>
      <c r="H11333" t="s">
        <v>152</v>
      </c>
      <c r="I11333">
        <v>50</v>
      </c>
      <c r="J11333" t="s">
        <v>139</v>
      </c>
      <c r="K11333" t="s">
        <v>153</v>
      </c>
      <c r="L11333">
        <v>50</v>
      </c>
      <c r="M11333" t="s">
        <v>139</v>
      </c>
      <c r="N11333" t="s">
        <v>154</v>
      </c>
      <c r="O11333">
        <v>50</v>
      </c>
      <c r="P11333" t="s">
        <v>139</v>
      </c>
    </row>
    <row r="11334" spans="1:40" x14ac:dyDescent="0.2">
      <c r="A11334" s="26">
        <v>41904.56498383102</v>
      </c>
      <c r="B11334" t="s">
        <v>130</v>
      </c>
      <c r="C11334" t="s">
        <v>969</v>
      </c>
      <c r="D11334" t="s">
        <v>9065</v>
      </c>
      <c r="E11334" t="s">
        <v>133</v>
      </c>
      <c r="F11334" t="s">
        <v>134</v>
      </c>
      <c r="G11334" t="s">
        <v>135</v>
      </c>
      <c r="H11334" t="s">
        <v>156</v>
      </c>
      <c r="I11334">
        <v>35</v>
      </c>
      <c r="J11334" t="s">
        <v>139</v>
      </c>
      <c r="K11334" t="s">
        <v>157</v>
      </c>
      <c r="L11334">
        <v>5</v>
      </c>
      <c r="M11334" t="s">
        <v>139</v>
      </c>
      <c r="N11334" t="s">
        <v>158</v>
      </c>
      <c r="O11334">
        <v>60</v>
      </c>
      <c r="P11334" t="s">
        <v>139</v>
      </c>
    </row>
    <row r="11335" spans="1:40" x14ac:dyDescent="0.2">
      <c r="A11335" s="26">
        <v>41904.56498383102</v>
      </c>
      <c r="B11335" t="s">
        <v>130</v>
      </c>
      <c r="C11335" t="s">
        <v>969</v>
      </c>
      <c r="D11335" t="s">
        <v>9066</v>
      </c>
      <c r="E11335" t="s">
        <v>133</v>
      </c>
      <c r="F11335" t="s">
        <v>134</v>
      </c>
      <c r="G11335" t="s">
        <v>135</v>
      </c>
      <c r="H11335" t="s">
        <v>160</v>
      </c>
      <c r="I11335">
        <v>1</v>
      </c>
      <c r="J11335" t="s">
        <v>139</v>
      </c>
    </row>
    <row r="11336" spans="1:40" x14ac:dyDescent="0.2">
      <c r="A11336" s="26">
        <v>41904.56498383102</v>
      </c>
      <c r="B11336" t="s">
        <v>130</v>
      </c>
      <c r="C11336" t="s">
        <v>969</v>
      </c>
      <c r="D11336" t="s">
        <v>9067</v>
      </c>
      <c r="E11336" t="s">
        <v>133</v>
      </c>
      <c r="F11336" t="s">
        <v>134</v>
      </c>
      <c r="G11336" t="s">
        <v>135</v>
      </c>
      <c r="H11336" t="s">
        <v>162</v>
      </c>
      <c r="I11336">
        <v>30</v>
      </c>
      <c r="J11336" t="s">
        <v>139</v>
      </c>
      <c r="K11336" t="s">
        <v>163</v>
      </c>
      <c r="L11336">
        <v>30</v>
      </c>
      <c r="M11336" t="s">
        <v>139</v>
      </c>
      <c r="N11336" t="s">
        <v>164</v>
      </c>
      <c r="O11336">
        <v>30</v>
      </c>
      <c r="P11336" t="s">
        <v>139</v>
      </c>
      <c r="Q11336" t="s">
        <v>165</v>
      </c>
      <c r="R11336">
        <v>10</v>
      </c>
      <c r="S11336" t="s">
        <v>139</v>
      </c>
      <c r="T11336" t="s">
        <v>166</v>
      </c>
      <c r="U11336">
        <v>20</v>
      </c>
      <c r="V11336" t="s">
        <v>139</v>
      </c>
      <c r="W11336" t="s">
        <v>167</v>
      </c>
      <c r="X11336">
        <v>20</v>
      </c>
      <c r="Y11336" t="s">
        <v>139</v>
      </c>
      <c r="Z11336" t="s">
        <v>168</v>
      </c>
      <c r="AA11336">
        <v>20</v>
      </c>
      <c r="AB11336" t="s">
        <v>139</v>
      </c>
      <c r="AC11336" t="s">
        <v>169</v>
      </c>
      <c r="AD11336">
        <v>20</v>
      </c>
      <c r="AE11336" t="s">
        <v>139</v>
      </c>
      <c r="AF11336" t="s">
        <v>170</v>
      </c>
      <c r="AG11336">
        <v>115200</v>
      </c>
      <c r="AH11336" t="s">
        <v>139</v>
      </c>
      <c r="AI11336" t="s">
        <v>171</v>
      </c>
      <c r="AJ11336">
        <v>12000</v>
      </c>
      <c r="AK11336" t="s">
        <v>139</v>
      </c>
      <c r="AL11336" t="s">
        <v>172</v>
      </c>
      <c r="AM11336">
        <v>30000</v>
      </c>
      <c r="AN11336" t="s">
        <v>139</v>
      </c>
    </row>
    <row r="11337" spans="1:40" x14ac:dyDescent="0.2">
      <c r="A11337" s="26">
        <v>41904.56498383102</v>
      </c>
      <c r="B11337" t="s">
        <v>130</v>
      </c>
      <c r="C11337" t="s">
        <v>969</v>
      </c>
      <c r="D11337" t="s">
        <v>9068</v>
      </c>
      <c r="E11337" t="s">
        <v>133</v>
      </c>
      <c r="F11337" t="s">
        <v>134</v>
      </c>
      <c r="G11337" t="s">
        <v>135</v>
      </c>
      <c r="H11337" t="s">
        <v>174</v>
      </c>
      <c r="I11337">
        <v>60</v>
      </c>
      <c r="J11337" t="s">
        <v>139</v>
      </c>
      <c r="K11337" t="s">
        <v>175</v>
      </c>
      <c r="L11337">
        <v>40</v>
      </c>
      <c r="M11337" t="s">
        <v>139</v>
      </c>
      <c r="N11337" t="s">
        <v>176</v>
      </c>
      <c r="O11337">
        <v>50</v>
      </c>
      <c r="P11337" t="s">
        <v>139</v>
      </c>
      <c r="Q11337" t="s">
        <v>177</v>
      </c>
      <c r="R11337">
        <v>40</v>
      </c>
      <c r="S11337" t="s">
        <v>139</v>
      </c>
      <c r="T11337" t="s">
        <v>178</v>
      </c>
      <c r="U11337">
        <v>60</v>
      </c>
      <c r="V11337" t="s">
        <v>139</v>
      </c>
      <c r="W11337" t="s">
        <v>179</v>
      </c>
      <c r="X11337">
        <v>50</v>
      </c>
      <c r="Y11337" t="s">
        <v>139</v>
      </c>
      <c r="Z11337" t="s">
        <v>180</v>
      </c>
      <c r="AA11337">
        <v>50</v>
      </c>
      <c r="AB11337" t="s">
        <v>139</v>
      </c>
      <c r="AC11337" t="s">
        <v>181</v>
      </c>
      <c r="AD11337">
        <v>35</v>
      </c>
      <c r="AE11337" t="s">
        <v>139</v>
      </c>
      <c r="AF11337" t="s">
        <v>182</v>
      </c>
      <c r="AG11337">
        <v>8</v>
      </c>
      <c r="AH11337" t="s">
        <v>139</v>
      </c>
      <c r="AI11337" t="s">
        <v>183</v>
      </c>
      <c r="AJ11337">
        <v>90</v>
      </c>
      <c r="AK11337" t="s">
        <v>139</v>
      </c>
      <c r="AL11337" t="s">
        <v>184</v>
      </c>
      <c r="AM11337">
        <v>1</v>
      </c>
      <c r="AN11337" t="s">
        <v>139</v>
      </c>
    </row>
    <row r="11338" spans="1:40" x14ac:dyDescent="0.2">
      <c r="A11338" s="26">
        <v>41904.56498383102</v>
      </c>
      <c r="B11338" t="s">
        <v>130</v>
      </c>
      <c r="C11338" t="s">
        <v>969</v>
      </c>
      <c r="D11338" t="s">
        <v>9069</v>
      </c>
      <c r="E11338" t="s">
        <v>133</v>
      </c>
      <c r="F11338" t="s">
        <v>134</v>
      </c>
      <c r="G11338" t="s">
        <v>135</v>
      </c>
      <c r="H11338" t="s">
        <v>186</v>
      </c>
      <c r="I11338">
        <v>33</v>
      </c>
      <c r="J11338" t="s">
        <v>139</v>
      </c>
      <c r="K11338" t="s">
        <v>187</v>
      </c>
      <c r="L11338">
        <v>33</v>
      </c>
      <c r="M11338" t="s">
        <v>139</v>
      </c>
      <c r="N11338" t="s">
        <v>188</v>
      </c>
      <c r="O11338">
        <v>34</v>
      </c>
      <c r="P11338" t="s">
        <v>139</v>
      </c>
      <c r="Q11338" t="s">
        <v>166</v>
      </c>
      <c r="R11338">
        <v>20</v>
      </c>
      <c r="S11338" t="s">
        <v>139</v>
      </c>
      <c r="T11338" t="s">
        <v>167</v>
      </c>
      <c r="U11338">
        <v>20</v>
      </c>
      <c r="V11338" t="s">
        <v>139</v>
      </c>
      <c r="W11338" t="s">
        <v>168</v>
      </c>
      <c r="X11338">
        <v>20</v>
      </c>
      <c r="Y11338" t="s">
        <v>139</v>
      </c>
      <c r="Z11338" t="s">
        <v>189</v>
      </c>
      <c r="AA11338">
        <v>20</v>
      </c>
      <c r="AB11338" t="s">
        <v>139</v>
      </c>
      <c r="AC11338" t="s">
        <v>190</v>
      </c>
      <c r="AD11338">
        <v>20</v>
      </c>
      <c r="AE11338" t="s">
        <v>139</v>
      </c>
      <c r="AF11338" t="s">
        <v>191</v>
      </c>
      <c r="AG11338">
        <v>20</v>
      </c>
      <c r="AH11338" t="s">
        <v>139</v>
      </c>
      <c r="AI11338" t="s">
        <v>170</v>
      </c>
      <c r="AJ11338">
        <v>115200</v>
      </c>
      <c r="AK11338" t="s">
        <v>139</v>
      </c>
      <c r="AL11338" t="s">
        <v>171</v>
      </c>
      <c r="AM11338">
        <v>12000</v>
      </c>
      <c r="AN11338" t="s">
        <v>139</v>
      </c>
    </row>
    <row r="11339" spans="1:40" x14ac:dyDescent="0.2">
      <c r="A11339" s="26">
        <v>41904.56498383102</v>
      </c>
      <c r="B11339" t="s">
        <v>130</v>
      </c>
      <c r="C11339" t="s">
        <v>969</v>
      </c>
      <c r="D11339" t="s">
        <v>9070</v>
      </c>
      <c r="E11339" t="s">
        <v>133</v>
      </c>
      <c r="F11339" t="s">
        <v>134</v>
      </c>
      <c r="G11339" t="s">
        <v>135</v>
      </c>
      <c r="H11339" t="s">
        <v>142</v>
      </c>
      <c r="I11339">
        <v>49</v>
      </c>
      <c r="J11339" t="s">
        <v>139</v>
      </c>
      <c r="K11339" t="s">
        <v>143</v>
      </c>
      <c r="L11339">
        <v>130</v>
      </c>
      <c r="M11339" t="s">
        <v>139</v>
      </c>
      <c r="N11339" t="s">
        <v>144</v>
      </c>
      <c r="O11339">
        <v>180</v>
      </c>
      <c r="P11339" t="s">
        <v>139</v>
      </c>
      <c r="Q11339" t="s">
        <v>145</v>
      </c>
      <c r="R11339">
        <v>140</v>
      </c>
      <c r="S11339" t="s">
        <v>139</v>
      </c>
      <c r="T11339" t="s">
        <v>146</v>
      </c>
      <c r="U11339">
        <v>80</v>
      </c>
      <c r="V11339" t="s">
        <v>139</v>
      </c>
      <c r="W11339" t="s">
        <v>147</v>
      </c>
      <c r="X11339">
        <v>101</v>
      </c>
      <c r="Y11339" t="s">
        <v>139</v>
      </c>
      <c r="Z11339" t="s">
        <v>148</v>
      </c>
      <c r="AA11339">
        <v>190</v>
      </c>
      <c r="AB11339" t="s">
        <v>139</v>
      </c>
      <c r="AC11339" t="s">
        <v>149</v>
      </c>
      <c r="AD11339">
        <v>20</v>
      </c>
      <c r="AE11339" t="s">
        <v>139</v>
      </c>
    </row>
    <row r="11340" spans="1:40" x14ac:dyDescent="0.2">
      <c r="A11340" s="26">
        <v>41904.56498383102</v>
      </c>
      <c r="B11340" t="s">
        <v>130</v>
      </c>
      <c r="C11340" t="s">
        <v>969</v>
      </c>
      <c r="D11340" t="s">
        <v>9071</v>
      </c>
    </row>
    <row r="11341" spans="1:40" x14ac:dyDescent="0.2">
      <c r="A11341" s="26">
        <v>41904.56498383102</v>
      </c>
      <c r="B11341" t="s">
        <v>130</v>
      </c>
      <c r="C11341" t="s">
        <v>969</v>
      </c>
      <c r="D11341" t="s">
        <v>9072</v>
      </c>
      <c r="E11341" t="s">
        <v>133</v>
      </c>
      <c r="F11341" t="s">
        <v>134</v>
      </c>
      <c r="G11341" t="s">
        <v>135</v>
      </c>
      <c r="H11341" t="s">
        <v>152</v>
      </c>
      <c r="I11341">
        <v>50</v>
      </c>
      <c r="J11341" t="s">
        <v>139</v>
      </c>
      <c r="K11341" t="s">
        <v>153</v>
      </c>
      <c r="L11341">
        <v>50</v>
      </c>
      <c r="M11341" t="s">
        <v>139</v>
      </c>
      <c r="N11341" t="s">
        <v>154</v>
      </c>
      <c r="O11341">
        <v>50</v>
      </c>
      <c r="P11341" t="s">
        <v>139</v>
      </c>
    </row>
    <row r="11342" spans="1:40" x14ac:dyDescent="0.2">
      <c r="A11342" s="26">
        <v>41904.56498383102</v>
      </c>
      <c r="B11342" t="s">
        <v>130</v>
      </c>
      <c r="C11342" t="s">
        <v>969</v>
      </c>
      <c r="D11342" t="s">
        <v>9073</v>
      </c>
      <c r="E11342" t="s">
        <v>133</v>
      </c>
      <c r="F11342" t="s">
        <v>134</v>
      </c>
      <c r="G11342" t="s">
        <v>135</v>
      </c>
      <c r="H11342" t="s">
        <v>156</v>
      </c>
      <c r="I11342">
        <v>35</v>
      </c>
      <c r="J11342" t="s">
        <v>139</v>
      </c>
      <c r="K11342" t="s">
        <v>157</v>
      </c>
      <c r="L11342">
        <v>5</v>
      </c>
      <c r="M11342" t="s">
        <v>139</v>
      </c>
      <c r="N11342" t="s">
        <v>158</v>
      </c>
      <c r="O11342">
        <v>60</v>
      </c>
      <c r="P11342" t="s">
        <v>139</v>
      </c>
    </row>
    <row r="11343" spans="1:40" x14ac:dyDescent="0.2">
      <c r="A11343" s="26">
        <v>41904.56498383102</v>
      </c>
      <c r="B11343" t="s">
        <v>130</v>
      </c>
      <c r="C11343" t="s">
        <v>969</v>
      </c>
      <c r="D11343" t="s">
        <v>9074</v>
      </c>
      <c r="E11343" t="s">
        <v>133</v>
      </c>
      <c r="F11343" t="s">
        <v>134</v>
      </c>
      <c r="G11343" t="s">
        <v>135</v>
      </c>
      <c r="H11343" t="s">
        <v>160</v>
      </c>
      <c r="I11343">
        <v>1</v>
      </c>
      <c r="J11343" t="s">
        <v>139</v>
      </c>
    </row>
    <row r="11344" spans="1:40" x14ac:dyDescent="0.2">
      <c r="A11344" s="26">
        <v>41904.56498383102</v>
      </c>
      <c r="B11344" t="s">
        <v>130</v>
      </c>
      <c r="C11344" t="s">
        <v>969</v>
      </c>
      <c r="D11344" t="s">
        <v>9075</v>
      </c>
      <c r="E11344" t="s">
        <v>133</v>
      </c>
      <c r="F11344" t="s">
        <v>134</v>
      </c>
      <c r="G11344" t="s">
        <v>135</v>
      </c>
      <c r="H11344" t="s">
        <v>162</v>
      </c>
      <c r="I11344">
        <v>30</v>
      </c>
      <c r="J11344" t="s">
        <v>139</v>
      </c>
      <c r="K11344" t="s">
        <v>163</v>
      </c>
      <c r="L11344">
        <v>30</v>
      </c>
      <c r="M11344" t="s">
        <v>139</v>
      </c>
      <c r="N11344" t="s">
        <v>164</v>
      </c>
      <c r="O11344">
        <v>30</v>
      </c>
      <c r="P11344" t="s">
        <v>139</v>
      </c>
      <c r="Q11344" t="s">
        <v>165</v>
      </c>
      <c r="R11344">
        <v>10</v>
      </c>
      <c r="S11344" t="s">
        <v>139</v>
      </c>
      <c r="T11344" t="s">
        <v>166</v>
      </c>
      <c r="U11344">
        <v>20</v>
      </c>
      <c r="V11344" t="s">
        <v>139</v>
      </c>
      <c r="W11344" t="s">
        <v>167</v>
      </c>
      <c r="X11344">
        <v>20</v>
      </c>
      <c r="Y11344" t="s">
        <v>139</v>
      </c>
      <c r="Z11344" t="s">
        <v>168</v>
      </c>
      <c r="AA11344">
        <v>20</v>
      </c>
      <c r="AB11344" t="s">
        <v>139</v>
      </c>
      <c r="AC11344" t="s">
        <v>169</v>
      </c>
      <c r="AD11344">
        <v>20</v>
      </c>
      <c r="AE11344" t="s">
        <v>139</v>
      </c>
      <c r="AF11344" t="s">
        <v>170</v>
      </c>
      <c r="AG11344">
        <v>115200</v>
      </c>
      <c r="AH11344" t="s">
        <v>139</v>
      </c>
      <c r="AI11344" t="s">
        <v>171</v>
      </c>
      <c r="AJ11344">
        <v>12000</v>
      </c>
      <c r="AK11344" t="s">
        <v>139</v>
      </c>
      <c r="AL11344" t="s">
        <v>172</v>
      </c>
      <c r="AM11344">
        <v>30000</v>
      </c>
      <c r="AN11344" t="s">
        <v>139</v>
      </c>
    </row>
    <row r="11345" spans="1:40" x14ac:dyDescent="0.2">
      <c r="A11345" s="26">
        <v>41904.56498383102</v>
      </c>
      <c r="B11345" t="s">
        <v>130</v>
      </c>
      <c r="C11345" t="s">
        <v>969</v>
      </c>
      <c r="D11345" t="s">
        <v>9076</v>
      </c>
      <c r="E11345" t="s">
        <v>133</v>
      </c>
      <c r="F11345" t="s">
        <v>134</v>
      </c>
      <c r="G11345" t="s">
        <v>135</v>
      </c>
      <c r="H11345" t="s">
        <v>174</v>
      </c>
      <c r="I11345">
        <v>60</v>
      </c>
      <c r="J11345" t="s">
        <v>139</v>
      </c>
      <c r="K11345" t="s">
        <v>175</v>
      </c>
      <c r="L11345">
        <v>40</v>
      </c>
      <c r="M11345" t="s">
        <v>139</v>
      </c>
      <c r="N11345" t="s">
        <v>176</v>
      </c>
      <c r="O11345">
        <v>50</v>
      </c>
      <c r="P11345" t="s">
        <v>139</v>
      </c>
      <c r="Q11345" t="s">
        <v>177</v>
      </c>
      <c r="R11345">
        <v>40</v>
      </c>
      <c r="S11345" t="s">
        <v>139</v>
      </c>
      <c r="T11345" t="s">
        <v>178</v>
      </c>
      <c r="U11345">
        <v>60</v>
      </c>
      <c r="V11345" t="s">
        <v>139</v>
      </c>
      <c r="W11345" t="s">
        <v>179</v>
      </c>
      <c r="X11345">
        <v>50</v>
      </c>
      <c r="Y11345" t="s">
        <v>139</v>
      </c>
      <c r="Z11345" t="s">
        <v>180</v>
      </c>
      <c r="AA11345">
        <v>50</v>
      </c>
      <c r="AB11345" t="s">
        <v>139</v>
      </c>
      <c r="AC11345" t="s">
        <v>181</v>
      </c>
      <c r="AD11345">
        <v>35</v>
      </c>
      <c r="AE11345" t="s">
        <v>139</v>
      </c>
      <c r="AF11345" t="s">
        <v>182</v>
      </c>
      <c r="AG11345">
        <v>8</v>
      </c>
      <c r="AH11345" t="s">
        <v>139</v>
      </c>
      <c r="AI11345" t="s">
        <v>183</v>
      </c>
      <c r="AJ11345">
        <v>90</v>
      </c>
      <c r="AK11345" t="s">
        <v>139</v>
      </c>
      <c r="AL11345" t="s">
        <v>184</v>
      </c>
      <c r="AM11345">
        <v>1</v>
      </c>
      <c r="AN11345" t="s">
        <v>139</v>
      </c>
    </row>
    <row r="11346" spans="1:40" x14ac:dyDescent="0.2">
      <c r="A11346" s="26">
        <v>41904.56498383102</v>
      </c>
      <c r="B11346" t="s">
        <v>130</v>
      </c>
      <c r="C11346" t="s">
        <v>969</v>
      </c>
      <c r="D11346" t="s">
        <v>9077</v>
      </c>
      <c r="E11346" t="s">
        <v>133</v>
      </c>
      <c r="F11346" t="s">
        <v>134</v>
      </c>
      <c r="G11346" t="s">
        <v>135</v>
      </c>
      <c r="H11346" t="s">
        <v>186</v>
      </c>
      <c r="I11346">
        <v>33</v>
      </c>
      <c r="J11346" t="s">
        <v>139</v>
      </c>
      <c r="K11346" t="s">
        <v>187</v>
      </c>
      <c r="L11346">
        <v>33</v>
      </c>
      <c r="M11346" t="s">
        <v>139</v>
      </c>
      <c r="N11346" t="s">
        <v>188</v>
      </c>
      <c r="O11346">
        <v>34</v>
      </c>
      <c r="P11346" t="s">
        <v>139</v>
      </c>
      <c r="Q11346" t="s">
        <v>166</v>
      </c>
      <c r="R11346">
        <v>20</v>
      </c>
      <c r="S11346" t="s">
        <v>139</v>
      </c>
      <c r="T11346" t="s">
        <v>167</v>
      </c>
      <c r="U11346">
        <v>20</v>
      </c>
      <c r="V11346" t="s">
        <v>139</v>
      </c>
      <c r="W11346" t="s">
        <v>168</v>
      </c>
      <c r="X11346">
        <v>20</v>
      </c>
      <c r="Y11346" t="s">
        <v>139</v>
      </c>
      <c r="Z11346" t="s">
        <v>189</v>
      </c>
      <c r="AA11346">
        <v>20</v>
      </c>
      <c r="AB11346" t="s">
        <v>139</v>
      </c>
      <c r="AC11346" t="s">
        <v>190</v>
      </c>
      <c r="AD11346">
        <v>20</v>
      </c>
      <c r="AE11346" t="s">
        <v>139</v>
      </c>
      <c r="AF11346" t="s">
        <v>191</v>
      </c>
      <c r="AG11346">
        <v>20</v>
      </c>
      <c r="AH11346" t="s">
        <v>139</v>
      </c>
      <c r="AI11346" t="s">
        <v>170</v>
      </c>
      <c r="AJ11346">
        <v>115200</v>
      </c>
      <c r="AK11346" t="s">
        <v>139</v>
      </c>
      <c r="AL11346" t="s">
        <v>171</v>
      </c>
      <c r="AM11346">
        <v>12000</v>
      </c>
      <c r="AN11346" t="s">
        <v>139</v>
      </c>
    </row>
    <row r="11347" spans="1:40" x14ac:dyDescent="0.2">
      <c r="A11347" s="26">
        <v>41904.56498383102</v>
      </c>
      <c r="B11347" t="s">
        <v>130</v>
      </c>
      <c r="C11347" t="s">
        <v>969</v>
      </c>
      <c r="D11347" t="s">
        <v>9078</v>
      </c>
      <c r="E11347" t="s">
        <v>133</v>
      </c>
      <c r="F11347" t="s">
        <v>134</v>
      </c>
      <c r="G11347" t="s">
        <v>135</v>
      </c>
      <c r="H11347" t="s">
        <v>142</v>
      </c>
      <c r="I11347">
        <v>49</v>
      </c>
      <c r="J11347" t="s">
        <v>139</v>
      </c>
      <c r="K11347" t="s">
        <v>143</v>
      </c>
      <c r="L11347">
        <v>130</v>
      </c>
      <c r="M11347" t="s">
        <v>139</v>
      </c>
      <c r="N11347" t="s">
        <v>144</v>
      </c>
      <c r="O11347">
        <v>180</v>
      </c>
      <c r="P11347" t="s">
        <v>139</v>
      </c>
      <c r="Q11347" t="s">
        <v>145</v>
      </c>
      <c r="R11347">
        <v>140</v>
      </c>
      <c r="S11347" t="s">
        <v>139</v>
      </c>
      <c r="T11347" t="s">
        <v>146</v>
      </c>
      <c r="U11347">
        <v>80</v>
      </c>
      <c r="V11347" t="s">
        <v>139</v>
      </c>
      <c r="W11347" t="s">
        <v>147</v>
      </c>
      <c r="X11347">
        <v>101</v>
      </c>
      <c r="Y11347" t="s">
        <v>139</v>
      </c>
      <c r="Z11347" t="s">
        <v>148</v>
      </c>
      <c r="AA11347">
        <v>190</v>
      </c>
      <c r="AB11347" t="s">
        <v>139</v>
      </c>
      <c r="AC11347" t="s">
        <v>149</v>
      </c>
      <c r="AD11347">
        <v>20</v>
      </c>
      <c r="AE11347" t="s">
        <v>139</v>
      </c>
    </row>
    <row r="11348" spans="1:40" x14ac:dyDescent="0.2">
      <c r="A11348" s="26">
        <v>41904.56498383102</v>
      </c>
      <c r="B11348" t="s">
        <v>130</v>
      </c>
      <c r="C11348" t="s">
        <v>969</v>
      </c>
      <c r="D11348" t="s">
        <v>9079</v>
      </c>
    </row>
    <row r="11349" spans="1:40" x14ac:dyDescent="0.2">
      <c r="A11349" s="26">
        <v>41904.56498383102</v>
      </c>
      <c r="B11349" t="s">
        <v>130</v>
      </c>
      <c r="C11349" t="s">
        <v>969</v>
      </c>
      <c r="D11349" t="s">
        <v>9080</v>
      </c>
      <c r="E11349" t="s">
        <v>133</v>
      </c>
      <c r="F11349" t="s">
        <v>134</v>
      </c>
      <c r="G11349" t="s">
        <v>135</v>
      </c>
      <c r="H11349" t="s">
        <v>152</v>
      </c>
      <c r="I11349">
        <v>50</v>
      </c>
      <c r="J11349" t="s">
        <v>139</v>
      </c>
      <c r="K11349" t="s">
        <v>153</v>
      </c>
      <c r="L11349">
        <v>50</v>
      </c>
      <c r="M11349" t="s">
        <v>139</v>
      </c>
      <c r="N11349" t="s">
        <v>154</v>
      </c>
      <c r="O11349">
        <v>50</v>
      </c>
      <c r="P11349" t="s">
        <v>139</v>
      </c>
    </row>
    <row r="11350" spans="1:40" x14ac:dyDescent="0.2">
      <c r="A11350" s="26">
        <v>41904.56498383102</v>
      </c>
      <c r="B11350" t="s">
        <v>130</v>
      </c>
      <c r="C11350" t="s">
        <v>969</v>
      </c>
      <c r="D11350" t="s">
        <v>9081</v>
      </c>
      <c r="E11350" t="s">
        <v>133</v>
      </c>
      <c r="F11350" t="s">
        <v>134</v>
      </c>
      <c r="G11350" t="s">
        <v>135</v>
      </c>
      <c r="H11350" t="s">
        <v>156</v>
      </c>
      <c r="I11350">
        <v>35</v>
      </c>
      <c r="J11350" t="s">
        <v>139</v>
      </c>
      <c r="K11350" t="s">
        <v>157</v>
      </c>
      <c r="L11350">
        <v>5</v>
      </c>
      <c r="M11350" t="s">
        <v>139</v>
      </c>
      <c r="N11350" t="s">
        <v>158</v>
      </c>
      <c r="O11350">
        <v>60</v>
      </c>
      <c r="P11350" t="s">
        <v>139</v>
      </c>
    </row>
    <row r="11351" spans="1:40" x14ac:dyDescent="0.2">
      <c r="A11351" s="26">
        <v>41904.56498383102</v>
      </c>
      <c r="B11351" t="s">
        <v>130</v>
      </c>
      <c r="C11351" t="s">
        <v>969</v>
      </c>
      <c r="D11351" t="s">
        <v>9082</v>
      </c>
      <c r="E11351" t="s">
        <v>133</v>
      </c>
      <c r="F11351" t="s">
        <v>134</v>
      </c>
      <c r="G11351" t="s">
        <v>135</v>
      </c>
      <c r="H11351" t="s">
        <v>160</v>
      </c>
      <c r="I11351">
        <v>1</v>
      </c>
      <c r="J11351" t="s">
        <v>139</v>
      </c>
    </row>
    <row r="11352" spans="1:40" x14ac:dyDescent="0.2">
      <c r="A11352" s="26">
        <v>41904.56498383102</v>
      </c>
      <c r="B11352" t="s">
        <v>130</v>
      </c>
      <c r="C11352" t="s">
        <v>969</v>
      </c>
      <c r="D11352" t="s">
        <v>9083</v>
      </c>
      <c r="E11352" t="s">
        <v>133</v>
      </c>
      <c r="F11352" t="s">
        <v>134</v>
      </c>
      <c r="G11352" t="s">
        <v>135</v>
      </c>
      <c r="H11352" t="s">
        <v>162</v>
      </c>
      <c r="I11352">
        <v>30</v>
      </c>
      <c r="J11352" t="s">
        <v>139</v>
      </c>
      <c r="K11352" t="s">
        <v>163</v>
      </c>
      <c r="L11352">
        <v>30</v>
      </c>
      <c r="M11352" t="s">
        <v>139</v>
      </c>
      <c r="N11352" t="s">
        <v>164</v>
      </c>
      <c r="O11352">
        <v>30</v>
      </c>
      <c r="P11352" t="s">
        <v>139</v>
      </c>
      <c r="Q11352" t="s">
        <v>165</v>
      </c>
      <c r="R11352">
        <v>10</v>
      </c>
      <c r="S11352" t="s">
        <v>139</v>
      </c>
      <c r="T11352" t="s">
        <v>166</v>
      </c>
      <c r="U11352">
        <v>20</v>
      </c>
      <c r="V11352" t="s">
        <v>139</v>
      </c>
      <c r="W11352" t="s">
        <v>167</v>
      </c>
      <c r="X11352">
        <v>20</v>
      </c>
      <c r="Y11352" t="s">
        <v>139</v>
      </c>
      <c r="Z11352" t="s">
        <v>168</v>
      </c>
      <c r="AA11352">
        <v>20</v>
      </c>
      <c r="AB11352" t="s">
        <v>139</v>
      </c>
      <c r="AC11352" t="s">
        <v>169</v>
      </c>
      <c r="AD11352">
        <v>20</v>
      </c>
      <c r="AE11352" t="s">
        <v>139</v>
      </c>
      <c r="AF11352" t="s">
        <v>170</v>
      </c>
      <c r="AG11352">
        <v>115200</v>
      </c>
      <c r="AH11352" t="s">
        <v>139</v>
      </c>
      <c r="AI11352" t="s">
        <v>171</v>
      </c>
      <c r="AJ11352">
        <v>12000</v>
      </c>
      <c r="AK11352" t="s">
        <v>139</v>
      </c>
      <c r="AL11352" t="s">
        <v>172</v>
      </c>
      <c r="AM11352">
        <v>30000</v>
      </c>
      <c r="AN11352" t="s">
        <v>139</v>
      </c>
    </row>
    <row r="11353" spans="1:40" x14ac:dyDescent="0.2">
      <c r="A11353" s="26">
        <v>41904.56498383102</v>
      </c>
      <c r="B11353" t="s">
        <v>130</v>
      </c>
      <c r="C11353" t="s">
        <v>969</v>
      </c>
      <c r="D11353" t="s">
        <v>9084</v>
      </c>
      <c r="E11353" t="s">
        <v>133</v>
      </c>
      <c r="F11353" t="s">
        <v>134</v>
      </c>
      <c r="G11353" t="s">
        <v>135</v>
      </c>
      <c r="H11353" t="s">
        <v>174</v>
      </c>
      <c r="I11353">
        <v>60</v>
      </c>
      <c r="J11353" t="s">
        <v>139</v>
      </c>
      <c r="K11353" t="s">
        <v>175</v>
      </c>
      <c r="L11353">
        <v>40</v>
      </c>
      <c r="M11353" t="s">
        <v>139</v>
      </c>
      <c r="N11353" t="s">
        <v>176</v>
      </c>
      <c r="O11353">
        <v>50</v>
      </c>
      <c r="P11353" t="s">
        <v>139</v>
      </c>
      <c r="Q11353" t="s">
        <v>177</v>
      </c>
      <c r="R11353">
        <v>40</v>
      </c>
      <c r="S11353" t="s">
        <v>139</v>
      </c>
      <c r="T11353" t="s">
        <v>178</v>
      </c>
      <c r="U11353">
        <v>60</v>
      </c>
      <c r="V11353" t="s">
        <v>139</v>
      </c>
      <c r="W11353" t="s">
        <v>179</v>
      </c>
      <c r="X11353">
        <v>50</v>
      </c>
      <c r="Y11353" t="s">
        <v>139</v>
      </c>
      <c r="Z11353" t="s">
        <v>180</v>
      </c>
      <c r="AA11353">
        <v>50</v>
      </c>
      <c r="AB11353" t="s">
        <v>139</v>
      </c>
      <c r="AC11353" t="s">
        <v>181</v>
      </c>
      <c r="AD11353">
        <v>35</v>
      </c>
      <c r="AE11353" t="s">
        <v>139</v>
      </c>
      <c r="AF11353" t="s">
        <v>182</v>
      </c>
      <c r="AG11353">
        <v>8</v>
      </c>
      <c r="AH11353" t="s">
        <v>139</v>
      </c>
      <c r="AI11353" t="s">
        <v>183</v>
      </c>
      <c r="AJ11353">
        <v>90</v>
      </c>
      <c r="AK11353" t="s">
        <v>139</v>
      </c>
      <c r="AL11353" t="s">
        <v>184</v>
      </c>
      <c r="AM11353">
        <v>1</v>
      </c>
      <c r="AN11353" t="s">
        <v>139</v>
      </c>
    </row>
    <row r="11354" spans="1:40" x14ac:dyDescent="0.2">
      <c r="A11354" s="26">
        <v>41904.56498383102</v>
      </c>
      <c r="B11354" t="s">
        <v>130</v>
      </c>
      <c r="C11354" t="s">
        <v>969</v>
      </c>
      <c r="D11354" t="s">
        <v>9085</v>
      </c>
      <c r="E11354" t="s">
        <v>133</v>
      </c>
      <c r="F11354" t="s">
        <v>134</v>
      </c>
      <c r="G11354" t="s">
        <v>135</v>
      </c>
      <c r="H11354" t="s">
        <v>186</v>
      </c>
      <c r="I11354">
        <v>33</v>
      </c>
      <c r="J11354" t="s">
        <v>139</v>
      </c>
      <c r="K11354" t="s">
        <v>187</v>
      </c>
      <c r="L11354">
        <v>33</v>
      </c>
      <c r="M11354" t="s">
        <v>139</v>
      </c>
      <c r="N11354" t="s">
        <v>188</v>
      </c>
      <c r="O11354">
        <v>34</v>
      </c>
      <c r="P11354" t="s">
        <v>139</v>
      </c>
      <c r="Q11354" t="s">
        <v>166</v>
      </c>
      <c r="R11354">
        <v>20</v>
      </c>
      <c r="S11354" t="s">
        <v>139</v>
      </c>
      <c r="T11354" t="s">
        <v>167</v>
      </c>
      <c r="U11354">
        <v>20</v>
      </c>
      <c r="V11354" t="s">
        <v>139</v>
      </c>
      <c r="W11354" t="s">
        <v>168</v>
      </c>
      <c r="X11354">
        <v>20</v>
      </c>
      <c r="Y11354" t="s">
        <v>139</v>
      </c>
      <c r="Z11354" t="s">
        <v>189</v>
      </c>
      <c r="AA11354">
        <v>20</v>
      </c>
      <c r="AB11354" t="s">
        <v>139</v>
      </c>
      <c r="AC11354" t="s">
        <v>190</v>
      </c>
      <c r="AD11354">
        <v>20</v>
      </c>
      <c r="AE11354" t="s">
        <v>139</v>
      </c>
      <c r="AF11354" t="s">
        <v>191</v>
      </c>
      <c r="AG11354">
        <v>20</v>
      </c>
      <c r="AH11354" t="s">
        <v>139</v>
      </c>
      <c r="AI11354" t="s">
        <v>170</v>
      </c>
      <c r="AJ11354">
        <v>115200</v>
      </c>
      <c r="AK11354" t="s">
        <v>139</v>
      </c>
      <c r="AL11354" t="s">
        <v>171</v>
      </c>
      <c r="AM11354">
        <v>12000</v>
      </c>
      <c r="AN11354" t="s">
        <v>139</v>
      </c>
    </row>
    <row r="11355" spans="1:40" x14ac:dyDescent="0.2">
      <c r="A11355" s="26">
        <v>41904.56498383102</v>
      </c>
      <c r="B11355" t="s">
        <v>130</v>
      </c>
      <c r="C11355" t="s">
        <v>969</v>
      </c>
      <c r="D11355" t="s">
        <v>9086</v>
      </c>
      <c r="E11355" t="s">
        <v>133</v>
      </c>
      <c r="F11355" t="s">
        <v>134</v>
      </c>
      <c r="G11355" t="s">
        <v>135</v>
      </c>
      <c r="H11355" t="s">
        <v>142</v>
      </c>
      <c r="I11355">
        <v>49</v>
      </c>
      <c r="J11355" t="s">
        <v>139</v>
      </c>
      <c r="K11355" t="s">
        <v>143</v>
      </c>
      <c r="L11355">
        <v>130</v>
      </c>
      <c r="M11355" t="s">
        <v>139</v>
      </c>
      <c r="N11355" t="s">
        <v>144</v>
      </c>
      <c r="O11355">
        <v>180</v>
      </c>
      <c r="P11355" t="s">
        <v>139</v>
      </c>
      <c r="Q11355" t="s">
        <v>145</v>
      </c>
      <c r="R11355">
        <v>140</v>
      </c>
      <c r="S11355" t="s">
        <v>139</v>
      </c>
      <c r="T11355" t="s">
        <v>146</v>
      </c>
      <c r="U11355">
        <v>80</v>
      </c>
      <c r="V11355" t="s">
        <v>139</v>
      </c>
      <c r="W11355" t="s">
        <v>147</v>
      </c>
      <c r="X11355">
        <v>101</v>
      </c>
      <c r="Y11355" t="s">
        <v>139</v>
      </c>
      <c r="Z11355" t="s">
        <v>148</v>
      </c>
      <c r="AA11355">
        <v>190</v>
      </c>
      <c r="AB11355" t="s">
        <v>139</v>
      </c>
      <c r="AC11355" t="s">
        <v>149</v>
      </c>
      <c r="AD11355">
        <v>20</v>
      </c>
      <c r="AE11355" t="s">
        <v>139</v>
      </c>
    </row>
    <row r="11356" spans="1:40" x14ac:dyDescent="0.2">
      <c r="A11356" s="26">
        <v>41904.56498383102</v>
      </c>
      <c r="B11356" t="s">
        <v>130</v>
      </c>
      <c r="C11356" t="s">
        <v>969</v>
      </c>
      <c r="D11356" t="s">
        <v>9087</v>
      </c>
    </row>
    <row r="11357" spans="1:40" x14ac:dyDescent="0.2">
      <c r="A11357" s="26">
        <v>41904.56498383102</v>
      </c>
      <c r="B11357" t="s">
        <v>130</v>
      </c>
      <c r="C11357" t="s">
        <v>969</v>
      </c>
      <c r="D11357" t="s">
        <v>9088</v>
      </c>
      <c r="E11357" t="s">
        <v>133</v>
      </c>
      <c r="F11357" t="s">
        <v>134</v>
      </c>
      <c r="G11357" t="s">
        <v>135</v>
      </c>
      <c r="H11357" t="s">
        <v>152</v>
      </c>
      <c r="I11357">
        <v>50</v>
      </c>
      <c r="J11357" t="s">
        <v>139</v>
      </c>
      <c r="K11357" t="s">
        <v>153</v>
      </c>
      <c r="L11357">
        <v>50</v>
      </c>
      <c r="M11357" t="s">
        <v>139</v>
      </c>
      <c r="N11357" t="s">
        <v>154</v>
      </c>
      <c r="O11357">
        <v>50</v>
      </c>
      <c r="P11357" t="s">
        <v>139</v>
      </c>
    </row>
    <row r="11358" spans="1:40" x14ac:dyDescent="0.2">
      <c r="A11358" s="26">
        <v>41904.56498383102</v>
      </c>
      <c r="B11358" t="s">
        <v>130</v>
      </c>
      <c r="C11358" t="s">
        <v>969</v>
      </c>
      <c r="D11358" t="s">
        <v>9089</v>
      </c>
      <c r="E11358" t="s">
        <v>133</v>
      </c>
      <c r="F11358" t="s">
        <v>134</v>
      </c>
      <c r="G11358" t="s">
        <v>135</v>
      </c>
      <c r="H11358" t="s">
        <v>156</v>
      </c>
      <c r="I11358">
        <v>35</v>
      </c>
      <c r="J11358" t="s">
        <v>139</v>
      </c>
      <c r="K11358" t="s">
        <v>157</v>
      </c>
      <c r="L11358">
        <v>5</v>
      </c>
      <c r="M11358" t="s">
        <v>139</v>
      </c>
      <c r="N11358" t="s">
        <v>158</v>
      </c>
      <c r="O11358">
        <v>60</v>
      </c>
      <c r="P11358" t="s">
        <v>139</v>
      </c>
    </row>
    <row r="11359" spans="1:40" x14ac:dyDescent="0.2">
      <c r="A11359" s="26">
        <v>41904.56498383102</v>
      </c>
      <c r="B11359" t="s">
        <v>130</v>
      </c>
      <c r="C11359" t="s">
        <v>969</v>
      </c>
      <c r="D11359" t="s">
        <v>9090</v>
      </c>
      <c r="E11359" t="s">
        <v>133</v>
      </c>
      <c r="F11359" t="s">
        <v>134</v>
      </c>
      <c r="G11359" t="s">
        <v>135</v>
      </c>
      <c r="H11359" t="s">
        <v>160</v>
      </c>
      <c r="I11359">
        <v>1</v>
      </c>
      <c r="J11359" t="s">
        <v>139</v>
      </c>
    </row>
    <row r="11360" spans="1:40" x14ac:dyDescent="0.2">
      <c r="A11360" s="26">
        <v>41904.56498383102</v>
      </c>
      <c r="B11360" t="s">
        <v>130</v>
      </c>
      <c r="C11360" t="s">
        <v>969</v>
      </c>
      <c r="D11360" t="s">
        <v>9091</v>
      </c>
      <c r="E11360" t="s">
        <v>133</v>
      </c>
      <c r="F11360" t="s">
        <v>134</v>
      </c>
      <c r="G11360" t="s">
        <v>135</v>
      </c>
      <c r="H11360" t="s">
        <v>162</v>
      </c>
      <c r="I11360">
        <v>30</v>
      </c>
      <c r="J11360" t="s">
        <v>139</v>
      </c>
      <c r="K11360" t="s">
        <v>163</v>
      </c>
      <c r="L11360">
        <v>30</v>
      </c>
      <c r="M11360" t="s">
        <v>139</v>
      </c>
      <c r="N11360" t="s">
        <v>164</v>
      </c>
      <c r="O11360">
        <v>30</v>
      </c>
      <c r="P11360" t="s">
        <v>139</v>
      </c>
      <c r="Q11360" t="s">
        <v>165</v>
      </c>
      <c r="R11360">
        <v>10</v>
      </c>
      <c r="S11360" t="s">
        <v>139</v>
      </c>
      <c r="T11360" t="s">
        <v>166</v>
      </c>
      <c r="U11360">
        <v>20</v>
      </c>
      <c r="V11360" t="s">
        <v>139</v>
      </c>
      <c r="W11360" t="s">
        <v>167</v>
      </c>
      <c r="X11360">
        <v>20</v>
      </c>
      <c r="Y11360" t="s">
        <v>139</v>
      </c>
      <c r="Z11360" t="s">
        <v>168</v>
      </c>
      <c r="AA11360">
        <v>20</v>
      </c>
      <c r="AB11360" t="s">
        <v>139</v>
      </c>
      <c r="AC11360" t="s">
        <v>169</v>
      </c>
      <c r="AD11360">
        <v>20</v>
      </c>
      <c r="AE11360" t="s">
        <v>139</v>
      </c>
      <c r="AF11360" t="s">
        <v>170</v>
      </c>
      <c r="AG11360">
        <v>115200</v>
      </c>
      <c r="AH11360" t="s">
        <v>139</v>
      </c>
      <c r="AI11360" t="s">
        <v>171</v>
      </c>
      <c r="AJ11360">
        <v>12000</v>
      </c>
      <c r="AK11360" t="s">
        <v>139</v>
      </c>
      <c r="AL11360" t="s">
        <v>172</v>
      </c>
      <c r="AM11360">
        <v>30000</v>
      </c>
      <c r="AN11360" t="s">
        <v>139</v>
      </c>
    </row>
    <row r="11361" spans="1:40" x14ac:dyDescent="0.2">
      <c r="A11361" s="26">
        <v>41904.56498383102</v>
      </c>
      <c r="B11361" t="s">
        <v>130</v>
      </c>
      <c r="C11361" t="s">
        <v>969</v>
      </c>
      <c r="D11361" t="s">
        <v>9092</v>
      </c>
      <c r="E11361" t="s">
        <v>133</v>
      </c>
      <c r="F11361" t="s">
        <v>134</v>
      </c>
      <c r="G11361" t="s">
        <v>135</v>
      </c>
      <c r="H11361" t="s">
        <v>174</v>
      </c>
      <c r="I11361">
        <v>60</v>
      </c>
      <c r="J11361" t="s">
        <v>139</v>
      </c>
      <c r="K11361" t="s">
        <v>175</v>
      </c>
      <c r="L11361">
        <v>40</v>
      </c>
      <c r="M11361" t="s">
        <v>139</v>
      </c>
      <c r="N11361" t="s">
        <v>176</v>
      </c>
      <c r="O11361">
        <v>50</v>
      </c>
      <c r="P11361" t="s">
        <v>139</v>
      </c>
      <c r="Q11361" t="s">
        <v>177</v>
      </c>
      <c r="R11361">
        <v>40</v>
      </c>
      <c r="S11361" t="s">
        <v>139</v>
      </c>
      <c r="T11361" t="s">
        <v>178</v>
      </c>
      <c r="U11361">
        <v>60</v>
      </c>
      <c r="V11361" t="s">
        <v>139</v>
      </c>
      <c r="W11361" t="s">
        <v>179</v>
      </c>
      <c r="X11361">
        <v>50</v>
      </c>
      <c r="Y11361" t="s">
        <v>139</v>
      </c>
      <c r="Z11361" t="s">
        <v>180</v>
      </c>
      <c r="AA11361">
        <v>50</v>
      </c>
      <c r="AB11361" t="s">
        <v>139</v>
      </c>
      <c r="AC11361" t="s">
        <v>181</v>
      </c>
      <c r="AD11361">
        <v>35</v>
      </c>
      <c r="AE11361" t="s">
        <v>139</v>
      </c>
      <c r="AF11361" t="s">
        <v>182</v>
      </c>
      <c r="AG11361">
        <v>8</v>
      </c>
      <c r="AH11361" t="s">
        <v>139</v>
      </c>
      <c r="AI11361" t="s">
        <v>183</v>
      </c>
      <c r="AJ11361">
        <v>90</v>
      </c>
      <c r="AK11361" t="s">
        <v>139</v>
      </c>
      <c r="AL11361" t="s">
        <v>184</v>
      </c>
      <c r="AM11361">
        <v>1</v>
      </c>
      <c r="AN11361" t="s">
        <v>139</v>
      </c>
    </row>
    <row r="11362" spans="1:40" x14ac:dyDescent="0.2">
      <c r="A11362" s="26">
        <v>41904.56498383102</v>
      </c>
      <c r="B11362" t="s">
        <v>130</v>
      </c>
      <c r="C11362" t="s">
        <v>969</v>
      </c>
      <c r="D11362" t="s">
        <v>9093</v>
      </c>
      <c r="E11362" t="s">
        <v>133</v>
      </c>
      <c r="F11362" t="s">
        <v>134</v>
      </c>
      <c r="G11362" t="s">
        <v>135</v>
      </c>
      <c r="H11362" t="s">
        <v>186</v>
      </c>
      <c r="I11362">
        <v>33</v>
      </c>
      <c r="J11362" t="s">
        <v>139</v>
      </c>
      <c r="K11362" t="s">
        <v>187</v>
      </c>
      <c r="L11362">
        <v>33</v>
      </c>
      <c r="M11362" t="s">
        <v>139</v>
      </c>
      <c r="N11362" t="s">
        <v>188</v>
      </c>
      <c r="O11362">
        <v>34</v>
      </c>
      <c r="P11362" t="s">
        <v>139</v>
      </c>
      <c r="Q11362" t="s">
        <v>166</v>
      </c>
      <c r="R11362">
        <v>20</v>
      </c>
      <c r="S11362" t="s">
        <v>139</v>
      </c>
      <c r="T11362" t="s">
        <v>167</v>
      </c>
      <c r="U11362">
        <v>20</v>
      </c>
      <c r="V11362" t="s">
        <v>139</v>
      </c>
      <c r="W11362" t="s">
        <v>168</v>
      </c>
      <c r="X11362">
        <v>20</v>
      </c>
      <c r="Y11362" t="s">
        <v>139</v>
      </c>
      <c r="Z11362" t="s">
        <v>189</v>
      </c>
      <c r="AA11362">
        <v>20</v>
      </c>
      <c r="AB11362" t="s">
        <v>139</v>
      </c>
      <c r="AC11362" t="s">
        <v>190</v>
      </c>
      <c r="AD11362">
        <v>20</v>
      </c>
      <c r="AE11362" t="s">
        <v>139</v>
      </c>
      <c r="AF11362" t="s">
        <v>191</v>
      </c>
      <c r="AG11362">
        <v>20</v>
      </c>
      <c r="AH11362" t="s">
        <v>139</v>
      </c>
      <c r="AI11362" t="s">
        <v>170</v>
      </c>
      <c r="AJ11362">
        <v>115200</v>
      </c>
      <c r="AK11362" t="s">
        <v>139</v>
      </c>
      <c r="AL11362" t="s">
        <v>171</v>
      </c>
      <c r="AM11362">
        <v>12000</v>
      </c>
      <c r="AN11362" t="s">
        <v>139</v>
      </c>
    </row>
    <row r="11363" spans="1:40" x14ac:dyDescent="0.2">
      <c r="A11363" s="26">
        <v>41904.56498383102</v>
      </c>
      <c r="B11363" t="s">
        <v>130</v>
      </c>
      <c r="C11363" t="s">
        <v>969</v>
      </c>
      <c r="D11363" t="s">
        <v>9094</v>
      </c>
      <c r="E11363" t="s">
        <v>133</v>
      </c>
      <c r="F11363" t="s">
        <v>134</v>
      </c>
      <c r="G11363" t="s">
        <v>135</v>
      </c>
      <c r="H11363" t="s">
        <v>142</v>
      </c>
      <c r="I11363">
        <v>49</v>
      </c>
      <c r="J11363" t="s">
        <v>139</v>
      </c>
      <c r="K11363" t="s">
        <v>143</v>
      </c>
      <c r="L11363">
        <v>130</v>
      </c>
      <c r="M11363" t="s">
        <v>139</v>
      </c>
      <c r="N11363" t="s">
        <v>144</v>
      </c>
      <c r="O11363">
        <v>180</v>
      </c>
      <c r="P11363" t="s">
        <v>139</v>
      </c>
      <c r="Q11363" t="s">
        <v>145</v>
      </c>
      <c r="R11363">
        <v>140</v>
      </c>
      <c r="S11363" t="s">
        <v>139</v>
      </c>
      <c r="T11363" t="s">
        <v>146</v>
      </c>
      <c r="U11363">
        <v>80</v>
      </c>
      <c r="V11363" t="s">
        <v>139</v>
      </c>
      <c r="W11363" t="s">
        <v>147</v>
      </c>
      <c r="X11363">
        <v>101</v>
      </c>
      <c r="Y11363" t="s">
        <v>139</v>
      </c>
      <c r="Z11363" t="s">
        <v>148</v>
      </c>
      <c r="AA11363">
        <v>190</v>
      </c>
      <c r="AB11363" t="s">
        <v>139</v>
      </c>
      <c r="AC11363" t="s">
        <v>149</v>
      </c>
      <c r="AD11363">
        <v>20</v>
      </c>
      <c r="AE11363" t="s">
        <v>139</v>
      </c>
    </row>
    <row r="11364" spans="1:40" x14ac:dyDescent="0.2">
      <c r="A11364" s="26">
        <v>41904.56498383102</v>
      </c>
      <c r="B11364" t="s">
        <v>130</v>
      </c>
      <c r="C11364" t="s">
        <v>969</v>
      </c>
      <c r="D11364" t="s">
        <v>9095</v>
      </c>
    </row>
    <row r="11365" spans="1:40" x14ac:dyDescent="0.2">
      <c r="A11365" s="26">
        <v>41904.56498383102</v>
      </c>
      <c r="B11365" t="s">
        <v>130</v>
      </c>
      <c r="C11365" t="s">
        <v>969</v>
      </c>
      <c r="D11365" t="s">
        <v>9096</v>
      </c>
      <c r="E11365" t="s">
        <v>133</v>
      </c>
      <c r="F11365" t="s">
        <v>134</v>
      </c>
      <c r="G11365" t="s">
        <v>135</v>
      </c>
      <c r="H11365" t="s">
        <v>152</v>
      </c>
      <c r="I11365">
        <v>50</v>
      </c>
      <c r="J11365" t="s">
        <v>139</v>
      </c>
      <c r="K11365" t="s">
        <v>153</v>
      </c>
      <c r="L11365">
        <v>50</v>
      </c>
      <c r="M11365" t="s">
        <v>139</v>
      </c>
      <c r="N11365" t="s">
        <v>154</v>
      </c>
      <c r="O11365">
        <v>50</v>
      </c>
      <c r="P11365" t="s">
        <v>139</v>
      </c>
    </row>
    <row r="11366" spans="1:40" x14ac:dyDescent="0.2">
      <c r="A11366" s="26">
        <v>41904.56498383102</v>
      </c>
      <c r="B11366" t="s">
        <v>130</v>
      </c>
      <c r="C11366" t="s">
        <v>969</v>
      </c>
      <c r="D11366" t="s">
        <v>9097</v>
      </c>
      <c r="E11366" t="s">
        <v>133</v>
      </c>
      <c r="F11366" t="s">
        <v>134</v>
      </c>
      <c r="G11366" t="s">
        <v>135</v>
      </c>
      <c r="H11366" t="s">
        <v>156</v>
      </c>
      <c r="I11366">
        <v>35</v>
      </c>
      <c r="J11366" t="s">
        <v>139</v>
      </c>
      <c r="K11366" t="s">
        <v>157</v>
      </c>
      <c r="L11366">
        <v>5</v>
      </c>
      <c r="M11366" t="s">
        <v>139</v>
      </c>
      <c r="N11366" t="s">
        <v>158</v>
      </c>
      <c r="O11366">
        <v>60</v>
      </c>
      <c r="P11366" t="s">
        <v>139</v>
      </c>
    </row>
    <row r="11367" spans="1:40" x14ac:dyDescent="0.2">
      <c r="A11367" s="26">
        <v>41904.56498383102</v>
      </c>
      <c r="B11367" t="s">
        <v>130</v>
      </c>
      <c r="C11367" t="s">
        <v>969</v>
      </c>
      <c r="D11367" t="s">
        <v>9098</v>
      </c>
      <c r="E11367" t="s">
        <v>133</v>
      </c>
      <c r="F11367" t="s">
        <v>134</v>
      </c>
      <c r="G11367" t="s">
        <v>135</v>
      </c>
      <c r="H11367" t="s">
        <v>160</v>
      </c>
      <c r="I11367">
        <v>1</v>
      </c>
      <c r="J11367" t="s">
        <v>139</v>
      </c>
    </row>
    <row r="11368" spans="1:40" x14ac:dyDescent="0.2">
      <c r="A11368" s="26">
        <v>41904.564983842596</v>
      </c>
      <c r="B11368" t="s">
        <v>130</v>
      </c>
      <c r="C11368" t="s">
        <v>643</v>
      </c>
      <c r="D11368" t="s">
        <v>9099</v>
      </c>
      <c r="E11368" t="s">
        <v>133</v>
      </c>
      <c r="F11368" t="s">
        <v>134</v>
      </c>
      <c r="G11368" t="s">
        <v>135</v>
      </c>
      <c r="H11368" t="s">
        <v>142</v>
      </c>
      <c r="I11368">
        <v>49</v>
      </c>
      <c r="J11368" t="s">
        <v>139</v>
      </c>
      <c r="K11368" t="s">
        <v>143</v>
      </c>
      <c r="L11368">
        <v>130</v>
      </c>
      <c r="M11368" t="s">
        <v>139</v>
      </c>
      <c r="N11368" t="s">
        <v>144</v>
      </c>
      <c r="O11368">
        <v>180</v>
      </c>
      <c r="P11368" t="s">
        <v>139</v>
      </c>
      <c r="Q11368" t="s">
        <v>145</v>
      </c>
      <c r="R11368">
        <v>140</v>
      </c>
      <c r="S11368" t="s">
        <v>139</v>
      </c>
      <c r="T11368" t="s">
        <v>146</v>
      </c>
      <c r="U11368">
        <v>80</v>
      </c>
      <c r="V11368" t="s">
        <v>139</v>
      </c>
      <c r="W11368" t="s">
        <v>147</v>
      </c>
      <c r="X11368">
        <v>101</v>
      </c>
      <c r="Y11368" t="s">
        <v>139</v>
      </c>
      <c r="Z11368" t="s">
        <v>148</v>
      </c>
      <c r="AA11368">
        <v>190</v>
      </c>
      <c r="AB11368" t="s">
        <v>139</v>
      </c>
      <c r="AC11368" t="s">
        <v>149</v>
      </c>
      <c r="AD11368">
        <v>20</v>
      </c>
      <c r="AE11368" t="s">
        <v>139</v>
      </c>
    </row>
    <row r="11369" spans="1:40" x14ac:dyDescent="0.2">
      <c r="A11369" s="26">
        <v>41904.564983842596</v>
      </c>
      <c r="B11369" t="s">
        <v>130</v>
      </c>
      <c r="C11369" t="s">
        <v>643</v>
      </c>
      <c r="D11369" t="s">
        <v>9100</v>
      </c>
    </row>
    <row r="11370" spans="1:40" x14ac:dyDescent="0.2">
      <c r="A11370" s="26">
        <v>41904.564983842596</v>
      </c>
      <c r="B11370" t="s">
        <v>130</v>
      </c>
      <c r="C11370" t="s">
        <v>643</v>
      </c>
      <c r="D11370" t="s">
        <v>9101</v>
      </c>
      <c r="E11370" t="s">
        <v>133</v>
      </c>
      <c r="F11370" t="s">
        <v>134</v>
      </c>
      <c r="G11370" t="s">
        <v>135</v>
      </c>
      <c r="H11370" t="s">
        <v>152</v>
      </c>
      <c r="I11370">
        <v>50</v>
      </c>
      <c r="J11370" t="s">
        <v>139</v>
      </c>
      <c r="K11370" t="s">
        <v>153</v>
      </c>
      <c r="L11370">
        <v>50</v>
      </c>
      <c r="M11370" t="s">
        <v>139</v>
      </c>
      <c r="N11370" t="s">
        <v>154</v>
      </c>
      <c r="O11370">
        <v>50</v>
      </c>
      <c r="P11370" t="s">
        <v>139</v>
      </c>
    </row>
    <row r="11371" spans="1:40" x14ac:dyDescent="0.2">
      <c r="A11371" s="26">
        <v>41904.564983842596</v>
      </c>
      <c r="B11371" t="s">
        <v>130</v>
      </c>
      <c r="C11371" t="s">
        <v>643</v>
      </c>
      <c r="D11371" t="s">
        <v>9102</v>
      </c>
      <c r="E11371" t="s">
        <v>133</v>
      </c>
      <c r="F11371" t="s">
        <v>134</v>
      </c>
      <c r="G11371" t="s">
        <v>135</v>
      </c>
      <c r="H11371" t="s">
        <v>156</v>
      </c>
      <c r="I11371">
        <v>35</v>
      </c>
      <c r="J11371" t="s">
        <v>139</v>
      </c>
      <c r="K11371" t="s">
        <v>157</v>
      </c>
      <c r="L11371">
        <v>5</v>
      </c>
      <c r="M11371" t="s">
        <v>139</v>
      </c>
      <c r="N11371" t="s">
        <v>158</v>
      </c>
      <c r="O11371">
        <v>60</v>
      </c>
      <c r="P11371" t="s">
        <v>139</v>
      </c>
    </row>
    <row r="11372" spans="1:40" x14ac:dyDescent="0.2">
      <c r="A11372" s="26">
        <v>41904.564983842596</v>
      </c>
      <c r="B11372" t="s">
        <v>130</v>
      </c>
      <c r="C11372" t="s">
        <v>643</v>
      </c>
      <c r="D11372" t="s">
        <v>9103</v>
      </c>
      <c r="E11372" t="s">
        <v>133</v>
      </c>
      <c r="F11372" t="s">
        <v>134</v>
      </c>
      <c r="G11372" t="s">
        <v>135</v>
      </c>
      <c r="H11372" t="s">
        <v>160</v>
      </c>
      <c r="I11372">
        <v>1</v>
      </c>
      <c r="J11372" t="s">
        <v>139</v>
      </c>
    </row>
    <row r="11373" spans="1:40" x14ac:dyDescent="0.2">
      <c r="A11373" s="26">
        <v>41904.564983842596</v>
      </c>
      <c r="B11373" t="s">
        <v>130</v>
      </c>
      <c r="C11373" t="s">
        <v>643</v>
      </c>
      <c r="D11373" t="s">
        <v>9104</v>
      </c>
      <c r="E11373" t="s">
        <v>133</v>
      </c>
      <c r="F11373" t="s">
        <v>134</v>
      </c>
      <c r="G11373" t="s">
        <v>135</v>
      </c>
      <c r="H11373" t="s">
        <v>162</v>
      </c>
      <c r="I11373">
        <v>30</v>
      </c>
      <c r="J11373" t="s">
        <v>139</v>
      </c>
      <c r="K11373" t="s">
        <v>163</v>
      </c>
      <c r="L11373">
        <v>30</v>
      </c>
      <c r="M11373" t="s">
        <v>139</v>
      </c>
      <c r="N11373" t="s">
        <v>164</v>
      </c>
      <c r="O11373">
        <v>30</v>
      </c>
      <c r="P11373" t="s">
        <v>139</v>
      </c>
      <c r="Q11373" t="s">
        <v>165</v>
      </c>
      <c r="R11373">
        <v>10</v>
      </c>
      <c r="S11373" t="s">
        <v>139</v>
      </c>
      <c r="T11373" t="s">
        <v>166</v>
      </c>
      <c r="U11373">
        <v>20</v>
      </c>
      <c r="V11373" t="s">
        <v>139</v>
      </c>
      <c r="W11373" t="s">
        <v>167</v>
      </c>
      <c r="X11373">
        <v>20</v>
      </c>
      <c r="Y11373" t="s">
        <v>139</v>
      </c>
      <c r="Z11373" t="s">
        <v>168</v>
      </c>
      <c r="AA11373">
        <v>20</v>
      </c>
      <c r="AB11373" t="s">
        <v>139</v>
      </c>
      <c r="AC11373" t="s">
        <v>169</v>
      </c>
      <c r="AD11373">
        <v>20</v>
      </c>
      <c r="AE11373" t="s">
        <v>139</v>
      </c>
      <c r="AF11373" t="s">
        <v>170</v>
      </c>
      <c r="AG11373">
        <v>115200</v>
      </c>
      <c r="AH11373" t="s">
        <v>139</v>
      </c>
      <c r="AI11373" t="s">
        <v>171</v>
      </c>
      <c r="AJ11373">
        <v>12000</v>
      </c>
      <c r="AK11373" t="s">
        <v>139</v>
      </c>
      <c r="AL11373" t="s">
        <v>172</v>
      </c>
      <c r="AM11373">
        <v>30000</v>
      </c>
      <c r="AN11373" t="s">
        <v>139</v>
      </c>
    </row>
    <row r="11374" spans="1:40" x14ac:dyDescent="0.2">
      <c r="A11374" s="26">
        <v>41904.564983842596</v>
      </c>
      <c r="B11374" t="s">
        <v>130</v>
      </c>
      <c r="C11374" t="s">
        <v>643</v>
      </c>
      <c r="D11374" t="s">
        <v>9105</v>
      </c>
      <c r="E11374" t="s">
        <v>133</v>
      </c>
      <c r="F11374" t="s">
        <v>134</v>
      </c>
      <c r="G11374" t="s">
        <v>135</v>
      </c>
      <c r="H11374" t="s">
        <v>174</v>
      </c>
      <c r="I11374">
        <v>60</v>
      </c>
      <c r="J11374" t="s">
        <v>139</v>
      </c>
      <c r="K11374" t="s">
        <v>175</v>
      </c>
      <c r="L11374">
        <v>40</v>
      </c>
      <c r="M11374" t="s">
        <v>139</v>
      </c>
      <c r="N11374" t="s">
        <v>176</v>
      </c>
      <c r="O11374">
        <v>50</v>
      </c>
      <c r="P11374" t="s">
        <v>139</v>
      </c>
      <c r="Q11374" t="s">
        <v>177</v>
      </c>
      <c r="R11374">
        <v>40</v>
      </c>
      <c r="S11374" t="s">
        <v>139</v>
      </c>
      <c r="T11374" t="s">
        <v>178</v>
      </c>
      <c r="U11374">
        <v>60</v>
      </c>
      <c r="V11374" t="s">
        <v>139</v>
      </c>
      <c r="W11374" t="s">
        <v>179</v>
      </c>
      <c r="X11374">
        <v>50</v>
      </c>
      <c r="Y11374" t="s">
        <v>139</v>
      </c>
      <c r="Z11374" t="s">
        <v>180</v>
      </c>
      <c r="AA11374">
        <v>50</v>
      </c>
      <c r="AB11374" t="s">
        <v>139</v>
      </c>
      <c r="AC11374" t="s">
        <v>181</v>
      </c>
      <c r="AD11374">
        <v>35</v>
      </c>
      <c r="AE11374" t="s">
        <v>139</v>
      </c>
      <c r="AF11374" t="s">
        <v>182</v>
      </c>
      <c r="AG11374">
        <v>8</v>
      </c>
      <c r="AH11374" t="s">
        <v>139</v>
      </c>
      <c r="AI11374" t="s">
        <v>183</v>
      </c>
      <c r="AJ11374">
        <v>90</v>
      </c>
      <c r="AK11374" t="s">
        <v>139</v>
      </c>
      <c r="AL11374" t="s">
        <v>184</v>
      </c>
      <c r="AM11374">
        <v>1</v>
      </c>
      <c r="AN11374" t="s">
        <v>139</v>
      </c>
    </row>
    <row r="11375" spans="1:40" x14ac:dyDescent="0.2">
      <c r="A11375" s="26">
        <v>41904.564983842596</v>
      </c>
      <c r="B11375" t="s">
        <v>130</v>
      </c>
      <c r="C11375" t="s">
        <v>643</v>
      </c>
      <c r="D11375" t="s">
        <v>9106</v>
      </c>
      <c r="E11375" t="s">
        <v>133</v>
      </c>
      <c r="F11375" t="s">
        <v>134</v>
      </c>
      <c r="G11375" t="s">
        <v>135</v>
      </c>
      <c r="H11375" t="s">
        <v>186</v>
      </c>
      <c r="I11375">
        <v>33</v>
      </c>
      <c r="J11375" t="s">
        <v>139</v>
      </c>
      <c r="K11375" t="s">
        <v>187</v>
      </c>
      <c r="L11375">
        <v>33</v>
      </c>
      <c r="M11375" t="s">
        <v>139</v>
      </c>
      <c r="N11375" t="s">
        <v>188</v>
      </c>
      <c r="O11375">
        <v>34</v>
      </c>
      <c r="P11375" t="s">
        <v>139</v>
      </c>
      <c r="Q11375" t="s">
        <v>166</v>
      </c>
      <c r="R11375">
        <v>20</v>
      </c>
      <c r="S11375" t="s">
        <v>139</v>
      </c>
      <c r="T11375" t="s">
        <v>167</v>
      </c>
      <c r="U11375">
        <v>20</v>
      </c>
      <c r="V11375" t="s">
        <v>139</v>
      </c>
      <c r="W11375" t="s">
        <v>168</v>
      </c>
      <c r="X11375">
        <v>20</v>
      </c>
      <c r="Y11375" t="s">
        <v>139</v>
      </c>
      <c r="Z11375" t="s">
        <v>189</v>
      </c>
      <c r="AA11375">
        <v>20</v>
      </c>
      <c r="AB11375" t="s">
        <v>139</v>
      </c>
      <c r="AC11375" t="s">
        <v>190</v>
      </c>
      <c r="AD11375">
        <v>20</v>
      </c>
      <c r="AE11375" t="s">
        <v>139</v>
      </c>
      <c r="AF11375" t="s">
        <v>191</v>
      </c>
      <c r="AG11375">
        <v>20</v>
      </c>
      <c r="AH11375" t="s">
        <v>139</v>
      </c>
      <c r="AI11375" t="s">
        <v>170</v>
      </c>
      <c r="AJ11375">
        <v>115200</v>
      </c>
      <c r="AK11375" t="s">
        <v>139</v>
      </c>
      <c r="AL11375" t="s">
        <v>171</v>
      </c>
      <c r="AM11375">
        <v>12000</v>
      </c>
      <c r="AN11375" t="s">
        <v>139</v>
      </c>
    </row>
    <row r="11376" spans="1:40" x14ac:dyDescent="0.2">
      <c r="A11376" s="26">
        <v>41904.564983842596</v>
      </c>
      <c r="B11376" t="s">
        <v>130</v>
      </c>
      <c r="C11376" t="s">
        <v>643</v>
      </c>
      <c r="D11376" t="s">
        <v>9107</v>
      </c>
      <c r="E11376" t="s">
        <v>133</v>
      </c>
      <c r="F11376" t="s">
        <v>134</v>
      </c>
      <c r="G11376" t="s">
        <v>135</v>
      </c>
      <c r="H11376" t="s">
        <v>142</v>
      </c>
      <c r="I11376">
        <v>49</v>
      </c>
      <c r="J11376" t="s">
        <v>139</v>
      </c>
      <c r="K11376" t="s">
        <v>143</v>
      </c>
      <c r="L11376">
        <v>130</v>
      </c>
      <c r="M11376" t="s">
        <v>139</v>
      </c>
      <c r="N11376" t="s">
        <v>144</v>
      </c>
      <c r="O11376">
        <v>180</v>
      </c>
      <c r="P11376" t="s">
        <v>139</v>
      </c>
      <c r="Q11376" t="s">
        <v>145</v>
      </c>
      <c r="R11376">
        <v>140</v>
      </c>
      <c r="S11376" t="s">
        <v>139</v>
      </c>
      <c r="T11376" t="s">
        <v>146</v>
      </c>
      <c r="U11376">
        <v>80</v>
      </c>
      <c r="V11376" t="s">
        <v>139</v>
      </c>
      <c r="W11376" t="s">
        <v>147</v>
      </c>
      <c r="X11376">
        <v>101</v>
      </c>
      <c r="Y11376" t="s">
        <v>139</v>
      </c>
      <c r="Z11376" t="s">
        <v>148</v>
      </c>
      <c r="AA11376">
        <v>190</v>
      </c>
      <c r="AB11376" t="s">
        <v>139</v>
      </c>
      <c r="AC11376" t="s">
        <v>149</v>
      </c>
      <c r="AD11376">
        <v>20</v>
      </c>
      <c r="AE11376" t="s">
        <v>139</v>
      </c>
    </row>
    <row r="11377" spans="1:40" x14ac:dyDescent="0.2">
      <c r="A11377" s="26">
        <v>41904.564983842596</v>
      </c>
      <c r="B11377" t="s">
        <v>130</v>
      </c>
      <c r="C11377" t="s">
        <v>643</v>
      </c>
      <c r="D11377" t="s">
        <v>9108</v>
      </c>
    </row>
    <row r="11378" spans="1:40" x14ac:dyDescent="0.2">
      <c r="A11378" s="26">
        <v>41904.564983842596</v>
      </c>
      <c r="B11378" t="s">
        <v>130</v>
      </c>
      <c r="C11378" t="s">
        <v>643</v>
      </c>
      <c r="D11378" t="s">
        <v>9109</v>
      </c>
      <c r="E11378" t="s">
        <v>133</v>
      </c>
      <c r="F11378" t="s">
        <v>134</v>
      </c>
      <c r="G11378" t="s">
        <v>135</v>
      </c>
      <c r="H11378" t="s">
        <v>152</v>
      </c>
      <c r="I11378">
        <v>50</v>
      </c>
      <c r="J11378" t="s">
        <v>139</v>
      </c>
      <c r="K11378" t="s">
        <v>153</v>
      </c>
      <c r="L11378">
        <v>50</v>
      </c>
      <c r="M11378" t="s">
        <v>139</v>
      </c>
      <c r="N11378" t="s">
        <v>154</v>
      </c>
      <c r="O11378">
        <v>50</v>
      </c>
      <c r="P11378" t="s">
        <v>139</v>
      </c>
    </row>
    <row r="11379" spans="1:40" x14ac:dyDescent="0.2">
      <c r="A11379" s="26">
        <v>41904.564983842596</v>
      </c>
      <c r="B11379" t="s">
        <v>130</v>
      </c>
      <c r="C11379" t="s">
        <v>643</v>
      </c>
      <c r="D11379" t="s">
        <v>9110</v>
      </c>
      <c r="E11379" t="s">
        <v>133</v>
      </c>
      <c r="F11379" t="s">
        <v>134</v>
      </c>
      <c r="G11379" t="s">
        <v>135</v>
      </c>
      <c r="H11379" t="s">
        <v>156</v>
      </c>
      <c r="I11379">
        <v>35</v>
      </c>
      <c r="J11379" t="s">
        <v>139</v>
      </c>
      <c r="K11379" t="s">
        <v>157</v>
      </c>
      <c r="L11379">
        <v>5</v>
      </c>
      <c r="M11379" t="s">
        <v>139</v>
      </c>
      <c r="N11379" t="s">
        <v>158</v>
      </c>
      <c r="O11379">
        <v>60</v>
      </c>
      <c r="P11379" t="s">
        <v>139</v>
      </c>
    </row>
    <row r="11380" spans="1:40" x14ac:dyDescent="0.2">
      <c r="A11380" s="26">
        <v>41904.564983842596</v>
      </c>
      <c r="B11380" t="s">
        <v>130</v>
      </c>
      <c r="C11380" t="s">
        <v>643</v>
      </c>
      <c r="D11380" t="s">
        <v>9111</v>
      </c>
      <c r="E11380" t="s">
        <v>133</v>
      </c>
      <c r="F11380" t="s">
        <v>134</v>
      </c>
      <c r="G11380" t="s">
        <v>135</v>
      </c>
      <c r="H11380" t="s">
        <v>160</v>
      </c>
      <c r="I11380">
        <v>1</v>
      </c>
      <c r="J11380" t="s">
        <v>139</v>
      </c>
    </row>
    <row r="11381" spans="1:40" x14ac:dyDescent="0.2">
      <c r="A11381" s="26">
        <v>41904.564983842596</v>
      </c>
      <c r="B11381" t="s">
        <v>130</v>
      </c>
      <c r="C11381" t="s">
        <v>643</v>
      </c>
      <c r="D11381" t="s">
        <v>9112</v>
      </c>
      <c r="E11381" t="s">
        <v>133</v>
      </c>
      <c r="F11381" t="s">
        <v>134</v>
      </c>
      <c r="G11381" t="s">
        <v>135</v>
      </c>
      <c r="H11381" t="s">
        <v>162</v>
      </c>
      <c r="I11381">
        <v>30</v>
      </c>
      <c r="J11381" t="s">
        <v>139</v>
      </c>
      <c r="K11381" t="s">
        <v>163</v>
      </c>
      <c r="L11381">
        <v>30</v>
      </c>
      <c r="M11381" t="s">
        <v>139</v>
      </c>
      <c r="N11381" t="s">
        <v>164</v>
      </c>
      <c r="O11381">
        <v>30</v>
      </c>
      <c r="P11381" t="s">
        <v>139</v>
      </c>
      <c r="Q11381" t="s">
        <v>165</v>
      </c>
      <c r="R11381">
        <v>10</v>
      </c>
      <c r="S11381" t="s">
        <v>139</v>
      </c>
      <c r="T11381" t="s">
        <v>166</v>
      </c>
      <c r="U11381">
        <v>20</v>
      </c>
      <c r="V11381" t="s">
        <v>139</v>
      </c>
      <c r="W11381" t="s">
        <v>167</v>
      </c>
      <c r="X11381">
        <v>20</v>
      </c>
      <c r="Y11381" t="s">
        <v>139</v>
      </c>
      <c r="Z11381" t="s">
        <v>168</v>
      </c>
      <c r="AA11381">
        <v>20</v>
      </c>
      <c r="AB11381" t="s">
        <v>139</v>
      </c>
      <c r="AC11381" t="s">
        <v>169</v>
      </c>
      <c r="AD11381">
        <v>20</v>
      </c>
      <c r="AE11381" t="s">
        <v>139</v>
      </c>
      <c r="AF11381" t="s">
        <v>170</v>
      </c>
      <c r="AG11381">
        <v>115200</v>
      </c>
      <c r="AH11381" t="s">
        <v>139</v>
      </c>
      <c r="AI11381" t="s">
        <v>171</v>
      </c>
      <c r="AJ11381">
        <v>12000</v>
      </c>
      <c r="AK11381" t="s">
        <v>139</v>
      </c>
      <c r="AL11381" t="s">
        <v>172</v>
      </c>
      <c r="AM11381">
        <v>30000</v>
      </c>
      <c r="AN11381" t="s">
        <v>139</v>
      </c>
    </row>
    <row r="11382" spans="1:40" x14ac:dyDescent="0.2">
      <c r="A11382" s="26">
        <v>41904.564983842596</v>
      </c>
      <c r="B11382" t="s">
        <v>130</v>
      </c>
      <c r="C11382" t="s">
        <v>643</v>
      </c>
      <c r="D11382" t="s">
        <v>9113</v>
      </c>
      <c r="E11382" t="s">
        <v>133</v>
      </c>
      <c r="F11382" t="s">
        <v>134</v>
      </c>
      <c r="G11382" t="s">
        <v>135</v>
      </c>
      <c r="H11382" t="s">
        <v>174</v>
      </c>
      <c r="I11382">
        <v>60</v>
      </c>
      <c r="J11382" t="s">
        <v>139</v>
      </c>
      <c r="K11382" t="s">
        <v>175</v>
      </c>
      <c r="L11382">
        <v>40</v>
      </c>
      <c r="M11382" t="s">
        <v>139</v>
      </c>
      <c r="N11382" t="s">
        <v>176</v>
      </c>
      <c r="O11382">
        <v>50</v>
      </c>
      <c r="P11382" t="s">
        <v>139</v>
      </c>
      <c r="Q11382" t="s">
        <v>177</v>
      </c>
      <c r="R11382">
        <v>40</v>
      </c>
      <c r="S11382" t="s">
        <v>139</v>
      </c>
      <c r="T11382" t="s">
        <v>178</v>
      </c>
      <c r="U11382">
        <v>60</v>
      </c>
      <c r="V11382" t="s">
        <v>139</v>
      </c>
      <c r="W11382" t="s">
        <v>179</v>
      </c>
      <c r="X11382">
        <v>50</v>
      </c>
      <c r="Y11382" t="s">
        <v>139</v>
      </c>
      <c r="Z11382" t="s">
        <v>180</v>
      </c>
      <c r="AA11382">
        <v>50</v>
      </c>
      <c r="AB11382" t="s">
        <v>139</v>
      </c>
      <c r="AC11382" t="s">
        <v>181</v>
      </c>
      <c r="AD11382">
        <v>35</v>
      </c>
      <c r="AE11382" t="s">
        <v>139</v>
      </c>
      <c r="AF11382" t="s">
        <v>182</v>
      </c>
      <c r="AG11382">
        <v>8</v>
      </c>
      <c r="AH11382" t="s">
        <v>139</v>
      </c>
      <c r="AI11382" t="s">
        <v>183</v>
      </c>
      <c r="AJ11382">
        <v>90</v>
      </c>
      <c r="AK11382" t="s">
        <v>139</v>
      </c>
      <c r="AL11382" t="s">
        <v>184</v>
      </c>
      <c r="AM11382">
        <v>1</v>
      </c>
      <c r="AN11382" t="s">
        <v>139</v>
      </c>
    </row>
    <row r="11383" spans="1:40" x14ac:dyDescent="0.2">
      <c r="A11383" s="26">
        <v>41904.564983842596</v>
      </c>
      <c r="B11383" t="s">
        <v>130</v>
      </c>
      <c r="C11383" t="s">
        <v>643</v>
      </c>
      <c r="D11383" t="s">
        <v>9114</v>
      </c>
      <c r="E11383" t="s">
        <v>133</v>
      </c>
      <c r="F11383" t="s">
        <v>134</v>
      </c>
      <c r="G11383" t="s">
        <v>135</v>
      </c>
      <c r="H11383" t="s">
        <v>186</v>
      </c>
      <c r="I11383">
        <v>33</v>
      </c>
      <c r="J11383" t="s">
        <v>139</v>
      </c>
      <c r="K11383" t="s">
        <v>187</v>
      </c>
      <c r="L11383">
        <v>33</v>
      </c>
      <c r="M11383" t="s">
        <v>139</v>
      </c>
      <c r="N11383" t="s">
        <v>188</v>
      </c>
      <c r="O11383">
        <v>34</v>
      </c>
      <c r="P11383" t="s">
        <v>139</v>
      </c>
      <c r="Q11383" t="s">
        <v>166</v>
      </c>
      <c r="R11383">
        <v>20</v>
      </c>
      <c r="S11383" t="s">
        <v>139</v>
      </c>
      <c r="T11383" t="s">
        <v>167</v>
      </c>
      <c r="U11383">
        <v>20</v>
      </c>
      <c r="V11383" t="s">
        <v>139</v>
      </c>
      <c r="W11383" t="s">
        <v>168</v>
      </c>
      <c r="X11383">
        <v>20</v>
      </c>
      <c r="Y11383" t="s">
        <v>139</v>
      </c>
      <c r="Z11383" t="s">
        <v>189</v>
      </c>
      <c r="AA11383">
        <v>20</v>
      </c>
      <c r="AB11383" t="s">
        <v>139</v>
      </c>
      <c r="AC11383" t="s">
        <v>190</v>
      </c>
      <c r="AD11383">
        <v>20</v>
      </c>
      <c r="AE11383" t="s">
        <v>139</v>
      </c>
      <c r="AF11383" t="s">
        <v>191</v>
      </c>
      <c r="AG11383">
        <v>20</v>
      </c>
      <c r="AH11383" t="s">
        <v>139</v>
      </c>
      <c r="AI11383" t="s">
        <v>170</v>
      </c>
      <c r="AJ11383">
        <v>115200</v>
      </c>
      <c r="AK11383" t="s">
        <v>139</v>
      </c>
      <c r="AL11383" t="s">
        <v>171</v>
      </c>
      <c r="AM11383">
        <v>12000</v>
      </c>
      <c r="AN11383" t="s">
        <v>139</v>
      </c>
    </row>
    <row r="11384" spans="1:40" x14ac:dyDescent="0.2">
      <c r="A11384" s="26">
        <v>41904.564983842596</v>
      </c>
      <c r="B11384" t="s">
        <v>130</v>
      </c>
      <c r="C11384" t="s">
        <v>643</v>
      </c>
      <c r="D11384" t="s">
        <v>9115</v>
      </c>
      <c r="E11384" t="s">
        <v>133</v>
      </c>
      <c r="F11384" t="s">
        <v>134</v>
      </c>
      <c r="G11384" t="s">
        <v>135</v>
      </c>
      <c r="H11384" t="s">
        <v>142</v>
      </c>
      <c r="I11384">
        <v>49</v>
      </c>
      <c r="J11384" t="s">
        <v>139</v>
      </c>
      <c r="K11384" t="s">
        <v>143</v>
      </c>
      <c r="L11384">
        <v>130</v>
      </c>
      <c r="M11384" t="s">
        <v>139</v>
      </c>
      <c r="N11384" t="s">
        <v>144</v>
      </c>
      <c r="O11384">
        <v>180</v>
      </c>
      <c r="P11384" t="s">
        <v>139</v>
      </c>
      <c r="Q11384" t="s">
        <v>145</v>
      </c>
      <c r="R11384">
        <v>140</v>
      </c>
      <c r="S11384" t="s">
        <v>139</v>
      </c>
      <c r="T11384" t="s">
        <v>146</v>
      </c>
      <c r="U11384">
        <v>80</v>
      </c>
      <c r="V11384" t="s">
        <v>139</v>
      </c>
      <c r="W11384" t="s">
        <v>147</v>
      </c>
      <c r="X11384">
        <v>101</v>
      </c>
      <c r="Y11384" t="s">
        <v>139</v>
      </c>
      <c r="Z11384" t="s">
        <v>148</v>
      </c>
      <c r="AA11384">
        <v>190</v>
      </c>
      <c r="AB11384" t="s">
        <v>139</v>
      </c>
      <c r="AC11384" t="s">
        <v>149</v>
      </c>
      <c r="AD11384">
        <v>20</v>
      </c>
      <c r="AE11384" t="s">
        <v>139</v>
      </c>
    </row>
    <row r="11385" spans="1:40" x14ac:dyDescent="0.2">
      <c r="A11385" s="26">
        <v>41904.564983842596</v>
      </c>
      <c r="B11385" t="s">
        <v>130</v>
      </c>
      <c r="C11385" t="s">
        <v>643</v>
      </c>
      <c r="D11385" t="s">
        <v>9116</v>
      </c>
    </row>
    <row r="11386" spans="1:40" x14ac:dyDescent="0.2">
      <c r="A11386" s="26">
        <v>41904.564983842596</v>
      </c>
      <c r="B11386" t="s">
        <v>130</v>
      </c>
      <c r="C11386" t="s">
        <v>643</v>
      </c>
      <c r="D11386" t="s">
        <v>9117</v>
      </c>
      <c r="E11386" t="s">
        <v>133</v>
      </c>
      <c r="F11386" t="s">
        <v>134</v>
      </c>
      <c r="G11386" t="s">
        <v>135</v>
      </c>
      <c r="H11386" t="s">
        <v>152</v>
      </c>
      <c r="I11386">
        <v>50</v>
      </c>
      <c r="J11386" t="s">
        <v>139</v>
      </c>
      <c r="K11386" t="s">
        <v>153</v>
      </c>
      <c r="L11386">
        <v>50</v>
      </c>
      <c r="M11386" t="s">
        <v>139</v>
      </c>
      <c r="N11386" t="s">
        <v>154</v>
      </c>
      <c r="O11386">
        <v>50</v>
      </c>
      <c r="P11386" t="s">
        <v>139</v>
      </c>
    </row>
    <row r="11387" spans="1:40" x14ac:dyDescent="0.2">
      <c r="A11387" s="26">
        <v>41904.564983842596</v>
      </c>
      <c r="B11387" t="s">
        <v>130</v>
      </c>
      <c r="C11387" t="s">
        <v>643</v>
      </c>
      <c r="D11387" t="s">
        <v>9118</v>
      </c>
      <c r="E11387" t="s">
        <v>133</v>
      </c>
      <c r="F11387" t="s">
        <v>134</v>
      </c>
      <c r="G11387" t="s">
        <v>135</v>
      </c>
      <c r="H11387" t="s">
        <v>156</v>
      </c>
      <c r="I11387">
        <v>35</v>
      </c>
      <c r="J11387" t="s">
        <v>139</v>
      </c>
      <c r="K11387" t="s">
        <v>157</v>
      </c>
      <c r="L11387">
        <v>5</v>
      </c>
      <c r="M11387" t="s">
        <v>139</v>
      </c>
      <c r="N11387" t="s">
        <v>158</v>
      </c>
      <c r="O11387">
        <v>60</v>
      </c>
      <c r="P11387" t="s">
        <v>139</v>
      </c>
    </row>
    <row r="11388" spans="1:40" x14ac:dyDescent="0.2">
      <c r="A11388" s="26">
        <v>41904.564983842596</v>
      </c>
      <c r="B11388" t="s">
        <v>130</v>
      </c>
      <c r="C11388" t="s">
        <v>643</v>
      </c>
      <c r="D11388" t="s">
        <v>9119</v>
      </c>
      <c r="E11388" t="s">
        <v>133</v>
      </c>
      <c r="F11388" t="s">
        <v>134</v>
      </c>
      <c r="G11388" t="s">
        <v>135</v>
      </c>
      <c r="H11388" t="s">
        <v>160</v>
      </c>
      <c r="I11388">
        <v>1</v>
      </c>
      <c r="J11388" t="s">
        <v>139</v>
      </c>
    </row>
    <row r="11389" spans="1:40" x14ac:dyDescent="0.2">
      <c r="A11389" s="26">
        <v>41904.564983842596</v>
      </c>
      <c r="B11389" t="s">
        <v>130</v>
      </c>
      <c r="C11389" t="s">
        <v>643</v>
      </c>
      <c r="D11389" t="s">
        <v>9120</v>
      </c>
      <c r="E11389" t="s">
        <v>133</v>
      </c>
      <c r="F11389" t="s">
        <v>134</v>
      </c>
      <c r="G11389" t="s">
        <v>135</v>
      </c>
      <c r="H11389" t="s">
        <v>162</v>
      </c>
      <c r="I11389">
        <v>30</v>
      </c>
      <c r="J11389" t="s">
        <v>139</v>
      </c>
      <c r="K11389" t="s">
        <v>163</v>
      </c>
      <c r="L11389">
        <v>30</v>
      </c>
      <c r="M11389" t="s">
        <v>139</v>
      </c>
      <c r="N11389" t="s">
        <v>164</v>
      </c>
      <c r="O11389">
        <v>30</v>
      </c>
      <c r="P11389" t="s">
        <v>139</v>
      </c>
      <c r="Q11389" t="s">
        <v>165</v>
      </c>
      <c r="R11389">
        <v>10</v>
      </c>
      <c r="S11389" t="s">
        <v>139</v>
      </c>
      <c r="T11389" t="s">
        <v>166</v>
      </c>
      <c r="U11389">
        <v>20</v>
      </c>
      <c r="V11389" t="s">
        <v>139</v>
      </c>
      <c r="W11389" t="s">
        <v>167</v>
      </c>
      <c r="X11389">
        <v>20</v>
      </c>
      <c r="Y11389" t="s">
        <v>139</v>
      </c>
      <c r="Z11389" t="s">
        <v>168</v>
      </c>
      <c r="AA11389">
        <v>20</v>
      </c>
      <c r="AB11389" t="s">
        <v>139</v>
      </c>
      <c r="AC11389" t="s">
        <v>169</v>
      </c>
      <c r="AD11389">
        <v>20</v>
      </c>
      <c r="AE11389" t="s">
        <v>139</v>
      </c>
      <c r="AF11389" t="s">
        <v>170</v>
      </c>
      <c r="AG11389">
        <v>115200</v>
      </c>
      <c r="AH11389" t="s">
        <v>139</v>
      </c>
      <c r="AI11389" t="s">
        <v>171</v>
      </c>
      <c r="AJ11389">
        <v>12000</v>
      </c>
      <c r="AK11389" t="s">
        <v>139</v>
      </c>
      <c r="AL11389" t="s">
        <v>172</v>
      </c>
      <c r="AM11389">
        <v>30000</v>
      </c>
      <c r="AN11389" t="s">
        <v>139</v>
      </c>
    </row>
    <row r="11390" spans="1:40" x14ac:dyDescent="0.2">
      <c r="A11390" s="26">
        <v>41904.564983842596</v>
      </c>
      <c r="B11390" t="s">
        <v>130</v>
      </c>
      <c r="C11390" t="s">
        <v>643</v>
      </c>
      <c r="D11390" t="s">
        <v>9121</v>
      </c>
      <c r="E11390" t="s">
        <v>133</v>
      </c>
      <c r="F11390" t="s">
        <v>134</v>
      </c>
      <c r="G11390" t="s">
        <v>135</v>
      </c>
      <c r="H11390" t="s">
        <v>174</v>
      </c>
      <c r="I11390">
        <v>60</v>
      </c>
      <c r="J11390" t="s">
        <v>139</v>
      </c>
      <c r="K11390" t="s">
        <v>175</v>
      </c>
      <c r="L11390">
        <v>40</v>
      </c>
      <c r="M11390" t="s">
        <v>139</v>
      </c>
      <c r="N11390" t="s">
        <v>176</v>
      </c>
      <c r="O11390">
        <v>50</v>
      </c>
      <c r="P11390" t="s">
        <v>139</v>
      </c>
      <c r="Q11390" t="s">
        <v>177</v>
      </c>
      <c r="R11390">
        <v>40</v>
      </c>
      <c r="S11390" t="s">
        <v>139</v>
      </c>
      <c r="T11390" t="s">
        <v>178</v>
      </c>
      <c r="U11390">
        <v>60</v>
      </c>
      <c r="V11390" t="s">
        <v>139</v>
      </c>
      <c r="W11390" t="s">
        <v>179</v>
      </c>
      <c r="X11390">
        <v>50</v>
      </c>
      <c r="Y11390" t="s">
        <v>139</v>
      </c>
      <c r="Z11390" t="s">
        <v>180</v>
      </c>
      <c r="AA11390">
        <v>50</v>
      </c>
      <c r="AB11390" t="s">
        <v>139</v>
      </c>
      <c r="AC11390" t="s">
        <v>181</v>
      </c>
      <c r="AD11390">
        <v>35</v>
      </c>
      <c r="AE11390" t="s">
        <v>139</v>
      </c>
      <c r="AF11390" t="s">
        <v>182</v>
      </c>
      <c r="AG11390">
        <v>8</v>
      </c>
      <c r="AH11390" t="s">
        <v>139</v>
      </c>
      <c r="AI11390" t="s">
        <v>183</v>
      </c>
      <c r="AJ11390">
        <v>90</v>
      </c>
      <c r="AK11390" t="s">
        <v>139</v>
      </c>
      <c r="AL11390" t="s">
        <v>184</v>
      </c>
      <c r="AM11390">
        <v>1</v>
      </c>
      <c r="AN11390" t="s">
        <v>139</v>
      </c>
    </row>
    <row r="11391" spans="1:40" x14ac:dyDescent="0.2">
      <c r="A11391" s="26">
        <v>41904.564983842596</v>
      </c>
      <c r="B11391" t="s">
        <v>130</v>
      </c>
      <c r="C11391" t="s">
        <v>645</v>
      </c>
      <c r="D11391" t="s">
        <v>9122</v>
      </c>
      <c r="E11391" t="s">
        <v>133</v>
      </c>
      <c r="F11391" t="s">
        <v>134</v>
      </c>
      <c r="G11391" t="s">
        <v>135</v>
      </c>
      <c r="H11391" t="s">
        <v>162</v>
      </c>
      <c r="I11391">
        <v>30</v>
      </c>
      <c r="J11391" t="s">
        <v>139</v>
      </c>
      <c r="K11391" t="s">
        <v>163</v>
      </c>
      <c r="L11391">
        <v>30</v>
      </c>
      <c r="M11391" t="s">
        <v>139</v>
      </c>
      <c r="N11391" t="s">
        <v>164</v>
      </c>
      <c r="O11391">
        <v>30</v>
      </c>
      <c r="P11391" t="s">
        <v>139</v>
      </c>
      <c r="Q11391" t="s">
        <v>165</v>
      </c>
      <c r="R11391">
        <v>10</v>
      </c>
      <c r="S11391" t="s">
        <v>139</v>
      </c>
      <c r="T11391" t="s">
        <v>166</v>
      </c>
      <c r="U11391">
        <v>20</v>
      </c>
      <c r="V11391" t="s">
        <v>139</v>
      </c>
      <c r="W11391" t="s">
        <v>167</v>
      </c>
      <c r="X11391">
        <v>20</v>
      </c>
      <c r="Y11391" t="s">
        <v>139</v>
      </c>
      <c r="Z11391" t="s">
        <v>168</v>
      </c>
      <c r="AA11391">
        <v>20</v>
      </c>
      <c r="AB11391" t="s">
        <v>139</v>
      </c>
      <c r="AC11391" t="s">
        <v>169</v>
      </c>
      <c r="AD11391">
        <v>20</v>
      </c>
      <c r="AE11391" t="s">
        <v>139</v>
      </c>
      <c r="AF11391" t="s">
        <v>170</v>
      </c>
      <c r="AG11391">
        <v>115200</v>
      </c>
      <c r="AH11391" t="s">
        <v>139</v>
      </c>
      <c r="AI11391" t="s">
        <v>171</v>
      </c>
      <c r="AJ11391">
        <v>12000</v>
      </c>
      <c r="AK11391" t="s">
        <v>139</v>
      </c>
      <c r="AL11391" t="s">
        <v>172</v>
      </c>
      <c r="AM11391">
        <v>30000</v>
      </c>
      <c r="AN11391" t="s">
        <v>139</v>
      </c>
    </row>
    <row r="11392" spans="1:40" x14ac:dyDescent="0.2">
      <c r="A11392" s="26">
        <v>41904.564983842596</v>
      </c>
      <c r="B11392" t="s">
        <v>130</v>
      </c>
      <c r="C11392" t="s">
        <v>645</v>
      </c>
      <c r="D11392" t="s">
        <v>9123</v>
      </c>
      <c r="E11392" t="s">
        <v>133</v>
      </c>
      <c r="F11392" t="s">
        <v>134</v>
      </c>
      <c r="G11392" t="s">
        <v>135</v>
      </c>
      <c r="H11392" t="s">
        <v>174</v>
      </c>
      <c r="I11392">
        <v>60</v>
      </c>
      <c r="J11392" t="s">
        <v>139</v>
      </c>
      <c r="K11392" t="s">
        <v>175</v>
      </c>
      <c r="L11392">
        <v>40</v>
      </c>
      <c r="M11392" t="s">
        <v>139</v>
      </c>
      <c r="N11392" t="s">
        <v>176</v>
      </c>
      <c r="O11392">
        <v>50</v>
      </c>
      <c r="P11392" t="s">
        <v>139</v>
      </c>
      <c r="Q11392" t="s">
        <v>177</v>
      </c>
      <c r="R11392">
        <v>40</v>
      </c>
      <c r="S11392" t="s">
        <v>139</v>
      </c>
      <c r="T11392" t="s">
        <v>178</v>
      </c>
      <c r="U11392">
        <v>60</v>
      </c>
      <c r="V11392" t="s">
        <v>139</v>
      </c>
      <c r="W11392" t="s">
        <v>179</v>
      </c>
      <c r="X11392">
        <v>50</v>
      </c>
      <c r="Y11392" t="s">
        <v>139</v>
      </c>
      <c r="Z11392" t="s">
        <v>180</v>
      </c>
      <c r="AA11392">
        <v>50</v>
      </c>
      <c r="AB11392" t="s">
        <v>139</v>
      </c>
      <c r="AC11392" t="s">
        <v>181</v>
      </c>
      <c r="AD11392">
        <v>35</v>
      </c>
      <c r="AE11392" t="s">
        <v>139</v>
      </c>
      <c r="AF11392" t="s">
        <v>182</v>
      </c>
      <c r="AG11392">
        <v>8</v>
      </c>
      <c r="AH11392" t="s">
        <v>139</v>
      </c>
      <c r="AI11392" t="s">
        <v>183</v>
      </c>
      <c r="AJ11392">
        <v>90</v>
      </c>
      <c r="AK11392" t="s">
        <v>139</v>
      </c>
      <c r="AL11392" t="s">
        <v>184</v>
      </c>
      <c r="AM11392">
        <v>1</v>
      </c>
      <c r="AN11392" t="s">
        <v>139</v>
      </c>
    </row>
    <row r="11393" spans="1:40" x14ac:dyDescent="0.2">
      <c r="A11393" s="26">
        <v>41904.564983842596</v>
      </c>
      <c r="B11393" t="s">
        <v>130</v>
      </c>
      <c r="C11393" t="s">
        <v>645</v>
      </c>
      <c r="D11393" t="s">
        <v>9124</v>
      </c>
      <c r="E11393" t="s">
        <v>133</v>
      </c>
      <c r="F11393" t="s">
        <v>134</v>
      </c>
      <c r="G11393" t="s">
        <v>135</v>
      </c>
      <c r="H11393" t="s">
        <v>186</v>
      </c>
      <c r="I11393">
        <v>33</v>
      </c>
      <c r="J11393" t="s">
        <v>139</v>
      </c>
      <c r="K11393" t="s">
        <v>187</v>
      </c>
      <c r="L11393">
        <v>33</v>
      </c>
      <c r="M11393" t="s">
        <v>139</v>
      </c>
      <c r="N11393" t="s">
        <v>188</v>
      </c>
      <c r="O11393">
        <v>34</v>
      </c>
      <c r="P11393" t="s">
        <v>139</v>
      </c>
      <c r="Q11393" t="s">
        <v>166</v>
      </c>
      <c r="R11393">
        <v>20</v>
      </c>
      <c r="S11393" t="s">
        <v>139</v>
      </c>
      <c r="T11393" t="s">
        <v>167</v>
      </c>
      <c r="U11393">
        <v>20</v>
      </c>
      <c r="V11393" t="s">
        <v>139</v>
      </c>
      <c r="W11393" t="s">
        <v>168</v>
      </c>
      <c r="X11393">
        <v>20</v>
      </c>
      <c r="Y11393" t="s">
        <v>139</v>
      </c>
      <c r="Z11393" t="s">
        <v>189</v>
      </c>
      <c r="AA11393">
        <v>20</v>
      </c>
      <c r="AB11393" t="s">
        <v>139</v>
      </c>
      <c r="AC11393" t="s">
        <v>190</v>
      </c>
      <c r="AD11393">
        <v>20</v>
      </c>
      <c r="AE11393" t="s">
        <v>139</v>
      </c>
      <c r="AF11393" t="s">
        <v>191</v>
      </c>
      <c r="AG11393">
        <v>20</v>
      </c>
      <c r="AH11393" t="s">
        <v>139</v>
      </c>
      <c r="AI11393" t="s">
        <v>170</v>
      </c>
      <c r="AJ11393">
        <v>115200</v>
      </c>
      <c r="AK11393" t="s">
        <v>139</v>
      </c>
      <c r="AL11393" t="s">
        <v>171</v>
      </c>
      <c r="AM11393">
        <v>12000</v>
      </c>
      <c r="AN11393" t="s">
        <v>139</v>
      </c>
    </row>
    <row r="11394" spans="1:40" x14ac:dyDescent="0.2">
      <c r="A11394" s="26">
        <v>41904.564983842596</v>
      </c>
      <c r="B11394" t="s">
        <v>130</v>
      </c>
      <c r="C11394" t="s">
        <v>645</v>
      </c>
      <c r="D11394" t="s">
        <v>9125</v>
      </c>
      <c r="E11394" t="s">
        <v>133</v>
      </c>
      <c r="F11394" t="s">
        <v>134</v>
      </c>
      <c r="G11394" t="s">
        <v>135</v>
      </c>
      <c r="H11394" t="s">
        <v>142</v>
      </c>
      <c r="I11394">
        <v>49</v>
      </c>
      <c r="J11394" t="s">
        <v>139</v>
      </c>
      <c r="K11394" t="s">
        <v>143</v>
      </c>
      <c r="L11394">
        <v>130</v>
      </c>
      <c r="M11394" t="s">
        <v>139</v>
      </c>
      <c r="N11394" t="s">
        <v>144</v>
      </c>
      <c r="O11394">
        <v>180</v>
      </c>
      <c r="P11394" t="s">
        <v>139</v>
      </c>
      <c r="Q11394" t="s">
        <v>145</v>
      </c>
      <c r="R11394">
        <v>140</v>
      </c>
      <c r="S11394" t="s">
        <v>139</v>
      </c>
      <c r="T11394" t="s">
        <v>146</v>
      </c>
      <c r="U11394">
        <v>80</v>
      </c>
      <c r="V11394" t="s">
        <v>139</v>
      </c>
      <c r="W11394" t="s">
        <v>147</v>
      </c>
      <c r="X11394">
        <v>101</v>
      </c>
      <c r="Y11394" t="s">
        <v>139</v>
      </c>
      <c r="Z11394" t="s">
        <v>148</v>
      </c>
      <c r="AA11394">
        <v>190</v>
      </c>
      <c r="AB11394" t="s">
        <v>139</v>
      </c>
      <c r="AC11394" t="s">
        <v>149</v>
      </c>
      <c r="AD11394">
        <v>20</v>
      </c>
      <c r="AE11394" t="s">
        <v>139</v>
      </c>
    </row>
    <row r="11395" spans="1:40" x14ac:dyDescent="0.2">
      <c r="A11395" s="26">
        <v>41904.564983842596</v>
      </c>
      <c r="B11395" t="s">
        <v>130</v>
      </c>
      <c r="C11395" t="s">
        <v>645</v>
      </c>
      <c r="D11395" t="s">
        <v>9126</v>
      </c>
    </row>
    <row r="11396" spans="1:40" x14ac:dyDescent="0.2">
      <c r="A11396" s="26">
        <v>41904.564983842596</v>
      </c>
      <c r="B11396" t="s">
        <v>130</v>
      </c>
      <c r="C11396" t="s">
        <v>645</v>
      </c>
      <c r="D11396" t="s">
        <v>9127</v>
      </c>
      <c r="E11396" t="s">
        <v>133</v>
      </c>
      <c r="F11396" t="s">
        <v>134</v>
      </c>
      <c r="G11396" t="s">
        <v>135</v>
      </c>
      <c r="H11396" t="s">
        <v>152</v>
      </c>
      <c r="I11396">
        <v>50</v>
      </c>
      <c r="J11396" t="s">
        <v>139</v>
      </c>
      <c r="K11396" t="s">
        <v>153</v>
      </c>
      <c r="L11396">
        <v>50</v>
      </c>
      <c r="M11396" t="s">
        <v>139</v>
      </c>
      <c r="N11396" t="s">
        <v>154</v>
      </c>
      <c r="O11396">
        <v>50</v>
      </c>
      <c r="P11396" t="s">
        <v>139</v>
      </c>
    </row>
    <row r="11397" spans="1:40" x14ac:dyDescent="0.2">
      <c r="A11397" s="26">
        <v>41904.564983842596</v>
      </c>
      <c r="B11397" t="s">
        <v>130</v>
      </c>
      <c r="C11397" t="s">
        <v>645</v>
      </c>
      <c r="D11397" t="s">
        <v>9128</v>
      </c>
      <c r="E11397" t="s">
        <v>133</v>
      </c>
      <c r="F11397" t="s">
        <v>134</v>
      </c>
      <c r="G11397" t="s">
        <v>135</v>
      </c>
      <c r="H11397" t="s">
        <v>156</v>
      </c>
      <c r="I11397">
        <v>35</v>
      </c>
      <c r="J11397" t="s">
        <v>139</v>
      </c>
      <c r="K11397" t="s">
        <v>157</v>
      </c>
      <c r="L11397">
        <v>5</v>
      </c>
      <c r="M11397" t="s">
        <v>139</v>
      </c>
      <c r="N11397" t="s">
        <v>158</v>
      </c>
      <c r="O11397">
        <v>60</v>
      </c>
      <c r="P11397" t="s">
        <v>139</v>
      </c>
    </row>
    <row r="11398" spans="1:40" x14ac:dyDescent="0.2">
      <c r="A11398" s="26">
        <v>41904.564983842596</v>
      </c>
      <c r="B11398" t="s">
        <v>130</v>
      </c>
      <c r="C11398" t="s">
        <v>645</v>
      </c>
      <c r="D11398" t="s">
        <v>9129</v>
      </c>
      <c r="E11398" t="s">
        <v>133</v>
      </c>
      <c r="F11398" t="s">
        <v>134</v>
      </c>
      <c r="G11398" t="s">
        <v>135</v>
      </c>
      <c r="H11398" t="s">
        <v>160</v>
      </c>
      <c r="I11398">
        <v>1</v>
      </c>
      <c r="J11398" t="s">
        <v>139</v>
      </c>
    </row>
    <row r="11399" spans="1:40" x14ac:dyDescent="0.2">
      <c r="A11399" s="26">
        <v>41904.564983842596</v>
      </c>
      <c r="B11399" t="s">
        <v>130</v>
      </c>
      <c r="C11399" t="s">
        <v>645</v>
      </c>
      <c r="D11399" t="s">
        <v>9130</v>
      </c>
      <c r="E11399" t="s">
        <v>133</v>
      </c>
      <c r="F11399" t="s">
        <v>134</v>
      </c>
      <c r="G11399" t="s">
        <v>135</v>
      </c>
      <c r="H11399" t="s">
        <v>162</v>
      </c>
      <c r="I11399">
        <v>30</v>
      </c>
      <c r="J11399" t="s">
        <v>139</v>
      </c>
      <c r="K11399" t="s">
        <v>163</v>
      </c>
      <c r="L11399">
        <v>30</v>
      </c>
      <c r="M11399" t="s">
        <v>139</v>
      </c>
      <c r="N11399" t="s">
        <v>164</v>
      </c>
      <c r="O11399">
        <v>30</v>
      </c>
      <c r="P11399" t="s">
        <v>139</v>
      </c>
      <c r="Q11399" t="s">
        <v>165</v>
      </c>
      <c r="R11399">
        <v>10</v>
      </c>
      <c r="S11399" t="s">
        <v>139</v>
      </c>
      <c r="T11399" t="s">
        <v>166</v>
      </c>
      <c r="U11399">
        <v>20</v>
      </c>
      <c r="V11399" t="s">
        <v>139</v>
      </c>
      <c r="W11399" t="s">
        <v>167</v>
      </c>
      <c r="X11399">
        <v>20</v>
      </c>
      <c r="Y11399" t="s">
        <v>139</v>
      </c>
      <c r="Z11399" t="s">
        <v>168</v>
      </c>
      <c r="AA11399">
        <v>20</v>
      </c>
      <c r="AB11399" t="s">
        <v>139</v>
      </c>
      <c r="AC11399" t="s">
        <v>169</v>
      </c>
      <c r="AD11399">
        <v>20</v>
      </c>
      <c r="AE11399" t="s">
        <v>139</v>
      </c>
      <c r="AF11399" t="s">
        <v>170</v>
      </c>
      <c r="AG11399">
        <v>115200</v>
      </c>
      <c r="AH11399" t="s">
        <v>139</v>
      </c>
      <c r="AI11399" t="s">
        <v>171</v>
      </c>
      <c r="AJ11399">
        <v>12000</v>
      </c>
      <c r="AK11399" t="s">
        <v>139</v>
      </c>
      <c r="AL11399" t="s">
        <v>172</v>
      </c>
      <c r="AM11399">
        <v>30000</v>
      </c>
      <c r="AN11399" t="s">
        <v>139</v>
      </c>
    </row>
    <row r="11400" spans="1:40" x14ac:dyDescent="0.2">
      <c r="A11400" s="26">
        <v>41904.564983842596</v>
      </c>
      <c r="B11400" t="s">
        <v>130</v>
      </c>
      <c r="C11400" t="s">
        <v>645</v>
      </c>
      <c r="D11400" t="s">
        <v>9131</v>
      </c>
      <c r="E11400" t="s">
        <v>133</v>
      </c>
      <c r="F11400" t="s">
        <v>134</v>
      </c>
      <c r="G11400" t="s">
        <v>135</v>
      </c>
      <c r="H11400" t="s">
        <v>174</v>
      </c>
      <c r="I11400">
        <v>60</v>
      </c>
      <c r="J11400" t="s">
        <v>139</v>
      </c>
      <c r="K11400" t="s">
        <v>175</v>
      </c>
      <c r="L11400">
        <v>40</v>
      </c>
      <c r="M11400" t="s">
        <v>139</v>
      </c>
      <c r="N11400" t="s">
        <v>176</v>
      </c>
      <c r="O11400">
        <v>50</v>
      </c>
      <c r="P11400" t="s">
        <v>139</v>
      </c>
      <c r="Q11400" t="s">
        <v>177</v>
      </c>
      <c r="R11400">
        <v>40</v>
      </c>
      <c r="S11400" t="s">
        <v>139</v>
      </c>
      <c r="T11400" t="s">
        <v>178</v>
      </c>
      <c r="U11400">
        <v>60</v>
      </c>
      <c r="V11400" t="s">
        <v>139</v>
      </c>
      <c r="W11400" t="s">
        <v>179</v>
      </c>
      <c r="X11400">
        <v>50</v>
      </c>
      <c r="Y11400" t="s">
        <v>139</v>
      </c>
      <c r="Z11400" t="s">
        <v>180</v>
      </c>
      <c r="AA11400">
        <v>50</v>
      </c>
      <c r="AB11400" t="s">
        <v>139</v>
      </c>
      <c r="AC11400" t="s">
        <v>181</v>
      </c>
      <c r="AD11400">
        <v>35</v>
      </c>
      <c r="AE11400" t="s">
        <v>139</v>
      </c>
      <c r="AF11400" t="s">
        <v>182</v>
      </c>
      <c r="AG11400">
        <v>8</v>
      </c>
      <c r="AH11400" t="s">
        <v>139</v>
      </c>
      <c r="AI11400" t="s">
        <v>183</v>
      </c>
      <c r="AJ11400">
        <v>90</v>
      </c>
      <c r="AK11400" t="s">
        <v>139</v>
      </c>
      <c r="AL11400" t="s">
        <v>184</v>
      </c>
      <c r="AM11400">
        <v>1</v>
      </c>
      <c r="AN11400" t="s">
        <v>139</v>
      </c>
    </row>
    <row r="11401" spans="1:40" x14ac:dyDescent="0.2">
      <c r="A11401" s="26">
        <v>41904.564983842596</v>
      </c>
      <c r="B11401" t="s">
        <v>130</v>
      </c>
      <c r="C11401" t="s">
        <v>645</v>
      </c>
      <c r="D11401" t="s">
        <v>9132</v>
      </c>
      <c r="E11401" t="s">
        <v>133</v>
      </c>
      <c r="F11401" t="s">
        <v>134</v>
      </c>
      <c r="G11401" t="s">
        <v>135</v>
      </c>
      <c r="H11401" t="s">
        <v>186</v>
      </c>
      <c r="I11401">
        <v>33</v>
      </c>
      <c r="J11401" t="s">
        <v>139</v>
      </c>
      <c r="K11401" t="s">
        <v>187</v>
      </c>
      <c r="L11401">
        <v>33</v>
      </c>
      <c r="M11401" t="s">
        <v>139</v>
      </c>
      <c r="N11401" t="s">
        <v>188</v>
      </c>
      <c r="O11401">
        <v>34</v>
      </c>
      <c r="P11401" t="s">
        <v>139</v>
      </c>
      <c r="Q11401" t="s">
        <v>166</v>
      </c>
      <c r="R11401">
        <v>20</v>
      </c>
      <c r="S11401" t="s">
        <v>139</v>
      </c>
      <c r="T11401" t="s">
        <v>167</v>
      </c>
      <c r="U11401">
        <v>20</v>
      </c>
      <c r="V11401" t="s">
        <v>139</v>
      </c>
      <c r="W11401" t="s">
        <v>168</v>
      </c>
      <c r="X11401">
        <v>20</v>
      </c>
      <c r="Y11401" t="s">
        <v>139</v>
      </c>
      <c r="Z11401" t="s">
        <v>189</v>
      </c>
      <c r="AA11401">
        <v>20</v>
      </c>
      <c r="AB11401" t="s">
        <v>139</v>
      </c>
      <c r="AC11401" t="s">
        <v>190</v>
      </c>
      <c r="AD11401">
        <v>20</v>
      </c>
      <c r="AE11401" t="s">
        <v>139</v>
      </c>
      <c r="AF11401" t="s">
        <v>191</v>
      </c>
      <c r="AG11401">
        <v>20</v>
      </c>
      <c r="AH11401" t="s">
        <v>139</v>
      </c>
      <c r="AI11401" t="s">
        <v>170</v>
      </c>
      <c r="AJ11401">
        <v>115200</v>
      </c>
      <c r="AK11401" t="s">
        <v>139</v>
      </c>
      <c r="AL11401" t="s">
        <v>171</v>
      </c>
      <c r="AM11401">
        <v>12000</v>
      </c>
      <c r="AN11401" t="s">
        <v>139</v>
      </c>
    </row>
    <row r="11402" spans="1:40" x14ac:dyDescent="0.2">
      <c r="A11402" s="26">
        <v>41904.564983842596</v>
      </c>
      <c r="B11402" t="s">
        <v>130</v>
      </c>
      <c r="C11402" t="s">
        <v>645</v>
      </c>
      <c r="D11402" t="s">
        <v>9133</v>
      </c>
      <c r="E11402" t="s">
        <v>133</v>
      </c>
      <c r="F11402" t="s">
        <v>134</v>
      </c>
      <c r="G11402" t="s">
        <v>135</v>
      </c>
      <c r="H11402" t="s">
        <v>142</v>
      </c>
      <c r="I11402">
        <v>49</v>
      </c>
      <c r="J11402" t="s">
        <v>139</v>
      </c>
      <c r="K11402" t="s">
        <v>143</v>
      </c>
      <c r="L11402">
        <v>130</v>
      </c>
      <c r="M11402" t="s">
        <v>139</v>
      </c>
      <c r="N11402" t="s">
        <v>144</v>
      </c>
      <c r="O11402">
        <v>180</v>
      </c>
      <c r="P11402" t="s">
        <v>139</v>
      </c>
      <c r="Q11402" t="s">
        <v>145</v>
      </c>
      <c r="R11402">
        <v>140</v>
      </c>
      <c r="S11402" t="s">
        <v>139</v>
      </c>
      <c r="T11402" t="s">
        <v>146</v>
      </c>
      <c r="U11402">
        <v>80</v>
      </c>
      <c r="V11402" t="s">
        <v>139</v>
      </c>
      <c r="W11402" t="s">
        <v>147</v>
      </c>
      <c r="X11402">
        <v>101</v>
      </c>
      <c r="Y11402" t="s">
        <v>139</v>
      </c>
      <c r="Z11402" t="s">
        <v>148</v>
      </c>
      <c r="AA11402">
        <v>190</v>
      </c>
      <c r="AB11402" t="s">
        <v>139</v>
      </c>
      <c r="AC11402" t="s">
        <v>149</v>
      </c>
      <c r="AD11402">
        <v>20</v>
      </c>
      <c r="AE11402" t="s">
        <v>139</v>
      </c>
    </row>
    <row r="11403" spans="1:40" x14ac:dyDescent="0.2">
      <c r="A11403" s="26">
        <v>41904.564983842596</v>
      </c>
      <c r="B11403" t="s">
        <v>130</v>
      </c>
      <c r="C11403" t="s">
        <v>645</v>
      </c>
      <c r="D11403" t="s">
        <v>9134</v>
      </c>
    </row>
    <row r="11404" spans="1:40" x14ac:dyDescent="0.2">
      <c r="A11404" s="26">
        <v>41904.564983842596</v>
      </c>
      <c r="B11404" t="s">
        <v>130</v>
      </c>
      <c r="C11404" t="s">
        <v>645</v>
      </c>
      <c r="D11404" t="s">
        <v>9135</v>
      </c>
      <c r="E11404" t="s">
        <v>133</v>
      </c>
      <c r="F11404" t="s">
        <v>134</v>
      </c>
      <c r="G11404" t="s">
        <v>135</v>
      </c>
      <c r="H11404" t="s">
        <v>152</v>
      </c>
      <c r="I11404">
        <v>50</v>
      </c>
      <c r="J11404" t="s">
        <v>139</v>
      </c>
      <c r="K11404" t="s">
        <v>153</v>
      </c>
      <c r="L11404">
        <v>50</v>
      </c>
      <c r="M11404" t="s">
        <v>139</v>
      </c>
      <c r="N11404" t="s">
        <v>154</v>
      </c>
      <c r="O11404">
        <v>50</v>
      </c>
      <c r="P11404" t="s">
        <v>139</v>
      </c>
    </row>
    <row r="11405" spans="1:40" x14ac:dyDescent="0.2">
      <c r="A11405" s="26">
        <v>41904.564983842596</v>
      </c>
      <c r="B11405" t="s">
        <v>130</v>
      </c>
      <c r="C11405" t="s">
        <v>645</v>
      </c>
      <c r="D11405" t="s">
        <v>9136</v>
      </c>
      <c r="E11405" t="s">
        <v>133</v>
      </c>
      <c r="F11405" t="s">
        <v>134</v>
      </c>
      <c r="G11405" t="s">
        <v>135</v>
      </c>
      <c r="H11405" t="s">
        <v>156</v>
      </c>
      <c r="I11405">
        <v>35</v>
      </c>
      <c r="J11405" t="s">
        <v>139</v>
      </c>
      <c r="K11405" t="s">
        <v>157</v>
      </c>
      <c r="L11405">
        <v>5</v>
      </c>
      <c r="M11405" t="s">
        <v>139</v>
      </c>
      <c r="N11405" t="s">
        <v>158</v>
      </c>
      <c r="O11405">
        <v>60</v>
      </c>
      <c r="P11405" t="s">
        <v>139</v>
      </c>
    </row>
    <row r="11406" spans="1:40" x14ac:dyDescent="0.2">
      <c r="A11406" s="26">
        <v>41904.564983842596</v>
      </c>
      <c r="B11406" t="s">
        <v>130</v>
      </c>
      <c r="C11406" t="s">
        <v>645</v>
      </c>
      <c r="D11406" t="s">
        <v>9137</v>
      </c>
      <c r="E11406" t="s">
        <v>133</v>
      </c>
      <c r="F11406" t="s">
        <v>134</v>
      </c>
      <c r="G11406" t="s">
        <v>135</v>
      </c>
      <c r="H11406" t="s">
        <v>160</v>
      </c>
      <c r="I11406">
        <v>1</v>
      </c>
      <c r="J11406" t="s">
        <v>139</v>
      </c>
    </row>
    <row r="11407" spans="1:40" x14ac:dyDescent="0.2">
      <c r="A11407" s="26">
        <v>41904.564983842596</v>
      </c>
      <c r="B11407" t="s">
        <v>130</v>
      </c>
      <c r="C11407" t="s">
        <v>645</v>
      </c>
      <c r="D11407" t="s">
        <v>9138</v>
      </c>
      <c r="E11407" t="s">
        <v>133</v>
      </c>
      <c r="F11407" t="s">
        <v>134</v>
      </c>
      <c r="G11407" t="s">
        <v>135</v>
      </c>
      <c r="H11407" t="s">
        <v>162</v>
      </c>
      <c r="I11407">
        <v>30</v>
      </c>
      <c r="J11407" t="s">
        <v>139</v>
      </c>
      <c r="K11407" t="s">
        <v>163</v>
      </c>
      <c r="L11407">
        <v>30</v>
      </c>
      <c r="M11407" t="s">
        <v>139</v>
      </c>
      <c r="N11407" t="s">
        <v>164</v>
      </c>
      <c r="O11407">
        <v>30</v>
      </c>
      <c r="P11407" t="s">
        <v>139</v>
      </c>
      <c r="Q11407" t="s">
        <v>165</v>
      </c>
      <c r="R11407">
        <v>10</v>
      </c>
      <c r="S11407" t="s">
        <v>139</v>
      </c>
      <c r="T11407" t="s">
        <v>166</v>
      </c>
      <c r="U11407">
        <v>20</v>
      </c>
      <c r="V11407" t="s">
        <v>139</v>
      </c>
      <c r="W11407" t="s">
        <v>167</v>
      </c>
      <c r="X11407">
        <v>20</v>
      </c>
      <c r="Y11407" t="s">
        <v>139</v>
      </c>
      <c r="Z11407" t="s">
        <v>168</v>
      </c>
      <c r="AA11407">
        <v>20</v>
      </c>
      <c r="AB11407" t="s">
        <v>139</v>
      </c>
      <c r="AC11407" t="s">
        <v>169</v>
      </c>
      <c r="AD11407">
        <v>20</v>
      </c>
      <c r="AE11407" t="s">
        <v>139</v>
      </c>
      <c r="AF11407" t="s">
        <v>170</v>
      </c>
      <c r="AG11407">
        <v>115200</v>
      </c>
      <c r="AH11407" t="s">
        <v>139</v>
      </c>
      <c r="AI11407" t="s">
        <v>171</v>
      </c>
      <c r="AJ11407">
        <v>12000</v>
      </c>
      <c r="AK11407" t="s">
        <v>139</v>
      </c>
      <c r="AL11407" t="s">
        <v>172</v>
      </c>
      <c r="AM11407">
        <v>30000</v>
      </c>
      <c r="AN11407" t="s">
        <v>139</v>
      </c>
    </row>
    <row r="11408" spans="1:40" x14ac:dyDescent="0.2">
      <c r="A11408" s="26">
        <v>41904.564983842596</v>
      </c>
      <c r="B11408" t="s">
        <v>130</v>
      </c>
      <c r="C11408" t="s">
        <v>645</v>
      </c>
      <c r="D11408" t="s">
        <v>9139</v>
      </c>
      <c r="E11408" t="s">
        <v>133</v>
      </c>
      <c r="F11408" t="s">
        <v>134</v>
      </c>
      <c r="G11408" t="s">
        <v>135</v>
      </c>
      <c r="H11408" t="s">
        <v>174</v>
      </c>
      <c r="I11408">
        <v>60</v>
      </c>
      <c r="J11408" t="s">
        <v>139</v>
      </c>
      <c r="K11408" t="s">
        <v>175</v>
      </c>
      <c r="L11408">
        <v>40</v>
      </c>
      <c r="M11408" t="s">
        <v>139</v>
      </c>
      <c r="N11408" t="s">
        <v>176</v>
      </c>
      <c r="O11408">
        <v>50</v>
      </c>
      <c r="P11408" t="s">
        <v>139</v>
      </c>
      <c r="Q11408" t="s">
        <v>177</v>
      </c>
      <c r="R11408">
        <v>40</v>
      </c>
      <c r="S11408" t="s">
        <v>139</v>
      </c>
      <c r="T11408" t="s">
        <v>178</v>
      </c>
      <c r="U11408">
        <v>60</v>
      </c>
      <c r="V11408" t="s">
        <v>139</v>
      </c>
      <c r="W11408" t="s">
        <v>179</v>
      </c>
      <c r="X11408">
        <v>50</v>
      </c>
      <c r="Y11408" t="s">
        <v>139</v>
      </c>
      <c r="Z11408" t="s">
        <v>180</v>
      </c>
      <c r="AA11408">
        <v>50</v>
      </c>
      <c r="AB11408" t="s">
        <v>139</v>
      </c>
      <c r="AC11408" t="s">
        <v>181</v>
      </c>
      <c r="AD11408">
        <v>35</v>
      </c>
      <c r="AE11408" t="s">
        <v>139</v>
      </c>
      <c r="AF11408" t="s">
        <v>182</v>
      </c>
      <c r="AG11408">
        <v>8</v>
      </c>
      <c r="AH11408" t="s">
        <v>139</v>
      </c>
      <c r="AI11408" t="s">
        <v>183</v>
      </c>
      <c r="AJ11408">
        <v>90</v>
      </c>
      <c r="AK11408" t="s">
        <v>139</v>
      </c>
      <c r="AL11408" t="s">
        <v>184</v>
      </c>
      <c r="AM11408">
        <v>1</v>
      </c>
      <c r="AN11408" t="s">
        <v>139</v>
      </c>
    </row>
    <row r="11409" spans="1:40" x14ac:dyDescent="0.2">
      <c r="A11409" s="26">
        <v>41904.564983842596</v>
      </c>
      <c r="B11409" t="s">
        <v>130</v>
      </c>
      <c r="C11409" t="s">
        <v>549</v>
      </c>
      <c r="D11409" t="s">
        <v>9140</v>
      </c>
      <c r="E11409" t="s">
        <v>133</v>
      </c>
      <c r="F11409" t="s">
        <v>134</v>
      </c>
      <c r="G11409" t="s">
        <v>135</v>
      </c>
      <c r="H11409" t="s">
        <v>160</v>
      </c>
      <c r="I11409">
        <v>1</v>
      </c>
      <c r="J11409" t="s">
        <v>139</v>
      </c>
    </row>
    <row r="11410" spans="1:40" x14ac:dyDescent="0.2">
      <c r="A11410" s="26">
        <v>41904.564983842596</v>
      </c>
      <c r="B11410" t="s">
        <v>130</v>
      </c>
      <c r="C11410" t="s">
        <v>549</v>
      </c>
      <c r="D11410" t="s">
        <v>9141</v>
      </c>
      <c r="E11410" t="s">
        <v>133</v>
      </c>
      <c r="F11410" t="s">
        <v>134</v>
      </c>
      <c r="G11410" t="s">
        <v>135</v>
      </c>
      <c r="H11410" t="s">
        <v>162</v>
      </c>
      <c r="I11410">
        <v>30</v>
      </c>
      <c r="J11410" t="s">
        <v>139</v>
      </c>
      <c r="K11410" t="s">
        <v>163</v>
      </c>
      <c r="L11410">
        <v>30</v>
      </c>
      <c r="M11410" t="s">
        <v>139</v>
      </c>
      <c r="N11410" t="s">
        <v>164</v>
      </c>
      <c r="O11410">
        <v>30</v>
      </c>
      <c r="P11410" t="s">
        <v>139</v>
      </c>
      <c r="Q11410" t="s">
        <v>165</v>
      </c>
      <c r="R11410">
        <v>10</v>
      </c>
      <c r="S11410" t="s">
        <v>139</v>
      </c>
      <c r="T11410" t="s">
        <v>166</v>
      </c>
      <c r="U11410">
        <v>20</v>
      </c>
      <c r="V11410" t="s">
        <v>139</v>
      </c>
      <c r="W11410" t="s">
        <v>167</v>
      </c>
      <c r="X11410">
        <v>20</v>
      </c>
      <c r="Y11410" t="s">
        <v>139</v>
      </c>
      <c r="Z11410" t="s">
        <v>168</v>
      </c>
      <c r="AA11410">
        <v>20</v>
      </c>
      <c r="AB11410" t="s">
        <v>139</v>
      </c>
      <c r="AC11410" t="s">
        <v>169</v>
      </c>
      <c r="AD11410">
        <v>20</v>
      </c>
      <c r="AE11410" t="s">
        <v>139</v>
      </c>
      <c r="AF11410" t="s">
        <v>170</v>
      </c>
      <c r="AG11410">
        <v>115200</v>
      </c>
      <c r="AH11410" t="s">
        <v>139</v>
      </c>
      <c r="AI11410" t="s">
        <v>171</v>
      </c>
      <c r="AJ11410">
        <v>12000</v>
      </c>
      <c r="AK11410" t="s">
        <v>139</v>
      </c>
      <c r="AL11410" t="s">
        <v>172</v>
      </c>
      <c r="AM11410">
        <v>30000</v>
      </c>
      <c r="AN11410" t="s">
        <v>139</v>
      </c>
    </row>
    <row r="11411" spans="1:40" x14ac:dyDescent="0.2">
      <c r="A11411" s="26">
        <v>41904.564983842596</v>
      </c>
      <c r="B11411" t="s">
        <v>130</v>
      </c>
      <c r="C11411" t="s">
        <v>549</v>
      </c>
      <c r="D11411" t="s">
        <v>9142</v>
      </c>
      <c r="E11411" t="s">
        <v>133</v>
      </c>
      <c r="F11411" t="s">
        <v>134</v>
      </c>
      <c r="G11411" t="s">
        <v>135</v>
      </c>
      <c r="H11411" t="s">
        <v>174</v>
      </c>
      <c r="I11411">
        <v>60</v>
      </c>
      <c r="J11411" t="s">
        <v>139</v>
      </c>
      <c r="K11411" t="s">
        <v>175</v>
      </c>
      <c r="L11411">
        <v>40</v>
      </c>
      <c r="M11411" t="s">
        <v>139</v>
      </c>
      <c r="N11411" t="s">
        <v>176</v>
      </c>
      <c r="O11411">
        <v>50</v>
      </c>
      <c r="P11411" t="s">
        <v>139</v>
      </c>
      <c r="Q11411" t="s">
        <v>177</v>
      </c>
      <c r="R11411">
        <v>40</v>
      </c>
      <c r="S11411" t="s">
        <v>139</v>
      </c>
      <c r="T11411" t="s">
        <v>178</v>
      </c>
      <c r="U11411">
        <v>60</v>
      </c>
      <c r="V11411" t="s">
        <v>139</v>
      </c>
      <c r="W11411" t="s">
        <v>179</v>
      </c>
      <c r="X11411">
        <v>50</v>
      </c>
      <c r="Y11411" t="s">
        <v>139</v>
      </c>
      <c r="Z11411" t="s">
        <v>180</v>
      </c>
      <c r="AA11411">
        <v>50</v>
      </c>
      <c r="AB11411" t="s">
        <v>139</v>
      </c>
      <c r="AC11411" t="s">
        <v>181</v>
      </c>
      <c r="AD11411">
        <v>35</v>
      </c>
      <c r="AE11411" t="s">
        <v>139</v>
      </c>
      <c r="AF11411" t="s">
        <v>182</v>
      </c>
      <c r="AG11411">
        <v>8</v>
      </c>
      <c r="AH11411" t="s">
        <v>139</v>
      </c>
      <c r="AI11411" t="s">
        <v>183</v>
      </c>
      <c r="AJ11411">
        <v>90</v>
      </c>
      <c r="AK11411" t="s">
        <v>139</v>
      </c>
      <c r="AL11411" t="s">
        <v>184</v>
      </c>
      <c r="AM11411">
        <v>1</v>
      </c>
      <c r="AN11411" t="s">
        <v>139</v>
      </c>
    </row>
    <row r="11412" spans="1:40" x14ac:dyDescent="0.2">
      <c r="A11412" s="26">
        <v>41904.564983842596</v>
      </c>
      <c r="B11412" t="s">
        <v>130</v>
      </c>
      <c r="C11412" t="s">
        <v>549</v>
      </c>
      <c r="D11412" t="s">
        <v>9143</v>
      </c>
      <c r="E11412" t="s">
        <v>133</v>
      </c>
      <c r="F11412" t="s">
        <v>134</v>
      </c>
      <c r="G11412" t="s">
        <v>135</v>
      </c>
      <c r="H11412" t="s">
        <v>186</v>
      </c>
      <c r="I11412">
        <v>33</v>
      </c>
      <c r="J11412" t="s">
        <v>139</v>
      </c>
      <c r="K11412" t="s">
        <v>187</v>
      </c>
      <c r="L11412">
        <v>33</v>
      </c>
      <c r="M11412" t="s">
        <v>139</v>
      </c>
      <c r="N11412" t="s">
        <v>188</v>
      </c>
      <c r="O11412">
        <v>34</v>
      </c>
      <c r="P11412" t="s">
        <v>139</v>
      </c>
      <c r="Q11412" t="s">
        <v>166</v>
      </c>
      <c r="R11412">
        <v>20</v>
      </c>
      <c r="S11412" t="s">
        <v>139</v>
      </c>
      <c r="T11412" t="s">
        <v>167</v>
      </c>
      <c r="U11412">
        <v>20</v>
      </c>
      <c r="V11412" t="s">
        <v>139</v>
      </c>
      <c r="W11412" t="s">
        <v>168</v>
      </c>
      <c r="X11412">
        <v>20</v>
      </c>
      <c r="Y11412" t="s">
        <v>139</v>
      </c>
      <c r="Z11412" t="s">
        <v>189</v>
      </c>
      <c r="AA11412">
        <v>20</v>
      </c>
      <c r="AB11412" t="s">
        <v>139</v>
      </c>
      <c r="AC11412" t="s">
        <v>190</v>
      </c>
      <c r="AD11412">
        <v>20</v>
      </c>
      <c r="AE11412" t="s">
        <v>139</v>
      </c>
      <c r="AF11412" t="s">
        <v>191</v>
      </c>
      <c r="AG11412">
        <v>20</v>
      </c>
      <c r="AH11412" t="s">
        <v>139</v>
      </c>
      <c r="AI11412" t="s">
        <v>170</v>
      </c>
      <c r="AJ11412">
        <v>115200</v>
      </c>
      <c r="AK11412" t="s">
        <v>139</v>
      </c>
      <c r="AL11412" t="s">
        <v>171</v>
      </c>
      <c r="AM11412">
        <v>12000</v>
      </c>
      <c r="AN11412" t="s">
        <v>139</v>
      </c>
    </row>
    <row r="11413" spans="1:40" x14ac:dyDescent="0.2">
      <c r="A11413" s="26">
        <v>41904.564983842596</v>
      </c>
      <c r="B11413" t="s">
        <v>130</v>
      </c>
      <c r="C11413" t="s">
        <v>549</v>
      </c>
      <c r="D11413" t="s">
        <v>9144</v>
      </c>
      <c r="E11413" t="s">
        <v>133</v>
      </c>
      <c r="F11413" t="s">
        <v>134</v>
      </c>
      <c r="G11413" t="s">
        <v>135</v>
      </c>
      <c r="H11413" t="s">
        <v>142</v>
      </c>
      <c r="I11413">
        <v>49</v>
      </c>
      <c r="J11413" t="s">
        <v>139</v>
      </c>
      <c r="K11413" t="s">
        <v>143</v>
      </c>
      <c r="L11413">
        <v>130</v>
      </c>
      <c r="M11413" t="s">
        <v>139</v>
      </c>
      <c r="N11413" t="s">
        <v>144</v>
      </c>
      <c r="O11413">
        <v>180</v>
      </c>
      <c r="P11413" t="s">
        <v>139</v>
      </c>
      <c r="Q11413" t="s">
        <v>145</v>
      </c>
      <c r="R11413">
        <v>140</v>
      </c>
      <c r="S11413" t="s">
        <v>139</v>
      </c>
      <c r="T11413" t="s">
        <v>146</v>
      </c>
      <c r="U11413">
        <v>80</v>
      </c>
      <c r="V11413" t="s">
        <v>139</v>
      </c>
      <c r="W11413" t="s">
        <v>147</v>
      </c>
      <c r="X11413">
        <v>101</v>
      </c>
      <c r="Y11413" t="s">
        <v>139</v>
      </c>
      <c r="Z11413" t="s">
        <v>148</v>
      </c>
      <c r="AA11413">
        <v>190</v>
      </c>
      <c r="AB11413" t="s">
        <v>139</v>
      </c>
      <c r="AC11413" t="s">
        <v>149</v>
      </c>
      <c r="AD11413">
        <v>20</v>
      </c>
      <c r="AE11413" t="s">
        <v>139</v>
      </c>
    </row>
    <row r="11414" spans="1:40" x14ac:dyDescent="0.2">
      <c r="A11414" s="26">
        <v>41904.564983842596</v>
      </c>
      <c r="B11414" t="s">
        <v>130</v>
      </c>
      <c r="C11414" t="s">
        <v>549</v>
      </c>
      <c r="D11414" t="s">
        <v>9145</v>
      </c>
    </row>
    <row r="11415" spans="1:40" x14ac:dyDescent="0.2">
      <c r="A11415" s="26">
        <v>41904.564983842596</v>
      </c>
      <c r="B11415" t="s">
        <v>130</v>
      </c>
      <c r="C11415" t="s">
        <v>549</v>
      </c>
      <c r="D11415" t="s">
        <v>9146</v>
      </c>
      <c r="E11415" t="s">
        <v>133</v>
      </c>
      <c r="F11415" t="s">
        <v>134</v>
      </c>
      <c r="G11415" t="s">
        <v>135</v>
      </c>
      <c r="H11415" t="s">
        <v>152</v>
      </c>
      <c r="I11415">
        <v>50</v>
      </c>
      <c r="J11415" t="s">
        <v>139</v>
      </c>
      <c r="K11415" t="s">
        <v>153</v>
      </c>
      <c r="L11415">
        <v>50</v>
      </c>
      <c r="M11415" t="s">
        <v>139</v>
      </c>
      <c r="N11415" t="s">
        <v>154</v>
      </c>
      <c r="O11415">
        <v>50</v>
      </c>
      <c r="P11415" t="s">
        <v>139</v>
      </c>
    </row>
    <row r="11416" spans="1:40" x14ac:dyDescent="0.2">
      <c r="A11416" s="26">
        <v>41904.564983842596</v>
      </c>
      <c r="B11416" t="s">
        <v>130</v>
      </c>
      <c r="C11416" t="s">
        <v>549</v>
      </c>
      <c r="D11416" t="s">
        <v>9147</v>
      </c>
      <c r="E11416" t="s">
        <v>133</v>
      </c>
      <c r="F11416" t="s">
        <v>134</v>
      </c>
      <c r="G11416" t="s">
        <v>135</v>
      </c>
      <c r="H11416" t="s">
        <v>156</v>
      </c>
      <c r="I11416">
        <v>35</v>
      </c>
      <c r="J11416" t="s">
        <v>139</v>
      </c>
      <c r="K11416" t="s">
        <v>157</v>
      </c>
      <c r="L11416">
        <v>5</v>
      </c>
      <c r="M11416" t="s">
        <v>139</v>
      </c>
      <c r="N11416" t="s">
        <v>158</v>
      </c>
      <c r="O11416">
        <v>60</v>
      </c>
      <c r="P11416" t="s">
        <v>139</v>
      </c>
    </row>
    <row r="11417" spans="1:40" x14ac:dyDescent="0.2">
      <c r="A11417" s="26">
        <v>41904.564983842596</v>
      </c>
      <c r="B11417" t="s">
        <v>130</v>
      </c>
      <c r="C11417" t="s">
        <v>549</v>
      </c>
      <c r="D11417" t="s">
        <v>9148</v>
      </c>
      <c r="E11417" t="s">
        <v>133</v>
      </c>
      <c r="F11417" t="s">
        <v>134</v>
      </c>
      <c r="G11417" t="s">
        <v>135</v>
      </c>
      <c r="H11417" t="s">
        <v>160</v>
      </c>
      <c r="I11417">
        <v>1</v>
      </c>
      <c r="J11417" t="s">
        <v>139</v>
      </c>
    </row>
    <row r="11418" spans="1:40" x14ac:dyDescent="0.2">
      <c r="A11418" s="26">
        <v>41904.564983842596</v>
      </c>
      <c r="B11418" t="s">
        <v>130</v>
      </c>
      <c r="C11418" t="s">
        <v>549</v>
      </c>
      <c r="D11418" t="s">
        <v>9149</v>
      </c>
      <c r="E11418" t="s">
        <v>133</v>
      </c>
      <c r="F11418" t="s">
        <v>134</v>
      </c>
      <c r="G11418" t="s">
        <v>135</v>
      </c>
      <c r="H11418" t="s">
        <v>162</v>
      </c>
      <c r="I11418">
        <v>30</v>
      </c>
      <c r="J11418" t="s">
        <v>139</v>
      </c>
      <c r="K11418" t="s">
        <v>163</v>
      </c>
      <c r="L11418">
        <v>30</v>
      </c>
      <c r="M11418" t="s">
        <v>139</v>
      </c>
      <c r="N11418" t="s">
        <v>164</v>
      </c>
      <c r="O11418">
        <v>30</v>
      </c>
      <c r="P11418" t="s">
        <v>139</v>
      </c>
      <c r="Q11418" t="s">
        <v>165</v>
      </c>
      <c r="R11418">
        <v>10</v>
      </c>
      <c r="S11418" t="s">
        <v>139</v>
      </c>
      <c r="T11418" t="s">
        <v>166</v>
      </c>
      <c r="U11418">
        <v>20</v>
      </c>
      <c r="V11418" t="s">
        <v>139</v>
      </c>
      <c r="W11418" t="s">
        <v>167</v>
      </c>
      <c r="X11418">
        <v>20</v>
      </c>
      <c r="Y11418" t="s">
        <v>139</v>
      </c>
      <c r="Z11418" t="s">
        <v>168</v>
      </c>
      <c r="AA11418">
        <v>20</v>
      </c>
      <c r="AB11418" t="s">
        <v>139</v>
      </c>
      <c r="AC11418" t="s">
        <v>169</v>
      </c>
      <c r="AD11418">
        <v>20</v>
      </c>
      <c r="AE11418" t="s">
        <v>139</v>
      </c>
      <c r="AF11418" t="s">
        <v>170</v>
      </c>
      <c r="AG11418">
        <v>115200</v>
      </c>
      <c r="AH11418" t="s">
        <v>139</v>
      </c>
      <c r="AI11418" t="s">
        <v>171</v>
      </c>
      <c r="AJ11418">
        <v>12000</v>
      </c>
      <c r="AK11418" t="s">
        <v>139</v>
      </c>
      <c r="AL11418" t="s">
        <v>172</v>
      </c>
      <c r="AM11418">
        <v>30000</v>
      </c>
      <c r="AN11418" t="s">
        <v>139</v>
      </c>
    </row>
    <row r="11419" spans="1:40" x14ac:dyDescent="0.2">
      <c r="A11419" s="26">
        <v>41904.564983842596</v>
      </c>
      <c r="B11419" t="s">
        <v>130</v>
      </c>
      <c r="C11419" t="s">
        <v>549</v>
      </c>
      <c r="D11419" t="s">
        <v>9150</v>
      </c>
      <c r="E11419" t="s">
        <v>133</v>
      </c>
      <c r="F11419" t="s">
        <v>134</v>
      </c>
      <c r="G11419" t="s">
        <v>135</v>
      </c>
      <c r="H11419" t="s">
        <v>174</v>
      </c>
      <c r="I11419">
        <v>60</v>
      </c>
      <c r="J11419" t="s">
        <v>139</v>
      </c>
      <c r="K11419" t="s">
        <v>175</v>
      </c>
      <c r="L11419">
        <v>40</v>
      </c>
      <c r="M11419" t="s">
        <v>139</v>
      </c>
      <c r="N11419" t="s">
        <v>176</v>
      </c>
      <c r="O11419">
        <v>50</v>
      </c>
      <c r="P11419" t="s">
        <v>139</v>
      </c>
      <c r="Q11419" t="s">
        <v>177</v>
      </c>
      <c r="R11419">
        <v>40</v>
      </c>
      <c r="S11419" t="s">
        <v>139</v>
      </c>
      <c r="T11419" t="s">
        <v>178</v>
      </c>
      <c r="U11419">
        <v>60</v>
      </c>
      <c r="V11419" t="s">
        <v>139</v>
      </c>
      <c r="W11419" t="s">
        <v>179</v>
      </c>
      <c r="X11419">
        <v>50</v>
      </c>
      <c r="Y11419" t="s">
        <v>139</v>
      </c>
      <c r="Z11419" t="s">
        <v>180</v>
      </c>
      <c r="AA11419">
        <v>50</v>
      </c>
      <c r="AB11419" t="s">
        <v>139</v>
      </c>
      <c r="AC11419" t="s">
        <v>181</v>
      </c>
      <c r="AD11419">
        <v>35</v>
      </c>
      <c r="AE11419" t="s">
        <v>139</v>
      </c>
      <c r="AF11419" t="s">
        <v>182</v>
      </c>
      <c r="AG11419">
        <v>8</v>
      </c>
      <c r="AH11419" t="s">
        <v>139</v>
      </c>
      <c r="AI11419" t="s">
        <v>183</v>
      </c>
      <c r="AJ11419">
        <v>90</v>
      </c>
      <c r="AK11419" t="s">
        <v>139</v>
      </c>
      <c r="AL11419" t="s">
        <v>184</v>
      </c>
      <c r="AM11419">
        <v>1</v>
      </c>
      <c r="AN11419" t="s">
        <v>139</v>
      </c>
    </row>
    <row r="11420" spans="1:40" x14ac:dyDescent="0.2">
      <c r="A11420" s="26">
        <v>41904.564983842596</v>
      </c>
      <c r="B11420" t="s">
        <v>130</v>
      </c>
      <c r="C11420" t="s">
        <v>549</v>
      </c>
      <c r="D11420" t="s">
        <v>9151</v>
      </c>
      <c r="E11420" t="s">
        <v>133</v>
      </c>
      <c r="F11420" t="s">
        <v>134</v>
      </c>
      <c r="G11420" t="s">
        <v>135</v>
      </c>
      <c r="H11420" t="s">
        <v>186</v>
      </c>
      <c r="I11420">
        <v>33</v>
      </c>
      <c r="J11420" t="s">
        <v>139</v>
      </c>
      <c r="K11420" t="s">
        <v>187</v>
      </c>
      <c r="L11420">
        <v>33</v>
      </c>
      <c r="M11420" t="s">
        <v>139</v>
      </c>
      <c r="N11420" t="s">
        <v>188</v>
      </c>
      <c r="O11420">
        <v>34</v>
      </c>
      <c r="P11420" t="s">
        <v>139</v>
      </c>
      <c r="Q11420" t="s">
        <v>166</v>
      </c>
      <c r="R11420">
        <v>20</v>
      </c>
      <c r="S11420" t="s">
        <v>139</v>
      </c>
      <c r="T11420" t="s">
        <v>167</v>
      </c>
      <c r="U11420">
        <v>20</v>
      </c>
      <c r="V11420" t="s">
        <v>139</v>
      </c>
      <c r="W11420" t="s">
        <v>168</v>
      </c>
      <c r="X11420">
        <v>20</v>
      </c>
      <c r="Y11420" t="s">
        <v>139</v>
      </c>
      <c r="Z11420" t="s">
        <v>189</v>
      </c>
      <c r="AA11420">
        <v>20</v>
      </c>
      <c r="AB11420" t="s">
        <v>139</v>
      </c>
      <c r="AC11420" t="s">
        <v>190</v>
      </c>
      <c r="AD11420">
        <v>20</v>
      </c>
      <c r="AE11420" t="s">
        <v>139</v>
      </c>
      <c r="AF11420" t="s">
        <v>191</v>
      </c>
      <c r="AG11420">
        <v>20</v>
      </c>
      <c r="AH11420" t="s">
        <v>139</v>
      </c>
      <c r="AI11420" t="s">
        <v>170</v>
      </c>
      <c r="AJ11420">
        <v>115200</v>
      </c>
      <c r="AK11420" t="s">
        <v>139</v>
      </c>
      <c r="AL11420" t="s">
        <v>171</v>
      </c>
      <c r="AM11420">
        <v>12000</v>
      </c>
      <c r="AN11420" t="s">
        <v>139</v>
      </c>
    </row>
    <row r="11421" spans="1:40" x14ac:dyDescent="0.2">
      <c r="A11421" s="26">
        <v>41904.564983842596</v>
      </c>
      <c r="B11421" t="s">
        <v>130</v>
      </c>
      <c r="C11421" t="s">
        <v>549</v>
      </c>
      <c r="D11421" t="s">
        <v>9152</v>
      </c>
      <c r="E11421" t="s">
        <v>133</v>
      </c>
      <c r="F11421" t="s">
        <v>134</v>
      </c>
      <c r="G11421" t="s">
        <v>135</v>
      </c>
      <c r="H11421" t="s">
        <v>142</v>
      </c>
      <c r="I11421">
        <v>49</v>
      </c>
      <c r="J11421" t="s">
        <v>139</v>
      </c>
      <c r="K11421" t="s">
        <v>143</v>
      </c>
      <c r="L11421">
        <v>130</v>
      </c>
      <c r="M11421" t="s">
        <v>139</v>
      </c>
      <c r="N11421" t="s">
        <v>144</v>
      </c>
      <c r="O11421">
        <v>180</v>
      </c>
      <c r="P11421" t="s">
        <v>139</v>
      </c>
      <c r="Q11421" t="s">
        <v>145</v>
      </c>
      <c r="R11421">
        <v>140</v>
      </c>
      <c r="S11421" t="s">
        <v>139</v>
      </c>
      <c r="T11421" t="s">
        <v>146</v>
      </c>
      <c r="U11421">
        <v>80</v>
      </c>
      <c r="V11421" t="s">
        <v>139</v>
      </c>
      <c r="W11421" t="s">
        <v>147</v>
      </c>
      <c r="X11421">
        <v>101</v>
      </c>
      <c r="Y11421" t="s">
        <v>139</v>
      </c>
      <c r="Z11421" t="s">
        <v>148</v>
      </c>
      <c r="AA11421">
        <v>190</v>
      </c>
      <c r="AB11421" t="s">
        <v>139</v>
      </c>
      <c r="AC11421" t="s">
        <v>149</v>
      </c>
      <c r="AD11421">
        <v>20</v>
      </c>
      <c r="AE11421" t="s">
        <v>139</v>
      </c>
    </row>
    <row r="11422" spans="1:40" x14ac:dyDescent="0.2">
      <c r="A11422" s="26">
        <v>41904.564983842596</v>
      </c>
      <c r="B11422" t="s">
        <v>130</v>
      </c>
      <c r="C11422" t="s">
        <v>549</v>
      </c>
      <c r="D11422" t="s">
        <v>9153</v>
      </c>
    </row>
    <row r="11423" spans="1:40" x14ac:dyDescent="0.2">
      <c r="A11423" s="26">
        <v>41904.564983842596</v>
      </c>
      <c r="B11423" t="s">
        <v>130</v>
      </c>
      <c r="C11423" t="s">
        <v>549</v>
      </c>
      <c r="D11423" t="s">
        <v>9154</v>
      </c>
      <c r="E11423" t="s">
        <v>133</v>
      </c>
      <c r="F11423" t="s">
        <v>134</v>
      </c>
      <c r="G11423" t="s">
        <v>135</v>
      </c>
      <c r="H11423" t="s">
        <v>152</v>
      </c>
      <c r="I11423">
        <v>50</v>
      </c>
      <c r="J11423" t="s">
        <v>139</v>
      </c>
      <c r="K11423" t="s">
        <v>153</v>
      </c>
      <c r="L11423">
        <v>50</v>
      </c>
      <c r="M11423" t="s">
        <v>139</v>
      </c>
      <c r="N11423" t="s">
        <v>154</v>
      </c>
      <c r="O11423">
        <v>50</v>
      </c>
      <c r="P11423" t="s">
        <v>139</v>
      </c>
    </row>
    <row r="11424" spans="1:40" x14ac:dyDescent="0.2">
      <c r="A11424" s="26">
        <v>41904.564983842596</v>
      </c>
      <c r="B11424" t="s">
        <v>130</v>
      </c>
      <c r="C11424" t="s">
        <v>549</v>
      </c>
      <c r="D11424" t="s">
        <v>9155</v>
      </c>
      <c r="E11424" t="s">
        <v>133</v>
      </c>
      <c r="F11424" t="s">
        <v>134</v>
      </c>
      <c r="G11424" t="s">
        <v>135</v>
      </c>
      <c r="H11424" t="s">
        <v>156</v>
      </c>
      <c r="I11424">
        <v>35</v>
      </c>
      <c r="J11424" t="s">
        <v>139</v>
      </c>
      <c r="K11424" t="s">
        <v>157</v>
      </c>
      <c r="L11424">
        <v>5</v>
      </c>
      <c r="M11424" t="s">
        <v>139</v>
      </c>
      <c r="N11424" t="s">
        <v>158</v>
      </c>
      <c r="O11424">
        <v>60</v>
      </c>
      <c r="P11424" t="s">
        <v>139</v>
      </c>
    </row>
    <row r="11425" spans="1:40" x14ac:dyDescent="0.2">
      <c r="A11425" s="26">
        <v>41904.564983842596</v>
      </c>
      <c r="B11425" t="s">
        <v>130</v>
      </c>
      <c r="C11425" t="s">
        <v>549</v>
      </c>
      <c r="D11425" t="s">
        <v>9156</v>
      </c>
      <c r="E11425" t="s">
        <v>133</v>
      </c>
      <c r="F11425" t="s">
        <v>134</v>
      </c>
      <c r="G11425" t="s">
        <v>135</v>
      </c>
      <c r="H11425" t="s">
        <v>160</v>
      </c>
      <c r="I11425">
        <v>1</v>
      </c>
      <c r="J11425" t="s">
        <v>139</v>
      </c>
    </row>
    <row r="11426" spans="1:40" x14ac:dyDescent="0.2">
      <c r="A11426" s="26">
        <v>41904.564983842596</v>
      </c>
      <c r="B11426" t="s">
        <v>130</v>
      </c>
      <c r="C11426" t="s">
        <v>549</v>
      </c>
      <c r="D11426" t="s">
        <v>9157</v>
      </c>
      <c r="E11426" t="s">
        <v>133</v>
      </c>
      <c r="F11426" t="s">
        <v>134</v>
      </c>
      <c r="G11426" t="s">
        <v>135</v>
      </c>
      <c r="H11426" t="s">
        <v>162</v>
      </c>
      <c r="I11426">
        <v>30</v>
      </c>
      <c r="J11426" t="s">
        <v>139</v>
      </c>
      <c r="K11426" t="s">
        <v>163</v>
      </c>
      <c r="L11426">
        <v>30</v>
      </c>
      <c r="M11426" t="s">
        <v>139</v>
      </c>
      <c r="N11426" t="s">
        <v>164</v>
      </c>
      <c r="O11426">
        <v>30</v>
      </c>
      <c r="P11426" t="s">
        <v>139</v>
      </c>
      <c r="Q11426" t="s">
        <v>165</v>
      </c>
      <c r="R11426">
        <v>10</v>
      </c>
      <c r="S11426" t="s">
        <v>139</v>
      </c>
      <c r="T11426" t="s">
        <v>166</v>
      </c>
      <c r="U11426">
        <v>20</v>
      </c>
      <c r="V11426" t="s">
        <v>139</v>
      </c>
      <c r="W11426" t="s">
        <v>167</v>
      </c>
      <c r="X11426">
        <v>20</v>
      </c>
      <c r="Y11426" t="s">
        <v>139</v>
      </c>
      <c r="Z11426" t="s">
        <v>168</v>
      </c>
      <c r="AA11426">
        <v>20</v>
      </c>
      <c r="AB11426" t="s">
        <v>139</v>
      </c>
      <c r="AC11426" t="s">
        <v>169</v>
      </c>
      <c r="AD11426">
        <v>20</v>
      </c>
      <c r="AE11426" t="s">
        <v>139</v>
      </c>
      <c r="AF11426" t="s">
        <v>170</v>
      </c>
      <c r="AG11426">
        <v>115200</v>
      </c>
      <c r="AH11426" t="s">
        <v>139</v>
      </c>
      <c r="AI11426" t="s">
        <v>171</v>
      </c>
      <c r="AJ11426">
        <v>12000</v>
      </c>
      <c r="AK11426" t="s">
        <v>139</v>
      </c>
      <c r="AL11426" t="s">
        <v>172</v>
      </c>
      <c r="AM11426">
        <v>30000</v>
      </c>
      <c r="AN11426" t="s">
        <v>139</v>
      </c>
    </row>
    <row r="11427" spans="1:40" x14ac:dyDescent="0.2">
      <c r="A11427" s="26">
        <v>41904.564983842596</v>
      </c>
      <c r="B11427" t="s">
        <v>130</v>
      </c>
      <c r="C11427" t="s">
        <v>549</v>
      </c>
      <c r="D11427" t="s">
        <v>9158</v>
      </c>
      <c r="E11427" t="s">
        <v>133</v>
      </c>
      <c r="F11427" t="s">
        <v>134</v>
      </c>
      <c r="G11427" t="s">
        <v>135</v>
      </c>
      <c r="H11427" t="s">
        <v>174</v>
      </c>
      <c r="I11427">
        <v>60</v>
      </c>
      <c r="J11427" t="s">
        <v>139</v>
      </c>
      <c r="K11427" t="s">
        <v>175</v>
      </c>
      <c r="L11427">
        <v>40</v>
      </c>
      <c r="M11427" t="s">
        <v>139</v>
      </c>
      <c r="N11427" t="s">
        <v>176</v>
      </c>
      <c r="O11427">
        <v>50</v>
      </c>
      <c r="P11427" t="s">
        <v>139</v>
      </c>
      <c r="Q11427" t="s">
        <v>177</v>
      </c>
      <c r="R11427">
        <v>40</v>
      </c>
      <c r="S11427" t="s">
        <v>139</v>
      </c>
      <c r="T11427" t="s">
        <v>178</v>
      </c>
      <c r="U11427">
        <v>60</v>
      </c>
      <c r="V11427" t="s">
        <v>139</v>
      </c>
      <c r="W11427" t="s">
        <v>179</v>
      </c>
      <c r="X11427">
        <v>50</v>
      </c>
      <c r="Y11427" t="s">
        <v>139</v>
      </c>
      <c r="Z11427" t="s">
        <v>180</v>
      </c>
      <c r="AA11427">
        <v>50</v>
      </c>
      <c r="AB11427" t="s">
        <v>139</v>
      </c>
      <c r="AC11427" t="s">
        <v>181</v>
      </c>
      <c r="AD11427">
        <v>35</v>
      </c>
      <c r="AE11427" t="s">
        <v>139</v>
      </c>
      <c r="AF11427" t="s">
        <v>182</v>
      </c>
      <c r="AG11427">
        <v>8</v>
      </c>
      <c r="AH11427" t="s">
        <v>139</v>
      </c>
      <c r="AI11427" t="s">
        <v>183</v>
      </c>
      <c r="AJ11427">
        <v>90</v>
      </c>
      <c r="AK11427" t="s">
        <v>139</v>
      </c>
      <c r="AL11427" t="s">
        <v>184</v>
      </c>
      <c r="AM11427">
        <v>1</v>
      </c>
      <c r="AN11427" t="s">
        <v>139</v>
      </c>
    </row>
    <row r="11428" spans="1:40" x14ac:dyDescent="0.2">
      <c r="A11428" s="26">
        <v>41904.564983842596</v>
      </c>
      <c r="B11428" t="s">
        <v>130</v>
      </c>
      <c r="C11428" t="s">
        <v>550</v>
      </c>
      <c r="D11428" t="s">
        <v>9159</v>
      </c>
      <c r="E11428" t="s">
        <v>133</v>
      </c>
      <c r="F11428" t="s">
        <v>134</v>
      </c>
      <c r="G11428" t="s">
        <v>135</v>
      </c>
      <c r="H11428" t="s">
        <v>186</v>
      </c>
      <c r="I11428">
        <v>33</v>
      </c>
      <c r="J11428" t="s">
        <v>139</v>
      </c>
      <c r="K11428" t="s">
        <v>187</v>
      </c>
      <c r="L11428">
        <v>33</v>
      </c>
      <c r="M11428" t="s">
        <v>139</v>
      </c>
      <c r="N11428" t="s">
        <v>188</v>
      </c>
      <c r="O11428">
        <v>34</v>
      </c>
      <c r="P11428" t="s">
        <v>139</v>
      </c>
      <c r="Q11428" t="s">
        <v>166</v>
      </c>
      <c r="R11428">
        <v>20</v>
      </c>
      <c r="S11428" t="s">
        <v>139</v>
      </c>
      <c r="T11428" t="s">
        <v>167</v>
      </c>
      <c r="U11428">
        <v>20</v>
      </c>
      <c r="V11428" t="s">
        <v>139</v>
      </c>
      <c r="W11428" t="s">
        <v>168</v>
      </c>
      <c r="X11428">
        <v>20</v>
      </c>
      <c r="Y11428" t="s">
        <v>139</v>
      </c>
      <c r="Z11428" t="s">
        <v>189</v>
      </c>
      <c r="AA11428">
        <v>20</v>
      </c>
      <c r="AB11428" t="s">
        <v>139</v>
      </c>
      <c r="AC11428" t="s">
        <v>190</v>
      </c>
      <c r="AD11428">
        <v>20</v>
      </c>
      <c r="AE11428" t="s">
        <v>139</v>
      </c>
      <c r="AF11428" t="s">
        <v>191</v>
      </c>
      <c r="AG11428">
        <v>20</v>
      </c>
      <c r="AH11428" t="s">
        <v>139</v>
      </c>
      <c r="AI11428" t="s">
        <v>170</v>
      </c>
      <c r="AJ11428">
        <v>115200</v>
      </c>
      <c r="AK11428" t="s">
        <v>139</v>
      </c>
      <c r="AL11428" t="s">
        <v>171</v>
      </c>
      <c r="AM11428">
        <v>12000</v>
      </c>
      <c r="AN11428" t="s">
        <v>139</v>
      </c>
    </row>
    <row r="11429" spans="1:40" x14ac:dyDescent="0.2">
      <c r="A11429" s="26">
        <v>41904.564983842596</v>
      </c>
      <c r="B11429" t="s">
        <v>130</v>
      </c>
      <c r="C11429" t="s">
        <v>550</v>
      </c>
      <c r="D11429" t="s">
        <v>9160</v>
      </c>
      <c r="E11429" t="s">
        <v>133</v>
      </c>
      <c r="F11429" t="s">
        <v>134</v>
      </c>
      <c r="G11429" t="s">
        <v>135</v>
      </c>
      <c r="H11429" t="s">
        <v>142</v>
      </c>
      <c r="I11429">
        <v>49</v>
      </c>
      <c r="J11429" t="s">
        <v>139</v>
      </c>
      <c r="K11429" t="s">
        <v>143</v>
      </c>
      <c r="L11429">
        <v>130</v>
      </c>
      <c r="M11429" t="s">
        <v>139</v>
      </c>
      <c r="N11429" t="s">
        <v>144</v>
      </c>
      <c r="O11429">
        <v>180</v>
      </c>
      <c r="P11429" t="s">
        <v>139</v>
      </c>
      <c r="Q11429" t="s">
        <v>145</v>
      </c>
      <c r="R11429">
        <v>140</v>
      </c>
      <c r="S11429" t="s">
        <v>139</v>
      </c>
      <c r="T11429" t="s">
        <v>146</v>
      </c>
      <c r="U11429">
        <v>80</v>
      </c>
      <c r="V11429" t="s">
        <v>139</v>
      </c>
      <c r="W11429" t="s">
        <v>147</v>
      </c>
      <c r="X11429">
        <v>101</v>
      </c>
      <c r="Y11429" t="s">
        <v>139</v>
      </c>
      <c r="Z11429" t="s">
        <v>148</v>
      </c>
      <c r="AA11429">
        <v>190</v>
      </c>
      <c r="AB11429" t="s">
        <v>139</v>
      </c>
      <c r="AC11429" t="s">
        <v>149</v>
      </c>
      <c r="AD11429">
        <v>20</v>
      </c>
      <c r="AE11429" t="s">
        <v>139</v>
      </c>
    </row>
    <row r="11430" spans="1:40" x14ac:dyDescent="0.2">
      <c r="A11430" s="26">
        <v>41904.564983842596</v>
      </c>
      <c r="B11430" t="s">
        <v>130</v>
      </c>
      <c r="C11430" t="s">
        <v>550</v>
      </c>
      <c r="D11430" t="s">
        <v>9161</v>
      </c>
    </row>
    <row r="11431" spans="1:40" x14ac:dyDescent="0.2">
      <c r="A11431" s="26">
        <v>41904.564983842596</v>
      </c>
      <c r="B11431" t="s">
        <v>130</v>
      </c>
      <c r="C11431" t="s">
        <v>550</v>
      </c>
      <c r="D11431" t="s">
        <v>9162</v>
      </c>
      <c r="E11431" t="s">
        <v>133</v>
      </c>
      <c r="F11431" t="s">
        <v>134</v>
      </c>
      <c r="G11431" t="s">
        <v>135</v>
      </c>
      <c r="H11431" t="s">
        <v>152</v>
      </c>
      <c r="I11431">
        <v>50</v>
      </c>
      <c r="J11431" t="s">
        <v>139</v>
      </c>
      <c r="K11431" t="s">
        <v>153</v>
      </c>
      <c r="L11431">
        <v>50</v>
      </c>
      <c r="M11431" t="s">
        <v>139</v>
      </c>
      <c r="N11431" t="s">
        <v>154</v>
      </c>
      <c r="O11431">
        <v>50</v>
      </c>
      <c r="P11431" t="s">
        <v>139</v>
      </c>
    </row>
    <row r="11432" spans="1:40" x14ac:dyDescent="0.2">
      <c r="A11432" s="26">
        <v>41904.564983842596</v>
      </c>
      <c r="B11432" t="s">
        <v>130</v>
      </c>
      <c r="C11432" t="s">
        <v>550</v>
      </c>
      <c r="D11432" t="s">
        <v>9163</v>
      </c>
      <c r="E11432" t="s">
        <v>133</v>
      </c>
      <c r="F11432" t="s">
        <v>134</v>
      </c>
      <c r="G11432" t="s">
        <v>135</v>
      </c>
      <c r="H11432" t="s">
        <v>156</v>
      </c>
      <c r="I11432">
        <v>35</v>
      </c>
      <c r="J11432" t="s">
        <v>139</v>
      </c>
      <c r="K11432" t="s">
        <v>157</v>
      </c>
      <c r="L11432">
        <v>5</v>
      </c>
      <c r="M11432" t="s">
        <v>139</v>
      </c>
      <c r="N11432" t="s">
        <v>158</v>
      </c>
      <c r="O11432">
        <v>60</v>
      </c>
      <c r="P11432" t="s">
        <v>139</v>
      </c>
    </row>
    <row r="11433" spans="1:40" x14ac:dyDescent="0.2">
      <c r="A11433" s="26">
        <v>41904.564983842596</v>
      </c>
      <c r="B11433" t="s">
        <v>130</v>
      </c>
      <c r="C11433" t="s">
        <v>550</v>
      </c>
      <c r="D11433" t="s">
        <v>9164</v>
      </c>
      <c r="E11433" t="s">
        <v>133</v>
      </c>
      <c r="F11433" t="s">
        <v>134</v>
      </c>
      <c r="G11433" t="s">
        <v>135</v>
      </c>
      <c r="H11433" t="s">
        <v>160</v>
      </c>
      <c r="I11433">
        <v>1</v>
      </c>
      <c r="J11433" t="s">
        <v>139</v>
      </c>
    </row>
    <row r="11434" spans="1:40" x14ac:dyDescent="0.2">
      <c r="A11434" s="26">
        <v>41904.564983842596</v>
      </c>
      <c r="B11434" t="s">
        <v>130</v>
      </c>
      <c r="C11434" t="s">
        <v>550</v>
      </c>
      <c r="D11434" t="s">
        <v>9165</v>
      </c>
      <c r="E11434" t="s">
        <v>133</v>
      </c>
      <c r="F11434" t="s">
        <v>134</v>
      </c>
      <c r="G11434" t="s">
        <v>135</v>
      </c>
      <c r="H11434" t="s">
        <v>162</v>
      </c>
      <c r="I11434">
        <v>30</v>
      </c>
      <c r="J11434" t="s">
        <v>139</v>
      </c>
      <c r="K11434" t="s">
        <v>163</v>
      </c>
      <c r="L11434">
        <v>30</v>
      </c>
      <c r="M11434" t="s">
        <v>139</v>
      </c>
      <c r="N11434" t="s">
        <v>164</v>
      </c>
      <c r="O11434">
        <v>30</v>
      </c>
      <c r="P11434" t="s">
        <v>139</v>
      </c>
      <c r="Q11434" t="s">
        <v>165</v>
      </c>
      <c r="R11434">
        <v>10</v>
      </c>
      <c r="S11434" t="s">
        <v>139</v>
      </c>
      <c r="T11434" t="s">
        <v>166</v>
      </c>
      <c r="U11434">
        <v>20</v>
      </c>
      <c r="V11434" t="s">
        <v>139</v>
      </c>
      <c r="W11434" t="s">
        <v>167</v>
      </c>
      <c r="X11434">
        <v>20</v>
      </c>
      <c r="Y11434" t="s">
        <v>139</v>
      </c>
      <c r="Z11434" t="s">
        <v>168</v>
      </c>
      <c r="AA11434">
        <v>20</v>
      </c>
      <c r="AB11434" t="s">
        <v>139</v>
      </c>
      <c r="AC11434" t="s">
        <v>169</v>
      </c>
      <c r="AD11434">
        <v>20</v>
      </c>
      <c r="AE11434" t="s">
        <v>139</v>
      </c>
      <c r="AF11434" t="s">
        <v>170</v>
      </c>
      <c r="AG11434">
        <v>115200</v>
      </c>
      <c r="AH11434" t="s">
        <v>139</v>
      </c>
      <c r="AI11434" t="s">
        <v>171</v>
      </c>
      <c r="AJ11434">
        <v>12000</v>
      </c>
      <c r="AK11434" t="s">
        <v>139</v>
      </c>
      <c r="AL11434" t="s">
        <v>172</v>
      </c>
      <c r="AM11434">
        <v>30000</v>
      </c>
      <c r="AN11434" t="s">
        <v>139</v>
      </c>
    </row>
    <row r="11435" spans="1:40" x14ac:dyDescent="0.2">
      <c r="A11435" s="26">
        <v>41904.564983842596</v>
      </c>
      <c r="B11435" t="s">
        <v>130</v>
      </c>
      <c r="C11435" t="s">
        <v>550</v>
      </c>
      <c r="D11435" t="s">
        <v>9166</v>
      </c>
      <c r="E11435" t="s">
        <v>133</v>
      </c>
      <c r="F11435" t="s">
        <v>134</v>
      </c>
      <c r="G11435" t="s">
        <v>135</v>
      </c>
      <c r="H11435" t="s">
        <v>174</v>
      </c>
      <c r="I11435">
        <v>60</v>
      </c>
      <c r="J11435" t="s">
        <v>139</v>
      </c>
      <c r="K11435" t="s">
        <v>175</v>
      </c>
      <c r="L11435">
        <v>40</v>
      </c>
      <c r="M11435" t="s">
        <v>139</v>
      </c>
      <c r="N11435" t="s">
        <v>176</v>
      </c>
      <c r="O11435">
        <v>50</v>
      </c>
      <c r="P11435" t="s">
        <v>139</v>
      </c>
      <c r="Q11435" t="s">
        <v>177</v>
      </c>
      <c r="R11435">
        <v>40</v>
      </c>
      <c r="S11435" t="s">
        <v>139</v>
      </c>
      <c r="T11435" t="s">
        <v>178</v>
      </c>
      <c r="U11435">
        <v>60</v>
      </c>
      <c r="V11435" t="s">
        <v>139</v>
      </c>
      <c r="W11435" t="s">
        <v>179</v>
      </c>
      <c r="X11435">
        <v>50</v>
      </c>
      <c r="Y11435" t="s">
        <v>139</v>
      </c>
      <c r="Z11435" t="s">
        <v>180</v>
      </c>
      <c r="AA11435">
        <v>50</v>
      </c>
      <c r="AB11435" t="s">
        <v>139</v>
      </c>
      <c r="AC11435" t="s">
        <v>181</v>
      </c>
      <c r="AD11435">
        <v>35</v>
      </c>
      <c r="AE11435" t="s">
        <v>139</v>
      </c>
      <c r="AF11435" t="s">
        <v>182</v>
      </c>
      <c r="AG11435">
        <v>8</v>
      </c>
      <c r="AH11435" t="s">
        <v>139</v>
      </c>
      <c r="AI11435" t="s">
        <v>183</v>
      </c>
      <c r="AJ11435">
        <v>90</v>
      </c>
      <c r="AK11435" t="s">
        <v>139</v>
      </c>
      <c r="AL11435" t="s">
        <v>184</v>
      </c>
      <c r="AM11435">
        <v>1</v>
      </c>
      <c r="AN11435" t="s">
        <v>139</v>
      </c>
    </row>
    <row r="11436" spans="1:40" x14ac:dyDescent="0.2">
      <c r="A11436" s="26">
        <v>41904.564983842596</v>
      </c>
      <c r="B11436" t="s">
        <v>130</v>
      </c>
      <c r="C11436" t="s">
        <v>550</v>
      </c>
      <c r="D11436" t="s">
        <v>9167</v>
      </c>
      <c r="E11436" t="s">
        <v>133</v>
      </c>
      <c r="F11436" t="s">
        <v>134</v>
      </c>
      <c r="G11436" t="s">
        <v>135</v>
      </c>
      <c r="H11436" t="s">
        <v>186</v>
      </c>
      <c r="I11436">
        <v>33</v>
      </c>
      <c r="J11436" t="s">
        <v>139</v>
      </c>
      <c r="K11436" t="s">
        <v>187</v>
      </c>
      <c r="L11436">
        <v>33</v>
      </c>
      <c r="M11436" t="s">
        <v>139</v>
      </c>
      <c r="N11436" t="s">
        <v>188</v>
      </c>
      <c r="O11436">
        <v>34</v>
      </c>
      <c r="P11436" t="s">
        <v>139</v>
      </c>
      <c r="Q11436" t="s">
        <v>166</v>
      </c>
      <c r="R11436">
        <v>20</v>
      </c>
      <c r="S11436" t="s">
        <v>139</v>
      </c>
      <c r="T11436" t="s">
        <v>167</v>
      </c>
      <c r="U11436">
        <v>20</v>
      </c>
      <c r="V11436" t="s">
        <v>139</v>
      </c>
      <c r="W11436" t="s">
        <v>168</v>
      </c>
      <c r="X11436">
        <v>20</v>
      </c>
      <c r="Y11436" t="s">
        <v>139</v>
      </c>
      <c r="Z11436" t="s">
        <v>189</v>
      </c>
      <c r="AA11436">
        <v>20</v>
      </c>
      <c r="AB11436" t="s">
        <v>139</v>
      </c>
      <c r="AC11436" t="s">
        <v>190</v>
      </c>
      <c r="AD11436">
        <v>20</v>
      </c>
      <c r="AE11436" t="s">
        <v>139</v>
      </c>
      <c r="AF11436" t="s">
        <v>191</v>
      </c>
      <c r="AG11436">
        <v>20</v>
      </c>
      <c r="AH11436" t="s">
        <v>139</v>
      </c>
      <c r="AI11436" t="s">
        <v>170</v>
      </c>
      <c r="AJ11436">
        <v>115200</v>
      </c>
      <c r="AK11436" t="s">
        <v>139</v>
      </c>
      <c r="AL11436" t="s">
        <v>171</v>
      </c>
      <c r="AM11436">
        <v>12000</v>
      </c>
      <c r="AN11436" t="s">
        <v>139</v>
      </c>
    </row>
    <row r="11437" spans="1:40" x14ac:dyDescent="0.2">
      <c r="A11437" s="26">
        <v>41904.564983842596</v>
      </c>
      <c r="B11437" t="s">
        <v>130</v>
      </c>
      <c r="C11437" t="s">
        <v>550</v>
      </c>
      <c r="D11437" t="s">
        <v>9168</v>
      </c>
      <c r="E11437" t="s">
        <v>133</v>
      </c>
      <c r="F11437" t="s">
        <v>134</v>
      </c>
      <c r="G11437" t="s">
        <v>135</v>
      </c>
      <c r="H11437" t="s">
        <v>142</v>
      </c>
      <c r="I11437">
        <v>49</v>
      </c>
      <c r="J11437" t="s">
        <v>139</v>
      </c>
      <c r="K11437" t="s">
        <v>143</v>
      </c>
      <c r="L11437">
        <v>130</v>
      </c>
      <c r="M11437" t="s">
        <v>139</v>
      </c>
      <c r="N11437" t="s">
        <v>144</v>
      </c>
      <c r="O11437">
        <v>180</v>
      </c>
      <c r="P11437" t="s">
        <v>139</v>
      </c>
      <c r="Q11437" t="s">
        <v>145</v>
      </c>
      <c r="R11437">
        <v>140</v>
      </c>
      <c r="S11437" t="s">
        <v>139</v>
      </c>
      <c r="T11437" t="s">
        <v>146</v>
      </c>
      <c r="U11437">
        <v>80</v>
      </c>
      <c r="V11437" t="s">
        <v>139</v>
      </c>
      <c r="W11437" t="s">
        <v>147</v>
      </c>
      <c r="X11437">
        <v>101</v>
      </c>
      <c r="Y11437" t="s">
        <v>139</v>
      </c>
      <c r="Z11437" t="s">
        <v>148</v>
      </c>
      <c r="AA11437">
        <v>190</v>
      </c>
      <c r="AB11437" t="s">
        <v>139</v>
      </c>
      <c r="AC11437" t="s">
        <v>149</v>
      </c>
      <c r="AD11437">
        <v>20</v>
      </c>
      <c r="AE11437" t="s">
        <v>139</v>
      </c>
    </row>
    <row r="11438" spans="1:40" x14ac:dyDescent="0.2">
      <c r="A11438" s="26">
        <v>41904.564983842596</v>
      </c>
      <c r="B11438" t="s">
        <v>130</v>
      </c>
      <c r="C11438" t="s">
        <v>550</v>
      </c>
      <c r="D11438" t="s">
        <v>9169</v>
      </c>
    </row>
    <row r="11439" spans="1:40" x14ac:dyDescent="0.2">
      <c r="A11439" s="26">
        <v>41904.564983842596</v>
      </c>
      <c r="B11439" t="s">
        <v>130</v>
      </c>
      <c r="C11439" t="s">
        <v>550</v>
      </c>
      <c r="D11439" t="s">
        <v>9170</v>
      </c>
      <c r="E11439" t="s">
        <v>133</v>
      </c>
      <c r="F11439" t="s">
        <v>134</v>
      </c>
      <c r="G11439" t="s">
        <v>135</v>
      </c>
      <c r="H11439" t="s">
        <v>152</v>
      </c>
      <c r="I11439">
        <v>50</v>
      </c>
      <c r="J11439" t="s">
        <v>139</v>
      </c>
      <c r="K11439" t="s">
        <v>153</v>
      </c>
      <c r="L11439">
        <v>50</v>
      </c>
      <c r="M11439" t="s">
        <v>139</v>
      </c>
      <c r="N11439" t="s">
        <v>154</v>
      </c>
      <c r="O11439">
        <v>50</v>
      </c>
      <c r="P11439" t="s">
        <v>139</v>
      </c>
    </row>
    <row r="11440" spans="1:40" x14ac:dyDescent="0.2">
      <c r="A11440" s="26">
        <v>41904.564983842596</v>
      </c>
      <c r="B11440" t="s">
        <v>130</v>
      </c>
      <c r="C11440" t="s">
        <v>550</v>
      </c>
      <c r="D11440" t="s">
        <v>9171</v>
      </c>
      <c r="E11440" t="s">
        <v>133</v>
      </c>
      <c r="F11440" t="s">
        <v>134</v>
      </c>
      <c r="G11440" t="s">
        <v>135</v>
      </c>
      <c r="H11440" t="s">
        <v>156</v>
      </c>
      <c r="I11440">
        <v>35</v>
      </c>
      <c r="J11440" t="s">
        <v>139</v>
      </c>
      <c r="K11440" t="s">
        <v>157</v>
      </c>
      <c r="L11440">
        <v>5</v>
      </c>
      <c r="M11440" t="s">
        <v>139</v>
      </c>
      <c r="N11440" t="s">
        <v>158</v>
      </c>
      <c r="O11440">
        <v>60</v>
      </c>
      <c r="P11440" t="s">
        <v>139</v>
      </c>
    </row>
    <row r="11441" spans="1:40" x14ac:dyDescent="0.2">
      <c r="A11441" s="26">
        <v>41904.564983842596</v>
      </c>
      <c r="B11441" t="s">
        <v>130</v>
      </c>
      <c r="C11441" t="s">
        <v>550</v>
      </c>
      <c r="D11441" t="s">
        <v>9172</v>
      </c>
      <c r="E11441" t="s">
        <v>133</v>
      </c>
      <c r="F11441" t="s">
        <v>134</v>
      </c>
      <c r="G11441" t="s">
        <v>135</v>
      </c>
      <c r="H11441" t="s">
        <v>160</v>
      </c>
      <c r="I11441">
        <v>1</v>
      </c>
      <c r="J11441" t="s">
        <v>139</v>
      </c>
    </row>
    <row r="11442" spans="1:40" x14ac:dyDescent="0.2">
      <c r="A11442" s="26">
        <v>41904.564983842596</v>
      </c>
      <c r="B11442" t="s">
        <v>130</v>
      </c>
      <c r="C11442" t="s">
        <v>550</v>
      </c>
      <c r="D11442" t="s">
        <v>9173</v>
      </c>
      <c r="E11442" t="s">
        <v>133</v>
      </c>
      <c r="F11442" t="s">
        <v>134</v>
      </c>
      <c r="G11442" t="s">
        <v>135</v>
      </c>
      <c r="H11442" t="s">
        <v>162</v>
      </c>
      <c r="I11442">
        <v>30</v>
      </c>
      <c r="J11442" t="s">
        <v>139</v>
      </c>
      <c r="K11442" t="s">
        <v>163</v>
      </c>
      <c r="L11442">
        <v>30</v>
      </c>
      <c r="M11442" t="s">
        <v>139</v>
      </c>
      <c r="N11442" t="s">
        <v>164</v>
      </c>
      <c r="O11442">
        <v>30</v>
      </c>
      <c r="P11442" t="s">
        <v>139</v>
      </c>
      <c r="Q11442" t="s">
        <v>165</v>
      </c>
      <c r="R11442">
        <v>10</v>
      </c>
      <c r="S11442" t="s">
        <v>139</v>
      </c>
      <c r="T11442" t="s">
        <v>166</v>
      </c>
      <c r="U11442">
        <v>20</v>
      </c>
      <c r="V11442" t="s">
        <v>139</v>
      </c>
      <c r="W11442" t="s">
        <v>167</v>
      </c>
      <c r="X11442">
        <v>20</v>
      </c>
      <c r="Y11442" t="s">
        <v>139</v>
      </c>
      <c r="Z11442" t="s">
        <v>168</v>
      </c>
      <c r="AA11442">
        <v>20</v>
      </c>
      <c r="AB11442" t="s">
        <v>139</v>
      </c>
      <c r="AC11442" t="s">
        <v>169</v>
      </c>
      <c r="AD11442">
        <v>20</v>
      </c>
      <c r="AE11442" t="s">
        <v>139</v>
      </c>
      <c r="AF11442" t="s">
        <v>170</v>
      </c>
      <c r="AG11442">
        <v>115200</v>
      </c>
      <c r="AH11442" t="s">
        <v>139</v>
      </c>
      <c r="AI11442" t="s">
        <v>171</v>
      </c>
      <c r="AJ11442">
        <v>12000</v>
      </c>
      <c r="AK11442" t="s">
        <v>139</v>
      </c>
      <c r="AL11442" t="s">
        <v>172</v>
      </c>
      <c r="AM11442">
        <v>30000</v>
      </c>
      <c r="AN11442" t="s">
        <v>139</v>
      </c>
    </row>
    <row r="11443" spans="1:40" x14ac:dyDescent="0.2">
      <c r="A11443" s="26">
        <v>41904.564983842596</v>
      </c>
      <c r="B11443" t="s">
        <v>130</v>
      </c>
      <c r="C11443" t="s">
        <v>550</v>
      </c>
      <c r="D11443" t="s">
        <v>9174</v>
      </c>
      <c r="E11443" t="s">
        <v>133</v>
      </c>
      <c r="F11443" t="s">
        <v>134</v>
      </c>
      <c r="G11443" t="s">
        <v>135</v>
      </c>
      <c r="H11443" t="s">
        <v>174</v>
      </c>
      <c r="I11443">
        <v>60</v>
      </c>
      <c r="J11443" t="s">
        <v>139</v>
      </c>
      <c r="K11443" t="s">
        <v>175</v>
      </c>
      <c r="L11443">
        <v>40</v>
      </c>
      <c r="M11443" t="s">
        <v>139</v>
      </c>
      <c r="N11443" t="s">
        <v>176</v>
      </c>
      <c r="O11443">
        <v>50</v>
      </c>
      <c r="P11443" t="s">
        <v>139</v>
      </c>
      <c r="Q11443" t="s">
        <v>177</v>
      </c>
      <c r="R11443">
        <v>40</v>
      </c>
      <c r="S11443" t="s">
        <v>139</v>
      </c>
      <c r="T11443" t="s">
        <v>178</v>
      </c>
      <c r="U11443">
        <v>60</v>
      </c>
      <c r="V11443" t="s">
        <v>139</v>
      </c>
      <c r="W11443" t="s">
        <v>179</v>
      </c>
      <c r="X11443">
        <v>50</v>
      </c>
      <c r="Y11443" t="s">
        <v>139</v>
      </c>
      <c r="Z11443" t="s">
        <v>180</v>
      </c>
      <c r="AA11443">
        <v>50</v>
      </c>
      <c r="AB11443" t="s">
        <v>139</v>
      </c>
      <c r="AC11443" t="s">
        <v>181</v>
      </c>
      <c r="AD11443">
        <v>35</v>
      </c>
      <c r="AE11443" t="s">
        <v>139</v>
      </c>
      <c r="AF11443" t="s">
        <v>182</v>
      </c>
      <c r="AG11443">
        <v>8</v>
      </c>
      <c r="AH11443" t="s">
        <v>139</v>
      </c>
      <c r="AI11443" t="s">
        <v>183</v>
      </c>
      <c r="AJ11443">
        <v>90</v>
      </c>
      <c r="AK11443" t="s">
        <v>139</v>
      </c>
      <c r="AL11443" t="s">
        <v>184</v>
      </c>
      <c r="AM11443">
        <v>1</v>
      </c>
      <c r="AN11443" t="s">
        <v>139</v>
      </c>
    </row>
    <row r="11444" spans="1:40" x14ac:dyDescent="0.2">
      <c r="A11444" s="26">
        <v>41904.564983842596</v>
      </c>
      <c r="B11444" t="s">
        <v>130</v>
      </c>
      <c r="C11444" t="s">
        <v>550</v>
      </c>
      <c r="D11444" t="s">
        <v>9175</v>
      </c>
      <c r="E11444" t="s">
        <v>133</v>
      </c>
      <c r="F11444" t="s">
        <v>134</v>
      </c>
      <c r="G11444" t="s">
        <v>135</v>
      </c>
      <c r="H11444" t="s">
        <v>186</v>
      </c>
      <c r="I11444">
        <v>33</v>
      </c>
      <c r="J11444" t="s">
        <v>139</v>
      </c>
      <c r="K11444" t="s">
        <v>187</v>
      </c>
      <c r="L11444">
        <v>33</v>
      </c>
      <c r="M11444" t="s">
        <v>139</v>
      </c>
      <c r="N11444" t="s">
        <v>188</v>
      </c>
      <c r="O11444">
        <v>34</v>
      </c>
      <c r="P11444" t="s">
        <v>139</v>
      </c>
      <c r="Q11444" t="s">
        <v>166</v>
      </c>
      <c r="R11444">
        <v>20</v>
      </c>
      <c r="S11444" t="s">
        <v>139</v>
      </c>
      <c r="T11444" t="s">
        <v>167</v>
      </c>
      <c r="U11444">
        <v>20</v>
      </c>
      <c r="V11444" t="s">
        <v>139</v>
      </c>
      <c r="W11444" t="s">
        <v>168</v>
      </c>
      <c r="X11444">
        <v>20</v>
      </c>
      <c r="Y11444" t="s">
        <v>139</v>
      </c>
      <c r="Z11444" t="s">
        <v>189</v>
      </c>
      <c r="AA11444">
        <v>20</v>
      </c>
      <c r="AB11444" t="s">
        <v>139</v>
      </c>
      <c r="AC11444" t="s">
        <v>190</v>
      </c>
      <c r="AD11444">
        <v>20</v>
      </c>
      <c r="AE11444" t="s">
        <v>139</v>
      </c>
      <c r="AF11444" t="s">
        <v>191</v>
      </c>
      <c r="AG11444">
        <v>20</v>
      </c>
      <c r="AH11444" t="s">
        <v>139</v>
      </c>
      <c r="AI11444" t="s">
        <v>170</v>
      </c>
      <c r="AJ11444">
        <v>115200</v>
      </c>
      <c r="AK11444" t="s">
        <v>139</v>
      </c>
      <c r="AL11444" t="s">
        <v>171</v>
      </c>
      <c r="AM11444">
        <v>12000</v>
      </c>
      <c r="AN11444" t="s">
        <v>139</v>
      </c>
    </row>
    <row r="11445" spans="1:40" x14ac:dyDescent="0.2">
      <c r="A11445" s="26">
        <v>41904.564983842596</v>
      </c>
      <c r="B11445" t="s">
        <v>130</v>
      </c>
      <c r="C11445" t="s">
        <v>550</v>
      </c>
      <c r="D11445" t="s">
        <v>9176</v>
      </c>
      <c r="E11445" t="s">
        <v>133</v>
      </c>
      <c r="F11445" t="s">
        <v>134</v>
      </c>
      <c r="G11445" t="s">
        <v>135</v>
      </c>
      <c r="H11445" t="s">
        <v>142</v>
      </c>
      <c r="I11445">
        <v>49</v>
      </c>
      <c r="J11445" t="s">
        <v>139</v>
      </c>
      <c r="K11445" t="s">
        <v>143</v>
      </c>
      <c r="L11445">
        <v>130</v>
      </c>
      <c r="M11445" t="s">
        <v>139</v>
      </c>
      <c r="N11445" t="s">
        <v>144</v>
      </c>
      <c r="O11445">
        <v>180</v>
      </c>
      <c r="P11445" t="s">
        <v>139</v>
      </c>
      <c r="Q11445" t="s">
        <v>145</v>
      </c>
      <c r="R11445">
        <v>140</v>
      </c>
      <c r="S11445" t="s">
        <v>139</v>
      </c>
      <c r="T11445" t="s">
        <v>146</v>
      </c>
      <c r="U11445">
        <v>80</v>
      </c>
      <c r="V11445" t="s">
        <v>139</v>
      </c>
      <c r="W11445" t="s">
        <v>147</v>
      </c>
      <c r="X11445">
        <v>101</v>
      </c>
      <c r="Y11445" t="s">
        <v>139</v>
      </c>
      <c r="Z11445" t="s">
        <v>148</v>
      </c>
      <c r="AA11445">
        <v>190</v>
      </c>
      <c r="AB11445" t="s">
        <v>139</v>
      </c>
      <c r="AC11445" t="s">
        <v>149</v>
      </c>
      <c r="AD11445">
        <v>20</v>
      </c>
      <c r="AE11445" t="s">
        <v>139</v>
      </c>
    </row>
    <row r="11446" spans="1:40" x14ac:dyDescent="0.2">
      <c r="A11446" s="26">
        <v>41904.564983842596</v>
      </c>
      <c r="B11446" t="s">
        <v>130</v>
      </c>
      <c r="C11446" t="s">
        <v>550</v>
      </c>
      <c r="D11446" t="s">
        <v>9177</v>
      </c>
    </row>
    <row r="11447" spans="1:40" x14ac:dyDescent="0.2">
      <c r="A11447" s="26">
        <v>41904.564983842596</v>
      </c>
      <c r="B11447" t="s">
        <v>130</v>
      </c>
      <c r="C11447" t="s">
        <v>550</v>
      </c>
      <c r="D11447" t="s">
        <v>9178</v>
      </c>
      <c r="E11447" t="s">
        <v>133</v>
      </c>
      <c r="F11447" t="s">
        <v>134</v>
      </c>
      <c r="G11447" t="s">
        <v>135</v>
      </c>
      <c r="H11447" t="s">
        <v>152</v>
      </c>
      <c r="I11447">
        <v>50</v>
      </c>
      <c r="J11447" t="s">
        <v>139</v>
      </c>
      <c r="K11447" t="s">
        <v>153</v>
      </c>
      <c r="L11447">
        <v>50</v>
      </c>
      <c r="M11447" t="s">
        <v>139</v>
      </c>
      <c r="N11447" t="s">
        <v>154</v>
      </c>
      <c r="O11447">
        <v>50</v>
      </c>
      <c r="P11447" t="s">
        <v>139</v>
      </c>
    </row>
    <row r="11448" spans="1:40" x14ac:dyDescent="0.2">
      <c r="A11448" s="26">
        <v>41904.564983842596</v>
      </c>
      <c r="B11448" t="s">
        <v>130</v>
      </c>
      <c r="C11448" t="s">
        <v>124</v>
      </c>
      <c r="D11448" t="s">
        <v>9179</v>
      </c>
      <c r="E11448" t="s">
        <v>133</v>
      </c>
      <c r="F11448" t="s">
        <v>134</v>
      </c>
      <c r="G11448" t="s">
        <v>135</v>
      </c>
      <c r="H11448" t="s">
        <v>156</v>
      </c>
      <c r="I11448">
        <v>35</v>
      </c>
      <c r="J11448" t="s">
        <v>139</v>
      </c>
      <c r="K11448" t="s">
        <v>157</v>
      </c>
      <c r="L11448">
        <v>5</v>
      </c>
      <c r="M11448" t="s">
        <v>139</v>
      </c>
      <c r="N11448" t="s">
        <v>158</v>
      </c>
      <c r="O11448">
        <v>60</v>
      </c>
      <c r="P11448" t="s">
        <v>139</v>
      </c>
    </row>
    <row r="11449" spans="1:40" x14ac:dyDescent="0.2">
      <c r="A11449" s="26">
        <v>41904.564983842596</v>
      </c>
      <c r="B11449" t="s">
        <v>130</v>
      </c>
      <c r="C11449" t="s">
        <v>124</v>
      </c>
      <c r="D11449" t="s">
        <v>9180</v>
      </c>
      <c r="E11449" t="s">
        <v>133</v>
      </c>
      <c r="F11449" t="s">
        <v>134</v>
      </c>
      <c r="G11449" t="s">
        <v>135</v>
      </c>
      <c r="H11449" t="s">
        <v>160</v>
      </c>
      <c r="I11449">
        <v>1</v>
      </c>
      <c r="J11449" t="s">
        <v>139</v>
      </c>
    </row>
    <row r="11450" spans="1:40" x14ac:dyDescent="0.2">
      <c r="A11450" s="26">
        <v>41904.564983842596</v>
      </c>
      <c r="B11450" t="s">
        <v>130</v>
      </c>
      <c r="C11450" t="s">
        <v>124</v>
      </c>
      <c r="D11450" t="s">
        <v>9181</v>
      </c>
      <c r="E11450" t="s">
        <v>133</v>
      </c>
      <c r="F11450" t="s">
        <v>134</v>
      </c>
      <c r="G11450" t="s">
        <v>135</v>
      </c>
      <c r="H11450" t="s">
        <v>162</v>
      </c>
      <c r="I11450">
        <v>30</v>
      </c>
      <c r="J11450" t="s">
        <v>139</v>
      </c>
      <c r="K11450" t="s">
        <v>163</v>
      </c>
      <c r="L11450">
        <v>30</v>
      </c>
      <c r="M11450" t="s">
        <v>139</v>
      </c>
      <c r="N11450" t="s">
        <v>164</v>
      </c>
      <c r="O11450">
        <v>30</v>
      </c>
      <c r="P11450" t="s">
        <v>139</v>
      </c>
      <c r="Q11450" t="s">
        <v>165</v>
      </c>
      <c r="R11450">
        <v>10</v>
      </c>
      <c r="S11450" t="s">
        <v>139</v>
      </c>
      <c r="T11450" t="s">
        <v>166</v>
      </c>
      <c r="U11450">
        <v>20</v>
      </c>
      <c r="V11450" t="s">
        <v>139</v>
      </c>
      <c r="W11450" t="s">
        <v>167</v>
      </c>
      <c r="X11450">
        <v>20</v>
      </c>
      <c r="Y11450" t="s">
        <v>139</v>
      </c>
      <c r="Z11450" t="s">
        <v>168</v>
      </c>
      <c r="AA11450">
        <v>20</v>
      </c>
      <c r="AB11450" t="s">
        <v>139</v>
      </c>
      <c r="AC11450" t="s">
        <v>169</v>
      </c>
      <c r="AD11450">
        <v>20</v>
      </c>
      <c r="AE11450" t="s">
        <v>139</v>
      </c>
      <c r="AF11450" t="s">
        <v>170</v>
      </c>
      <c r="AG11450">
        <v>115200</v>
      </c>
      <c r="AH11450" t="s">
        <v>139</v>
      </c>
      <c r="AI11450" t="s">
        <v>171</v>
      </c>
      <c r="AJ11450">
        <v>12000</v>
      </c>
      <c r="AK11450" t="s">
        <v>139</v>
      </c>
      <c r="AL11450" t="s">
        <v>172</v>
      </c>
      <c r="AM11450">
        <v>30000</v>
      </c>
      <c r="AN11450" t="s">
        <v>139</v>
      </c>
    </row>
    <row r="11451" spans="1:40" x14ac:dyDescent="0.2">
      <c r="A11451" s="26">
        <v>41904.564983842596</v>
      </c>
      <c r="B11451" t="s">
        <v>130</v>
      </c>
      <c r="C11451" t="s">
        <v>124</v>
      </c>
      <c r="D11451" t="s">
        <v>9182</v>
      </c>
      <c r="E11451" t="s">
        <v>133</v>
      </c>
      <c r="F11451" t="s">
        <v>134</v>
      </c>
      <c r="G11451" t="s">
        <v>135</v>
      </c>
      <c r="H11451" t="s">
        <v>174</v>
      </c>
      <c r="I11451">
        <v>60</v>
      </c>
      <c r="J11451" t="s">
        <v>139</v>
      </c>
      <c r="K11451" t="s">
        <v>175</v>
      </c>
      <c r="L11451">
        <v>40</v>
      </c>
      <c r="M11451" t="s">
        <v>139</v>
      </c>
      <c r="N11451" t="s">
        <v>176</v>
      </c>
      <c r="O11451">
        <v>50</v>
      </c>
      <c r="P11451" t="s">
        <v>139</v>
      </c>
      <c r="Q11451" t="s">
        <v>177</v>
      </c>
      <c r="R11451">
        <v>40</v>
      </c>
      <c r="S11451" t="s">
        <v>139</v>
      </c>
      <c r="T11451" t="s">
        <v>178</v>
      </c>
      <c r="U11451">
        <v>60</v>
      </c>
      <c r="V11451" t="s">
        <v>139</v>
      </c>
      <c r="W11451" t="s">
        <v>179</v>
      </c>
      <c r="X11451">
        <v>50</v>
      </c>
      <c r="Y11451" t="s">
        <v>139</v>
      </c>
      <c r="Z11451" t="s">
        <v>180</v>
      </c>
      <c r="AA11451">
        <v>50</v>
      </c>
      <c r="AB11451" t="s">
        <v>139</v>
      </c>
      <c r="AC11451" t="s">
        <v>181</v>
      </c>
      <c r="AD11451">
        <v>35</v>
      </c>
      <c r="AE11451" t="s">
        <v>139</v>
      </c>
      <c r="AF11451" t="s">
        <v>182</v>
      </c>
      <c r="AG11451">
        <v>8</v>
      </c>
      <c r="AH11451" t="s">
        <v>139</v>
      </c>
      <c r="AI11451" t="s">
        <v>183</v>
      </c>
      <c r="AJ11451">
        <v>90</v>
      </c>
      <c r="AK11451" t="s">
        <v>139</v>
      </c>
      <c r="AL11451" t="s">
        <v>184</v>
      </c>
      <c r="AM11451">
        <v>1</v>
      </c>
      <c r="AN11451" t="s">
        <v>139</v>
      </c>
    </row>
    <row r="11452" spans="1:40" x14ac:dyDescent="0.2">
      <c r="A11452" s="26">
        <v>41904.564983842596</v>
      </c>
      <c r="B11452" t="s">
        <v>130</v>
      </c>
      <c r="C11452" t="s">
        <v>124</v>
      </c>
      <c r="D11452" t="s">
        <v>9183</v>
      </c>
      <c r="E11452" t="s">
        <v>133</v>
      </c>
      <c r="F11452" t="s">
        <v>134</v>
      </c>
      <c r="G11452" t="s">
        <v>135</v>
      </c>
      <c r="H11452" t="s">
        <v>186</v>
      </c>
      <c r="I11452">
        <v>33</v>
      </c>
      <c r="J11452" t="s">
        <v>139</v>
      </c>
      <c r="K11452" t="s">
        <v>187</v>
      </c>
      <c r="L11452">
        <v>33</v>
      </c>
      <c r="M11452" t="s">
        <v>139</v>
      </c>
      <c r="N11452" t="s">
        <v>188</v>
      </c>
      <c r="O11452">
        <v>34</v>
      </c>
      <c r="P11452" t="s">
        <v>139</v>
      </c>
      <c r="Q11452" t="s">
        <v>166</v>
      </c>
      <c r="R11452">
        <v>20</v>
      </c>
      <c r="S11452" t="s">
        <v>139</v>
      </c>
      <c r="T11452" t="s">
        <v>167</v>
      </c>
      <c r="U11452">
        <v>20</v>
      </c>
      <c r="V11452" t="s">
        <v>139</v>
      </c>
      <c r="W11452" t="s">
        <v>168</v>
      </c>
      <c r="X11452">
        <v>20</v>
      </c>
      <c r="Y11452" t="s">
        <v>139</v>
      </c>
      <c r="Z11452" t="s">
        <v>189</v>
      </c>
      <c r="AA11452">
        <v>20</v>
      </c>
      <c r="AB11452" t="s">
        <v>139</v>
      </c>
      <c r="AC11452" t="s">
        <v>190</v>
      </c>
      <c r="AD11452">
        <v>20</v>
      </c>
      <c r="AE11452" t="s">
        <v>139</v>
      </c>
      <c r="AF11452" t="s">
        <v>191</v>
      </c>
      <c r="AG11452">
        <v>20</v>
      </c>
      <c r="AH11452" t="s">
        <v>139</v>
      </c>
      <c r="AI11452" t="s">
        <v>170</v>
      </c>
      <c r="AJ11452">
        <v>115200</v>
      </c>
      <c r="AK11452" t="s">
        <v>139</v>
      </c>
      <c r="AL11452" t="s">
        <v>171</v>
      </c>
      <c r="AM11452">
        <v>12000</v>
      </c>
      <c r="AN11452" t="s">
        <v>139</v>
      </c>
    </row>
    <row r="11453" spans="1:40" x14ac:dyDescent="0.2">
      <c r="A11453" s="26">
        <v>41904.564983842596</v>
      </c>
      <c r="B11453" t="s">
        <v>130</v>
      </c>
      <c r="C11453" t="s">
        <v>124</v>
      </c>
      <c r="D11453" t="s">
        <v>9184</v>
      </c>
      <c r="E11453" t="s">
        <v>133</v>
      </c>
      <c r="F11453" t="s">
        <v>134</v>
      </c>
      <c r="G11453" t="s">
        <v>135</v>
      </c>
      <c r="H11453" t="s">
        <v>142</v>
      </c>
      <c r="I11453">
        <v>49</v>
      </c>
      <c r="J11453" t="s">
        <v>139</v>
      </c>
      <c r="K11453" t="s">
        <v>143</v>
      </c>
      <c r="L11453">
        <v>130</v>
      </c>
      <c r="M11453" t="s">
        <v>139</v>
      </c>
      <c r="N11453" t="s">
        <v>144</v>
      </c>
      <c r="O11453">
        <v>180</v>
      </c>
      <c r="P11453" t="s">
        <v>139</v>
      </c>
      <c r="Q11453" t="s">
        <v>145</v>
      </c>
      <c r="R11453">
        <v>140</v>
      </c>
      <c r="S11453" t="s">
        <v>139</v>
      </c>
      <c r="T11453" t="s">
        <v>146</v>
      </c>
      <c r="U11453">
        <v>80</v>
      </c>
      <c r="V11453" t="s">
        <v>139</v>
      </c>
      <c r="W11453" t="s">
        <v>147</v>
      </c>
      <c r="X11453">
        <v>101</v>
      </c>
      <c r="Y11453" t="s">
        <v>139</v>
      </c>
      <c r="Z11453" t="s">
        <v>148</v>
      </c>
      <c r="AA11453">
        <v>190</v>
      </c>
      <c r="AB11453" t="s">
        <v>139</v>
      </c>
      <c r="AC11453" t="s">
        <v>149</v>
      </c>
      <c r="AD11453">
        <v>20</v>
      </c>
      <c r="AE11453" t="s">
        <v>139</v>
      </c>
    </row>
    <row r="11454" spans="1:40" x14ac:dyDescent="0.2">
      <c r="A11454" s="26">
        <v>41904.564983842596</v>
      </c>
      <c r="B11454" t="s">
        <v>130</v>
      </c>
      <c r="C11454" t="s">
        <v>124</v>
      </c>
      <c r="D11454" t="s">
        <v>9185</v>
      </c>
    </row>
    <row r="11455" spans="1:40" x14ac:dyDescent="0.2">
      <c r="A11455" s="26">
        <v>41904.564983842596</v>
      </c>
      <c r="B11455" t="s">
        <v>130</v>
      </c>
      <c r="C11455" t="s">
        <v>124</v>
      </c>
      <c r="D11455" t="s">
        <v>9186</v>
      </c>
      <c r="E11455" t="s">
        <v>133</v>
      </c>
      <c r="F11455" t="s">
        <v>134</v>
      </c>
      <c r="G11455" t="s">
        <v>135</v>
      </c>
      <c r="H11455" t="s">
        <v>152</v>
      </c>
      <c r="I11455">
        <v>50</v>
      </c>
      <c r="J11455" t="s">
        <v>139</v>
      </c>
      <c r="K11455" t="s">
        <v>153</v>
      </c>
      <c r="L11455">
        <v>50</v>
      </c>
      <c r="M11455" t="s">
        <v>139</v>
      </c>
      <c r="N11455" t="s">
        <v>154</v>
      </c>
      <c r="O11455">
        <v>50</v>
      </c>
      <c r="P11455" t="s">
        <v>139</v>
      </c>
    </row>
    <row r="11456" spans="1:40" x14ac:dyDescent="0.2">
      <c r="A11456" s="26">
        <v>41904.564983842596</v>
      </c>
      <c r="B11456" t="s">
        <v>130</v>
      </c>
      <c r="C11456" t="s">
        <v>124</v>
      </c>
      <c r="D11456" t="s">
        <v>9187</v>
      </c>
      <c r="E11456" t="s">
        <v>133</v>
      </c>
      <c r="F11456" t="s">
        <v>134</v>
      </c>
      <c r="G11456" t="s">
        <v>135</v>
      </c>
      <c r="H11456" t="s">
        <v>156</v>
      </c>
      <c r="I11456">
        <v>35</v>
      </c>
      <c r="J11456" t="s">
        <v>139</v>
      </c>
      <c r="K11456" t="s">
        <v>157</v>
      </c>
      <c r="L11456">
        <v>5</v>
      </c>
      <c r="M11456" t="s">
        <v>139</v>
      </c>
      <c r="N11456" t="s">
        <v>158</v>
      </c>
      <c r="O11456">
        <v>60</v>
      </c>
      <c r="P11456" t="s">
        <v>139</v>
      </c>
    </row>
    <row r="11457" spans="1:40" x14ac:dyDescent="0.2">
      <c r="A11457" s="26">
        <v>41904.564983842596</v>
      </c>
      <c r="B11457" t="s">
        <v>130</v>
      </c>
      <c r="C11457" t="s">
        <v>124</v>
      </c>
      <c r="D11457" t="s">
        <v>9188</v>
      </c>
      <c r="E11457" t="s">
        <v>133</v>
      </c>
      <c r="F11457" t="s">
        <v>134</v>
      </c>
      <c r="G11457" t="s">
        <v>135</v>
      </c>
      <c r="H11457" t="s">
        <v>160</v>
      </c>
      <c r="I11457">
        <v>1</v>
      </c>
      <c r="J11457" t="s">
        <v>139</v>
      </c>
    </row>
    <row r="11458" spans="1:40" x14ac:dyDescent="0.2">
      <c r="A11458" s="26">
        <v>41904.564983842596</v>
      </c>
      <c r="B11458" t="s">
        <v>130</v>
      </c>
      <c r="C11458" t="s">
        <v>124</v>
      </c>
      <c r="D11458" t="s">
        <v>9189</v>
      </c>
      <c r="E11458" t="s">
        <v>133</v>
      </c>
      <c r="F11458" t="s">
        <v>134</v>
      </c>
      <c r="G11458" t="s">
        <v>135</v>
      </c>
      <c r="H11458" t="s">
        <v>162</v>
      </c>
      <c r="I11458">
        <v>30</v>
      </c>
      <c r="J11458" t="s">
        <v>139</v>
      </c>
      <c r="K11458" t="s">
        <v>163</v>
      </c>
      <c r="L11458">
        <v>30</v>
      </c>
      <c r="M11458" t="s">
        <v>139</v>
      </c>
      <c r="N11458" t="s">
        <v>164</v>
      </c>
      <c r="O11458">
        <v>30</v>
      </c>
      <c r="P11458" t="s">
        <v>139</v>
      </c>
      <c r="Q11458" t="s">
        <v>165</v>
      </c>
      <c r="R11458">
        <v>10</v>
      </c>
      <c r="S11458" t="s">
        <v>139</v>
      </c>
      <c r="T11458" t="s">
        <v>166</v>
      </c>
      <c r="U11458">
        <v>20</v>
      </c>
      <c r="V11458" t="s">
        <v>139</v>
      </c>
      <c r="W11458" t="s">
        <v>167</v>
      </c>
      <c r="X11458">
        <v>20</v>
      </c>
      <c r="Y11458" t="s">
        <v>139</v>
      </c>
      <c r="Z11458" t="s">
        <v>168</v>
      </c>
      <c r="AA11458">
        <v>20</v>
      </c>
      <c r="AB11458" t="s">
        <v>139</v>
      </c>
      <c r="AC11458" t="s">
        <v>169</v>
      </c>
      <c r="AD11458">
        <v>20</v>
      </c>
      <c r="AE11458" t="s">
        <v>139</v>
      </c>
      <c r="AF11458" t="s">
        <v>170</v>
      </c>
      <c r="AG11458">
        <v>115200</v>
      </c>
      <c r="AH11458" t="s">
        <v>139</v>
      </c>
      <c r="AI11458" t="s">
        <v>171</v>
      </c>
      <c r="AJ11458">
        <v>12000</v>
      </c>
      <c r="AK11458" t="s">
        <v>139</v>
      </c>
      <c r="AL11458" t="s">
        <v>172</v>
      </c>
      <c r="AM11458">
        <v>30000</v>
      </c>
      <c r="AN11458" t="s">
        <v>139</v>
      </c>
    </row>
    <row r="11459" spans="1:40" x14ac:dyDescent="0.2">
      <c r="A11459" s="26">
        <v>41904.564983842596</v>
      </c>
      <c r="B11459" t="s">
        <v>130</v>
      </c>
      <c r="C11459" t="s">
        <v>124</v>
      </c>
      <c r="D11459" t="s">
        <v>9190</v>
      </c>
      <c r="E11459" t="s">
        <v>133</v>
      </c>
      <c r="F11459" t="s">
        <v>134</v>
      </c>
      <c r="G11459" t="s">
        <v>135</v>
      </c>
      <c r="H11459" t="s">
        <v>174</v>
      </c>
      <c r="I11459">
        <v>60</v>
      </c>
      <c r="J11459" t="s">
        <v>139</v>
      </c>
      <c r="K11459" t="s">
        <v>175</v>
      </c>
      <c r="L11459">
        <v>40</v>
      </c>
      <c r="M11459" t="s">
        <v>139</v>
      </c>
      <c r="N11459" t="s">
        <v>176</v>
      </c>
      <c r="O11459">
        <v>50</v>
      </c>
      <c r="P11459" t="s">
        <v>139</v>
      </c>
      <c r="Q11459" t="s">
        <v>177</v>
      </c>
      <c r="R11459">
        <v>40</v>
      </c>
      <c r="S11459" t="s">
        <v>139</v>
      </c>
      <c r="T11459" t="s">
        <v>178</v>
      </c>
      <c r="U11459">
        <v>60</v>
      </c>
      <c r="V11459" t="s">
        <v>139</v>
      </c>
      <c r="W11459" t="s">
        <v>179</v>
      </c>
      <c r="X11459">
        <v>50</v>
      </c>
      <c r="Y11459" t="s">
        <v>139</v>
      </c>
      <c r="Z11459" t="s">
        <v>180</v>
      </c>
      <c r="AA11459">
        <v>50</v>
      </c>
      <c r="AB11459" t="s">
        <v>139</v>
      </c>
      <c r="AC11459" t="s">
        <v>181</v>
      </c>
      <c r="AD11459">
        <v>35</v>
      </c>
      <c r="AE11459" t="s">
        <v>139</v>
      </c>
      <c r="AF11459" t="s">
        <v>182</v>
      </c>
      <c r="AG11459">
        <v>8</v>
      </c>
      <c r="AH11459" t="s">
        <v>139</v>
      </c>
      <c r="AI11459" t="s">
        <v>183</v>
      </c>
      <c r="AJ11459">
        <v>90</v>
      </c>
      <c r="AK11459" t="s">
        <v>139</v>
      </c>
      <c r="AL11459" t="s">
        <v>184</v>
      </c>
      <c r="AM11459">
        <v>1</v>
      </c>
      <c r="AN11459" t="s">
        <v>139</v>
      </c>
    </row>
    <row r="11460" spans="1:40" x14ac:dyDescent="0.2">
      <c r="A11460" s="26">
        <v>41904.564983842596</v>
      </c>
      <c r="B11460" t="s">
        <v>130</v>
      </c>
      <c r="C11460" t="s">
        <v>124</v>
      </c>
      <c r="D11460" t="s">
        <v>9191</v>
      </c>
      <c r="E11460" t="s">
        <v>133</v>
      </c>
      <c r="F11460" t="s">
        <v>134</v>
      </c>
      <c r="G11460" t="s">
        <v>135</v>
      </c>
      <c r="H11460" t="s">
        <v>186</v>
      </c>
      <c r="I11460">
        <v>33</v>
      </c>
      <c r="J11460" t="s">
        <v>139</v>
      </c>
      <c r="K11460" t="s">
        <v>187</v>
      </c>
      <c r="L11460">
        <v>33</v>
      </c>
      <c r="M11460" t="s">
        <v>139</v>
      </c>
      <c r="N11460" t="s">
        <v>188</v>
      </c>
      <c r="O11460">
        <v>34</v>
      </c>
      <c r="P11460" t="s">
        <v>139</v>
      </c>
      <c r="Q11460" t="s">
        <v>166</v>
      </c>
      <c r="R11460">
        <v>20</v>
      </c>
      <c r="S11460" t="s">
        <v>139</v>
      </c>
      <c r="T11460" t="s">
        <v>167</v>
      </c>
      <c r="U11460">
        <v>20</v>
      </c>
      <c r="V11460" t="s">
        <v>139</v>
      </c>
      <c r="W11460" t="s">
        <v>168</v>
      </c>
      <c r="X11460">
        <v>20</v>
      </c>
      <c r="Y11460" t="s">
        <v>139</v>
      </c>
      <c r="Z11460" t="s">
        <v>189</v>
      </c>
      <c r="AA11460">
        <v>20</v>
      </c>
      <c r="AB11460" t="s">
        <v>139</v>
      </c>
      <c r="AC11460" t="s">
        <v>190</v>
      </c>
      <c r="AD11460">
        <v>20</v>
      </c>
      <c r="AE11460" t="s">
        <v>139</v>
      </c>
      <c r="AF11460" t="s">
        <v>191</v>
      </c>
      <c r="AG11460">
        <v>20</v>
      </c>
      <c r="AH11460" t="s">
        <v>139</v>
      </c>
      <c r="AI11460" t="s">
        <v>170</v>
      </c>
      <c r="AJ11460">
        <v>115200</v>
      </c>
      <c r="AK11460" t="s">
        <v>139</v>
      </c>
      <c r="AL11460" t="s">
        <v>171</v>
      </c>
      <c r="AM11460">
        <v>12000</v>
      </c>
      <c r="AN11460" t="s">
        <v>139</v>
      </c>
    </row>
    <row r="11461" spans="1:40" x14ac:dyDescent="0.2">
      <c r="A11461" s="26">
        <v>41904.564983842596</v>
      </c>
      <c r="B11461" t="s">
        <v>130</v>
      </c>
      <c r="C11461" t="s">
        <v>128</v>
      </c>
      <c r="D11461" t="s">
        <v>9192</v>
      </c>
      <c r="E11461" t="s">
        <v>133</v>
      </c>
      <c r="F11461" t="s">
        <v>134</v>
      </c>
      <c r="G11461" t="s">
        <v>135</v>
      </c>
      <c r="H11461" t="s">
        <v>156</v>
      </c>
      <c r="I11461">
        <v>35</v>
      </c>
      <c r="J11461" t="s">
        <v>139</v>
      </c>
      <c r="K11461" t="s">
        <v>157</v>
      </c>
      <c r="L11461">
        <v>5</v>
      </c>
      <c r="M11461" t="s">
        <v>139</v>
      </c>
      <c r="N11461" t="s">
        <v>158</v>
      </c>
      <c r="O11461">
        <v>60</v>
      </c>
      <c r="P11461" t="s">
        <v>139</v>
      </c>
    </row>
    <row r="11462" spans="1:40" x14ac:dyDescent="0.2">
      <c r="A11462" s="26">
        <v>41904.564983842596</v>
      </c>
      <c r="B11462" t="s">
        <v>130</v>
      </c>
      <c r="C11462" t="s">
        <v>128</v>
      </c>
      <c r="D11462" t="s">
        <v>9193</v>
      </c>
      <c r="E11462" t="s">
        <v>133</v>
      </c>
      <c r="F11462" t="s">
        <v>134</v>
      </c>
      <c r="G11462" t="s">
        <v>135</v>
      </c>
      <c r="H11462" t="s">
        <v>160</v>
      </c>
      <c r="I11462">
        <v>1</v>
      </c>
      <c r="J11462" t="s">
        <v>139</v>
      </c>
    </row>
    <row r="11463" spans="1:40" x14ac:dyDescent="0.2">
      <c r="A11463" s="26">
        <v>41904.564983842596</v>
      </c>
      <c r="B11463" t="s">
        <v>130</v>
      </c>
      <c r="C11463" t="s">
        <v>128</v>
      </c>
      <c r="D11463" t="s">
        <v>9194</v>
      </c>
      <c r="E11463" t="s">
        <v>133</v>
      </c>
      <c r="F11463" t="s">
        <v>134</v>
      </c>
      <c r="G11463" t="s">
        <v>135</v>
      </c>
      <c r="H11463" t="s">
        <v>162</v>
      </c>
      <c r="I11463">
        <v>30</v>
      </c>
      <c r="J11463" t="s">
        <v>139</v>
      </c>
      <c r="K11463" t="s">
        <v>163</v>
      </c>
      <c r="L11463">
        <v>30</v>
      </c>
      <c r="M11463" t="s">
        <v>139</v>
      </c>
      <c r="N11463" t="s">
        <v>164</v>
      </c>
      <c r="O11463">
        <v>30</v>
      </c>
      <c r="P11463" t="s">
        <v>139</v>
      </c>
      <c r="Q11463" t="s">
        <v>165</v>
      </c>
      <c r="R11463">
        <v>10</v>
      </c>
      <c r="S11463" t="s">
        <v>139</v>
      </c>
      <c r="T11463" t="s">
        <v>166</v>
      </c>
      <c r="U11463">
        <v>20</v>
      </c>
      <c r="V11463" t="s">
        <v>139</v>
      </c>
      <c r="W11463" t="s">
        <v>167</v>
      </c>
      <c r="X11463">
        <v>20</v>
      </c>
      <c r="Y11463" t="s">
        <v>139</v>
      </c>
      <c r="Z11463" t="s">
        <v>168</v>
      </c>
      <c r="AA11463">
        <v>20</v>
      </c>
      <c r="AB11463" t="s">
        <v>139</v>
      </c>
      <c r="AC11463" t="s">
        <v>169</v>
      </c>
      <c r="AD11463">
        <v>20</v>
      </c>
      <c r="AE11463" t="s">
        <v>139</v>
      </c>
      <c r="AF11463" t="s">
        <v>170</v>
      </c>
      <c r="AG11463">
        <v>115200</v>
      </c>
      <c r="AH11463" t="s">
        <v>139</v>
      </c>
      <c r="AI11463" t="s">
        <v>171</v>
      </c>
      <c r="AJ11463">
        <v>12000</v>
      </c>
      <c r="AK11463" t="s">
        <v>139</v>
      </c>
      <c r="AL11463" t="s">
        <v>172</v>
      </c>
      <c r="AM11463">
        <v>30000</v>
      </c>
      <c r="AN11463" t="s">
        <v>139</v>
      </c>
    </row>
    <row r="11464" spans="1:40" x14ac:dyDescent="0.2">
      <c r="A11464" s="26">
        <v>41904.564983842596</v>
      </c>
      <c r="B11464" t="s">
        <v>130</v>
      </c>
      <c r="C11464" t="s">
        <v>128</v>
      </c>
      <c r="D11464" t="s">
        <v>9195</v>
      </c>
      <c r="E11464" t="s">
        <v>133</v>
      </c>
      <c r="F11464" t="s">
        <v>134</v>
      </c>
      <c r="G11464" t="s">
        <v>135</v>
      </c>
      <c r="H11464" t="s">
        <v>174</v>
      </c>
      <c r="I11464">
        <v>60</v>
      </c>
      <c r="J11464" t="s">
        <v>139</v>
      </c>
      <c r="K11464" t="s">
        <v>175</v>
      </c>
      <c r="L11464">
        <v>40</v>
      </c>
      <c r="M11464" t="s">
        <v>139</v>
      </c>
      <c r="N11464" t="s">
        <v>176</v>
      </c>
      <c r="O11464">
        <v>50</v>
      </c>
      <c r="P11464" t="s">
        <v>139</v>
      </c>
      <c r="Q11464" t="s">
        <v>177</v>
      </c>
      <c r="R11464">
        <v>40</v>
      </c>
      <c r="S11464" t="s">
        <v>139</v>
      </c>
      <c r="T11464" t="s">
        <v>178</v>
      </c>
      <c r="U11464">
        <v>60</v>
      </c>
      <c r="V11464" t="s">
        <v>139</v>
      </c>
      <c r="W11464" t="s">
        <v>179</v>
      </c>
      <c r="X11464">
        <v>50</v>
      </c>
      <c r="Y11464" t="s">
        <v>139</v>
      </c>
      <c r="Z11464" t="s">
        <v>180</v>
      </c>
      <c r="AA11464">
        <v>50</v>
      </c>
      <c r="AB11464" t="s">
        <v>139</v>
      </c>
      <c r="AC11464" t="s">
        <v>181</v>
      </c>
      <c r="AD11464">
        <v>35</v>
      </c>
      <c r="AE11464" t="s">
        <v>139</v>
      </c>
      <c r="AF11464" t="s">
        <v>182</v>
      </c>
      <c r="AG11464">
        <v>8</v>
      </c>
      <c r="AH11464" t="s">
        <v>139</v>
      </c>
      <c r="AI11464" t="s">
        <v>183</v>
      </c>
      <c r="AJ11464">
        <v>90</v>
      </c>
      <c r="AK11464" t="s">
        <v>139</v>
      </c>
      <c r="AL11464" t="s">
        <v>184</v>
      </c>
      <c r="AM11464">
        <v>1</v>
      </c>
      <c r="AN11464" t="s">
        <v>139</v>
      </c>
    </row>
    <row r="11465" spans="1:40" x14ac:dyDescent="0.2">
      <c r="A11465" s="26">
        <v>41904.564983842596</v>
      </c>
      <c r="B11465" t="s">
        <v>130</v>
      </c>
      <c r="C11465" t="s">
        <v>128</v>
      </c>
      <c r="D11465" t="s">
        <v>9196</v>
      </c>
      <c r="E11465" t="s">
        <v>133</v>
      </c>
      <c r="F11465" t="s">
        <v>134</v>
      </c>
      <c r="G11465" t="s">
        <v>135</v>
      </c>
      <c r="H11465" t="s">
        <v>186</v>
      </c>
      <c r="I11465">
        <v>33</v>
      </c>
      <c r="J11465" t="s">
        <v>139</v>
      </c>
      <c r="K11465" t="s">
        <v>187</v>
      </c>
      <c r="L11465">
        <v>33</v>
      </c>
      <c r="M11465" t="s">
        <v>139</v>
      </c>
      <c r="N11465" t="s">
        <v>188</v>
      </c>
      <c r="O11465">
        <v>34</v>
      </c>
      <c r="P11465" t="s">
        <v>139</v>
      </c>
      <c r="Q11465" t="s">
        <v>166</v>
      </c>
      <c r="R11465">
        <v>20</v>
      </c>
      <c r="S11465" t="s">
        <v>139</v>
      </c>
      <c r="T11465" t="s">
        <v>167</v>
      </c>
      <c r="U11465">
        <v>20</v>
      </c>
      <c r="V11465" t="s">
        <v>139</v>
      </c>
      <c r="W11465" t="s">
        <v>168</v>
      </c>
      <c r="X11465">
        <v>20</v>
      </c>
      <c r="Y11465" t="s">
        <v>139</v>
      </c>
      <c r="Z11465" t="s">
        <v>189</v>
      </c>
      <c r="AA11465">
        <v>20</v>
      </c>
      <c r="AB11465" t="s">
        <v>139</v>
      </c>
      <c r="AC11465" t="s">
        <v>190</v>
      </c>
      <c r="AD11465">
        <v>20</v>
      </c>
      <c r="AE11465" t="s">
        <v>139</v>
      </c>
      <c r="AF11465" t="s">
        <v>191</v>
      </c>
      <c r="AG11465">
        <v>20</v>
      </c>
      <c r="AH11465" t="s">
        <v>139</v>
      </c>
      <c r="AI11465" t="s">
        <v>170</v>
      </c>
      <c r="AJ11465">
        <v>115200</v>
      </c>
      <c r="AK11465" t="s">
        <v>139</v>
      </c>
      <c r="AL11465" t="s">
        <v>171</v>
      </c>
      <c r="AM11465">
        <v>12000</v>
      </c>
      <c r="AN11465" t="s">
        <v>139</v>
      </c>
    </row>
    <row r="11466" spans="1:40" x14ac:dyDescent="0.2">
      <c r="A11466" s="26">
        <v>41904.564983842596</v>
      </c>
      <c r="B11466" t="s">
        <v>130</v>
      </c>
      <c r="C11466" t="s">
        <v>128</v>
      </c>
      <c r="D11466" t="s">
        <v>9197</v>
      </c>
      <c r="E11466" t="s">
        <v>133</v>
      </c>
      <c r="F11466" t="s">
        <v>134</v>
      </c>
      <c r="G11466" t="s">
        <v>135</v>
      </c>
      <c r="H11466" t="s">
        <v>142</v>
      </c>
      <c r="I11466">
        <v>49</v>
      </c>
      <c r="J11466" t="s">
        <v>139</v>
      </c>
      <c r="K11466" t="s">
        <v>143</v>
      </c>
      <c r="L11466">
        <v>130</v>
      </c>
      <c r="M11466" t="s">
        <v>139</v>
      </c>
      <c r="N11466" t="s">
        <v>144</v>
      </c>
      <c r="O11466">
        <v>180</v>
      </c>
      <c r="P11466" t="s">
        <v>139</v>
      </c>
      <c r="Q11466" t="s">
        <v>145</v>
      </c>
      <c r="R11466">
        <v>140</v>
      </c>
      <c r="S11466" t="s">
        <v>139</v>
      </c>
      <c r="T11466" t="s">
        <v>146</v>
      </c>
      <c r="U11466">
        <v>80</v>
      </c>
      <c r="V11466" t="s">
        <v>139</v>
      </c>
      <c r="W11466" t="s">
        <v>147</v>
      </c>
      <c r="X11466">
        <v>101</v>
      </c>
      <c r="Y11466" t="s">
        <v>139</v>
      </c>
      <c r="Z11466" t="s">
        <v>148</v>
      </c>
      <c r="AA11466">
        <v>190</v>
      </c>
      <c r="AB11466" t="s">
        <v>139</v>
      </c>
      <c r="AC11466" t="s">
        <v>149</v>
      </c>
      <c r="AD11466">
        <v>20</v>
      </c>
      <c r="AE11466" t="s">
        <v>139</v>
      </c>
    </row>
    <row r="11467" spans="1:40" x14ac:dyDescent="0.2">
      <c r="A11467" s="26">
        <v>41904.564983842596</v>
      </c>
      <c r="B11467" t="s">
        <v>130</v>
      </c>
      <c r="C11467" t="s">
        <v>128</v>
      </c>
      <c r="D11467" t="s">
        <v>9198</v>
      </c>
    </row>
    <row r="11468" spans="1:40" x14ac:dyDescent="0.2">
      <c r="A11468" s="26">
        <v>41904.564983842596</v>
      </c>
      <c r="B11468" t="s">
        <v>130</v>
      </c>
      <c r="C11468" t="s">
        <v>128</v>
      </c>
      <c r="D11468" t="s">
        <v>9199</v>
      </c>
      <c r="E11468" t="s">
        <v>133</v>
      </c>
      <c r="F11468" t="s">
        <v>134</v>
      </c>
      <c r="G11468" t="s">
        <v>135</v>
      </c>
      <c r="H11468" t="s">
        <v>152</v>
      </c>
      <c r="I11468">
        <v>50</v>
      </c>
      <c r="J11468" t="s">
        <v>139</v>
      </c>
      <c r="K11468" t="s">
        <v>153</v>
      </c>
      <c r="L11468">
        <v>50</v>
      </c>
      <c r="M11468" t="s">
        <v>139</v>
      </c>
      <c r="N11468" t="s">
        <v>154</v>
      </c>
      <c r="O11468">
        <v>50</v>
      </c>
      <c r="P11468" t="s">
        <v>139</v>
      </c>
    </row>
    <row r="11469" spans="1:40" x14ac:dyDescent="0.2">
      <c r="A11469" s="26">
        <v>41904.564983842596</v>
      </c>
      <c r="B11469" t="s">
        <v>130</v>
      </c>
      <c r="C11469" t="s">
        <v>128</v>
      </c>
      <c r="D11469" t="s">
        <v>9200</v>
      </c>
      <c r="E11469" t="s">
        <v>133</v>
      </c>
      <c r="F11469" t="s">
        <v>134</v>
      </c>
      <c r="G11469" t="s">
        <v>135</v>
      </c>
      <c r="H11469" t="s">
        <v>156</v>
      </c>
      <c r="I11469">
        <v>35</v>
      </c>
      <c r="J11469" t="s">
        <v>139</v>
      </c>
      <c r="K11469" t="s">
        <v>157</v>
      </c>
      <c r="L11469">
        <v>5</v>
      </c>
      <c r="M11469" t="s">
        <v>139</v>
      </c>
      <c r="N11469" t="s">
        <v>158</v>
      </c>
      <c r="O11469">
        <v>60</v>
      </c>
      <c r="P11469" t="s">
        <v>139</v>
      </c>
    </row>
    <row r="11470" spans="1:40" x14ac:dyDescent="0.2">
      <c r="A11470" s="26">
        <v>41904.564983842596</v>
      </c>
      <c r="B11470" t="s">
        <v>130</v>
      </c>
      <c r="C11470" t="s">
        <v>128</v>
      </c>
      <c r="D11470" t="s">
        <v>9201</v>
      </c>
      <c r="E11470" t="s">
        <v>133</v>
      </c>
      <c r="F11470" t="s">
        <v>134</v>
      </c>
      <c r="G11470" t="s">
        <v>135</v>
      </c>
      <c r="H11470" t="s">
        <v>160</v>
      </c>
      <c r="I11470">
        <v>1</v>
      </c>
      <c r="J11470" t="s">
        <v>139</v>
      </c>
    </row>
    <row r="11471" spans="1:40" x14ac:dyDescent="0.2">
      <c r="A11471" s="26">
        <v>41904.564983842596</v>
      </c>
      <c r="B11471" t="s">
        <v>130</v>
      </c>
      <c r="C11471" t="s">
        <v>128</v>
      </c>
      <c r="D11471" t="s">
        <v>9202</v>
      </c>
      <c r="E11471" t="s">
        <v>133</v>
      </c>
      <c r="F11471" t="s">
        <v>134</v>
      </c>
      <c r="G11471" t="s">
        <v>135</v>
      </c>
      <c r="H11471" t="s">
        <v>162</v>
      </c>
      <c r="I11471">
        <v>30</v>
      </c>
      <c r="J11471" t="s">
        <v>139</v>
      </c>
      <c r="K11471" t="s">
        <v>163</v>
      </c>
      <c r="L11471">
        <v>30</v>
      </c>
      <c r="M11471" t="s">
        <v>139</v>
      </c>
      <c r="N11471" t="s">
        <v>164</v>
      </c>
      <c r="O11471">
        <v>30</v>
      </c>
      <c r="P11471" t="s">
        <v>139</v>
      </c>
      <c r="Q11471" t="s">
        <v>165</v>
      </c>
      <c r="R11471">
        <v>10</v>
      </c>
      <c r="S11471" t="s">
        <v>139</v>
      </c>
      <c r="T11471" t="s">
        <v>166</v>
      </c>
      <c r="U11471">
        <v>20</v>
      </c>
      <c r="V11471" t="s">
        <v>139</v>
      </c>
      <c r="W11471" t="s">
        <v>167</v>
      </c>
      <c r="X11471">
        <v>20</v>
      </c>
      <c r="Y11471" t="s">
        <v>139</v>
      </c>
      <c r="Z11471" t="s">
        <v>168</v>
      </c>
      <c r="AA11471">
        <v>20</v>
      </c>
      <c r="AB11471" t="s">
        <v>139</v>
      </c>
      <c r="AC11471" t="s">
        <v>169</v>
      </c>
      <c r="AD11471">
        <v>20</v>
      </c>
      <c r="AE11471" t="s">
        <v>139</v>
      </c>
      <c r="AF11471" t="s">
        <v>170</v>
      </c>
      <c r="AG11471">
        <v>115200</v>
      </c>
      <c r="AH11471" t="s">
        <v>139</v>
      </c>
      <c r="AI11471" t="s">
        <v>171</v>
      </c>
      <c r="AJ11471">
        <v>12000</v>
      </c>
      <c r="AK11471" t="s">
        <v>139</v>
      </c>
      <c r="AL11471" t="s">
        <v>172</v>
      </c>
      <c r="AM11471">
        <v>30000</v>
      </c>
      <c r="AN11471" t="s">
        <v>139</v>
      </c>
    </row>
    <row r="11472" spans="1:40" x14ac:dyDescent="0.2">
      <c r="A11472" s="26">
        <v>41904.564983842596</v>
      </c>
      <c r="B11472" t="s">
        <v>130</v>
      </c>
      <c r="C11472" t="s">
        <v>128</v>
      </c>
      <c r="D11472" t="s">
        <v>9203</v>
      </c>
      <c r="E11472" t="s">
        <v>133</v>
      </c>
      <c r="F11472" t="s">
        <v>134</v>
      </c>
      <c r="G11472" t="s">
        <v>135</v>
      </c>
      <c r="H11472" t="s">
        <v>174</v>
      </c>
      <c r="I11472">
        <v>60</v>
      </c>
      <c r="J11472" t="s">
        <v>139</v>
      </c>
      <c r="K11472" t="s">
        <v>175</v>
      </c>
      <c r="L11472">
        <v>40</v>
      </c>
      <c r="M11472" t="s">
        <v>139</v>
      </c>
      <c r="N11472" t="s">
        <v>176</v>
      </c>
      <c r="O11472">
        <v>50</v>
      </c>
      <c r="P11472" t="s">
        <v>139</v>
      </c>
      <c r="Q11472" t="s">
        <v>177</v>
      </c>
      <c r="R11472">
        <v>40</v>
      </c>
      <c r="S11472" t="s">
        <v>139</v>
      </c>
      <c r="T11472" t="s">
        <v>178</v>
      </c>
      <c r="U11472">
        <v>60</v>
      </c>
      <c r="V11472" t="s">
        <v>139</v>
      </c>
      <c r="W11472" t="s">
        <v>179</v>
      </c>
      <c r="X11472">
        <v>50</v>
      </c>
      <c r="Y11472" t="s">
        <v>139</v>
      </c>
      <c r="Z11472" t="s">
        <v>180</v>
      </c>
      <c r="AA11472">
        <v>50</v>
      </c>
      <c r="AB11472" t="s">
        <v>139</v>
      </c>
      <c r="AC11472" t="s">
        <v>181</v>
      </c>
      <c r="AD11472">
        <v>35</v>
      </c>
      <c r="AE11472" t="s">
        <v>139</v>
      </c>
      <c r="AF11472" t="s">
        <v>182</v>
      </c>
      <c r="AG11472">
        <v>8</v>
      </c>
      <c r="AH11472" t="s">
        <v>139</v>
      </c>
      <c r="AI11472" t="s">
        <v>183</v>
      </c>
      <c r="AJ11472">
        <v>90</v>
      </c>
      <c r="AK11472" t="s">
        <v>139</v>
      </c>
      <c r="AL11472" t="s">
        <v>184</v>
      </c>
      <c r="AM11472">
        <v>1</v>
      </c>
      <c r="AN11472" t="s">
        <v>139</v>
      </c>
    </row>
    <row r="11473" spans="1:40" x14ac:dyDescent="0.2">
      <c r="A11473" s="26">
        <v>41904.564983842596</v>
      </c>
      <c r="B11473" t="s">
        <v>130</v>
      </c>
      <c r="C11473" t="s">
        <v>128</v>
      </c>
      <c r="D11473" t="s">
        <v>9204</v>
      </c>
      <c r="E11473" t="s">
        <v>133</v>
      </c>
      <c r="F11473" t="s">
        <v>134</v>
      </c>
      <c r="G11473" t="s">
        <v>135</v>
      </c>
      <c r="H11473" t="s">
        <v>186</v>
      </c>
      <c r="I11473">
        <v>33</v>
      </c>
      <c r="J11473" t="s">
        <v>139</v>
      </c>
      <c r="K11473" t="s">
        <v>187</v>
      </c>
      <c r="L11473">
        <v>33</v>
      </c>
      <c r="M11473" t="s">
        <v>139</v>
      </c>
      <c r="N11473" t="s">
        <v>188</v>
      </c>
      <c r="O11473">
        <v>34</v>
      </c>
      <c r="P11473" t="s">
        <v>139</v>
      </c>
      <c r="Q11473" t="s">
        <v>166</v>
      </c>
      <c r="R11473">
        <v>20</v>
      </c>
      <c r="S11473" t="s">
        <v>139</v>
      </c>
      <c r="T11473" t="s">
        <v>167</v>
      </c>
      <c r="U11473">
        <v>20</v>
      </c>
      <c r="V11473" t="s">
        <v>139</v>
      </c>
      <c r="W11473" t="s">
        <v>168</v>
      </c>
      <c r="X11473">
        <v>20</v>
      </c>
      <c r="Y11473" t="s">
        <v>139</v>
      </c>
      <c r="Z11473" t="s">
        <v>189</v>
      </c>
      <c r="AA11473">
        <v>20</v>
      </c>
      <c r="AB11473" t="s">
        <v>139</v>
      </c>
      <c r="AC11473" t="s">
        <v>190</v>
      </c>
      <c r="AD11473">
        <v>20</v>
      </c>
      <c r="AE11473" t="s">
        <v>139</v>
      </c>
      <c r="AF11473" t="s">
        <v>191</v>
      </c>
      <c r="AG11473">
        <v>20</v>
      </c>
      <c r="AH11473" t="s">
        <v>139</v>
      </c>
      <c r="AI11473" t="s">
        <v>170</v>
      </c>
      <c r="AJ11473">
        <v>115200</v>
      </c>
      <c r="AK11473" t="s">
        <v>139</v>
      </c>
      <c r="AL11473" t="s">
        <v>171</v>
      </c>
      <c r="AM11473">
        <v>12000</v>
      </c>
      <c r="AN11473" t="s">
        <v>139</v>
      </c>
    </row>
    <row r="11474" spans="1:40" x14ac:dyDescent="0.2">
      <c r="A11474" s="26">
        <v>41904.564983842596</v>
      </c>
      <c r="B11474" t="s">
        <v>130</v>
      </c>
      <c r="C11474" t="s">
        <v>646</v>
      </c>
      <c r="D11474" t="s">
        <v>9205</v>
      </c>
      <c r="E11474" t="s">
        <v>133</v>
      </c>
      <c r="F11474" t="s">
        <v>134</v>
      </c>
      <c r="G11474" t="s">
        <v>135</v>
      </c>
      <c r="H11474" t="s">
        <v>174</v>
      </c>
      <c r="I11474">
        <v>60</v>
      </c>
      <c r="J11474" t="s">
        <v>139</v>
      </c>
      <c r="K11474" t="s">
        <v>175</v>
      </c>
      <c r="L11474">
        <v>40</v>
      </c>
      <c r="M11474" t="s">
        <v>139</v>
      </c>
      <c r="N11474" t="s">
        <v>176</v>
      </c>
      <c r="O11474">
        <v>50</v>
      </c>
      <c r="P11474" t="s">
        <v>139</v>
      </c>
      <c r="Q11474" t="s">
        <v>177</v>
      </c>
      <c r="R11474">
        <v>40</v>
      </c>
      <c r="S11474" t="s">
        <v>139</v>
      </c>
      <c r="T11474" t="s">
        <v>178</v>
      </c>
      <c r="U11474">
        <v>60</v>
      </c>
      <c r="V11474" t="s">
        <v>139</v>
      </c>
      <c r="W11474" t="s">
        <v>179</v>
      </c>
      <c r="X11474">
        <v>50</v>
      </c>
      <c r="Y11474" t="s">
        <v>139</v>
      </c>
      <c r="Z11474" t="s">
        <v>180</v>
      </c>
      <c r="AA11474">
        <v>50</v>
      </c>
      <c r="AB11474" t="s">
        <v>139</v>
      </c>
      <c r="AC11474" t="s">
        <v>181</v>
      </c>
      <c r="AD11474">
        <v>35</v>
      </c>
      <c r="AE11474" t="s">
        <v>139</v>
      </c>
      <c r="AF11474" t="s">
        <v>182</v>
      </c>
      <c r="AG11474">
        <v>8</v>
      </c>
      <c r="AH11474" t="s">
        <v>139</v>
      </c>
      <c r="AI11474" t="s">
        <v>183</v>
      </c>
      <c r="AJ11474">
        <v>90</v>
      </c>
      <c r="AK11474" t="s">
        <v>139</v>
      </c>
      <c r="AL11474" t="s">
        <v>184</v>
      </c>
      <c r="AM11474">
        <v>1</v>
      </c>
      <c r="AN11474" t="s">
        <v>139</v>
      </c>
    </row>
    <row r="11475" spans="1:40" x14ac:dyDescent="0.2">
      <c r="A11475" s="26">
        <v>41904.564983842596</v>
      </c>
      <c r="B11475" t="s">
        <v>130</v>
      </c>
      <c r="C11475" t="s">
        <v>646</v>
      </c>
      <c r="D11475" t="s">
        <v>9206</v>
      </c>
      <c r="E11475" t="s">
        <v>133</v>
      </c>
      <c r="F11475" t="s">
        <v>134</v>
      </c>
      <c r="G11475" t="s">
        <v>135</v>
      </c>
      <c r="H11475" t="s">
        <v>186</v>
      </c>
      <c r="I11475">
        <v>33</v>
      </c>
      <c r="J11475" t="s">
        <v>139</v>
      </c>
      <c r="K11475" t="s">
        <v>187</v>
      </c>
      <c r="L11475">
        <v>33</v>
      </c>
      <c r="M11475" t="s">
        <v>139</v>
      </c>
      <c r="N11475" t="s">
        <v>188</v>
      </c>
      <c r="O11475">
        <v>34</v>
      </c>
      <c r="P11475" t="s">
        <v>139</v>
      </c>
      <c r="Q11475" t="s">
        <v>166</v>
      </c>
      <c r="R11475">
        <v>20</v>
      </c>
      <c r="S11475" t="s">
        <v>139</v>
      </c>
      <c r="T11475" t="s">
        <v>167</v>
      </c>
      <c r="U11475">
        <v>20</v>
      </c>
      <c r="V11475" t="s">
        <v>139</v>
      </c>
      <c r="W11475" t="s">
        <v>168</v>
      </c>
      <c r="X11475">
        <v>20</v>
      </c>
      <c r="Y11475" t="s">
        <v>139</v>
      </c>
      <c r="Z11475" t="s">
        <v>189</v>
      </c>
      <c r="AA11475">
        <v>20</v>
      </c>
      <c r="AB11475" t="s">
        <v>139</v>
      </c>
      <c r="AC11475" t="s">
        <v>190</v>
      </c>
      <c r="AD11475">
        <v>20</v>
      </c>
      <c r="AE11475" t="s">
        <v>139</v>
      </c>
      <c r="AF11475" t="s">
        <v>191</v>
      </c>
      <c r="AG11475">
        <v>20</v>
      </c>
      <c r="AH11475" t="s">
        <v>139</v>
      </c>
      <c r="AI11475" t="s">
        <v>170</v>
      </c>
      <c r="AJ11475">
        <v>115200</v>
      </c>
      <c r="AK11475" t="s">
        <v>139</v>
      </c>
      <c r="AL11475" t="s">
        <v>171</v>
      </c>
      <c r="AM11475">
        <v>12000</v>
      </c>
      <c r="AN11475" t="s">
        <v>139</v>
      </c>
    </row>
    <row r="11476" spans="1:40" x14ac:dyDescent="0.2">
      <c r="A11476" s="26">
        <v>41904.564983842596</v>
      </c>
      <c r="B11476" t="s">
        <v>130</v>
      </c>
      <c r="C11476" t="s">
        <v>646</v>
      </c>
      <c r="D11476" t="s">
        <v>9207</v>
      </c>
      <c r="E11476" t="s">
        <v>133</v>
      </c>
      <c r="F11476" t="s">
        <v>134</v>
      </c>
      <c r="G11476" t="s">
        <v>135</v>
      </c>
      <c r="H11476" t="s">
        <v>142</v>
      </c>
      <c r="I11476">
        <v>49</v>
      </c>
      <c r="J11476" t="s">
        <v>139</v>
      </c>
      <c r="K11476" t="s">
        <v>143</v>
      </c>
      <c r="L11476">
        <v>130</v>
      </c>
      <c r="M11476" t="s">
        <v>139</v>
      </c>
      <c r="N11476" t="s">
        <v>144</v>
      </c>
      <c r="O11476">
        <v>180</v>
      </c>
      <c r="P11476" t="s">
        <v>139</v>
      </c>
      <c r="Q11476" t="s">
        <v>145</v>
      </c>
      <c r="R11476">
        <v>140</v>
      </c>
      <c r="S11476" t="s">
        <v>139</v>
      </c>
      <c r="T11476" t="s">
        <v>146</v>
      </c>
      <c r="U11476">
        <v>80</v>
      </c>
      <c r="V11476" t="s">
        <v>139</v>
      </c>
      <c r="W11476" t="s">
        <v>147</v>
      </c>
      <c r="X11476">
        <v>101</v>
      </c>
      <c r="Y11476" t="s">
        <v>139</v>
      </c>
      <c r="Z11476" t="s">
        <v>148</v>
      </c>
      <c r="AA11476">
        <v>190</v>
      </c>
      <c r="AB11476" t="s">
        <v>139</v>
      </c>
      <c r="AC11476" t="s">
        <v>149</v>
      </c>
      <c r="AD11476">
        <v>20</v>
      </c>
      <c r="AE11476" t="s">
        <v>139</v>
      </c>
    </row>
    <row r="11477" spans="1:40" x14ac:dyDescent="0.2">
      <c r="A11477" s="26">
        <v>41904.564983842596</v>
      </c>
      <c r="B11477" t="s">
        <v>130</v>
      </c>
      <c r="C11477" t="s">
        <v>646</v>
      </c>
      <c r="D11477" t="s">
        <v>9208</v>
      </c>
    </row>
    <row r="11478" spans="1:40" x14ac:dyDescent="0.2">
      <c r="A11478" s="26">
        <v>41904.564983842596</v>
      </c>
      <c r="B11478" t="s">
        <v>130</v>
      </c>
      <c r="C11478" t="s">
        <v>646</v>
      </c>
      <c r="D11478" t="s">
        <v>9209</v>
      </c>
      <c r="E11478" t="s">
        <v>133</v>
      </c>
      <c r="F11478" t="s">
        <v>134</v>
      </c>
      <c r="G11478" t="s">
        <v>135</v>
      </c>
      <c r="H11478" t="s">
        <v>152</v>
      </c>
      <c r="I11478">
        <v>50</v>
      </c>
      <c r="J11478" t="s">
        <v>139</v>
      </c>
      <c r="K11478" t="s">
        <v>153</v>
      </c>
      <c r="L11478">
        <v>50</v>
      </c>
      <c r="M11478" t="s">
        <v>139</v>
      </c>
      <c r="N11478" t="s">
        <v>154</v>
      </c>
      <c r="O11478">
        <v>50</v>
      </c>
      <c r="P11478" t="s">
        <v>139</v>
      </c>
    </row>
    <row r="11479" spans="1:40" x14ac:dyDescent="0.2">
      <c r="A11479" s="26">
        <v>41904.564983842596</v>
      </c>
      <c r="B11479" t="s">
        <v>130</v>
      </c>
      <c r="C11479" t="s">
        <v>646</v>
      </c>
      <c r="D11479" t="s">
        <v>9210</v>
      </c>
      <c r="E11479" t="s">
        <v>133</v>
      </c>
      <c r="F11479" t="s">
        <v>134</v>
      </c>
      <c r="G11479" t="s">
        <v>135</v>
      </c>
      <c r="H11479" t="s">
        <v>156</v>
      </c>
      <c r="I11479">
        <v>35</v>
      </c>
      <c r="J11479" t="s">
        <v>139</v>
      </c>
      <c r="K11479" t="s">
        <v>157</v>
      </c>
      <c r="L11479">
        <v>5</v>
      </c>
      <c r="M11479" t="s">
        <v>139</v>
      </c>
      <c r="N11479" t="s">
        <v>158</v>
      </c>
      <c r="O11479">
        <v>60</v>
      </c>
      <c r="P11479" t="s">
        <v>139</v>
      </c>
    </row>
    <row r="11480" spans="1:40" x14ac:dyDescent="0.2">
      <c r="A11480" s="26">
        <v>41904.564983842596</v>
      </c>
      <c r="B11480" t="s">
        <v>130</v>
      </c>
      <c r="C11480" t="s">
        <v>646</v>
      </c>
      <c r="D11480" t="s">
        <v>9211</v>
      </c>
      <c r="E11480" t="s">
        <v>133</v>
      </c>
      <c r="F11480" t="s">
        <v>134</v>
      </c>
      <c r="G11480" t="s">
        <v>135</v>
      </c>
      <c r="H11480" t="s">
        <v>160</v>
      </c>
      <c r="I11480">
        <v>1</v>
      </c>
      <c r="J11480" t="s">
        <v>139</v>
      </c>
    </row>
    <row r="11481" spans="1:40" x14ac:dyDescent="0.2">
      <c r="A11481" s="26">
        <v>41904.564983842596</v>
      </c>
      <c r="B11481" t="s">
        <v>130</v>
      </c>
      <c r="C11481" t="s">
        <v>646</v>
      </c>
      <c r="D11481" t="s">
        <v>9212</v>
      </c>
      <c r="E11481" t="s">
        <v>133</v>
      </c>
      <c r="F11481" t="s">
        <v>134</v>
      </c>
      <c r="G11481" t="s">
        <v>135</v>
      </c>
      <c r="H11481" t="s">
        <v>162</v>
      </c>
      <c r="I11481">
        <v>30</v>
      </c>
      <c r="J11481" t="s">
        <v>139</v>
      </c>
      <c r="K11481" t="s">
        <v>163</v>
      </c>
      <c r="L11481">
        <v>30</v>
      </c>
      <c r="M11481" t="s">
        <v>139</v>
      </c>
      <c r="N11481" t="s">
        <v>164</v>
      </c>
      <c r="O11481">
        <v>30</v>
      </c>
      <c r="P11481" t="s">
        <v>139</v>
      </c>
      <c r="Q11481" t="s">
        <v>165</v>
      </c>
      <c r="R11481">
        <v>10</v>
      </c>
      <c r="S11481" t="s">
        <v>139</v>
      </c>
      <c r="T11481" t="s">
        <v>166</v>
      </c>
      <c r="U11481">
        <v>20</v>
      </c>
      <c r="V11481" t="s">
        <v>139</v>
      </c>
      <c r="W11481" t="s">
        <v>167</v>
      </c>
      <c r="X11481">
        <v>20</v>
      </c>
      <c r="Y11481" t="s">
        <v>139</v>
      </c>
      <c r="Z11481" t="s">
        <v>168</v>
      </c>
      <c r="AA11481">
        <v>20</v>
      </c>
      <c r="AB11481" t="s">
        <v>139</v>
      </c>
      <c r="AC11481" t="s">
        <v>169</v>
      </c>
      <c r="AD11481">
        <v>20</v>
      </c>
      <c r="AE11481" t="s">
        <v>139</v>
      </c>
      <c r="AF11481" t="s">
        <v>170</v>
      </c>
      <c r="AG11481">
        <v>115200</v>
      </c>
      <c r="AH11481" t="s">
        <v>139</v>
      </c>
      <c r="AI11481" t="s">
        <v>171</v>
      </c>
      <c r="AJ11481">
        <v>12000</v>
      </c>
      <c r="AK11481" t="s">
        <v>139</v>
      </c>
      <c r="AL11481" t="s">
        <v>172</v>
      </c>
      <c r="AM11481">
        <v>30000</v>
      </c>
      <c r="AN11481" t="s">
        <v>139</v>
      </c>
    </row>
    <row r="11482" spans="1:40" x14ac:dyDescent="0.2">
      <c r="A11482" s="26">
        <v>41904.564983842596</v>
      </c>
      <c r="B11482" t="s">
        <v>130</v>
      </c>
      <c r="C11482" t="s">
        <v>646</v>
      </c>
      <c r="D11482" t="s">
        <v>9213</v>
      </c>
      <c r="E11482" t="s">
        <v>133</v>
      </c>
      <c r="F11482" t="s">
        <v>134</v>
      </c>
      <c r="G11482" t="s">
        <v>135</v>
      </c>
      <c r="H11482" t="s">
        <v>174</v>
      </c>
      <c r="I11482">
        <v>60</v>
      </c>
      <c r="J11482" t="s">
        <v>139</v>
      </c>
      <c r="K11482" t="s">
        <v>175</v>
      </c>
      <c r="L11482">
        <v>40</v>
      </c>
      <c r="M11482" t="s">
        <v>139</v>
      </c>
      <c r="N11482" t="s">
        <v>176</v>
      </c>
      <c r="O11482">
        <v>50</v>
      </c>
      <c r="P11482" t="s">
        <v>139</v>
      </c>
      <c r="Q11482" t="s">
        <v>177</v>
      </c>
      <c r="R11482">
        <v>40</v>
      </c>
      <c r="S11482" t="s">
        <v>139</v>
      </c>
      <c r="T11482" t="s">
        <v>178</v>
      </c>
      <c r="U11482">
        <v>60</v>
      </c>
      <c r="V11482" t="s">
        <v>139</v>
      </c>
      <c r="W11482" t="s">
        <v>179</v>
      </c>
      <c r="X11482">
        <v>50</v>
      </c>
      <c r="Y11482" t="s">
        <v>139</v>
      </c>
      <c r="Z11482" t="s">
        <v>180</v>
      </c>
      <c r="AA11482">
        <v>50</v>
      </c>
      <c r="AB11482" t="s">
        <v>139</v>
      </c>
      <c r="AC11482" t="s">
        <v>181</v>
      </c>
      <c r="AD11482">
        <v>35</v>
      </c>
      <c r="AE11482" t="s">
        <v>139</v>
      </c>
      <c r="AF11482" t="s">
        <v>182</v>
      </c>
      <c r="AG11482">
        <v>8</v>
      </c>
      <c r="AH11482" t="s">
        <v>139</v>
      </c>
      <c r="AI11482" t="s">
        <v>183</v>
      </c>
      <c r="AJ11482">
        <v>90</v>
      </c>
      <c r="AK11482" t="s">
        <v>139</v>
      </c>
      <c r="AL11482" t="s">
        <v>184</v>
      </c>
      <c r="AM11482">
        <v>1</v>
      </c>
      <c r="AN11482" t="s">
        <v>139</v>
      </c>
    </row>
    <row r="11483" spans="1:40" x14ac:dyDescent="0.2">
      <c r="A11483" s="26">
        <v>41904.564983842596</v>
      </c>
      <c r="B11483" t="s">
        <v>130</v>
      </c>
      <c r="C11483" t="s">
        <v>646</v>
      </c>
      <c r="D11483" t="s">
        <v>9214</v>
      </c>
      <c r="E11483" t="s">
        <v>133</v>
      </c>
      <c r="F11483" t="s">
        <v>134</v>
      </c>
      <c r="G11483" t="s">
        <v>135</v>
      </c>
      <c r="H11483" t="s">
        <v>186</v>
      </c>
      <c r="I11483">
        <v>33</v>
      </c>
      <c r="J11483" t="s">
        <v>139</v>
      </c>
      <c r="K11483" t="s">
        <v>187</v>
      </c>
      <c r="L11483">
        <v>33</v>
      </c>
      <c r="M11483" t="s">
        <v>139</v>
      </c>
      <c r="N11483" t="s">
        <v>188</v>
      </c>
      <c r="O11483">
        <v>34</v>
      </c>
      <c r="P11483" t="s">
        <v>139</v>
      </c>
      <c r="Q11483" t="s">
        <v>166</v>
      </c>
      <c r="R11483">
        <v>20</v>
      </c>
      <c r="S11483" t="s">
        <v>139</v>
      </c>
      <c r="T11483" t="s">
        <v>167</v>
      </c>
      <c r="U11483">
        <v>20</v>
      </c>
      <c r="V11483" t="s">
        <v>139</v>
      </c>
      <c r="W11483" t="s">
        <v>168</v>
      </c>
      <c r="X11483">
        <v>20</v>
      </c>
      <c r="Y11483" t="s">
        <v>139</v>
      </c>
      <c r="Z11483" t="s">
        <v>189</v>
      </c>
      <c r="AA11483">
        <v>20</v>
      </c>
      <c r="AB11483" t="s">
        <v>139</v>
      </c>
      <c r="AC11483" t="s">
        <v>190</v>
      </c>
      <c r="AD11483">
        <v>20</v>
      </c>
      <c r="AE11483" t="s">
        <v>139</v>
      </c>
      <c r="AF11483" t="s">
        <v>191</v>
      </c>
      <c r="AG11483">
        <v>20</v>
      </c>
      <c r="AH11483" t="s">
        <v>139</v>
      </c>
      <c r="AI11483" t="s">
        <v>170</v>
      </c>
      <c r="AJ11483">
        <v>115200</v>
      </c>
      <c r="AK11483" t="s">
        <v>139</v>
      </c>
      <c r="AL11483" t="s">
        <v>171</v>
      </c>
      <c r="AM11483">
        <v>12000</v>
      </c>
      <c r="AN11483" t="s">
        <v>139</v>
      </c>
    </row>
    <row r="11484" spans="1:40" x14ac:dyDescent="0.2">
      <c r="A11484" s="26">
        <v>41904.564983842596</v>
      </c>
      <c r="B11484" t="s">
        <v>130</v>
      </c>
      <c r="C11484" t="s">
        <v>646</v>
      </c>
      <c r="D11484" t="s">
        <v>9215</v>
      </c>
      <c r="E11484" t="s">
        <v>133</v>
      </c>
      <c r="F11484" t="s">
        <v>134</v>
      </c>
      <c r="G11484" t="s">
        <v>135</v>
      </c>
      <c r="H11484" t="s">
        <v>142</v>
      </c>
      <c r="I11484">
        <v>49</v>
      </c>
      <c r="J11484" t="s">
        <v>139</v>
      </c>
      <c r="K11484" t="s">
        <v>143</v>
      </c>
      <c r="L11484">
        <v>130</v>
      </c>
      <c r="M11484" t="s">
        <v>139</v>
      </c>
      <c r="N11484" t="s">
        <v>144</v>
      </c>
      <c r="O11484">
        <v>180</v>
      </c>
      <c r="P11484" t="s">
        <v>139</v>
      </c>
      <c r="Q11484" t="s">
        <v>145</v>
      </c>
      <c r="R11484">
        <v>140</v>
      </c>
      <c r="S11484" t="s">
        <v>139</v>
      </c>
      <c r="T11484" t="s">
        <v>146</v>
      </c>
      <c r="U11484">
        <v>80</v>
      </c>
      <c r="V11484" t="s">
        <v>139</v>
      </c>
      <c r="W11484" t="s">
        <v>147</v>
      </c>
      <c r="X11484">
        <v>101</v>
      </c>
      <c r="Y11484" t="s">
        <v>139</v>
      </c>
      <c r="Z11484" t="s">
        <v>148</v>
      </c>
      <c r="AA11484">
        <v>190</v>
      </c>
      <c r="AB11484" t="s">
        <v>139</v>
      </c>
      <c r="AC11484" t="s">
        <v>149</v>
      </c>
      <c r="AD11484">
        <v>20</v>
      </c>
      <c r="AE11484" t="s">
        <v>139</v>
      </c>
    </row>
    <row r="11485" spans="1:40" x14ac:dyDescent="0.2">
      <c r="A11485" s="26">
        <v>41904.564983842596</v>
      </c>
      <c r="B11485" t="s">
        <v>130</v>
      </c>
      <c r="C11485" t="s">
        <v>646</v>
      </c>
      <c r="D11485" t="s">
        <v>9216</v>
      </c>
    </row>
    <row r="11486" spans="1:40" x14ac:dyDescent="0.2">
      <c r="A11486" s="26">
        <v>41904.564983842596</v>
      </c>
      <c r="B11486" t="s">
        <v>130</v>
      </c>
      <c r="C11486" t="s">
        <v>646</v>
      </c>
      <c r="D11486" t="s">
        <v>9217</v>
      </c>
      <c r="E11486" t="s">
        <v>133</v>
      </c>
      <c r="F11486" t="s">
        <v>134</v>
      </c>
      <c r="G11486" t="s">
        <v>135</v>
      </c>
      <c r="H11486" t="s">
        <v>152</v>
      </c>
      <c r="I11486">
        <v>50</v>
      </c>
      <c r="J11486" t="s">
        <v>139</v>
      </c>
      <c r="K11486" t="s">
        <v>153</v>
      </c>
      <c r="L11486">
        <v>50</v>
      </c>
      <c r="M11486" t="s">
        <v>139</v>
      </c>
      <c r="N11486" t="s">
        <v>154</v>
      </c>
      <c r="O11486">
        <v>50</v>
      </c>
      <c r="P11486" t="s">
        <v>139</v>
      </c>
    </row>
    <row r="11487" spans="1:40" x14ac:dyDescent="0.2">
      <c r="A11487" s="26">
        <v>41904.564983842596</v>
      </c>
      <c r="B11487" t="s">
        <v>130</v>
      </c>
      <c r="C11487" t="s">
        <v>646</v>
      </c>
      <c r="D11487" t="s">
        <v>9218</v>
      </c>
      <c r="E11487" t="s">
        <v>133</v>
      </c>
      <c r="F11487" t="s">
        <v>134</v>
      </c>
      <c r="G11487" t="s">
        <v>135</v>
      </c>
      <c r="H11487" t="s">
        <v>156</v>
      </c>
      <c r="I11487">
        <v>35</v>
      </c>
      <c r="J11487" t="s">
        <v>139</v>
      </c>
      <c r="K11487" t="s">
        <v>157</v>
      </c>
      <c r="L11487">
        <v>5</v>
      </c>
      <c r="M11487" t="s">
        <v>139</v>
      </c>
      <c r="N11487" t="s">
        <v>158</v>
      </c>
      <c r="O11487">
        <v>60</v>
      </c>
      <c r="P11487" t="s">
        <v>139</v>
      </c>
    </row>
    <row r="11488" spans="1:40" x14ac:dyDescent="0.2">
      <c r="A11488" s="26">
        <v>41904.564983842596</v>
      </c>
      <c r="B11488" t="s">
        <v>130</v>
      </c>
      <c r="C11488" t="s">
        <v>647</v>
      </c>
      <c r="D11488" t="s">
        <v>9219</v>
      </c>
      <c r="E11488" t="s">
        <v>133</v>
      </c>
      <c r="F11488" t="s">
        <v>134</v>
      </c>
      <c r="G11488" t="s">
        <v>135</v>
      </c>
      <c r="H11488" t="s">
        <v>152</v>
      </c>
      <c r="I11488">
        <v>50</v>
      </c>
      <c r="J11488" t="s">
        <v>139</v>
      </c>
      <c r="K11488" t="s">
        <v>153</v>
      </c>
      <c r="L11488">
        <v>50</v>
      </c>
      <c r="M11488" t="s">
        <v>139</v>
      </c>
      <c r="N11488" t="s">
        <v>154</v>
      </c>
      <c r="O11488">
        <v>50</v>
      </c>
      <c r="P11488" t="s">
        <v>139</v>
      </c>
    </row>
    <row r="11489" spans="1:40" x14ac:dyDescent="0.2">
      <c r="A11489" s="26">
        <v>41904.564983842596</v>
      </c>
      <c r="B11489" t="s">
        <v>130</v>
      </c>
      <c r="C11489" t="s">
        <v>647</v>
      </c>
      <c r="D11489" t="s">
        <v>9220</v>
      </c>
      <c r="E11489" t="s">
        <v>133</v>
      </c>
      <c r="F11489" t="s">
        <v>134</v>
      </c>
      <c r="G11489" t="s">
        <v>135</v>
      </c>
      <c r="H11489" t="s">
        <v>156</v>
      </c>
      <c r="I11489">
        <v>35</v>
      </c>
      <c r="J11489" t="s">
        <v>139</v>
      </c>
      <c r="K11489" t="s">
        <v>157</v>
      </c>
      <c r="L11489">
        <v>5</v>
      </c>
      <c r="M11489" t="s">
        <v>139</v>
      </c>
      <c r="N11489" t="s">
        <v>158</v>
      </c>
      <c r="O11489">
        <v>60</v>
      </c>
      <c r="P11489" t="s">
        <v>139</v>
      </c>
    </row>
    <row r="11490" spans="1:40" x14ac:dyDescent="0.2">
      <c r="A11490" s="26">
        <v>41904.564983842596</v>
      </c>
      <c r="B11490" t="s">
        <v>130</v>
      </c>
      <c r="C11490" t="s">
        <v>647</v>
      </c>
      <c r="D11490" t="s">
        <v>9221</v>
      </c>
      <c r="E11490" t="s">
        <v>133</v>
      </c>
      <c r="F11490" t="s">
        <v>134</v>
      </c>
      <c r="G11490" t="s">
        <v>135</v>
      </c>
      <c r="H11490" t="s">
        <v>160</v>
      </c>
      <c r="I11490">
        <v>1</v>
      </c>
      <c r="J11490" t="s">
        <v>139</v>
      </c>
    </row>
    <row r="11491" spans="1:40" x14ac:dyDescent="0.2">
      <c r="A11491" s="26">
        <v>41904.564983842596</v>
      </c>
      <c r="B11491" t="s">
        <v>130</v>
      </c>
      <c r="C11491" t="s">
        <v>647</v>
      </c>
      <c r="D11491" t="s">
        <v>9222</v>
      </c>
      <c r="E11491" t="s">
        <v>133</v>
      </c>
      <c r="F11491" t="s">
        <v>134</v>
      </c>
      <c r="G11491" t="s">
        <v>135</v>
      </c>
      <c r="H11491" t="s">
        <v>162</v>
      </c>
      <c r="I11491">
        <v>30</v>
      </c>
      <c r="J11491" t="s">
        <v>139</v>
      </c>
      <c r="K11491" t="s">
        <v>163</v>
      </c>
      <c r="L11491">
        <v>30</v>
      </c>
      <c r="M11491" t="s">
        <v>139</v>
      </c>
      <c r="N11491" t="s">
        <v>164</v>
      </c>
      <c r="O11491">
        <v>30</v>
      </c>
      <c r="P11491" t="s">
        <v>139</v>
      </c>
      <c r="Q11491" t="s">
        <v>165</v>
      </c>
      <c r="R11491">
        <v>10</v>
      </c>
      <c r="S11491" t="s">
        <v>139</v>
      </c>
      <c r="T11491" t="s">
        <v>166</v>
      </c>
      <c r="U11491">
        <v>20</v>
      </c>
      <c r="V11491" t="s">
        <v>139</v>
      </c>
      <c r="W11491" t="s">
        <v>167</v>
      </c>
      <c r="X11491">
        <v>20</v>
      </c>
      <c r="Y11491" t="s">
        <v>139</v>
      </c>
      <c r="Z11491" t="s">
        <v>168</v>
      </c>
      <c r="AA11491">
        <v>20</v>
      </c>
      <c r="AB11491" t="s">
        <v>139</v>
      </c>
      <c r="AC11491" t="s">
        <v>169</v>
      </c>
      <c r="AD11491">
        <v>20</v>
      </c>
      <c r="AE11491" t="s">
        <v>139</v>
      </c>
      <c r="AF11491" t="s">
        <v>170</v>
      </c>
      <c r="AG11491">
        <v>115200</v>
      </c>
      <c r="AH11491" t="s">
        <v>139</v>
      </c>
      <c r="AI11491" t="s">
        <v>171</v>
      </c>
      <c r="AJ11491">
        <v>12000</v>
      </c>
      <c r="AK11491" t="s">
        <v>139</v>
      </c>
      <c r="AL11491" t="s">
        <v>172</v>
      </c>
      <c r="AM11491">
        <v>30000</v>
      </c>
      <c r="AN11491" t="s">
        <v>139</v>
      </c>
    </row>
    <row r="11492" spans="1:40" x14ac:dyDescent="0.2">
      <c r="A11492" s="26">
        <v>41904.564983842596</v>
      </c>
      <c r="B11492" t="s">
        <v>130</v>
      </c>
      <c r="C11492" t="s">
        <v>647</v>
      </c>
      <c r="D11492" t="s">
        <v>9223</v>
      </c>
      <c r="E11492" t="s">
        <v>133</v>
      </c>
      <c r="F11492" t="s">
        <v>134</v>
      </c>
      <c r="G11492" t="s">
        <v>135</v>
      </c>
      <c r="H11492" t="s">
        <v>174</v>
      </c>
      <c r="I11492">
        <v>60</v>
      </c>
      <c r="J11492" t="s">
        <v>139</v>
      </c>
      <c r="K11492" t="s">
        <v>175</v>
      </c>
      <c r="L11492">
        <v>40</v>
      </c>
      <c r="M11492" t="s">
        <v>139</v>
      </c>
      <c r="N11492" t="s">
        <v>176</v>
      </c>
      <c r="O11492">
        <v>50</v>
      </c>
      <c r="P11492" t="s">
        <v>139</v>
      </c>
      <c r="Q11492" t="s">
        <v>177</v>
      </c>
      <c r="R11492">
        <v>40</v>
      </c>
      <c r="S11492" t="s">
        <v>139</v>
      </c>
      <c r="T11492" t="s">
        <v>178</v>
      </c>
      <c r="U11492">
        <v>60</v>
      </c>
      <c r="V11492" t="s">
        <v>139</v>
      </c>
      <c r="W11492" t="s">
        <v>179</v>
      </c>
      <c r="X11492">
        <v>50</v>
      </c>
      <c r="Y11492" t="s">
        <v>139</v>
      </c>
      <c r="Z11492" t="s">
        <v>180</v>
      </c>
      <c r="AA11492">
        <v>50</v>
      </c>
      <c r="AB11492" t="s">
        <v>139</v>
      </c>
      <c r="AC11492" t="s">
        <v>181</v>
      </c>
      <c r="AD11492">
        <v>35</v>
      </c>
      <c r="AE11492" t="s">
        <v>139</v>
      </c>
      <c r="AF11492" t="s">
        <v>182</v>
      </c>
      <c r="AG11492">
        <v>8</v>
      </c>
      <c r="AH11492" t="s">
        <v>139</v>
      </c>
      <c r="AI11492" t="s">
        <v>183</v>
      </c>
      <c r="AJ11492">
        <v>90</v>
      </c>
      <c r="AK11492" t="s">
        <v>139</v>
      </c>
      <c r="AL11492" t="s">
        <v>184</v>
      </c>
      <c r="AM11492">
        <v>1</v>
      </c>
      <c r="AN11492" t="s">
        <v>139</v>
      </c>
    </row>
    <row r="11493" spans="1:40" x14ac:dyDescent="0.2">
      <c r="A11493" s="26">
        <v>41904.564983842596</v>
      </c>
      <c r="B11493" t="s">
        <v>130</v>
      </c>
      <c r="C11493" t="s">
        <v>647</v>
      </c>
      <c r="D11493" t="s">
        <v>9224</v>
      </c>
      <c r="E11493" t="s">
        <v>133</v>
      </c>
      <c r="F11493" t="s">
        <v>134</v>
      </c>
      <c r="G11493" t="s">
        <v>135</v>
      </c>
      <c r="H11493" t="s">
        <v>186</v>
      </c>
      <c r="I11493">
        <v>33</v>
      </c>
      <c r="J11493" t="s">
        <v>139</v>
      </c>
      <c r="K11493" t="s">
        <v>187</v>
      </c>
      <c r="L11493">
        <v>33</v>
      </c>
      <c r="M11493" t="s">
        <v>139</v>
      </c>
      <c r="N11493" t="s">
        <v>188</v>
      </c>
      <c r="O11493">
        <v>34</v>
      </c>
      <c r="P11493" t="s">
        <v>139</v>
      </c>
      <c r="Q11493" t="s">
        <v>166</v>
      </c>
      <c r="R11493">
        <v>20</v>
      </c>
      <c r="S11493" t="s">
        <v>139</v>
      </c>
      <c r="T11493" t="s">
        <v>167</v>
      </c>
      <c r="U11493">
        <v>20</v>
      </c>
      <c r="V11493" t="s">
        <v>139</v>
      </c>
      <c r="W11493" t="s">
        <v>168</v>
      </c>
      <c r="X11493">
        <v>20</v>
      </c>
      <c r="Y11493" t="s">
        <v>139</v>
      </c>
      <c r="Z11493" t="s">
        <v>189</v>
      </c>
      <c r="AA11493">
        <v>20</v>
      </c>
      <c r="AB11493" t="s">
        <v>139</v>
      </c>
      <c r="AC11493" t="s">
        <v>190</v>
      </c>
      <c r="AD11493">
        <v>20</v>
      </c>
      <c r="AE11493" t="s">
        <v>139</v>
      </c>
      <c r="AF11493" t="s">
        <v>191</v>
      </c>
      <c r="AG11493">
        <v>20</v>
      </c>
      <c r="AH11493" t="s">
        <v>139</v>
      </c>
      <c r="AI11493" t="s">
        <v>170</v>
      </c>
      <c r="AJ11493">
        <v>115200</v>
      </c>
      <c r="AK11493" t="s">
        <v>139</v>
      </c>
      <c r="AL11493" t="s">
        <v>171</v>
      </c>
      <c r="AM11493">
        <v>12000</v>
      </c>
      <c r="AN11493" t="s">
        <v>139</v>
      </c>
    </row>
    <row r="11494" spans="1:40" x14ac:dyDescent="0.2">
      <c r="A11494" s="26">
        <v>41904.564983842596</v>
      </c>
      <c r="B11494" t="s">
        <v>130</v>
      </c>
      <c r="C11494" t="s">
        <v>647</v>
      </c>
      <c r="D11494" t="s">
        <v>9225</v>
      </c>
      <c r="E11494" t="s">
        <v>133</v>
      </c>
      <c r="F11494" t="s">
        <v>134</v>
      </c>
      <c r="G11494" t="s">
        <v>135</v>
      </c>
      <c r="H11494" t="s">
        <v>142</v>
      </c>
      <c r="I11494">
        <v>49</v>
      </c>
      <c r="J11494" t="s">
        <v>139</v>
      </c>
      <c r="K11494" t="s">
        <v>143</v>
      </c>
      <c r="L11494">
        <v>130</v>
      </c>
      <c r="M11494" t="s">
        <v>139</v>
      </c>
      <c r="N11494" t="s">
        <v>144</v>
      </c>
      <c r="O11494">
        <v>180</v>
      </c>
      <c r="P11494" t="s">
        <v>139</v>
      </c>
      <c r="Q11494" t="s">
        <v>145</v>
      </c>
      <c r="R11494">
        <v>140</v>
      </c>
      <c r="S11494" t="s">
        <v>139</v>
      </c>
      <c r="T11494" t="s">
        <v>146</v>
      </c>
      <c r="U11494">
        <v>80</v>
      </c>
      <c r="V11494" t="s">
        <v>139</v>
      </c>
      <c r="W11494" t="s">
        <v>147</v>
      </c>
      <c r="X11494">
        <v>101</v>
      </c>
      <c r="Y11494" t="s">
        <v>139</v>
      </c>
      <c r="Z11494" t="s">
        <v>148</v>
      </c>
      <c r="AA11494">
        <v>190</v>
      </c>
      <c r="AB11494" t="s">
        <v>139</v>
      </c>
      <c r="AC11494" t="s">
        <v>149</v>
      </c>
      <c r="AD11494">
        <v>20</v>
      </c>
      <c r="AE11494" t="s">
        <v>139</v>
      </c>
    </row>
    <row r="11495" spans="1:40" x14ac:dyDescent="0.2">
      <c r="A11495" s="26">
        <v>41904.564983842596</v>
      </c>
      <c r="B11495" t="s">
        <v>130</v>
      </c>
      <c r="C11495" t="s">
        <v>647</v>
      </c>
      <c r="D11495" t="s">
        <v>9226</v>
      </c>
    </row>
    <row r="11496" spans="1:40" x14ac:dyDescent="0.2">
      <c r="A11496" s="26">
        <v>41904.564983842596</v>
      </c>
      <c r="B11496" t="s">
        <v>130</v>
      </c>
      <c r="C11496" t="s">
        <v>647</v>
      </c>
      <c r="D11496" t="s">
        <v>9227</v>
      </c>
      <c r="E11496" t="s">
        <v>133</v>
      </c>
      <c r="F11496" t="s">
        <v>134</v>
      </c>
      <c r="G11496" t="s">
        <v>135</v>
      </c>
      <c r="H11496" t="s">
        <v>152</v>
      </c>
      <c r="I11496">
        <v>50</v>
      </c>
      <c r="J11496" t="s">
        <v>139</v>
      </c>
      <c r="K11496" t="s">
        <v>153</v>
      </c>
      <c r="L11496">
        <v>50</v>
      </c>
      <c r="M11496" t="s">
        <v>139</v>
      </c>
      <c r="N11496" t="s">
        <v>154</v>
      </c>
      <c r="O11496">
        <v>50</v>
      </c>
      <c r="P11496" t="s">
        <v>139</v>
      </c>
    </row>
    <row r="11497" spans="1:40" x14ac:dyDescent="0.2">
      <c r="A11497" s="26">
        <v>41904.564983842596</v>
      </c>
      <c r="B11497" t="s">
        <v>130</v>
      </c>
      <c r="C11497" t="s">
        <v>647</v>
      </c>
      <c r="D11497" t="s">
        <v>9228</v>
      </c>
      <c r="E11497" t="s">
        <v>133</v>
      </c>
      <c r="F11497" t="s">
        <v>134</v>
      </c>
      <c r="G11497" t="s">
        <v>135</v>
      </c>
      <c r="H11497" t="s">
        <v>156</v>
      </c>
      <c r="I11497">
        <v>35</v>
      </c>
      <c r="J11497" t="s">
        <v>139</v>
      </c>
      <c r="K11497" t="s">
        <v>157</v>
      </c>
      <c r="L11497">
        <v>5</v>
      </c>
      <c r="M11497" t="s">
        <v>139</v>
      </c>
      <c r="N11497" t="s">
        <v>158</v>
      </c>
      <c r="O11497">
        <v>60</v>
      </c>
      <c r="P11497" t="s">
        <v>139</v>
      </c>
    </row>
    <row r="11498" spans="1:40" x14ac:dyDescent="0.2">
      <c r="A11498" s="26">
        <v>41904.564983842596</v>
      </c>
      <c r="B11498" t="s">
        <v>130</v>
      </c>
      <c r="C11498" t="s">
        <v>647</v>
      </c>
      <c r="D11498" t="s">
        <v>9229</v>
      </c>
      <c r="E11498" t="s">
        <v>133</v>
      </c>
      <c r="F11498" t="s">
        <v>134</v>
      </c>
      <c r="G11498" t="s">
        <v>135</v>
      </c>
      <c r="H11498" t="s">
        <v>160</v>
      </c>
      <c r="I11498">
        <v>1</v>
      </c>
      <c r="J11498" t="s">
        <v>139</v>
      </c>
    </row>
    <row r="11499" spans="1:40" x14ac:dyDescent="0.2">
      <c r="A11499" s="26">
        <v>41904.564983842596</v>
      </c>
      <c r="B11499" t="s">
        <v>130</v>
      </c>
      <c r="C11499" t="s">
        <v>647</v>
      </c>
      <c r="D11499" t="s">
        <v>9230</v>
      </c>
      <c r="E11499" t="s">
        <v>133</v>
      </c>
      <c r="F11499" t="s">
        <v>134</v>
      </c>
      <c r="G11499" t="s">
        <v>135</v>
      </c>
      <c r="H11499" t="s">
        <v>162</v>
      </c>
      <c r="I11499">
        <v>30</v>
      </c>
      <c r="J11499" t="s">
        <v>139</v>
      </c>
      <c r="K11499" t="s">
        <v>163</v>
      </c>
      <c r="L11499">
        <v>30</v>
      </c>
      <c r="M11499" t="s">
        <v>139</v>
      </c>
      <c r="N11499" t="s">
        <v>164</v>
      </c>
      <c r="O11499">
        <v>30</v>
      </c>
      <c r="P11499" t="s">
        <v>139</v>
      </c>
      <c r="Q11499" t="s">
        <v>165</v>
      </c>
      <c r="R11499">
        <v>10</v>
      </c>
      <c r="S11499" t="s">
        <v>139</v>
      </c>
      <c r="T11499" t="s">
        <v>166</v>
      </c>
      <c r="U11499">
        <v>20</v>
      </c>
      <c r="V11499" t="s">
        <v>139</v>
      </c>
      <c r="W11499" t="s">
        <v>167</v>
      </c>
      <c r="X11499">
        <v>20</v>
      </c>
      <c r="Y11499" t="s">
        <v>139</v>
      </c>
      <c r="Z11499" t="s">
        <v>168</v>
      </c>
      <c r="AA11499">
        <v>20</v>
      </c>
      <c r="AB11499" t="s">
        <v>139</v>
      </c>
      <c r="AC11499" t="s">
        <v>169</v>
      </c>
      <c r="AD11499">
        <v>20</v>
      </c>
      <c r="AE11499" t="s">
        <v>139</v>
      </c>
      <c r="AF11499" t="s">
        <v>170</v>
      </c>
      <c r="AG11499">
        <v>115200</v>
      </c>
      <c r="AH11499" t="s">
        <v>139</v>
      </c>
      <c r="AI11499" t="s">
        <v>171</v>
      </c>
      <c r="AJ11499">
        <v>12000</v>
      </c>
      <c r="AK11499" t="s">
        <v>139</v>
      </c>
      <c r="AL11499" t="s">
        <v>172</v>
      </c>
      <c r="AM11499">
        <v>30000</v>
      </c>
      <c r="AN11499" t="s">
        <v>139</v>
      </c>
    </row>
    <row r="11500" spans="1:40" x14ac:dyDescent="0.2">
      <c r="A11500" s="26">
        <v>41904.564983842596</v>
      </c>
      <c r="B11500" t="s">
        <v>130</v>
      </c>
      <c r="C11500" t="s">
        <v>647</v>
      </c>
      <c r="D11500" t="s">
        <v>9231</v>
      </c>
      <c r="E11500" t="s">
        <v>133</v>
      </c>
      <c r="F11500" t="s">
        <v>134</v>
      </c>
      <c r="G11500" t="s">
        <v>135</v>
      </c>
      <c r="H11500" t="s">
        <v>174</v>
      </c>
      <c r="I11500">
        <v>60</v>
      </c>
      <c r="J11500" t="s">
        <v>139</v>
      </c>
      <c r="K11500" t="s">
        <v>175</v>
      </c>
      <c r="L11500">
        <v>40</v>
      </c>
      <c r="M11500" t="s">
        <v>139</v>
      </c>
      <c r="N11500" t="s">
        <v>176</v>
      </c>
      <c r="O11500">
        <v>50</v>
      </c>
      <c r="P11500" t="s">
        <v>139</v>
      </c>
      <c r="Q11500" t="s">
        <v>177</v>
      </c>
      <c r="R11500">
        <v>40</v>
      </c>
      <c r="S11500" t="s">
        <v>139</v>
      </c>
      <c r="T11500" t="s">
        <v>178</v>
      </c>
      <c r="U11500">
        <v>60</v>
      </c>
      <c r="V11500" t="s">
        <v>139</v>
      </c>
      <c r="W11500" t="s">
        <v>179</v>
      </c>
      <c r="X11500">
        <v>50</v>
      </c>
      <c r="Y11500" t="s">
        <v>139</v>
      </c>
      <c r="Z11500" t="s">
        <v>180</v>
      </c>
      <c r="AA11500">
        <v>50</v>
      </c>
      <c r="AB11500" t="s">
        <v>139</v>
      </c>
      <c r="AC11500" t="s">
        <v>181</v>
      </c>
      <c r="AD11500">
        <v>35</v>
      </c>
      <c r="AE11500" t="s">
        <v>139</v>
      </c>
      <c r="AF11500" t="s">
        <v>182</v>
      </c>
      <c r="AG11500">
        <v>8</v>
      </c>
      <c r="AH11500" t="s">
        <v>139</v>
      </c>
      <c r="AI11500" t="s">
        <v>183</v>
      </c>
      <c r="AJ11500">
        <v>90</v>
      </c>
      <c r="AK11500" t="s">
        <v>139</v>
      </c>
      <c r="AL11500" t="s">
        <v>184</v>
      </c>
      <c r="AM11500">
        <v>1</v>
      </c>
      <c r="AN11500" t="s">
        <v>139</v>
      </c>
    </row>
    <row r="11501" spans="1:40" x14ac:dyDescent="0.2">
      <c r="A11501" s="26">
        <v>41904.564983842596</v>
      </c>
      <c r="B11501" t="s">
        <v>130</v>
      </c>
      <c r="C11501" t="s">
        <v>647</v>
      </c>
      <c r="D11501" t="s">
        <v>9232</v>
      </c>
      <c r="E11501" t="s">
        <v>133</v>
      </c>
      <c r="F11501" t="s">
        <v>134</v>
      </c>
      <c r="G11501" t="s">
        <v>135</v>
      </c>
      <c r="H11501" t="s">
        <v>186</v>
      </c>
      <c r="I11501">
        <v>33</v>
      </c>
      <c r="J11501" t="s">
        <v>139</v>
      </c>
      <c r="K11501" t="s">
        <v>187</v>
      </c>
      <c r="L11501">
        <v>33</v>
      </c>
      <c r="M11501" t="s">
        <v>139</v>
      </c>
      <c r="N11501" t="s">
        <v>188</v>
      </c>
      <c r="O11501">
        <v>34</v>
      </c>
      <c r="P11501" t="s">
        <v>139</v>
      </c>
      <c r="Q11501" t="s">
        <v>166</v>
      </c>
      <c r="R11501">
        <v>20</v>
      </c>
      <c r="S11501" t="s">
        <v>139</v>
      </c>
      <c r="T11501" t="s">
        <v>167</v>
      </c>
      <c r="U11501">
        <v>20</v>
      </c>
      <c r="V11501" t="s">
        <v>139</v>
      </c>
      <c r="W11501" t="s">
        <v>168</v>
      </c>
      <c r="X11501">
        <v>20</v>
      </c>
      <c r="Y11501" t="s">
        <v>139</v>
      </c>
      <c r="Z11501" t="s">
        <v>189</v>
      </c>
      <c r="AA11501">
        <v>20</v>
      </c>
      <c r="AB11501" t="s">
        <v>139</v>
      </c>
      <c r="AC11501" t="s">
        <v>190</v>
      </c>
      <c r="AD11501">
        <v>20</v>
      </c>
      <c r="AE11501" t="s">
        <v>139</v>
      </c>
      <c r="AF11501" t="s">
        <v>191</v>
      </c>
      <c r="AG11501">
        <v>20</v>
      </c>
      <c r="AH11501" t="s">
        <v>139</v>
      </c>
      <c r="AI11501" t="s">
        <v>170</v>
      </c>
      <c r="AJ11501">
        <v>115200</v>
      </c>
      <c r="AK11501" t="s">
        <v>139</v>
      </c>
      <c r="AL11501" t="s">
        <v>171</v>
      </c>
      <c r="AM11501">
        <v>12000</v>
      </c>
      <c r="AN11501" t="s">
        <v>139</v>
      </c>
    </row>
    <row r="11502" spans="1:40" x14ac:dyDescent="0.2">
      <c r="A11502" s="26">
        <v>41904.564983842596</v>
      </c>
      <c r="B11502" t="s">
        <v>130</v>
      </c>
      <c r="C11502" t="s">
        <v>129</v>
      </c>
      <c r="D11502" t="s">
        <v>9233</v>
      </c>
      <c r="E11502" t="s">
        <v>133</v>
      </c>
      <c r="F11502" t="s">
        <v>134</v>
      </c>
      <c r="G11502" t="s">
        <v>135</v>
      </c>
      <c r="H11502" t="s">
        <v>186</v>
      </c>
      <c r="I11502">
        <v>33</v>
      </c>
      <c r="J11502" t="s">
        <v>139</v>
      </c>
      <c r="K11502" t="s">
        <v>187</v>
      </c>
      <c r="L11502">
        <v>33</v>
      </c>
      <c r="M11502" t="s">
        <v>139</v>
      </c>
      <c r="N11502" t="s">
        <v>188</v>
      </c>
      <c r="O11502">
        <v>34</v>
      </c>
      <c r="P11502" t="s">
        <v>139</v>
      </c>
      <c r="Q11502" t="s">
        <v>166</v>
      </c>
      <c r="R11502">
        <v>20</v>
      </c>
      <c r="S11502" t="s">
        <v>139</v>
      </c>
      <c r="T11502" t="s">
        <v>167</v>
      </c>
      <c r="U11502">
        <v>20</v>
      </c>
      <c r="V11502" t="s">
        <v>139</v>
      </c>
      <c r="W11502" t="s">
        <v>168</v>
      </c>
      <c r="X11502">
        <v>20</v>
      </c>
      <c r="Y11502" t="s">
        <v>139</v>
      </c>
      <c r="Z11502" t="s">
        <v>189</v>
      </c>
      <c r="AA11502">
        <v>20</v>
      </c>
      <c r="AB11502" t="s">
        <v>139</v>
      </c>
      <c r="AC11502" t="s">
        <v>190</v>
      </c>
      <c r="AD11502">
        <v>20</v>
      </c>
      <c r="AE11502" t="s">
        <v>139</v>
      </c>
      <c r="AF11502" t="s">
        <v>191</v>
      </c>
      <c r="AG11502">
        <v>20</v>
      </c>
      <c r="AH11502" t="s">
        <v>139</v>
      </c>
      <c r="AI11502" t="s">
        <v>170</v>
      </c>
      <c r="AJ11502">
        <v>115200</v>
      </c>
      <c r="AK11502" t="s">
        <v>139</v>
      </c>
      <c r="AL11502" t="s">
        <v>171</v>
      </c>
      <c r="AM11502">
        <v>12000</v>
      </c>
      <c r="AN11502" t="s">
        <v>139</v>
      </c>
    </row>
    <row r="11503" spans="1:40" x14ac:dyDescent="0.2">
      <c r="A11503" s="26">
        <v>41904.564983842596</v>
      </c>
      <c r="B11503" t="s">
        <v>130</v>
      </c>
      <c r="C11503" t="s">
        <v>129</v>
      </c>
      <c r="D11503" t="s">
        <v>9234</v>
      </c>
      <c r="E11503" t="s">
        <v>133</v>
      </c>
      <c r="F11503" t="s">
        <v>134</v>
      </c>
      <c r="G11503" t="s">
        <v>135</v>
      </c>
      <c r="H11503" t="s">
        <v>142</v>
      </c>
      <c r="I11503">
        <v>49</v>
      </c>
      <c r="J11503" t="s">
        <v>139</v>
      </c>
      <c r="K11503" t="s">
        <v>143</v>
      </c>
      <c r="L11503">
        <v>130</v>
      </c>
      <c r="M11503" t="s">
        <v>139</v>
      </c>
      <c r="N11503" t="s">
        <v>144</v>
      </c>
      <c r="O11503">
        <v>180</v>
      </c>
      <c r="P11503" t="s">
        <v>139</v>
      </c>
      <c r="Q11503" t="s">
        <v>145</v>
      </c>
      <c r="R11503">
        <v>140</v>
      </c>
      <c r="S11503" t="s">
        <v>139</v>
      </c>
      <c r="T11503" t="s">
        <v>146</v>
      </c>
      <c r="U11503">
        <v>80</v>
      </c>
      <c r="V11503" t="s">
        <v>139</v>
      </c>
      <c r="W11503" t="s">
        <v>147</v>
      </c>
      <c r="X11503">
        <v>101</v>
      </c>
      <c r="Y11503" t="s">
        <v>139</v>
      </c>
      <c r="Z11503" t="s">
        <v>148</v>
      </c>
      <c r="AA11503">
        <v>190</v>
      </c>
      <c r="AB11503" t="s">
        <v>139</v>
      </c>
      <c r="AC11503" t="s">
        <v>149</v>
      </c>
      <c r="AD11503">
        <v>20</v>
      </c>
      <c r="AE11503" t="s">
        <v>139</v>
      </c>
    </row>
    <row r="11504" spans="1:40" x14ac:dyDescent="0.2">
      <c r="A11504" s="26">
        <v>41904.564983842596</v>
      </c>
      <c r="B11504" t="s">
        <v>130</v>
      </c>
      <c r="C11504" t="s">
        <v>129</v>
      </c>
      <c r="D11504" t="s">
        <v>9235</v>
      </c>
    </row>
    <row r="11505" spans="1:40" x14ac:dyDescent="0.2">
      <c r="A11505" s="26">
        <v>41904.564983842596</v>
      </c>
      <c r="B11505" t="s">
        <v>130</v>
      </c>
      <c r="C11505" t="s">
        <v>129</v>
      </c>
      <c r="D11505" t="s">
        <v>9236</v>
      </c>
      <c r="E11505" t="s">
        <v>133</v>
      </c>
      <c r="F11505" t="s">
        <v>134</v>
      </c>
      <c r="G11505" t="s">
        <v>135</v>
      </c>
      <c r="H11505" t="s">
        <v>152</v>
      </c>
      <c r="I11505">
        <v>50</v>
      </c>
      <c r="J11505" t="s">
        <v>139</v>
      </c>
      <c r="K11505" t="s">
        <v>153</v>
      </c>
      <c r="L11505">
        <v>50</v>
      </c>
      <c r="M11505" t="s">
        <v>139</v>
      </c>
      <c r="N11505" t="s">
        <v>154</v>
      </c>
      <c r="O11505">
        <v>50</v>
      </c>
      <c r="P11505" t="s">
        <v>139</v>
      </c>
    </row>
    <row r="11506" spans="1:40" x14ac:dyDescent="0.2">
      <c r="A11506" s="26">
        <v>41904.564983842596</v>
      </c>
      <c r="B11506" t="s">
        <v>130</v>
      </c>
      <c r="C11506" t="s">
        <v>129</v>
      </c>
      <c r="D11506" t="s">
        <v>9237</v>
      </c>
      <c r="E11506" t="s">
        <v>133</v>
      </c>
      <c r="F11506" t="s">
        <v>134</v>
      </c>
      <c r="G11506" t="s">
        <v>135</v>
      </c>
      <c r="H11506" t="s">
        <v>156</v>
      </c>
      <c r="I11506">
        <v>35</v>
      </c>
      <c r="J11506" t="s">
        <v>139</v>
      </c>
      <c r="K11506" t="s">
        <v>157</v>
      </c>
      <c r="L11506">
        <v>5</v>
      </c>
      <c r="M11506" t="s">
        <v>139</v>
      </c>
      <c r="N11506" t="s">
        <v>158</v>
      </c>
      <c r="O11506">
        <v>60</v>
      </c>
      <c r="P11506" t="s">
        <v>139</v>
      </c>
    </row>
    <row r="11507" spans="1:40" x14ac:dyDescent="0.2">
      <c r="A11507" s="26">
        <v>41904.564983842596</v>
      </c>
      <c r="B11507" t="s">
        <v>130</v>
      </c>
      <c r="C11507" t="s">
        <v>129</v>
      </c>
      <c r="D11507" t="s">
        <v>9238</v>
      </c>
      <c r="E11507" t="s">
        <v>133</v>
      </c>
      <c r="F11507" t="s">
        <v>134</v>
      </c>
      <c r="G11507" t="s">
        <v>135</v>
      </c>
      <c r="H11507" t="s">
        <v>160</v>
      </c>
      <c r="I11507">
        <v>1</v>
      </c>
      <c r="J11507" t="s">
        <v>139</v>
      </c>
    </row>
    <row r="11508" spans="1:40" x14ac:dyDescent="0.2">
      <c r="A11508" s="26">
        <v>41904.564983842596</v>
      </c>
      <c r="B11508" t="s">
        <v>130</v>
      </c>
      <c r="C11508" t="s">
        <v>129</v>
      </c>
      <c r="D11508" t="s">
        <v>9239</v>
      </c>
      <c r="E11508" t="s">
        <v>133</v>
      </c>
      <c r="F11508" t="s">
        <v>134</v>
      </c>
      <c r="G11508" t="s">
        <v>135</v>
      </c>
      <c r="H11508" t="s">
        <v>162</v>
      </c>
      <c r="I11508">
        <v>30</v>
      </c>
      <c r="J11508" t="s">
        <v>139</v>
      </c>
      <c r="K11508" t="s">
        <v>163</v>
      </c>
      <c r="L11508">
        <v>30</v>
      </c>
      <c r="M11508" t="s">
        <v>139</v>
      </c>
      <c r="N11508" t="s">
        <v>164</v>
      </c>
      <c r="O11508">
        <v>30</v>
      </c>
      <c r="P11508" t="s">
        <v>139</v>
      </c>
      <c r="Q11508" t="s">
        <v>165</v>
      </c>
      <c r="R11508">
        <v>10</v>
      </c>
      <c r="S11508" t="s">
        <v>139</v>
      </c>
      <c r="T11508" t="s">
        <v>166</v>
      </c>
      <c r="U11508">
        <v>20</v>
      </c>
      <c r="V11508" t="s">
        <v>139</v>
      </c>
      <c r="W11508" t="s">
        <v>167</v>
      </c>
      <c r="X11508">
        <v>20</v>
      </c>
      <c r="Y11508" t="s">
        <v>139</v>
      </c>
      <c r="Z11508" t="s">
        <v>168</v>
      </c>
      <c r="AA11508">
        <v>20</v>
      </c>
      <c r="AB11508" t="s">
        <v>139</v>
      </c>
      <c r="AC11508" t="s">
        <v>169</v>
      </c>
      <c r="AD11508">
        <v>20</v>
      </c>
      <c r="AE11508" t="s">
        <v>139</v>
      </c>
      <c r="AF11508" t="s">
        <v>170</v>
      </c>
      <c r="AG11508">
        <v>115200</v>
      </c>
      <c r="AH11508" t="s">
        <v>139</v>
      </c>
      <c r="AI11508" t="s">
        <v>171</v>
      </c>
      <c r="AJ11508">
        <v>12000</v>
      </c>
      <c r="AK11508" t="s">
        <v>139</v>
      </c>
      <c r="AL11508" t="s">
        <v>172</v>
      </c>
      <c r="AM11508">
        <v>30000</v>
      </c>
      <c r="AN11508" t="s">
        <v>139</v>
      </c>
    </row>
    <row r="11509" spans="1:40" x14ac:dyDescent="0.2">
      <c r="A11509" s="26">
        <v>41904.564983842596</v>
      </c>
      <c r="B11509" t="s">
        <v>130</v>
      </c>
      <c r="C11509" t="s">
        <v>129</v>
      </c>
      <c r="D11509" t="s">
        <v>9240</v>
      </c>
      <c r="E11509" t="s">
        <v>133</v>
      </c>
      <c r="F11509" t="s">
        <v>134</v>
      </c>
      <c r="G11509" t="s">
        <v>135</v>
      </c>
      <c r="H11509" t="s">
        <v>174</v>
      </c>
      <c r="I11509">
        <v>60</v>
      </c>
      <c r="J11509" t="s">
        <v>139</v>
      </c>
      <c r="K11509" t="s">
        <v>175</v>
      </c>
      <c r="L11509">
        <v>40</v>
      </c>
      <c r="M11509" t="s">
        <v>139</v>
      </c>
      <c r="N11509" t="s">
        <v>176</v>
      </c>
      <c r="O11509">
        <v>50</v>
      </c>
      <c r="P11509" t="s">
        <v>139</v>
      </c>
      <c r="Q11509" t="s">
        <v>177</v>
      </c>
      <c r="R11509">
        <v>40</v>
      </c>
      <c r="S11509" t="s">
        <v>139</v>
      </c>
      <c r="T11509" t="s">
        <v>178</v>
      </c>
      <c r="U11509">
        <v>60</v>
      </c>
      <c r="V11509" t="s">
        <v>139</v>
      </c>
      <c r="W11509" t="s">
        <v>179</v>
      </c>
      <c r="X11509">
        <v>50</v>
      </c>
      <c r="Y11509" t="s">
        <v>139</v>
      </c>
      <c r="Z11509" t="s">
        <v>180</v>
      </c>
      <c r="AA11509">
        <v>50</v>
      </c>
      <c r="AB11509" t="s">
        <v>139</v>
      </c>
      <c r="AC11509" t="s">
        <v>181</v>
      </c>
      <c r="AD11509">
        <v>35</v>
      </c>
      <c r="AE11509" t="s">
        <v>139</v>
      </c>
      <c r="AF11509" t="s">
        <v>182</v>
      </c>
      <c r="AG11509">
        <v>8</v>
      </c>
      <c r="AH11509" t="s">
        <v>139</v>
      </c>
      <c r="AI11509" t="s">
        <v>183</v>
      </c>
      <c r="AJ11509">
        <v>90</v>
      </c>
      <c r="AK11509" t="s">
        <v>139</v>
      </c>
      <c r="AL11509" t="s">
        <v>184</v>
      </c>
      <c r="AM11509">
        <v>1</v>
      </c>
      <c r="AN11509" t="s">
        <v>139</v>
      </c>
    </row>
    <row r="11510" spans="1:40" x14ac:dyDescent="0.2">
      <c r="A11510" s="26">
        <v>41904.564983842596</v>
      </c>
      <c r="B11510" t="s">
        <v>130</v>
      </c>
      <c r="C11510" t="s">
        <v>129</v>
      </c>
      <c r="D11510" t="s">
        <v>9241</v>
      </c>
      <c r="E11510" t="s">
        <v>133</v>
      </c>
      <c r="F11510" t="s">
        <v>134</v>
      </c>
      <c r="G11510" t="s">
        <v>135</v>
      </c>
      <c r="H11510" t="s">
        <v>186</v>
      </c>
      <c r="I11510">
        <v>33</v>
      </c>
      <c r="J11510" t="s">
        <v>139</v>
      </c>
      <c r="K11510" t="s">
        <v>187</v>
      </c>
      <c r="L11510">
        <v>33</v>
      </c>
      <c r="M11510" t="s">
        <v>139</v>
      </c>
      <c r="N11510" t="s">
        <v>188</v>
      </c>
      <c r="O11510">
        <v>34</v>
      </c>
      <c r="P11510" t="s">
        <v>139</v>
      </c>
      <c r="Q11510" t="s">
        <v>166</v>
      </c>
      <c r="R11510">
        <v>20</v>
      </c>
      <c r="S11510" t="s">
        <v>139</v>
      </c>
      <c r="T11510" t="s">
        <v>167</v>
      </c>
      <c r="U11510">
        <v>20</v>
      </c>
      <c r="V11510" t="s">
        <v>139</v>
      </c>
      <c r="W11510" t="s">
        <v>168</v>
      </c>
      <c r="X11510">
        <v>20</v>
      </c>
      <c r="Y11510" t="s">
        <v>139</v>
      </c>
      <c r="Z11510" t="s">
        <v>189</v>
      </c>
      <c r="AA11510">
        <v>20</v>
      </c>
      <c r="AB11510" t="s">
        <v>139</v>
      </c>
      <c r="AC11510" t="s">
        <v>190</v>
      </c>
      <c r="AD11510">
        <v>20</v>
      </c>
      <c r="AE11510" t="s">
        <v>139</v>
      </c>
      <c r="AF11510" t="s">
        <v>191</v>
      </c>
      <c r="AG11510">
        <v>20</v>
      </c>
      <c r="AH11510" t="s">
        <v>139</v>
      </c>
      <c r="AI11510" t="s">
        <v>170</v>
      </c>
      <c r="AJ11510">
        <v>115200</v>
      </c>
      <c r="AK11510" t="s">
        <v>139</v>
      </c>
      <c r="AL11510" t="s">
        <v>171</v>
      </c>
      <c r="AM11510">
        <v>12000</v>
      </c>
      <c r="AN11510" t="s">
        <v>139</v>
      </c>
    </row>
    <row r="11511" spans="1:40" x14ac:dyDescent="0.2">
      <c r="A11511" s="26">
        <v>41904.564983842596</v>
      </c>
      <c r="B11511" t="s">
        <v>130</v>
      </c>
      <c r="C11511" t="s">
        <v>129</v>
      </c>
      <c r="D11511" t="s">
        <v>9242</v>
      </c>
      <c r="E11511" t="s">
        <v>133</v>
      </c>
      <c r="F11511" t="s">
        <v>134</v>
      </c>
      <c r="G11511" t="s">
        <v>135</v>
      </c>
      <c r="H11511" t="s">
        <v>142</v>
      </c>
      <c r="I11511">
        <v>49</v>
      </c>
      <c r="J11511" t="s">
        <v>139</v>
      </c>
      <c r="K11511" t="s">
        <v>143</v>
      </c>
      <c r="L11511">
        <v>130</v>
      </c>
      <c r="M11511" t="s">
        <v>139</v>
      </c>
      <c r="N11511" t="s">
        <v>144</v>
      </c>
      <c r="O11511">
        <v>180</v>
      </c>
      <c r="P11511" t="s">
        <v>139</v>
      </c>
      <c r="Q11511" t="s">
        <v>145</v>
      </c>
      <c r="R11511">
        <v>140</v>
      </c>
      <c r="S11511" t="s">
        <v>139</v>
      </c>
      <c r="T11511" t="s">
        <v>146</v>
      </c>
      <c r="U11511">
        <v>80</v>
      </c>
      <c r="V11511" t="s">
        <v>139</v>
      </c>
      <c r="W11511" t="s">
        <v>147</v>
      </c>
      <c r="X11511">
        <v>101</v>
      </c>
      <c r="Y11511" t="s">
        <v>139</v>
      </c>
      <c r="Z11511" t="s">
        <v>148</v>
      </c>
      <c r="AA11511">
        <v>190</v>
      </c>
      <c r="AB11511" t="s">
        <v>139</v>
      </c>
      <c r="AC11511" t="s">
        <v>149</v>
      </c>
      <c r="AD11511">
        <v>20</v>
      </c>
      <c r="AE11511" t="s">
        <v>139</v>
      </c>
    </row>
    <row r="11512" spans="1:40" x14ac:dyDescent="0.2">
      <c r="A11512" s="26">
        <v>41904.564983842596</v>
      </c>
      <c r="B11512" t="s">
        <v>130</v>
      </c>
      <c r="C11512" t="s">
        <v>129</v>
      </c>
      <c r="D11512" t="s">
        <v>9243</v>
      </c>
    </row>
    <row r="11513" spans="1:40" x14ac:dyDescent="0.2">
      <c r="A11513" s="26">
        <v>41904.564983842596</v>
      </c>
      <c r="B11513" t="s">
        <v>130</v>
      </c>
      <c r="C11513" t="s">
        <v>129</v>
      </c>
      <c r="D11513" t="s">
        <v>9244</v>
      </c>
      <c r="E11513" t="s">
        <v>133</v>
      </c>
      <c r="F11513" t="s">
        <v>134</v>
      </c>
      <c r="G11513" t="s">
        <v>135</v>
      </c>
      <c r="H11513" t="s">
        <v>152</v>
      </c>
      <c r="I11513">
        <v>50</v>
      </c>
      <c r="J11513" t="s">
        <v>139</v>
      </c>
      <c r="K11513" t="s">
        <v>153</v>
      </c>
      <c r="L11513">
        <v>50</v>
      </c>
      <c r="M11513" t="s">
        <v>139</v>
      </c>
      <c r="N11513" t="s">
        <v>154</v>
      </c>
      <c r="O11513">
        <v>50</v>
      </c>
      <c r="P11513" t="s">
        <v>139</v>
      </c>
    </row>
    <row r="11514" spans="1:40" x14ac:dyDescent="0.2">
      <c r="A11514" s="26">
        <v>41904.564983842596</v>
      </c>
      <c r="B11514" t="s">
        <v>130</v>
      </c>
      <c r="C11514" t="s">
        <v>129</v>
      </c>
      <c r="D11514" t="s">
        <v>9245</v>
      </c>
      <c r="E11514" t="s">
        <v>133</v>
      </c>
      <c r="F11514" t="s">
        <v>134</v>
      </c>
      <c r="G11514" t="s">
        <v>135</v>
      </c>
      <c r="H11514" t="s">
        <v>156</v>
      </c>
      <c r="I11514">
        <v>35</v>
      </c>
      <c r="J11514" t="s">
        <v>139</v>
      </c>
      <c r="K11514" t="s">
        <v>157</v>
      </c>
      <c r="L11514">
        <v>5</v>
      </c>
      <c r="M11514" t="s">
        <v>139</v>
      </c>
      <c r="N11514" t="s">
        <v>158</v>
      </c>
      <c r="O11514">
        <v>60</v>
      </c>
      <c r="P11514" t="s">
        <v>139</v>
      </c>
    </row>
    <row r="11515" spans="1:40" x14ac:dyDescent="0.2">
      <c r="A11515" s="26">
        <v>41904.564983842596</v>
      </c>
      <c r="B11515" t="s">
        <v>130</v>
      </c>
      <c r="C11515" t="s">
        <v>129</v>
      </c>
      <c r="D11515" t="s">
        <v>9246</v>
      </c>
      <c r="E11515" t="s">
        <v>133</v>
      </c>
      <c r="F11515" t="s">
        <v>134</v>
      </c>
      <c r="G11515" t="s">
        <v>135</v>
      </c>
      <c r="H11515" t="s">
        <v>160</v>
      </c>
      <c r="I11515">
        <v>1</v>
      </c>
      <c r="J11515" t="s">
        <v>139</v>
      </c>
    </row>
    <row r="11516" spans="1:40" x14ac:dyDescent="0.2">
      <c r="A11516" s="26">
        <v>41904.564983842596</v>
      </c>
      <c r="B11516" t="s">
        <v>130</v>
      </c>
      <c r="C11516" t="s">
        <v>129</v>
      </c>
      <c r="D11516" t="s">
        <v>9247</v>
      </c>
      <c r="E11516" t="s">
        <v>133</v>
      </c>
      <c r="F11516" t="s">
        <v>134</v>
      </c>
      <c r="G11516" t="s">
        <v>135</v>
      </c>
      <c r="H11516" t="s">
        <v>162</v>
      </c>
      <c r="I11516">
        <v>30</v>
      </c>
      <c r="J11516" t="s">
        <v>139</v>
      </c>
      <c r="K11516" t="s">
        <v>163</v>
      </c>
      <c r="L11516">
        <v>30</v>
      </c>
      <c r="M11516" t="s">
        <v>139</v>
      </c>
      <c r="N11516" t="s">
        <v>164</v>
      </c>
      <c r="O11516">
        <v>30</v>
      </c>
      <c r="P11516" t="s">
        <v>139</v>
      </c>
      <c r="Q11516" t="s">
        <v>165</v>
      </c>
      <c r="R11516">
        <v>10</v>
      </c>
      <c r="S11516" t="s">
        <v>139</v>
      </c>
      <c r="T11516" t="s">
        <v>166</v>
      </c>
      <c r="U11516">
        <v>20</v>
      </c>
      <c r="V11516" t="s">
        <v>139</v>
      </c>
      <c r="W11516" t="s">
        <v>167</v>
      </c>
      <c r="X11516">
        <v>20</v>
      </c>
      <c r="Y11516" t="s">
        <v>139</v>
      </c>
      <c r="Z11516" t="s">
        <v>168</v>
      </c>
      <c r="AA11516">
        <v>20</v>
      </c>
      <c r="AB11516" t="s">
        <v>139</v>
      </c>
      <c r="AC11516" t="s">
        <v>169</v>
      </c>
      <c r="AD11516">
        <v>20</v>
      </c>
      <c r="AE11516" t="s">
        <v>139</v>
      </c>
      <c r="AF11516" t="s">
        <v>170</v>
      </c>
      <c r="AG11516">
        <v>115200</v>
      </c>
      <c r="AH11516" t="s">
        <v>139</v>
      </c>
      <c r="AI11516" t="s">
        <v>171</v>
      </c>
      <c r="AJ11516">
        <v>12000</v>
      </c>
      <c r="AK11516" t="s">
        <v>139</v>
      </c>
      <c r="AL11516" t="s">
        <v>172</v>
      </c>
      <c r="AM11516">
        <v>30000</v>
      </c>
      <c r="AN11516" t="s">
        <v>139</v>
      </c>
    </row>
    <row r="11517" spans="1:40" x14ac:dyDescent="0.2">
      <c r="A11517" s="26">
        <v>41904.564983842596</v>
      </c>
      <c r="B11517" t="s">
        <v>130</v>
      </c>
      <c r="C11517" t="s">
        <v>129</v>
      </c>
      <c r="D11517" t="s">
        <v>9248</v>
      </c>
      <c r="E11517" t="s">
        <v>133</v>
      </c>
      <c r="F11517" t="s">
        <v>134</v>
      </c>
      <c r="G11517" t="s">
        <v>135</v>
      </c>
      <c r="H11517" t="s">
        <v>174</v>
      </c>
      <c r="I11517">
        <v>60</v>
      </c>
      <c r="J11517" t="s">
        <v>139</v>
      </c>
      <c r="K11517" t="s">
        <v>175</v>
      </c>
      <c r="L11517">
        <v>40</v>
      </c>
      <c r="M11517" t="s">
        <v>139</v>
      </c>
      <c r="N11517" t="s">
        <v>176</v>
      </c>
      <c r="O11517">
        <v>50</v>
      </c>
      <c r="P11517" t="s">
        <v>139</v>
      </c>
      <c r="Q11517" t="s">
        <v>177</v>
      </c>
      <c r="R11517">
        <v>40</v>
      </c>
      <c r="S11517" t="s">
        <v>139</v>
      </c>
      <c r="T11517" t="s">
        <v>178</v>
      </c>
      <c r="U11517">
        <v>60</v>
      </c>
      <c r="V11517" t="s">
        <v>139</v>
      </c>
      <c r="W11517" t="s">
        <v>179</v>
      </c>
      <c r="X11517">
        <v>50</v>
      </c>
      <c r="Y11517" t="s">
        <v>139</v>
      </c>
      <c r="Z11517" t="s">
        <v>180</v>
      </c>
      <c r="AA11517">
        <v>50</v>
      </c>
      <c r="AB11517" t="s">
        <v>139</v>
      </c>
      <c r="AC11517" t="s">
        <v>181</v>
      </c>
      <c r="AD11517">
        <v>35</v>
      </c>
      <c r="AE11517" t="s">
        <v>139</v>
      </c>
      <c r="AF11517" t="s">
        <v>182</v>
      </c>
      <c r="AG11517">
        <v>8</v>
      </c>
      <c r="AH11517" t="s">
        <v>139</v>
      </c>
      <c r="AI11517" t="s">
        <v>183</v>
      </c>
      <c r="AJ11517">
        <v>90</v>
      </c>
      <c r="AK11517" t="s">
        <v>139</v>
      </c>
      <c r="AL11517" t="s">
        <v>184</v>
      </c>
      <c r="AM11517">
        <v>1</v>
      </c>
      <c r="AN11517" t="s">
        <v>139</v>
      </c>
    </row>
    <row r="11518" spans="1:40" x14ac:dyDescent="0.2">
      <c r="A11518" s="26">
        <v>41904.564983842596</v>
      </c>
      <c r="B11518" t="s">
        <v>130</v>
      </c>
      <c r="C11518" t="s">
        <v>129</v>
      </c>
      <c r="D11518" t="s">
        <v>9249</v>
      </c>
      <c r="E11518" t="s">
        <v>133</v>
      </c>
      <c r="F11518" t="s">
        <v>134</v>
      </c>
      <c r="G11518" t="s">
        <v>135</v>
      </c>
      <c r="H11518" t="s">
        <v>186</v>
      </c>
      <c r="I11518">
        <v>33</v>
      </c>
      <c r="J11518" t="s">
        <v>139</v>
      </c>
      <c r="K11518" t="s">
        <v>187</v>
      </c>
      <c r="L11518">
        <v>33</v>
      </c>
      <c r="M11518" t="s">
        <v>139</v>
      </c>
      <c r="N11518" t="s">
        <v>188</v>
      </c>
      <c r="O11518">
        <v>34</v>
      </c>
      <c r="P11518" t="s">
        <v>139</v>
      </c>
      <c r="Q11518" t="s">
        <v>166</v>
      </c>
      <c r="R11518">
        <v>20</v>
      </c>
      <c r="S11518" t="s">
        <v>139</v>
      </c>
      <c r="T11518" t="s">
        <v>167</v>
      </c>
      <c r="U11518">
        <v>20</v>
      </c>
      <c r="V11518" t="s">
        <v>139</v>
      </c>
      <c r="W11518" t="s">
        <v>168</v>
      </c>
      <c r="X11518">
        <v>20</v>
      </c>
      <c r="Y11518" t="s">
        <v>139</v>
      </c>
      <c r="Z11518" t="s">
        <v>189</v>
      </c>
      <c r="AA11518">
        <v>20</v>
      </c>
      <c r="AB11518" t="s">
        <v>139</v>
      </c>
      <c r="AC11518" t="s">
        <v>190</v>
      </c>
      <c r="AD11518">
        <v>20</v>
      </c>
      <c r="AE11518" t="s">
        <v>139</v>
      </c>
      <c r="AF11518" t="s">
        <v>191</v>
      </c>
      <c r="AG11518">
        <v>20</v>
      </c>
      <c r="AH11518" t="s">
        <v>139</v>
      </c>
      <c r="AI11518" t="s">
        <v>170</v>
      </c>
      <c r="AJ11518">
        <v>115200</v>
      </c>
      <c r="AK11518" t="s">
        <v>139</v>
      </c>
      <c r="AL11518" t="s">
        <v>171</v>
      </c>
      <c r="AM11518">
        <v>12000</v>
      </c>
      <c r="AN11518" t="s">
        <v>139</v>
      </c>
    </row>
    <row r="11519" spans="1:40" x14ac:dyDescent="0.2">
      <c r="A11519" s="26">
        <v>41904.564983842596</v>
      </c>
      <c r="B11519" t="s">
        <v>130</v>
      </c>
      <c r="C11519" t="s">
        <v>129</v>
      </c>
      <c r="D11519" t="s">
        <v>9250</v>
      </c>
      <c r="E11519" t="s">
        <v>133</v>
      </c>
      <c r="F11519" t="s">
        <v>134</v>
      </c>
      <c r="G11519" t="s">
        <v>135</v>
      </c>
      <c r="H11519" t="s">
        <v>142</v>
      </c>
      <c r="I11519">
        <v>49</v>
      </c>
      <c r="J11519" t="s">
        <v>139</v>
      </c>
      <c r="K11519" t="s">
        <v>143</v>
      </c>
      <c r="L11519">
        <v>130</v>
      </c>
      <c r="M11519" t="s">
        <v>139</v>
      </c>
      <c r="N11519" t="s">
        <v>144</v>
      </c>
      <c r="O11519">
        <v>180</v>
      </c>
      <c r="P11519" t="s">
        <v>139</v>
      </c>
      <c r="Q11519" t="s">
        <v>145</v>
      </c>
      <c r="R11519">
        <v>140</v>
      </c>
      <c r="S11519" t="s">
        <v>139</v>
      </c>
      <c r="T11519" t="s">
        <v>146</v>
      </c>
      <c r="U11519">
        <v>80</v>
      </c>
      <c r="V11519" t="s">
        <v>139</v>
      </c>
      <c r="W11519" t="s">
        <v>147</v>
      </c>
      <c r="X11519">
        <v>101</v>
      </c>
      <c r="Y11519" t="s">
        <v>139</v>
      </c>
      <c r="Z11519" t="s">
        <v>148</v>
      </c>
      <c r="AA11519">
        <v>190</v>
      </c>
      <c r="AB11519" t="s">
        <v>139</v>
      </c>
      <c r="AC11519" t="s">
        <v>149</v>
      </c>
      <c r="AD11519">
        <v>20</v>
      </c>
      <c r="AE11519" t="s">
        <v>139</v>
      </c>
    </row>
    <row r="11520" spans="1:40" x14ac:dyDescent="0.2">
      <c r="A11520" s="26">
        <v>41904.564983842596</v>
      </c>
      <c r="B11520" t="s">
        <v>130</v>
      </c>
      <c r="C11520" t="s">
        <v>129</v>
      </c>
      <c r="D11520" t="s">
        <v>9251</v>
      </c>
    </row>
    <row r="11521" spans="1:40" x14ac:dyDescent="0.2">
      <c r="A11521" s="26">
        <v>41904.564983842596</v>
      </c>
      <c r="B11521" t="s">
        <v>130</v>
      </c>
      <c r="C11521" t="s">
        <v>129</v>
      </c>
      <c r="D11521" t="s">
        <v>9252</v>
      </c>
      <c r="E11521" t="s">
        <v>133</v>
      </c>
      <c r="F11521" t="s">
        <v>134</v>
      </c>
      <c r="G11521" t="s">
        <v>135</v>
      </c>
      <c r="H11521" t="s">
        <v>152</v>
      </c>
      <c r="I11521">
        <v>50</v>
      </c>
      <c r="J11521" t="s">
        <v>139</v>
      </c>
      <c r="K11521" t="s">
        <v>153</v>
      </c>
      <c r="L11521">
        <v>50</v>
      </c>
      <c r="M11521" t="s">
        <v>139</v>
      </c>
      <c r="N11521" t="s">
        <v>154</v>
      </c>
      <c r="O11521">
        <v>50</v>
      </c>
      <c r="P11521" t="s">
        <v>139</v>
      </c>
    </row>
    <row r="11522" spans="1:40" x14ac:dyDescent="0.2">
      <c r="A11522" s="26">
        <v>41904.564983842596</v>
      </c>
      <c r="B11522" t="s">
        <v>130</v>
      </c>
      <c r="C11522" t="s">
        <v>129</v>
      </c>
      <c r="D11522" t="s">
        <v>9253</v>
      </c>
      <c r="E11522" t="s">
        <v>133</v>
      </c>
      <c r="F11522" t="s">
        <v>134</v>
      </c>
      <c r="G11522" t="s">
        <v>135</v>
      </c>
      <c r="H11522" t="s">
        <v>156</v>
      </c>
      <c r="I11522">
        <v>35</v>
      </c>
      <c r="J11522" t="s">
        <v>139</v>
      </c>
      <c r="K11522" t="s">
        <v>157</v>
      </c>
      <c r="L11522">
        <v>5</v>
      </c>
      <c r="M11522" t="s">
        <v>139</v>
      </c>
      <c r="N11522" t="s">
        <v>158</v>
      </c>
      <c r="O11522">
        <v>60</v>
      </c>
      <c r="P11522" t="s">
        <v>139</v>
      </c>
    </row>
    <row r="11523" spans="1:40" x14ac:dyDescent="0.2">
      <c r="A11523" s="26">
        <v>41904.564983842596</v>
      </c>
      <c r="B11523" t="s">
        <v>130</v>
      </c>
      <c r="C11523" t="s">
        <v>129</v>
      </c>
      <c r="D11523" t="s">
        <v>9254</v>
      </c>
      <c r="E11523" t="s">
        <v>133</v>
      </c>
      <c r="F11523" t="s">
        <v>134</v>
      </c>
      <c r="G11523" t="s">
        <v>135</v>
      </c>
      <c r="H11523" t="s">
        <v>160</v>
      </c>
      <c r="I11523">
        <v>1</v>
      </c>
      <c r="J11523" t="s">
        <v>139</v>
      </c>
    </row>
    <row r="11524" spans="1:40" x14ac:dyDescent="0.2">
      <c r="A11524" s="26">
        <v>41904.564983842596</v>
      </c>
      <c r="B11524" t="s">
        <v>130</v>
      </c>
      <c r="C11524" t="s">
        <v>129</v>
      </c>
      <c r="D11524" t="s">
        <v>9255</v>
      </c>
      <c r="E11524" t="s">
        <v>133</v>
      </c>
      <c r="F11524" t="s">
        <v>134</v>
      </c>
      <c r="G11524" t="s">
        <v>135</v>
      </c>
      <c r="H11524" t="s">
        <v>162</v>
      </c>
      <c r="I11524">
        <v>30</v>
      </c>
      <c r="J11524" t="s">
        <v>139</v>
      </c>
      <c r="K11524" t="s">
        <v>163</v>
      </c>
      <c r="L11524">
        <v>30</v>
      </c>
      <c r="M11524" t="s">
        <v>139</v>
      </c>
      <c r="N11524" t="s">
        <v>164</v>
      </c>
      <c r="O11524">
        <v>30</v>
      </c>
      <c r="P11524" t="s">
        <v>139</v>
      </c>
      <c r="Q11524" t="s">
        <v>165</v>
      </c>
      <c r="R11524">
        <v>10</v>
      </c>
      <c r="S11524" t="s">
        <v>139</v>
      </c>
      <c r="T11524" t="s">
        <v>166</v>
      </c>
      <c r="U11524">
        <v>20</v>
      </c>
      <c r="V11524" t="s">
        <v>139</v>
      </c>
      <c r="W11524" t="s">
        <v>167</v>
      </c>
      <c r="X11524">
        <v>20</v>
      </c>
      <c r="Y11524" t="s">
        <v>139</v>
      </c>
      <c r="Z11524" t="s">
        <v>168</v>
      </c>
      <c r="AA11524">
        <v>20</v>
      </c>
      <c r="AB11524" t="s">
        <v>139</v>
      </c>
      <c r="AC11524" t="s">
        <v>169</v>
      </c>
      <c r="AD11524">
        <v>20</v>
      </c>
      <c r="AE11524" t="s">
        <v>139</v>
      </c>
      <c r="AF11524" t="s">
        <v>170</v>
      </c>
      <c r="AG11524">
        <v>115200</v>
      </c>
      <c r="AH11524" t="s">
        <v>139</v>
      </c>
      <c r="AI11524" t="s">
        <v>171</v>
      </c>
      <c r="AJ11524">
        <v>12000</v>
      </c>
      <c r="AK11524" t="s">
        <v>139</v>
      </c>
      <c r="AL11524" t="s">
        <v>172</v>
      </c>
      <c r="AM11524">
        <v>30000</v>
      </c>
      <c r="AN11524" t="s">
        <v>139</v>
      </c>
    </row>
    <row r="11525" spans="1:40" x14ac:dyDescent="0.2">
      <c r="A11525" s="26">
        <v>41904.564983842596</v>
      </c>
      <c r="B11525" t="s">
        <v>130</v>
      </c>
      <c r="C11525" t="s">
        <v>129</v>
      </c>
      <c r="D11525" t="s">
        <v>9256</v>
      </c>
      <c r="E11525" t="s">
        <v>133</v>
      </c>
      <c r="F11525" t="s">
        <v>134</v>
      </c>
      <c r="G11525" t="s">
        <v>135</v>
      </c>
      <c r="H11525" t="s">
        <v>174</v>
      </c>
      <c r="I11525">
        <v>60</v>
      </c>
      <c r="J11525" t="s">
        <v>139</v>
      </c>
      <c r="K11525" t="s">
        <v>175</v>
      </c>
      <c r="L11525">
        <v>40</v>
      </c>
      <c r="M11525" t="s">
        <v>139</v>
      </c>
      <c r="N11525" t="s">
        <v>176</v>
      </c>
      <c r="O11525">
        <v>50</v>
      </c>
      <c r="P11525" t="s">
        <v>139</v>
      </c>
      <c r="Q11525" t="s">
        <v>177</v>
      </c>
      <c r="R11525">
        <v>40</v>
      </c>
      <c r="S11525" t="s">
        <v>139</v>
      </c>
      <c r="T11525" t="s">
        <v>178</v>
      </c>
      <c r="U11525">
        <v>60</v>
      </c>
      <c r="V11525" t="s">
        <v>139</v>
      </c>
      <c r="W11525" t="s">
        <v>179</v>
      </c>
      <c r="X11525">
        <v>50</v>
      </c>
      <c r="Y11525" t="s">
        <v>139</v>
      </c>
      <c r="Z11525" t="s">
        <v>180</v>
      </c>
      <c r="AA11525">
        <v>50</v>
      </c>
      <c r="AB11525" t="s">
        <v>139</v>
      </c>
      <c r="AC11525" t="s">
        <v>181</v>
      </c>
      <c r="AD11525">
        <v>35</v>
      </c>
      <c r="AE11525" t="s">
        <v>139</v>
      </c>
      <c r="AF11525" t="s">
        <v>182</v>
      </c>
      <c r="AG11525">
        <v>8</v>
      </c>
      <c r="AH11525" t="s">
        <v>139</v>
      </c>
      <c r="AI11525" t="s">
        <v>183</v>
      </c>
      <c r="AJ11525">
        <v>90</v>
      </c>
      <c r="AK11525" t="s">
        <v>139</v>
      </c>
      <c r="AL11525" t="s">
        <v>184</v>
      </c>
      <c r="AM11525">
        <v>1</v>
      </c>
      <c r="AN11525" t="s">
        <v>139</v>
      </c>
    </row>
    <row r="11526" spans="1:40" x14ac:dyDescent="0.2">
      <c r="A11526" s="26">
        <v>41904.564983842596</v>
      </c>
      <c r="B11526" t="s">
        <v>130</v>
      </c>
      <c r="C11526" t="s">
        <v>129</v>
      </c>
      <c r="D11526" t="s">
        <v>9257</v>
      </c>
      <c r="E11526" t="s">
        <v>133</v>
      </c>
      <c r="F11526" t="s">
        <v>134</v>
      </c>
      <c r="G11526" t="s">
        <v>135</v>
      </c>
      <c r="H11526" t="s">
        <v>186</v>
      </c>
      <c r="I11526">
        <v>33</v>
      </c>
      <c r="J11526" t="s">
        <v>139</v>
      </c>
      <c r="K11526" t="s">
        <v>187</v>
      </c>
      <c r="L11526">
        <v>33</v>
      </c>
      <c r="M11526" t="s">
        <v>139</v>
      </c>
      <c r="N11526" t="s">
        <v>188</v>
      </c>
      <c r="O11526">
        <v>34</v>
      </c>
      <c r="P11526" t="s">
        <v>139</v>
      </c>
      <c r="Q11526" t="s">
        <v>166</v>
      </c>
      <c r="R11526">
        <v>20</v>
      </c>
      <c r="S11526" t="s">
        <v>139</v>
      </c>
      <c r="T11526" t="s">
        <v>167</v>
      </c>
      <c r="U11526">
        <v>20</v>
      </c>
      <c r="V11526" t="s">
        <v>139</v>
      </c>
      <c r="W11526" t="s">
        <v>168</v>
      </c>
      <c r="X11526">
        <v>20</v>
      </c>
      <c r="Y11526" t="s">
        <v>139</v>
      </c>
      <c r="Z11526" t="s">
        <v>189</v>
      </c>
      <c r="AA11526">
        <v>20</v>
      </c>
      <c r="AB11526" t="s">
        <v>139</v>
      </c>
      <c r="AC11526" t="s">
        <v>190</v>
      </c>
      <c r="AD11526">
        <v>20</v>
      </c>
      <c r="AE11526" t="s">
        <v>139</v>
      </c>
      <c r="AF11526" t="s">
        <v>191</v>
      </c>
      <c r="AG11526">
        <v>20</v>
      </c>
      <c r="AH11526" t="s">
        <v>139</v>
      </c>
      <c r="AI11526" t="s">
        <v>170</v>
      </c>
      <c r="AJ11526">
        <v>115200</v>
      </c>
      <c r="AK11526" t="s">
        <v>139</v>
      </c>
      <c r="AL11526" t="s">
        <v>171</v>
      </c>
      <c r="AM11526">
        <v>12000</v>
      </c>
      <c r="AN11526" t="s">
        <v>139</v>
      </c>
    </row>
    <row r="11527" spans="1:40" x14ac:dyDescent="0.2">
      <c r="A11527" s="26">
        <v>41904.564983842596</v>
      </c>
      <c r="B11527" t="s">
        <v>130</v>
      </c>
      <c r="C11527" t="s">
        <v>129</v>
      </c>
      <c r="D11527" t="s">
        <v>9258</v>
      </c>
      <c r="E11527" t="s">
        <v>133</v>
      </c>
      <c r="F11527" t="s">
        <v>134</v>
      </c>
      <c r="G11527" t="s">
        <v>135</v>
      </c>
      <c r="H11527" t="s">
        <v>142</v>
      </c>
      <c r="I11527">
        <v>49</v>
      </c>
      <c r="J11527" t="s">
        <v>139</v>
      </c>
      <c r="K11527" t="s">
        <v>143</v>
      </c>
      <c r="L11527">
        <v>130</v>
      </c>
      <c r="M11527" t="s">
        <v>139</v>
      </c>
      <c r="N11527" t="s">
        <v>144</v>
      </c>
      <c r="O11527">
        <v>180</v>
      </c>
      <c r="P11527" t="s">
        <v>139</v>
      </c>
      <c r="Q11527" t="s">
        <v>145</v>
      </c>
      <c r="R11527">
        <v>140</v>
      </c>
      <c r="S11527" t="s">
        <v>139</v>
      </c>
      <c r="T11527" t="s">
        <v>146</v>
      </c>
      <c r="U11527">
        <v>80</v>
      </c>
      <c r="V11527" t="s">
        <v>139</v>
      </c>
      <c r="W11527" t="s">
        <v>147</v>
      </c>
      <c r="X11527">
        <v>101</v>
      </c>
      <c r="Y11527" t="s">
        <v>139</v>
      </c>
      <c r="Z11527" t="s">
        <v>148</v>
      </c>
      <c r="AA11527">
        <v>190</v>
      </c>
      <c r="AB11527" t="s">
        <v>139</v>
      </c>
      <c r="AC11527" t="s">
        <v>149</v>
      </c>
      <c r="AD11527">
        <v>20</v>
      </c>
      <c r="AE11527" t="s">
        <v>139</v>
      </c>
    </row>
    <row r="11528" spans="1:40" x14ac:dyDescent="0.2">
      <c r="A11528" s="26">
        <v>41904.564983842596</v>
      </c>
      <c r="B11528" t="s">
        <v>130</v>
      </c>
      <c r="C11528" t="s">
        <v>129</v>
      </c>
      <c r="D11528" t="s">
        <v>9259</v>
      </c>
    </row>
    <row r="11529" spans="1:40" x14ac:dyDescent="0.2">
      <c r="A11529" s="26">
        <v>41904.564983842596</v>
      </c>
      <c r="B11529" t="s">
        <v>130</v>
      </c>
      <c r="C11529" t="s">
        <v>129</v>
      </c>
      <c r="D11529" t="s">
        <v>9260</v>
      </c>
      <c r="E11529" t="s">
        <v>133</v>
      </c>
      <c r="F11529" t="s">
        <v>134</v>
      </c>
      <c r="G11529" t="s">
        <v>135</v>
      </c>
      <c r="H11529" t="s">
        <v>152</v>
      </c>
      <c r="I11529">
        <v>50</v>
      </c>
      <c r="J11529" t="s">
        <v>139</v>
      </c>
      <c r="K11529" t="s">
        <v>153</v>
      </c>
      <c r="L11529">
        <v>50</v>
      </c>
      <c r="M11529" t="s">
        <v>139</v>
      </c>
      <c r="N11529" t="s">
        <v>154</v>
      </c>
      <c r="O11529">
        <v>50</v>
      </c>
      <c r="P11529" t="s">
        <v>139</v>
      </c>
    </row>
    <row r="11530" spans="1:40" x14ac:dyDescent="0.2">
      <c r="A11530" s="26">
        <v>41904.564983842596</v>
      </c>
      <c r="B11530" t="s">
        <v>130</v>
      </c>
      <c r="C11530" t="s">
        <v>129</v>
      </c>
      <c r="D11530" t="s">
        <v>9261</v>
      </c>
      <c r="E11530" t="s">
        <v>133</v>
      </c>
      <c r="F11530" t="s">
        <v>134</v>
      </c>
      <c r="G11530" t="s">
        <v>135</v>
      </c>
      <c r="H11530" t="s">
        <v>156</v>
      </c>
      <c r="I11530">
        <v>35</v>
      </c>
      <c r="J11530" t="s">
        <v>139</v>
      </c>
      <c r="K11530" t="s">
        <v>157</v>
      </c>
      <c r="L11530">
        <v>5</v>
      </c>
      <c r="M11530" t="s">
        <v>139</v>
      </c>
      <c r="N11530" t="s">
        <v>158</v>
      </c>
      <c r="O11530">
        <v>60</v>
      </c>
      <c r="P11530" t="s">
        <v>139</v>
      </c>
    </row>
    <row r="11531" spans="1:40" x14ac:dyDescent="0.2">
      <c r="A11531" s="26">
        <v>41904.564983842596</v>
      </c>
      <c r="B11531" t="s">
        <v>130</v>
      </c>
      <c r="C11531" t="s">
        <v>129</v>
      </c>
      <c r="D11531" t="s">
        <v>9262</v>
      </c>
      <c r="E11531" t="s">
        <v>133</v>
      </c>
      <c r="F11531" t="s">
        <v>134</v>
      </c>
      <c r="G11531" t="s">
        <v>135</v>
      </c>
      <c r="H11531" t="s">
        <v>160</v>
      </c>
      <c r="I11531">
        <v>1</v>
      </c>
      <c r="J11531" t="s">
        <v>139</v>
      </c>
    </row>
    <row r="11532" spans="1:40" x14ac:dyDescent="0.2">
      <c r="A11532" s="26">
        <v>41904.564983842596</v>
      </c>
      <c r="B11532" t="s">
        <v>130</v>
      </c>
      <c r="C11532" t="s">
        <v>129</v>
      </c>
      <c r="D11532" t="s">
        <v>9263</v>
      </c>
      <c r="E11532" t="s">
        <v>133</v>
      </c>
      <c r="F11532" t="s">
        <v>134</v>
      </c>
      <c r="G11532" t="s">
        <v>135</v>
      </c>
      <c r="H11532" t="s">
        <v>162</v>
      </c>
      <c r="I11532">
        <v>30</v>
      </c>
      <c r="J11532" t="s">
        <v>139</v>
      </c>
      <c r="K11532" t="s">
        <v>163</v>
      </c>
      <c r="L11532">
        <v>30</v>
      </c>
      <c r="M11532" t="s">
        <v>139</v>
      </c>
      <c r="N11532" t="s">
        <v>164</v>
      </c>
      <c r="O11532">
        <v>30</v>
      </c>
      <c r="P11532" t="s">
        <v>139</v>
      </c>
      <c r="Q11532" t="s">
        <v>165</v>
      </c>
      <c r="R11532">
        <v>10</v>
      </c>
      <c r="S11532" t="s">
        <v>139</v>
      </c>
      <c r="T11532" t="s">
        <v>166</v>
      </c>
      <c r="U11532">
        <v>20</v>
      </c>
      <c r="V11532" t="s">
        <v>139</v>
      </c>
      <c r="W11532" t="s">
        <v>167</v>
      </c>
      <c r="X11532">
        <v>20</v>
      </c>
      <c r="Y11532" t="s">
        <v>139</v>
      </c>
      <c r="Z11532" t="s">
        <v>168</v>
      </c>
      <c r="AA11532">
        <v>20</v>
      </c>
      <c r="AB11532" t="s">
        <v>139</v>
      </c>
      <c r="AC11532" t="s">
        <v>169</v>
      </c>
      <c r="AD11532">
        <v>20</v>
      </c>
      <c r="AE11532" t="s">
        <v>139</v>
      </c>
      <c r="AF11532" t="s">
        <v>170</v>
      </c>
      <c r="AG11532">
        <v>115200</v>
      </c>
      <c r="AH11532" t="s">
        <v>139</v>
      </c>
      <c r="AI11532" t="s">
        <v>171</v>
      </c>
      <c r="AJ11532">
        <v>12000</v>
      </c>
      <c r="AK11532" t="s">
        <v>139</v>
      </c>
      <c r="AL11532" t="s">
        <v>172</v>
      </c>
      <c r="AM11532">
        <v>30000</v>
      </c>
      <c r="AN11532" t="s">
        <v>139</v>
      </c>
    </row>
    <row r="11533" spans="1:40" x14ac:dyDescent="0.2">
      <c r="A11533" s="26">
        <v>41904.564983842596</v>
      </c>
      <c r="B11533" t="s">
        <v>130</v>
      </c>
      <c r="C11533" t="s">
        <v>129</v>
      </c>
      <c r="D11533" t="s">
        <v>9264</v>
      </c>
      <c r="E11533" t="s">
        <v>133</v>
      </c>
      <c r="F11533" t="s">
        <v>134</v>
      </c>
      <c r="G11533" t="s">
        <v>135</v>
      </c>
      <c r="H11533" t="s">
        <v>174</v>
      </c>
      <c r="I11533">
        <v>60</v>
      </c>
      <c r="J11533" t="s">
        <v>139</v>
      </c>
      <c r="K11533" t="s">
        <v>175</v>
      </c>
      <c r="L11533">
        <v>40</v>
      </c>
      <c r="M11533" t="s">
        <v>139</v>
      </c>
      <c r="N11533" t="s">
        <v>176</v>
      </c>
      <c r="O11533">
        <v>50</v>
      </c>
      <c r="P11533" t="s">
        <v>139</v>
      </c>
      <c r="Q11533" t="s">
        <v>177</v>
      </c>
      <c r="R11533">
        <v>40</v>
      </c>
      <c r="S11533" t="s">
        <v>139</v>
      </c>
      <c r="T11533" t="s">
        <v>178</v>
      </c>
      <c r="U11533">
        <v>60</v>
      </c>
      <c r="V11533" t="s">
        <v>139</v>
      </c>
      <c r="W11533" t="s">
        <v>179</v>
      </c>
      <c r="X11533">
        <v>50</v>
      </c>
      <c r="Y11533" t="s">
        <v>139</v>
      </c>
      <c r="Z11533" t="s">
        <v>180</v>
      </c>
      <c r="AA11533">
        <v>50</v>
      </c>
      <c r="AB11533" t="s">
        <v>139</v>
      </c>
      <c r="AC11533" t="s">
        <v>181</v>
      </c>
      <c r="AD11533">
        <v>35</v>
      </c>
      <c r="AE11533" t="s">
        <v>139</v>
      </c>
      <c r="AF11533" t="s">
        <v>182</v>
      </c>
      <c r="AG11533">
        <v>8</v>
      </c>
      <c r="AH11533" t="s">
        <v>139</v>
      </c>
      <c r="AI11533" t="s">
        <v>183</v>
      </c>
      <c r="AJ11533">
        <v>90</v>
      </c>
      <c r="AK11533" t="s">
        <v>139</v>
      </c>
      <c r="AL11533" t="s">
        <v>184</v>
      </c>
      <c r="AM11533">
        <v>1</v>
      </c>
      <c r="AN11533" t="s">
        <v>139</v>
      </c>
    </row>
    <row r="11534" spans="1:40" x14ac:dyDescent="0.2">
      <c r="A11534" s="26">
        <v>41904.564983842596</v>
      </c>
      <c r="B11534" t="s">
        <v>130</v>
      </c>
      <c r="C11534" t="s">
        <v>129</v>
      </c>
      <c r="D11534" t="s">
        <v>9265</v>
      </c>
      <c r="E11534" t="s">
        <v>133</v>
      </c>
      <c r="F11534" t="s">
        <v>134</v>
      </c>
      <c r="G11534" t="s">
        <v>135</v>
      </c>
      <c r="H11534" t="s">
        <v>186</v>
      </c>
      <c r="I11534">
        <v>33</v>
      </c>
      <c r="J11534" t="s">
        <v>139</v>
      </c>
      <c r="K11534" t="s">
        <v>187</v>
      </c>
      <c r="L11534">
        <v>33</v>
      </c>
      <c r="M11534" t="s">
        <v>139</v>
      </c>
      <c r="N11534" t="s">
        <v>188</v>
      </c>
      <c r="O11534">
        <v>34</v>
      </c>
      <c r="P11534" t="s">
        <v>139</v>
      </c>
      <c r="Q11534" t="s">
        <v>166</v>
      </c>
      <c r="R11534">
        <v>20</v>
      </c>
      <c r="S11534" t="s">
        <v>139</v>
      </c>
      <c r="T11534" t="s">
        <v>167</v>
      </c>
      <c r="U11534">
        <v>20</v>
      </c>
      <c r="V11534" t="s">
        <v>139</v>
      </c>
      <c r="W11534" t="s">
        <v>168</v>
      </c>
      <c r="X11534">
        <v>20</v>
      </c>
      <c r="Y11534" t="s">
        <v>139</v>
      </c>
      <c r="Z11534" t="s">
        <v>189</v>
      </c>
      <c r="AA11534">
        <v>20</v>
      </c>
      <c r="AB11534" t="s">
        <v>139</v>
      </c>
      <c r="AC11534" t="s">
        <v>190</v>
      </c>
      <c r="AD11534">
        <v>20</v>
      </c>
      <c r="AE11534" t="s">
        <v>139</v>
      </c>
      <c r="AF11534" t="s">
        <v>191</v>
      </c>
      <c r="AG11534">
        <v>20</v>
      </c>
      <c r="AH11534" t="s">
        <v>139</v>
      </c>
      <c r="AI11534" t="s">
        <v>170</v>
      </c>
      <c r="AJ11534">
        <v>115200</v>
      </c>
      <c r="AK11534" t="s">
        <v>139</v>
      </c>
      <c r="AL11534" t="s">
        <v>171</v>
      </c>
      <c r="AM11534">
        <v>12000</v>
      </c>
      <c r="AN11534" t="s">
        <v>139</v>
      </c>
    </row>
    <row r="11535" spans="1:40" x14ac:dyDescent="0.2">
      <c r="A11535" s="26">
        <v>41904.564983842596</v>
      </c>
      <c r="B11535" t="s">
        <v>130</v>
      </c>
      <c r="C11535" t="s">
        <v>129</v>
      </c>
      <c r="D11535" t="s">
        <v>9266</v>
      </c>
      <c r="E11535" t="s">
        <v>133</v>
      </c>
      <c r="F11535" t="s">
        <v>134</v>
      </c>
      <c r="G11535" t="s">
        <v>135</v>
      </c>
      <c r="H11535" t="s">
        <v>142</v>
      </c>
      <c r="I11535">
        <v>49</v>
      </c>
      <c r="J11535" t="s">
        <v>139</v>
      </c>
      <c r="K11535" t="s">
        <v>143</v>
      </c>
      <c r="L11535">
        <v>130</v>
      </c>
      <c r="M11535" t="s">
        <v>139</v>
      </c>
      <c r="N11535" t="s">
        <v>144</v>
      </c>
      <c r="O11535">
        <v>180</v>
      </c>
      <c r="P11535" t="s">
        <v>139</v>
      </c>
      <c r="Q11535" t="s">
        <v>145</v>
      </c>
      <c r="R11535">
        <v>140</v>
      </c>
      <c r="S11535" t="s">
        <v>139</v>
      </c>
      <c r="T11535" t="s">
        <v>146</v>
      </c>
      <c r="U11535">
        <v>80</v>
      </c>
      <c r="V11535" t="s">
        <v>139</v>
      </c>
      <c r="W11535" t="s">
        <v>147</v>
      </c>
      <c r="X11535">
        <v>101</v>
      </c>
      <c r="Y11535" t="s">
        <v>139</v>
      </c>
      <c r="Z11535" t="s">
        <v>148</v>
      </c>
      <c r="AA11535">
        <v>190</v>
      </c>
      <c r="AB11535" t="s">
        <v>139</v>
      </c>
      <c r="AC11535" t="s">
        <v>149</v>
      </c>
      <c r="AD11535">
        <v>20</v>
      </c>
      <c r="AE11535" t="s">
        <v>139</v>
      </c>
    </row>
    <row r="11536" spans="1:40" x14ac:dyDescent="0.2">
      <c r="A11536" s="26">
        <v>41904.564983842596</v>
      </c>
      <c r="B11536" t="s">
        <v>130</v>
      </c>
      <c r="C11536" t="s">
        <v>129</v>
      </c>
      <c r="D11536" t="s">
        <v>9267</v>
      </c>
    </row>
    <row r="11537" spans="1:40" x14ac:dyDescent="0.2">
      <c r="A11537" s="26">
        <v>41904.564983842596</v>
      </c>
      <c r="B11537" t="s">
        <v>130</v>
      </c>
      <c r="C11537" t="s">
        <v>551</v>
      </c>
      <c r="D11537" t="s">
        <v>9268</v>
      </c>
      <c r="E11537" t="s">
        <v>133</v>
      </c>
      <c r="F11537" t="s">
        <v>134</v>
      </c>
      <c r="G11537" t="s">
        <v>135</v>
      </c>
      <c r="H11537" t="s">
        <v>186</v>
      </c>
      <c r="I11537">
        <v>33</v>
      </c>
      <c r="J11537" t="s">
        <v>139</v>
      </c>
      <c r="K11537" t="s">
        <v>187</v>
      </c>
      <c r="L11537">
        <v>33</v>
      </c>
      <c r="M11537" t="s">
        <v>139</v>
      </c>
      <c r="N11537" t="s">
        <v>188</v>
      </c>
      <c r="O11537">
        <v>34</v>
      </c>
      <c r="P11537" t="s">
        <v>139</v>
      </c>
      <c r="Q11537" t="s">
        <v>166</v>
      </c>
      <c r="R11537">
        <v>20</v>
      </c>
      <c r="S11537" t="s">
        <v>139</v>
      </c>
      <c r="T11537" t="s">
        <v>167</v>
      </c>
      <c r="U11537">
        <v>20</v>
      </c>
      <c r="V11537" t="s">
        <v>139</v>
      </c>
      <c r="W11537" t="s">
        <v>168</v>
      </c>
      <c r="X11537">
        <v>20</v>
      </c>
      <c r="Y11537" t="s">
        <v>139</v>
      </c>
      <c r="Z11537" t="s">
        <v>189</v>
      </c>
      <c r="AA11537">
        <v>20</v>
      </c>
      <c r="AB11537" t="s">
        <v>139</v>
      </c>
      <c r="AC11537" t="s">
        <v>190</v>
      </c>
      <c r="AD11537">
        <v>20</v>
      </c>
      <c r="AE11537" t="s">
        <v>139</v>
      </c>
      <c r="AF11537" t="s">
        <v>191</v>
      </c>
      <c r="AG11537">
        <v>20</v>
      </c>
      <c r="AH11537" t="s">
        <v>139</v>
      </c>
      <c r="AI11537" t="s">
        <v>170</v>
      </c>
      <c r="AJ11537">
        <v>115200</v>
      </c>
      <c r="AK11537" t="s">
        <v>139</v>
      </c>
      <c r="AL11537" t="s">
        <v>171</v>
      </c>
      <c r="AM11537">
        <v>12000</v>
      </c>
      <c r="AN11537" t="s">
        <v>139</v>
      </c>
    </row>
    <row r="11538" spans="1:40" x14ac:dyDescent="0.2">
      <c r="A11538" s="26">
        <v>41904.564983842596</v>
      </c>
      <c r="B11538" t="s">
        <v>130</v>
      </c>
      <c r="C11538" t="s">
        <v>551</v>
      </c>
      <c r="D11538" t="s">
        <v>9269</v>
      </c>
      <c r="E11538" t="s">
        <v>133</v>
      </c>
      <c r="F11538" t="s">
        <v>134</v>
      </c>
      <c r="G11538" t="s">
        <v>135</v>
      </c>
      <c r="H11538" t="s">
        <v>142</v>
      </c>
      <c r="I11538">
        <v>49</v>
      </c>
      <c r="J11538" t="s">
        <v>139</v>
      </c>
      <c r="K11538" t="s">
        <v>143</v>
      </c>
      <c r="L11538">
        <v>130</v>
      </c>
      <c r="M11538" t="s">
        <v>139</v>
      </c>
      <c r="N11538" t="s">
        <v>144</v>
      </c>
      <c r="O11538">
        <v>180</v>
      </c>
      <c r="P11538" t="s">
        <v>139</v>
      </c>
      <c r="Q11538" t="s">
        <v>145</v>
      </c>
      <c r="R11538">
        <v>140</v>
      </c>
      <c r="S11538" t="s">
        <v>139</v>
      </c>
      <c r="T11538" t="s">
        <v>146</v>
      </c>
      <c r="U11538">
        <v>80</v>
      </c>
      <c r="V11538" t="s">
        <v>139</v>
      </c>
      <c r="W11538" t="s">
        <v>147</v>
      </c>
      <c r="X11538">
        <v>101</v>
      </c>
      <c r="Y11538" t="s">
        <v>139</v>
      </c>
      <c r="Z11538" t="s">
        <v>148</v>
      </c>
      <c r="AA11538">
        <v>190</v>
      </c>
      <c r="AB11538" t="s">
        <v>139</v>
      </c>
      <c r="AC11538" t="s">
        <v>149</v>
      </c>
      <c r="AD11538">
        <v>20</v>
      </c>
      <c r="AE11538" t="s">
        <v>139</v>
      </c>
    </row>
    <row r="11539" spans="1:40" x14ac:dyDescent="0.2">
      <c r="A11539" s="26">
        <v>41904.564983842596</v>
      </c>
      <c r="B11539" t="s">
        <v>130</v>
      </c>
      <c r="C11539" t="s">
        <v>551</v>
      </c>
      <c r="D11539" t="s">
        <v>9270</v>
      </c>
    </row>
    <row r="11540" spans="1:40" x14ac:dyDescent="0.2">
      <c r="A11540" s="26">
        <v>41904.564983842596</v>
      </c>
      <c r="B11540" t="s">
        <v>130</v>
      </c>
      <c r="C11540" t="s">
        <v>551</v>
      </c>
      <c r="D11540" t="s">
        <v>9271</v>
      </c>
      <c r="E11540" t="s">
        <v>133</v>
      </c>
      <c r="F11540" t="s">
        <v>134</v>
      </c>
      <c r="G11540" t="s">
        <v>135</v>
      </c>
      <c r="H11540" t="s">
        <v>152</v>
      </c>
      <c r="I11540">
        <v>50</v>
      </c>
      <c r="J11540" t="s">
        <v>139</v>
      </c>
      <c r="K11540" t="s">
        <v>153</v>
      </c>
      <c r="L11540">
        <v>50</v>
      </c>
      <c r="M11540" t="s">
        <v>139</v>
      </c>
      <c r="N11540" t="s">
        <v>154</v>
      </c>
      <c r="O11540">
        <v>50</v>
      </c>
      <c r="P11540" t="s">
        <v>139</v>
      </c>
    </row>
    <row r="11541" spans="1:40" x14ac:dyDescent="0.2">
      <c r="A11541" s="26">
        <v>41904.564983842596</v>
      </c>
      <c r="B11541" t="s">
        <v>130</v>
      </c>
      <c r="C11541" t="s">
        <v>551</v>
      </c>
      <c r="D11541" t="s">
        <v>9272</v>
      </c>
      <c r="E11541" t="s">
        <v>133</v>
      </c>
      <c r="F11541" t="s">
        <v>134</v>
      </c>
      <c r="G11541" t="s">
        <v>135</v>
      </c>
      <c r="H11541" t="s">
        <v>156</v>
      </c>
      <c r="I11541">
        <v>35</v>
      </c>
      <c r="J11541" t="s">
        <v>139</v>
      </c>
      <c r="K11541" t="s">
        <v>157</v>
      </c>
      <c r="L11541">
        <v>5</v>
      </c>
      <c r="M11541" t="s">
        <v>139</v>
      </c>
      <c r="N11541" t="s">
        <v>158</v>
      </c>
      <c r="O11541">
        <v>60</v>
      </c>
      <c r="P11541" t="s">
        <v>139</v>
      </c>
    </row>
    <row r="11542" spans="1:40" x14ac:dyDescent="0.2">
      <c r="A11542" s="26">
        <v>41904.564983842596</v>
      </c>
      <c r="B11542" t="s">
        <v>130</v>
      </c>
      <c r="C11542" t="s">
        <v>551</v>
      </c>
      <c r="D11542" t="s">
        <v>9273</v>
      </c>
      <c r="E11542" t="s">
        <v>133</v>
      </c>
      <c r="F11542" t="s">
        <v>134</v>
      </c>
      <c r="G11542" t="s">
        <v>135</v>
      </c>
      <c r="H11542" t="s">
        <v>160</v>
      </c>
      <c r="I11542">
        <v>1</v>
      </c>
      <c r="J11542" t="s">
        <v>139</v>
      </c>
    </row>
    <row r="11543" spans="1:40" x14ac:dyDescent="0.2">
      <c r="A11543" s="26">
        <v>41904.564983842596</v>
      </c>
      <c r="B11543" t="s">
        <v>130</v>
      </c>
      <c r="C11543" t="s">
        <v>551</v>
      </c>
      <c r="D11543" t="s">
        <v>9274</v>
      </c>
      <c r="E11543" t="s">
        <v>133</v>
      </c>
      <c r="F11543" t="s">
        <v>134</v>
      </c>
      <c r="G11543" t="s">
        <v>135</v>
      </c>
      <c r="H11543" t="s">
        <v>162</v>
      </c>
      <c r="I11543">
        <v>30</v>
      </c>
      <c r="J11543" t="s">
        <v>139</v>
      </c>
      <c r="K11543" t="s">
        <v>163</v>
      </c>
      <c r="L11543">
        <v>30</v>
      </c>
      <c r="M11543" t="s">
        <v>139</v>
      </c>
      <c r="N11543" t="s">
        <v>164</v>
      </c>
      <c r="O11543">
        <v>30</v>
      </c>
      <c r="P11543" t="s">
        <v>139</v>
      </c>
      <c r="Q11543" t="s">
        <v>165</v>
      </c>
      <c r="R11543">
        <v>10</v>
      </c>
      <c r="S11543" t="s">
        <v>139</v>
      </c>
      <c r="T11543" t="s">
        <v>166</v>
      </c>
      <c r="U11543">
        <v>20</v>
      </c>
      <c r="V11543" t="s">
        <v>139</v>
      </c>
      <c r="W11543" t="s">
        <v>167</v>
      </c>
      <c r="X11543">
        <v>20</v>
      </c>
      <c r="Y11543" t="s">
        <v>139</v>
      </c>
      <c r="Z11543" t="s">
        <v>168</v>
      </c>
      <c r="AA11543">
        <v>20</v>
      </c>
      <c r="AB11543" t="s">
        <v>139</v>
      </c>
      <c r="AC11543" t="s">
        <v>169</v>
      </c>
      <c r="AD11543">
        <v>20</v>
      </c>
      <c r="AE11543" t="s">
        <v>139</v>
      </c>
      <c r="AF11543" t="s">
        <v>170</v>
      </c>
      <c r="AG11543">
        <v>115200</v>
      </c>
      <c r="AH11543" t="s">
        <v>139</v>
      </c>
      <c r="AI11543" t="s">
        <v>171</v>
      </c>
      <c r="AJ11543">
        <v>12000</v>
      </c>
      <c r="AK11543" t="s">
        <v>139</v>
      </c>
      <c r="AL11543" t="s">
        <v>172</v>
      </c>
      <c r="AM11543">
        <v>30000</v>
      </c>
      <c r="AN11543" t="s">
        <v>139</v>
      </c>
    </row>
    <row r="11544" spans="1:40" x14ac:dyDescent="0.2">
      <c r="A11544" s="26">
        <v>41904.564983842596</v>
      </c>
      <c r="B11544" t="s">
        <v>130</v>
      </c>
      <c r="C11544" t="s">
        <v>551</v>
      </c>
      <c r="D11544" t="s">
        <v>9275</v>
      </c>
      <c r="E11544" t="s">
        <v>133</v>
      </c>
      <c r="F11544" t="s">
        <v>134</v>
      </c>
      <c r="G11544" t="s">
        <v>135</v>
      </c>
      <c r="H11544" t="s">
        <v>174</v>
      </c>
      <c r="I11544">
        <v>60</v>
      </c>
      <c r="J11544" t="s">
        <v>139</v>
      </c>
      <c r="K11544" t="s">
        <v>175</v>
      </c>
      <c r="L11544">
        <v>40</v>
      </c>
      <c r="M11544" t="s">
        <v>139</v>
      </c>
      <c r="N11544" t="s">
        <v>176</v>
      </c>
      <c r="O11544">
        <v>50</v>
      </c>
      <c r="P11544" t="s">
        <v>139</v>
      </c>
      <c r="Q11544" t="s">
        <v>177</v>
      </c>
      <c r="R11544">
        <v>40</v>
      </c>
      <c r="S11544" t="s">
        <v>139</v>
      </c>
      <c r="T11544" t="s">
        <v>178</v>
      </c>
      <c r="U11544">
        <v>60</v>
      </c>
      <c r="V11544" t="s">
        <v>139</v>
      </c>
      <c r="W11544" t="s">
        <v>179</v>
      </c>
      <c r="X11544">
        <v>50</v>
      </c>
      <c r="Y11544" t="s">
        <v>139</v>
      </c>
      <c r="Z11544" t="s">
        <v>180</v>
      </c>
      <c r="AA11544">
        <v>50</v>
      </c>
      <c r="AB11544" t="s">
        <v>139</v>
      </c>
      <c r="AC11544" t="s">
        <v>181</v>
      </c>
      <c r="AD11544">
        <v>35</v>
      </c>
      <c r="AE11544" t="s">
        <v>139</v>
      </c>
      <c r="AF11544" t="s">
        <v>182</v>
      </c>
      <c r="AG11544">
        <v>8</v>
      </c>
      <c r="AH11544" t="s">
        <v>139</v>
      </c>
      <c r="AI11544" t="s">
        <v>183</v>
      </c>
      <c r="AJ11544">
        <v>90</v>
      </c>
      <c r="AK11544" t="s">
        <v>139</v>
      </c>
      <c r="AL11544" t="s">
        <v>184</v>
      </c>
      <c r="AM11544">
        <v>1</v>
      </c>
      <c r="AN11544" t="s">
        <v>139</v>
      </c>
    </row>
    <row r="11545" spans="1:40" x14ac:dyDescent="0.2">
      <c r="A11545" s="26">
        <v>41904.564983842596</v>
      </c>
      <c r="B11545" t="s">
        <v>130</v>
      </c>
      <c r="C11545" t="s">
        <v>551</v>
      </c>
      <c r="D11545" t="s">
        <v>9276</v>
      </c>
      <c r="E11545" t="s">
        <v>133</v>
      </c>
      <c r="F11545" t="s">
        <v>134</v>
      </c>
      <c r="G11545" t="s">
        <v>135</v>
      </c>
      <c r="H11545" t="s">
        <v>186</v>
      </c>
      <c r="I11545">
        <v>33</v>
      </c>
      <c r="J11545" t="s">
        <v>139</v>
      </c>
      <c r="K11545" t="s">
        <v>187</v>
      </c>
      <c r="L11545">
        <v>33</v>
      </c>
      <c r="M11545" t="s">
        <v>139</v>
      </c>
      <c r="N11545" t="s">
        <v>188</v>
      </c>
      <c r="O11545">
        <v>34</v>
      </c>
      <c r="P11545" t="s">
        <v>139</v>
      </c>
      <c r="Q11545" t="s">
        <v>166</v>
      </c>
      <c r="R11545">
        <v>20</v>
      </c>
      <c r="S11545" t="s">
        <v>139</v>
      </c>
      <c r="T11545" t="s">
        <v>167</v>
      </c>
      <c r="U11545">
        <v>20</v>
      </c>
      <c r="V11545" t="s">
        <v>139</v>
      </c>
      <c r="W11545" t="s">
        <v>168</v>
      </c>
      <c r="X11545">
        <v>20</v>
      </c>
      <c r="Y11545" t="s">
        <v>139</v>
      </c>
      <c r="Z11545" t="s">
        <v>189</v>
      </c>
      <c r="AA11545">
        <v>20</v>
      </c>
      <c r="AB11545" t="s">
        <v>139</v>
      </c>
      <c r="AC11545" t="s">
        <v>190</v>
      </c>
      <c r="AD11545">
        <v>20</v>
      </c>
      <c r="AE11545" t="s">
        <v>139</v>
      </c>
      <c r="AF11545" t="s">
        <v>191</v>
      </c>
      <c r="AG11545">
        <v>20</v>
      </c>
      <c r="AH11545" t="s">
        <v>139</v>
      </c>
      <c r="AI11545" t="s">
        <v>170</v>
      </c>
      <c r="AJ11545">
        <v>115200</v>
      </c>
      <c r="AK11545" t="s">
        <v>139</v>
      </c>
      <c r="AL11545" t="s">
        <v>171</v>
      </c>
      <c r="AM11545">
        <v>12000</v>
      </c>
      <c r="AN11545" t="s">
        <v>139</v>
      </c>
    </row>
    <row r="11546" spans="1:40" x14ac:dyDescent="0.2">
      <c r="A11546" s="26">
        <v>41904.564983842596</v>
      </c>
      <c r="B11546" t="s">
        <v>130</v>
      </c>
      <c r="C11546" t="s">
        <v>551</v>
      </c>
      <c r="D11546" t="s">
        <v>9277</v>
      </c>
      <c r="E11546" t="s">
        <v>133</v>
      </c>
      <c r="F11546" t="s">
        <v>134</v>
      </c>
      <c r="G11546" t="s">
        <v>135</v>
      </c>
      <c r="H11546" t="s">
        <v>142</v>
      </c>
      <c r="I11546">
        <v>49</v>
      </c>
      <c r="J11546" t="s">
        <v>139</v>
      </c>
      <c r="K11546" t="s">
        <v>143</v>
      </c>
      <c r="L11546">
        <v>130</v>
      </c>
      <c r="M11546" t="s">
        <v>139</v>
      </c>
      <c r="N11546" t="s">
        <v>144</v>
      </c>
      <c r="O11546">
        <v>180</v>
      </c>
      <c r="P11546" t="s">
        <v>139</v>
      </c>
      <c r="Q11546" t="s">
        <v>145</v>
      </c>
      <c r="R11546">
        <v>140</v>
      </c>
      <c r="S11546" t="s">
        <v>139</v>
      </c>
      <c r="T11546" t="s">
        <v>146</v>
      </c>
      <c r="U11546">
        <v>80</v>
      </c>
      <c r="V11546" t="s">
        <v>139</v>
      </c>
      <c r="W11546" t="s">
        <v>147</v>
      </c>
      <c r="X11546">
        <v>101</v>
      </c>
      <c r="Y11546" t="s">
        <v>139</v>
      </c>
      <c r="Z11546" t="s">
        <v>148</v>
      </c>
      <c r="AA11546">
        <v>190</v>
      </c>
      <c r="AB11546" t="s">
        <v>139</v>
      </c>
      <c r="AC11546" t="s">
        <v>149</v>
      </c>
      <c r="AD11546">
        <v>20</v>
      </c>
      <c r="AE11546" t="s">
        <v>139</v>
      </c>
    </row>
    <row r="11547" spans="1:40" x14ac:dyDescent="0.2">
      <c r="A11547" s="26">
        <v>41904.564983842596</v>
      </c>
      <c r="B11547" t="s">
        <v>130</v>
      </c>
      <c r="C11547" t="s">
        <v>551</v>
      </c>
      <c r="D11547" t="s">
        <v>9278</v>
      </c>
    </row>
    <row r="11548" spans="1:40" x14ac:dyDescent="0.2">
      <c r="A11548" s="26">
        <v>41904.564983842596</v>
      </c>
      <c r="B11548" t="s">
        <v>130</v>
      </c>
      <c r="C11548" t="s">
        <v>551</v>
      </c>
      <c r="D11548" t="s">
        <v>9279</v>
      </c>
      <c r="E11548" t="s">
        <v>133</v>
      </c>
      <c r="F11548" t="s">
        <v>134</v>
      </c>
      <c r="G11548" t="s">
        <v>135</v>
      </c>
      <c r="H11548" t="s">
        <v>152</v>
      </c>
      <c r="I11548">
        <v>50</v>
      </c>
      <c r="J11548" t="s">
        <v>139</v>
      </c>
      <c r="K11548" t="s">
        <v>153</v>
      </c>
      <c r="L11548">
        <v>50</v>
      </c>
      <c r="M11548" t="s">
        <v>139</v>
      </c>
      <c r="N11548" t="s">
        <v>154</v>
      </c>
      <c r="O11548">
        <v>50</v>
      </c>
      <c r="P11548" t="s">
        <v>139</v>
      </c>
    </row>
    <row r="11549" spans="1:40" x14ac:dyDescent="0.2">
      <c r="A11549" s="26">
        <v>41904.564983842596</v>
      </c>
      <c r="B11549" t="s">
        <v>130</v>
      </c>
      <c r="C11549" t="s">
        <v>551</v>
      </c>
      <c r="D11549" t="s">
        <v>9280</v>
      </c>
      <c r="E11549" t="s">
        <v>133</v>
      </c>
      <c r="F11549" t="s">
        <v>134</v>
      </c>
      <c r="G11549" t="s">
        <v>135</v>
      </c>
      <c r="H11549" t="s">
        <v>156</v>
      </c>
      <c r="I11549">
        <v>35</v>
      </c>
      <c r="J11549" t="s">
        <v>139</v>
      </c>
      <c r="K11549" t="s">
        <v>157</v>
      </c>
      <c r="L11549">
        <v>5</v>
      </c>
      <c r="M11549" t="s">
        <v>139</v>
      </c>
      <c r="N11549" t="s">
        <v>158</v>
      </c>
      <c r="O11549">
        <v>60</v>
      </c>
      <c r="P11549" t="s">
        <v>139</v>
      </c>
    </row>
    <row r="11550" spans="1:40" x14ac:dyDescent="0.2">
      <c r="A11550" s="26">
        <v>41904.564983842596</v>
      </c>
      <c r="B11550" t="s">
        <v>130</v>
      </c>
      <c r="C11550" t="s">
        <v>551</v>
      </c>
      <c r="D11550" t="s">
        <v>9281</v>
      </c>
      <c r="E11550" t="s">
        <v>133</v>
      </c>
      <c r="F11550" t="s">
        <v>134</v>
      </c>
      <c r="G11550" t="s">
        <v>135</v>
      </c>
      <c r="H11550" t="s">
        <v>160</v>
      </c>
      <c r="I11550">
        <v>1</v>
      </c>
      <c r="J11550" t="s">
        <v>139</v>
      </c>
    </row>
    <row r="11551" spans="1:40" x14ac:dyDescent="0.2">
      <c r="A11551" s="26">
        <v>41904.564983842596</v>
      </c>
      <c r="B11551" t="s">
        <v>130</v>
      </c>
      <c r="C11551" t="s">
        <v>551</v>
      </c>
      <c r="D11551" t="s">
        <v>9282</v>
      </c>
      <c r="E11551" t="s">
        <v>133</v>
      </c>
      <c r="F11551" t="s">
        <v>134</v>
      </c>
      <c r="G11551" t="s">
        <v>135</v>
      </c>
      <c r="H11551" t="s">
        <v>162</v>
      </c>
      <c r="I11551">
        <v>30</v>
      </c>
      <c r="J11551" t="s">
        <v>139</v>
      </c>
      <c r="K11551" t="s">
        <v>163</v>
      </c>
      <c r="L11551">
        <v>30</v>
      </c>
      <c r="M11551" t="s">
        <v>139</v>
      </c>
      <c r="N11551" t="s">
        <v>164</v>
      </c>
      <c r="O11551">
        <v>30</v>
      </c>
      <c r="P11551" t="s">
        <v>139</v>
      </c>
      <c r="Q11551" t="s">
        <v>165</v>
      </c>
      <c r="R11551">
        <v>10</v>
      </c>
      <c r="S11551" t="s">
        <v>139</v>
      </c>
      <c r="T11551" t="s">
        <v>166</v>
      </c>
      <c r="U11551">
        <v>20</v>
      </c>
      <c r="V11551" t="s">
        <v>139</v>
      </c>
      <c r="W11551" t="s">
        <v>167</v>
      </c>
      <c r="X11551">
        <v>20</v>
      </c>
      <c r="Y11551" t="s">
        <v>139</v>
      </c>
      <c r="Z11551" t="s">
        <v>168</v>
      </c>
      <c r="AA11551">
        <v>20</v>
      </c>
      <c r="AB11551" t="s">
        <v>139</v>
      </c>
      <c r="AC11551" t="s">
        <v>169</v>
      </c>
      <c r="AD11551">
        <v>20</v>
      </c>
      <c r="AE11551" t="s">
        <v>139</v>
      </c>
      <c r="AF11551" t="s">
        <v>170</v>
      </c>
      <c r="AG11551">
        <v>115200</v>
      </c>
      <c r="AH11551" t="s">
        <v>139</v>
      </c>
      <c r="AI11551" t="s">
        <v>171</v>
      </c>
      <c r="AJ11551">
        <v>12000</v>
      </c>
      <c r="AK11551" t="s">
        <v>139</v>
      </c>
      <c r="AL11551" t="s">
        <v>172</v>
      </c>
      <c r="AM11551">
        <v>30000</v>
      </c>
      <c r="AN11551" t="s">
        <v>139</v>
      </c>
    </row>
    <row r="11552" spans="1:40" x14ac:dyDescent="0.2">
      <c r="A11552" s="26">
        <v>41904.564983842596</v>
      </c>
      <c r="B11552" t="s">
        <v>130</v>
      </c>
      <c r="C11552" t="s">
        <v>551</v>
      </c>
      <c r="D11552" t="s">
        <v>9283</v>
      </c>
      <c r="E11552" t="s">
        <v>133</v>
      </c>
      <c r="F11552" t="s">
        <v>134</v>
      </c>
      <c r="G11552" t="s">
        <v>135</v>
      </c>
      <c r="H11552" t="s">
        <v>174</v>
      </c>
      <c r="I11552">
        <v>60</v>
      </c>
      <c r="J11552" t="s">
        <v>139</v>
      </c>
      <c r="K11552" t="s">
        <v>175</v>
      </c>
      <c r="L11552">
        <v>40</v>
      </c>
      <c r="M11552" t="s">
        <v>139</v>
      </c>
      <c r="N11552" t="s">
        <v>176</v>
      </c>
      <c r="O11552">
        <v>50</v>
      </c>
      <c r="P11552" t="s">
        <v>139</v>
      </c>
      <c r="Q11552" t="s">
        <v>177</v>
      </c>
      <c r="R11552">
        <v>40</v>
      </c>
      <c r="S11552" t="s">
        <v>139</v>
      </c>
      <c r="T11552" t="s">
        <v>178</v>
      </c>
      <c r="U11552">
        <v>60</v>
      </c>
      <c r="V11552" t="s">
        <v>139</v>
      </c>
      <c r="W11552" t="s">
        <v>179</v>
      </c>
      <c r="X11552">
        <v>50</v>
      </c>
      <c r="Y11552" t="s">
        <v>139</v>
      </c>
      <c r="Z11552" t="s">
        <v>180</v>
      </c>
      <c r="AA11552">
        <v>50</v>
      </c>
      <c r="AB11552" t="s">
        <v>139</v>
      </c>
      <c r="AC11552" t="s">
        <v>181</v>
      </c>
      <c r="AD11552">
        <v>35</v>
      </c>
      <c r="AE11552" t="s">
        <v>139</v>
      </c>
      <c r="AF11552" t="s">
        <v>182</v>
      </c>
      <c r="AG11552">
        <v>8</v>
      </c>
      <c r="AH11552" t="s">
        <v>139</v>
      </c>
      <c r="AI11552" t="s">
        <v>183</v>
      </c>
      <c r="AJ11552">
        <v>90</v>
      </c>
      <c r="AK11552" t="s">
        <v>139</v>
      </c>
      <c r="AL11552" t="s">
        <v>184</v>
      </c>
      <c r="AM11552">
        <v>1</v>
      </c>
      <c r="AN11552" t="s">
        <v>139</v>
      </c>
    </row>
    <row r="11553" spans="1:40" x14ac:dyDescent="0.2">
      <c r="A11553" s="26">
        <v>41904.564983842596</v>
      </c>
      <c r="B11553" t="s">
        <v>130</v>
      </c>
      <c r="C11553" t="s">
        <v>551</v>
      </c>
      <c r="D11553" t="s">
        <v>9284</v>
      </c>
      <c r="E11553" t="s">
        <v>133</v>
      </c>
      <c r="F11553" t="s">
        <v>134</v>
      </c>
      <c r="G11553" t="s">
        <v>135</v>
      </c>
      <c r="H11553" t="s">
        <v>186</v>
      </c>
      <c r="I11553">
        <v>33</v>
      </c>
      <c r="J11553" t="s">
        <v>139</v>
      </c>
      <c r="K11553" t="s">
        <v>187</v>
      </c>
      <c r="L11553">
        <v>33</v>
      </c>
      <c r="M11553" t="s">
        <v>139</v>
      </c>
      <c r="N11553" t="s">
        <v>188</v>
      </c>
      <c r="O11553">
        <v>34</v>
      </c>
      <c r="P11553" t="s">
        <v>139</v>
      </c>
      <c r="Q11553" t="s">
        <v>166</v>
      </c>
      <c r="R11553">
        <v>20</v>
      </c>
      <c r="S11553" t="s">
        <v>139</v>
      </c>
      <c r="T11553" t="s">
        <v>167</v>
      </c>
      <c r="U11553">
        <v>20</v>
      </c>
      <c r="V11553" t="s">
        <v>139</v>
      </c>
      <c r="W11553" t="s">
        <v>168</v>
      </c>
      <c r="X11553">
        <v>20</v>
      </c>
      <c r="Y11553" t="s">
        <v>139</v>
      </c>
      <c r="Z11553" t="s">
        <v>189</v>
      </c>
      <c r="AA11553">
        <v>20</v>
      </c>
      <c r="AB11553" t="s">
        <v>139</v>
      </c>
      <c r="AC11553" t="s">
        <v>190</v>
      </c>
      <c r="AD11553">
        <v>20</v>
      </c>
      <c r="AE11553" t="s">
        <v>139</v>
      </c>
      <c r="AF11553" t="s">
        <v>191</v>
      </c>
      <c r="AG11553">
        <v>20</v>
      </c>
      <c r="AH11553" t="s">
        <v>139</v>
      </c>
      <c r="AI11553" t="s">
        <v>170</v>
      </c>
      <c r="AJ11553">
        <v>115200</v>
      </c>
      <c r="AK11553" t="s">
        <v>139</v>
      </c>
      <c r="AL11553" t="s">
        <v>171</v>
      </c>
      <c r="AM11553">
        <v>12000</v>
      </c>
      <c r="AN11553" t="s">
        <v>139</v>
      </c>
    </row>
    <row r="11554" spans="1:40" x14ac:dyDescent="0.2">
      <c r="A11554" s="26">
        <v>41904.564983842596</v>
      </c>
      <c r="B11554" t="s">
        <v>130</v>
      </c>
      <c r="C11554" t="s">
        <v>551</v>
      </c>
      <c r="D11554" t="s">
        <v>9285</v>
      </c>
      <c r="E11554" t="s">
        <v>133</v>
      </c>
      <c r="F11554" t="s">
        <v>134</v>
      </c>
      <c r="G11554" t="s">
        <v>135</v>
      </c>
      <c r="H11554" t="s">
        <v>142</v>
      </c>
      <c r="I11554">
        <v>49</v>
      </c>
      <c r="J11554" t="s">
        <v>139</v>
      </c>
      <c r="K11554" t="s">
        <v>143</v>
      </c>
      <c r="L11554">
        <v>130</v>
      </c>
      <c r="M11554" t="s">
        <v>139</v>
      </c>
      <c r="N11554" t="s">
        <v>144</v>
      </c>
      <c r="O11554">
        <v>180</v>
      </c>
      <c r="P11554" t="s">
        <v>139</v>
      </c>
      <c r="Q11554" t="s">
        <v>145</v>
      </c>
      <c r="R11554">
        <v>140</v>
      </c>
      <c r="S11554" t="s">
        <v>139</v>
      </c>
      <c r="T11554" t="s">
        <v>146</v>
      </c>
      <c r="U11554">
        <v>80</v>
      </c>
      <c r="V11554" t="s">
        <v>139</v>
      </c>
      <c r="W11554" t="s">
        <v>147</v>
      </c>
      <c r="X11554">
        <v>101</v>
      </c>
      <c r="Y11554" t="s">
        <v>139</v>
      </c>
      <c r="Z11554" t="s">
        <v>148</v>
      </c>
      <c r="AA11554">
        <v>190</v>
      </c>
      <c r="AB11554" t="s">
        <v>139</v>
      </c>
      <c r="AC11554" t="s">
        <v>149</v>
      </c>
      <c r="AD11554">
        <v>20</v>
      </c>
      <c r="AE11554" t="s">
        <v>139</v>
      </c>
    </row>
    <row r="11555" spans="1:40" x14ac:dyDescent="0.2">
      <c r="A11555" s="26">
        <v>41904.564983842596</v>
      </c>
      <c r="B11555" t="s">
        <v>130</v>
      </c>
      <c r="C11555" t="s">
        <v>551</v>
      </c>
      <c r="D11555" t="s">
        <v>9286</v>
      </c>
    </row>
    <row r="11556" spans="1:40" x14ac:dyDescent="0.2">
      <c r="A11556" s="26">
        <v>41904.564983842596</v>
      </c>
      <c r="B11556" t="s">
        <v>130</v>
      </c>
      <c r="C11556" t="s">
        <v>551</v>
      </c>
      <c r="D11556" t="s">
        <v>9287</v>
      </c>
      <c r="E11556" t="s">
        <v>133</v>
      </c>
      <c r="F11556" t="s">
        <v>134</v>
      </c>
      <c r="G11556" t="s">
        <v>135</v>
      </c>
      <c r="H11556" t="s">
        <v>152</v>
      </c>
      <c r="I11556">
        <v>50</v>
      </c>
      <c r="J11556" t="s">
        <v>139</v>
      </c>
      <c r="K11556" t="s">
        <v>153</v>
      </c>
      <c r="L11556">
        <v>50</v>
      </c>
      <c r="M11556" t="s">
        <v>139</v>
      </c>
      <c r="N11556" t="s">
        <v>154</v>
      </c>
      <c r="O11556">
        <v>50</v>
      </c>
      <c r="P11556" t="s">
        <v>139</v>
      </c>
    </row>
    <row r="11557" spans="1:40" x14ac:dyDescent="0.2">
      <c r="A11557" s="26">
        <v>41904.564983842596</v>
      </c>
      <c r="B11557" t="s">
        <v>130</v>
      </c>
      <c r="C11557" t="s">
        <v>551</v>
      </c>
      <c r="D11557" t="s">
        <v>9288</v>
      </c>
      <c r="E11557" t="s">
        <v>133</v>
      </c>
      <c r="F11557" t="s">
        <v>134</v>
      </c>
      <c r="G11557" t="s">
        <v>135</v>
      </c>
      <c r="H11557" t="s">
        <v>156</v>
      </c>
      <c r="I11557">
        <v>35</v>
      </c>
      <c r="J11557" t="s">
        <v>139</v>
      </c>
      <c r="K11557" t="s">
        <v>157</v>
      </c>
      <c r="L11557">
        <v>5</v>
      </c>
      <c r="M11557" t="s">
        <v>139</v>
      </c>
      <c r="N11557" t="s">
        <v>158</v>
      </c>
      <c r="O11557">
        <v>60</v>
      </c>
      <c r="P11557" t="s">
        <v>139</v>
      </c>
    </row>
    <row r="11558" spans="1:40" x14ac:dyDescent="0.2">
      <c r="A11558" s="26">
        <v>41904.564983842596</v>
      </c>
      <c r="B11558" t="s">
        <v>130</v>
      </c>
      <c r="C11558" t="s">
        <v>551</v>
      </c>
      <c r="D11558" t="s">
        <v>9289</v>
      </c>
      <c r="E11558" t="s">
        <v>133</v>
      </c>
      <c r="F11558" t="s">
        <v>134</v>
      </c>
      <c r="G11558" t="s">
        <v>135</v>
      </c>
      <c r="H11558" t="s">
        <v>160</v>
      </c>
      <c r="I11558">
        <v>1</v>
      </c>
      <c r="J11558" t="s">
        <v>139</v>
      </c>
    </row>
    <row r="11559" spans="1:40" x14ac:dyDescent="0.2">
      <c r="A11559" s="26">
        <v>41904.564983842596</v>
      </c>
      <c r="B11559" t="s">
        <v>130</v>
      </c>
      <c r="C11559" t="s">
        <v>551</v>
      </c>
      <c r="D11559" t="s">
        <v>9290</v>
      </c>
      <c r="E11559" t="s">
        <v>133</v>
      </c>
      <c r="F11559" t="s">
        <v>134</v>
      </c>
      <c r="G11559" t="s">
        <v>135</v>
      </c>
      <c r="H11559" t="s">
        <v>162</v>
      </c>
      <c r="I11559">
        <v>30</v>
      </c>
      <c r="J11559" t="s">
        <v>139</v>
      </c>
      <c r="K11559" t="s">
        <v>163</v>
      </c>
      <c r="L11559">
        <v>30</v>
      </c>
      <c r="M11559" t="s">
        <v>139</v>
      </c>
      <c r="N11559" t="s">
        <v>164</v>
      </c>
      <c r="O11559">
        <v>30</v>
      </c>
      <c r="P11559" t="s">
        <v>139</v>
      </c>
      <c r="Q11559" t="s">
        <v>165</v>
      </c>
      <c r="R11559">
        <v>10</v>
      </c>
      <c r="S11559" t="s">
        <v>139</v>
      </c>
      <c r="T11559" t="s">
        <v>166</v>
      </c>
      <c r="U11559">
        <v>20</v>
      </c>
      <c r="V11559" t="s">
        <v>139</v>
      </c>
      <c r="W11559" t="s">
        <v>167</v>
      </c>
      <c r="X11559">
        <v>20</v>
      </c>
      <c r="Y11559" t="s">
        <v>139</v>
      </c>
      <c r="Z11559" t="s">
        <v>168</v>
      </c>
      <c r="AA11559">
        <v>20</v>
      </c>
      <c r="AB11559" t="s">
        <v>139</v>
      </c>
      <c r="AC11559" t="s">
        <v>169</v>
      </c>
      <c r="AD11559">
        <v>20</v>
      </c>
      <c r="AE11559" t="s">
        <v>139</v>
      </c>
      <c r="AF11559" t="s">
        <v>170</v>
      </c>
      <c r="AG11559">
        <v>115200</v>
      </c>
      <c r="AH11559" t="s">
        <v>139</v>
      </c>
      <c r="AI11559" t="s">
        <v>171</v>
      </c>
      <c r="AJ11559">
        <v>12000</v>
      </c>
      <c r="AK11559" t="s">
        <v>139</v>
      </c>
      <c r="AL11559" t="s">
        <v>172</v>
      </c>
      <c r="AM11559">
        <v>30000</v>
      </c>
      <c r="AN11559" t="s">
        <v>139</v>
      </c>
    </row>
    <row r="11560" spans="1:40" x14ac:dyDescent="0.2">
      <c r="A11560" s="26">
        <v>41904.564983842596</v>
      </c>
      <c r="B11560" t="s">
        <v>130</v>
      </c>
      <c r="C11560" t="s">
        <v>551</v>
      </c>
      <c r="D11560" t="s">
        <v>9291</v>
      </c>
      <c r="E11560" t="s">
        <v>133</v>
      </c>
      <c r="F11560" t="s">
        <v>134</v>
      </c>
      <c r="G11560" t="s">
        <v>135</v>
      </c>
      <c r="H11560" t="s">
        <v>174</v>
      </c>
      <c r="I11560">
        <v>60</v>
      </c>
      <c r="J11560" t="s">
        <v>139</v>
      </c>
      <c r="K11560" t="s">
        <v>175</v>
      </c>
      <c r="L11560">
        <v>40</v>
      </c>
      <c r="M11560" t="s">
        <v>139</v>
      </c>
      <c r="N11560" t="s">
        <v>176</v>
      </c>
      <c r="O11560">
        <v>50</v>
      </c>
      <c r="P11560" t="s">
        <v>139</v>
      </c>
      <c r="Q11560" t="s">
        <v>177</v>
      </c>
      <c r="R11560">
        <v>40</v>
      </c>
      <c r="S11560" t="s">
        <v>139</v>
      </c>
      <c r="T11560" t="s">
        <v>178</v>
      </c>
      <c r="U11560">
        <v>60</v>
      </c>
      <c r="V11560" t="s">
        <v>139</v>
      </c>
      <c r="W11560" t="s">
        <v>179</v>
      </c>
      <c r="X11560">
        <v>50</v>
      </c>
      <c r="Y11560" t="s">
        <v>139</v>
      </c>
      <c r="Z11560" t="s">
        <v>180</v>
      </c>
      <c r="AA11560">
        <v>50</v>
      </c>
      <c r="AB11560" t="s">
        <v>139</v>
      </c>
      <c r="AC11560" t="s">
        <v>181</v>
      </c>
      <c r="AD11560">
        <v>35</v>
      </c>
      <c r="AE11560" t="s">
        <v>139</v>
      </c>
      <c r="AF11560" t="s">
        <v>182</v>
      </c>
      <c r="AG11560">
        <v>8</v>
      </c>
      <c r="AH11560" t="s">
        <v>139</v>
      </c>
      <c r="AI11560" t="s">
        <v>183</v>
      </c>
      <c r="AJ11560">
        <v>90</v>
      </c>
      <c r="AK11560" t="s">
        <v>139</v>
      </c>
      <c r="AL11560" t="s">
        <v>184</v>
      </c>
      <c r="AM11560">
        <v>1</v>
      </c>
      <c r="AN11560" t="s">
        <v>139</v>
      </c>
    </row>
    <row r="11561" spans="1:40" x14ac:dyDescent="0.2">
      <c r="A11561" s="26">
        <v>41904.564983842596</v>
      </c>
      <c r="B11561" t="s">
        <v>130</v>
      </c>
      <c r="C11561" t="s">
        <v>551</v>
      </c>
      <c r="D11561" t="s">
        <v>9292</v>
      </c>
      <c r="E11561" t="s">
        <v>133</v>
      </c>
      <c r="F11561" t="s">
        <v>134</v>
      </c>
      <c r="G11561" t="s">
        <v>135</v>
      </c>
      <c r="H11561" t="s">
        <v>186</v>
      </c>
      <c r="I11561">
        <v>33</v>
      </c>
      <c r="J11561" t="s">
        <v>139</v>
      </c>
      <c r="K11561" t="s">
        <v>187</v>
      </c>
      <c r="L11561">
        <v>33</v>
      </c>
      <c r="M11561" t="s">
        <v>139</v>
      </c>
      <c r="N11561" t="s">
        <v>188</v>
      </c>
      <c r="O11561">
        <v>34</v>
      </c>
      <c r="P11561" t="s">
        <v>139</v>
      </c>
      <c r="Q11561" t="s">
        <v>166</v>
      </c>
      <c r="R11561">
        <v>20</v>
      </c>
      <c r="S11561" t="s">
        <v>139</v>
      </c>
      <c r="T11561" t="s">
        <v>167</v>
      </c>
      <c r="U11561">
        <v>20</v>
      </c>
      <c r="V11561" t="s">
        <v>139</v>
      </c>
      <c r="W11561" t="s">
        <v>168</v>
      </c>
      <c r="X11561">
        <v>20</v>
      </c>
      <c r="Y11561" t="s">
        <v>139</v>
      </c>
      <c r="Z11561" t="s">
        <v>189</v>
      </c>
      <c r="AA11561">
        <v>20</v>
      </c>
      <c r="AB11561" t="s">
        <v>139</v>
      </c>
      <c r="AC11561" t="s">
        <v>190</v>
      </c>
      <c r="AD11561">
        <v>20</v>
      </c>
      <c r="AE11561" t="s">
        <v>139</v>
      </c>
      <c r="AF11561" t="s">
        <v>191</v>
      </c>
      <c r="AG11561">
        <v>20</v>
      </c>
      <c r="AH11561" t="s">
        <v>139</v>
      </c>
      <c r="AI11561" t="s">
        <v>170</v>
      </c>
      <c r="AJ11561">
        <v>115200</v>
      </c>
      <c r="AK11561" t="s">
        <v>139</v>
      </c>
      <c r="AL11561" t="s">
        <v>171</v>
      </c>
      <c r="AM11561">
        <v>12000</v>
      </c>
      <c r="AN11561" t="s">
        <v>139</v>
      </c>
    </row>
    <row r="11562" spans="1:40" x14ac:dyDescent="0.2">
      <c r="A11562" s="26">
        <v>41904.564983842596</v>
      </c>
      <c r="B11562" t="s">
        <v>130</v>
      </c>
      <c r="C11562" t="s">
        <v>551</v>
      </c>
      <c r="D11562" t="s">
        <v>9293</v>
      </c>
      <c r="E11562" t="s">
        <v>133</v>
      </c>
      <c r="F11562" t="s">
        <v>134</v>
      </c>
      <c r="G11562" t="s">
        <v>135</v>
      </c>
      <c r="H11562" t="s">
        <v>142</v>
      </c>
      <c r="I11562">
        <v>49</v>
      </c>
      <c r="J11562" t="s">
        <v>139</v>
      </c>
      <c r="K11562" t="s">
        <v>143</v>
      </c>
      <c r="L11562">
        <v>130</v>
      </c>
      <c r="M11562" t="s">
        <v>139</v>
      </c>
      <c r="N11562" t="s">
        <v>144</v>
      </c>
      <c r="O11562">
        <v>180</v>
      </c>
      <c r="P11562" t="s">
        <v>139</v>
      </c>
      <c r="Q11562" t="s">
        <v>145</v>
      </c>
      <c r="R11562">
        <v>140</v>
      </c>
      <c r="S11562" t="s">
        <v>139</v>
      </c>
      <c r="T11562" t="s">
        <v>146</v>
      </c>
      <c r="U11562">
        <v>80</v>
      </c>
      <c r="V11562" t="s">
        <v>139</v>
      </c>
      <c r="W11562" t="s">
        <v>147</v>
      </c>
      <c r="X11562">
        <v>101</v>
      </c>
      <c r="Y11562" t="s">
        <v>139</v>
      </c>
      <c r="Z11562" t="s">
        <v>148</v>
      </c>
      <c r="AA11562">
        <v>190</v>
      </c>
      <c r="AB11562" t="s">
        <v>139</v>
      </c>
      <c r="AC11562" t="s">
        <v>149</v>
      </c>
      <c r="AD11562">
        <v>20</v>
      </c>
      <c r="AE11562" t="s">
        <v>139</v>
      </c>
    </row>
    <row r="11563" spans="1:40" x14ac:dyDescent="0.2">
      <c r="A11563" s="26">
        <v>41904.564983842596</v>
      </c>
      <c r="B11563" t="s">
        <v>130</v>
      </c>
      <c r="C11563" t="s">
        <v>551</v>
      </c>
      <c r="D11563" t="s">
        <v>9294</v>
      </c>
    </row>
    <row r="11564" spans="1:40" x14ac:dyDescent="0.2">
      <c r="A11564" s="26">
        <v>41904.564983842596</v>
      </c>
      <c r="B11564" t="s">
        <v>130</v>
      </c>
      <c r="C11564" t="s">
        <v>551</v>
      </c>
      <c r="D11564" t="s">
        <v>9295</v>
      </c>
      <c r="E11564" t="s">
        <v>133</v>
      </c>
      <c r="F11564" t="s">
        <v>134</v>
      </c>
      <c r="G11564" t="s">
        <v>135</v>
      </c>
      <c r="H11564" t="s">
        <v>152</v>
      </c>
      <c r="I11564">
        <v>50</v>
      </c>
      <c r="J11564" t="s">
        <v>139</v>
      </c>
      <c r="K11564" t="s">
        <v>153</v>
      </c>
      <c r="L11564">
        <v>50</v>
      </c>
      <c r="M11564" t="s">
        <v>139</v>
      </c>
      <c r="N11564" t="s">
        <v>154</v>
      </c>
      <c r="O11564">
        <v>50</v>
      </c>
      <c r="P11564" t="s">
        <v>139</v>
      </c>
    </row>
    <row r="11565" spans="1:40" x14ac:dyDescent="0.2">
      <c r="A11565" s="26">
        <v>41904.564983842596</v>
      </c>
      <c r="B11565" t="s">
        <v>130</v>
      </c>
      <c r="C11565" t="s">
        <v>551</v>
      </c>
      <c r="D11565" t="s">
        <v>9296</v>
      </c>
      <c r="E11565" t="s">
        <v>133</v>
      </c>
      <c r="F11565" t="s">
        <v>134</v>
      </c>
      <c r="G11565" t="s">
        <v>135</v>
      </c>
      <c r="H11565" t="s">
        <v>156</v>
      </c>
      <c r="I11565">
        <v>35</v>
      </c>
      <c r="J11565" t="s">
        <v>139</v>
      </c>
      <c r="K11565" t="s">
        <v>157</v>
      </c>
      <c r="L11565">
        <v>5</v>
      </c>
      <c r="M11565" t="s">
        <v>139</v>
      </c>
      <c r="N11565" t="s">
        <v>158</v>
      </c>
      <c r="O11565">
        <v>60</v>
      </c>
      <c r="P11565" t="s">
        <v>139</v>
      </c>
    </row>
    <row r="11566" spans="1:40" x14ac:dyDescent="0.2">
      <c r="A11566" s="26">
        <v>41904.564983842596</v>
      </c>
      <c r="B11566" t="s">
        <v>130</v>
      </c>
      <c r="C11566" t="s">
        <v>551</v>
      </c>
      <c r="D11566" t="s">
        <v>9297</v>
      </c>
      <c r="E11566" t="s">
        <v>133</v>
      </c>
      <c r="F11566" t="s">
        <v>134</v>
      </c>
      <c r="G11566" t="s">
        <v>135</v>
      </c>
      <c r="H11566" t="s">
        <v>160</v>
      </c>
      <c r="I11566">
        <v>1</v>
      </c>
      <c r="J11566" t="s">
        <v>139</v>
      </c>
    </row>
    <row r="11567" spans="1:40" x14ac:dyDescent="0.2">
      <c r="A11567" s="26">
        <v>41904.564983842596</v>
      </c>
      <c r="B11567" t="s">
        <v>130</v>
      </c>
      <c r="C11567" t="s">
        <v>551</v>
      </c>
      <c r="D11567" t="s">
        <v>9298</v>
      </c>
      <c r="E11567" t="s">
        <v>133</v>
      </c>
      <c r="F11567" t="s">
        <v>134</v>
      </c>
      <c r="G11567" t="s">
        <v>135</v>
      </c>
      <c r="H11567" t="s">
        <v>162</v>
      </c>
      <c r="I11567">
        <v>30</v>
      </c>
      <c r="J11567" t="s">
        <v>139</v>
      </c>
      <c r="K11567" t="s">
        <v>163</v>
      </c>
      <c r="L11567">
        <v>30</v>
      </c>
      <c r="M11567" t="s">
        <v>139</v>
      </c>
      <c r="N11567" t="s">
        <v>164</v>
      </c>
      <c r="O11567">
        <v>30</v>
      </c>
      <c r="P11567" t="s">
        <v>139</v>
      </c>
      <c r="Q11567" t="s">
        <v>165</v>
      </c>
      <c r="R11567">
        <v>10</v>
      </c>
      <c r="S11567" t="s">
        <v>139</v>
      </c>
      <c r="T11567" t="s">
        <v>166</v>
      </c>
      <c r="U11567">
        <v>20</v>
      </c>
      <c r="V11567" t="s">
        <v>139</v>
      </c>
      <c r="W11567" t="s">
        <v>167</v>
      </c>
      <c r="X11567">
        <v>20</v>
      </c>
      <c r="Y11567" t="s">
        <v>139</v>
      </c>
      <c r="Z11567" t="s">
        <v>168</v>
      </c>
      <c r="AA11567">
        <v>20</v>
      </c>
      <c r="AB11567" t="s">
        <v>139</v>
      </c>
      <c r="AC11567" t="s">
        <v>169</v>
      </c>
      <c r="AD11567">
        <v>20</v>
      </c>
      <c r="AE11567" t="s">
        <v>139</v>
      </c>
      <c r="AF11567" t="s">
        <v>170</v>
      </c>
      <c r="AG11567">
        <v>115200</v>
      </c>
      <c r="AH11567" t="s">
        <v>139</v>
      </c>
      <c r="AI11567" t="s">
        <v>171</v>
      </c>
      <c r="AJ11567">
        <v>12000</v>
      </c>
      <c r="AK11567" t="s">
        <v>139</v>
      </c>
      <c r="AL11567" t="s">
        <v>172</v>
      </c>
      <c r="AM11567">
        <v>30000</v>
      </c>
      <c r="AN11567" t="s">
        <v>139</v>
      </c>
    </row>
    <row r="11568" spans="1:40" x14ac:dyDescent="0.2">
      <c r="A11568" s="26">
        <v>41904.564983842596</v>
      </c>
      <c r="B11568" t="s">
        <v>130</v>
      </c>
      <c r="C11568" t="s">
        <v>551</v>
      </c>
      <c r="D11568" t="s">
        <v>9299</v>
      </c>
      <c r="E11568" t="s">
        <v>133</v>
      </c>
      <c r="F11568" t="s">
        <v>134</v>
      </c>
      <c r="G11568" t="s">
        <v>135</v>
      </c>
      <c r="H11568" t="s">
        <v>174</v>
      </c>
      <c r="I11568">
        <v>60</v>
      </c>
      <c r="J11568" t="s">
        <v>139</v>
      </c>
      <c r="K11568" t="s">
        <v>175</v>
      </c>
      <c r="L11568">
        <v>40</v>
      </c>
      <c r="M11568" t="s">
        <v>139</v>
      </c>
      <c r="N11568" t="s">
        <v>176</v>
      </c>
      <c r="O11568">
        <v>50</v>
      </c>
      <c r="P11568" t="s">
        <v>139</v>
      </c>
      <c r="Q11568" t="s">
        <v>177</v>
      </c>
      <c r="R11568">
        <v>40</v>
      </c>
      <c r="S11568" t="s">
        <v>139</v>
      </c>
      <c r="T11568" t="s">
        <v>178</v>
      </c>
      <c r="U11568">
        <v>60</v>
      </c>
      <c r="V11568" t="s">
        <v>139</v>
      </c>
      <c r="W11568" t="s">
        <v>179</v>
      </c>
      <c r="X11568">
        <v>50</v>
      </c>
      <c r="Y11568" t="s">
        <v>139</v>
      </c>
      <c r="Z11568" t="s">
        <v>180</v>
      </c>
      <c r="AA11568">
        <v>50</v>
      </c>
      <c r="AB11568" t="s">
        <v>139</v>
      </c>
      <c r="AC11568" t="s">
        <v>181</v>
      </c>
      <c r="AD11568">
        <v>35</v>
      </c>
      <c r="AE11568" t="s">
        <v>139</v>
      </c>
      <c r="AF11568" t="s">
        <v>182</v>
      </c>
      <c r="AG11568">
        <v>8</v>
      </c>
      <c r="AH11568" t="s">
        <v>139</v>
      </c>
      <c r="AI11568" t="s">
        <v>183</v>
      </c>
      <c r="AJ11568">
        <v>90</v>
      </c>
      <c r="AK11568" t="s">
        <v>139</v>
      </c>
      <c r="AL11568" t="s">
        <v>184</v>
      </c>
      <c r="AM11568">
        <v>1</v>
      </c>
      <c r="AN11568" t="s">
        <v>139</v>
      </c>
    </row>
    <row r="11569" spans="1:40" x14ac:dyDescent="0.2">
      <c r="A11569" s="26">
        <v>41904.564983842596</v>
      </c>
      <c r="B11569" t="s">
        <v>130</v>
      </c>
      <c r="C11569" t="s">
        <v>551</v>
      </c>
      <c r="D11569" t="s">
        <v>9300</v>
      </c>
      <c r="E11569" t="s">
        <v>133</v>
      </c>
      <c r="F11569" t="s">
        <v>134</v>
      </c>
      <c r="G11569" t="s">
        <v>135</v>
      </c>
      <c r="H11569" t="s">
        <v>186</v>
      </c>
      <c r="I11569">
        <v>33</v>
      </c>
      <c r="J11569" t="s">
        <v>139</v>
      </c>
      <c r="K11569" t="s">
        <v>187</v>
      </c>
      <c r="L11569">
        <v>33</v>
      </c>
      <c r="M11569" t="s">
        <v>139</v>
      </c>
      <c r="N11569" t="s">
        <v>188</v>
      </c>
      <c r="O11569">
        <v>34</v>
      </c>
      <c r="P11569" t="s">
        <v>139</v>
      </c>
      <c r="Q11569" t="s">
        <v>166</v>
      </c>
      <c r="R11569">
        <v>20</v>
      </c>
      <c r="S11569" t="s">
        <v>139</v>
      </c>
      <c r="T11569" t="s">
        <v>167</v>
      </c>
      <c r="U11569">
        <v>20</v>
      </c>
      <c r="V11569" t="s">
        <v>139</v>
      </c>
      <c r="W11569" t="s">
        <v>168</v>
      </c>
      <c r="X11569">
        <v>20</v>
      </c>
      <c r="Y11569" t="s">
        <v>139</v>
      </c>
      <c r="Z11569" t="s">
        <v>189</v>
      </c>
      <c r="AA11569">
        <v>20</v>
      </c>
      <c r="AB11569" t="s">
        <v>139</v>
      </c>
      <c r="AC11569" t="s">
        <v>190</v>
      </c>
      <c r="AD11569">
        <v>20</v>
      </c>
      <c r="AE11569" t="s">
        <v>139</v>
      </c>
      <c r="AF11569" t="s">
        <v>191</v>
      </c>
      <c r="AG11569">
        <v>20</v>
      </c>
      <c r="AH11569" t="s">
        <v>139</v>
      </c>
      <c r="AI11569" t="s">
        <v>170</v>
      </c>
      <c r="AJ11569">
        <v>115200</v>
      </c>
      <c r="AK11569" t="s">
        <v>139</v>
      </c>
      <c r="AL11569" t="s">
        <v>171</v>
      </c>
      <c r="AM11569">
        <v>12000</v>
      </c>
      <c r="AN11569" t="s">
        <v>139</v>
      </c>
    </row>
    <row r="11570" spans="1:40" x14ac:dyDescent="0.2">
      <c r="A11570" s="26">
        <v>41904.564983842596</v>
      </c>
      <c r="B11570" t="s">
        <v>130</v>
      </c>
      <c r="C11570" t="s">
        <v>551</v>
      </c>
      <c r="D11570" t="s">
        <v>9301</v>
      </c>
      <c r="E11570" t="s">
        <v>133</v>
      </c>
      <c r="F11570" t="s">
        <v>134</v>
      </c>
      <c r="G11570" t="s">
        <v>135</v>
      </c>
      <c r="H11570" t="s">
        <v>142</v>
      </c>
      <c r="I11570">
        <v>49</v>
      </c>
      <c r="J11570" t="s">
        <v>139</v>
      </c>
      <c r="K11570" t="s">
        <v>143</v>
      </c>
      <c r="L11570">
        <v>130</v>
      </c>
      <c r="M11570" t="s">
        <v>139</v>
      </c>
      <c r="N11570" t="s">
        <v>144</v>
      </c>
      <c r="O11570">
        <v>180</v>
      </c>
      <c r="P11570" t="s">
        <v>139</v>
      </c>
      <c r="Q11570" t="s">
        <v>145</v>
      </c>
      <c r="R11570">
        <v>140</v>
      </c>
      <c r="S11570" t="s">
        <v>139</v>
      </c>
      <c r="T11570" t="s">
        <v>146</v>
      </c>
      <c r="U11570">
        <v>80</v>
      </c>
      <c r="V11570" t="s">
        <v>139</v>
      </c>
      <c r="W11570" t="s">
        <v>147</v>
      </c>
      <c r="X11570">
        <v>101</v>
      </c>
      <c r="Y11570" t="s">
        <v>139</v>
      </c>
      <c r="Z11570" t="s">
        <v>148</v>
      </c>
      <c r="AA11570">
        <v>190</v>
      </c>
      <c r="AB11570" t="s">
        <v>139</v>
      </c>
      <c r="AC11570" t="s">
        <v>149</v>
      </c>
      <c r="AD11570">
        <v>20</v>
      </c>
      <c r="AE11570" t="s">
        <v>139</v>
      </c>
    </row>
    <row r="11571" spans="1:40" x14ac:dyDescent="0.2">
      <c r="A11571" s="26">
        <v>41904.564983842596</v>
      </c>
      <c r="B11571" t="s">
        <v>130</v>
      </c>
      <c r="C11571" t="s">
        <v>551</v>
      </c>
      <c r="D11571" t="s">
        <v>9302</v>
      </c>
    </row>
    <row r="11572" spans="1:40" x14ac:dyDescent="0.2">
      <c r="A11572" s="26">
        <v>41904.564983842596</v>
      </c>
      <c r="B11572" t="s">
        <v>130</v>
      </c>
      <c r="C11572" t="s">
        <v>551</v>
      </c>
      <c r="D11572" t="s">
        <v>9303</v>
      </c>
      <c r="E11572" t="s">
        <v>133</v>
      </c>
      <c r="F11572" t="s">
        <v>134</v>
      </c>
      <c r="G11572" t="s">
        <v>135</v>
      </c>
      <c r="H11572" t="s">
        <v>152</v>
      </c>
      <c r="I11572">
        <v>50</v>
      </c>
      <c r="J11572" t="s">
        <v>139</v>
      </c>
      <c r="K11572" t="s">
        <v>153</v>
      </c>
      <c r="L11572">
        <v>50</v>
      </c>
      <c r="M11572" t="s">
        <v>139</v>
      </c>
      <c r="N11572" t="s">
        <v>154</v>
      </c>
      <c r="O11572">
        <v>50</v>
      </c>
      <c r="P11572" t="s">
        <v>139</v>
      </c>
    </row>
    <row r="11573" spans="1:40" x14ac:dyDescent="0.2">
      <c r="A11573" s="26">
        <v>41904.564983842596</v>
      </c>
      <c r="B11573" t="s">
        <v>130</v>
      </c>
      <c r="C11573" t="s">
        <v>551</v>
      </c>
      <c r="D11573" t="s">
        <v>9304</v>
      </c>
      <c r="E11573" t="s">
        <v>133</v>
      </c>
      <c r="F11573" t="s">
        <v>134</v>
      </c>
      <c r="G11573" t="s">
        <v>135</v>
      </c>
      <c r="H11573" t="s">
        <v>156</v>
      </c>
      <c r="I11573">
        <v>35</v>
      </c>
      <c r="J11573" t="s">
        <v>139</v>
      </c>
      <c r="K11573" t="s">
        <v>157</v>
      </c>
      <c r="L11573">
        <v>5</v>
      </c>
      <c r="M11573" t="s">
        <v>139</v>
      </c>
      <c r="N11573" t="s">
        <v>158</v>
      </c>
      <c r="O11573">
        <v>60</v>
      </c>
      <c r="P11573" t="s">
        <v>139</v>
      </c>
    </row>
    <row r="11574" spans="1:40" x14ac:dyDescent="0.2">
      <c r="A11574" s="26">
        <v>41904.564983842596</v>
      </c>
      <c r="B11574" t="s">
        <v>130</v>
      </c>
      <c r="C11574" t="s">
        <v>551</v>
      </c>
      <c r="D11574" t="s">
        <v>9305</v>
      </c>
      <c r="E11574" t="s">
        <v>133</v>
      </c>
      <c r="F11574" t="s">
        <v>134</v>
      </c>
      <c r="G11574" t="s">
        <v>135</v>
      </c>
      <c r="H11574" t="s">
        <v>160</v>
      </c>
      <c r="I11574">
        <v>1</v>
      </c>
      <c r="J11574" t="s">
        <v>139</v>
      </c>
    </row>
    <row r="11575" spans="1:40" x14ac:dyDescent="0.2">
      <c r="A11575" s="26">
        <v>41904.564983842596</v>
      </c>
      <c r="B11575" t="s">
        <v>130</v>
      </c>
      <c r="C11575" t="s">
        <v>551</v>
      </c>
      <c r="D11575" t="s">
        <v>9306</v>
      </c>
      <c r="E11575" t="s">
        <v>133</v>
      </c>
      <c r="F11575" t="s">
        <v>134</v>
      </c>
      <c r="G11575" t="s">
        <v>135</v>
      </c>
      <c r="H11575" t="s">
        <v>162</v>
      </c>
      <c r="I11575">
        <v>30</v>
      </c>
      <c r="J11575" t="s">
        <v>139</v>
      </c>
      <c r="K11575" t="s">
        <v>163</v>
      </c>
      <c r="L11575">
        <v>30</v>
      </c>
      <c r="M11575" t="s">
        <v>139</v>
      </c>
      <c r="N11575" t="s">
        <v>164</v>
      </c>
      <c r="O11575">
        <v>30</v>
      </c>
      <c r="P11575" t="s">
        <v>139</v>
      </c>
      <c r="Q11575" t="s">
        <v>165</v>
      </c>
      <c r="R11575">
        <v>10</v>
      </c>
      <c r="S11575" t="s">
        <v>139</v>
      </c>
      <c r="T11575" t="s">
        <v>166</v>
      </c>
      <c r="U11575">
        <v>20</v>
      </c>
      <c r="V11575" t="s">
        <v>139</v>
      </c>
      <c r="W11575" t="s">
        <v>167</v>
      </c>
      <c r="X11575">
        <v>20</v>
      </c>
      <c r="Y11575" t="s">
        <v>139</v>
      </c>
      <c r="Z11575" t="s">
        <v>168</v>
      </c>
      <c r="AA11575">
        <v>20</v>
      </c>
      <c r="AB11575" t="s">
        <v>139</v>
      </c>
      <c r="AC11575" t="s">
        <v>169</v>
      </c>
      <c r="AD11575">
        <v>20</v>
      </c>
      <c r="AE11575" t="s">
        <v>139</v>
      </c>
      <c r="AF11575" t="s">
        <v>170</v>
      </c>
      <c r="AG11575">
        <v>115200</v>
      </c>
      <c r="AH11575" t="s">
        <v>139</v>
      </c>
      <c r="AI11575" t="s">
        <v>171</v>
      </c>
      <c r="AJ11575">
        <v>12000</v>
      </c>
      <c r="AK11575" t="s">
        <v>139</v>
      </c>
      <c r="AL11575" t="s">
        <v>172</v>
      </c>
      <c r="AM11575">
        <v>30000</v>
      </c>
      <c r="AN11575" t="s">
        <v>139</v>
      </c>
    </row>
    <row r="11576" spans="1:40" x14ac:dyDescent="0.2">
      <c r="A11576" s="26">
        <v>41904.564983842596</v>
      </c>
      <c r="B11576" t="s">
        <v>130</v>
      </c>
      <c r="C11576" t="s">
        <v>551</v>
      </c>
      <c r="D11576" t="s">
        <v>9307</v>
      </c>
      <c r="E11576" t="s">
        <v>133</v>
      </c>
      <c r="F11576" t="s">
        <v>134</v>
      </c>
      <c r="G11576" t="s">
        <v>135</v>
      </c>
      <c r="H11576" t="s">
        <v>174</v>
      </c>
      <c r="I11576">
        <v>60</v>
      </c>
      <c r="J11576" t="s">
        <v>139</v>
      </c>
      <c r="K11576" t="s">
        <v>175</v>
      </c>
      <c r="L11576">
        <v>40</v>
      </c>
      <c r="M11576" t="s">
        <v>139</v>
      </c>
      <c r="N11576" t="s">
        <v>176</v>
      </c>
      <c r="O11576">
        <v>50</v>
      </c>
      <c r="P11576" t="s">
        <v>139</v>
      </c>
      <c r="Q11576" t="s">
        <v>177</v>
      </c>
      <c r="R11576">
        <v>40</v>
      </c>
      <c r="S11576" t="s">
        <v>139</v>
      </c>
      <c r="T11576" t="s">
        <v>178</v>
      </c>
      <c r="U11576">
        <v>60</v>
      </c>
      <c r="V11576" t="s">
        <v>139</v>
      </c>
      <c r="W11576" t="s">
        <v>179</v>
      </c>
      <c r="X11576">
        <v>50</v>
      </c>
      <c r="Y11576" t="s">
        <v>139</v>
      </c>
      <c r="Z11576" t="s">
        <v>180</v>
      </c>
      <c r="AA11576">
        <v>50</v>
      </c>
      <c r="AB11576" t="s">
        <v>139</v>
      </c>
      <c r="AC11576" t="s">
        <v>181</v>
      </c>
      <c r="AD11576">
        <v>35</v>
      </c>
      <c r="AE11576" t="s">
        <v>139</v>
      </c>
      <c r="AF11576" t="s">
        <v>182</v>
      </c>
      <c r="AG11576">
        <v>8</v>
      </c>
      <c r="AH11576" t="s">
        <v>139</v>
      </c>
      <c r="AI11576" t="s">
        <v>183</v>
      </c>
      <c r="AJ11576">
        <v>90</v>
      </c>
      <c r="AK11576" t="s">
        <v>139</v>
      </c>
      <c r="AL11576" t="s">
        <v>184</v>
      </c>
      <c r="AM11576">
        <v>1</v>
      </c>
      <c r="AN11576" t="s">
        <v>139</v>
      </c>
    </row>
    <row r="11577" spans="1:40" x14ac:dyDescent="0.2">
      <c r="A11577" s="26">
        <v>41904.564983842596</v>
      </c>
      <c r="B11577" t="s">
        <v>130</v>
      </c>
      <c r="C11577" t="s">
        <v>551</v>
      </c>
      <c r="D11577" t="s">
        <v>9308</v>
      </c>
      <c r="E11577" t="s">
        <v>133</v>
      </c>
      <c r="F11577" t="s">
        <v>134</v>
      </c>
      <c r="G11577" t="s">
        <v>135</v>
      </c>
      <c r="H11577" t="s">
        <v>186</v>
      </c>
      <c r="I11577">
        <v>33</v>
      </c>
      <c r="J11577" t="s">
        <v>139</v>
      </c>
      <c r="K11577" t="s">
        <v>187</v>
      </c>
      <c r="L11577">
        <v>33</v>
      </c>
      <c r="M11577" t="s">
        <v>139</v>
      </c>
      <c r="N11577" t="s">
        <v>188</v>
      </c>
      <c r="O11577">
        <v>34</v>
      </c>
      <c r="P11577" t="s">
        <v>139</v>
      </c>
      <c r="Q11577" t="s">
        <v>166</v>
      </c>
      <c r="R11577">
        <v>20</v>
      </c>
      <c r="S11577" t="s">
        <v>139</v>
      </c>
      <c r="T11577" t="s">
        <v>167</v>
      </c>
      <c r="U11577">
        <v>20</v>
      </c>
      <c r="V11577" t="s">
        <v>139</v>
      </c>
      <c r="W11577" t="s">
        <v>168</v>
      </c>
      <c r="X11577">
        <v>20</v>
      </c>
      <c r="Y11577" t="s">
        <v>139</v>
      </c>
      <c r="Z11577" t="s">
        <v>189</v>
      </c>
      <c r="AA11577">
        <v>20</v>
      </c>
      <c r="AB11577" t="s">
        <v>139</v>
      </c>
      <c r="AC11577" t="s">
        <v>190</v>
      </c>
      <c r="AD11577">
        <v>20</v>
      </c>
      <c r="AE11577" t="s">
        <v>139</v>
      </c>
      <c r="AF11577" t="s">
        <v>191</v>
      </c>
      <c r="AG11577">
        <v>20</v>
      </c>
      <c r="AH11577" t="s">
        <v>139</v>
      </c>
      <c r="AI11577" t="s">
        <v>170</v>
      </c>
      <c r="AJ11577">
        <v>115200</v>
      </c>
      <c r="AK11577" t="s">
        <v>139</v>
      </c>
      <c r="AL11577" t="s">
        <v>171</v>
      </c>
      <c r="AM11577">
        <v>12000</v>
      </c>
      <c r="AN11577" t="s">
        <v>139</v>
      </c>
    </row>
    <row r="11578" spans="1:40" x14ac:dyDescent="0.2">
      <c r="A11578" s="26">
        <v>41904.564983842596</v>
      </c>
      <c r="B11578" t="s">
        <v>130</v>
      </c>
      <c r="C11578" t="s">
        <v>547</v>
      </c>
      <c r="D11578" t="s">
        <v>9309</v>
      </c>
      <c r="E11578" t="s">
        <v>133</v>
      </c>
      <c r="F11578" t="s">
        <v>134</v>
      </c>
      <c r="G11578" t="s">
        <v>135</v>
      </c>
      <c r="H11578" t="s">
        <v>142</v>
      </c>
      <c r="I11578">
        <v>49</v>
      </c>
      <c r="J11578" t="s">
        <v>139</v>
      </c>
      <c r="K11578" t="s">
        <v>143</v>
      </c>
      <c r="L11578">
        <v>130</v>
      </c>
      <c r="M11578" t="s">
        <v>139</v>
      </c>
      <c r="N11578" t="s">
        <v>144</v>
      </c>
      <c r="O11578">
        <v>180</v>
      </c>
      <c r="P11578" t="s">
        <v>139</v>
      </c>
      <c r="Q11578" t="s">
        <v>145</v>
      </c>
      <c r="R11578">
        <v>140</v>
      </c>
      <c r="S11578" t="s">
        <v>139</v>
      </c>
      <c r="T11578" t="s">
        <v>146</v>
      </c>
      <c r="U11578">
        <v>80</v>
      </c>
      <c r="V11578" t="s">
        <v>139</v>
      </c>
      <c r="W11578" t="s">
        <v>147</v>
      </c>
      <c r="X11578">
        <v>101</v>
      </c>
      <c r="Y11578" t="s">
        <v>139</v>
      </c>
      <c r="Z11578" t="s">
        <v>148</v>
      </c>
      <c r="AA11578">
        <v>190</v>
      </c>
      <c r="AB11578" t="s">
        <v>139</v>
      </c>
      <c r="AC11578" t="s">
        <v>149</v>
      </c>
      <c r="AD11578">
        <v>20</v>
      </c>
      <c r="AE11578" t="s">
        <v>139</v>
      </c>
    </row>
    <row r="11579" spans="1:40" x14ac:dyDescent="0.2">
      <c r="A11579" s="26">
        <v>41904.564983842596</v>
      </c>
      <c r="B11579" t="s">
        <v>130</v>
      </c>
      <c r="C11579" t="s">
        <v>547</v>
      </c>
      <c r="D11579" t="s">
        <v>9310</v>
      </c>
    </row>
    <row r="11580" spans="1:40" x14ac:dyDescent="0.2">
      <c r="A11580" s="26">
        <v>41904.564983842596</v>
      </c>
      <c r="B11580" t="s">
        <v>130</v>
      </c>
      <c r="C11580" t="s">
        <v>547</v>
      </c>
      <c r="D11580" t="s">
        <v>9311</v>
      </c>
      <c r="E11580" t="s">
        <v>133</v>
      </c>
      <c r="F11580" t="s">
        <v>134</v>
      </c>
      <c r="G11580" t="s">
        <v>135</v>
      </c>
      <c r="H11580" t="s">
        <v>152</v>
      </c>
      <c r="I11580">
        <v>50</v>
      </c>
      <c r="J11580" t="s">
        <v>139</v>
      </c>
      <c r="K11580" t="s">
        <v>153</v>
      </c>
      <c r="L11580">
        <v>50</v>
      </c>
      <c r="M11580" t="s">
        <v>139</v>
      </c>
      <c r="N11580" t="s">
        <v>154</v>
      </c>
      <c r="O11580">
        <v>50</v>
      </c>
      <c r="P11580" t="s">
        <v>139</v>
      </c>
    </row>
    <row r="11581" spans="1:40" x14ac:dyDescent="0.2">
      <c r="A11581" s="26">
        <v>41904.564983842596</v>
      </c>
      <c r="B11581" t="s">
        <v>130</v>
      </c>
      <c r="C11581" t="s">
        <v>547</v>
      </c>
      <c r="D11581" t="s">
        <v>9312</v>
      </c>
      <c r="E11581" t="s">
        <v>133</v>
      </c>
      <c r="F11581" t="s">
        <v>134</v>
      </c>
      <c r="G11581" t="s">
        <v>135</v>
      </c>
      <c r="H11581" t="s">
        <v>156</v>
      </c>
      <c r="I11581">
        <v>35</v>
      </c>
      <c r="J11581" t="s">
        <v>139</v>
      </c>
      <c r="K11581" t="s">
        <v>157</v>
      </c>
      <c r="L11581">
        <v>5</v>
      </c>
      <c r="M11581" t="s">
        <v>139</v>
      </c>
      <c r="N11581" t="s">
        <v>158</v>
      </c>
      <c r="O11581">
        <v>60</v>
      </c>
      <c r="P11581" t="s">
        <v>139</v>
      </c>
    </row>
    <row r="11582" spans="1:40" x14ac:dyDescent="0.2">
      <c r="A11582" s="26">
        <v>41904.564983842596</v>
      </c>
      <c r="B11582" t="s">
        <v>130</v>
      </c>
      <c r="C11582" t="s">
        <v>547</v>
      </c>
      <c r="D11582" t="s">
        <v>9313</v>
      </c>
      <c r="E11582" t="s">
        <v>133</v>
      </c>
      <c r="F11582" t="s">
        <v>134</v>
      </c>
      <c r="G11582" t="s">
        <v>135</v>
      </c>
      <c r="H11582" t="s">
        <v>160</v>
      </c>
      <c r="I11582">
        <v>1</v>
      </c>
      <c r="J11582" t="s">
        <v>139</v>
      </c>
    </row>
    <row r="11583" spans="1:40" x14ac:dyDescent="0.2">
      <c r="A11583" s="26">
        <v>41904.564983842596</v>
      </c>
      <c r="B11583" t="s">
        <v>130</v>
      </c>
      <c r="C11583" t="s">
        <v>547</v>
      </c>
      <c r="D11583" t="s">
        <v>9314</v>
      </c>
      <c r="E11583" t="s">
        <v>133</v>
      </c>
      <c r="F11583" t="s">
        <v>134</v>
      </c>
      <c r="G11583" t="s">
        <v>135</v>
      </c>
      <c r="H11583" t="s">
        <v>162</v>
      </c>
      <c r="I11583">
        <v>30</v>
      </c>
      <c r="J11583" t="s">
        <v>139</v>
      </c>
      <c r="K11583" t="s">
        <v>163</v>
      </c>
      <c r="L11583">
        <v>30</v>
      </c>
      <c r="M11583" t="s">
        <v>139</v>
      </c>
      <c r="N11583" t="s">
        <v>164</v>
      </c>
      <c r="O11583">
        <v>30</v>
      </c>
      <c r="P11583" t="s">
        <v>139</v>
      </c>
      <c r="Q11583" t="s">
        <v>165</v>
      </c>
      <c r="R11583">
        <v>10</v>
      </c>
      <c r="S11583" t="s">
        <v>139</v>
      </c>
      <c r="T11583" t="s">
        <v>166</v>
      </c>
      <c r="U11583">
        <v>20</v>
      </c>
      <c r="V11583" t="s">
        <v>139</v>
      </c>
      <c r="W11583" t="s">
        <v>167</v>
      </c>
      <c r="X11583">
        <v>20</v>
      </c>
      <c r="Y11583" t="s">
        <v>139</v>
      </c>
      <c r="Z11583" t="s">
        <v>168</v>
      </c>
      <c r="AA11583">
        <v>20</v>
      </c>
      <c r="AB11583" t="s">
        <v>139</v>
      </c>
      <c r="AC11583" t="s">
        <v>169</v>
      </c>
      <c r="AD11583">
        <v>20</v>
      </c>
      <c r="AE11583" t="s">
        <v>139</v>
      </c>
      <c r="AF11583" t="s">
        <v>170</v>
      </c>
      <c r="AG11583">
        <v>115200</v>
      </c>
      <c r="AH11583" t="s">
        <v>139</v>
      </c>
      <c r="AI11583" t="s">
        <v>171</v>
      </c>
      <c r="AJ11583">
        <v>12000</v>
      </c>
      <c r="AK11583" t="s">
        <v>139</v>
      </c>
      <c r="AL11583" t="s">
        <v>172</v>
      </c>
      <c r="AM11583">
        <v>30000</v>
      </c>
      <c r="AN11583" t="s">
        <v>139</v>
      </c>
    </row>
    <row r="11584" spans="1:40" x14ac:dyDescent="0.2">
      <c r="A11584" s="26">
        <v>41904.564983842596</v>
      </c>
      <c r="B11584" t="s">
        <v>130</v>
      </c>
      <c r="C11584" t="s">
        <v>547</v>
      </c>
      <c r="D11584" t="s">
        <v>9315</v>
      </c>
      <c r="E11584" t="s">
        <v>133</v>
      </c>
      <c r="F11584" t="s">
        <v>134</v>
      </c>
      <c r="G11584" t="s">
        <v>135</v>
      </c>
      <c r="H11584" t="s">
        <v>174</v>
      </c>
      <c r="I11584">
        <v>60</v>
      </c>
      <c r="J11584" t="s">
        <v>139</v>
      </c>
      <c r="K11584" t="s">
        <v>175</v>
      </c>
      <c r="L11584">
        <v>40</v>
      </c>
      <c r="M11584" t="s">
        <v>139</v>
      </c>
      <c r="N11584" t="s">
        <v>176</v>
      </c>
      <c r="O11584">
        <v>50</v>
      </c>
      <c r="P11584" t="s">
        <v>139</v>
      </c>
      <c r="Q11584" t="s">
        <v>177</v>
      </c>
      <c r="R11584">
        <v>40</v>
      </c>
      <c r="S11584" t="s">
        <v>139</v>
      </c>
      <c r="T11584" t="s">
        <v>178</v>
      </c>
      <c r="U11584">
        <v>60</v>
      </c>
      <c r="V11584" t="s">
        <v>139</v>
      </c>
      <c r="W11584" t="s">
        <v>179</v>
      </c>
      <c r="X11584">
        <v>50</v>
      </c>
      <c r="Y11584" t="s">
        <v>139</v>
      </c>
      <c r="Z11584" t="s">
        <v>180</v>
      </c>
      <c r="AA11584">
        <v>50</v>
      </c>
      <c r="AB11584" t="s">
        <v>139</v>
      </c>
      <c r="AC11584" t="s">
        <v>181</v>
      </c>
      <c r="AD11584">
        <v>35</v>
      </c>
      <c r="AE11584" t="s">
        <v>139</v>
      </c>
      <c r="AF11584" t="s">
        <v>182</v>
      </c>
      <c r="AG11584">
        <v>8</v>
      </c>
      <c r="AH11584" t="s">
        <v>139</v>
      </c>
      <c r="AI11584" t="s">
        <v>183</v>
      </c>
      <c r="AJ11584">
        <v>90</v>
      </c>
      <c r="AK11584" t="s">
        <v>139</v>
      </c>
      <c r="AL11584" t="s">
        <v>184</v>
      </c>
      <c r="AM11584">
        <v>1</v>
      </c>
      <c r="AN11584" t="s">
        <v>139</v>
      </c>
    </row>
    <row r="11585" spans="1:40" x14ac:dyDescent="0.2">
      <c r="A11585" s="26">
        <v>41904.564983842596</v>
      </c>
      <c r="B11585" t="s">
        <v>130</v>
      </c>
      <c r="C11585" t="s">
        <v>547</v>
      </c>
      <c r="D11585" t="s">
        <v>9316</v>
      </c>
      <c r="E11585" t="s">
        <v>133</v>
      </c>
      <c r="F11585" t="s">
        <v>134</v>
      </c>
      <c r="G11585" t="s">
        <v>135</v>
      </c>
      <c r="H11585" t="s">
        <v>186</v>
      </c>
      <c r="I11585">
        <v>33</v>
      </c>
      <c r="J11585" t="s">
        <v>139</v>
      </c>
      <c r="K11585" t="s">
        <v>187</v>
      </c>
      <c r="L11585">
        <v>33</v>
      </c>
      <c r="M11585" t="s">
        <v>139</v>
      </c>
      <c r="N11585" t="s">
        <v>188</v>
      </c>
      <c r="O11585">
        <v>34</v>
      </c>
      <c r="P11585" t="s">
        <v>139</v>
      </c>
      <c r="Q11585" t="s">
        <v>166</v>
      </c>
      <c r="R11585">
        <v>20</v>
      </c>
      <c r="S11585" t="s">
        <v>139</v>
      </c>
      <c r="T11585" t="s">
        <v>167</v>
      </c>
      <c r="U11585">
        <v>20</v>
      </c>
      <c r="V11585" t="s">
        <v>139</v>
      </c>
      <c r="W11585" t="s">
        <v>168</v>
      </c>
      <c r="X11585">
        <v>20</v>
      </c>
      <c r="Y11585" t="s">
        <v>139</v>
      </c>
      <c r="Z11585" t="s">
        <v>189</v>
      </c>
      <c r="AA11585">
        <v>20</v>
      </c>
      <c r="AB11585" t="s">
        <v>139</v>
      </c>
      <c r="AC11585" t="s">
        <v>190</v>
      </c>
      <c r="AD11585">
        <v>20</v>
      </c>
      <c r="AE11585" t="s">
        <v>139</v>
      </c>
      <c r="AF11585" t="s">
        <v>191</v>
      </c>
      <c r="AG11585">
        <v>20</v>
      </c>
      <c r="AH11585" t="s">
        <v>139</v>
      </c>
      <c r="AI11585" t="s">
        <v>170</v>
      </c>
      <c r="AJ11585">
        <v>115200</v>
      </c>
      <c r="AK11585" t="s">
        <v>139</v>
      </c>
      <c r="AL11585" t="s">
        <v>171</v>
      </c>
      <c r="AM11585">
        <v>12000</v>
      </c>
      <c r="AN11585" t="s">
        <v>139</v>
      </c>
    </row>
    <row r="11586" spans="1:40" x14ac:dyDescent="0.2">
      <c r="A11586" s="26">
        <v>41904.564983842596</v>
      </c>
      <c r="B11586" t="s">
        <v>130</v>
      </c>
      <c r="C11586" t="s">
        <v>547</v>
      </c>
      <c r="D11586" t="s">
        <v>9317</v>
      </c>
      <c r="E11586" t="s">
        <v>133</v>
      </c>
      <c r="F11586" t="s">
        <v>134</v>
      </c>
      <c r="G11586" t="s">
        <v>135</v>
      </c>
      <c r="H11586" t="s">
        <v>142</v>
      </c>
      <c r="I11586">
        <v>49</v>
      </c>
      <c r="J11586" t="s">
        <v>139</v>
      </c>
      <c r="K11586" t="s">
        <v>143</v>
      </c>
      <c r="L11586">
        <v>130</v>
      </c>
      <c r="M11586" t="s">
        <v>139</v>
      </c>
      <c r="N11586" t="s">
        <v>144</v>
      </c>
      <c r="O11586">
        <v>180</v>
      </c>
      <c r="P11586" t="s">
        <v>139</v>
      </c>
      <c r="Q11586" t="s">
        <v>145</v>
      </c>
      <c r="R11586">
        <v>140</v>
      </c>
      <c r="S11586" t="s">
        <v>139</v>
      </c>
      <c r="T11586" t="s">
        <v>146</v>
      </c>
      <c r="U11586">
        <v>80</v>
      </c>
      <c r="V11586" t="s">
        <v>139</v>
      </c>
      <c r="W11586" t="s">
        <v>147</v>
      </c>
      <c r="X11586">
        <v>101</v>
      </c>
      <c r="Y11586" t="s">
        <v>139</v>
      </c>
      <c r="Z11586" t="s">
        <v>148</v>
      </c>
      <c r="AA11586">
        <v>190</v>
      </c>
      <c r="AB11586" t="s">
        <v>139</v>
      </c>
      <c r="AC11586" t="s">
        <v>149</v>
      </c>
      <c r="AD11586">
        <v>20</v>
      </c>
      <c r="AE11586" t="s">
        <v>139</v>
      </c>
    </row>
    <row r="11587" spans="1:40" x14ac:dyDescent="0.2">
      <c r="A11587" s="26">
        <v>41904.564983842596</v>
      </c>
      <c r="B11587" t="s">
        <v>130</v>
      </c>
      <c r="C11587" t="s">
        <v>547</v>
      </c>
      <c r="D11587" t="s">
        <v>9318</v>
      </c>
    </row>
    <row r="11588" spans="1:40" x14ac:dyDescent="0.2">
      <c r="A11588" s="26">
        <v>41904.564983842596</v>
      </c>
      <c r="B11588" t="s">
        <v>130</v>
      </c>
      <c r="C11588" t="s">
        <v>547</v>
      </c>
      <c r="D11588" t="s">
        <v>9319</v>
      </c>
      <c r="E11588" t="s">
        <v>133</v>
      </c>
      <c r="F11588" t="s">
        <v>134</v>
      </c>
      <c r="G11588" t="s">
        <v>135</v>
      </c>
      <c r="H11588" t="s">
        <v>152</v>
      </c>
      <c r="I11588">
        <v>50</v>
      </c>
      <c r="J11588" t="s">
        <v>139</v>
      </c>
      <c r="K11588" t="s">
        <v>153</v>
      </c>
      <c r="L11588">
        <v>50</v>
      </c>
      <c r="M11588" t="s">
        <v>139</v>
      </c>
      <c r="N11588" t="s">
        <v>154</v>
      </c>
      <c r="O11588">
        <v>50</v>
      </c>
      <c r="P11588" t="s">
        <v>139</v>
      </c>
    </row>
    <row r="11589" spans="1:40" x14ac:dyDescent="0.2">
      <c r="A11589" s="26">
        <v>41904.564983842596</v>
      </c>
      <c r="B11589" t="s">
        <v>130</v>
      </c>
      <c r="C11589" t="s">
        <v>547</v>
      </c>
      <c r="D11589" t="s">
        <v>9320</v>
      </c>
      <c r="E11589" t="s">
        <v>133</v>
      </c>
      <c r="F11589" t="s">
        <v>134</v>
      </c>
      <c r="G11589" t="s">
        <v>135</v>
      </c>
      <c r="H11589" t="s">
        <v>156</v>
      </c>
      <c r="I11589">
        <v>35</v>
      </c>
      <c r="J11589" t="s">
        <v>139</v>
      </c>
      <c r="K11589" t="s">
        <v>157</v>
      </c>
      <c r="L11589">
        <v>5</v>
      </c>
      <c r="M11589" t="s">
        <v>139</v>
      </c>
      <c r="N11589" t="s">
        <v>158</v>
      </c>
      <c r="O11589">
        <v>60</v>
      </c>
      <c r="P11589" t="s">
        <v>139</v>
      </c>
    </row>
    <row r="11590" spans="1:40" x14ac:dyDescent="0.2">
      <c r="A11590" s="26">
        <v>41904.564983842596</v>
      </c>
      <c r="B11590" t="s">
        <v>130</v>
      </c>
      <c r="C11590" t="s">
        <v>547</v>
      </c>
      <c r="D11590" t="s">
        <v>9321</v>
      </c>
      <c r="E11590" t="s">
        <v>133</v>
      </c>
      <c r="F11590" t="s">
        <v>134</v>
      </c>
      <c r="G11590" t="s">
        <v>135</v>
      </c>
      <c r="H11590" t="s">
        <v>160</v>
      </c>
      <c r="I11590">
        <v>1</v>
      </c>
      <c r="J11590" t="s">
        <v>139</v>
      </c>
    </row>
    <row r="11591" spans="1:40" x14ac:dyDescent="0.2">
      <c r="A11591" s="26">
        <v>41904.564983842596</v>
      </c>
      <c r="B11591" t="s">
        <v>130</v>
      </c>
      <c r="C11591" t="s">
        <v>547</v>
      </c>
      <c r="D11591" t="s">
        <v>9322</v>
      </c>
      <c r="E11591" t="s">
        <v>133</v>
      </c>
      <c r="F11591" t="s">
        <v>134</v>
      </c>
      <c r="G11591" t="s">
        <v>135</v>
      </c>
      <c r="H11591" t="s">
        <v>162</v>
      </c>
      <c r="I11591">
        <v>30</v>
      </c>
      <c r="J11591" t="s">
        <v>139</v>
      </c>
      <c r="K11591" t="s">
        <v>163</v>
      </c>
      <c r="L11591">
        <v>30</v>
      </c>
      <c r="M11591" t="s">
        <v>139</v>
      </c>
      <c r="N11591" t="s">
        <v>164</v>
      </c>
      <c r="O11591">
        <v>30</v>
      </c>
      <c r="P11591" t="s">
        <v>139</v>
      </c>
      <c r="Q11591" t="s">
        <v>165</v>
      </c>
      <c r="R11591">
        <v>10</v>
      </c>
      <c r="S11591" t="s">
        <v>139</v>
      </c>
      <c r="T11591" t="s">
        <v>166</v>
      </c>
      <c r="U11591">
        <v>20</v>
      </c>
      <c r="V11591" t="s">
        <v>139</v>
      </c>
      <c r="W11591" t="s">
        <v>167</v>
      </c>
      <c r="X11591">
        <v>20</v>
      </c>
      <c r="Y11591" t="s">
        <v>139</v>
      </c>
      <c r="Z11591" t="s">
        <v>168</v>
      </c>
      <c r="AA11591">
        <v>20</v>
      </c>
      <c r="AB11591" t="s">
        <v>139</v>
      </c>
      <c r="AC11591" t="s">
        <v>169</v>
      </c>
      <c r="AD11591">
        <v>20</v>
      </c>
      <c r="AE11591" t="s">
        <v>139</v>
      </c>
      <c r="AF11591" t="s">
        <v>170</v>
      </c>
      <c r="AG11591">
        <v>115200</v>
      </c>
      <c r="AH11591" t="s">
        <v>139</v>
      </c>
      <c r="AI11591" t="s">
        <v>171</v>
      </c>
      <c r="AJ11591">
        <v>12000</v>
      </c>
      <c r="AK11591" t="s">
        <v>139</v>
      </c>
      <c r="AL11591" t="s">
        <v>172</v>
      </c>
      <c r="AM11591">
        <v>30000</v>
      </c>
      <c r="AN11591" t="s">
        <v>139</v>
      </c>
    </row>
    <row r="11592" spans="1:40" x14ac:dyDescent="0.2">
      <c r="A11592" s="26">
        <v>41904.564983842596</v>
      </c>
      <c r="B11592" t="s">
        <v>130</v>
      </c>
      <c r="C11592" t="s">
        <v>547</v>
      </c>
      <c r="D11592" t="s">
        <v>9323</v>
      </c>
      <c r="E11592" t="s">
        <v>133</v>
      </c>
      <c r="F11592" t="s">
        <v>134</v>
      </c>
      <c r="G11592" t="s">
        <v>135</v>
      </c>
      <c r="H11592" t="s">
        <v>174</v>
      </c>
      <c r="I11592">
        <v>60</v>
      </c>
      <c r="J11592" t="s">
        <v>139</v>
      </c>
      <c r="K11592" t="s">
        <v>175</v>
      </c>
      <c r="L11592">
        <v>40</v>
      </c>
      <c r="M11592" t="s">
        <v>139</v>
      </c>
      <c r="N11592" t="s">
        <v>176</v>
      </c>
      <c r="O11592">
        <v>50</v>
      </c>
      <c r="P11592" t="s">
        <v>139</v>
      </c>
      <c r="Q11592" t="s">
        <v>177</v>
      </c>
      <c r="R11592">
        <v>40</v>
      </c>
      <c r="S11592" t="s">
        <v>139</v>
      </c>
      <c r="T11592" t="s">
        <v>178</v>
      </c>
      <c r="U11592">
        <v>60</v>
      </c>
      <c r="V11592" t="s">
        <v>139</v>
      </c>
      <c r="W11592" t="s">
        <v>179</v>
      </c>
      <c r="X11592">
        <v>50</v>
      </c>
      <c r="Y11592" t="s">
        <v>139</v>
      </c>
      <c r="Z11592" t="s">
        <v>180</v>
      </c>
      <c r="AA11592">
        <v>50</v>
      </c>
      <c r="AB11592" t="s">
        <v>139</v>
      </c>
      <c r="AC11592" t="s">
        <v>181</v>
      </c>
      <c r="AD11592">
        <v>35</v>
      </c>
      <c r="AE11592" t="s">
        <v>139</v>
      </c>
      <c r="AF11592" t="s">
        <v>182</v>
      </c>
      <c r="AG11592">
        <v>8</v>
      </c>
      <c r="AH11592" t="s">
        <v>139</v>
      </c>
      <c r="AI11592" t="s">
        <v>183</v>
      </c>
      <c r="AJ11592">
        <v>90</v>
      </c>
      <c r="AK11592" t="s">
        <v>139</v>
      </c>
      <c r="AL11592" t="s">
        <v>184</v>
      </c>
      <c r="AM11592">
        <v>1</v>
      </c>
      <c r="AN11592" t="s">
        <v>139</v>
      </c>
    </row>
    <row r="11593" spans="1:40" x14ac:dyDescent="0.2">
      <c r="A11593" s="26">
        <v>41904.564983842596</v>
      </c>
      <c r="B11593" t="s">
        <v>130</v>
      </c>
      <c r="C11593" t="s">
        <v>547</v>
      </c>
      <c r="D11593" t="s">
        <v>9324</v>
      </c>
      <c r="E11593" t="s">
        <v>133</v>
      </c>
      <c r="F11593" t="s">
        <v>134</v>
      </c>
      <c r="G11593" t="s">
        <v>135</v>
      </c>
      <c r="H11593" t="s">
        <v>186</v>
      </c>
      <c r="I11593">
        <v>33</v>
      </c>
      <c r="J11593" t="s">
        <v>139</v>
      </c>
      <c r="K11593" t="s">
        <v>187</v>
      </c>
      <c r="L11593">
        <v>33</v>
      </c>
      <c r="M11593" t="s">
        <v>139</v>
      </c>
      <c r="N11593" t="s">
        <v>188</v>
      </c>
      <c r="O11593">
        <v>34</v>
      </c>
      <c r="P11593" t="s">
        <v>139</v>
      </c>
      <c r="Q11593" t="s">
        <v>166</v>
      </c>
      <c r="R11593">
        <v>20</v>
      </c>
      <c r="S11593" t="s">
        <v>139</v>
      </c>
      <c r="T11593" t="s">
        <v>167</v>
      </c>
      <c r="U11593">
        <v>20</v>
      </c>
      <c r="V11593" t="s">
        <v>139</v>
      </c>
      <c r="W11593" t="s">
        <v>168</v>
      </c>
      <c r="X11593">
        <v>20</v>
      </c>
      <c r="Y11593" t="s">
        <v>139</v>
      </c>
      <c r="Z11593" t="s">
        <v>189</v>
      </c>
      <c r="AA11593">
        <v>20</v>
      </c>
      <c r="AB11593" t="s">
        <v>139</v>
      </c>
      <c r="AC11593" t="s">
        <v>190</v>
      </c>
      <c r="AD11593">
        <v>20</v>
      </c>
      <c r="AE11593" t="s">
        <v>139</v>
      </c>
      <c r="AF11593" t="s">
        <v>191</v>
      </c>
      <c r="AG11593">
        <v>20</v>
      </c>
      <c r="AH11593" t="s">
        <v>139</v>
      </c>
      <c r="AI11593" t="s">
        <v>170</v>
      </c>
      <c r="AJ11593">
        <v>115200</v>
      </c>
      <c r="AK11593" t="s">
        <v>139</v>
      </c>
      <c r="AL11593" t="s">
        <v>171</v>
      </c>
      <c r="AM11593">
        <v>12000</v>
      </c>
      <c r="AN11593" t="s">
        <v>139</v>
      </c>
    </row>
    <row r="11594" spans="1:40" x14ac:dyDescent="0.2">
      <c r="A11594" s="26">
        <v>41904.564983842596</v>
      </c>
      <c r="B11594" t="s">
        <v>130</v>
      </c>
      <c r="C11594" t="s">
        <v>547</v>
      </c>
      <c r="D11594" t="s">
        <v>9325</v>
      </c>
      <c r="E11594" t="s">
        <v>133</v>
      </c>
      <c r="F11594" t="s">
        <v>134</v>
      </c>
      <c r="G11594" t="s">
        <v>135</v>
      </c>
      <c r="H11594" t="s">
        <v>142</v>
      </c>
      <c r="I11594">
        <v>49</v>
      </c>
      <c r="J11594" t="s">
        <v>139</v>
      </c>
      <c r="K11594" t="s">
        <v>143</v>
      </c>
      <c r="L11594">
        <v>130</v>
      </c>
      <c r="M11594" t="s">
        <v>139</v>
      </c>
      <c r="N11594" t="s">
        <v>144</v>
      </c>
      <c r="O11594">
        <v>180</v>
      </c>
      <c r="P11594" t="s">
        <v>139</v>
      </c>
      <c r="Q11594" t="s">
        <v>145</v>
      </c>
      <c r="R11594">
        <v>140</v>
      </c>
      <c r="S11594" t="s">
        <v>139</v>
      </c>
      <c r="T11594" t="s">
        <v>146</v>
      </c>
      <c r="U11594">
        <v>80</v>
      </c>
      <c r="V11594" t="s">
        <v>139</v>
      </c>
      <c r="W11594" t="s">
        <v>147</v>
      </c>
      <c r="X11594">
        <v>101</v>
      </c>
      <c r="Y11594" t="s">
        <v>139</v>
      </c>
      <c r="Z11594" t="s">
        <v>148</v>
      </c>
      <c r="AA11594">
        <v>190</v>
      </c>
      <c r="AB11594" t="s">
        <v>139</v>
      </c>
      <c r="AC11594" t="s">
        <v>149</v>
      </c>
      <c r="AD11594">
        <v>20</v>
      </c>
      <c r="AE11594" t="s">
        <v>139</v>
      </c>
    </row>
    <row r="11595" spans="1:40" x14ac:dyDescent="0.2">
      <c r="A11595" s="26">
        <v>41904.564983842596</v>
      </c>
      <c r="B11595" t="s">
        <v>130</v>
      </c>
      <c r="C11595" t="s">
        <v>547</v>
      </c>
      <c r="D11595" t="s">
        <v>9326</v>
      </c>
    </row>
    <row r="11596" spans="1:40" x14ac:dyDescent="0.2">
      <c r="A11596" s="26">
        <v>41904.564983842596</v>
      </c>
      <c r="B11596" t="s">
        <v>130</v>
      </c>
      <c r="C11596" t="s">
        <v>547</v>
      </c>
      <c r="D11596" t="s">
        <v>9327</v>
      </c>
      <c r="E11596" t="s">
        <v>133</v>
      </c>
      <c r="F11596" t="s">
        <v>134</v>
      </c>
      <c r="G11596" t="s">
        <v>135</v>
      </c>
      <c r="H11596" t="s">
        <v>152</v>
      </c>
      <c r="I11596">
        <v>50</v>
      </c>
      <c r="J11596" t="s">
        <v>139</v>
      </c>
      <c r="K11596" t="s">
        <v>153</v>
      </c>
      <c r="L11596">
        <v>50</v>
      </c>
      <c r="M11596" t="s">
        <v>139</v>
      </c>
      <c r="N11596" t="s">
        <v>154</v>
      </c>
      <c r="O11596">
        <v>50</v>
      </c>
      <c r="P11596" t="s">
        <v>139</v>
      </c>
    </row>
    <row r="11597" spans="1:40" x14ac:dyDescent="0.2">
      <c r="A11597" s="26">
        <v>41904.564983842596</v>
      </c>
      <c r="B11597" t="s">
        <v>130</v>
      </c>
      <c r="C11597" t="s">
        <v>547</v>
      </c>
      <c r="D11597" t="s">
        <v>9328</v>
      </c>
      <c r="E11597" t="s">
        <v>133</v>
      </c>
      <c r="F11597" t="s">
        <v>134</v>
      </c>
      <c r="G11597" t="s">
        <v>135</v>
      </c>
      <c r="H11597" t="s">
        <v>156</v>
      </c>
      <c r="I11597">
        <v>35</v>
      </c>
      <c r="J11597" t="s">
        <v>139</v>
      </c>
      <c r="K11597" t="s">
        <v>157</v>
      </c>
      <c r="L11597">
        <v>5</v>
      </c>
      <c r="M11597" t="s">
        <v>139</v>
      </c>
      <c r="N11597" t="s">
        <v>158</v>
      </c>
      <c r="O11597">
        <v>60</v>
      </c>
      <c r="P11597" t="s">
        <v>139</v>
      </c>
    </row>
    <row r="11598" spans="1:40" x14ac:dyDescent="0.2">
      <c r="A11598" s="26">
        <v>41904.564983842596</v>
      </c>
      <c r="B11598" t="s">
        <v>130</v>
      </c>
      <c r="C11598" t="s">
        <v>547</v>
      </c>
      <c r="D11598" t="s">
        <v>9329</v>
      </c>
      <c r="E11598" t="s">
        <v>133</v>
      </c>
      <c r="F11598" t="s">
        <v>134</v>
      </c>
      <c r="G11598" t="s">
        <v>135</v>
      </c>
      <c r="H11598" t="s">
        <v>160</v>
      </c>
      <c r="I11598">
        <v>1</v>
      </c>
      <c r="J11598" t="s">
        <v>139</v>
      </c>
    </row>
    <row r="11599" spans="1:40" x14ac:dyDescent="0.2">
      <c r="A11599" s="26">
        <v>41904.564983842596</v>
      </c>
      <c r="B11599" t="s">
        <v>130</v>
      </c>
      <c r="C11599" t="s">
        <v>547</v>
      </c>
      <c r="D11599" t="s">
        <v>9330</v>
      </c>
      <c r="E11599" t="s">
        <v>133</v>
      </c>
      <c r="F11599" t="s">
        <v>134</v>
      </c>
      <c r="G11599" t="s">
        <v>135</v>
      </c>
      <c r="H11599" t="s">
        <v>162</v>
      </c>
      <c r="I11599">
        <v>30</v>
      </c>
      <c r="J11599" t="s">
        <v>139</v>
      </c>
      <c r="K11599" t="s">
        <v>163</v>
      </c>
      <c r="L11599">
        <v>30</v>
      </c>
      <c r="M11599" t="s">
        <v>139</v>
      </c>
      <c r="N11599" t="s">
        <v>164</v>
      </c>
      <c r="O11599">
        <v>30</v>
      </c>
      <c r="P11599" t="s">
        <v>139</v>
      </c>
      <c r="Q11599" t="s">
        <v>165</v>
      </c>
      <c r="R11599">
        <v>10</v>
      </c>
      <c r="S11599" t="s">
        <v>139</v>
      </c>
      <c r="T11599" t="s">
        <v>166</v>
      </c>
      <c r="U11599">
        <v>20</v>
      </c>
      <c r="V11599" t="s">
        <v>139</v>
      </c>
      <c r="W11599" t="s">
        <v>167</v>
      </c>
      <c r="X11599">
        <v>20</v>
      </c>
      <c r="Y11599" t="s">
        <v>139</v>
      </c>
      <c r="Z11599" t="s">
        <v>168</v>
      </c>
      <c r="AA11599">
        <v>20</v>
      </c>
      <c r="AB11599" t="s">
        <v>139</v>
      </c>
      <c r="AC11599" t="s">
        <v>169</v>
      </c>
      <c r="AD11599">
        <v>20</v>
      </c>
      <c r="AE11599" t="s">
        <v>139</v>
      </c>
      <c r="AF11599" t="s">
        <v>170</v>
      </c>
      <c r="AG11599">
        <v>115200</v>
      </c>
      <c r="AH11599" t="s">
        <v>139</v>
      </c>
      <c r="AI11599" t="s">
        <v>171</v>
      </c>
      <c r="AJ11599">
        <v>12000</v>
      </c>
      <c r="AK11599" t="s">
        <v>139</v>
      </c>
      <c r="AL11599" t="s">
        <v>172</v>
      </c>
      <c r="AM11599">
        <v>30000</v>
      </c>
      <c r="AN11599" t="s">
        <v>139</v>
      </c>
    </row>
    <row r="11600" spans="1:40" x14ac:dyDescent="0.2">
      <c r="A11600" s="26">
        <v>41904.564983842596</v>
      </c>
      <c r="B11600" t="s">
        <v>130</v>
      </c>
      <c r="C11600" t="s">
        <v>547</v>
      </c>
      <c r="D11600" t="s">
        <v>9331</v>
      </c>
      <c r="E11600" t="s">
        <v>133</v>
      </c>
      <c r="F11600" t="s">
        <v>134</v>
      </c>
      <c r="G11600" t="s">
        <v>135</v>
      </c>
      <c r="H11600" t="s">
        <v>174</v>
      </c>
      <c r="I11600">
        <v>60</v>
      </c>
      <c r="J11600" t="s">
        <v>139</v>
      </c>
      <c r="K11600" t="s">
        <v>175</v>
      </c>
      <c r="L11600">
        <v>40</v>
      </c>
      <c r="M11600" t="s">
        <v>139</v>
      </c>
      <c r="N11600" t="s">
        <v>176</v>
      </c>
      <c r="O11600">
        <v>50</v>
      </c>
      <c r="P11600" t="s">
        <v>139</v>
      </c>
      <c r="Q11600" t="s">
        <v>177</v>
      </c>
      <c r="R11600">
        <v>40</v>
      </c>
      <c r="S11600" t="s">
        <v>139</v>
      </c>
      <c r="T11600" t="s">
        <v>178</v>
      </c>
      <c r="U11600">
        <v>60</v>
      </c>
      <c r="V11600" t="s">
        <v>139</v>
      </c>
      <c r="W11600" t="s">
        <v>179</v>
      </c>
      <c r="X11600">
        <v>50</v>
      </c>
      <c r="Y11600" t="s">
        <v>139</v>
      </c>
      <c r="Z11600" t="s">
        <v>180</v>
      </c>
      <c r="AA11600">
        <v>50</v>
      </c>
      <c r="AB11600" t="s">
        <v>139</v>
      </c>
      <c r="AC11600" t="s">
        <v>181</v>
      </c>
      <c r="AD11600">
        <v>35</v>
      </c>
      <c r="AE11600" t="s">
        <v>139</v>
      </c>
      <c r="AF11600" t="s">
        <v>182</v>
      </c>
      <c r="AG11600">
        <v>8</v>
      </c>
      <c r="AH11600" t="s">
        <v>139</v>
      </c>
      <c r="AI11600" t="s">
        <v>183</v>
      </c>
      <c r="AJ11600">
        <v>90</v>
      </c>
      <c r="AK11600" t="s">
        <v>139</v>
      </c>
      <c r="AL11600" t="s">
        <v>184</v>
      </c>
      <c r="AM11600">
        <v>1</v>
      </c>
      <c r="AN11600" t="s">
        <v>139</v>
      </c>
    </row>
    <row r="11601" spans="1:40" x14ac:dyDescent="0.2">
      <c r="A11601" s="26">
        <v>41904.564983842596</v>
      </c>
      <c r="B11601" t="s">
        <v>130</v>
      </c>
      <c r="C11601" t="s">
        <v>547</v>
      </c>
      <c r="D11601" t="s">
        <v>9332</v>
      </c>
      <c r="E11601" t="s">
        <v>133</v>
      </c>
      <c r="F11601" t="s">
        <v>134</v>
      </c>
      <c r="G11601" t="s">
        <v>135</v>
      </c>
      <c r="H11601" t="s">
        <v>186</v>
      </c>
      <c r="I11601">
        <v>33</v>
      </c>
      <c r="J11601" t="s">
        <v>139</v>
      </c>
      <c r="K11601" t="s">
        <v>187</v>
      </c>
      <c r="L11601">
        <v>33</v>
      </c>
      <c r="M11601" t="s">
        <v>139</v>
      </c>
      <c r="N11601" t="s">
        <v>188</v>
      </c>
      <c r="O11601">
        <v>34</v>
      </c>
      <c r="P11601" t="s">
        <v>139</v>
      </c>
      <c r="Q11601" t="s">
        <v>166</v>
      </c>
      <c r="R11601">
        <v>20</v>
      </c>
      <c r="S11601" t="s">
        <v>139</v>
      </c>
      <c r="T11601" t="s">
        <v>167</v>
      </c>
      <c r="U11601">
        <v>20</v>
      </c>
      <c r="V11601" t="s">
        <v>139</v>
      </c>
      <c r="W11601" t="s">
        <v>168</v>
      </c>
      <c r="X11601">
        <v>20</v>
      </c>
      <c r="Y11601" t="s">
        <v>139</v>
      </c>
      <c r="Z11601" t="s">
        <v>189</v>
      </c>
      <c r="AA11601">
        <v>20</v>
      </c>
      <c r="AB11601" t="s">
        <v>139</v>
      </c>
      <c r="AC11601" t="s">
        <v>190</v>
      </c>
      <c r="AD11601">
        <v>20</v>
      </c>
      <c r="AE11601" t="s">
        <v>139</v>
      </c>
      <c r="AF11601" t="s">
        <v>191</v>
      </c>
      <c r="AG11601">
        <v>20</v>
      </c>
      <c r="AH11601" t="s">
        <v>139</v>
      </c>
      <c r="AI11601" t="s">
        <v>170</v>
      </c>
      <c r="AJ11601">
        <v>115200</v>
      </c>
      <c r="AK11601" t="s">
        <v>139</v>
      </c>
      <c r="AL11601" t="s">
        <v>171</v>
      </c>
      <c r="AM11601">
        <v>12000</v>
      </c>
      <c r="AN11601" t="s">
        <v>139</v>
      </c>
    </row>
    <row r="11602" spans="1:40" x14ac:dyDescent="0.2">
      <c r="A11602" s="26">
        <v>41904.564983842596</v>
      </c>
      <c r="B11602" t="s">
        <v>130</v>
      </c>
      <c r="C11602" t="s">
        <v>547</v>
      </c>
      <c r="D11602" t="s">
        <v>9333</v>
      </c>
      <c r="E11602" t="s">
        <v>133</v>
      </c>
      <c r="F11602" t="s">
        <v>134</v>
      </c>
      <c r="G11602" t="s">
        <v>135</v>
      </c>
      <c r="H11602" t="s">
        <v>142</v>
      </c>
      <c r="I11602">
        <v>49</v>
      </c>
      <c r="J11602" t="s">
        <v>139</v>
      </c>
      <c r="K11602" t="s">
        <v>143</v>
      </c>
      <c r="L11602">
        <v>130</v>
      </c>
      <c r="M11602" t="s">
        <v>139</v>
      </c>
      <c r="N11602" t="s">
        <v>144</v>
      </c>
      <c r="O11602">
        <v>180</v>
      </c>
      <c r="P11602" t="s">
        <v>139</v>
      </c>
      <c r="Q11602" t="s">
        <v>145</v>
      </c>
      <c r="R11602">
        <v>140</v>
      </c>
      <c r="S11602" t="s">
        <v>139</v>
      </c>
      <c r="T11602" t="s">
        <v>146</v>
      </c>
      <c r="U11602">
        <v>80</v>
      </c>
      <c r="V11602" t="s">
        <v>139</v>
      </c>
      <c r="W11602" t="s">
        <v>147</v>
      </c>
      <c r="X11602">
        <v>101</v>
      </c>
      <c r="Y11602" t="s">
        <v>139</v>
      </c>
      <c r="Z11602" t="s">
        <v>148</v>
      </c>
      <c r="AA11602">
        <v>190</v>
      </c>
      <c r="AB11602" t="s">
        <v>139</v>
      </c>
      <c r="AC11602" t="s">
        <v>149</v>
      </c>
      <c r="AD11602">
        <v>20</v>
      </c>
      <c r="AE11602" t="s">
        <v>139</v>
      </c>
    </row>
    <row r="11603" spans="1:40" x14ac:dyDescent="0.2">
      <c r="A11603" s="26">
        <v>41904.564983842596</v>
      </c>
      <c r="B11603" t="s">
        <v>130</v>
      </c>
      <c r="C11603" t="s">
        <v>547</v>
      </c>
      <c r="D11603" t="s">
        <v>9334</v>
      </c>
    </row>
    <row r="11604" spans="1:40" x14ac:dyDescent="0.2">
      <c r="A11604" s="26">
        <v>41904.564983842596</v>
      </c>
      <c r="B11604" t="s">
        <v>130</v>
      </c>
      <c r="C11604" t="s">
        <v>547</v>
      </c>
      <c r="D11604" t="s">
        <v>9335</v>
      </c>
      <c r="E11604" t="s">
        <v>133</v>
      </c>
      <c r="F11604" t="s">
        <v>134</v>
      </c>
      <c r="G11604" t="s">
        <v>135</v>
      </c>
      <c r="H11604" t="s">
        <v>152</v>
      </c>
      <c r="I11604">
        <v>50</v>
      </c>
      <c r="J11604" t="s">
        <v>139</v>
      </c>
      <c r="K11604" t="s">
        <v>153</v>
      </c>
      <c r="L11604">
        <v>50</v>
      </c>
      <c r="M11604" t="s">
        <v>139</v>
      </c>
      <c r="N11604" t="s">
        <v>154</v>
      </c>
      <c r="O11604">
        <v>50</v>
      </c>
      <c r="P11604" t="s">
        <v>139</v>
      </c>
    </row>
    <row r="11605" spans="1:40" x14ac:dyDescent="0.2">
      <c r="A11605" s="26">
        <v>41904.564983842596</v>
      </c>
      <c r="B11605" t="s">
        <v>130</v>
      </c>
      <c r="C11605" t="s">
        <v>547</v>
      </c>
      <c r="D11605" t="s">
        <v>9336</v>
      </c>
      <c r="E11605" t="s">
        <v>133</v>
      </c>
      <c r="F11605" t="s">
        <v>134</v>
      </c>
      <c r="G11605" t="s">
        <v>135</v>
      </c>
      <c r="H11605" t="s">
        <v>156</v>
      </c>
      <c r="I11605">
        <v>35</v>
      </c>
      <c r="J11605" t="s">
        <v>139</v>
      </c>
      <c r="K11605" t="s">
        <v>157</v>
      </c>
      <c r="L11605">
        <v>5</v>
      </c>
      <c r="M11605" t="s">
        <v>139</v>
      </c>
      <c r="N11605" t="s">
        <v>158</v>
      </c>
      <c r="O11605">
        <v>60</v>
      </c>
      <c r="P11605" t="s">
        <v>139</v>
      </c>
    </row>
    <row r="11606" spans="1:40" x14ac:dyDescent="0.2">
      <c r="A11606" s="26">
        <v>41904.564983842596</v>
      </c>
      <c r="B11606" t="s">
        <v>130</v>
      </c>
      <c r="C11606" t="s">
        <v>547</v>
      </c>
      <c r="D11606" t="s">
        <v>9337</v>
      </c>
      <c r="E11606" t="s">
        <v>133</v>
      </c>
      <c r="F11606" t="s">
        <v>134</v>
      </c>
      <c r="G11606" t="s">
        <v>135</v>
      </c>
      <c r="H11606" t="s">
        <v>160</v>
      </c>
      <c r="I11606">
        <v>1</v>
      </c>
      <c r="J11606" t="s">
        <v>139</v>
      </c>
    </row>
    <row r="11607" spans="1:40" x14ac:dyDescent="0.2">
      <c r="A11607" s="26">
        <v>41904.564983842596</v>
      </c>
      <c r="B11607" t="s">
        <v>130</v>
      </c>
      <c r="C11607" t="s">
        <v>547</v>
      </c>
      <c r="D11607" t="s">
        <v>9338</v>
      </c>
      <c r="E11607" t="s">
        <v>133</v>
      </c>
      <c r="F11607" t="s">
        <v>134</v>
      </c>
      <c r="G11607" t="s">
        <v>135</v>
      </c>
      <c r="H11607" t="s">
        <v>162</v>
      </c>
      <c r="I11607">
        <v>30</v>
      </c>
      <c r="J11607" t="s">
        <v>139</v>
      </c>
      <c r="K11607" t="s">
        <v>163</v>
      </c>
      <c r="L11607">
        <v>30</v>
      </c>
      <c r="M11607" t="s">
        <v>139</v>
      </c>
      <c r="N11607" t="s">
        <v>164</v>
      </c>
      <c r="O11607">
        <v>30</v>
      </c>
      <c r="P11607" t="s">
        <v>139</v>
      </c>
      <c r="Q11607" t="s">
        <v>165</v>
      </c>
      <c r="R11607">
        <v>10</v>
      </c>
      <c r="S11607" t="s">
        <v>139</v>
      </c>
      <c r="T11607" t="s">
        <v>166</v>
      </c>
      <c r="U11607">
        <v>20</v>
      </c>
      <c r="V11607" t="s">
        <v>139</v>
      </c>
      <c r="W11607" t="s">
        <v>167</v>
      </c>
      <c r="X11607">
        <v>20</v>
      </c>
      <c r="Y11607" t="s">
        <v>139</v>
      </c>
      <c r="Z11607" t="s">
        <v>168</v>
      </c>
      <c r="AA11607">
        <v>20</v>
      </c>
      <c r="AB11607" t="s">
        <v>139</v>
      </c>
      <c r="AC11607" t="s">
        <v>169</v>
      </c>
      <c r="AD11607">
        <v>20</v>
      </c>
      <c r="AE11607" t="s">
        <v>139</v>
      </c>
      <c r="AF11607" t="s">
        <v>170</v>
      </c>
      <c r="AG11607">
        <v>115200</v>
      </c>
      <c r="AH11607" t="s">
        <v>139</v>
      </c>
      <c r="AI11607" t="s">
        <v>171</v>
      </c>
      <c r="AJ11607">
        <v>12000</v>
      </c>
      <c r="AK11607" t="s">
        <v>139</v>
      </c>
      <c r="AL11607" t="s">
        <v>172</v>
      </c>
      <c r="AM11607">
        <v>30000</v>
      </c>
      <c r="AN11607" t="s">
        <v>139</v>
      </c>
    </row>
    <row r="11608" spans="1:40" x14ac:dyDescent="0.2">
      <c r="A11608" s="26">
        <v>41904.564983842596</v>
      </c>
      <c r="B11608" t="s">
        <v>130</v>
      </c>
      <c r="C11608" t="s">
        <v>547</v>
      </c>
      <c r="D11608" t="s">
        <v>9339</v>
      </c>
      <c r="E11608" t="s">
        <v>133</v>
      </c>
      <c r="F11608" t="s">
        <v>134</v>
      </c>
      <c r="G11608" t="s">
        <v>135</v>
      </c>
      <c r="H11608" t="s">
        <v>174</v>
      </c>
      <c r="I11608">
        <v>60</v>
      </c>
      <c r="J11608" t="s">
        <v>139</v>
      </c>
      <c r="K11608" t="s">
        <v>175</v>
      </c>
      <c r="L11608">
        <v>40</v>
      </c>
      <c r="M11608" t="s">
        <v>139</v>
      </c>
      <c r="N11608" t="s">
        <v>176</v>
      </c>
      <c r="O11608">
        <v>50</v>
      </c>
      <c r="P11608" t="s">
        <v>139</v>
      </c>
      <c r="Q11608" t="s">
        <v>177</v>
      </c>
      <c r="R11608">
        <v>40</v>
      </c>
      <c r="S11608" t="s">
        <v>139</v>
      </c>
      <c r="T11608" t="s">
        <v>178</v>
      </c>
      <c r="U11608">
        <v>60</v>
      </c>
      <c r="V11608" t="s">
        <v>139</v>
      </c>
      <c r="W11608" t="s">
        <v>179</v>
      </c>
      <c r="X11608">
        <v>50</v>
      </c>
      <c r="Y11608" t="s">
        <v>139</v>
      </c>
      <c r="Z11608" t="s">
        <v>180</v>
      </c>
      <c r="AA11608">
        <v>50</v>
      </c>
      <c r="AB11608" t="s">
        <v>139</v>
      </c>
      <c r="AC11608" t="s">
        <v>181</v>
      </c>
      <c r="AD11608">
        <v>35</v>
      </c>
      <c r="AE11608" t="s">
        <v>139</v>
      </c>
      <c r="AF11608" t="s">
        <v>182</v>
      </c>
      <c r="AG11608">
        <v>8</v>
      </c>
      <c r="AH11608" t="s">
        <v>139</v>
      </c>
      <c r="AI11608" t="s">
        <v>183</v>
      </c>
      <c r="AJ11608">
        <v>90</v>
      </c>
      <c r="AK11608" t="s">
        <v>139</v>
      </c>
      <c r="AL11608" t="s">
        <v>184</v>
      </c>
      <c r="AM11608">
        <v>1</v>
      </c>
      <c r="AN11608" t="s">
        <v>139</v>
      </c>
    </row>
    <row r="11609" spans="1:40" x14ac:dyDescent="0.2">
      <c r="A11609" s="26">
        <v>41904.564983842596</v>
      </c>
      <c r="B11609" t="s">
        <v>130</v>
      </c>
      <c r="C11609" t="s">
        <v>547</v>
      </c>
      <c r="D11609" t="s">
        <v>9340</v>
      </c>
      <c r="E11609" t="s">
        <v>133</v>
      </c>
      <c r="F11609" t="s">
        <v>134</v>
      </c>
      <c r="G11609" t="s">
        <v>135</v>
      </c>
      <c r="H11609" t="s">
        <v>186</v>
      </c>
      <c r="I11609">
        <v>33</v>
      </c>
      <c r="J11609" t="s">
        <v>139</v>
      </c>
      <c r="K11609" t="s">
        <v>187</v>
      </c>
      <c r="L11609">
        <v>33</v>
      </c>
      <c r="M11609" t="s">
        <v>139</v>
      </c>
      <c r="N11609" t="s">
        <v>188</v>
      </c>
      <c r="O11609">
        <v>34</v>
      </c>
      <c r="P11609" t="s">
        <v>139</v>
      </c>
      <c r="Q11609" t="s">
        <v>166</v>
      </c>
      <c r="R11609">
        <v>20</v>
      </c>
      <c r="S11609" t="s">
        <v>139</v>
      </c>
      <c r="T11609" t="s">
        <v>167</v>
      </c>
      <c r="U11609">
        <v>20</v>
      </c>
      <c r="V11609" t="s">
        <v>139</v>
      </c>
      <c r="W11609" t="s">
        <v>168</v>
      </c>
      <c r="X11609">
        <v>20</v>
      </c>
      <c r="Y11609" t="s">
        <v>139</v>
      </c>
      <c r="Z11609" t="s">
        <v>189</v>
      </c>
      <c r="AA11609">
        <v>20</v>
      </c>
      <c r="AB11609" t="s">
        <v>139</v>
      </c>
      <c r="AC11609" t="s">
        <v>190</v>
      </c>
      <c r="AD11609">
        <v>20</v>
      </c>
      <c r="AE11609" t="s">
        <v>139</v>
      </c>
      <c r="AF11609" t="s">
        <v>191</v>
      </c>
      <c r="AG11609">
        <v>20</v>
      </c>
      <c r="AH11609" t="s">
        <v>139</v>
      </c>
      <c r="AI11609" t="s">
        <v>170</v>
      </c>
      <c r="AJ11609">
        <v>115200</v>
      </c>
      <c r="AK11609" t="s">
        <v>139</v>
      </c>
      <c r="AL11609" t="s">
        <v>171</v>
      </c>
      <c r="AM11609">
        <v>12000</v>
      </c>
      <c r="AN11609" t="s">
        <v>139</v>
      </c>
    </row>
    <row r="11610" spans="1:40" x14ac:dyDescent="0.2">
      <c r="A11610" s="26">
        <v>41904.564983842596</v>
      </c>
      <c r="B11610" t="s">
        <v>130</v>
      </c>
      <c r="C11610" t="s">
        <v>547</v>
      </c>
      <c r="D11610" t="s">
        <v>9341</v>
      </c>
      <c r="E11610" t="s">
        <v>133</v>
      </c>
      <c r="F11610" t="s">
        <v>134</v>
      </c>
      <c r="G11610" t="s">
        <v>135</v>
      </c>
      <c r="H11610" t="s">
        <v>142</v>
      </c>
      <c r="I11610">
        <v>49</v>
      </c>
      <c r="J11610" t="s">
        <v>139</v>
      </c>
      <c r="K11610" t="s">
        <v>143</v>
      </c>
      <c r="L11610">
        <v>130</v>
      </c>
      <c r="M11610" t="s">
        <v>139</v>
      </c>
      <c r="N11610" t="s">
        <v>144</v>
      </c>
      <c r="O11610">
        <v>180</v>
      </c>
      <c r="P11610" t="s">
        <v>139</v>
      </c>
      <c r="Q11610" t="s">
        <v>145</v>
      </c>
      <c r="R11610">
        <v>140</v>
      </c>
      <c r="S11610" t="s">
        <v>139</v>
      </c>
      <c r="T11610" t="s">
        <v>146</v>
      </c>
      <c r="U11610">
        <v>80</v>
      </c>
      <c r="V11610" t="s">
        <v>139</v>
      </c>
      <c r="W11610" t="s">
        <v>147</v>
      </c>
      <c r="X11610">
        <v>101</v>
      </c>
      <c r="Y11610" t="s">
        <v>139</v>
      </c>
      <c r="Z11610" t="s">
        <v>148</v>
      </c>
      <c r="AA11610">
        <v>190</v>
      </c>
      <c r="AB11610" t="s">
        <v>139</v>
      </c>
      <c r="AC11610" t="s">
        <v>149</v>
      </c>
      <c r="AD11610">
        <v>20</v>
      </c>
      <c r="AE11610" t="s">
        <v>139</v>
      </c>
    </row>
    <row r="11611" spans="1:40" x14ac:dyDescent="0.2">
      <c r="A11611" s="26">
        <v>41904.564983842596</v>
      </c>
      <c r="B11611" t="s">
        <v>130</v>
      </c>
      <c r="C11611" t="s">
        <v>547</v>
      </c>
      <c r="D11611" t="s">
        <v>9342</v>
      </c>
    </row>
    <row r="11612" spans="1:40" x14ac:dyDescent="0.2">
      <c r="A11612" s="26">
        <v>41904.564983842596</v>
      </c>
      <c r="B11612" t="s">
        <v>130</v>
      </c>
      <c r="C11612" t="s">
        <v>547</v>
      </c>
      <c r="D11612" t="s">
        <v>9343</v>
      </c>
      <c r="E11612" t="s">
        <v>133</v>
      </c>
      <c r="F11612" t="s">
        <v>134</v>
      </c>
      <c r="G11612" t="s">
        <v>135</v>
      </c>
      <c r="H11612" t="s">
        <v>152</v>
      </c>
      <c r="I11612">
        <v>50</v>
      </c>
      <c r="J11612" t="s">
        <v>139</v>
      </c>
      <c r="K11612" t="s">
        <v>153</v>
      </c>
      <c r="L11612">
        <v>50</v>
      </c>
      <c r="M11612" t="s">
        <v>139</v>
      </c>
      <c r="N11612" t="s">
        <v>154</v>
      </c>
      <c r="O11612">
        <v>50</v>
      </c>
      <c r="P11612" t="s">
        <v>139</v>
      </c>
    </row>
    <row r="11613" spans="1:40" x14ac:dyDescent="0.2">
      <c r="A11613" s="26">
        <v>41904.564983842596</v>
      </c>
      <c r="B11613" t="s">
        <v>130</v>
      </c>
      <c r="C11613" t="s">
        <v>547</v>
      </c>
      <c r="D11613" t="s">
        <v>9344</v>
      </c>
      <c r="E11613" t="s">
        <v>133</v>
      </c>
      <c r="F11613" t="s">
        <v>134</v>
      </c>
      <c r="G11613" t="s">
        <v>135</v>
      </c>
      <c r="H11613" t="s">
        <v>156</v>
      </c>
      <c r="I11613">
        <v>35</v>
      </c>
      <c r="J11613" t="s">
        <v>139</v>
      </c>
      <c r="K11613" t="s">
        <v>157</v>
      </c>
      <c r="L11613">
        <v>5</v>
      </c>
      <c r="M11613" t="s">
        <v>139</v>
      </c>
      <c r="N11613" t="s">
        <v>158</v>
      </c>
      <c r="O11613">
        <v>60</v>
      </c>
      <c r="P11613" t="s">
        <v>139</v>
      </c>
    </row>
    <row r="11614" spans="1:40" x14ac:dyDescent="0.2">
      <c r="A11614" s="26">
        <v>41904.564983842596</v>
      </c>
      <c r="B11614" t="s">
        <v>130</v>
      </c>
      <c r="C11614" t="s">
        <v>547</v>
      </c>
      <c r="D11614" t="s">
        <v>9345</v>
      </c>
      <c r="E11614" t="s">
        <v>133</v>
      </c>
      <c r="F11614" t="s">
        <v>134</v>
      </c>
      <c r="G11614" t="s">
        <v>135</v>
      </c>
      <c r="H11614" t="s">
        <v>160</v>
      </c>
      <c r="I11614">
        <v>1</v>
      </c>
      <c r="J11614" t="s">
        <v>139</v>
      </c>
    </row>
    <row r="11615" spans="1:40" x14ac:dyDescent="0.2">
      <c r="A11615" s="26">
        <v>41904.564983842596</v>
      </c>
      <c r="B11615" t="s">
        <v>130</v>
      </c>
      <c r="C11615" t="s">
        <v>547</v>
      </c>
      <c r="D11615" t="s">
        <v>9346</v>
      </c>
      <c r="E11615" t="s">
        <v>133</v>
      </c>
      <c r="F11615" t="s">
        <v>134</v>
      </c>
      <c r="G11615" t="s">
        <v>135</v>
      </c>
      <c r="H11615" t="s">
        <v>162</v>
      </c>
      <c r="I11615">
        <v>30</v>
      </c>
      <c r="J11615" t="s">
        <v>139</v>
      </c>
      <c r="K11615" t="s">
        <v>163</v>
      </c>
      <c r="L11615">
        <v>30</v>
      </c>
      <c r="M11615" t="s">
        <v>139</v>
      </c>
      <c r="N11615" t="s">
        <v>164</v>
      </c>
      <c r="O11615">
        <v>30</v>
      </c>
      <c r="P11615" t="s">
        <v>139</v>
      </c>
      <c r="Q11615" t="s">
        <v>165</v>
      </c>
      <c r="R11615">
        <v>10</v>
      </c>
      <c r="S11615" t="s">
        <v>139</v>
      </c>
      <c r="T11615" t="s">
        <v>166</v>
      </c>
      <c r="U11615">
        <v>20</v>
      </c>
      <c r="V11615" t="s">
        <v>139</v>
      </c>
      <c r="W11615" t="s">
        <v>167</v>
      </c>
      <c r="X11615">
        <v>20</v>
      </c>
      <c r="Y11615" t="s">
        <v>139</v>
      </c>
      <c r="Z11615" t="s">
        <v>168</v>
      </c>
      <c r="AA11615">
        <v>20</v>
      </c>
      <c r="AB11615" t="s">
        <v>139</v>
      </c>
      <c r="AC11615" t="s">
        <v>169</v>
      </c>
      <c r="AD11615">
        <v>20</v>
      </c>
      <c r="AE11615" t="s">
        <v>139</v>
      </c>
      <c r="AF11615" t="s">
        <v>170</v>
      </c>
      <c r="AG11615">
        <v>115200</v>
      </c>
      <c r="AH11615" t="s">
        <v>139</v>
      </c>
      <c r="AI11615" t="s">
        <v>171</v>
      </c>
      <c r="AJ11615">
        <v>12000</v>
      </c>
      <c r="AK11615" t="s">
        <v>139</v>
      </c>
      <c r="AL11615" t="s">
        <v>172</v>
      </c>
      <c r="AM11615">
        <v>30000</v>
      </c>
      <c r="AN11615" t="s">
        <v>139</v>
      </c>
    </row>
    <row r="11616" spans="1:40" x14ac:dyDescent="0.2">
      <c r="A11616" s="26">
        <v>41904.564983842596</v>
      </c>
      <c r="B11616" t="s">
        <v>130</v>
      </c>
      <c r="C11616" t="s">
        <v>547</v>
      </c>
      <c r="D11616" t="s">
        <v>9347</v>
      </c>
      <c r="E11616" t="s">
        <v>133</v>
      </c>
      <c r="F11616" t="s">
        <v>134</v>
      </c>
      <c r="G11616" t="s">
        <v>135</v>
      </c>
      <c r="H11616" t="s">
        <v>174</v>
      </c>
      <c r="I11616">
        <v>60</v>
      </c>
      <c r="J11616" t="s">
        <v>139</v>
      </c>
      <c r="K11616" t="s">
        <v>175</v>
      </c>
      <c r="L11616">
        <v>40</v>
      </c>
      <c r="M11616" t="s">
        <v>139</v>
      </c>
      <c r="N11616" t="s">
        <v>176</v>
      </c>
      <c r="O11616">
        <v>50</v>
      </c>
      <c r="P11616" t="s">
        <v>139</v>
      </c>
      <c r="Q11616" t="s">
        <v>177</v>
      </c>
      <c r="R11616">
        <v>40</v>
      </c>
      <c r="S11616" t="s">
        <v>139</v>
      </c>
      <c r="T11616" t="s">
        <v>178</v>
      </c>
      <c r="U11616">
        <v>60</v>
      </c>
      <c r="V11616" t="s">
        <v>139</v>
      </c>
      <c r="W11616" t="s">
        <v>179</v>
      </c>
      <c r="X11616">
        <v>50</v>
      </c>
      <c r="Y11616" t="s">
        <v>139</v>
      </c>
      <c r="Z11616" t="s">
        <v>180</v>
      </c>
      <c r="AA11616">
        <v>50</v>
      </c>
      <c r="AB11616" t="s">
        <v>139</v>
      </c>
      <c r="AC11616" t="s">
        <v>181</v>
      </c>
      <c r="AD11616">
        <v>35</v>
      </c>
      <c r="AE11616" t="s">
        <v>139</v>
      </c>
      <c r="AF11616" t="s">
        <v>182</v>
      </c>
      <c r="AG11616">
        <v>8</v>
      </c>
      <c r="AH11616" t="s">
        <v>139</v>
      </c>
      <c r="AI11616" t="s">
        <v>183</v>
      </c>
      <c r="AJ11616">
        <v>90</v>
      </c>
      <c r="AK11616" t="s">
        <v>139</v>
      </c>
      <c r="AL11616" t="s">
        <v>184</v>
      </c>
      <c r="AM11616">
        <v>1</v>
      </c>
      <c r="AN11616" t="s">
        <v>139</v>
      </c>
    </row>
    <row r="11617" spans="1:40" x14ac:dyDescent="0.2">
      <c r="A11617" s="26">
        <v>41904.564983842596</v>
      </c>
      <c r="B11617" t="s">
        <v>130</v>
      </c>
      <c r="C11617" t="s">
        <v>547</v>
      </c>
      <c r="D11617" t="s">
        <v>9348</v>
      </c>
      <c r="E11617" t="s">
        <v>133</v>
      </c>
      <c r="F11617" t="s">
        <v>134</v>
      </c>
      <c r="G11617" t="s">
        <v>135</v>
      </c>
      <c r="H11617" t="s">
        <v>186</v>
      </c>
      <c r="I11617">
        <v>33</v>
      </c>
      <c r="J11617" t="s">
        <v>139</v>
      </c>
      <c r="K11617" t="s">
        <v>187</v>
      </c>
      <c r="L11617">
        <v>33</v>
      </c>
      <c r="M11617" t="s">
        <v>139</v>
      </c>
      <c r="N11617" t="s">
        <v>188</v>
      </c>
      <c r="O11617">
        <v>34</v>
      </c>
      <c r="P11617" t="s">
        <v>139</v>
      </c>
      <c r="Q11617" t="s">
        <v>166</v>
      </c>
      <c r="R11617">
        <v>20</v>
      </c>
      <c r="S11617" t="s">
        <v>139</v>
      </c>
      <c r="T11617" t="s">
        <v>167</v>
      </c>
      <c r="U11617">
        <v>20</v>
      </c>
      <c r="V11617" t="s">
        <v>139</v>
      </c>
      <c r="W11617" t="s">
        <v>168</v>
      </c>
      <c r="X11617">
        <v>20</v>
      </c>
      <c r="Y11617" t="s">
        <v>139</v>
      </c>
      <c r="Z11617" t="s">
        <v>189</v>
      </c>
      <c r="AA11617">
        <v>20</v>
      </c>
      <c r="AB11617" t="s">
        <v>139</v>
      </c>
      <c r="AC11617" t="s">
        <v>190</v>
      </c>
      <c r="AD11617">
        <v>20</v>
      </c>
      <c r="AE11617" t="s">
        <v>139</v>
      </c>
      <c r="AF11617" t="s">
        <v>191</v>
      </c>
      <c r="AG11617">
        <v>20</v>
      </c>
      <c r="AH11617" t="s">
        <v>139</v>
      </c>
      <c r="AI11617" t="s">
        <v>170</v>
      </c>
      <c r="AJ11617">
        <v>115200</v>
      </c>
      <c r="AK11617" t="s">
        <v>139</v>
      </c>
      <c r="AL11617" t="s">
        <v>171</v>
      </c>
      <c r="AM11617">
        <v>12000</v>
      </c>
      <c r="AN11617" t="s">
        <v>139</v>
      </c>
    </row>
    <row r="11618" spans="1:40" x14ac:dyDescent="0.2">
      <c r="A11618" s="26">
        <v>41904.564983842596</v>
      </c>
      <c r="B11618" t="s">
        <v>130</v>
      </c>
      <c r="C11618" t="s">
        <v>547</v>
      </c>
      <c r="D11618" t="s">
        <v>9349</v>
      </c>
      <c r="E11618" t="s">
        <v>133</v>
      </c>
      <c r="F11618" t="s">
        <v>134</v>
      </c>
      <c r="G11618" t="s">
        <v>135</v>
      </c>
      <c r="H11618" t="s">
        <v>142</v>
      </c>
      <c r="I11618">
        <v>49</v>
      </c>
      <c r="J11618" t="s">
        <v>139</v>
      </c>
      <c r="K11618" t="s">
        <v>143</v>
      </c>
      <c r="L11618">
        <v>130</v>
      </c>
      <c r="M11618" t="s">
        <v>139</v>
      </c>
      <c r="N11618" t="s">
        <v>144</v>
      </c>
      <c r="O11618">
        <v>180</v>
      </c>
      <c r="P11618" t="s">
        <v>139</v>
      </c>
      <c r="Q11618" t="s">
        <v>145</v>
      </c>
      <c r="R11618">
        <v>140</v>
      </c>
      <c r="S11618" t="s">
        <v>139</v>
      </c>
      <c r="T11618" t="s">
        <v>146</v>
      </c>
      <c r="U11618">
        <v>80</v>
      </c>
      <c r="V11618" t="s">
        <v>139</v>
      </c>
      <c r="W11618" t="s">
        <v>147</v>
      </c>
      <c r="X11618">
        <v>101</v>
      </c>
      <c r="Y11618" t="s">
        <v>139</v>
      </c>
      <c r="Z11618" t="s">
        <v>148</v>
      </c>
      <c r="AA11618">
        <v>190</v>
      </c>
      <c r="AB11618" t="s">
        <v>139</v>
      </c>
      <c r="AC11618" t="s">
        <v>149</v>
      </c>
      <c r="AD11618">
        <v>20</v>
      </c>
      <c r="AE11618" t="s">
        <v>139</v>
      </c>
    </row>
    <row r="11619" spans="1:40" x14ac:dyDescent="0.2">
      <c r="A11619" s="26">
        <v>41904.564983842596</v>
      </c>
      <c r="B11619" t="s">
        <v>130</v>
      </c>
      <c r="C11619" t="s">
        <v>547</v>
      </c>
      <c r="D11619" t="s">
        <v>9350</v>
      </c>
    </row>
    <row r="11620" spans="1:40" x14ac:dyDescent="0.2">
      <c r="A11620" s="26">
        <v>41904.564983842596</v>
      </c>
      <c r="B11620" t="s">
        <v>130</v>
      </c>
      <c r="C11620" t="s">
        <v>547</v>
      </c>
      <c r="D11620" t="s">
        <v>9351</v>
      </c>
      <c r="E11620" t="s">
        <v>133</v>
      </c>
      <c r="F11620" t="s">
        <v>134</v>
      </c>
      <c r="G11620" t="s">
        <v>135</v>
      </c>
      <c r="H11620" t="s">
        <v>152</v>
      </c>
      <c r="I11620">
        <v>50</v>
      </c>
      <c r="J11620" t="s">
        <v>139</v>
      </c>
      <c r="K11620" t="s">
        <v>153</v>
      </c>
      <c r="L11620">
        <v>50</v>
      </c>
      <c r="M11620" t="s">
        <v>139</v>
      </c>
      <c r="N11620" t="s">
        <v>154</v>
      </c>
      <c r="O11620">
        <v>50</v>
      </c>
      <c r="P11620" t="s">
        <v>139</v>
      </c>
    </row>
    <row r="11621" spans="1:40" x14ac:dyDescent="0.2">
      <c r="A11621" s="26">
        <v>41904.564983842596</v>
      </c>
      <c r="B11621" t="s">
        <v>130</v>
      </c>
      <c r="C11621" t="s">
        <v>547</v>
      </c>
      <c r="D11621" t="s">
        <v>9352</v>
      </c>
      <c r="E11621" t="s">
        <v>133</v>
      </c>
      <c r="F11621" t="s">
        <v>134</v>
      </c>
      <c r="G11621" t="s">
        <v>135</v>
      </c>
      <c r="H11621" t="s">
        <v>156</v>
      </c>
      <c r="I11621">
        <v>35</v>
      </c>
      <c r="J11621" t="s">
        <v>139</v>
      </c>
      <c r="K11621" t="s">
        <v>157</v>
      </c>
      <c r="L11621">
        <v>5</v>
      </c>
      <c r="M11621" t="s">
        <v>139</v>
      </c>
      <c r="N11621" t="s">
        <v>158</v>
      </c>
      <c r="O11621">
        <v>60</v>
      </c>
      <c r="P11621" t="s">
        <v>139</v>
      </c>
    </row>
    <row r="11622" spans="1:40" x14ac:dyDescent="0.2">
      <c r="A11622" s="26">
        <v>41904.564983842596</v>
      </c>
      <c r="B11622" t="s">
        <v>130</v>
      </c>
      <c r="C11622" t="s">
        <v>547</v>
      </c>
      <c r="D11622" t="s">
        <v>9353</v>
      </c>
      <c r="E11622" t="s">
        <v>133</v>
      </c>
      <c r="F11622" t="s">
        <v>134</v>
      </c>
      <c r="G11622" t="s">
        <v>135</v>
      </c>
      <c r="H11622" t="s">
        <v>160</v>
      </c>
      <c r="I11622">
        <v>1</v>
      </c>
      <c r="J11622" t="s">
        <v>139</v>
      </c>
    </row>
    <row r="11623" spans="1:40" x14ac:dyDescent="0.2">
      <c r="A11623" s="26">
        <v>41904.564983842596</v>
      </c>
      <c r="B11623" t="s">
        <v>130</v>
      </c>
      <c r="C11623" t="s">
        <v>547</v>
      </c>
      <c r="D11623" t="s">
        <v>9354</v>
      </c>
      <c r="E11623" t="s">
        <v>133</v>
      </c>
      <c r="F11623" t="s">
        <v>134</v>
      </c>
      <c r="G11623" t="s">
        <v>135</v>
      </c>
      <c r="H11623" t="s">
        <v>162</v>
      </c>
      <c r="I11623">
        <v>30</v>
      </c>
      <c r="J11623" t="s">
        <v>139</v>
      </c>
      <c r="K11623" t="s">
        <v>163</v>
      </c>
      <c r="L11623">
        <v>30</v>
      </c>
      <c r="M11623" t="s">
        <v>139</v>
      </c>
      <c r="N11623" t="s">
        <v>164</v>
      </c>
      <c r="O11623">
        <v>30</v>
      </c>
      <c r="P11623" t="s">
        <v>139</v>
      </c>
      <c r="Q11623" t="s">
        <v>165</v>
      </c>
      <c r="R11623">
        <v>10</v>
      </c>
      <c r="S11623" t="s">
        <v>139</v>
      </c>
      <c r="T11623" t="s">
        <v>166</v>
      </c>
      <c r="U11623">
        <v>20</v>
      </c>
      <c r="V11623" t="s">
        <v>139</v>
      </c>
      <c r="W11623" t="s">
        <v>167</v>
      </c>
      <c r="X11623">
        <v>20</v>
      </c>
      <c r="Y11623" t="s">
        <v>139</v>
      </c>
      <c r="Z11623" t="s">
        <v>168</v>
      </c>
      <c r="AA11623">
        <v>20</v>
      </c>
      <c r="AB11623" t="s">
        <v>139</v>
      </c>
      <c r="AC11623" t="s">
        <v>169</v>
      </c>
      <c r="AD11623">
        <v>20</v>
      </c>
      <c r="AE11623" t="s">
        <v>139</v>
      </c>
      <c r="AF11623" t="s">
        <v>170</v>
      </c>
      <c r="AG11623">
        <v>115200</v>
      </c>
      <c r="AH11623" t="s">
        <v>139</v>
      </c>
      <c r="AI11623" t="s">
        <v>171</v>
      </c>
      <c r="AJ11623">
        <v>12000</v>
      </c>
      <c r="AK11623" t="s">
        <v>139</v>
      </c>
      <c r="AL11623" t="s">
        <v>172</v>
      </c>
      <c r="AM11623">
        <v>30000</v>
      </c>
      <c r="AN11623" t="s">
        <v>139</v>
      </c>
    </row>
    <row r="11624" spans="1:40" x14ac:dyDescent="0.2">
      <c r="A11624" s="26">
        <v>41904.564983842596</v>
      </c>
      <c r="B11624" t="s">
        <v>130</v>
      </c>
      <c r="C11624" t="s">
        <v>552</v>
      </c>
      <c r="D11624" t="s">
        <v>9355</v>
      </c>
      <c r="E11624" t="s">
        <v>133</v>
      </c>
      <c r="F11624" t="s">
        <v>134</v>
      </c>
      <c r="G11624" t="s">
        <v>135</v>
      </c>
      <c r="H11624" t="s">
        <v>142</v>
      </c>
      <c r="I11624">
        <v>49</v>
      </c>
      <c r="J11624" t="s">
        <v>139</v>
      </c>
      <c r="K11624" t="s">
        <v>143</v>
      </c>
      <c r="L11624">
        <v>130</v>
      </c>
      <c r="M11624" t="s">
        <v>139</v>
      </c>
      <c r="N11624" t="s">
        <v>144</v>
      </c>
      <c r="O11624">
        <v>180</v>
      </c>
      <c r="P11624" t="s">
        <v>139</v>
      </c>
      <c r="Q11624" t="s">
        <v>145</v>
      </c>
      <c r="R11624">
        <v>140</v>
      </c>
      <c r="S11624" t="s">
        <v>139</v>
      </c>
      <c r="T11624" t="s">
        <v>146</v>
      </c>
      <c r="U11624">
        <v>80</v>
      </c>
      <c r="V11624" t="s">
        <v>139</v>
      </c>
      <c r="W11624" t="s">
        <v>147</v>
      </c>
      <c r="X11624">
        <v>101</v>
      </c>
      <c r="Y11624" t="s">
        <v>139</v>
      </c>
      <c r="Z11624" t="s">
        <v>148</v>
      </c>
      <c r="AA11624">
        <v>190</v>
      </c>
      <c r="AB11624" t="s">
        <v>139</v>
      </c>
      <c r="AC11624" t="s">
        <v>149</v>
      </c>
      <c r="AD11624">
        <v>20</v>
      </c>
      <c r="AE11624" t="s">
        <v>139</v>
      </c>
    </row>
    <row r="11625" spans="1:40" x14ac:dyDescent="0.2">
      <c r="A11625" s="26">
        <v>41904.564983842596</v>
      </c>
      <c r="B11625" t="s">
        <v>130</v>
      </c>
      <c r="C11625" t="s">
        <v>552</v>
      </c>
      <c r="D11625" t="s">
        <v>9356</v>
      </c>
    </row>
    <row r="11626" spans="1:40" x14ac:dyDescent="0.2">
      <c r="A11626" s="26">
        <v>41904.564983842596</v>
      </c>
      <c r="B11626" t="s">
        <v>130</v>
      </c>
      <c r="C11626" t="s">
        <v>552</v>
      </c>
      <c r="D11626" t="s">
        <v>9357</v>
      </c>
      <c r="E11626" t="s">
        <v>133</v>
      </c>
      <c r="F11626" t="s">
        <v>134</v>
      </c>
      <c r="G11626" t="s">
        <v>135</v>
      </c>
      <c r="H11626" t="s">
        <v>152</v>
      </c>
      <c r="I11626">
        <v>50</v>
      </c>
      <c r="J11626" t="s">
        <v>139</v>
      </c>
      <c r="K11626" t="s">
        <v>153</v>
      </c>
      <c r="L11626">
        <v>50</v>
      </c>
      <c r="M11626" t="s">
        <v>139</v>
      </c>
      <c r="N11626" t="s">
        <v>154</v>
      </c>
      <c r="O11626">
        <v>50</v>
      </c>
      <c r="P11626" t="s">
        <v>139</v>
      </c>
    </row>
    <row r="11627" spans="1:40" x14ac:dyDescent="0.2">
      <c r="A11627" s="26">
        <v>41904.564983842596</v>
      </c>
      <c r="B11627" t="s">
        <v>130</v>
      </c>
      <c r="C11627" t="s">
        <v>552</v>
      </c>
      <c r="D11627" t="s">
        <v>9358</v>
      </c>
      <c r="E11627" t="s">
        <v>133</v>
      </c>
      <c r="F11627" t="s">
        <v>134</v>
      </c>
      <c r="G11627" t="s">
        <v>135</v>
      </c>
      <c r="H11627" t="s">
        <v>156</v>
      </c>
      <c r="I11627">
        <v>35</v>
      </c>
      <c r="J11627" t="s">
        <v>139</v>
      </c>
      <c r="K11627" t="s">
        <v>157</v>
      </c>
      <c r="L11627">
        <v>5</v>
      </c>
      <c r="M11627" t="s">
        <v>139</v>
      </c>
      <c r="N11627" t="s">
        <v>158</v>
      </c>
      <c r="O11627">
        <v>60</v>
      </c>
      <c r="P11627" t="s">
        <v>139</v>
      </c>
    </row>
    <row r="11628" spans="1:40" x14ac:dyDescent="0.2">
      <c r="A11628" s="26">
        <v>41904.564983842596</v>
      </c>
      <c r="B11628" t="s">
        <v>130</v>
      </c>
      <c r="C11628" t="s">
        <v>552</v>
      </c>
      <c r="D11628" t="s">
        <v>9359</v>
      </c>
      <c r="E11628" t="s">
        <v>133</v>
      </c>
      <c r="F11628" t="s">
        <v>134</v>
      </c>
      <c r="G11628" t="s">
        <v>135</v>
      </c>
      <c r="H11628" t="s">
        <v>160</v>
      </c>
      <c r="I11628">
        <v>1</v>
      </c>
      <c r="J11628" t="s">
        <v>139</v>
      </c>
    </row>
    <row r="11629" spans="1:40" x14ac:dyDescent="0.2">
      <c r="A11629" s="26">
        <v>41904.564983842596</v>
      </c>
      <c r="B11629" t="s">
        <v>130</v>
      </c>
      <c r="C11629" t="s">
        <v>552</v>
      </c>
      <c r="D11629" t="s">
        <v>9360</v>
      </c>
      <c r="E11629" t="s">
        <v>133</v>
      </c>
      <c r="F11629" t="s">
        <v>134</v>
      </c>
      <c r="G11629" t="s">
        <v>135</v>
      </c>
      <c r="H11629" t="s">
        <v>162</v>
      </c>
      <c r="I11629">
        <v>30</v>
      </c>
      <c r="J11629" t="s">
        <v>139</v>
      </c>
      <c r="K11629" t="s">
        <v>163</v>
      </c>
      <c r="L11629">
        <v>30</v>
      </c>
      <c r="M11629" t="s">
        <v>139</v>
      </c>
      <c r="N11629" t="s">
        <v>164</v>
      </c>
      <c r="O11629">
        <v>30</v>
      </c>
      <c r="P11629" t="s">
        <v>139</v>
      </c>
      <c r="Q11629" t="s">
        <v>165</v>
      </c>
      <c r="R11629">
        <v>10</v>
      </c>
      <c r="S11629" t="s">
        <v>139</v>
      </c>
      <c r="T11629" t="s">
        <v>166</v>
      </c>
      <c r="U11629">
        <v>20</v>
      </c>
      <c r="V11629" t="s">
        <v>139</v>
      </c>
      <c r="W11629" t="s">
        <v>167</v>
      </c>
      <c r="X11629">
        <v>20</v>
      </c>
      <c r="Y11629" t="s">
        <v>139</v>
      </c>
      <c r="Z11629" t="s">
        <v>168</v>
      </c>
      <c r="AA11629">
        <v>20</v>
      </c>
      <c r="AB11629" t="s">
        <v>139</v>
      </c>
      <c r="AC11629" t="s">
        <v>169</v>
      </c>
      <c r="AD11629">
        <v>20</v>
      </c>
      <c r="AE11629" t="s">
        <v>139</v>
      </c>
      <c r="AF11629" t="s">
        <v>170</v>
      </c>
      <c r="AG11629">
        <v>115200</v>
      </c>
      <c r="AH11629" t="s">
        <v>139</v>
      </c>
      <c r="AI11629" t="s">
        <v>171</v>
      </c>
      <c r="AJ11629">
        <v>12000</v>
      </c>
      <c r="AK11629" t="s">
        <v>139</v>
      </c>
      <c r="AL11629" t="s">
        <v>172</v>
      </c>
      <c r="AM11629">
        <v>30000</v>
      </c>
      <c r="AN11629" t="s">
        <v>139</v>
      </c>
    </row>
    <row r="11630" spans="1:40" x14ac:dyDescent="0.2">
      <c r="A11630" s="26">
        <v>41904.564983842596</v>
      </c>
      <c r="B11630" t="s">
        <v>130</v>
      </c>
      <c r="C11630" t="s">
        <v>552</v>
      </c>
      <c r="D11630" t="s">
        <v>9361</v>
      </c>
      <c r="E11630" t="s">
        <v>133</v>
      </c>
      <c r="F11630" t="s">
        <v>134</v>
      </c>
      <c r="G11630" t="s">
        <v>135</v>
      </c>
      <c r="H11630" t="s">
        <v>174</v>
      </c>
      <c r="I11630">
        <v>60</v>
      </c>
      <c r="J11630" t="s">
        <v>139</v>
      </c>
      <c r="K11630" t="s">
        <v>175</v>
      </c>
      <c r="L11630">
        <v>40</v>
      </c>
      <c r="M11630" t="s">
        <v>139</v>
      </c>
      <c r="N11630" t="s">
        <v>176</v>
      </c>
      <c r="O11630">
        <v>50</v>
      </c>
      <c r="P11630" t="s">
        <v>139</v>
      </c>
      <c r="Q11630" t="s">
        <v>177</v>
      </c>
      <c r="R11630">
        <v>40</v>
      </c>
      <c r="S11630" t="s">
        <v>139</v>
      </c>
      <c r="T11630" t="s">
        <v>178</v>
      </c>
      <c r="U11630">
        <v>60</v>
      </c>
      <c r="V11630" t="s">
        <v>139</v>
      </c>
      <c r="W11630" t="s">
        <v>179</v>
      </c>
      <c r="X11630">
        <v>50</v>
      </c>
      <c r="Y11630" t="s">
        <v>139</v>
      </c>
      <c r="Z11630" t="s">
        <v>180</v>
      </c>
      <c r="AA11630">
        <v>50</v>
      </c>
      <c r="AB11630" t="s">
        <v>139</v>
      </c>
      <c r="AC11630" t="s">
        <v>181</v>
      </c>
      <c r="AD11630">
        <v>35</v>
      </c>
      <c r="AE11630" t="s">
        <v>139</v>
      </c>
      <c r="AF11630" t="s">
        <v>182</v>
      </c>
      <c r="AG11630">
        <v>8</v>
      </c>
      <c r="AH11630" t="s">
        <v>139</v>
      </c>
      <c r="AI11630" t="s">
        <v>183</v>
      </c>
      <c r="AJ11630">
        <v>90</v>
      </c>
      <c r="AK11630" t="s">
        <v>139</v>
      </c>
      <c r="AL11630" t="s">
        <v>184</v>
      </c>
      <c r="AM11630">
        <v>1</v>
      </c>
      <c r="AN11630" t="s">
        <v>139</v>
      </c>
    </row>
    <row r="11631" spans="1:40" x14ac:dyDescent="0.2">
      <c r="A11631" s="26">
        <v>41904.564983842596</v>
      </c>
      <c r="B11631" t="s">
        <v>130</v>
      </c>
      <c r="C11631" t="s">
        <v>552</v>
      </c>
      <c r="D11631" t="s">
        <v>9362</v>
      </c>
      <c r="E11631" t="s">
        <v>133</v>
      </c>
      <c r="F11631" t="s">
        <v>134</v>
      </c>
      <c r="G11631" t="s">
        <v>135</v>
      </c>
      <c r="H11631" t="s">
        <v>186</v>
      </c>
      <c r="I11631">
        <v>33</v>
      </c>
      <c r="J11631" t="s">
        <v>139</v>
      </c>
      <c r="K11631" t="s">
        <v>187</v>
      </c>
      <c r="L11631">
        <v>33</v>
      </c>
      <c r="M11631" t="s">
        <v>139</v>
      </c>
      <c r="N11631" t="s">
        <v>188</v>
      </c>
      <c r="O11631">
        <v>34</v>
      </c>
      <c r="P11631" t="s">
        <v>139</v>
      </c>
      <c r="Q11631" t="s">
        <v>166</v>
      </c>
      <c r="R11631">
        <v>20</v>
      </c>
      <c r="S11631" t="s">
        <v>139</v>
      </c>
      <c r="T11631" t="s">
        <v>167</v>
      </c>
      <c r="U11631">
        <v>20</v>
      </c>
      <c r="V11631" t="s">
        <v>139</v>
      </c>
      <c r="W11631" t="s">
        <v>168</v>
      </c>
      <c r="X11631">
        <v>20</v>
      </c>
      <c r="Y11631" t="s">
        <v>139</v>
      </c>
      <c r="Z11631" t="s">
        <v>189</v>
      </c>
      <c r="AA11631">
        <v>20</v>
      </c>
      <c r="AB11631" t="s">
        <v>139</v>
      </c>
      <c r="AC11631" t="s">
        <v>190</v>
      </c>
      <c r="AD11631">
        <v>20</v>
      </c>
      <c r="AE11631" t="s">
        <v>139</v>
      </c>
      <c r="AF11631" t="s">
        <v>191</v>
      </c>
      <c r="AG11631">
        <v>20</v>
      </c>
      <c r="AH11631" t="s">
        <v>139</v>
      </c>
      <c r="AI11631" t="s">
        <v>170</v>
      </c>
      <c r="AJ11631">
        <v>115200</v>
      </c>
      <c r="AK11631" t="s">
        <v>139</v>
      </c>
      <c r="AL11631" t="s">
        <v>171</v>
      </c>
      <c r="AM11631">
        <v>12000</v>
      </c>
      <c r="AN11631" t="s">
        <v>139</v>
      </c>
    </row>
    <row r="11632" spans="1:40" x14ac:dyDescent="0.2">
      <c r="A11632" s="26">
        <v>41904.564983842596</v>
      </c>
      <c r="B11632" t="s">
        <v>130</v>
      </c>
      <c r="C11632" t="s">
        <v>552</v>
      </c>
      <c r="D11632" t="s">
        <v>9363</v>
      </c>
      <c r="E11632" t="s">
        <v>133</v>
      </c>
      <c r="F11632" t="s">
        <v>134</v>
      </c>
      <c r="G11632" t="s">
        <v>135</v>
      </c>
      <c r="H11632" t="s">
        <v>142</v>
      </c>
      <c r="I11632">
        <v>49</v>
      </c>
      <c r="J11632" t="s">
        <v>139</v>
      </c>
      <c r="K11632" t="s">
        <v>143</v>
      </c>
      <c r="L11632">
        <v>130</v>
      </c>
      <c r="M11632" t="s">
        <v>139</v>
      </c>
      <c r="N11632" t="s">
        <v>144</v>
      </c>
      <c r="O11632">
        <v>180</v>
      </c>
      <c r="P11632" t="s">
        <v>139</v>
      </c>
      <c r="Q11632" t="s">
        <v>145</v>
      </c>
      <c r="R11632">
        <v>140</v>
      </c>
      <c r="S11632" t="s">
        <v>139</v>
      </c>
      <c r="T11632" t="s">
        <v>146</v>
      </c>
      <c r="U11632">
        <v>80</v>
      </c>
      <c r="V11632" t="s">
        <v>139</v>
      </c>
      <c r="W11632" t="s">
        <v>147</v>
      </c>
      <c r="X11632">
        <v>101</v>
      </c>
      <c r="Y11632" t="s">
        <v>139</v>
      </c>
      <c r="Z11632" t="s">
        <v>148</v>
      </c>
      <c r="AA11632">
        <v>190</v>
      </c>
      <c r="AB11632" t="s">
        <v>139</v>
      </c>
      <c r="AC11632" t="s">
        <v>149</v>
      </c>
      <c r="AD11632">
        <v>20</v>
      </c>
      <c r="AE11632" t="s">
        <v>139</v>
      </c>
    </row>
    <row r="11633" spans="1:40" x14ac:dyDescent="0.2">
      <c r="A11633" s="26">
        <v>41904.564983842596</v>
      </c>
      <c r="B11633" t="s">
        <v>130</v>
      </c>
      <c r="C11633" t="s">
        <v>552</v>
      </c>
      <c r="D11633" t="s">
        <v>9364</v>
      </c>
    </row>
    <row r="11634" spans="1:40" x14ac:dyDescent="0.2">
      <c r="A11634" s="26">
        <v>41904.564983842596</v>
      </c>
      <c r="B11634" t="s">
        <v>130</v>
      </c>
      <c r="C11634" t="s">
        <v>552</v>
      </c>
      <c r="D11634" t="s">
        <v>9365</v>
      </c>
      <c r="E11634" t="s">
        <v>133</v>
      </c>
      <c r="F11634" t="s">
        <v>134</v>
      </c>
      <c r="G11634" t="s">
        <v>135</v>
      </c>
      <c r="H11634" t="s">
        <v>152</v>
      </c>
      <c r="I11634">
        <v>50</v>
      </c>
      <c r="J11634" t="s">
        <v>139</v>
      </c>
      <c r="K11634" t="s">
        <v>153</v>
      </c>
      <c r="L11634">
        <v>50</v>
      </c>
      <c r="M11634" t="s">
        <v>139</v>
      </c>
      <c r="N11634" t="s">
        <v>154</v>
      </c>
      <c r="O11634">
        <v>50</v>
      </c>
      <c r="P11634" t="s">
        <v>139</v>
      </c>
    </row>
    <row r="11635" spans="1:40" x14ac:dyDescent="0.2">
      <c r="A11635" s="26">
        <v>41904.564983842596</v>
      </c>
      <c r="B11635" t="s">
        <v>130</v>
      </c>
      <c r="C11635" t="s">
        <v>552</v>
      </c>
      <c r="D11635" t="s">
        <v>9366</v>
      </c>
      <c r="E11635" t="s">
        <v>133</v>
      </c>
      <c r="F11635" t="s">
        <v>134</v>
      </c>
      <c r="G11635" t="s">
        <v>135</v>
      </c>
      <c r="H11635" t="s">
        <v>156</v>
      </c>
      <c r="I11635">
        <v>35</v>
      </c>
      <c r="J11635" t="s">
        <v>139</v>
      </c>
      <c r="K11635" t="s">
        <v>157</v>
      </c>
      <c r="L11635">
        <v>5</v>
      </c>
      <c r="M11635" t="s">
        <v>139</v>
      </c>
      <c r="N11635" t="s">
        <v>158</v>
      </c>
      <c r="O11635">
        <v>60</v>
      </c>
      <c r="P11635" t="s">
        <v>139</v>
      </c>
    </row>
    <row r="11636" spans="1:40" x14ac:dyDescent="0.2">
      <c r="A11636" s="26">
        <v>41904.564983842596</v>
      </c>
      <c r="B11636" t="s">
        <v>130</v>
      </c>
      <c r="C11636" t="s">
        <v>552</v>
      </c>
      <c r="D11636" t="s">
        <v>9367</v>
      </c>
      <c r="E11636" t="s">
        <v>133</v>
      </c>
      <c r="F11636" t="s">
        <v>134</v>
      </c>
      <c r="G11636" t="s">
        <v>135</v>
      </c>
      <c r="H11636" t="s">
        <v>160</v>
      </c>
      <c r="I11636">
        <v>1</v>
      </c>
      <c r="J11636" t="s">
        <v>139</v>
      </c>
    </row>
    <row r="11637" spans="1:40" x14ac:dyDescent="0.2">
      <c r="A11637" s="26">
        <v>41904.564983842596</v>
      </c>
      <c r="B11637" t="s">
        <v>130</v>
      </c>
      <c r="C11637" t="s">
        <v>552</v>
      </c>
      <c r="D11637" t="s">
        <v>9368</v>
      </c>
      <c r="E11637" t="s">
        <v>133</v>
      </c>
      <c r="F11637" t="s">
        <v>134</v>
      </c>
      <c r="G11637" t="s">
        <v>135</v>
      </c>
      <c r="H11637" t="s">
        <v>162</v>
      </c>
      <c r="I11637">
        <v>30</v>
      </c>
      <c r="J11637" t="s">
        <v>139</v>
      </c>
      <c r="K11637" t="s">
        <v>163</v>
      </c>
      <c r="L11637">
        <v>30</v>
      </c>
      <c r="M11637" t="s">
        <v>139</v>
      </c>
      <c r="N11637" t="s">
        <v>164</v>
      </c>
      <c r="O11637">
        <v>30</v>
      </c>
      <c r="P11637" t="s">
        <v>139</v>
      </c>
      <c r="Q11637" t="s">
        <v>165</v>
      </c>
      <c r="R11637">
        <v>10</v>
      </c>
      <c r="S11637" t="s">
        <v>139</v>
      </c>
      <c r="T11637" t="s">
        <v>166</v>
      </c>
      <c r="U11637">
        <v>20</v>
      </c>
      <c r="V11637" t="s">
        <v>139</v>
      </c>
      <c r="W11637" t="s">
        <v>167</v>
      </c>
      <c r="X11637">
        <v>20</v>
      </c>
      <c r="Y11637" t="s">
        <v>139</v>
      </c>
      <c r="Z11637" t="s">
        <v>168</v>
      </c>
      <c r="AA11637">
        <v>20</v>
      </c>
      <c r="AB11637" t="s">
        <v>139</v>
      </c>
      <c r="AC11637" t="s">
        <v>169</v>
      </c>
      <c r="AD11637">
        <v>20</v>
      </c>
      <c r="AE11637" t="s">
        <v>139</v>
      </c>
      <c r="AF11637" t="s">
        <v>170</v>
      </c>
      <c r="AG11637">
        <v>115200</v>
      </c>
      <c r="AH11637" t="s">
        <v>139</v>
      </c>
      <c r="AI11637" t="s">
        <v>171</v>
      </c>
      <c r="AJ11637">
        <v>12000</v>
      </c>
      <c r="AK11637" t="s">
        <v>139</v>
      </c>
      <c r="AL11637" t="s">
        <v>172</v>
      </c>
      <c r="AM11637">
        <v>30000</v>
      </c>
      <c r="AN11637" t="s">
        <v>139</v>
      </c>
    </row>
    <row r="11638" spans="1:40" x14ac:dyDescent="0.2">
      <c r="A11638" s="26">
        <v>41904.564983842596</v>
      </c>
      <c r="B11638" t="s">
        <v>130</v>
      </c>
      <c r="C11638" t="s">
        <v>552</v>
      </c>
      <c r="D11638" t="s">
        <v>9369</v>
      </c>
      <c r="E11638" t="s">
        <v>133</v>
      </c>
      <c r="F11638" t="s">
        <v>134</v>
      </c>
      <c r="G11638" t="s">
        <v>135</v>
      </c>
      <c r="H11638" t="s">
        <v>174</v>
      </c>
      <c r="I11638">
        <v>60</v>
      </c>
      <c r="J11638" t="s">
        <v>139</v>
      </c>
      <c r="K11638" t="s">
        <v>175</v>
      </c>
      <c r="L11638">
        <v>40</v>
      </c>
      <c r="M11638" t="s">
        <v>139</v>
      </c>
      <c r="N11638" t="s">
        <v>176</v>
      </c>
      <c r="O11638">
        <v>50</v>
      </c>
      <c r="P11638" t="s">
        <v>139</v>
      </c>
      <c r="Q11638" t="s">
        <v>177</v>
      </c>
      <c r="R11638">
        <v>40</v>
      </c>
      <c r="S11638" t="s">
        <v>139</v>
      </c>
      <c r="T11638" t="s">
        <v>178</v>
      </c>
      <c r="U11638">
        <v>60</v>
      </c>
      <c r="V11638" t="s">
        <v>139</v>
      </c>
      <c r="W11638" t="s">
        <v>179</v>
      </c>
      <c r="X11638">
        <v>50</v>
      </c>
      <c r="Y11638" t="s">
        <v>139</v>
      </c>
      <c r="Z11638" t="s">
        <v>180</v>
      </c>
      <c r="AA11638">
        <v>50</v>
      </c>
      <c r="AB11638" t="s">
        <v>139</v>
      </c>
      <c r="AC11638" t="s">
        <v>181</v>
      </c>
      <c r="AD11638">
        <v>35</v>
      </c>
      <c r="AE11638" t="s">
        <v>139</v>
      </c>
      <c r="AF11638" t="s">
        <v>182</v>
      </c>
      <c r="AG11638">
        <v>8</v>
      </c>
      <c r="AH11638" t="s">
        <v>139</v>
      </c>
      <c r="AI11638" t="s">
        <v>183</v>
      </c>
      <c r="AJ11638">
        <v>90</v>
      </c>
      <c r="AK11638" t="s">
        <v>139</v>
      </c>
      <c r="AL11638" t="s">
        <v>184</v>
      </c>
      <c r="AM11638">
        <v>1</v>
      </c>
      <c r="AN11638" t="s">
        <v>139</v>
      </c>
    </row>
    <row r="11639" spans="1:40" x14ac:dyDescent="0.2">
      <c r="A11639" s="26">
        <v>41904.564983842596</v>
      </c>
      <c r="B11639" t="s">
        <v>130</v>
      </c>
      <c r="C11639" t="s">
        <v>552</v>
      </c>
      <c r="D11639" t="s">
        <v>9370</v>
      </c>
      <c r="E11639" t="s">
        <v>133</v>
      </c>
      <c r="F11639" t="s">
        <v>134</v>
      </c>
      <c r="G11639" t="s">
        <v>135</v>
      </c>
      <c r="H11639" t="s">
        <v>186</v>
      </c>
      <c r="I11639">
        <v>33</v>
      </c>
      <c r="J11639" t="s">
        <v>139</v>
      </c>
      <c r="K11639" t="s">
        <v>187</v>
      </c>
      <c r="L11639">
        <v>33</v>
      </c>
      <c r="M11639" t="s">
        <v>139</v>
      </c>
      <c r="N11639" t="s">
        <v>188</v>
      </c>
      <c r="O11639">
        <v>34</v>
      </c>
      <c r="P11639" t="s">
        <v>139</v>
      </c>
      <c r="Q11639" t="s">
        <v>166</v>
      </c>
      <c r="R11639">
        <v>20</v>
      </c>
      <c r="S11639" t="s">
        <v>139</v>
      </c>
      <c r="T11639" t="s">
        <v>167</v>
      </c>
      <c r="U11639">
        <v>20</v>
      </c>
      <c r="V11639" t="s">
        <v>139</v>
      </c>
      <c r="W11639" t="s">
        <v>168</v>
      </c>
      <c r="X11639">
        <v>20</v>
      </c>
      <c r="Y11639" t="s">
        <v>139</v>
      </c>
      <c r="Z11639" t="s">
        <v>189</v>
      </c>
      <c r="AA11639">
        <v>20</v>
      </c>
      <c r="AB11639" t="s">
        <v>139</v>
      </c>
      <c r="AC11639" t="s">
        <v>190</v>
      </c>
      <c r="AD11639">
        <v>20</v>
      </c>
      <c r="AE11639" t="s">
        <v>139</v>
      </c>
      <c r="AF11639" t="s">
        <v>191</v>
      </c>
      <c r="AG11639">
        <v>20</v>
      </c>
      <c r="AH11639" t="s">
        <v>139</v>
      </c>
      <c r="AI11639" t="s">
        <v>170</v>
      </c>
      <c r="AJ11639">
        <v>115200</v>
      </c>
      <c r="AK11639" t="s">
        <v>139</v>
      </c>
      <c r="AL11639" t="s">
        <v>171</v>
      </c>
      <c r="AM11639">
        <v>12000</v>
      </c>
      <c r="AN11639" t="s">
        <v>139</v>
      </c>
    </row>
    <row r="11640" spans="1:40" x14ac:dyDescent="0.2">
      <c r="A11640" s="26">
        <v>41904.564983842596</v>
      </c>
      <c r="B11640" t="s">
        <v>130</v>
      </c>
      <c r="C11640" t="s">
        <v>552</v>
      </c>
      <c r="D11640" t="s">
        <v>9371</v>
      </c>
      <c r="E11640" t="s">
        <v>133</v>
      </c>
      <c r="F11640" t="s">
        <v>134</v>
      </c>
      <c r="G11640" t="s">
        <v>135</v>
      </c>
      <c r="H11640" t="s">
        <v>142</v>
      </c>
      <c r="I11640">
        <v>49</v>
      </c>
      <c r="J11640" t="s">
        <v>139</v>
      </c>
      <c r="K11640" t="s">
        <v>143</v>
      </c>
      <c r="L11640">
        <v>130</v>
      </c>
      <c r="M11640" t="s">
        <v>139</v>
      </c>
      <c r="N11640" t="s">
        <v>144</v>
      </c>
      <c r="O11640">
        <v>180</v>
      </c>
      <c r="P11640" t="s">
        <v>139</v>
      </c>
      <c r="Q11640" t="s">
        <v>145</v>
      </c>
      <c r="R11640">
        <v>140</v>
      </c>
      <c r="S11640" t="s">
        <v>139</v>
      </c>
      <c r="T11640" t="s">
        <v>146</v>
      </c>
      <c r="U11640">
        <v>80</v>
      </c>
      <c r="V11640" t="s">
        <v>139</v>
      </c>
      <c r="W11640" t="s">
        <v>147</v>
      </c>
      <c r="X11640">
        <v>101</v>
      </c>
      <c r="Y11640" t="s">
        <v>139</v>
      </c>
      <c r="Z11640" t="s">
        <v>148</v>
      </c>
      <c r="AA11640">
        <v>190</v>
      </c>
      <c r="AB11640" t="s">
        <v>139</v>
      </c>
      <c r="AC11640" t="s">
        <v>149</v>
      </c>
      <c r="AD11640">
        <v>20</v>
      </c>
      <c r="AE11640" t="s">
        <v>139</v>
      </c>
    </row>
    <row r="11641" spans="1:40" x14ac:dyDescent="0.2">
      <c r="A11641" s="26">
        <v>41904.564983842596</v>
      </c>
      <c r="B11641" t="s">
        <v>130</v>
      </c>
      <c r="C11641" t="s">
        <v>552</v>
      </c>
      <c r="D11641" t="s">
        <v>9372</v>
      </c>
    </row>
    <row r="11642" spans="1:40" x14ac:dyDescent="0.2">
      <c r="A11642" s="26">
        <v>41904.564983842596</v>
      </c>
      <c r="B11642" t="s">
        <v>130</v>
      </c>
      <c r="C11642" t="s">
        <v>552</v>
      </c>
      <c r="D11642" t="s">
        <v>9373</v>
      </c>
      <c r="E11642" t="s">
        <v>133</v>
      </c>
      <c r="F11642" t="s">
        <v>134</v>
      </c>
      <c r="G11642" t="s">
        <v>135</v>
      </c>
      <c r="H11642" t="s">
        <v>152</v>
      </c>
      <c r="I11642">
        <v>50</v>
      </c>
      <c r="J11642" t="s">
        <v>139</v>
      </c>
      <c r="K11642" t="s">
        <v>153</v>
      </c>
      <c r="L11642">
        <v>50</v>
      </c>
      <c r="M11642" t="s">
        <v>139</v>
      </c>
      <c r="N11642" t="s">
        <v>154</v>
      </c>
      <c r="O11642">
        <v>50</v>
      </c>
      <c r="P11642" t="s">
        <v>139</v>
      </c>
    </row>
    <row r="11643" spans="1:40" x14ac:dyDescent="0.2">
      <c r="A11643" s="26">
        <v>41904.564983842596</v>
      </c>
      <c r="B11643" t="s">
        <v>130</v>
      </c>
      <c r="C11643" t="s">
        <v>552</v>
      </c>
      <c r="D11643" t="s">
        <v>9374</v>
      </c>
      <c r="E11643" t="s">
        <v>133</v>
      </c>
      <c r="F11643" t="s">
        <v>134</v>
      </c>
      <c r="G11643" t="s">
        <v>135</v>
      </c>
      <c r="H11643" t="s">
        <v>156</v>
      </c>
      <c r="I11643">
        <v>35</v>
      </c>
      <c r="J11643" t="s">
        <v>139</v>
      </c>
      <c r="K11643" t="s">
        <v>157</v>
      </c>
      <c r="L11643">
        <v>5</v>
      </c>
      <c r="M11643" t="s">
        <v>139</v>
      </c>
      <c r="N11643" t="s">
        <v>158</v>
      </c>
      <c r="O11643">
        <v>60</v>
      </c>
      <c r="P11643" t="s">
        <v>139</v>
      </c>
    </row>
    <row r="11644" spans="1:40" x14ac:dyDescent="0.2">
      <c r="A11644" s="26">
        <v>41904.564983842596</v>
      </c>
      <c r="B11644" t="s">
        <v>130</v>
      </c>
      <c r="C11644" t="s">
        <v>552</v>
      </c>
      <c r="D11644" t="s">
        <v>9375</v>
      </c>
      <c r="E11644" t="s">
        <v>133</v>
      </c>
      <c r="F11644" t="s">
        <v>134</v>
      </c>
      <c r="G11644" t="s">
        <v>135</v>
      </c>
      <c r="H11644" t="s">
        <v>160</v>
      </c>
      <c r="I11644">
        <v>1</v>
      </c>
      <c r="J11644" t="s">
        <v>139</v>
      </c>
    </row>
    <row r="11645" spans="1:40" x14ac:dyDescent="0.2">
      <c r="A11645" s="26">
        <v>41904.564983842596</v>
      </c>
      <c r="B11645" t="s">
        <v>130</v>
      </c>
      <c r="C11645" t="s">
        <v>552</v>
      </c>
      <c r="D11645" t="s">
        <v>9376</v>
      </c>
      <c r="E11645" t="s">
        <v>133</v>
      </c>
      <c r="F11645" t="s">
        <v>134</v>
      </c>
      <c r="G11645" t="s">
        <v>135</v>
      </c>
      <c r="H11645" t="s">
        <v>162</v>
      </c>
      <c r="I11645">
        <v>30</v>
      </c>
      <c r="J11645" t="s">
        <v>139</v>
      </c>
      <c r="K11645" t="s">
        <v>163</v>
      </c>
      <c r="L11645">
        <v>30</v>
      </c>
      <c r="M11645" t="s">
        <v>139</v>
      </c>
      <c r="N11645" t="s">
        <v>164</v>
      </c>
      <c r="O11645">
        <v>30</v>
      </c>
      <c r="P11645" t="s">
        <v>139</v>
      </c>
      <c r="Q11645" t="s">
        <v>165</v>
      </c>
      <c r="R11645">
        <v>10</v>
      </c>
      <c r="S11645" t="s">
        <v>139</v>
      </c>
      <c r="T11645" t="s">
        <v>166</v>
      </c>
      <c r="U11645">
        <v>20</v>
      </c>
      <c r="V11645" t="s">
        <v>139</v>
      </c>
      <c r="W11645" t="s">
        <v>167</v>
      </c>
      <c r="X11645">
        <v>20</v>
      </c>
      <c r="Y11645" t="s">
        <v>139</v>
      </c>
      <c r="Z11645" t="s">
        <v>168</v>
      </c>
      <c r="AA11645">
        <v>20</v>
      </c>
      <c r="AB11645" t="s">
        <v>139</v>
      </c>
      <c r="AC11645" t="s">
        <v>169</v>
      </c>
      <c r="AD11645">
        <v>20</v>
      </c>
      <c r="AE11645" t="s">
        <v>139</v>
      </c>
      <c r="AF11645" t="s">
        <v>170</v>
      </c>
      <c r="AG11645">
        <v>115200</v>
      </c>
      <c r="AH11645" t="s">
        <v>139</v>
      </c>
      <c r="AI11645" t="s">
        <v>171</v>
      </c>
      <c r="AJ11645">
        <v>12000</v>
      </c>
      <c r="AK11645" t="s">
        <v>139</v>
      </c>
      <c r="AL11645" t="s">
        <v>172</v>
      </c>
      <c r="AM11645">
        <v>30000</v>
      </c>
      <c r="AN11645" t="s">
        <v>139</v>
      </c>
    </row>
    <row r="11646" spans="1:40" x14ac:dyDescent="0.2">
      <c r="A11646" s="26">
        <v>41904.564983842596</v>
      </c>
      <c r="B11646" t="s">
        <v>130</v>
      </c>
      <c r="C11646" t="s">
        <v>552</v>
      </c>
      <c r="D11646" t="s">
        <v>9377</v>
      </c>
      <c r="E11646" t="s">
        <v>133</v>
      </c>
      <c r="F11646" t="s">
        <v>134</v>
      </c>
      <c r="G11646" t="s">
        <v>135</v>
      </c>
      <c r="H11646" t="s">
        <v>174</v>
      </c>
      <c r="I11646">
        <v>60</v>
      </c>
      <c r="J11646" t="s">
        <v>139</v>
      </c>
      <c r="K11646" t="s">
        <v>175</v>
      </c>
      <c r="L11646">
        <v>40</v>
      </c>
      <c r="M11646" t="s">
        <v>139</v>
      </c>
      <c r="N11646" t="s">
        <v>176</v>
      </c>
      <c r="O11646">
        <v>50</v>
      </c>
      <c r="P11646" t="s">
        <v>139</v>
      </c>
      <c r="Q11646" t="s">
        <v>177</v>
      </c>
      <c r="R11646">
        <v>40</v>
      </c>
      <c r="S11646" t="s">
        <v>139</v>
      </c>
      <c r="T11646" t="s">
        <v>178</v>
      </c>
      <c r="U11646">
        <v>60</v>
      </c>
      <c r="V11646" t="s">
        <v>139</v>
      </c>
      <c r="W11646" t="s">
        <v>179</v>
      </c>
      <c r="X11646">
        <v>50</v>
      </c>
      <c r="Y11646" t="s">
        <v>139</v>
      </c>
      <c r="Z11646" t="s">
        <v>180</v>
      </c>
      <c r="AA11646">
        <v>50</v>
      </c>
      <c r="AB11646" t="s">
        <v>139</v>
      </c>
      <c r="AC11646" t="s">
        <v>181</v>
      </c>
      <c r="AD11646">
        <v>35</v>
      </c>
      <c r="AE11646" t="s">
        <v>139</v>
      </c>
      <c r="AF11646" t="s">
        <v>182</v>
      </c>
      <c r="AG11646">
        <v>8</v>
      </c>
      <c r="AH11646" t="s">
        <v>139</v>
      </c>
      <c r="AI11646" t="s">
        <v>183</v>
      </c>
      <c r="AJ11646">
        <v>90</v>
      </c>
      <c r="AK11646" t="s">
        <v>139</v>
      </c>
      <c r="AL11646" t="s">
        <v>184</v>
      </c>
      <c r="AM11646">
        <v>1</v>
      </c>
      <c r="AN11646" t="s">
        <v>139</v>
      </c>
    </row>
    <row r="11647" spans="1:40" x14ac:dyDescent="0.2">
      <c r="A11647" s="26">
        <v>41904.564983842596</v>
      </c>
      <c r="B11647" t="s">
        <v>130</v>
      </c>
      <c r="C11647" t="s">
        <v>552</v>
      </c>
      <c r="D11647" t="s">
        <v>9378</v>
      </c>
      <c r="E11647" t="s">
        <v>133</v>
      </c>
      <c r="F11647" t="s">
        <v>134</v>
      </c>
      <c r="G11647" t="s">
        <v>135</v>
      </c>
      <c r="H11647" t="s">
        <v>186</v>
      </c>
      <c r="I11647">
        <v>33</v>
      </c>
      <c r="J11647" t="s">
        <v>139</v>
      </c>
      <c r="K11647" t="s">
        <v>187</v>
      </c>
      <c r="L11647">
        <v>33</v>
      </c>
      <c r="M11647" t="s">
        <v>139</v>
      </c>
      <c r="N11647" t="s">
        <v>188</v>
      </c>
      <c r="O11647">
        <v>34</v>
      </c>
      <c r="P11647" t="s">
        <v>139</v>
      </c>
      <c r="Q11647" t="s">
        <v>166</v>
      </c>
      <c r="R11647">
        <v>20</v>
      </c>
      <c r="S11647" t="s">
        <v>139</v>
      </c>
      <c r="T11647" t="s">
        <v>167</v>
      </c>
      <c r="U11647">
        <v>20</v>
      </c>
      <c r="V11647" t="s">
        <v>139</v>
      </c>
      <c r="W11647" t="s">
        <v>168</v>
      </c>
      <c r="X11647">
        <v>20</v>
      </c>
      <c r="Y11647" t="s">
        <v>139</v>
      </c>
      <c r="Z11647" t="s">
        <v>189</v>
      </c>
      <c r="AA11647">
        <v>20</v>
      </c>
      <c r="AB11647" t="s">
        <v>139</v>
      </c>
      <c r="AC11647" t="s">
        <v>190</v>
      </c>
      <c r="AD11647">
        <v>20</v>
      </c>
      <c r="AE11647" t="s">
        <v>139</v>
      </c>
      <c r="AF11647" t="s">
        <v>191</v>
      </c>
      <c r="AG11647">
        <v>20</v>
      </c>
      <c r="AH11647" t="s">
        <v>139</v>
      </c>
      <c r="AI11647" t="s">
        <v>170</v>
      </c>
      <c r="AJ11647">
        <v>115200</v>
      </c>
      <c r="AK11647" t="s">
        <v>139</v>
      </c>
      <c r="AL11647" t="s">
        <v>171</v>
      </c>
      <c r="AM11647">
        <v>12000</v>
      </c>
      <c r="AN11647" t="s">
        <v>139</v>
      </c>
    </row>
    <row r="11648" spans="1:40" x14ac:dyDescent="0.2">
      <c r="A11648" s="26">
        <v>41904.564983842596</v>
      </c>
      <c r="B11648" t="s">
        <v>130</v>
      </c>
      <c r="C11648" t="s">
        <v>552</v>
      </c>
      <c r="D11648" t="s">
        <v>9379</v>
      </c>
      <c r="E11648" t="s">
        <v>133</v>
      </c>
      <c r="F11648" t="s">
        <v>134</v>
      </c>
      <c r="G11648" t="s">
        <v>135</v>
      </c>
      <c r="H11648" t="s">
        <v>142</v>
      </c>
      <c r="I11648">
        <v>49</v>
      </c>
      <c r="J11648" t="s">
        <v>139</v>
      </c>
      <c r="K11648" t="s">
        <v>143</v>
      </c>
      <c r="L11648">
        <v>130</v>
      </c>
      <c r="M11648" t="s">
        <v>139</v>
      </c>
      <c r="N11648" t="s">
        <v>144</v>
      </c>
      <c r="O11648">
        <v>180</v>
      </c>
      <c r="P11648" t="s">
        <v>139</v>
      </c>
      <c r="Q11648" t="s">
        <v>145</v>
      </c>
      <c r="R11648">
        <v>140</v>
      </c>
      <c r="S11648" t="s">
        <v>139</v>
      </c>
      <c r="T11648" t="s">
        <v>146</v>
      </c>
      <c r="U11648">
        <v>80</v>
      </c>
      <c r="V11648" t="s">
        <v>139</v>
      </c>
      <c r="W11648" t="s">
        <v>147</v>
      </c>
      <c r="X11648">
        <v>101</v>
      </c>
      <c r="Y11648" t="s">
        <v>139</v>
      </c>
      <c r="Z11648" t="s">
        <v>148</v>
      </c>
      <c r="AA11648">
        <v>190</v>
      </c>
      <c r="AB11648" t="s">
        <v>139</v>
      </c>
      <c r="AC11648" t="s">
        <v>149</v>
      </c>
      <c r="AD11648">
        <v>20</v>
      </c>
      <c r="AE11648" t="s">
        <v>139</v>
      </c>
    </row>
    <row r="11649" spans="1:40" x14ac:dyDescent="0.2">
      <c r="A11649" s="26">
        <v>41904.564983842596</v>
      </c>
      <c r="B11649" t="s">
        <v>130</v>
      </c>
      <c r="C11649" t="s">
        <v>552</v>
      </c>
      <c r="D11649" t="s">
        <v>9380</v>
      </c>
    </row>
    <row r="11650" spans="1:40" x14ac:dyDescent="0.2">
      <c r="A11650" s="26">
        <v>41904.564983842596</v>
      </c>
      <c r="B11650" t="s">
        <v>130</v>
      </c>
      <c r="C11650" t="s">
        <v>552</v>
      </c>
      <c r="D11650" t="s">
        <v>9381</v>
      </c>
      <c r="E11650" t="s">
        <v>133</v>
      </c>
      <c r="F11650" t="s">
        <v>134</v>
      </c>
      <c r="G11650" t="s">
        <v>135</v>
      </c>
      <c r="H11650" t="s">
        <v>152</v>
      </c>
      <c r="I11650">
        <v>50</v>
      </c>
      <c r="J11650" t="s">
        <v>139</v>
      </c>
      <c r="K11650" t="s">
        <v>153</v>
      </c>
      <c r="L11650">
        <v>50</v>
      </c>
      <c r="M11650" t="s">
        <v>139</v>
      </c>
      <c r="N11650" t="s">
        <v>154</v>
      </c>
      <c r="O11650">
        <v>50</v>
      </c>
      <c r="P11650" t="s">
        <v>139</v>
      </c>
    </row>
    <row r="11651" spans="1:40" x14ac:dyDescent="0.2">
      <c r="A11651" s="26">
        <v>41904.564983842596</v>
      </c>
      <c r="B11651" t="s">
        <v>130</v>
      </c>
      <c r="C11651" t="s">
        <v>552</v>
      </c>
      <c r="D11651" t="s">
        <v>9382</v>
      </c>
      <c r="E11651" t="s">
        <v>133</v>
      </c>
      <c r="F11651" t="s">
        <v>134</v>
      </c>
      <c r="G11651" t="s">
        <v>135</v>
      </c>
      <c r="H11651" t="s">
        <v>156</v>
      </c>
      <c r="I11651">
        <v>35</v>
      </c>
      <c r="J11651" t="s">
        <v>139</v>
      </c>
      <c r="K11651" t="s">
        <v>157</v>
      </c>
      <c r="L11651">
        <v>5</v>
      </c>
      <c r="M11651" t="s">
        <v>139</v>
      </c>
      <c r="N11651" t="s">
        <v>158</v>
      </c>
      <c r="O11651">
        <v>60</v>
      </c>
      <c r="P11651" t="s">
        <v>139</v>
      </c>
    </row>
    <row r="11652" spans="1:40" x14ac:dyDescent="0.2">
      <c r="A11652" s="26">
        <v>41904.564983842596</v>
      </c>
      <c r="B11652" t="s">
        <v>130</v>
      </c>
      <c r="C11652" t="s">
        <v>552</v>
      </c>
      <c r="D11652" t="s">
        <v>9383</v>
      </c>
      <c r="E11652" t="s">
        <v>133</v>
      </c>
      <c r="F11652" t="s">
        <v>134</v>
      </c>
      <c r="G11652" t="s">
        <v>135</v>
      </c>
      <c r="H11652" t="s">
        <v>160</v>
      </c>
      <c r="I11652">
        <v>1</v>
      </c>
      <c r="J11652" t="s">
        <v>139</v>
      </c>
    </row>
    <row r="11653" spans="1:40" x14ac:dyDescent="0.2">
      <c r="A11653" s="26">
        <v>41904.564983842596</v>
      </c>
      <c r="B11653" t="s">
        <v>130</v>
      </c>
      <c r="C11653" t="s">
        <v>552</v>
      </c>
      <c r="D11653" t="s">
        <v>9384</v>
      </c>
      <c r="E11653" t="s">
        <v>133</v>
      </c>
      <c r="F11653" t="s">
        <v>134</v>
      </c>
      <c r="G11653" t="s">
        <v>135</v>
      </c>
      <c r="H11653" t="s">
        <v>162</v>
      </c>
      <c r="I11653">
        <v>30</v>
      </c>
      <c r="J11653" t="s">
        <v>139</v>
      </c>
      <c r="K11653" t="s">
        <v>163</v>
      </c>
      <c r="L11653">
        <v>30</v>
      </c>
      <c r="M11653" t="s">
        <v>139</v>
      </c>
      <c r="N11653" t="s">
        <v>164</v>
      </c>
      <c r="O11653">
        <v>30</v>
      </c>
      <c r="P11653" t="s">
        <v>139</v>
      </c>
      <c r="Q11653" t="s">
        <v>165</v>
      </c>
      <c r="R11653">
        <v>10</v>
      </c>
      <c r="S11653" t="s">
        <v>139</v>
      </c>
      <c r="T11653" t="s">
        <v>166</v>
      </c>
      <c r="U11653">
        <v>20</v>
      </c>
      <c r="V11653" t="s">
        <v>139</v>
      </c>
      <c r="W11653" t="s">
        <v>167</v>
      </c>
      <c r="X11653">
        <v>20</v>
      </c>
      <c r="Y11653" t="s">
        <v>139</v>
      </c>
      <c r="Z11653" t="s">
        <v>168</v>
      </c>
      <c r="AA11653">
        <v>20</v>
      </c>
      <c r="AB11653" t="s">
        <v>139</v>
      </c>
      <c r="AC11653" t="s">
        <v>169</v>
      </c>
      <c r="AD11653">
        <v>20</v>
      </c>
      <c r="AE11653" t="s">
        <v>139</v>
      </c>
      <c r="AF11653" t="s">
        <v>170</v>
      </c>
      <c r="AG11653">
        <v>115200</v>
      </c>
      <c r="AH11653" t="s">
        <v>139</v>
      </c>
      <c r="AI11653" t="s">
        <v>171</v>
      </c>
      <c r="AJ11653">
        <v>12000</v>
      </c>
      <c r="AK11653" t="s">
        <v>139</v>
      </c>
      <c r="AL11653" t="s">
        <v>172</v>
      </c>
      <c r="AM11653">
        <v>30000</v>
      </c>
      <c r="AN11653" t="s">
        <v>139</v>
      </c>
    </row>
    <row r="11654" spans="1:40" x14ac:dyDescent="0.2">
      <c r="A11654" s="26">
        <v>41904.564983842596</v>
      </c>
      <c r="B11654" t="s">
        <v>130</v>
      </c>
      <c r="C11654" t="s">
        <v>552</v>
      </c>
      <c r="D11654" t="s">
        <v>9385</v>
      </c>
      <c r="E11654" t="s">
        <v>133</v>
      </c>
      <c r="F11654" t="s">
        <v>134</v>
      </c>
      <c r="G11654" t="s">
        <v>135</v>
      </c>
      <c r="H11654" t="s">
        <v>174</v>
      </c>
      <c r="I11654">
        <v>60</v>
      </c>
      <c r="J11654" t="s">
        <v>139</v>
      </c>
      <c r="K11654" t="s">
        <v>175</v>
      </c>
      <c r="L11654">
        <v>40</v>
      </c>
      <c r="M11654" t="s">
        <v>139</v>
      </c>
      <c r="N11654" t="s">
        <v>176</v>
      </c>
      <c r="O11654">
        <v>50</v>
      </c>
      <c r="P11654" t="s">
        <v>139</v>
      </c>
      <c r="Q11654" t="s">
        <v>177</v>
      </c>
      <c r="R11654">
        <v>40</v>
      </c>
      <c r="S11654" t="s">
        <v>139</v>
      </c>
      <c r="T11654" t="s">
        <v>178</v>
      </c>
      <c r="U11654">
        <v>60</v>
      </c>
      <c r="V11654" t="s">
        <v>139</v>
      </c>
      <c r="W11654" t="s">
        <v>179</v>
      </c>
      <c r="X11654">
        <v>50</v>
      </c>
      <c r="Y11654" t="s">
        <v>139</v>
      </c>
      <c r="Z11654" t="s">
        <v>180</v>
      </c>
      <c r="AA11654">
        <v>50</v>
      </c>
      <c r="AB11654" t="s">
        <v>139</v>
      </c>
      <c r="AC11654" t="s">
        <v>181</v>
      </c>
      <c r="AD11654">
        <v>35</v>
      </c>
      <c r="AE11654" t="s">
        <v>139</v>
      </c>
      <c r="AF11654" t="s">
        <v>182</v>
      </c>
      <c r="AG11654">
        <v>8</v>
      </c>
      <c r="AH11654" t="s">
        <v>139</v>
      </c>
      <c r="AI11654" t="s">
        <v>183</v>
      </c>
      <c r="AJ11654">
        <v>90</v>
      </c>
      <c r="AK11654" t="s">
        <v>139</v>
      </c>
      <c r="AL11654" t="s">
        <v>184</v>
      </c>
      <c r="AM11654">
        <v>1</v>
      </c>
      <c r="AN11654" t="s">
        <v>139</v>
      </c>
    </row>
    <row r="11655" spans="1:40" x14ac:dyDescent="0.2">
      <c r="A11655" s="26">
        <v>41904.564983842596</v>
      </c>
      <c r="B11655" t="s">
        <v>130</v>
      </c>
      <c r="C11655" t="s">
        <v>552</v>
      </c>
      <c r="D11655" t="s">
        <v>9386</v>
      </c>
      <c r="E11655" t="s">
        <v>133</v>
      </c>
      <c r="F11655" t="s">
        <v>134</v>
      </c>
      <c r="G11655" t="s">
        <v>135</v>
      </c>
      <c r="H11655" t="s">
        <v>186</v>
      </c>
      <c r="I11655">
        <v>33</v>
      </c>
      <c r="J11655" t="s">
        <v>139</v>
      </c>
      <c r="K11655" t="s">
        <v>187</v>
      </c>
      <c r="L11655">
        <v>33</v>
      </c>
      <c r="M11655" t="s">
        <v>139</v>
      </c>
      <c r="N11655" t="s">
        <v>188</v>
      </c>
      <c r="O11655">
        <v>34</v>
      </c>
      <c r="P11655" t="s">
        <v>139</v>
      </c>
      <c r="Q11655" t="s">
        <v>166</v>
      </c>
      <c r="R11655">
        <v>20</v>
      </c>
      <c r="S11655" t="s">
        <v>139</v>
      </c>
      <c r="T11655" t="s">
        <v>167</v>
      </c>
      <c r="U11655">
        <v>20</v>
      </c>
      <c r="V11655" t="s">
        <v>139</v>
      </c>
      <c r="W11655" t="s">
        <v>168</v>
      </c>
      <c r="X11655">
        <v>20</v>
      </c>
      <c r="Y11655" t="s">
        <v>139</v>
      </c>
      <c r="Z11655" t="s">
        <v>189</v>
      </c>
      <c r="AA11655">
        <v>20</v>
      </c>
      <c r="AB11655" t="s">
        <v>139</v>
      </c>
      <c r="AC11655" t="s">
        <v>190</v>
      </c>
      <c r="AD11655">
        <v>20</v>
      </c>
      <c r="AE11655" t="s">
        <v>139</v>
      </c>
      <c r="AF11655" t="s">
        <v>191</v>
      </c>
      <c r="AG11655">
        <v>20</v>
      </c>
      <c r="AH11655" t="s">
        <v>139</v>
      </c>
      <c r="AI11655" t="s">
        <v>170</v>
      </c>
      <c r="AJ11655">
        <v>115200</v>
      </c>
      <c r="AK11655" t="s">
        <v>139</v>
      </c>
      <c r="AL11655" t="s">
        <v>171</v>
      </c>
      <c r="AM11655">
        <v>12000</v>
      </c>
      <c r="AN11655" t="s">
        <v>139</v>
      </c>
    </row>
    <row r="11656" spans="1:40" x14ac:dyDescent="0.2">
      <c r="A11656" s="26">
        <v>41904.564983842596</v>
      </c>
      <c r="B11656" t="s">
        <v>130</v>
      </c>
      <c r="C11656" t="s">
        <v>552</v>
      </c>
      <c r="D11656" t="s">
        <v>9387</v>
      </c>
      <c r="E11656" t="s">
        <v>133</v>
      </c>
      <c r="F11656" t="s">
        <v>134</v>
      </c>
      <c r="G11656" t="s">
        <v>135</v>
      </c>
      <c r="H11656" t="s">
        <v>142</v>
      </c>
      <c r="I11656">
        <v>49</v>
      </c>
      <c r="J11656" t="s">
        <v>139</v>
      </c>
      <c r="K11656" t="s">
        <v>143</v>
      </c>
      <c r="L11656">
        <v>130</v>
      </c>
      <c r="M11656" t="s">
        <v>139</v>
      </c>
      <c r="N11656" t="s">
        <v>144</v>
      </c>
      <c r="O11656">
        <v>180</v>
      </c>
      <c r="P11656" t="s">
        <v>139</v>
      </c>
      <c r="Q11656" t="s">
        <v>145</v>
      </c>
      <c r="R11656">
        <v>140</v>
      </c>
      <c r="S11656" t="s">
        <v>139</v>
      </c>
      <c r="T11656" t="s">
        <v>146</v>
      </c>
      <c r="U11656">
        <v>80</v>
      </c>
      <c r="V11656" t="s">
        <v>139</v>
      </c>
      <c r="W11656" t="s">
        <v>147</v>
      </c>
      <c r="X11656">
        <v>101</v>
      </c>
      <c r="Y11656" t="s">
        <v>139</v>
      </c>
      <c r="Z11656" t="s">
        <v>148</v>
      </c>
      <c r="AA11656">
        <v>190</v>
      </c>
      <c r="AB11656" t="s">
        <v>139</v>
      </c>
      <c r="AC11656" t="s">
        <v>149</v>
      </c>
      <c r="AD11656">
        <v>20</v>
      </c>
      <c r="AE11656" t="s">
        <v>139</v>
      </c>
    </row>
    <row r="11657" spans="1:40" x14ac:dyDescent="0.2">
      <c r="A11657" s="26">
        <v>41904.564983842596</v>
      </c>
      <c r="B11657" t="s">
        <v>130</v>
      </c>
      <c r="C11657" t="s">
        <v>552</v>
      </c>
      <c r="D11657" t="s">
        <v>9388</v>
      </c>
    </row>
    <row r="11658" spans="1:40" x14ac:dyDescent="0.2">
      <c r="A11658" s="26">
        <v>41904.564983842596</v>
      </c>
      <c r="B11658" t="s">
        <v>130</v>
      </c>
      <c r="C11658" t="s">
        <v>552</v>
      </c>
      <c r="D11658" t="s">
        <v>9389</v>
      </c>
      <c r="E11658" t="s">
        <v>133</v>
      </c>
      <c r="F11658" t="s">
        <v>134</v>
      </c>
      <c r="G11658" t="s">
        <v>135</v>
      </c>
      <c r="H11658" t="s">
        <v>152</v>
      </c>
      <c r="I11658">
        <v>50</v>
      </c>
      <c r="J11658" t="s">
        <v>139</v>
      </c>
      <c r="K11658" t="s">
        <v>153</v>
      </c>
      <c r="L11658">
        <v>50</v>
      </c>
      <c r="M11658" t="s">
        <v>139</v>
      </c>
      <c r="N11658" t="s">
        <v>154</v>
      </c>
      <c r="O11658">
        <v>50</v>
      </c>
      <c r="P11658" t="s">
        <v>139</v>
      </c>
    </row>
    <row r="11659" spans="1:40" x14ac:dyDescent="0.2">
      <c r="A11659" s="26">
        <v>41904.564983842596</v>
      </c>
      <c r="B11659" t="s">
        <v>130</v>
      </c>
      <c r="C11659" t="s">
        <v>552</v>
      </c>
      <c r="D11659" t="s">
        <v>9390</v>
      </c>
      <c r="E11659" t="s">
        <v>133</v>
      </c>
      <c r="F11659" t="s">
        <v>134</v>
      </c>
      <c r="G11659" t="s">
        <v>135</v>
      </c>
      <c r="H11659" t="s">
        <v>156</v>
      </c>
      <c r="I11659">
        <v>35</v>
      </c>
      <c r="J11659" t="s">
        <v>139</v>
      </c>
      <c r="K11659" t="s">
        <v>157</v>
      </c>
      <c r="L11659">
        <v>5</v>
      </c>
      <c r="M11659" t="s">
        <v>139</v>
      </c>
      <c r="N11659" t="s">
        <v>158</v>
      </c>
      <c r="O11659">
        <v>60</v>
      </c>
      <c r="P11659" t="s">
        <v>139</v>
      </c>
    </row>
    <row r="11660" spans="1:40" x14ac:dyDescent="0.2">
      <c r="A11660" s="26">
        <v>41904.564983842596</v>
      </c>
      <c r="B11660" t="s">
        <v>130</v>
      </c>
      <c r="C11660" t="s">
        <v>552</v>
      </c>
      <c r="D11660" t="s">
        <v>9391</v>
      </c>
      <c r="E11660" t="s">
        <v>133</v>
      </c>
      <c r="F11660" t="s">
        <v>134</v>
      </c>
      <c r="G11660" t="s">
        <v>135</v>
      </c>
      <c r="H11660" t="s">
        <v>160</v>
      </c>
      <c r="I11660">
        <v>1</v>
      </c>
      <c r="J11660" t="s">
        <v>139</v>
      </c>
    </row>
    <row r="11661" spans="1:40" x14ac:dyDescent="0.2">
      <c r="A11661" s="26">
        <v>41904.564983842596</v>
      </c>
      <c r="B11661" t="s">
        <v>130</v>
      </c>
      <c r="C11661" t="s">
        <v>552</v>
      </c>
      <c r="D11661" t="s">
        <v>9392</v>
      </c>
      <c r="E11661" t="s">
        <v>133</v>
      </c>
      <c r="F11661" t="s">
        <v>134</v>
      </c>
      <c r="G11661" t="s">
        <v>135</v>
      </c>
      <c r="H11661" t="s">
        <v>162</v>
      </c>
      <c r="I11661">
        <v>30</v>
      </c>
      <c r="J11661" t="s">
        <v>139</v>
      </c>
      <c r="K11661" t="s">
        <v>163</v>
      </c>
      <c r="L11661">
        <v>30</v>
      </c>
      <c r="M11661" t="s">
        <v>139</v>
      </c>
      <c r="N11661" t="s">
        <v>164</v>
      </c>
      <c r="O11661">
        <v>30</v>
      </c>
      <c r="P11661" t="s">
        <v>139</v>
      </c>
      <c r="Q11661" t="s">
        <v>165</v>
      </c>
      <c r="R11661">
        <v>10</v>
      </c>
      <c r="S11661" t="s">
        <v>139</v>
      </c>
      <c r="T11661" t="s">
        <v>166</v>
      </c>
      <c r="U11661">
        <v>20</v>
      </c>
      <c r="V11661" t="s">
        <v>139</v>
      </c>
      <c r="W11661" t="s">
        <v>167</v>
      </c>
      <c r="X11661">
        <v>20</v>
      </c>
      <c r="Y11661" t="s">
        <v>139</v>
      </c>
      <c r="Z11661" t="s">
        <v>168</v>
      </c>
      <c r="AA11661">
        <v>20</v>
      </c>
      <c r="AB11661" t="s">
        <v>139</v>
      </c>
      <c r="AC11661" t="s">
        <v>169</v>
      </c>
      <c r="AD11661">
        <v>20</v>
      </c>
      <c r="AE11661" t="s">
        <v>139</v>
      </c>
      <c r="AF11661" t="s">
        <v>170</v>
      </c>
      <c r="AG11661">
        <v>115200</v>
      </c>
      <c r="AH11661" t="s">
        <v>139</v>
      </c>
      <c r="AI11661" t="s">
        <v>171</v>
      </c>
      <c r="AJ11661">
        <v>12000</v>
      </c>
      <c r="AK11661" t="s">
        <v>139</v>
      </c>
      <c r="AL11661" t="s">
        <v>172</v>
      </c>
      <c r="AM11661">
        <v>30000</v>
      </c>
      <c r="AN11661" t="s">
        <v>139</v>
      </c>
    </row>
    <row r="11662" spans="1:40" x14ac:dyDescent="0.2">
      <c r="A11662" s="26">
        <v>41904.564983842596</v>
      </c>
      <c r="B11662" t="s">
        <v>130</v>
      </c>
      <c r="C11662" t="s">
        <v>545</v>
      </c>
      <c r="D11662" t="s">
        <v>9393</v>
      </c>
      <c r="E11662" t="s">
        <v>133</v>
      </c>
      <c r="F11662" t="s">
        <v>134</v>
      </c>
      <c r="G11662" t="s">
        <v>135</v>
      </c>
      <c r="H11662" t="s">
        <v>142</v>
      </c>
      <c r="I11662">
        <v>49</v>
      </c>
      <c r="J11662" t="s">
        <v>139</v>
      </c>
      <c r="K11662" t="s">
        <v>143</v>
      </c>
      <c r="L11662">
        <v>130</v>
      </c>
      <c r="M11662" t="s">
        <v>139</v>
      </c>
      <c r="N11662" t="s">
        <v>144</v>
      </c>
      <c r="O11662">
        <v>180</v>
      </c>
      <c r="P11662" t="s">
        <v>139</v>
      </c>
      <c r="Q11662" t="s">
        <v>145</v>
      </c>
      <c r="R11662">
        <v>140</v>
      </c>
      <c r="S11662" t="s">
        <v>139</v>
      </c>
      <c r="T11662" t="s">
        <v>146</v>
      </c>
      <c r="U11662">
        <v>80</v>
      </c>
      <c r="V11662" t="s">
        <v>139</v>
      </c>
      <c r="W11662" t="s">
        <v>147</v>
      </c>
      <c r="X11662">
        <v>101</v>
      </c>
      <c r="Y11662" t="s">
        <v>139</v>
      </c>
      <c r="Z11662" t="s">
        <v>148</v>
      </c>
      <c r="AA11662">
        <v>190</v>
      </c>
      <c r="AB11662" t="s">
        <v>139</v>
      </c>
      <c r="AC11662" t="s">
        <v>149</v>
      </c>
      <c r="AD11662">
        <v>20</v>
      </c>
      <c r="AE11662" t="s">
        <v>139</v>
      </c>
    </row>
    <row r="11663" spans="1:40" x14ac:dyDescent="0.2">
      <c r="A11663" s="26">
        <v>41904.564983842596</v>
      </c>
      <c r="B11663" t="s">
        <v>130</v>
      </c>
      <c r="C11663" t="s">
        <v>545</v>
      </c>
      <c r="D11663" t="s">
        <v>9394</v>
      </c>
    </row>
    <row r="11664" spans="1:40" x14ac:dyDescent="0.2">
      <c r="A11664" s="26">
        <v>41904.564983842596</v>
      </c>
      <c r="B11664" t="s">
        <v>130</v>
      </c>
      <c r="C11664" t="s">
        <v>545</v>
      </c>
      <c r="D11664" t="s">
        <v>9395</v>
      </c>
      <c r="E11664" t="s">
        <v>133</v>
      </c>
      <c r="F11664" t="s">
        <v>134</v>
      </c>
      <c r="G11664" t="s">
        <v>135</v>
      </c>
      <c r="H11664" t="s">
        <v>152</v>
      </c>
      <c r="I11664">
        <v>50</v>
      </c>
      <c r="J11664" t="s">
        <v>139</v>
      </c>
      <c r="K11664" t="s">
        <v>153</v>
      </c>
      <c r="L11664">
        <v>50</v>
      </c>
      <c r="M11664" t="s">
        <v>139</v>
      </c>
      <c r="N11664" t="s">
        <v>154</v>
      </c>
      <c r="O11664">
        <v>50</v>
      </c>
      <c r="P11664" t="s">
        <v>139</v>
      </c>
    </row>
    <row r="11665" spans="1:40" x14ac:dyDescent="0.2">
      <c r="A11665" s="26">
        <v>41904.564983842596</v>
      </c>
      <c r="B11665" t="s">
        <v>130</v>
      </c>
      <c r="C11665" t="s">
        <v>545</v>
      </c>
      <c r="D11665" t="s">
        <v>9396</v>
      </c>
      <c r="E11665" t="s">
        <v>133</v>
      </c>
      <c r="F11665" t="s">
        <v>134</v>
      </c>
      <c r="G11665" t="s">
        <v>135</v>
      </c>
      <c r="H11665" t="s">
        <v>156</v>
      </c>
      <c r="I11665">
        <v>35</v>
      </c>
      <c r="J11665" t="s">
        <v>139</v>
      </c>
      <c r="K11665" t="s">
        <v>157</v>
      </c>
      <c r="L11665">
        <v>5</v>
      </c>
      <c r="M11665" t="s">
        <v>139</v>
      </c>
      <c r="N11665" t="s">
        <v>158</v>
      </c>
      <c r="O11665">
        <v>60</v>
      </c>
      <c r="P11665" t="s">
        <v>139</v>
      </c>
    </row>
    <row r="11666" spans="1:40" x14ac:dyDescent="0.2">
      <c r="A11666" s="26">
        <v>41904.564983842596</v>
      </c>
      <c r="B11666" t="s">
        <v>130</v>
      </c>
      <c r="C11666" t="s">
        <v>545</v>
      </c>
      <c r="D11666" t="s">
        <v>9397</v>
      </c>
      <c r="E11666" t="s">
        <v>133</v>
      </c>
      <c r="F11666" t="s">
        <v>134</v>
      </c>
      <c r="G11666" t="s">
        <v>135</v>
      </c>
      <c r="H11666" t="s">
        <v>160</v>
      </c>
      <c r="I11666">
        <v>1</v>
      </c>
      <c r="J11666" t="s">
        <v>139</v>
      </c>
    </row>
    <row r="11667" spans="1:40" x14ac:dyDescent="0.2">
      <c r="A11667" s="26">
        <v>41904.564983842596</v>
      </c>
      <c r="B11667" t="s">
        <v>130</v>
      </c>
      <c r="C11667" t="s">
        <v>545</v>
      </c>
      <c r="D11667" t="s">
        <v>9398</v>
      </c>
      <c r="E11667" t="s">
        <v>133</v>
      </c>
      <c r="F11667" t="s">
        <v>134</v>
      </c>
      <c r="G11667" t="s">
        <v>135</v>
      </c>
      <c r="H11667" t="s">
        <v>162</v>
      </c>
      <c r="I11667">
        <v>30</v>
      </c>
      <c r="J11667" t="s">
        <v>139</v>
      </c>
      <c r="K11667" t="s">
        <v>163</v>
      </c>
      <c r="L11667">
        <v>30</v>
      </c>
      <c r="M11667" t="s">
        <v>139</v>
      </c>
      <c r="N11667" t="s">
        <v>164</v>
      </c>
      <c r="O11667">
        <v>30</v>
      </c>
      <c r="P11667" t="s">
        <v>139</v>
      </c>
      <c r="Q11667" t="s">
        <v>165</v>
      </c>
      <c r="R11667">
        <v>10</v>
      </c>
      <c r="S11667" t="s">
        <v>139</v>
      </c>
      <c r="T11667" t="s">
        <v>166</v>
      </c>
      <c r="U11667">
        <v>20</v>
      </c>
      <c r="V11667" t="s">
        <v>139</v>
      </c>
      <c r="W11667" t="s">
        <v>167</v>
      </c>
      <c r="X11667">
        <v>20</v>
      </c>
      <c r="Y11667" t="s">
        <v>139</v>
      </c>
      <c r="Z11667" t="s">
        <v>168</v>
      </c>
      <c r="AA11667">
        <v>20</v>
      </c>
      <c r="AB11667" t="s">
        <v>139</v>
      </c>
      <c r="AC11667" t="s">
        <v>169</v>
      </c>
      <c r="AD11667">
        <v>20</v>
      </c>
      <c r="AE11667" t="s">
        <v>139</v>
      </c>
      <c r="AF11667" t="s">
        <v>170</v>
      </c>
      <c r="AG11667">
        <v>115200</v>
      </c>
      <c r="AH11667" t="s">
        <v>139</v>
      </c>
      <c r="AI11667" t="s">
        <v>171</v>
      </c>
      <c r="AJ11667">
        <v>12000</v>
      </c>
      <c r="AK11667" t="s">
        <v>139</v>
      </c>
      <c r="AL11667" t="s">
        <v>172</v>
      </c>
      <c r="AM11667">
        <v>30000</v>
      </c>
      <c r="AN11667" t="s">
        <v>139</v>
      </c>
    </row>
    <row r="11668" spans="1:40" x14ac:dyDescent="0.2">
      <c r="A11668" s="26">
        <v>41904.564983842596</v>
      </c>
      <c r="B11668" t="s">
        <v>130</v>
      </c>
      <c r="C11668" t="s">
        <v>545</v>
      </c>
      <c r="D11668" t="s">
        <v>9399</v>
      </c>
      <c r="E11668" t="s">
        <v>133</v>
      </c>
      <c r="F11668" t="s">
        <v>134</v>
      </c>
      <c r="G11668" t="s">
        <v>135</v>
      </c>
      <c r="H11668" t="s">
        <v>174</v>
      </c>
      <c r="I11668">
        <v>60</v>
      </c>
      <c r="J11668" t="s">
        <v>139</v>
      </c>
      <c r="K11668" t="s">
        <v>175</v>
      </c>
      <c r="L11668">
        <v>40</v>
      </c>
      <c r="M11668" t="s">
        <v>139</v>
      </c>
      <c r="N11668" t="s">
        <v>176</v>
      </c>
      <c r="O11668">
        <v>50</v>
      </c>
      <c r="P11668" t="s">
        <v>139</v>
      </c>
      <c r="Q11668" t="s">
        <v>177</v>
      </c>
      <c r="R11668">
        <v>40</v>
      </c>
      <c r="S11668" t="s">
        <v>139</v>
      </c>
      <c r="T11668" t="s">
        <v>178</v>
      </c>
      <c r="U11668">
        <v>60</v>
      </c>
      <c r="V11668" t="s">
        <v>139</v>
      </c>
      <c r="W11668" t="s">
        <v>179</v>
      </c>
      <c r="X11668">
        <v>50</v>
      </c>
      <c r="Y11668" t="s">
        <v>139</v>
      </c>
      <c r="Z11668" t="s">
        <v>180</v>
      </c>
      <c r="AA11668">
        <v>50</v>
      </c>
      <c r="AB11668" t="s">
        <v>139</v>
      </c>
      <c r="AC11668" t="s">
        <v>181</v>
      </c>
      <c r="AD11668">
        <v>35</v>
      </c>
      <c r="AE11668" t="s">
        <v>139</v>
      </c>
      <c r="AF11668" t="s">
        <v>182</v>
      </c>
      <c r="AG11668">
        <v>8</v>
      </c>
      <c r="AH11668" t="s">
        <v>139</v>
      </c>
      <c r="AI11668" t="s">
        <v>183</v>
      </c>
      <c r="AJ11668">
        <v>90</v>
      </c>
      <c r="AK11668" t="s">
        <v>139</v>
      </c>
      <c r="AL11668" t="s">
        <v>184</v>
      </c>
      <c r="AM11668">
        <v>1</v>
      </c>
      <c r="AN11668" t="s">
        <v>139</v>
      </c>
    </row>
    <row r="11669" spans="1:40" x14ac:dyDescent="0.2">
      <c r="A11669" s="26">
        <v>41904.564983842596</v>
      </c>
      <c r="B11669" t="s">
        <v>130</v>
      </c>
      <c r="C11669" t="s">
        <v>545</v>
      </c>
      <c r="D11669" t="s">
        <v>9400</v>
      </c>
      <c r="E11669" t="s">
        <v>133</v>
      </c>
      <c r="F11669" t="s">
        <v>134</v>
      </c>
      <c r="G11669" t="s">
        <v>135</v>
      </c>
      <c r="H11669" t="s">
        <v>186</v>
      </c>
      <c r="I11669">
        <v>33</v>
      </c>
      <c r="J11669" t="s">
        <v>139</v>
      </c>
      <c r="K11669" t="s">
        <v>187</v>
      </c>
      <c r="L11669">
        <v>33</v>
      </c>
      <c r="M11669" t="s">
        <v>139</v>
      </c>
      <c r="N11669" t="s">
        <v>188</v>
      </c>
      <c r="O11669">
        <v>34</v>
      </c>
      <c r="P11669" t="s">
        <v>139</v>
      </c>
      <c r="Q11669" t="s">
        <v>166</v>
      </c>
      <c r="R11669">
        <v>20</v>
      </c>
      <c r="S11669" t="s">
        <v>139</v>
      </c>
      <c r="T11669" t="s">
        <v>167</v>
      </c>
      <c r="U11669">
        <v>20</v>
      </c>
      <c r="V11669" t="s">
        <v>139</v>
      </c>
      <c r="W11669" t="s">
        <v>168</v>
      </c>
      <c r="X11669">
        <v>20</v>
      </c>
      <c r="Y11669" t="s">
        <v>139</v>
      </c>
      <c r="Z11669" t="s">
        <v>189</v>
      </c>
      <c r="AA11669">
        <v>20</v>
      </c>
      <c r="AB11669" t="s">
        <v>139</v>
      </c>
      <c r="AC11669" t="s">
        <v>190</v>
      </c>
      <c r="AD11669">
        <v>20</v>
      </c>
      <c r="AE11669" t="s">
        <v>139</v>
      </c>
      <c r="AF11669" t="s">
        <v>191</v>
      </c>
      <c r="AG11669">
        <v>20</v>
      </c>
      <c r="AH11669" t="s">
        <v>139</v>
      </c>
      <c r="AI11669" t="s">
        <v>170</v>
      </c>
      <c r="AJ11669">
        <v>115200</v>
      </c>
      <c r="AK11669" t="s">
        <v>139</v>
      </c>
      <c r="AL11669" t="s">
        <v>171</v>
      </c>
      <c r="AM11669">
        <v>12000</v>
      </c>
      <c r="AN11669" t="s">
        <v>139</v>
      </c>
    </row>
    <row r="11670" spans="1:40" x14ac:dyDescent="0.2">
      <c r="A11670" s="26">
        <v>41904.564983842596</v>
      </c>
      <c r="B11670" t="s">
        <v>130</v>
      </c>
      <c r="C11670" t="s">
        <v>545</v>
      </c>
      <c r="D11670" t="s">
        <v>9401</v>
      </c>
      <c r="E11670" t="s">
        <v>133</v>
      </c>
      <c r="F11670" t="s">
        <v>134</v>
      </c>
      <c r="G11670" t="s">
        <v>135</v>
      </c>
      <c r="H11670" t="s">
        <v>142</v>
      </c>
      <c r="I11670">
        <v>49</v>
      </c>
      <c r="J11670" t="s">
        <v>139</v>
      </c>
      <c r="K11670" t="s">
        <v>143</v>
      </c>
      <c r="L11670">
        <v>130</v>
      </c>
      <c r="M11670" t="s">
        <v>139</v>
      </c>
      <c r="N11670" t="s">
        <v>144</v>
      </c>
      <c r="O11670">
        <v>180</v>
      </c>
      <c r="P11670" t="s">
        <v>139</v>
      </c>
      <c r="Q11670" t="s">
        <v>145</v>
      </c>
      <c r="R11670">
        <v>140</v>
      </c>
      <c r="S11670" t="s">
        <v>139</v>
      </c>
      <c r="T11670" t="s">
        <v>146</v>
      </c>
      <c r="U11670">
        <v>80</v>
      </c>
      <c r="V11670" t="s">
        <v>139</v>
      </c>
      <c r="W11670" t="s">
        <v>147</v>
      </c>
      <c r="X11670">
        <v>101</v>
      </c>
      <c r="Y11670" t="s">
        <v>139</v>
      </c>
      <c r="Z11670" t="s">
        <v>148</v>
      </c>
      <c r="AA11670">
        <v>190</v>
      </c>
      <c r="AB11670" t="s">
        <v>139</v>
      </c>
      <c r="AC11670" t="s">
        <v>149</v>
      </c>
      <c r="AD11670">
        <v>20</v>
      </c>
      <c r="AE11670" t="s">
        <v>139</v>
      </c>
    </row>
    <row r="11671" spans="1:40" x14ac:dyDescent="0.2">
      <c r="A11671" s="26">
        <v>41904.564983842596</v>
      </c>
      <c r="B11671" t="s">
        <v>130</v>
      </c>
      <c r="C11671" t="s">
        <v>545</v>
      </c>
      <c r="D11671" t="s">
        <v>9402</v>
      </c>
    </row>
    <row r="11672" spans="1:40" x14ac:dyDescent="0.2">
      <c r="A11672" s="26">
        <v>41904.564983842596</v>
      </c>
      <c r="B11672" t="s">
        <v>130</v>
      </c>
      <c r="C11672" t="s">
        <v>545</v>
      </c>
      <c r="D11672" t="s">
        <v>9403</v>
      </c>
      <c r="E11672" t="s">
        <v>133</v>
      </c>
      <c r="F11672" t="s">
        <v>134</v>
      </c>
      <c r="G11672" t="s">
        <v>135</v>
      </c>
      <c r="H11672" t="s">
        <v>152</v>
      </c>
      <c r="I11672">
        <v>50</v>
      </c>
      <c r="J11672" t="s">
        <v>139</v>
      </c>
      <c r="K11672" t="s">
        <v>153</v>
      </c>
      <c r="L11672">
        <v>50</v>
      </c>
      <c r="M11672" t="s">
        <v>139</v>
      </c>
      <c r="N11672" t="s">
        <v>154</v>
      </c>
      <c r="O11672">
        <v>50</v>
      </c>
      <c r="P11672" t="s">
        <v>139</v>
      </c>
    </row>
    <row r="11673" spans="1:40" x14ac:dyDescent="0.2">
      <c r="A11673" s="26">
        <v>41904.564983842596</v>
      </c>
      <c r="B11673" t="s">
        <v>130</v>
      </c>
      <c r="C11673" t="s">
        <v>545</v>
      </c>
      <c r="D11673" t="s">
        <v>9404</v>
      </c>
      <c r="E11673" t="s">
        <v>133</v>
      </c>
      <c r="F11673" t="s">
        <v>134</v>
      </c>
      <c r="G11673" t="s">
        <v>135</v>
      </c>
      <c r="H11673" t="s">
        <v>156</v>
      </c>
      <c r="I11673">
        <v>35</v>
      </c>
      <c r="J11673" t="s">
        <v>139</v>
      </c>
      <c r="K11673" t="s">
        <v>157</v>
      </c>
      <c r="L11673">
        <v>5</v>
      </c>
      <c r="M11673" t="s">
        <v>139</v>
      </c>
      <c r="N11673" t="s">
        <v>158</v>
      </c>
      <c r="O11673">
        <v>60</v>
      </c>
      <c r="P11673" t="s">
        <v>139</v>
      </c>
    </row>
    <row r="11674" spans="1:40" x14ac:dyDescent="0.2">
      <c r="A11674" s="26">
        <v>41904.564983842596</v>
      </c>
      <c r="B11674" t="s">
        <v>130</v>
      </c>
      <c r="C11674" t="s">
        <v>545</v>
      </c>
      <c r="D11674" t="s">
        <v>9405</v>
      </c>
      <c r="E11674" t="s">
        <v>133</v>
      </c>
      <c r="F11674" t="s">
        <v>134</v>
      </c>
      <c r="G11674" t="s">
        <v>135</v>
      </c>
      <c r="H11674" t="s">
        <v>160</v>
      </c>
      <c r="I11674">
        <v>1</v>
      </c>
      <c r="J11674" t="s">
        <v>139</v>
      </c>
    </row>
    <row r="11675" spans="1:40" x14ac:dyDescent="0.2">
      <c r="A11675" s="26">
        <v>41904.564983842596</v>
      </c>
      <c r="B11675" t="s">
        <v>130</v>
      </c>
      <c r="C11675" t="s">
        <v>545</v>
      </c>
      <c r="D11675" t="s">
        <v>9406</v>
      </c>
      <c r="E11675" t="s">
        <v>133</v>
      </c>
      <c r="F11675" t="s">
        <v>134</v>
      </c>
      <c r="G11675" t="s">
        <v>135</v>
      </c>
      <c r="H11675" t="s">
        <v>162</v>
      </c>
      <c r="I11675">
        <v>30</v>
      </c>
      <c r="J11675" t="s">
        <v>139</v>
      </c>
      <c r="K11675" t="s">
        <v>163</v>
      </c>
      <c r="L11675">
        <v>30</v>
      </c>
      <c r="M11675" t="s">
        <v>139</v>
      </c>
      <c r="N11675" t="s">
        <v>164</v>
      </c>
      <c r="O11675">
        <v>30</v>
      </c>
      <c r="P11675" t="s">
        <v>139</v>
      </c>
      <c r="Q11675" t="s">
        <v>165</v>
      </c>
      <c r="R11675">
        <v>10</v>
      </c>
      <c r="S11675" t="s">
        <v>139</v>
      </c>
      <c r="T11675" t="s">
        <v>166</v>
      </c>
      <c r="U11675">
        <v>20</v>
      </c>
      <c r="V11675" t="s">
        <v>139</v>
      </c>
      <c r="W11675" t="s">
        <v>167</v>
      </c>
      <c r="X11675">
        <v>20</v>
      </c>
      <c r="Y11675" t="s">
        <v>139</v>
      </c>
      <c r="Z11675" t="s">
        <v>168</v>
      </c>
      <c r="AA11675">
        <v>20</v>
      </c>
      <c r="AB11675" t="s">
        <v>139</v>
      </c>
      <c r="AC11675" t="s">
        <v>169</v>
      </c>
      <c r="AD11675">
        <v>20</v>
      </c>
      <c r="AE11675" t="s">
        <v>139</v>
      </c>
      <c r="AF11675" t="s">
        <v>170</v>
      </c>
      <c r="AG11675">
        <v>115200</v>
      </c>
      <c r="AH11675" t="s">
        <v>139</v>
      </c>
      <c r="AI11675" t="s">
        <v>171</v>
      </c>
      <c r="AJ11675">
        <v>12000</v>
      </c>
      <c r="AK11675" t="s">
        <v>139</v>
      </c>
      <c r="AL11675" t="s">
        <v>172</v>
      </c>
      <c r="AM11675">
        <v>30000</v>
      </c>
      <c r="AN11675" t="s">
        <v>139</v>
      </c>
    </row>
    <row r="11676" spans="1:40" x14ac:dyDescent="0.2">
      <c r="A11676" s="26">
        <v>41904.564983842596</v>
      </c>
      <c r="B11676" t="s">
        <v>130</v>
      </c>
      <c r="C11676" t="s">
        <v>545</v>
      </c>
      <c r="D11676" t="s">
        <v>9407</v>
      </c>
      <c r="E11676" t="s">
        <v>133</v>
      </c>
      <c r="F11676" t="s">
        <v>134</v>
      </c>
      <c r="G11676" t="s">
        <v>135</v>
      </c>
      <c r="H11676" t="s">
        <v>174</v>
      </c>
      <c r="I11676">
        <v>60</v>
      </c>
      <c r="J11676" t="s">
        <v>139</v>
      </c>
      <c r="K11676" t="s">
        <v>175</v>
      </c>
      <c r="L11676">
        <v>40</v>
      </c>
      <c r="M11676" t="s">
        <v>139</v>
      </c>
      <c r="N11676" t="s">
        <v>176</v>
      </c>
      <c r="O11676">
        <v>50</v>
      </c>
      <c r="P11676" t="s">
        <v>139</v>
      </c>
      <c r="Q11676" t="s">
        <v>177</v>
      </c>
      <c r="R11676">
        <v>40</v>
      </c>
      <c r="S11676" t="s">
        <v>139</v>
      </c>
      <c r="T11676" t="s">
        <v>178</v>
      </c>
      <c r="U11676">
        <v>60</v>
      </c>
      <c r="V11676" t="s">
        <v>139</v>
      </c>
      <c r="W11676" t="s">
        <v>179</v>
      </c>
      <c r="X11676">
        <v>50</v>
      </c>
      <c r="Y11676" t="s">
        <v>139</v>
      </c>
      <c r="Z11676" t="s">
        <v>180</v>
      </c>
      <c r="AA11676">
        <v>50</v>
      </c>
      <c r="AB11676" t="s">
        <v>139</v>
      </c>
      <c r="AC11676" t="s">
        <v>181</v>
      </c>
      <c r="AD11676">
        <v>35</v>
      </c>
      <c r="AE11676" t="s">
        <v>139</v>
      </c>
      <c r="AF11676" t="s">
        <v>182</v>
      </c>
      <c r="AG11676">
        <v>8</v>
      </c>
      <c r="AH11676" t="s">
        <v>139</v>
      </c>
      <c r="AI11676" t="s">
        <v>183</v>
      </c>
      <c r="AJ11676">
        <v>90</v>
      </c>
      <c r="AK11676" t="s">
        <v>139</v>
      </c>
      <c r="AL11676" t="s">
        <v>184</v>
      </c>
      <c r="AM11676">
        <v>1</v>
      </c>
      <c r="AN11676" t="s">
        <v>139</v>
      </c>
    </row>
    <row r="11677" spans="1:40" x14ac:dyDescent="0.2">
      <c r="A11677" s="26">
        <v>41904.564983842596</v>
      </c>
      <c r="B11677" t="s">
        <v>130</v>
      </c>
      <c r="C11677" t="s">
        <v>545</v>
      </c>
      <c r="D11677" t="s">
        <v>9408</v>
      </c>
      <c r="E11677" t="s">
        <v>133</v>
      </c>
      <c r="F11677" t="s">
        <v>134</v>
      </c>
      <c r="G11677" t="s">
        <v>135</v>
      </c>
      <c r="H11677" t="s">
        <v>186</v>
      </c>
      <c r="I11677">
        <v>33</v>
      </c>
      <c r="J11677" t="s">
        <v>139</v>
      </c>
      <c r="K11677" t="s">
        <v>187</v>
      </c>
      <c r="L11677">
        <v>33</v>
      </c>
      <c r="M11677" t="s">
        <v>139</v>
      </c>
      <c r="N11677" t="s">
        <v>188</v>
      </c>
      <c r="O11677">
        <v>34</v>
      </c>
      <c r="P11677" t="s">
        <v>139</v>
      </c>
      <c r="Q11677" t="s">
        <v>166</v>
      </c>
      <c r="R11677">
        <v>20</v>
      </c>
      <c r="S11677" t="s">
        <v>139</v>
      </c>
      <c r="T11677" t="s">
        <v>167</v>
      </c>
      <c r="U11677">
        <v>20</v>
      </c>
      <c r="V11677" t="s">
        <v>139</v>
      </c>
      <c r="W11677" t="s">
        <v>168</v>
      </c>
      <c r="X11677">
        <v>20</v>
      </c>
      <c r="Y11677" t="s">
        <v>139</v>
      </c>
      <c r="Z11677" t="s">
        <v>189</v>
      </c>
      <c r="AA11677">
        <v>20</v>
      </c>
      <c r="AB11677" t="s">
        <v>139</v>
      </c>
      <c r="AC11677" t="s">
        <v>190</v>
      </c>
      <c r="AD11677">
        <v>20</v>
      </c>
      <c r="AE11677" t="s">
        <v>139</v>
      </c>
      <c r="AF11677" t="s">
        <v>191</v>
      </c>
      <c r="AG11677">
        <v>20</v>
      </c>
      <c r="AH11677" t="s">
        <v>139</v>
      </c>
      <c r="AI11677" t="s">
        <v>170</v>
      </c>
      <c r="AJ11677">
        <v>115200</v>
      </c>
      <c r="AK11677" t="s">
        <v>139</v>
      </c>
      <c r="AL11677" t="s">
        <v>171</v>
      </c>
      <c r="AM11677">
        <v>12000</v>
      </c>
      <c r="AN11677" t="s">
        <v>139</v>
      </c>
    </row>
    <row r="11678" spans="1:40" x14ac:dyDescent="0.2">
      <c r="A11678" s="26">
        <v>41904.564983842596</v>
      </c>
      <c r="B11678" t="s">
        <v>130</v>
      </c>
      <c r="C11678" t="s">
        <v>545</v>
      </c>
      <c r="D11678" t="s">
        <v>9409</v>
      </c>
      <c r="E11678" t="s">
        <v>133</v>
      </c>
      <c r="F11678" t="s">
        <v>134</v>
      </c>
      <c r="G11678" t="s">
        <v>135</v>
      </c>
      <c r="H11678" t="s">
        <v>142</v>
      </c>
      <c r="I11678">
        <v>49</v>
      </c>
      <c r="J11678" t="s">
        <v>139</v>
      </c>
      <c r="K11678" t="s">
        <v>143</v>
      </c>
      <c r="L11678">
        <v>130</v>
      </c>
      <c r="M11678" t="s">
        <v>139</v>
      </c>
      <c r="N11678" t="s">
        <v>144</v>
      </c>
      <c r="O11678">
        <v>180</v>
      </c>
      <c r="P11678" t="s">
        <v>139</v>
      </c>
      <c r="Q11678" t="s">
        <v>145</v>
      </c>
      <c r="R11678">
        <v>140</v>
      </c>
      <c r="S11678" t="s">
        <v>139</v>
      </c>
      <c r="T11678" t="s">
        <v>146</v>
      </c>
      <c r="U11678">
        <v>80</v>
      </c>
      <c r="V11678" t="s">
        <v>139</v>
      </c>
      <c r="W11678" t="s">
        <v>147</v>
      </c>
      <c r="X11678">
        <v>101</v>
      </c>
      <c r="Y11678" t="s">
        <v>139</v>
      </c>
      <c r="Z11678" t="s">
        <v>148</v>
      </c>
      <c r="AA11678">
        <v>190</v>
      </c>
      <c r="AB11678" t="s">
        <v>139</v>
      </c>
      <c r="AC11678" t="s">
        <v>149</v>
      </c>
      <c r="AD11678">
        <v>20</v>
      </c>
      <c r="AE11678" t="s">
        <v>139</v>
      </c>
    </row>
    <row r="11679" spans="1:40" x14ac:dyDescent="0.2">
      <c r="A11679" s="26">
        <v>41904.564983842596</v>
      </c>
      <c r="B11679" t="s">
        <v>130</v>
      </c>
      <c r="C11679" t="s">
        <v>545</v>
      </c>
      <c r="D11679" t="s">
        <v>9410</v>
      </c>
    </row>
    <row r="11680" spans="1:40" x14ac:dyDescent="0.2">
      <c r="A11680" s="26">
        <v>41904.564983842596</v>
      </c>
      <c r="B11680" t="s">
        <v>130</v>
      </c>
      <c r="C11680" t="s">
        <v>545</v>
      </c>
      <c r="D11680" t="s">
        <v>9411</v>
      </c>
      <c r="E11680" t="s">
        <v>133</v>
      </c>
      <c r="F11680" t="s">
        <v>134</v>
      </c>
      <c r="G11680" t="s">
        <v>135</v>
      </c>
      <c r="H11680" t="s">
        <v>152</v>
      </c>
      <c r="I11680">
        <v>50</v>
      </c>
      <c r="J11680" t="s">
        <v>139</v>
      </c>
      <c r="K11680" t="s">
        <v>153</v>
      </c>
      <c r="L11680">
        <v>50</v>
      </c>
      <c r="M11680" t="s">
        <v>139</v>
      </c>
      <c r="N11680" t="s">
        <v>154</v>
      </c>
      <c r="O11680">
        <v>50</v>
      </c>
      <c r="P11680" t="s">
        <v>139</v>
      </c>
    </row>
    <row r="11681" spans="1:40" x14ac:dyDescent="0.2">
      <c r="A11681" s="26">
        <v>41904.564983842596</v>
      </c>
      <c r="B11681" t="s">
        <v>130</v>
      </c>
      <c r="C11681" t="s">
        <v>545</v>
      </c>
      <c r="D11681" t="s">
        <v>9412</v>
      </c>
      <c r="E11681" t="s">
        <v>133</v>
      </c>
      <c r="F11681" t="s">
        <v>134</v>
      </c>
      <c r="G11681" t="s">
        <v>135</v>
      </c>
      <c r="H11681" t="s">
        <v>156</v>
      </c>
      <c r="I11681">
        <v>35</v>
      </c>
      <c r="J11681" t="s">
        <v>139</v>
      </c>
      <c r="K11681" t="s">
        <v>157</v>
      </c>
      <c r="L11681">
        <v>5</v>
      </c>
      <c r="M11681" t="s">
        <v>139</v>
      </c>
      <c r="N11681" t="s">
        <v>158</v>
      </c>
      <c r="O11681">
        <v>60</v>
      </c>
      <c r="P11681" t="s">
        <v>139</v>
      </c>
    </row>
    <row r="11682" spans="1:40" x14ac:dyDescent="0.2">
      <c r="A11682" s="26">
        <v>41904.564983842596</v>
      </c>
      <c r="B11682" t="s">
        <v>130</v>
      </c>
      <c r="C11682" t="s">
        <v>545</v>
      </c>
      <c r="D11682" t="s">
        <v>9413</v>
      </c>
      <c r="E11682" t="s">
        <v>133</v>
      </c>
      <c r="F11682" t="s">
        <v>134</v>
      </c>
      <c r="G11682" t="s">
        <v>135</v>
      </c>
      <c r="H11682" t="s">
        <v>160</v>
      </c>
      <c r="I11682">
        <v>1</v>
      </c>
      <c r="J11682" t="s">
        <v>139</v>
      </c>
    </row>
    <row r="11683" spans="1:40" x14ac:dyDescent="0.2">
      <c r="A11683" s="26">
        <v>41904.564983842596</v>
      </c>
      <c r="B11683" t="s">
        <v>130</v>
      </c>
      <c r="C11683" t="s">
        <v>545</v>
      </c>
      <c r="D11683" t="s">
        <v>9414</v>
      </c>
      <c r="E11683" t="s">
        <v>133</v>
      </c>
      <c r="F11683" t="s">
        <v>134</v>
      </c>
      <c r="G11683" t="s">
        <v>135</v>
      </c>
      <c r="H11683" t="s">
        <v>162</v>
      </c>
      <c r="I11683">
        <v>30</v>
      </c>
      <c r="J11683" t="s">
        <v>139</v>
      </c>
      <c r="K11683" t="s">
        <v>163</v>
      </c>
      <c r="L11683">
        <v>30</v>
      </c>
      <c r="M11683" t="s">
        <v>139</v>
      </c>
      <c r="N11683" t="s">
        <v>164</v>
      </c>
      <c r="O11683">
        <v>30</v>
      </c>
      <c r="P11683" t="s">
        <v>139</v>
      </c>
      <c r="Q11683" t="s">
        <v>165</v>
      </c>
      <c r="R11683">
        <v>10</v>
      </c>
      <c r="S11683" t="s">
        <v>139</v>
      </c>
      <c r="T11683" t="s">
        <v>166</v>
      </c>
      <c r="U11683">
        <v>20</v>
      </c>
      <c r="V11683" t="s">
        <v>139</v>
      </c>
      <c r="W11683" t="s">
        <v>167</v>
      </c>
      <c r="X11683">
        <v>20</v>
      </c>
      <c r="Y11683" t="s">
        <v>139</v>
      </c>
      <c r="Z11683" t="s">
        <v>168</v>
      </c>
      <c r="AA11683">
        <v>20</v>
      </c>
      <c r="AB11683" t="s">
        <v>139</v>
      </c>
      <c r="AC11683" t="s">
        <v>169</v>
      </c>
      <c r="AD11683">
        <v>20</v>
      </c>
      <c r="AE11683" t="s">
        <v>139</v>
      </c>
      <c r="AF11683" t="s">
        <v>170</v>
      </c>
      <c r="AG11683">
        <v>115200</v>
      </c>
      <c r="AH11683" t="s">
        <v>139</v>
      </c>
      <c r="AI11683" t="s">
        <v>171</v>
      </c>
      <c r="AJ11683">
        <v>12000</v>
      </c>
      <c r="AK11683" t="s">
        <v>139</v>
      </c>
      <c r="AL11683" t="s">
        <v>172</v>
      </c>
      <c r="AM11683">
        <v>30000</v>
      </c>
      <c r="AN11683" t="s">
        <v>139</v>
      </c>
    </row>
    <row r="11684" spans="1:40" x14ac:dyDescent="0.2">
      <c r="A11684" s="26">
        <v>41904.564983842596</v>
      </c>
      <c r="B11684" t="s">
        <v>130</v>
      </c>
      <c r="C11684" t="s">
        <v>545</v>
      </c>
      <c r="D11684" t="s">
        <v>9415</v>
      </c>
      <c r="E11684" t="s">
        <v>133</v>
      </c>
      <c r="F11684" t="s">
        <v>134</v>
      </c>
      <c r="G11684" t="s">
        <v>135</v>
      </c>
      <c r="H11684" t="s">
        <v>174</v>
      </c>
      <c r="I11684">
        <v>60</v>
      </c>
      <c r="J11684" t="s">
        <v>139</v>
      </c>
      <c r="K11684" t="s">
        <v>175</v>
      </c>
      <c r="L11684">
        <v>40</v>
      </c>
      <c r="M11684" t="s">
        <v>139</v>
      </c>
      <c r="N11684" t="s">
        <v>176</v>
      </c>
      <c r="O11684">
        <v>50</v>
      </c>
      <c r="P11684" t="s">
        <v>139</v>
      </c>
      <c r="Q11684" t="s">
        <v>177</v>
      </c>
      <c r="R11684">
        <v>40</v>
      </c>
      <c r="S11684" t="s">
        <v>139</v>
      </c>
      <c r="T11684" t="s">
        <v>178</v>
      </c>
      <c r="U11684">
        <v>60</v>
      </c>
      <c r="V11684" t="s">
        <v>139</v>
      </c>
      <c r="W11684" t="s">
        <v>179</v>
      </c>
      <c r="X11684">
        <v>50</v>
      </c>
      <c r="Y11684" t="s">
        <v>139</v>
      </c>
      <c r="Z11684" t="s">
        <v>180</v>
      </c>
      <c r="AA11684">
        <v>50</v>
      </c>
      <c r="AB11684" t="s">
        <v>139</v>
      </c>
      <c r="AC11684" t="s">
        <v>181</v>
      </c>
      <c r="AD11684">
        <v>35</v>
      </c>
      <c r="AE11684" t="s">
        <v>139</v>
      </c>
      <c r="AF11684" t="s">
        <v>182</v>
      </c>
      <c r="AG11684">
        <v>8</v>
      </c>
      <c r="AH11684" t="s">
        <v>139</v>
      </c>
      <c r="AI11684" t="s">
        <v>183</v>
      </c>
      <c r="AJ11684">
        <v>90</v>
      </c>
      <c r="AK11684" t="s">
        <v>139</v>
      </c>
      <c r="AL11684" t="s">
        <v>184</v>
      </c>
      <c r="AM11684">
        <v>1</v>
      </c>
      <c r="AN11684" t="s">
        <v>139</v>
      </c>
    </row>
    <row r="11685" spans="1:40" x14ac:dyDescent="0.2">
      <c r="A11685" s="26">
        <v>41904.564983842596</v>
      </c>
      <c r="B11685" t="s">
        <v>130</v>
      </c>
      <c r="C11685" t="s">
        <v>545</v>
      </c>
      <c r="D11685" t="s">
        <v>9416</v>
      </c>
      <c r="E11685" t="s">
        <v>133</v>
      </c>
      <c r="F11685" t="s">
        <v>134</v>
      </c>
      <c r="G11685" t="s">
        <v>135</v>
      </c>
      <c r="H11685" t="s">
        <v>186</v>
      </c>
      <c r="I11685">
        <v>33</v>
      </c>
      <c r="J11685" t="s">
        <v>139</v>
      </c>
      <c r="K11685" t="s">
        <v>187</v>
      </c>
      <c r="L11685">
        <v>33</v>
      </c>
      <c r="M11685" t="s">
        <v>139</v>
      </c>
      <c r="N11685" t="s">
        <v>188</v>
      </c>
      <c r="O11685">
        <v>34</v>
      </c>
      <c r="P11685" t="s">
        <v>139</v>
      </c>
      <c r="Q11685" t="s">
        <v>166</v>
      </c>
      <c r="R11685">
        <v>20</v>
      </c>
      <c r="S11685" t="s">
        <v>139</v>
      </c>
      <c r="T11685" t="s">
        <v>167</v>
      </c>
      <c r="U11685">
        <v>20</v>
      </c>
      <c r="V11685" t="s">
        <v>139</v>
      </c>
      <c r="W11685" t="s">
        <v>168</v>
      </c>
      <c r="X11685">
        <v>20</v>
      </c>
      <c r="Y11685" t="s">
        <v>139</v>
      </c>
      <c r="Z11685" t="s">
        <v>189</v>
      </c>
      <c r="AA11685">
        <v>20</v>
      </c>
      <c r="AB11685" t="s">
        <v>139</v>
      </c>
      <c r="AC11685" t="s">
        <v>190</v>
      </c>
      <c r="AD11685">
        <v>20</v>
      </c>
      <c r="AE11685" t="s">
        <v>139</v>
      </c>
      <c r="AF11685" t="s">
        <v>191</v>
      </c>
      <c r="AG11685">
        <v>20</v>
      </c>
      <c r="AH11685" t="s">
        <v>139</v>
      </c>
      <c r="AI11685" t="s">
        <v>170</v>
      </c>
      <c r="AJ11685">
        <v>115200</v>
      </c>
      <c r="AK11685" t="s">
        <v>139</v>
      </c>
      <c r="AL11685" t="s">
        <v>171</v>
      </c>
      <c r="AM11685">
        <v>12000</v>
      </c>
      <c r="AN11685" t="s">
        <v>139</v>
      </c>
    </row>
    <row r="11686" spans="1:40" x14ac:dyDescent="0.2">
      <c r="A11686" s="26">
        <v>41904.564983842596</v>
      </c>
      <c r="B11686" t="s">
        <v>130</v>
      </c>
      <c r="C11686" t="s">
        <v>545</v>
      </c>
      <c r="D11686" t="s">
        <v>9417</v>
      </c>
      <c r="E11686" t="s">
        <v>133</v>
      </c>
      <c r="F11686" t="s">
        <v>134</v>
      </c>
      <c r="G11686" t="s">
        <v>135</v>
      </c>
      <c r="H11686" t="s">
        <v>142</v>
      </c>
      <c r="I11686">
        <v>49</v>
      </c>
      <c r="J11686" t="s">
        <v>139</v>
      </c>
      <c r="K11686" t="s">
        <v>143</v>
      </c>
      <c r="L11686">
        <v>130</v>
      </c>
      <c r="M11686" t="s">
        <v>139</v>
      </c>
      <c r="N11686" t="s">
        <v>144</v>
      </c>
      <c r="O11686">
        <v>180</v>
      </c>
      <c r="P11686" t="s">
        <v>139</v>
      </c>
      <c r="Q11686" t="s">
        <v>145</v>
      </c>
      <c r="R11686">
        <v>140</v>
      </c>
      <c r="S11686" t="s">
        <v>139</v>
      </c>
      <c r="T11686" t="s">
        <v>146</v>
      </c>
      <c r="U11686">
        <v>80</v>
      </c>
      <c r="V11686" t="s">
        <v>139</v>
      </c>
      <c r="W11686" t="s">
        <v>147</v>
      </c>
      <c r="X11686">
        <v>101</v>
      </c>
      <c r="Y11686" t="s">
        <v>139</v>
      </c>
      <c r="Z11686" t="s">
        <v>148</v>
      </c>
      <c r="AA11686">
        <v>190</v>
      </c>
      <c r="AB11686" t="s">
        <v>139</v>
      </c>
      <c r="AC11686" t="s">
        <v>149</v>
      </c>
      <c r="AD11686">
        <v>20</v>
      </c>
      <c r="AE11686" t="s">
        <v>139</v>
      </c>
    </row>
    <row r="11687" spans="1:40" x14ac:dyDescent="0.2">
      <c r="A11687" s="26">
        <v>41904.564983842596</v>
      </c>
      <c r="B11687" t="s">
        <v>130</v>
      </c>
      <c r="C11687" t="s">
        <v>545</v>
      </c>
      <c r="D11687" t="s">
        <v>9418</v>
      </c>
    </row>
    <row r="11688" spans="1:40" x14ac:dyDescent="0.2">
      <c r="A11688" s="26">
        <v>41904.564983842596</v>
      </c>
      <c r="B11688" t="s">
        <v>130</v>
      </c>
      <c r="C11688" t="s">
        <v>545</v>
      </c>
      <c r="D11688" t="s">
        <v>9419</v>
      </c>
      <c r="E11688" t="s">
        <v>133</v>
      </c>
      <c r="F11688" t="s">
        <v>134</v>
      </c>
      <c r="G11688" t="s">
        <v>135</v>
      </c>
      <c r="H11688" t="s">
        <v>152</v>
      </c>
      <c r="I11688">
        <v>50</v>
      </c>
      <c r="J11688" t="s">
        <v>139</v>
      </c>
      <c r="K11688" t="s">
        <v>153</v>
      </c>
      <c r="L11688">
        <v>50</v>
      </c>
      <c r="M11688" t="s">
        <v>139</v>
      </c>
      <c r="N11688" t="s">
        <v>154</v>
      </c>
      <c r="O11688">
        <v>50</v>
      </c>
      <c r="P11688" t="s">
        <v>139</v>
      </c>
    </row>
    <row r="11689" spans="1:40" x14ac:dyDescent="0.2">
      <c r="A11689" s="26">
        <v>41904.564983842596</v>
      </c>
      <c r="B11689" t="s">
        <v>130</v>
      </c>
      <c r="C11689" t="s">
        <v>545</v>
      </c>
      <c r="D11689" t="s">
        <v>9420</v>
      </c>
      <c r="E11689" t="s">
        <v>133</v>
      </c>
      <c r="F11689" t="s">
        <v>134</v>
      </c>
      <c r="G11689" t="s">
        <v>135</v>
      </c>
      <c r="H11689" t="s">
        <v>156</v>
      </c>
      <c r="I11689">
        <v>35</v>
      </c>
      <c r="J11689" t="s">
        <v>139</v>
      </c>
      <c r="K11689" t="s">
        <v>157</v>
      </c>
      <c r="L11689">
        <v>5</v>
      </c>
      <c r="M11689" t="s">
        <v>139</v>
      </c>
      <c r="N11689" t="s">
        <v>158</v>
      </c>
      <c r="O11689">
        <v>60</v>
      </c>
      <c r="P11689" t="s">
        <v>139</v>
      </c>
    </row>
    <row r="11690" spans="1:40" x14ac:dyDescent="0.2">
      <c r="A11690" s="26">
        <v>41904.564983842596</v>
      </c>
      <c r="B11690" t="s">
        <v>130</v>
      </c>
      <c r="C11690" t="s">
        <v>545</v>
      </c>
      <c r="D11690" t="s">
        <v>9421</v>
      </c>
      <c r="E11690" t="s">
        <v>133</v>
      </c>
      <c r="F11690" t="s">
        <v>134</v>
      </c>
      <c r="G11690" t="s">
        <v>135</v>
      </c>
      <c r="H11690" t="s">
        <v>160</v>
      </c>
      <c r="I11690">
        <v>1</v>
      </c>
      <c r="J11690" t="s">
        <v>139</v>
      </c>
    </row>
    <row r="11691" spans="1:40" x14ac:dyDescent="0.2">
      <c r="A11691" s="26">
        <v>41904.564983842596</v>
      </c>
      <c r="B11691" t="s">
        <v>130</v>
      </c>
      <c r="C11691" t="s">
        <v>545</v>
      </c>
      <c r="D11691" t="s">
        <v>9422</v>
      </c>
      <c r="E11691" t="s">
        <v>133</v>
      </c>
      <c r="F11691" t="s">
        <v>134</v>
      </c>
      <c r="G11691" t="s">
        <v>135</v>
      </c>
      <c r="H11691" t="s">
        <v>162</v>
      </c>
      <c r="I11691">
        <v>30</v>
      </c>
      <c r="J11691" t="s">
        <v>139</v>
      </c>
      <c r="K11691" t="s">
        <v>163</v>
      </c>
      <c r="L11691">
        <v>30</v>
      </c>
      <c r="M11691" t="s">
        <v>139</v>
      </c>
      <c r="N11691" t="s">
        <v>164</v>
      </c>
      <c r="O11691">
        <v>30</v>
      </c>
      <c r="P11691" t="s">
        <v>139</v>
      </c>
      <c r="Q11691" t="s">
        <v>165</v>
      </c>
      <c r="R11691">
        <v>10</v>
      </c>
      <c r="S11691" t="s">
        <v>139</v>
      </c>
      <c r="T11691" t="s">
        <v>166</v>
      </c>
      <c r="U11691">
        <v>20</v>
      </c>
      <c r="V11691" t="s">
        <v>139</v>
      </c>
      <c r="W11691" t="s">
        <v>167</v>
      </c>
      <c r="X11691">
        <v>20</v>
      </c>
      <c r="Y11691" t="s">
        <v>139</v>
      </c>
      <c r="Z11691" t="s">
        <v>168</v>
      </c>
      <c r="AA11691">
        <v>20</v>
      </c>
      <c r="AB11691" t="s">
        <v>139</v>
      </c>
      <c r="AC11691" t="s">
        <v>169</v>
      </c>
      <c r="AD11691">
        <v>20</v>
      </c>
      <c r="AE11691" t="s">
        <v>139</v>
      </c>
      <c r="AF11691" t="s">
        <v>170</v>
      </c>
      <c r="AG11691">
        <v>115200</v>
      </c>
      <c r="AH11691" t="s">
        <v>139</v>
      </c>
      <c r="AI11691" t="s">
        <v>171</v>
      </c>
      <c r="AJ11691">
        <v>12000</v>
      </c>
      <c r="AK11691" t="s">
        <v>139</v>
      </c>
      <c r="AL11691" t="s">
        <v>172</v>
      </c>
      <c r="AM11691">
        <v>30000</v>
      </c>
      <c r="AN11691" t="s">
        <v>139</v>
      </c>
    </row>
    <row r="11692" spans="1:40" x14ac:dyDescent="0.2">
      <c r="A11692" s="26">
        <v>41904.564983842596</v>
      </c>
      <c r="B11692" t="s">
        <v>130</v>
      </c>
      <c r="C11692" t="s">
        <v>545</v>
      </c>
      <c r="D11692" t="s">
        <v>9423</v>
      </c>
      <c r="E11692" t="s">
        <v>133</v>
      </c>
      <c r="F11692" t="s">
        <v>134</v>
      </c>
      <c r="G11692" t="s">
        <v>135</v>
      </c>
      <c r="H11692" t="s">
        <v>174</v>
      </c>
      <c r="I11692">
        <v>60</v>
      </c>
      <c r="J11692" t="s">
        <v>139</v>
      </c>
      <c r="K11692" t="s">
        <v>175</v>
      </c>
      <c r="L11692">
        <v>40</v>
      </c>
      <c r="M11692" t="s">
        <v>139</v>
      </c>
      <c r="N11692" t="s">
        <v>176</v>
      </c>
      <c r="O11692">
        <v>50</v>
      </c>
      <c r="P11692" t="s">
        <v>139</v>
      </c>
      <c r="Q11692" t="s">
        <v>177</v>
      </c>
      <c r="R11692">
        <v>40</v>
      </c>
      <c r="S11692" t="s">
        <v>139</v>
      </c>
      <c r="T11692" t="s">
        <v>178</v>
      </c>
      <c r="U11692">
        <v>60</v>
      </c>
      <c r="V11692" t="s">
        <v>139</v>
      </c>
      <c r="W11692" t="s">
        <v>179</v>
      </c>
      <c r="X11692">
        <v>50</v>
      </c>
      <c r="Y11692" t="s">
        <v>139</v>
      </c>
      <c r="Z11692" t="s">
        <v>180</v>
      </c>
      <c r="AA11692">
        <v>50</v>
      </c>
      <c r="AB11692" t="s">
        <v>139</v>
      </c>
      <c r="AC11692" t="s">
        <v>181</v>
      </c>
      <c r="AD11692">
        <v>35</v>
      </c>
      <c r="AE11692" t="s">
        <v>139</v>
      </c>
      <c r="AF11692" t="s">
        <v>182</v>
      </c>
      <c r="AG11692">
        <v>8</v>
      </c>
      <c r="AH11692" t="s">
        <v>139</v>
      </c>
      <c r="AI11692" t="s">
        <v>183</v>
      </c>
      <c r="AJ11692">
        <v>90</v>
      </c>
      <c r="AK11692" t="s">
        <v>139</v>
      </c>
      <c r="AL11692" t="s">
        <v>184</v>
      </c>
      <c r="AM11692">
        <v>1</v>
      </c>
      <c r="AN11692" t="s">
        <v>139</v>
      </c>
    </row>
    <row r="11693" spans="1:40" x14ac:dyDescent="0.2">
      <c r="A11693" s="26">
        <v>41904.564983842596</v>
      </c>
      <c r="B11693" t="s">
        <v>130</v>
      </c>
      <c r="C11693" t="s">
        <v>545</v>
      </c>
      <c r="D11693" t="s">
        <v>9424</v>
      </c>
      <c r="E11693" t="s">
        <v>133</v>
      </c>
      <c r="F11693" t="s">
        <v>134</v>
      </c>
      <c r="G11693" t="s">
        <v>135</v>
      </c>
      <c r="H11693" t="s">
        <v>186</v>
      </c>
      <c r="I11693">
        <v>33</v>
      </c>
      <c r="J11693" t="s">
        <v>139</v>
      </c>
      <c r="K11693" t="s">
        <v>187</v>
      </c>
      <c r="L11693">
        <v>33</v>
      </c>
      <c r="M11693" t="s">
        <v>139</v>
      </c>
      <c r="N11693" t="s">
        <v>188</v>
      </c>
      <c r="O11693">
        <v>34</v>
      </c>
      <c r="P11693" t="s">
        <v>139</v>
      </c>
      <c r="Q11693" t="s">
        <v>166</v>
      </c>
      <c r="R11693">
        <v>20</v>
      </c>
      <c r="S11693" t="s">
        <v>139</v>
      </c>
      <c r="T11693" t="s">
        <v>167</v>
      </c>
      <c r="U11693">
        <v>20</v>
      </c>
      <c r="V11693" t="s">
        <v>139</v>
      </c>
      <c r="W11693" t="s">
        <v>168</v>
      </c>
      <c r="X11693">
        <v>20</v>
      </c>
      <c r="Y11693" t="s">
        <v>139</v>
      </c>
      <c r="Z11693" t="s">
        <v>189</v>
      </c>
      <c r="AA11693">
        <v>20</v>
      </c>
      <c r="AB11693" t="s">
        <v>139</v>
      </c>
      <c r="AC11693" t="s">
        <v>190</v>
      </c>
      <c r="AD11693">
        <v>20</v>
      </c>
      <c r="AE11693" t="s">
        <v>139</v>
      </c>
      <c r="AF11693" t="s">
        <v>191</v>
      </c>
      <c r="AG11693">
        <v>20</v>
      </c>
      <c r="AH11693" t="s">
        <v>139</v>
      </c>
      <c r="AI11693" t="s">
        <v>170</v>
      </c>
      <c r="AJ11693">
        <v>115200</v>
      </c>
      <c r="AK11693" t="s">
        <v>139</v>
      </c>
      <c r="AL11693" t="s">
        <v>171</v>
      </c>
      <c r="AM11693">
        <v>12000</v>
      </c>
      <c r="AN11693" t="s">
        <v>139</v>
      </c>
    </row>
    <row r="11694" spans="1:40" x14ac:dyDescent="0.2">
      <c r="A11694" s="26">
        <v>41904.564983842596</v>
      </c>
      <c r="B11694" t="s">
        <v>130</v>
      </c>
      <c r="C11694" t="s">
        <v>545</v>
      </c>
      <c r="D11694" t="s">
        <v>9425</v>
      </c>
      <c r="E11694" t="s">
        <v>133</v>
      </c>
      <c r="F11694" t="s">
        <v>134</v>
      </c>
      <c r="G11694" t="s">
        <v>135</v>
      </c>
      <c r="H11694" t="s">
        <v>142</v>
      </c>
      <c r="I11694">
        <v>49</v>
      </c>
      <c r="J11694" t="s">
        <v>139</v>
      </c>
      <c r="K11694" t="s">
        <v>143</v>
      </c>
      <c r="L11694">
        <v>130</v>
      </c>
      <c r="M11694" t="s">
        <v>139</v>
      </c>
      <c r="N11694" t="s">
        <v>144</v>
      </c>
      <c r="O11694">
        <v>180</v>
      </c>
      <c r="P11694" t="s">
        <v>139</v>
      </c>
      <c r="Q11694" t="s">
        <v>145</v>
      </c>
      <c r="R11694">
        <v>140</v>
      </c>
      <c r="S11694" t="s">
        <v>139</v>
      </c>
      <c r="T11694" t="s">
        <v>146</v>
      </c>
      <c r="U11694">
        <v>80</v>
      </c>
      <c r="V11694" t="s">
        <v>139</v>
      </c>
      <c r="W11694" t="s">
        <v>147</v>
      </c>
      <c r="X11694">
        <v>101</v>
      </c>
      <c r="Y11694" t="s">
        <v>139</v>
      </c>
      <c r="Z11694" t="s">
        <v>148</v>
      </c>
      <c r="AA11694">
        <v>190</v>
      </c>
      <c r="AB11694" t="s">
        <v>139</v>
      </c>
      <c r="AC11694" t="s">
        <v>149</v>
      </c>
      <c r="AD11694">
        <v>20</v>
      </c>
      <c r="AE11694" t="s">
        <v>139</v>
      </c>
    </row>
    <row r="11695" spans="1:40" x14ac:dyDescent="0.2">
      <c r="A11695" s="26">
        <v>41904.564983842596</v>
      </c>
      <c r="B11695" t="s">
        <v>130</v>
      </c>
      <c r="C11695" t="s">
        <v>545</v>
      </c>
      <c r="D11695" t="s">
        <v>9426</v>
      </c>
    </row>
    <row r="11696" spans="1:40" x14ac:dyDescent="0.2">
      <c r="A11696" s="26">
        <v>41904.564983842596</v>
      </c>
      <c r="B11696" t="s">
        <v>130</v>
      </c>
      <c r="C11696" t="s">
        <v>545</v>
      </c>
      <c r="D11696" t="s">
        <v>9427</v>
      </c>
      <c r="E11696" t="s">
        <v>133</v>
      </c>
      <c r="F11696" t="s">
        <v>134</v>
      </c>
      <c r="G11696" t="s">
        <v>135</v>
      </c>
      <c r="H11696" t="s">
        <v>152</v>
      </c>
      <c r="I11696">
        <v>50</v>
      </c>
      <c r="J11696" t="s">
        <v>139</v>
      </c>
      <c r="K11696" t="s">
        <v>153</v>
      </c>
      <c r="L11696">
        <v>50</v>
      </c>
      <c r="M11696" t="s">
        <v>139</v>
      </c>
      <c r="N11696" t="s">
        <v>154</v>
      </c>
      <c r="O11696">
        <v>50</v>
      </c>
      <c r="P11696" t="s">
        <v>139</v>
      </c>
    </row>
    <row r="11697" spans="1:40" x14ac:dyDescent="0.2">
      <c r="A11697" s="26">
        <v>41904.564983842596</v>
      </c>
      <c r="B11697" t="s">
        <v>130</v>
      </c>
      <c r="C11697" t="s">
        <v>545</v>
      </c>
      <c r="D11697" t="s">
        <v>9428</v>
      </c>
      <c r="E11697" t="s">
        <v>133</v>
      </c>
      <c r="F11697" t="s">
        <v>134</v>
      </c>
      <c r="G11697" t="s">
        <v>135</v>
      </c>
      <c r="H11697" t="s">
        <v>156</v>
      </c>
      <c r="I11697">
        <v>35</v>
      </c>
      <c r="J11697" t="s">
        <v>139</v>
      </c>
      <c r="K11697" t="s">
        <v>157</v>
      </c>
      <c r="L11697">
        <v>5</v>
      </c>
      <c r="M11697" t="s">
        <v>139</v>
      </c>
      <c r="N11697" t="s">
        <v>158</v>
      </c>
      <c r="O11697">
        <v>60</v>
      </c>
      <c r="P11697" t="s">
        <v>139</v>
      </c>
    </row>
    <row r="11698" spans="1:40" x14ac:dyDescent="0.2">
      <c r="A11698" s="26">
        <v>41904.564983842596</v>
      </c>
      <c r="B11698" t="s">
        <v>130</v>
      </c>
      <c r="C11698" t="s">
        <v>545</v>
      </c>
      <c r="D11698" t="s">
        <v>9429</v>
      </c>
      <c r="E11698" t="s">
        <v>133</v>
      </c>
      <c r="F11698" t="s">
        <v>134</v>
      </c>
      <c r="G11698" t="s">
        <v>135</v>
      </c>
      <c r="H11698" t="s">
        <v>160</v>
      </c>
      <c r="I11698">
        <v>1</v>
      </c>
      <c r="J11698" t="s">
        <v>139</v>
      </c>
    </row>
    <row r="11699" spans="1:40" x14ac:dyDescent="0.2">
      <c r="A11699" s="26">
        <v>41904.564983842596</v>
      </c>
      <c r="B11699" t="s">
        <v>130</v>
      </c>
      <c r="C11699" t="s">
        <v>545</v>
      </c>
      <c r="D11699" t="s">
        <v>9430</v>
      </c>
      <c r="E11699" t="s">
        <v>133</v>
      </c>
      <c r="F11699" t="s">
        <v>134</v>
      </c>
      <c r="G11699" t="s">
        <v>135</v>
      </c>
      <c r="H11699" t="s">
        <v>162</v>
      </c>
      <c r="I11699">
        <v>30</v>
      </c>
      <c r="J11699" t="s">
        <v>139</v>
      </c>
      <c r="K11699" t="s">
        <v>163</v>
      </c>
      <c r="L11699">
        <v>30</v>
      </c>
      <c r="M11699" t="s">
        <v>139</v>
      </c>
      <c r="N11699" t="s">
        <v>164</v>
      </c>
      <c r="O11699">
        <v>30</v>
      </c>
      <c r="P11699" t="s">
        <v>139</v>
      </c>
      <c r="Q11699" t="s">
        <v>165</v>
      </c>
      <c r="R11699">
        <v>10</v>
      </c>
      <c r="S11699" t="s">
        <v>139</v>
      </c>
      <c r="T11699" t="s">
        <v>166</v>
      </c>
      <c r="U11699">
        <v>20</v>
      </c>
      <c r="V11699" t="s">
        <v>139</v>
      </c>
      <c r="W11699" t="s">
        <v>167</v>
      </c>
      <c r="X11699">
        <v>20</v>
      </c>
      <c r="Y11699" t="s">
        <v>139</v>
      </c>
      <c r="Z11699" t="s">
        <v>168</v>
      </c>
      <c r="AA11699">
        <v>20</v>
      </c>
      <c r="AB11699" t="s">
        <v>139</v>
      </c>
      <c r="AC11699" t="s">
        <v>169</v>
      </c>
      <c r="AD11699">
        <v>20</v>
      </c>
      <c r="AE11699" t="s">
        <v>139</v>
      </c>
      <c r="AF11699" t="s">
        <v>170</v>
      </c>
      <c r="AG11699">
        <v>115200</v>
      </c>
      <c r="AH11699" t="s">
        <v>139</v>
      </c>
      <c r="AI11699" t="s">
        <v>171</v>
      </c>
      <c r="AJ11699">
        <v>12000</v>
      </c>
      <c r="AK11699" t="s">
        <v>139</v>
      </c>
      <c r="AL11699" t="s">
        <v>172</v>
      </c>
      <c r="AM11699">
        <v>30000</v>
      </c>
      <c r="AN11699" t="s">
        <v>139</v>
      </c>
    </row>
    <row r="11700" spans="1:40" x14ac:dyDescent="0.2">
      <c r="A11700" s="26">
        <v>41904.564983842596</v>
      </c>
      <c r="B11700" t="s">
        <v>130</v>
      </c>
      <c r="C11700" t="s">
        <v>545</v>
      </c>
      <c r="D11700" t="s">
        <v>9431</v>
      </c>
      <c r="E11700" t="s">
        <v>133</v>
      </c>
      <c r="F11700" t="s">
        <v>134</v>
      </c>
      <c r="G11700" t="s">
        <v>135</v>
      </c>
      <c r="H11700" t="s">
        <v>174</v>
      </c>
      <c r="I11700">
        <v>60</v>
      </c>
      <c r="J11700" t="s">
        <v>139</v>
      </c>
      <c r="K11700" t="s">
        <v>175</v>
      </c>
      <c r="L11700">
        <v>40</v>
      </c>
      <c r="M11700" t="s">
        <v>139</v>
      </c>
      <c r="N11700" t="s">
        <v>176</v>
      </c>
      <c r="O11700">
        <v>50</v>
      </c>
      <c r="P11700" t="s">
        <v>139</v>
      </c>
      <c r="Q11700" t="s">
        <v>177</v>
      </c>
      <c r="R11700">
        <v>40</v>
      </c>
      <c r="S11700" t="s">
        <v>139</v>
      </c>
      <c r="T11700" t="s">
        <v>178</v>
      </c>
      <c r="U11700">
        <v>60</v>
      </c>
      <c r="V11700" t="s">
        <v>139</v>
      </c>
      <c r="W11700" t="s">
        <v>179</v>
      </c>
      <c r="X11700">
        <v>50</v>
      </c>
      <c r="Y11700" t="s">
        <v>139</v>
      </c>
      <c r="Z11700" t="s">
        <v>180</v>
      </c>
      <c r="AA11700">
        <v>50</v>
      </c>
      <c r="AB11700" t="s">
        <v>139</v>
      </c>
      <c r="AC11700" t="s">
        <v>181</v>
      </c>
      <c r="AD11700">
        <v>35</v>
      </c>
      <c r="AE11700" t="s">
        <v>139</v>
      </c>
      <c r="AF11700" t="s">
        <v>182</v>
      </c>
      <c r="AG11700">
        <v>8</v>
      </c>
      <c r="AH11700" t="s">
        <v>139</v>
      </c>
      <c r="AI11700" t="s">
        <v>183</v>
      </c>
      <c r="AJ11700">
        <v>90</v>
      </c>
      <c r="AK11700" t="s">
        <v>139</v>
      </c>
      <c r="AL11700" t="s">
        <v>184</v>
      </c>
      <c r="AM11700">
        <v>1</v>
      </c>
      <c r="AN11700" t="s">
        <v>139</v>
      </c>
    </row>
    <row r="11701" spans="1:40" x14ac:dyDescent="0.2">
      <c r="A11701" s="26">
        <v>41904.564983842596</v>
      </c>
      <c r="B11701" t="s">
        <v>130</v>
      </c>
      <c r="C11701" t="s">
        <v>545</v>
      </c>
      <c r="D11701" t="s">
        <v>9432</v>
      </c>
      <c r="E11701" t="s">
        <v>133</v>
      </c>
      <c r="F11701" t="s">
        <v>134</v>
      </c>
      <c r="G11701" t="s">
        <v>135</v>
      </c>
      <c r="H11701" t="s">
        <v>186</v>
      </c>
      <c r="I11701">
        <v>33</v>
      </c>
      <c r="J11701" t="s">
        <v>139</v>
      </c>
      <c r="K11701" t="s">
        <v>187</v>
      </c>
      <c r="L11701">
        <v>33</v>
      </c>
      <c r="M11701" t="s">
        <v>139</v>
      </c>
      <c r="N11701" t="s">
        <v>188</v>
      </c>
      <c r="O11701">
        <v>34</v>
      </c>
      <c r="P11701" t="s">
        <v>139</v>
      </c>
      <c r="Q11701" t="s">
        <v>166</v>
      </c>
      <c r="R11701">
        <v>20</v>
      </c>
      <c r="S11701" t="s">
        <v>139</v>
      </c>
      <c r="T11701" t="s">
        <v>167</v>
      </c>
      <c r="U11701">
        <v>20</v>
      </c>
      <c r="V11701" t="s">
        <v>139</v>
      </c>
      <c r="W11701" t="s">
        <v>168</v>
      </c>
      <c r="X11701">
        <v>20</v>
      </c>
      <c r="Y11701" t="s">
        <v>139</v>
      </c>
      <c r="Z11701" t="s">
        <v>189</v>
      </c>
      <c r="AA11701">
        <v>20</v>
      </c>
      <c r="AB11701" t="s">
        <v>139</v>
      </c>
      <c r="AC11701" t="s">
        <v>190</v>
      </c>
      <c r="AD11701">
        <v>20</v>
      </c>
      <c r="AE11701" t="s">
        <v>139</v>
      </c>
      <c r="AF11701" t="s">
        <v>191</v>
      </c>
      <c r="AG11701">
        <v>20</v>
      </c>
      <c r="AH11701" t="s">
        <v>139</v>
      </c>
      <c r="AI11701" t="s">
        <v>170</v>
      </c>
      <c r="AJ11701">
        <v>115200</v>
      </c>
      <c r="AK11701" t="s">
        <v>139</v>
      </c>
      <c r="AL11701" t="s">
        <v>171</v>
      </c>
      <c r="AM11701">
        <v>12000</v>
      </c>
      <c r="AN11701" t="s">
        <v>139</v>
      </c>
    </row>
    <row r="11702" spans="1:40" x14ac:dyDescent="0.2">
      <c r="A11702" s="26">
        <v>41904.564983842596</v>
      </c>
      <c r="B11702" t="s">
        <v>130</v>
      </c>
      <c r="C11702" t="s">
        <v>548</v>
      </c>
      <c r="D11702" t="s">
        <v>9433</v>
      </c>
      <c r="E11702" t="s">
        <v>133</v>
      </c>
      <c r="F11702" t="s">
        <v>134</v>
      </c>
      <c r="G11702" t="s">
        <v>135</v>
      </c>
      <c r="H11702" t="s">
        <v>162</v>
      </c>
      <c r="I11702">
        <v>30</v>
      </c>
      <c r="J11702" t="s">
        <v>139</v>
      </c>
      <c r="K11702" t="s">
        <v>163</v>
      </c>
      <c r="L11702">
        <v>30</v>
      </c>
      <c r="M11702" t="s">
        <v>139</v>
      </c>
      <c r="N11702" t="s">
        <v>164</v>
      </c>
      <c r="O11702">
        <v>30</v>
      </c>
      <c r="P11702" t="s">
        <v>139</v>
      </c>
      <c r="Q11702" t="s">
        <v>165</v>
      </c>
      <c r="R11702">
        <v>10</v>
      </c>
      <c r="S11702" t="s">
        <v>139</v>
      </c>
      <c r="T11702" t="s">
        <v>166</v>
      </c>
      <c r="U11702">
        <v>20</v>
      </c>
      <c r="V11702" t="s">
        <v>139</v>
      </c>
      <c r="W11702" t="s">
        <v>167</v>
      </c>
      <c r="X11702">
        <v>20</v>
      </c>
      <c r="Y11702" t="s">
        <v>139</v>
      </c>
      <c r="Z11702" t="s">
        <v>168</v>
      </c>
      <c r="AA11702">
        <v>20</v>
      </c>
      <c r="AB11702" t="s">
        <v>139</v>
      </c>
      <c r="AC11702" t="s">
        <v>169</v>
      </c>
      <c r="AD11702">
        <v>20</v>
      </c>
      <c r="AE11702" t="s">
        <v>139</v>
      </c>
      <c r="AF11702" t="s">
        <v>170</v>
      </c>
      <c r="AG11702">
        <v>115200</v>
      </c>
      <c r="AH11702" t="s">
        <v>139</v>
      </c>
      <c r="AI11702" t="s">
        <v>171</v>
      </c>
      <c r="AJ11702">
        <v>12000</v>
      </c>
      <c r="AK11702" t="s">
        <v>139</v>
      </c>
      <c r="AL11702" t="s">
        <v>172</v>
      </c>
      <c r="AM11702">
        <v>30000</v>
      </c>
      <c r="AN11702" t="s">
        <v>139</v>
      </c>
    </row>
    <row r="11703" spans="1:40" x14ac:dyDescent="0.2">
      <c r="A11703" s="26">
        <v>41904.564983842596</v>
      </c>
      <c r="B11703" t="s">
        <v>130</v>
      </c>
      <c r="C11703" t="s">
        <v>548</v>
      </c>
      <c r="D11703" t="s">
        <v>9434</v>
      </c>
      <c r="E11703" t="s">
        <v>133</v>
      </c>
      <c r="F11703" t="s">
        <v>134</v>
      </c>
      <c r="G11703" t="s">
        <v>135</v>
      </c>
      <c r="H11703" t="s">
        <v>174</v>
      </c>
      <c r="I11703">
        <v>60</v>
      </c>
      <c r="J11703" t="s">
        <v>139</v>
      </c>
      <c r="K11703" t="s">
        <v>175</v>
      </c>
      <c r="L11703">
        <v>40</v>
      </c>
      <c r="M11703" t="s">
        <v>139</v>
      </c>
      <c r="N11703" t="s">
        <v>176</v>
      </c>
      <c r="O11703">
        <v>50</v>
      </c>
      <c r="P11703" t="s">
        <v>139</v>
      </c>
      <c r="Q11703" t="s">
        <v>177</v>
      </c>
      <c r="R11703">
        <v>40</v>
      </c>
      <c r="S11703" t="s">
        <v>139</v>
      </c>
      <c r="T11703" t="s">
        <v>178</v>
      </c>
      <c r="U11703">
        <v>60</v>
      </c>
      <c r="V11703" t="s">
        <v>139</v>
      </c>
      <c r="W11703" t="s">
        <v>179</v>
      </c>
      <c r="X11703">
        <v>50</v>
      </c>
      <c r="Y11703" t="s">
        <v>139</v>
      </c>
      <c r="Z11703" t="s">
        <v>180</v>
      </c>
      <c r="AA11703">
        <v>50</v>
      </c>
      <c r="AB11703" t="s">
        <v>139</v>
      </c>
      <c r="AC11703" t="s">
        <v>181</v>
      </c>
      <c r="AD11703">
        <v>35</v>
      </c>
      <c r="AE11703" t="s">
        <v>139</v>
      </c>
      <c r="AF11703" t="s">
        <v>182</v>
      </c>
      <c r="AG11703">
        <v>8</v>
      </c>
      <c r="AH11703" t="s">
        <v>139</v>
      </c>
      <c r="AI11703" t="s">
        <v>183</v>
      </c>
      <c r="AJ11703">
        <v>90</v>
      </c>
      <c r="AK11703" t="s">
        <v>139</v>
      </c>
      <c r="AL11703" t="s">
        <v>184</v>
      </c>
      <c r="AM11703">
        <v>1</v>
      </c>
      <c r="AN11703" t="s">
        <v>139</v>
      </c>
    </row>
    <row r="11704" spans="1:40" x14ac:dyDescent="0.2">
      <c r="A11704" s="26">
        <v>41904.564983842596</v>
      </c>
      <c r="B11704" t="s">
        <v>130</v>
      </c>
      <c r="C11704" t="s">
        <v>548</v>
      </c>
      <c r="D11704" t="s">
        <v>9435</v>
      </c>
      <c r="E11704" t="s">
        <v>133</v>
      </c>
      <c r="F11704" t="s">
        <v>134</v>
      </c>
      <c r="G11704" t="s">
        <v>135</v>
      </c>
      <c r="H11704" t="s">
        <v>186</v>
      </c>
      <c r="I11704">
        <v>33</v>
      </c>
      <c r="J11704" t="s">
        <v>139</v>
      </c>
      <c r="K11704" t="s">
        <v>187</v>
      </c>
      <c r="L11704">
        <v>33</v>
      </c>
      <c r="M11704" t="s">
        <v>139</v>
      </c>
      <c r="N11704" t="s">
        <v>188</v>
      </c>
      <c r="O11704">
        <v>34</v>
      </c>
      <c r="P11704" t="s">
        <v>139</v>
      </c>
      <c r="Q11704" t="s">
        <v>166</v>
      </c>
      <c r="R11704">
        <v>20</v>
      </c>
      <c r="S11704" t="s">
        <v>139</v>
      </c>
      <c r="T11704" t="s">
        <v>167</v>
      </c>
      <c r="U11704">
        <v>20</v>
      </c>
      <c r="V11704" t="s">
        <v>139</v>
      </c>
      <c r="W11704" t="s">
        <v>168</v>
      </c>
      <c r="X11704">
        <v>20</v>
      </c>
      <c r="Y11704" t="s">
        <v>139</v>
      </c>
      <c r="Z11704" t="s">
        <v>189</v>
      </c>
      <c r="AA11704">
        <v>20</v>
      </c>
      <c r="AB11704" t="s">
        <v>139</v>
      </c>
      <c r="AC11704" t="s">
        <v>190</v>
      </c>
      <c r="AD11704">
        <v>20</v>
      </c>
      <c r="AE11704" t="s">
        <v>139</v>
      </c>
      <c r="AF11704" t="s">
        <v>191</v>
      </c>
      <c r="AG11704">
        <v>20</v>
      </c>
      <c r="AH11704" t="s">
        <v>139</v>
      </c>
      <c r="AI11704" t="s">
        <v>170</v>
      </c>
      <c r="AJ11704">
        <v>115200</v>
      </c>
      <c r="AK11704" t="s">
        <v>139</v>
      </c>
      <c r="AL11704" t="s">
        <v>171</v>
      </c>
      <c r="AM11704">
        <v>12000</v>
      </c>
      <c r="AN11704" t="s">
        <v>139</v>
      </c>
    </row>
    <row r="11705" spans="1:40" x14ac:dyDescent="0.2">
      <c r="A11705" s="26">
        <v>41904.564983842596</v>
      </c>
      <c r="B11705" t="s">
        <v>130</v>
      </c>
      <c r="C11705" t="s">
        <v>548</v>
      </c>
      <c r="D11705" t="s">
        <v>9436</v>
      </c>
      <c r="E11705" t="s">
        <v>133</v>
      </c>
      <c r="F11705" t="s">
        <v>134</v>
      </c>
      <c r="G11705" t="s">
        <v>135</v>
      </c>
      <c r="H11705" t="s">
        <v>142</v>
      </c>
      <c r="I11705">
        <v>49</v>
      </c>
      <c r="J11705" t="s">
        <v>139</v>
      </c>
      <c r="K11705" t="s">
        <v>143</v>
      </c>
      <c r="L11705">
        <v>130</v>
      </c>
      <c r="M11705" t="s">
        <v>139</v>
      </c>
      <c r="N11705" t="s">
        <v>144</v>
      </c>
      <c r="O11705">
        <v>180</v>
      </c>
      <c r="P11705" t="s">
        <v>139</v>
      </c>
      <c r="Q11705" t="s">
        <v>145</v>
      </c>
      <c r="R11705">
        <v>140</v>
      </c>
      <c r="S11705" t="s">
        <v>139</v>
      </c>
      <c r="T11705" t="s">
        <v>146</v>
      </c>
      <c r="U11705">
        <v>80</v>
      </c>
      <c r="V11705" t="s">
        <v>139</v>
      </c>
      <c r="W11705" t="s">
        <v>147</v>
      </c>
      <c r="X11705">
        <v>101</v>
      </c>
      <c r="Y11705" t="s">
        <v>139</v>
      </c>
      <c r="Z11705" t="s">
        <v>148</v>
      </c>
      <c r="AA11705">
        <v>190</v>
      </c>
      <c r="AB11705" t="s">
        <v>139</v>
      </c>
      <c r="AC11705" t="s">
        <v>149</v>
      </c>
      <c r="AD11705">
        <v>20</v>
      </c>
      <c r="AE11705" t="s">
        <v>139</v>
      </c>
    </row>
    <row r="11706" spans="1:40" x14ac:dyDescent="0.2">
      <c r="A11706" s="26">
        <v>41904.564983842596</v>
      </c>
      <c r="B11706" t="s">
        <v>130</v>
      </c>
      <c r="C11706" t="s">
        <v>548</v>
      </c>
      <c r="D11706" t="s">
        <v>9437</v>
      </c>
    </row>
    <row r="11707" spans="1:40" x14ac:dyDescent="0.2">
      <c r="A11707" s="26">
        <v>41904.564983842596</v>
      </c>
      <c r="B11707" t="s">
        <v>130</v>
      </c>
      <c r="C11707" t="s">
        <v>548</v>
      </c>
      <c r="D11707" t="s">
        <v>9438</v>
      </c>
      <c r="E11707" t="s">
        <v>133</v>
      </c>
      <c r="F11707" t="s">
        <v>134</v>
      </c>
      <c r="G11707" t="s">
        <v>135</v>
      </c>
      <c r="H11707" t="s">
        <v>152</v>
      </c>
      <c r="I11707">
        <v>50</v>
      </c>
      <c r="J11707" t="s">
        <v>139</v>
      </c>
      <c r="K11707" t="s">
        <v>153</v>
      </c>
      <c r="L11707">
        <v>50</v>
      </c>
      <c r="M11707" t="s">
        <v>139</v>
      </c>
      <c r="N11707" t="s">
        <v>154</v>
      </c>
      <c r="O11707">
        <v>50</v>
      </c>
      <c r="P11707" t="s">
        <v>139</v>
      </c>
    </row>
    <row r="11708" spans="1:40" x14ac:dyDescent="0.2">
      <c r="A11708" s="26">
        <v>41904.564983842596</v>
      </c>
      <c r="B11708" t="s">
        <v>130</v>
      </c>
      <c r="C11708" t="s">
        <v>548</v>
      </c>
      <c r="D11708" t="s">
        <v>9439</v>
      </c>
      <c r="E11708" t="s">
        <v>133</v>
      </c>
      <c r="F11708" t="s">
        <v>134</v>
      </c>
      <c r="G11708" t="s">
        <v>135</v>
      </c>
      <c r="H11708" t="s">
        <v>156</v>
      </c>
      <c r="I11708">
        <v>35</v>
      </c>
      <c r="J11708" t="s">
        <v>139</v>
      </c>
      <c r="K11708" t="s">
        <v>157</v>
      </c>
      <c r="L11708">
        <v>5</v>
      </c>
      <c r="M11708" t="s">
        <v>139</v>
      </c>
      <c r="N11708" t="s">
        <v>158</v>
      </c>
      <c r="O11708">
        <v>60</v>
      </c>
      <c r="P11708" t="s">
        <v>139</v>
      </c>
    </row>
    <row r="11709" spans="1:40" x14ac:dyDescent="0.2">
      <c r="A11709" s="26">
        <v>41904.564983842596</v>
      </c>
      <c r="B11709" t="s">
        <v>130</v>
      </c>
      <c r="C11709" t="s">
        <v>548</v>
      </c>
      <c r="D11709" t="s">
        <v>9440</v>
      </c>
      <c r="E11709" t="s">
        <v>133</v>
      </c>
      <c r="F11709" t="s">
        <v>134</v>
      </c>
      <c r="G11709" t="s">
        <v>135</v>
      </c>
      <c r="H11709" t="s">
        <v>160</v>
      </c>
      <c r="I11709">
        <v>1</v>
      </c>
      <c r="J11709" t="s">
        <v>139</v>
      </c>
    </row>
    <row r="11710" spans="1:40" x14ac:dyDescent="0.2">
      <c r="A11710" s="26">
        <v>41904.564983842596</v>
      </c>
      <c r="B11710" t="s">
        <v>130</v>
      </c>
      <c r="C11710" t="s">
        <v>548</v>
      </c>
      <c r="D11710" t="s">
        <v>9441</v>
      </c>
      <c r="E11710" t="s">
        <v>133</v>
      </c>
      <c r="F11710" t="s">
        <v>134</v>
      </c>
      <c r="G11710" t="s">
        <v>135</v>
      </c>
      <c r="H11710" t="s">
        <v>162</v>
      </c>
      <c r="I11710">
        <v>30</v>
      </c>
      <c r="J11710" t="s">
        <v>139</v>
      </c>
      <c r="K11710" t="s">
        <v>163</v>
      </c>
      <c r="L11710">
        <v>30</v>
      </c>
      <c r="M11710" t="s">
        <v>139</v>
      </c>
      <c r="N11710" t="s">
        <v>164</v>
      </c>
      <c r="O11710">
        <v>30</v>
      </c>
      <c r="P11710" t="s">
        <v>139</v>
      </c>
      <c r="Q11710" t="s">
        <v>165</v>
      </c>
      <c r="R11710">
        <v>10</v>
      </c>
      <c r="S11710" t="s">
        <v>139</v>
      </c>
      <c r="T11710" t="s">
        <v>166</v>
      </c>
      <c r="U11710">
        <v>20</v>
      </c>
      <c r="V11710" t="s">
        <v>139</v>
      </c>
      <c r="W11710" t="s">
        <v>167</v>
      </c>
      <c r="X11710">
        <v>20</v>
      </c>
      <c r="Y11710" t="s">
        <v>139</v>
      </c>
      <c r="Z11710" t="s">
        <v>168</v>
      </c>
      <c r="AA11710">
        <v>20</v>
      </c>
      <c r="AB11710" t="s">
        <v>139</v>
      </c>
      <c r="AC11710" t="s">
        <v>169</v>
      </c>
      <c r="AD11710">
        <v>20</v>
      </c>
      <c r="AE11710" t="s">
        <v>139</v>
      </c>
      <c r="AF11710" t="s">
        <v>170</v>
      </c>
      <c r="AG11710">
        <v>115200</v>
      </c>
      <c r="AH11710" t="s">
        <v>139</v>
      </c>
      <c r="AI11710" t="s">
        <v>171</v>
      </c>
      <c r="AJ11710">
        <v>12000</v>
      </c>
      <c r="AK11710" t="s">
        <v>139</v>
      </c>
      <c r="AL11710" t="s">
        <v>172</v>
      </c>
      <c r="AM11710">
        <v>30000</v>
      </c>
      <c r="AN11710" t="s">
        <v>139</v>
      </c>
    </row>
    <row r="11711" spans="1:40" x14ac:dyDescent="0.2">
      <c r="A11711" s="26">
        <v>41904.564983842596</v>
      </c>
      <c r="B11711" t="s">
        <v>130</v>
      </c>
      <c r="C11711" t="s">
        <v>548</v>
      </c>
      <c r="D11711" t="s">
        <v>9442</v>
      </c>
      <c r="E11711" t="s">
        <v>133</v>
      </c>
      <c r="F11711" t="s">
        <v>134</v>
      </c>
      <c r="G11711" t="s">
        <v>135</v>
      </c>
      <c r="H11711" t="s">
        <v>174</v>
      </c>
      <c r="I11711">
        <v>60</v>
      </c>
      <c r="J11711" t="s">
        <v>139</v>
      </c>
      <c r="K11711" t="s">
        <v>175</v>
      </c>
      <c r="L11711">
        <v>40</v>
      </c>
      <c r="M11711" t="s">
        <v>139</v>
      </c>
      <c r="N11711" t="s">
        <v>176</v>
      </c>
      <c r="O11711">
        <v>50</v>
      </c>
      <c r="P11711" t="s">
        <v>139</v>
      </c>
      <c r="Q11711" t="s">
        <v>177</v>
      </c>
      <c r="R11711">
        <v>40</v>
      </c>
      <c r="S11711" t="s">
        <v>139</v>
      </c>
      <c r="T11711" t="s">
        <v>178</v>
      </c>
      <c r="U11711">
        <v>60</v>
      </c>
      <c r="V11711" t="s">
        <v>139</v>
      </c>
      <c r="W11711" t="s">
        <v>179</v>
      </c>
      <c r="X11711">
        <v>50</v>
      </c>
      <c r="Y11711" t="s">
        <v>139</v>
      </c>
      <c r="Z11711" t="s">
        <v>180</v>
      </c>
      <c r="AA11711">
        <v>50</v>
      </c>
      <c r="AB11711" t="s">
        <v>139</v>
      </c>
      <c r="AC11711" t="s">
        <v>181</v>
      </c>
      <c r="AD11711">
        <v>35</v>
      </c>
      <c r="AE11711" t="s">
        <v>139</v>
      </c>
      <c r="AF11711" t="s">
        <v>182</v>
      </c>
      <c r="AG11711">
        <v>8</v>
      </c>
      <c r="AH11711" t="s">
        <v>139</v>
      </c>
      <c r="AI11711" t="s">
        <v>183</v>
      </c>
      <c r="AJ11711">
        <v>90</v>
      </c>
      <c r="AK11711" t="s">
        <v>139</v>
      </c>
      <c r="AL11711" t="s">
        <v>184</v>
      </c>
      <c r="AM11711">
        <v>1</v>
      </c>
      <c r="AN11711" t="s">
        <v>139</v>
      </c>
    </row>
    <row r="11712" spans="1:40" x14ac:dyDescent="0.2">
      <c r="A11712" s="26">
        <v>41904.564983842596</v>
      </c>
      <c r="B11712" t="s">
        <v>130</v>
      </c>
      <c r="C11712" t="s">
        <v>548</v>
      </c>
      <c r="D11712" t="s">
        <v>9443</v>
      </c>
      <c r="E11712" t="s">
        <v>133</v>
      </c>
      <c r="F11712" t="s">
        <v>134</v>
      </c>
      <c r="G11712" t="s">
        <v>135</v>
      </c>
      <c r="H11712" t="s">
        <v>186</v>
      </c>
      <c r="I11712">
        <v>33</v>
      </c>
      <c r="J11712" t="s">
        <v>139</v>
      </c>
      <c r="K11712" t="s">
        <v>187</v>
      </c>
      <c r="L11712">
        <v>33</v>
      </c>
      <c r="M11712" t="s">
        <v>139</v>
      </c>
      <c r="N11712" t="s">
        <v>188</v>
      </c>
      <c r="O11712">
        <v>34</v>
      </c>
      <c r="P11712" t="s">
        <v>139</v>
      </c>
      <c r="Q11712" t="s">
        <v>166</v>
      </c>
      <c r="R11712">
        <v>20</v>
      </c>
      <c r="S11712" t="s">
        <v>139</v>
      </c>
      <c r="T11712" t="s">
        <v>167</v>
      </c>
      <c r="U11712">
        <v>20</v>
      </c>
      <c r="V11712" t="s">
        <v>139</v>
      </c>
      <c r="W11712" t="s">
        <v>168</v>
      </c>
      <c r="X11712">
        <v>20</v>
      </c>
      <c r="Y11712" t="s">
        <v>139</v>
      </c>
      <c r="Z11712" t="s">
        <v>189</v>
      </c>
      <c r="AA11712">
        <v>20</v>
      </c>
      <c r="AB11712" t="s">
        <v>139</v>
      </c>
      <c r="AC11712" t="s">
        <v>190</v>
      </c>
      <c r="AD11712">
        <v>20</v>
      </c>
      <c r="AE11712" t="s">
        <v>139</v>
      </c>
      <c r="AF11712" t="s">
        <v>191</v>
      </c>
      <c r="AG11712">
        <v>20</v>
      </c>
      <c r="AH11712" t="s">
        <v>139</v>
      </c>
      <c r="AI11712" t="s">
        <v>170</v>
      </c>
      <c r="AJ11712">
        <v>115200</v>
      </c>
      <c r="AK11712" t="s">
        <v>139</v>
      </c>
      <c r="AL11712" t="s">
        <v>171</v>
      </c>
      <c r="AM11712">
        <v>12000</v>
      </c>
      <c r="AN11712" t="s">
        <v>139</v>
      </c>
    </row>
    <row r="11713" spans="1:40" x14ac:dyDescent="0.2">
      <c r="A11713" s="26">
        <v>41904.564983842596</v>
      </c>
      <c r="B11713" t="s">
        <v>130</v>
      </c>
      <c r="C11713" t="s">
        <v>548</v>
      </c>
      <c r="D11713" t="s">
        <v>9444</v>
      </c>
      <c r="E11713" t="s">
        <v>133</v>
      </c>
      <c r="F11713" t="s">
        <v>134</v>
      </c>
      <c r="G11713" t="s">
        <v>135</v>
      </c>
      <c r="H11713" t="s">
        <v>142</v>
      </c>
      <c r="I11713">
        <v>49</v>
      </c>
      <c r="J11713" t="s">
        <v>139</v>
      </c>
      <c r="K11713" t="s">
        <v>143</v>
      </c>
      <c r="L11713">
        <v>130</v>
      </c>
      <c r="M11713" t="s">
        <v>139</v>
      </c>
      <c r="N11713" t="s">
        <v>144</v>
      </c>
      <c r="O11713">
        <v>180</v>
      </c>
      <c r="P11713" t="s">
        <v>139</v>
      </c>
      <c r="Q11713" t="s">
        <v>145</v>
      </c>
      <c r="R11713">
        <v>140</v>
      </c>
      <c r="S11713" t="s">
        <v>139</v>
      </c>
      <c r="T11713" t="s">
        <v>146</v>
      </c>
      <c r="U11713">
        <v>80</v>
      </c>
      <c r="V11713" t="s">
        <v>139</v>
      </c>
      <c r="W11713" t="s">
        <v>147</v>
      </c>
      <c r="X11713">
        <v>101</v>
      </c>
      <c r="Y11713" t="s">
        <v>139</v>
      </c>
      <c r="Z11713" t="s">
        <v>148</v>
      </c>
      <c r="AA11713">
        <v>190</v>
      </c>
      <c r="AB11713" t="s">
        <v>139</v>
      </c>
      <c r="AC11713" t="s">
        <v>149</v>
      </c>
      <c r="AD11713">
        <v>20</v>
      </c>
      <c r="AE11713" t="s">
        <v>139</v>
      </c>
    </row>
    <row r="11714" spans="1:40" x14ac:dyDescent="0.2">
      <c r="A11714" s="26">
        <v>41904.564983842596</v>
      </c>
      <c r="B11714" t="s">
        <v>130</v>
      </c>
      <c r="C11714" t="s">
        <v>548</v>
      </c>
      <c r="D11714" t="s">
        <v>9445</v>
      </c>
    </row>
    <row r="11715" spans="1:40" x14ac:dyDescent="0.2">
      <c r="A11715" s="26">
        <v>41904.564983842596</v>
      </c>
      <c r="B11715" t="s">
        <v>130</v>
      </c>
      <c r="C11715" t="s">
        <v>548</v>
      </c>
      <c r="D11715" t="s">
        <v>9446</v>
      </c>
      <c r="E11715" t="s">
        <v>133</v>
      </c>
      <c r="F11715" t="s">
        <v>134</v>
      </c>
      <c r="G11715" t="s">
        <v>135</v>
      </c>
      <c r="H11715" t="s">
        <v>152</v>
      </c>
      <c r="I11715">
        <v>50</v>
      </c>
      <c r="J11715" t="s">
        <v>139</v>
      </c>
      <c r="K11715" t="s">
        <v>153</v>
      </c>
      <c r="L11715">
        <v>50</v>
      </c>
      <c r="M11715" t="s">
        <v>139</v>
      </c>
      <c r="N11715" t="s">
        <v>154</v>
      </c>
      <c r="O11715">
        <v>50</v>
      </c>
      <c r="P11715" t="s">
        <v>139</v>
      </c>
    </row>
    <row r="11716" spans="1:40" x14ac:dyDescent="0.2">
      <c r="A11716" s="26">
        <v>41904.564983842596</v>
      </c>
      <c r="B11716" t="s">
        <v>130</v>
      </c>
      <c r="C11716" t="s">
        <v>548</v>
      </c>
      <c r="D11716" t="s">
        <v>9447</v>
      </c>
      <c r="E11716" t="s">
        <v>133</v>
      </c>
      <c r="F11716" t="s">
        <v>134</v>
      </c>
      <c r="G11716" t="s">
        <v>135</v>
      </c>
      <c r="H11716" t="s">
        <v>156</v>
      </c>
      <c r="I11716">
        <v>35</v>
      </c>
      <c r="J11716" t="s">
        <v>139</v>
      </c>
      <c r="K11716" t="s">
        <v>157</v>
      </c>
      <c r="L11716">
        <v>5</v>
      </c>
      <c r="M11716" t="s">
        <v>139</v>
      </c>
      <c r="N11716" t="s">
        <v>158</v>
      </c>
      <c r="O11716">
        <v>60</v>
      </c>
      <c r="P11716" t="s">
        <v>139</v>
      </c>
    </row>
    <row r="11717" spans="1:40" x14ac:dyDescent="0.2">
      <c r="A11717" s="26">
        <v>41904.564983842596</v>
      </c>
      <c r="B11717" t="s">
        <v>130</v>
      </c>
      <c r="C11717" t="s">
        <v>548</v>
      </c>
      <c r="D11717" t="s">
        <v>9448</v>
      </c>
      <c r="E11717" t="s">
        <v>133</v>
      </c>
      <c r="F11717" t="s">
        <v>134</v>
      </c>
      <c r="G11717" t="s">
        <v>135</v>
      </c>
      <c r="H11717" t="s">
        <v>160</v>
      </c>
      <c r="I11717">
        <v>1</v>
      </c>
      <c r="J11717" t="s">
        <v>139</v>
      </c>
    </row>
    <row r="11718" spans="1:40" x14ac:dyDescent="0.2">
      <c r="A11718" s="26">
        <v>41904.564983842596</v>
      </c>
      <c r="B11718" t="s">
        <v>130</v>
      </c>
      <c r="C11718" t="s">
        <v>548</v>
      </c>
      <c r="D11718" t="s">
        <v>9449</v>
      </c>
      <c r="E11718" t="s">
        <v>133</v>
      </c>
      <c r="F11718" t="s">
        <v>134</v>
      </c>
      <c r="G11718" t="s">
        <v>135</v>
      </c>
      <c r="H11718" t="s">
        <v>162</v>
      </c>
      <c r="I11718">
        <v>30</v>
      </c>
      <c r="J11718" t="s">
        <v>139</v>
      </c>
      <c r="K11718" t="s">
        <v>163</v>
      </c>
      <c r="L11718">
        <v>30</v>
      </c>
      <c r="M11718" t="s">
        <v>139</v>
      </c>
      <c r="N11718" t="s">
        <v>164</v>
      </c>
      <c r="O11718">
        <v>30</v>
      </c>
      <c r="P11718" t="s">
        <v>139</v>
      </c>
      <c r="Q11718" t="s">
        <v>165</v>
      </c>
      <c r="R11718">
        <v>10</v>
      </c>
      <c r="S11718" t="s">
        <v>139</v>
      </c>
      <c r="T11718" t="s">
        <v>166</v>
      </c>
      <c r="U11718">
        <v>20</v>
      </c>
      <c r="V11718" t="s">
        <v>139</v>
      </c>
      <c r="W11718" t="s">
        <v>167</v>
      </c>
      <c r="X11718">
        <v>20</v>
      </c>
      <c r="Y11718" t="s">
        <v>139</v>
      </c>
      <c r="Z11718" t="s">
        <v>168</v>
      </c>
      <c r="AA11718">
        <v>20</v>
      </c>
      <c r="AB11718" t="s">
        <v>139</v>
      </c>
      <c r="AC11718" t="s">
        <v>169</v>
      </c>
      <c r="AD11718">
        <v>20</v>
      </c>
      <c r="AE11718" t="s">
        <v>139</v>
      </c>
      <c r="AF11718" t="s">
        <v>170</v>
      </c>
      <c r="AG11718">
        <v>115200</v>
      </c>
      <c r="AH11718" t="s">
        <v>139</v>
      </c>
      <c r="AI11718" t="s">
        <v>171</v>
      </c>
      <c r="AJ11718">
        <v>12000</v>
      </c>
      <c r="AK11718" t="s">
        <v>139</v>
      </c>
      <c r="AL11718" t="s">
        <v>172</v>
      </c>
      <c r="AM11718">
        <v>30000</v>
      </c>
      <c r="AN11718" t="s">
        <v>139</v>
      </c>
    </row>
    <row r="11719" spans="1:40" x14ac:dyDescent="0.2">
      <c r="A11719" s="26">
        <v>41904.564983842596</v>
      </c>
      <c r="B11719" t="s">
        <v>130</v>
      </c>
      <c r="C11719" t="s">
        <v>548</v>
      </c>
      <c r="D11719" t="s">
        <v>9450</v>
      </c>
      <c r="E11719" t="s">
        <v>133</v>
      </c>
      <c r="F11719" t="s">
        <v>134</v>
      </c>
      <c r="G11719" t="s">
        <v>135</v>
      </c>
      <c r="H11719" t="s">
        <v>174</v>
      </c>
      <c r="I11719">
        <v>60</v>
      </c>
      <c r="J11719" t="s">
        <v>139</v>
      </c>
      <c r="K11719" t="s">
        <v>175</v>
      </c>
      <c r="L11719">
        <v>40</v>
      </c>
      <c r="M11719" t="s">
        <v>139</v>
      </c>
      <c r="N11719" t="s">
        <v>176</v>
      </c>
      <c r="O11719">
        <v>50</v>
      </c>
      <c r="P11719" t="s">
        <v>139</v>
      </c>
      <c r="Q11719" t="s">
        <v>177</v>
      </c>
      <c r="R11719">
        <v>40</v>
      </c>
      <c r="S11719" t="s">
        <v>139</v>
      </c>
      <c r="T11719" t="s">
        <v>178</v>
      </c>
      <c r="U11719">
        <v>60</v>
      </c>
      <c r="V11719" t="s">
        <v>139</v>
      </c>
      <c r="W11719" t="s">
        <v>179</v>
      </c>
      <c r="X11719">
        <v>50</v>
      </c>
      <c r="Y11719" t="s">
        <v>139</v>
      </c>
      <c r="Z11719" t="s">
        <v>180</v>
      </c>
      <c r="AA11719">
        <v>50</v>
      </c>
      <c r="AB11719" t="s">
        <v>139</v>
      </c>
      <c r="AC11719" t="s">
        <v>181</v>
      </c>
      <c r="AD11719">
        <v>35</v>
      </c>
      <c r="AE11719" t="s">
        <v>139</v>
      </c>
      <c r="AF11719" t="s">
        <v>182</v>
      </c>
      <c r="AG11719">
        <v>8</v>
      </c>
      <c r="AH11719" t="s">
        <v>139</v>
      </c>
      <c r="AI11719" t="s">
        <v>183</v>
      </c>
      <c r="AJ11719">
        <v>90</v>
      </c>
      <c r="AK11719" t="s">
        <v>139</v>
      </c>
      <c r="AL11719" t="s">
        <v>184</v>
      </c>
      <c r="AM11719">
        <v>1</v>
      </c>
      <c r="AN11719" t="s">
        <v>139</v>
      </c>
    </row>
    <row r="11720" spans="1:40" x14ac:dyDescent="0.2">
      <c r="A11720" s="26">
        <v>41904.564983842596</v>
      </c>
      <c r="B11720" t="s">
        <v>130</v>
      </c>
      <c r="C11720" t="s">
        <v>548</v>
      </c>
      <c r="D11720" t="s">
        <v>9451</v>
      </c>
      <c r="E11720" t="s">
        <v>133</v>
      </c>
      <c r="F11720" t="s">
        <v>134</v>
      </c>
      <c r="G11720" t="s">
        <v>135</v>
      </c>
      <c r="H11720" t="s">
        <v>186</v>
      </c>
      <c r="I11720">
        <v>33</v>
      </c>
      <c r="J11720" t="s">
        <v>139</v>
      </c>
      <c r="K11720" t="s">
        <v>187</v>
      </c>
      <c r="L11720">
        <v>33</v>
      </c>
      <c r="M11720" t="s">
        <v>139</v>
      </c>
      <c r="N11720" t="s">
        <v>188</v>
      </c>
      <c r="O11720">
        <v>34</v>
      </c>
      <c r="P11720" t="s">
        <v>139</v>
      </c>
      <c r="Q11720" t="s">
        <v>166</v>
      </c>
      <c r="R11720">
        <v>20</v>
      </c>
      <c r="S11720" t="s">
        <v>139</v>
      </c>
      <c r="T11720" t="s">
        <v>167</v>
      </c>
      <c r="U11720">
        <v>20</v>
      </c>
      <c r="V11720" t="s">
        <v>139</v>
      </c>
      <c r="W11720" t="s">
        <v>168</v>
      </c>
      <c r="X11720">
        <v>20</v>
      </c>
      <c r="Y11720" t="s">
        <v>139</v>
      </c>
      <c r="Z11720" t="s">
        <v>189</v>
      </c>
      <c r="AA11720">
        <v>20</v>
      </c>
      <c r="AB11720" t="s">
        <v>139</v>
      </c>
      <c r="AC11720" t="s">
        <v>190</v>
      </c>
      <c r="AD11720">
        <v>20</v>
      </c>
      <c r="AE11720" t="s">
        <v>139</v>
      </c>
      <c r="AF11720" t="s">
        <v>191</v>
      </c>
      <c r="AG11720">
        <v>20</v>
      </c>
      <c r="AH11720" t="s">
        <v>139</v>
      </c>
      <c r="AI11720" t="s">
        <v>170</v>
      </c>
      <c r="AJ11720">
        <v>115200</v>
      </c>
      <c r="AK11720" t="s">
        <v>139</v>
      </c>
      <c r="AL11720" t="s">
        <v>171</v>
      </c>
      <c r="AM11720">
        <v>12000</v>
      </c>
      <c r="AN11720" t="s">
        <v>139</v>
      </c>
    </row>
    <row r="11721" spans="1:40" x14ac:dyDescent="0.2">
      <c r="A11721" s="26">
        <v>41904.564983842596</v>
      </c>
      <c r="B11721" t="s">
        <v>130</v>
      </c>
      <c r="C11721" t="s">
        <v>548</v>
      </c>
      <c r="D11721" t="s">
        <v>9452</v>
      </c>
      <c r="E11721" t="s">
        <v>133</v>
      </c>
      <c r="F11721" t="s">
        <v>134</v>
      </c>
      <c r="G11721" t="s">
        <v>135</v>
      </c>
      <c r="H11721" t="s">
        <v>142</v>
      </c>
      <c r="I11721">
        <v>49</v>
      </c>
      <c r="J11721" t="s">
        <v>139</v>
      </c>
      <c r="K11721" t="s">
        <v>143</v>
      </c>
      <c r="L11721">
        <v>130</v>
      </c>
      <c r="M11721" t="s">
        <v>139</v>
      </c>
      <c r="N11721" t="s">
        <v>144</v>
      </c>
      <c r="O11721">
        <v>180</v>
      </c>
      <c r="P11721" t="s">
        <v>139</v>
      </c>
      <c r="Q11721" t="s">
        <v>145</v>
      </c>
      <c r="R11721">
        <v>140</v>
      </c>
      <c r="S11721" t="s">
        <v>139</v>
      </c>
      <c r="T11721" t="s">
        <v>146</v>
      </c>
      <c r="U11721">
        <v>80</v>
      </c>
      <c r="V11721" t="s">
        <v>139</v>
      </c>
      <c r="W11721" t="s">
        <v>147</v>
      </c>
      <c r="X11721">
        <v>101</v>
      </c>
      <c r="Y11721" t="s">
        <v>139</v>
      </c>
      <c r="Z11721" t="s">
        <v>148</v>
      </c>
      <c r="AA11721">
        <v>190</v>
      </c>
      <c r="AB11721" t="s">
        <v>139</v>
      </c>
      <c r="AC11721" t="s">
        <v>149</v>
      </c>
      <c r="AD11721">
        <v>20</v>
      </c>
      <c r="AE11721" t="s">
        <v>139</v>
      </c>
    </row>
    <row r="11722" spans="1:40" x14ac:dyDescent="0.2">
      <c r="A11722" s="26">
        <v>41904.564983842596</v>
      </c>
      <c r="B11722" t="s">
        <v>130</v>
      </c>
      <c r="C11722" t="s">
        <v>548</v>
      </c>
      <c r="D11722" t="s">
        <v>9453</v>
      </c>
    </row>
    <row r="11723" spans="1:40" x14ac:dyDescent="0.2">
      <c r="A11723" s="26">
        <v>41904.564983842596</v>
      </c>
      <c r="B11723" t="s">
        <v>130</v>
      </c>
      <c r="C11723" t="s">
        <v>548</v>
      </c>
      <c r="D11723" t="s">
        <v>9454</v>
      </c>
      <c r="E11723" t="s">
        <v>133</v>
      </c>
      <c r="F11723" t="s">
        <v>134</v>
      </c>
      <c r="G11723" t="s">
        <v>135</v>
      </c>
      <c r="H11723" t="s">
        <v>152</v>
      </c>
      <c r="I11723">
        <v>50</v>
      </c>
      <c r="J11723" t="s">
        <v>139</v>
      </c>
      <c r="K11723" t="s">
        <v>153</v>
      </c>
      <c r="L11723">
        <v>50</v>
      </c>
      <c r="M11723" t="s">
        <v>139</v>
      </c>
      <c r="N11723" t="s">
        <v>154</v>
      </c>
      <c r="O11723">
        <v>50</v>
      </c>
      <c r="P11723" t="s">
        <v>139</v>
      </c>
    </row>
    <row r="11724" spans="1:40" x14ac:dyDescent="0.2">
      <c r="A11724" s="26">
        <v>41904.564983842596</v>
      </c>
      <c r="B11724" t="s">
        <v>130</v>
      </c>
      <c r="C11724" t="s">
        <v>548</v>
      </c>
      <c r="D11724" t="s">
        <v>9455</v>
      </c>
      <c r="E11724" t="s">
        <v>133</v>
      </c>
      <c r="F11724" t="s">
        <v>134</v>
      </c>
      <c r="G11724" t="s">
        <v>135</v>
      </c>
      <c r="H11724" t="s">
        <v>156</v>
      </c>
      <c r="I11724">
        <v>35</v>
      </c>
      <c r="J11724" t="s">
        <v>139</v>
      </c>
      <c r="K11724" t="s">
        <v>157</v>
      </c>
      <c r="L11724">
        <v>5</v>
      </c>
      <c r="M11724" t="s">
        <v>139</v>
      </c>
      <c r="N11724" t="s">
        <v>158</v>
      </c>
      <c r="O11724">
        <v>60</v>
      </c>
      <c r="P11724" t="s">
        <v>139</v>
      </c>
    </row>
    <row r="11725" spans="1:40" x14ac:dyDescent="0.2">
      <c r="A11725" s="26">
        <v>41904.564983842596</v>
      </c>
      <c r="B11725" t="s">
        <v>130</v>
      </c>
      <c r="C11725" t="s">
        <v>548</v>
      </c>
      <c r="D11725" t="s">
        <v>9456</v>
      </c>
      <c r="E11725" t="s">
        <v>133</v>
      </c>
      <c r="F11725" t="s">
        <v>134</v>
      </c>
      <c r="G11725" t="s">
        <v>135</v>
      </c>
      <c r="H11725" t="s">
        <v>160</v>
      </c>
      <c r="I11725">
        <v>1</v>
      </c>
      <c r="J11725" t="s">
        <v>139</v>
      </c>
    </row>
    <row r="11726" spans="1:40" x14ac:dyDescent="0.2">
      <c r="A11726" s="26">
        <v>41904.564983842596</v>
      </c>
      <c r="B11726" t="s">
        <v>130</v>
      </c>
      <c r="C11726" t="s">
        <v>548</v>
      </c>
      <c r="D11726" t="s">
        <v>9457</v>
      </c>
      <c r="E11726" t="s">
        <v>133</v>
      </c>
      <c r="F11726" t="s">
        <v>134</v>
      </c>
      <c r="G11726" t="s">
        <v>135</v>
      </c>
      <c r="H11726" t="s">
        <v>162</v>
      </c>
      <c r="I11726">
        <v>30</v>
      </c>
      <c r="J11726" t="s">
        <v>139</v>
      </c>
      <c r="K11726" t="s">
        <v>163</v>
      </c>
      <c r="L11726">
        <v>30</v>
      </c>
      <c r="M11726" t="s">
        <v>139</v>
      </c>
      <c r="N11726" t="s">
        <v>164</v>
      </c>
      <c r="O11726">
        <v>30</v>
      </c>
      <c r="P11726" t="s">
        <v>139</v>
      </c>
      <c r="Q11726" t="s">
        <v>165</v>
      </c>
      <c r="R11726">
        <v>10</v>
      </c>
      <c r="S11726" t="s">
        <v>139</v>
      </c>
      <c r="T11726" t="s">
        <v>166</v>
      </c>
      <c r="U11726">
        <v>20</v>
      </c>
      <c r="V11726" t="s">
        <v>139</v>
      </c>
      <c r="W11726" t="s">
        <v>167</v>
      </c>
      <c r="X11726">
        <v>20</v>
      </c>
      <c r="Y11726" t="s">
        <v>139</v>
      </c>
      <c r="Z11726" t="s">
        <v>168</v>
      </c>
      <c r="AA11726">
        <v>20</v>
      </c>
      <c r="AB11726" t="s">
        <v>139</v>
      </c>
      <c r="AC11726" t="s">
        <v>169</v>
      </c>
      <c r="AD11726">
        <v>20</v>
      </c>
      <c r="AE11726" t="s">
        <v>139</v>
      </c>
      <c r="AF11726" t="s">
        <v>170</v>
      </c>
      <c r="AG11726">
        <v>115200</v>
      </c>
      <c r="AH11726" t="s">
        <v>139</v>
      </c>
      <c r="AI11726" t="s">
        <v>171</v>
      </c>
      <c r="AJ11726">
        <v>12000</v>
      </c>
      <c r="AK11726" t="s">
        <v>139</v>
      </c>
      <c r="AL11726" t="s">
        <v>172</v>
      </c>
      <c r="AM11726">
        <v>30000</v>
      </c>
      <c r="AN11726" t="s">
        <v>139</v>
      </c>
    </row>
    <row r="11727" spans="1:40" x14ac:dyDescent="0.2">
      <c r="A11727" s="26">
        <v>41904.564983842596</v>
      </c>
      <c r="B11727" t="s">
        <v>130</v>
      </c>
      <c r="C11727" t="s">
        <v>548</v>
      </c>
      <c r="D11727" t="s">
        <v>9458</v>
      </c>
      <c r="E11727" t="s">
        <v>133</v>
      </c>
      <c r="F11727" t="s">
        <v>134</v>
      </c>
      <c r="G11727" t="s">
        <v>135</v>
      </c>
      <c r="H11727" t="s">
        <v>174</v>
      </c>
      <c r="I11727">
        <v>60</v>
      </c>
      <c r="J11727" t="s">
        <v>139</v>
      </c>
      <c r="K11727" t="s">
        <v>175</v>
      </c>
      <c r="L11727">
        <v>40</v>
      </c>
      <c r="M11727" t="s">
        <v>139</v>
      </c>
      <c r="N11727" t="s">
        <v>176</v>
      </c>
      <c r="O11727">
        <v>50</v>
      </c>
      <c r="P11727" t="s">
        <v>139</v>
      </c>
      <c r="Q11727" t="s">
        <v>177</v>
      </c>
      <c r="R11727">
        <v>40</v>
      </c>
      <c r="S11727" t="s">
        <v>139</v>
      </c>
      <c r="T11727" t="s">
        <v>178</v>
      </c>
      <c r="U11727">
        <v>60</v>
      </c>
      <c r="V11727" t="s">
        <v>139</v>
      </c>
      <c r="W11727" t="s">
        <v>179</v>
      </c>
      <c r="X11727">
        <v>50</v>
      </c>
      <c r="Y11727" t="s">
        <v>139</v>
      </c>
      <c r="Z11727" t="s">
        <v>180</v>
      </c>
      <c r="AA11727">
        <v>50</v>
      </c>
      <c r="AB11727" t="s">
        <v>139</v>
      </c>
      <c r="AC11727" t="s">
        <v>181</v>
      </c>
      <c r="AD11727">
        <v>35</v>
      </c>
      <c r="AE11727" t="s">
        <v>139</v>
      </c>
      <c r="AF11727" t="s">
        <v>182</v>
      </c>
      <c r="AG11727">
        <v>8</v>
      </c>
      <c r="AH11727" t="s">
        <v>139</v>
      </c>
      <c r="AI11727" t="s">
        <v>183</v>
      </c>
      <c r="AJ11727">
        <v>90</v>
      </c>
      <c r="AK11727" t="s">
        <v>139</v>
      </c>
      <c r="AL11727" t="s">
        <v>184</v>
      </c>
      <c r="AM11727">
        <v>1</v>
      </c>
      <c r="AN11727" t="s">
        <v>139</v>
      </c>
    </row>
    <row r="11728" spans="1:40" x14ac:dyDescent="0.2">
      <c r="A11728" s="26">
        <v>41904.564983842596</v>
      </c>
      <c r="B11728" t="s">
        <v>130</v>
      </c>
      <c r="C11728" t="s">
        <v>548</v>
      </c>
      <c r="D11728" t="s">
        <v>9459</v>
      </c>
      <c r="E11728" t="s">
        <v>133</v>
      </c>
      <c r="F11728" t="s">
        <v>134</v>
      </c>
      <c r="G11728" t="s">
        <v>135</v>
      </c>
      <c r="H11728" t="s">
        <v>186</v>
      </c>
      <c r="I11728">
        <v>33</v>
      </c>
      <c r="J11728" t="s">
        <v>139</v>
      </c>
      <c r="K11728" t="s">
        <v>187</v>
      </c>
      <c r="L11728">
        <v>33</v>
      </c>
      <c r="M11728" t="s">
        <v>139</v>
      </c>
      <c r="N11728" t="s">
        <v>188</v>
      </c>
      <c r="O11728">
        <v>34</v>
      </c>
      <c r="P11728" t="s">
        <v>139</v>
      </c>
      <c r="Q11728" t="s">
        <v>166</v>
      </c>
      <c r="R11728">
        <v>20</v>
      </c>
      <c r="S11728" t="s">
        <v>139</v>
      </c>
      <c r="T11728" t="s">
        <v>167</v>
      </c>
      <c r="U11728">
        <v>20</v>
      </c>
      <c r="V11728" t="s">
        <v>139</v>
      </c>
      <c r="W11728" t="s">
        <v>168</v>
      </c>
      <c r="X11728">
        <v>20</v>
      </c>
      <c r="Y11728" t="s">
        <v>139</v>
      </c>
      <c r="Z11728" t="s">
        <v>189</v>
      </c>
      <c r="AA11728">
        <v>20</v>
      </c>
      <c r="AB11728" t="s">
        <v>139</v>
      </c>
      <c r="AC11728" t="s">
        <v>190</v>
      </c>
      <c r="AD11728">
        <v>20</v>
      </c>
      <c r="AE11728" t="s">
        <v>139</v>
      </c>
      <c r="AF11728" t="s">
        <v>191</v>
      </c>
      <c r="AG11728">
        <v>20</v>
      </c>
      <c r="AH11728" t="s">
        <v>139</v>
      </c>
      <c r="AI11728" t="s">
        <v>170</v>
      </c>
      <c r="AJ11728">
        <v>115200</v>
      </c>
      <c r="AK11728" t="s">
        <v>139</v>
      </c>
      <c r="AL11728" t="s">
        <v>171</v>
      </c>
      <c r="AM11728">
        <v>12000</v>
      </c>
      <c r="AN11728" t="s">
        <v>139</v>
      </c>
    </row>
    <row r="11729" spans="1:40" x14ac:dyDescent="0.2">
      <c r="A11729" s="26">
        <v>41904.564983842596</v>
      </c>
      <c r="B11729" t="s">
        <v>130</v>
      </c>
      <c r="C11729" t="s">
        <v>548</v>
      </c>
      <c r="D11729" t="s">
        <v>9460</v>
      </c>
      <c r="E11729" t="s">
        <v>133</v>
      </c>
      <c r="F11729" t="s">
        <v>134</v>
      </c>
      <c r="G11729" t="s">
        <v>135</v>
      </c>
      <c r="H11729" t="s">
        <v>142</v>
      </c>
      <c r="I11729">
        <v>49</v>
      </c>
      <c r="J11729" t="s">
        <v>139</v>
      </c>
      <c r="K11729" t="s">
        <v>143</v>
      </c>
      <c r="L11729">
        <v>130</v>
      </c>
      <c r="M11729" t="s">
        <v>139</v>
      </c>
      <c r="N11729" t="s">
        <v>144</v>
      </c>
      <c r="O11729">
        <v>180</v>
      </c>
      <c r="P11729" t="s">
        <v>139</v>
      </c>
      <c r="Q11729" t="s">
        <v>145</v>
      </c>
      <c r="R11729">
        <v>140</v>
      </c>
      <c r="S11729" t="s">
        <v>139</v>
      </c>
      <c r="T11729" t="s">
        <v>146</v>
      </c>
      <c r="U11729">
        <v>80</v>
      </c>
      <c r="V11729" t="s">
        <v>139</v>
      </c>
      <c r="W11729" t="s">
        <v>147</v>
      </c>
      <c r="X11729">
        <v>101</v>
      </c>
      <c r="Y11729" t="s">
        <v>139</v>
      </c>
      <c r="Z11729" t="s">
        <v>148</v>
      </c>
      <c r="AA11729">
        <v>190</v>
      </c>
      <c r="AB11729" t="s">
        <v>139</v>
      </c>
      <c r="AC11729" t="s">
        <v>149</v>
      </c>
      <c r="AD11729">
        <v>20</v>
      </c>
      <c r="AE11729" t="s">
        <v>139</v>
      </c>
    </row>
    <row r="11730" spans="1:40" x14ac:dyDescent="0.2">
      <c r="A11730" s="26">
        <v>41904.564983842596</v>
      </c>
      <c r="B11730" t="s">
        <v>130</v>
      </c>
      <c r="C11730" t="s">
        <v>548</v>
      </c>
      <c r="D11730" t="s">
        <v>9461</v>
      </c>
    </row>
    <row r="11731" spans="1:40" x14ac:dyDescent="0.2">
      <c r="A11731" s="26">
        <v>41904.564983842596</v>
      </c>
      <c r="B11731" t="s">
        <v>130</v>
      </c>
      <c r="C11731" t="s">
        <v>548</v>
      </c>
      <c r="D11731" t="s">
        <v>9462</v>
      </c>
      <c r="E11731" t="s">
        <v>133</v>
      </c>
      <c r="F11731" t="s">
        <v>134</v>
      </c>
      <c r="G11731" t="s">
        <v>135</v>
      </c>
      <c r="H11731" t="s">
        <v>152</v>
      </c>
      <c r="I11731">
        <v>50</v>
      </c>
      <c r="J11731" t="s">
        <v>139</v>
      </c>
      <c r="K11731" t="s">
        <v>153</v>
      </c>
      <c r="L11731">
        <v>50</v>
      </c>
      <c r="M11731" t="s">
        <v>139</v>
      </c>
      <c r="N11731" t="s">
        <v>154</v>
      </c>
      <c r="O11731">
        <v>50</v>
      </c>
      <c r="P11731" t="s">
        <v>139</v>
      </c>
    </row>
    <row r="11732" spans="1:40" x14ac:dyDescent="0.2">
      <c r="A11732" s="26">
        <v>41904.564983842596</v>
      </c>
      <c r="B11732" t="s">
        <v>130</v>
      </c>
      <c r="C11732" t="s">
        <v>548</v>
      </c>
      <c r="D11732" t="s">
        <v>9463</v>
      </c>
      <c r="E11732" t="s">
        <v>133</v>
      </c>
      <c r="F11732" t="s">
        <v>134</v>
      </c>
      <c r="G11732" t="s">
        <v>135</v>
      </c>
      <c r="H11732" t="s">
        <v>156</v>
      </c>
      <c r="I11732">
        <v>35</v>
      </c>
      <c r="J11732" t="s">
        <v>139</v>
      </c>
      <c r="K11732" t="s">
        <v>157</v>
      </c>
      <c r="L11732">
        <v>5</v>
      </c>
      <c r="M11732" t="s">
        <v>139</v>
      </c>
      <c r="N11732" t="s">
        <v>158</v>
      </c>
      <c r="O11732">
        <v>60</v>
      </c>
      <c r="P11732" t="s">
        <v>139</v>
      </c>
    </row>
    <row r="11733" spans="1:40" x14ac:dyDescent="0.2">
      <c r="A11733" s="26">
        <v>41904.564983842596</v>
      </c>
      <c r="B11733" t="s">
        <v>130</v>
      </c>
      <c r="C11733" t="s">
        <v>548</v>
      </c>
      <c r="D11733" t="s">
        <v>9464</v>
      </c>
      <c r="E11733" t="s">
        <v>133</v>
      </c>
      <c r="F11733" t="s">
        <v>134</v>
      </c>
      <c r="G11733" t="s">
        <v>135</v>
      </c>
      <c r="H11733" t="s">
        <v>160</v>
      </c>
      <c r="I11733">
        <v>1</v>
      </c>
      <c r="J11733" t="s">
        <v>139</v>
      </c>
    </row>
    <row r="11734" spans="1:40" x14ac:dyDescent="0.2">
      <c r="A11734" s="26">
        <v>41904.564983842596</v>
      </c>
      <c r="B11734" t="s">
        <v>130</v>
      </c>
      <c r="C11734" t="s">
        <v>548</v>
      </c>
      <c r="D11734" t="s">
        <v>9465</v>
      </c>
      <c r="E11734" t="s">
        <v>133</v>
      </c>
      <c r="F11734" t="s">
        <v>134</v>
      </c>
      <c r="G11734" t="s">
        <v>135</v>
      </c>
      <c r="H11734" t="s">
        <v>162</v>
      </c>
      <c r="I11734">
        <v>30</v>
      </c>
      <c r="J11734" t="s">
        <v>139</v>
      </c>
      <c r="K11734" t="s">
        <v>163</v>
      </c>
      <c r="L11734">
        <v>30</v>
      </c>
      <c r="M11734" t="s">
        <v>139</v>
      </c>
      <c r="N11734" t="s">
        <v>164</v>
      </c>
      <c r="O11734">
        <v>30</v>
      </c>
      <c r="P11734" t="s">
        <v>139</v>
      </c>
      <c r="Q11734" t="s">
        <v>165</v>
      </c>
      <c r="R11734">
        <v>10</v>
      </c>
      <c r="S11734" t="s">
        <v>139</v>
      </c>
      <c r="T11734" t="s">
        <v>166</v>
      </c>
      <c r="U11734">
        <v>20</v>
      </c>
      <c r="V11734" t="s">
        <v>139</v>
      </c>
      <c r="W11734" t="s">
        <v>167</v>
      </c>
      <c r="X11734">
        <v>20</v>
      </c>
      <c r="Y11734" t="s">
        <v>139</v>
      </c>
      <c r="Z11734" t="s">
        <v>168</v>
      </c>
      <c r="AA11734">
        <v>20</v>
      </c>
      <c r="AB11734" t="s">
        <v>139</v>
      </c>
      <c r="AC11734" t="s">
        <v>169</v>
      </c>
      <c r="AD11734">
        <v>20</v>
      </c>
      <c r="AE11734" t="s">
        <v>139</v>
      </c>
      <c r="AF11734" t="s">
        <v>170</v>
      </c>
      <c r="AG11734">
        <v>115200</v>
      </c>
      <c r="AH11734" t="s">
        <v>139</v>
      </c>
      <c r="AI11734" t="s">
        <v>171</v>
      </c>
      <c r="AJ11734">
        <v>12000</v>
      </c>
      <c r="AK11734" t="s">
        <v>139</v>
      </c>
      <c r="AL11734" t="s">
        <v>172</v>
      </c>
      <c r="AM11734">
        <v>30000</v>
      </c>
      <c r="AN11734" t="s">
        <v>139</v>
      </c>
    </row>
    <row r="11735" spans="1:40" x14ac:dyDescent="0.2">
      <c r="A11735" s="26">
        <v>41904.564983842596</v>
      </c>
      <c r="B11735" t="s">
        <v>130</v>
      </c>
      <c r="C11735" t="s">
        <v>548</v>
      </c>
      <c r="D11735" t="s">
        <v>9466</v>
      </c>
      <c r="E11735" t="s">
        <v>133</v>
      </c>
      <c r="F11735" t="s">
        <v>134</v>
      </c>
      <c r="G11735" t="s">
        <v>135</v>
      </c>
      <c r="H11735" t="s">
        <v>174</v>
      </c>
      <c r="I11735">
        <v>60</v>
      </c>
      <c r="J11735" t="s">
        <v>139</v>
      </c>
      <c r="K11735" t="s">
        <v>175</v>
      </c>
      <c r="L11735">
        <v>40</v>
      </c>
      <c r="M11735" t="s">
        <v>139</v>
      </c>
      <c r="N11735" t="s">
        <v>176</v>
      </c>
      <c r="O11735">
        <v>50</v>
      </c>
      <c r="P11735" t="s">
        <v>139</v>
      </c>
      <c r="Q11735" t="s">
        <v>177</v>
      </c>
      <c r="R11735">
        <v>40</v>
      </c>
      <c r="S11735" t="s">
        <v>139</v>
      </c>
      <c r="T11735" t="s">
        <v>178</v>
      </c>
      <c r="U11735">
        <v>60</v>
      </c>
      <c r="V11735" t="s">
        <v>139</v>
      </c>
      <c r="W11735" t="s">
        <v>179</v>
      </c>
      <c r="X11735">
        <v>50</v>
      </c>
      <c r="Y11735" t="s">
        <v>139</v>
      </c>
      <c r="Z11735" t="s">
        <v>180</v>
      </c>
      <c r="AA11735">
        <v>50</v>
      </c>
      <c r="AB11735" t="s">
        <v>139</v>
      </c>
      <c r="AC11735" t="s">
        <v>181</v>
      </c>
      <c r="AD11735">
        <v>35</v>
      </c>
      <c r="AE11735" t="s">
        <v>139</v>
      </c>
      <c r="AF11735" t="s">
        <v>182</v>
      </c>
      <c r="AG11735">
        <v>8</v>
      </c>
      <c r="AH11735" t="s">
        <v>139</v>
      </c>
      <c r="AI11735" t="s">
        <v>183</v>
      </c>
      <c r="AJ11735">
        <v>90</v>
      </c>
      <c r="AK11735" t="s">
        <v>139</v>
      </c>
      <c r="AL11735" t="s">
        <v>184</v>
      </c>
      <c r="AM11735">
        <v>1</v>
      </c>
      <c r="AN11735" t="s">
        <v>139</v>
      </c>
    </row>
    <row r="11736" spans="1:40" x14ac:dyDescent="0.2">
      <c r="A11736" s="26">
        <v>41904.564983842596</v>
      </c>
      <c r="B11736" t="s">
        <v>130</v>
      </c>
      <c r="C11736" t="s">
        <v>548</v>
      </c>
      <c r="D11736" t="s">
        <v>9467</v>
      </c>
      <c r="E11736" t="s">
        <v>133</v>
      </c>
      <c r="F11736" t="s">
        <v>134</v>
      </c>
      <c r="G11736" t="s">
        <v>135</v>
      </c>
      <c r="H11736" t="s">
        <v>186</v>
      </c>
      <c r="I11736">
        <v>33</v>
      </c>
      <c r="J11736" t="s">
        <v>139</v>
      </c>
      <c r="K11736" t="s">
        <v>187</v>
      </c>
      <c r="L11736">
        <v>33</v>
      </c>
      <c r="M11736" t="s">
        <v>139</v>
      </c>
      <c r="N11736" t="s">
        <v>188</v>
      </c>
      <c r="O11736">
        <v>34</v>
      </c>
      <c r="P11736" t="s">
        <v>139</v>
      </c>
      <c r="Q11736" t="s">
        <v>166</v>
      </c>
      <c r="R11736">
        <v>20</v>
      </c>
      <c r="S11736" t="s">
        <v>139</v>
      </c>
      <c r="T11736" t="s">
        <v>167</v>
      </c>
      <c r="U11736">
        <v>20</v>
      </c>
      <c r="V11736" t="s">
        <v>139</v>
      </c>
      <c r="W11736" t="s">
        <v>168</v>
      </c>
      <c r="X11736">
        <v>20</v>
      </c>
      <c r="Y11736" t="s">
        <v>139</v>
      </c>
      <c r="Z11736" t="s">
        <v>189</v>
      </c>
      <c r="AA11736">
        <v>20</v>
      </c>
      <c r="AB11736" t="s">
        <v>139</v>
      </c>
      <c r="AC11736" t="s">
        <v>190</v>
      </c>
      <c r="AD11736">
        <v>20</v>
      </c>
      <c r="AE11736" t="s">
        <v>139</v>
      </c>
      <c r="AF11736" t="s">
        <v>191</v>
      </c>
      <c r="AG11736">
        <v>20</v>
      </c>
      <c r="AH11736" t="s">
        <v>139</v>
      </c>
      <c r="AI11736" t="s">
        <v>170</v>
      </c>
      <c r="AJ11736">
        <v>115200</v>
      </c>
      <c r="AK11736" t="s">
        <v>139</v>
      </c>
      <c r="AL11736" t="s">
        <v>171</v>
      </c>
      <c r="AM11736">
        <v>12000</v>
      </c>
      <c r="AN11736" t="s">
        <v>139</v>
      </c>
    </row>
    <row r="11737" spans="1:40" x14ac:dyDescent="0.2">
      <c r="A11737" s="26">
        <v>41904.564983842596</v>
      </c>
      <c r="B11737" t="s">
        <v>130</v>
      </c>
      <c r="C11737" t="s">
        <v>548</v>
      </c>
      <c r="D11737" t="s">
        <v>9468</v>
      </c>
      <c r="E11737" t="s">
        <v>133</v>
      </c>
      <c r="F11737" t="s">
        <v>134</v>
      </c>
      <c r="G11737" t="s">
        <v>135</v>
      </c>
      <c r="H11737" t="s">
        <v>142</v>
      </c>
      <c r="I11737">
        <v>49</v>
      </c>
      <c r="J11737" t="s">
        <v>139</v>
      </c>
      <c r="K11737" t="s">
        <v>143</v>
      </c>
      <c r="L11737">
        <v>130</v>
      </c>
      <c r="M11737" t="s">
        <v>139</v>
      </c>
      <c r="N11737" t="s">
        <v>144</v>
      </c>
      <c r="O11737">
        <v>180</v>
      </c>
      <c r="P11737" t="s">
        <v>139</v>
      </c>
      <c r="Q11737" t="s">
        <v>145</v>
      </c>
      <c r="R11737">
        <v>140</v>
      </c>
      <c r="S11737" t="s">
        <v>139</v>
      </c>
      <c r="T11737" t="s">
        <v>146</v>
      </c>
      <c r="U11737">
        <v>80</v>
      </c>
      <c r="V11737" t="s">
        <v>139</v>
      </c>
      <c r="W11737" t="s">
        <v>147</v>
      </c>
      <c r="X11737">
        <v>101</v>
      </c>
      <c r="Y11737" t="s">
        <v>139</v>
      </c>
      <c r="Z11737" t="s">
        <v>148</v>
      </c>
      <c r="AA11737">
        <v>190</v>
      </c>
      <c r="AB11737" t="s">
        <v>139</v>
      </c>
      <c r="AC11737" t="s">
        <v>149</v>
      </c>
      <c r="AD11737">
        <v>20</v>
      </c>
      <c r="AE11737" t="s">
        <v>139</v>
      </c>
    </row>
    <row r="11738" spans="1:40" x14ac:dyDescent="0.2">
      <c r="A11738" s="26">
        <v>41904.564983842596</v>
      </c>
      <c r="B11738" t="s">
        <v>130</v>
      </c>
      <c r="C11738" t="s">
        <v>548</v>
      </c>
      <c r="D11738" t="s">
        <v>9469</v>
      </c>
    </row>
    <row r="11739" spans="1:40" x14ac:dyDescent="0.2">
      <c r="A11739" s="26">
        <v>41904.564983842596</v>
      </c>
      <c r="B11739" t="s">
        <v>130</v>
      </c>
      <c r="C11739" t="s">
        <v>546</v>
      </c>
      <c r="D11739" t="s">
        <v>9470</v>
      </c>
      <c r="E11739" t="s">
        <v>133</v>
      </c>
      <c r="F11739" t="s">
        <v>134</v>
      </c>
      <c r="G11739" t="s">
        <v>135</v>
      </c>
      <c r="H11739" t="s">
        <v>186</v>
      </c>
      <c r="I11739">
        <v>33</v>
      </c>
      <c r="J11739" t="s">
        <v>139</v>
      </c>
      <c r="K11739" t="s">
        <v>187</v>
      </c>
      <c r="L11739">
        <v>33</v>
      </c>
      <c r="M11739" t="s">
        <v>139</v>
      </c>
      <c r="N11739" t="s">
        <v>188</v>
      </c>
      <c r="O11739">
        <v>34</v>
      </c>
      <c r="P11739" t="s">
        <v>139</v>
      </c>
      <c r="Q11739" t="s">
        <v>166</v>
      </c>
      <c r="R11739">
        <v>20</v>
      </c>
      <c r="S11739" t="s">
        <v>139</v>
      </c>
      <c r="T11739" t="s">
        <v>167</v>
      </c>
      <c r="U11739">
        <v>20</v>
      </c>
      <c r="V11739" t="s">
        <v>139</v>
      </c>
      <c r="W11739" t="s">
        <v>168</v>
      </c>
      <c r="X11739">
        <v>20</v>
      </c>
      <c r="Y11739" t="s">
        <v>139</v>
      </c>
      <c r="Z11739" t="s">
        <v>189</v>
      </c>
      <c r="AA11739">
        <v>20</v>
      </c>
      <c r="AB11739" t="s">
        <v>139</v>
      </c>
      <c r="AC11739" t="s">
        <v>190</v>
      </c>
      <c r="AD11739">
        <v>20</v>
      </c>
      <c r="AE11739" t="s">
        <v>139</v>
      </c>
      <c r="AF11739" t="s">
        <v>191</v>
      </c>
      <c r="AG11739">
        <v>20</v>
      </c>
      <c r="AH11739" t="s">
        <v>139</v>
      </c>
      <c r="AI11739" t="s">
        <v>170</v>
      </c>
      <c r="AJ11739">
        <v>115200</v>
      </c>
      <c r="AK11739" t="s">
        <v>139</v>
      </c>
      <c r="AL11739" t="s">
        <v>171</v>
      </c>
      <c r="AM11739">
        <v>12000</v>
      </c>
      <c r="AN11739" t="s">
        <v>139</v>
      </c>
    </row>
    <row r="11740" spans="1:40" x14ac:dyDescent="0.2">
      <c r="A11740" s="26">
        <v>41904.564983842596</v>
      </c>
      <c r="B11740" t="s">
        <v>130</v>
      </c>
      <c r="C11740" t="s">
        <v>546</v>
      </c>
      <c r="D11740" t="s">
        <v>9471</v>
      </c>
      <c r="E11740" t="s">
        <v>133</v>
      </c>
      <c r="F11740" t="s">
        <v>134</v>
      </c>
      <c r="G11740" t="s">
        <v>135</v>
      </c>
      <c r="H11740" t="s">
        <v>142</v>
      </c>
      <c r="I11740">
        <v>49</v>
      </c>
      <c r="J11740" t="s">
        <v>139</v>
      </c>
      <c r="K11740" t="s">
        <v>143</v>
      </c>
      <c r="L11740">
        <v>130</v>
      </c>
      <c r="M11740" t="s">
        <v>139</v>
      </c>
      <c r="N11740" t="s">
        <v>144</v>
      </c>
      <c r="O11740">
        <v>180</v>
      </c>
      <c r="P11740" t="s">
        <v>139</v>
      </c>
      <c r="Q11740" t="s">
        <v>145</v>
      </c>
      <c r="R11740">
        <v>140</v>
      </c>
      <c r="S11740" t="s">
        <v>139</v>
      </c>
      <c r="T11740" t="s">
        <v>146</v>
      </c>
      <c r="U11740">
        <v>80</v>
      </c>
      <c r="V11740" t="s">
        <v>139</v>
      </c>
      <c r="W11740" t="s">
        <v>147</v>
      </c>
      <c r="X11740">
        <v>101</v>
      </c>
      <c r="Y11740" t="s">
        <v>139</v>
      </c>
      <c r="Z11740" t="s">
        <v>148</v>
      </c>
      <c r="AA11740">
        <v>190</v>
      </c>
      <c r="AB11740" t="s">
        <v>139</v>
      </c>
      <c r="AC11740" t="s">
        <v>149</v>
      </c>
      <c r="AD11740">
        <v>20</v>
      </c>
      <c r="AE11740" t="s">
        <v>139</v>
      </c>
    </row>
    <row r="11741" spans="1:40" x14ac:dyDescent="0.2">
      <c r="A11741" s="26">
        <v>41904.564983842596</v>
      </c>
      <c r="B11741" t="s">
        <v>130</v>
      </c>
      <c r="C11741" t="s">
        <v>546</v>
      </c>
      <c r="D11741" t="s">
        <v>9472</v>
      </c>
    </row>
    <row r="11742" spans="1:40" x14ac:dyDescent="0.2">
      <c r="A11742" s="26">
        <v>41904.564983842596</v>
      </c>
      <c r="B11742" t="s">
        <v>130</v>
      </c>
      <c r="C11742" t="s">
        <v>546</v>
      </c>
      <c r="D11742" t="s">
        <v>9473</v>
      </c>
      <c r="E11742" t="s">
        <v>133</v>
      </c>
      <c r="F11742" t="s">
        <v>134</v>
      </c>
      <c r="G11742" t="s">
        <v>135</v>
      </c>
      <c r="H11742" t="s">
        <v>152</v>
      </c>
      <c r="I11742">
        <v>50</v>
      </c>
      <c r="J11742" t="s">
        <v>139</v>
      </c>
      <c r="K11742" t="s">
        <v>153</v>
      </c>
      <c r="L11742">
        <v>50</v>
      </c>
      <c r="M11742" t="s">
        <v>139</v>
      </c>
      <c r="N11742" t="s">
        <v>154</v>
      </c>
      <c r="O11742">
        <v>50</v>
      </c>
      <c r="P11742" t="s">
        <v>139</v>
      </c>
    </row>
    <row r="11743" spans="1:40" x14ac:dyDescent="0.2">
      <c r="A11743" s="26">
        <v>41904.564983842596</v>
      </c>
      <c r="B11743" t="s">
        <v>130</v>
      </c>
      <c r="C11743" t="s">
        <v>546</v>
      </c>
      <c r="D11743" t="s">
        <v>9474</v>
      </c>
      <c r="E11743" t="s">
        <v>133</v>
      </c>
      <c r="F11743" t="s">
        <v>134</v>
      </c>
      <c r="G11743" t="s">
        <v>135</v>
      </c>
      <c r="H11743" t="s">
        <v>156</v>
      </c>
      <c r="I11743">
        <v>35</v>
      </c>
      <c r="J11743" t="s">
        <v>139</v>
      </c>
      <c r="K11743" t="s">
        <v>157</v>
      </c>
      <c r="L11743">
        <v>5</v>
      </c>
      <c r="M11743" t="s">
        <v>139</v>
      </c>
      <c r="N11743" t="s">
        <v>158</v>
      </c>
      <c r="O11743">
        <v>60</v>
      </c>
      <c r="P11743" t="s">
        <v>139</v>
      </c>
    </row>
    <row r="11744" spans="1:40" x14ac:dyDescent="0.2">
      <c r="A11744" s="26">
        <v>41904.564983842596</v>
      </c>
      <c r="B11744" t="s">
        <v>130</v>
      </c>
      <c r="C11744" t="s">
        <v>546</v>
      </c>
      <c r="D11744" t="s">
        <v>9475</v>
      </c>
      <c r="E11744" t="s">
        <v>133</v>
      </c>
      <c r="F11744" t="s">
        <v>134</v>
      </c>
      <c r="G11744" t="s">
        <v>135</v>
      </c>
      <c r="H11744" t="s">
        <v>160</v>
      </c>
      <c r="I11744">
        <v>1</v>
      </c>
      <c r="J11744" t="s">
        <v>139</v>
      </c>
    </row>
    <row r="11745" spans="1:40" x14ac:dyDescent="0.2">
      <c r="A11745" s="26">
        <v>41904.564983842596</v>
      </c>
      <c r="B11745" t="s">
        <v>130</v>
      </c>
      <c r="C11745" t="s">
        <v>546</v>
      </c>
      <c r="D11745" t="s">
        <v>9476</v>
      </c>
      <c r="E11745" t="s">
        <v>133</v>
      </c>
      <c r="F11745" t="s">
        <v>134</v>
      </c>
      <c r="G11745" t="s">
        <v>135</v>
      </c>
      <c r="H11745" t="s">
        <v>162</v>
      </c>
      <c r="I11745">
        <v>30</v>
      </c>
      <c r="J11745" t="s">
        <v>139</v>
      </c>
      <c r="K11745" t="s">
        <v>163</v>
      </c>
      <c r="L11745">
        <v>30</v>
      </c>
      <c r="M11745" t="s">
        <v>139</v>
      </c>
      <c r="N11745" t="s">
        <v>164</v>
      </c>
      <c r="O11745">
        <v>30</v>
      </c>
      <c r="P11745" t="s">
        <v>139</v>
      </c>
      <c r="Q11745" t="s">
        <v>165</v>
      </c>
      <c r="R11745">
        <v>10</v>
      </c>
      <c r="S11745" t="s">
        <v>139</v>
      </c>
      <c r="T11745" t="s">
        <v>166</v>
      </c>
      <c r="U11745">
        <v>20</v>
      </c>
      <c r="V11745" t="s">
        <v>139</v>
      </c>
      <c r="W11745" t="s">
        <v>167</v>
      </c>
      <c r="X11745">
        <v>20</v>
      </c>
      <c r="Y11745" t="s">
        <v>139</v>
      </c>
      <c r="Z11745" t="s">
        <v>168</v>
      </c>
      <c r="AA11745">
        <v>20</v>
      </c>
      <c r="AB11745" t="s">
        <v>139</v>
      </c>
      <c r="AC11745" t="s">
        <v>169</v>
      </c>
      <c r="AD11745">
        <v>20</v>
      </c>
      <c r="AE11745" t="s">
        <v>139</v>
      </c>
      <c r="AF11745" t="s">
        <v>170</v>
      </c>
      <c r="AG11745">
        <v>115200</v>
      </c>
      <c r="AH11745" t="s">
        <v>139</v>
      </c>
      <c r="AI11745" t="s">
        <v>171</v>
      </c>
      <c r="AJ11745">
        <v>12000</v>
      </c>
      <c r="AK11745" t="s">
        <v>139</v>
      </c>
      <c r="AL11745" t="s">
        <v>172</v>
      </c>
      <c r="AM11745">
        <v>30000</v>
      </c>
      <c r="AN11745" t="s">
        <v>139</v>
      </c>
    </row>
    <row r="11746" spans="1:40" x14ac:dyDescent="0.2">
      <c r="A11746" s="26">
        <v>41904.564983842596</v>
      </c>
      <c r="B11746" t="s">
        <v>130</v>
      </c>
      <c r="C11746" t="s">
        <v>546</v>
      </c>
      <c r="D11746" t="s">
        <v>9477</v>
      </c>
      <c r="E11746" t="s">
        <v>133</v>
      </c>
      <c r="F11746" t="s">
        <v>134</v>
      </c>
      <c r="G11746" t="s">
        <v>135</v>
      </c>
      <c r="H11746" t="s">
        <v>174</v>
      </c>
      <c r="I11746">
        <v>60</v>
      </c>
      <c r="J11746" t="s">
        <v>139</v>
      </c>
      <c r="K11746" t="s">
        <v>175</v>
      </c>
      <c r="L11746">
        <v>40</v>
      </c>
      <c r="M11746" t="s">
        <v>139</v>
      </c>
      <c r="N11746" t="s">
        <v>176</v>
      </c>
      <c r="O11746">
        <v>50</v>
      </c>
      <c r="P11746" t="s">
        <v>139</v>
      </c>
      <c r="Q11746" t="s">
        <v>177</v>
      </c>
      <c r="R11746">
        <v>40</v>
      </c>
      <c r="S11746" t="s">
        <v>139</v>
      </c>
      <c r="T11746" t="s">
        <v>178</v>
      </c>
      <c r="U11746">
        <v>60</v>
      </c>
      <c r="V11746" t="s">
        <v>139</v>
      </c>
      <c r="W11746" t="s">
        <v>179</v>
      </c>
      <c r="X11746">
        <v>50</v>
      </c>
      <c r="Y11746" t="s">
        <v>139</v>
      </c>
      <c r="Z11746" t="s">
        <v>180</v>
      </c>
      <c r="AA11746">
        <v>50</v>
      </c>
      <c r="AB11746" t="s">
        <v>139</v>
      </c>
      <c r="AC11746" t="s">
        <v>181</v>
      </c>
      <c r="AD11746">
        <v>35</v>
      </c>
      <c r="AE11746" t="s">
        <v>139</v>
      </c>
      <c r="AF11746" t="s">
        <v>182</v>
      </c>
      <c r="AG11746">
        <v>8</v>
      </c>
      <c r="AH11746" t="s">
        <v>139</v>
      </c>
      <c r="AI11746" t="s">
        <v>183</v>
      </c>
      <c r="AJ11746">
        <v>90</v>
      </c>
      <c r="AK11746" t="s">
        <v>139</v>
      </c>
      <c r="AL11746" t="s">
        <v>184</v>
      </c>
      <c r="AM11746">
        <v>1</v>
      </c>
      <c r="AN11746" t="s">
        <v>139</v>
      </c>
    </row>
    <row r="11747" spans="1:40" x14ac:dyDescent="0.2">
      <c r="A11747" s="26">
        <v>41904.564983842596</v>
      </c>
      <c r="B11747" t="s">
        <v>130</v>
      </c>
      <c r="C11747" t="s">
        <v>546</v>
      </c>
      <c r="D11747" t="s">
        <v>9478</v>
      </c>
      <c r="E11747" t="s">
        <v>133</v>
      </c>
      <c r="F11747" t="s">
        <v>134</v>
      </c>
      <c r="G11747" t="s">
        <v>135</v>
      </c>
      <c r="H11747" t="s">
        <v>186</v>
      </c>
      <c r="I11747">
        <v>33</v>
      </c>
      <c r="J11747" t="s">
        <v>139</v>
      </c>
      <c r="K11747" t="s">
        <v>187</v>
      </c>
      <c r="L11747">
        <v>33</v>
      </c>
      <c r="M11747" t="s">
        <v>139</v>
      </c>
      <c r="N11747" t="s">
        <v>188</v>
      </c>
      <c r="O11747">
        <v>34</v>
      </c>
      <c r="P11747" t="s">
        <v>139</v>
      </c>
      <c r="Q11747" t="s">
        <v>166</v>
      </c>
      <c r="R11747">
        <v>20</v>
      </c>
      <c r="S11747" t="s">
        <v>139</v>
      </c>
      <c r="T11747" t="s">
        <v>167</v>
      </c>
      <c r="U11747">
        <v>20</v>
      </c>
      <c r="V11747" t="s">
        <v>139</v>
      </c>
      <c r="W11747" t="s">
        <v>168</v>
      </c>
      <c r="X11747">
        <v>20</v>
      </c>
      <c r="Y11747" t="s">
        <v>139</v>
      </c>
      <c r="Z11747" t="s">
        <v>189</v>
      </c>
      <c r="AA11747">
        <v>20</v>
      </c>
      <c r="AB11747" t="s">
        <v>139</v>
      </c>
      <c r="AC11747" t="s">
        <v>190</v>
      </c>
      <c r="AD11747">
        <v>20</v>
      </c>
      <c r="AE11747" t="s">
        <v>139</v>
      </c>
      <c r="AF11747" t="s">
        <v>191</v>
      </c>
      <c r="AG11747">
        <v>20</v>
      </c>
      <c r="AH11747" t="s">
        <v>139</v>
      </c>
      <c r="AI11747" t="s">
        <v>170</v>
      </c>
      <c r="AJ11747">
        <v>115200</v>
      </c>
      <c r="AK11747" t="s">
        <v>139</v>
      </c>
      <c r="AL11747" t="s">
        <v>171</v>
      </c>
      <c r="AM11747">
        <v>12000</v>
      </c>
      <c r="AN11747" t="s">
        <v>139</v>
      </c>
    </row>
    <row r="11748" spans="1:40" x14ac:dyDescent="0.2">
      <c r="A11748" s="26">
        <v>41904.564983842596</v>
      </c>
      <c r="B11748" t="s">
        <v>130</v>
      </c>
      <c r="C11748" t="s">
        <v>546</v>
      </c>
      <c r="D11748" t="s">
        <v>9479</v>
      </c>
      <c r="E11748" t="s">
        <v>133</v>
      </c>
      <c r="F11748" t="s">
        <v>134</v>
      </c>
      <c r="G11748" t="s">
        <v>135</v>
      </c>
      <c r="H11748" t="s">
        <v>142</v>
      </c>
      <c r="I11748">
        <v>49</v>
      </c>
      <c r="J11748" t="s">
        <v>139</v>
      </c>
      <c r="K11748" t="s">
        <v>143</v>
      </c>
      <c r="L11748">
        <v>130</v>
      </c>
      <c r="M11748" t="s">
        <v>139</v>
      </c>
      <c r="N11748" t="s">
        <v>144</v>
      </c>
      <c r="O11748">
        <v>180</v>
      </c>
      <c r="P11748" t="s">
        <v>139</v>
      </c>
      <c r="Q11748" t="s">
        <v>145</v>
      </c>
      <c r="R11748">
        <v>140</v>
      </c>
      <c r="S11748" t="s">
        <v>139</v>
      </c>
      <c r="T11748" t="s">
        <v>146</v>
      </c>
      <c r="U11748">
        <v>80</v>
      </c>
      <c r="V11748" t="s">
        <v>139</v>
      </c>
      <c r="W11748" t="s">
        <v>147</v>
      </c>
      <c r="X11748">
        <v>101</v>
      </c>
      <c r="Y11748" t="s">
        <v>139</v>
      </c>
      <c r="Z11748" t="s">
        <v>148</v>
      </c>
      <c r="AA11748">
        <v>190</v>
      </c>
      <c r="AB11748" t="s">
        <v>139</v>
      </c>
      <c r="AC11748" t="s">
        <v>149</v>
      </c>
      <c r="AD11748">
        <v>20</v>
      </c>
      <c r="AE11748" t="s">
        <v>139</v>
      </c>
    </row>
    <row r="11749" spans="1:40" x14ac:dyDescent="0.2">
      <c r="A11749" s="26">
        <v>41904.564983842596</v>
      </c>
      <c r="B11749" t="s">
        <v>130</v>
      </c>
      <c r="C11749" t="s">
        <v>546</v>
      </c>
      <c r="D11749" t="s">
        <v>9480</v>
      </c>
    </row>
    <row r="11750" spans="1:40" x14ac:dyDescent="0.2">
      <c r="A11750" s="26">
        <v>41904.564983842596</v>
      </c>
      <c r="B11750" t="s">
        <v>130</v>
      </c>
      <c r="C11750" t="s">
        <v>546</v>
      </c>
      <c r="D11750" t="s">
        <v>9481</v>
      </c>
      <c r="E11750" t="s">
        <v>133</v>
      </c>
      <c r="F11750" t="s">
        <v>134</v>
      </c>
      <c r="G11750" t="s">
        <v>135</v>
      </c>
      <c r="H11750" t="s">
        <v>152</v>
      </c>
      <c r="I11750">
        <v>50</v>
      </c>
      <c r="J11750" t="s">
        <v>139</v>
      </c>
      <c r="K11750" t="s">
        <v>153</v>
      </c>
      <c r="L11750">
        <v>50</v>
      </c>
      <c r="M11750" t="s">
        <v>139</v>
      </c>
      <c r="N11750" t="s">
        <v>154</v>
      </c>
      <c r="O11750">
        <v>50</v>
      </c>
      <c r="P11750" t="s">
        <v>139</v>
      </c>
    </row>
    <row r="11751" spans="1:40" x14ac:dyDescent="0.2">
      <c r="A11751" s="26">
        <v>41904.564983842596</v>
      </c>
      <c r="B11751" t="s">
        <v>130</v>
      </c>
      <c r="C11751" t="s">
        <v>546</v>
      </c>
      <c r="D11751" t="s">
        <v>9482</v>
      </c>
      <c r="E11751" t="s">
        <v>133</v>
      </c>
      <c r="F11751" t="s">
        <v>134</v>
      </c>
      <c r="G11751" t="s">
        <v>135</v>
      </c>
      <c r="H11751" t="s">
        <v>156</v>
      </c>
      <c r="I11751">
        <v>35</v>
      </c>
      <c r="J11751" t="s">
        <v>139</v>
      </c>
      <c r="K11751" t="s">
        <v>157</v>
      </c>
      <c r="L11751">
        <v>5</v>
      </c>
      <c r="M11751" t="s">
        <v>139</v>
      </c>
      <c r="N11751" t="s">
        <v>158</v>
      </c>
      <c r="O11751">
        <v>60</v>
      </c>
      <c r="P11751" t="s">
        <v>139</v>
      </c>
    </row>
    <row r="11752" spans="1:40" x14ac:dyDescent="0.2">
      <c r="A11752" s="26">
        <v>41904.564983842596</v>
      </c>
      <c r="B11752" t="s">
        <v>130</v>
      </c>
      <c r="C11752" t="s">
        <v>546</v>
      </c>
      <c r="D11752" t="s">
        <v>9483</v>
      </c>
      <c r="E11752" t="s">
        <v>133</v>
      </c>
      <c r="F11752" t="s">
        <v>134</v>
      </c>
      <c r="G11752" t="s">
        <v>135</v>
      </c>
      <c r="H11752" t="s">
        <v>160</v>
      </c>
      <c r="I11752">
        <v>1</v>
      </c>
      <c r="J11752" t="s">
        <v>139</v>
      </c>
    </row>
    <row r="11753" spans="1:40" x14ac:dyDescent="0.2">
      <c r="A11753" s="26">
        <v>41904.564983842596</v>
      </c>
      <c r="B11753" t="s">
        <v>130</v>
      </c>
      <c r="C11753" t="s">
        <v>546</v>
      </c>
      <c r="D11753" t="s">
        <v>9484</v>
      </c>
      <c r="E11753" t="s">
        <v>133</v>
      </c>
      <c r="F11753" t="s">
        <v>134</v>
      </c>
      <c r="G11753" t="s">
        <v>135</v>
      </c>
      <c r="H11753" t="s">
        <v>162</v>
      </c>
      <c r="I11753">
        <v>30</v>
      </c>
      <c r="J11753" t="s">
        <v>139</v>
      </c>
      <c r="K11753" t="s">
        <v>163</v>
      </c>
      <c r="L11753">
        <v>30</v>
      </c>
      <c r="M11753" t="s">
        <v>139</v>
      </c>
      <c r="N11753" t="s">
        <v>164</v>
      </c>
      <c r="O11753">
        <v>30</v>
      </c>
      <c r="P11753" t="s">
        <v>139</v>
      </c>
      <c r="Q11753" t="s">
        <v>165</v>
      </c>
      <c r="R11753">
        <v>10</v>
      </c>
      <c r="S11753" t="s">
        <v>139</v>
      </c>
      <c r="T11753" t="s">
        <v>166</v>
      </c>
      <c r="U11753">
        <v>20</v>
      </c>
      <c r="V11753" t="s">
        <v>139</v>
      </c>
      <c r="W11753" t="s">
        <v>167</v>
      </c>
      <c r="X11753">
        <v>20</v>
      </c>
      <c r="Y11753" t="s">
        <v>139</v>
      </c>
      <c r="Z11753" t="s">
        <v>168</v>
      </c>
      <c r="AA11753">
        <v>20</v>
      </c>
      <c r="AB11753" t="s">
        <v>139</v>
      </c>
      <c r="AC11753" t="s">
        <v>169</v>
      </c>
      <c r="AD11753">
        <v>20</v>
      </c>
      <c r="AE11753" t="s">
        <v>139</v>
      </c>
      <c r="AF11753" t="s">
        <v>170</v>
      </c>
      <c r="AG11753">
        <v>115200</v>
      </c>
      <c r="AH11753" t="s">
        <v>139</v>
      </c>
      <c r="AI11753" t="s">
        <v>171</v>
      </c>
      <c r="AJ11753">
        <v>12000</v>
      </c>
      <c r="AK11753" t="s">
        <v>139</v>
      </c>
      <c r="AL11753" t="s">
        <v>172</v>
      </c>
      <c r="AM11753">
        <v>30000</v>
      </c>
      <c r="AN11753" t="s">
        <v>139</v>
      </c>
    </row>
    <row r="11754" spans="1:40" x14ac:dyDescent="0.2">
      <c r="A11754" s="26">
        <v>41904.564983842596</v>
      </c>
      <c r="B11754" t="s">
        <v>130</v>
      </c>
      <c r="C11754" t="s">
        <v>546</v>
      </c>
      <c r="D11754" t="s">
        <v>9485</v>
      </c>
      <c r="E11754" t="s">
        <v>133</v>
      </c>
      <c r="F11754" t="s">
        <v>134</v>
      </c>
      <c r="G11754" t="s">
        <v>135</v>
      </c>
      <c r="H11754" t="s">
        <v>174</v>
      </c>
      <c r="I11754">
        <v>60</v>
      </c>
      <c r="J11754" t="s">
        <v>139</v>
      </c>
      <c r="K11754" t="s">
        <v>175</v>
      </c>
      <c r="L11754">
        <v>40</v>
      </c>
      <c r="M11754" t="s">
        <v>139</v>
      </c>
      <c r="N11754" t="s">
        <v>176</v>
      </c>
      <c r="O11754">
        <v>50</v>
      </c>
      <c r="P11754" t="s">
        <v>139</v>
      </c>
      <c r="Q11754" t="s">
        <v>177</v>
      </c>
      <c r="R11754">
        <v>40</v>
      </c>
      <c r="S11754" t="s">
        <v>139</v>
      </c>
      <c r="T11754" t="s">
        <v>178</v>
      </c>
      <c r="U11754">
        <v>60</v>
      </c>
      <c r="V11754" t="s">
        <v>139</v>
      </c>
      <c r="W11754" t="s">
        <v>179</v>
      </c>
      <c r="X11754">
        <v>50</v>
      </c>
      <c r="Y11754" t="s">
        <v>139</v>
      </c>
      <c r="Z11754" t="s">
        <v>180</v>
      </c>
      <c r="AA11754">
        <v>50</v>
      </c>
      <c r="AB11754" t="s">
        <v>139</v>
      </c>
      <c r="AC11754" t="s">
        <v>181</v>
      </c>
      <c r="AD11754">
        <v>35</v>
      </c>
      <c r="AE11754" t="s">
        <v>139</v>
      </c>
      <c r="AF11754" t="s">
        <v>182</v>
      </c>
      <c r="AG11754">
        <v>8</v>
      </c>
      <c r="AH11754" t="s">
        <v>139</v>
      </c>
      <c r="AI11754" t="s">
        <v>183</v>
      </c>
      <c r="AJ11754">
        <v>90</v>
      </c>
      <c r="AK11754" t="s">
        <v>139</v>
      </c>
      <c r="AL11754" t="s">
        <v>184</v>
      </c>
      <c r="AM11754">
        <v>1</v>
      </c>
      <c r="AN11754" t="s">
        <v>139</v>
      </c>
    </row>
    <row r="11755" spans="1:40" x14ac:dyDescent="0.2">
      <c r="A11755" s="26">
        <v>41904.564983842596</v>
      </c>
      <c r="B11755" t="s">
        <v>130</v>
      </c>
      <c r="C11755" t="s">
        <v>546</v>
      </c>
      <c r="D11755" t="s">
        <v>9486</v>
      </c>
      <c r="E11755" t="s">
        <v>133</v>
      </c>
      <c r="F11755" t="s">
        <v>134</v>
      </c>
      <c r="G11755" t="s">
        <v>135</v>
      </c>
      <c r="H11755" t="s">
        <v>186</v>
      </c>
      <c r="I11755">
        <v>33</v>
      </c>
      <c r="J11755" t="s">
        <v>139</v>
      </c>
      <c r="K11755" t="s">
        <v>187</v>
      </c>
      <c r="L11755">
        <v>33</v>
      </c>
      <c r="M11755" t="s">
        <v>139</v>
      </c>
      <c r="N11755" t="s">
        <v>188</v>
      </c>
      <c r="O11755">
        <v>34</v>
      </c>
      <c r="P11755" t="s">
        <v>139</v>
      </c>
      <c r="Q11755" t="s">
        <v>166</v>
      </c>
      <c r="R11755">
        <v>20</v>
      </c>
      <c r="S11755" t="s">
        <v>139</v>
      </c>
      <c r="T11755" t="s">
        <v>167</v>
      </c>
      <c r="U11755">
        <v>20</v>
      </c>
      <c r="V11755" t="s">
        <v>139</v>
      </c>
      <c r="W11755" t="s">
        <v>168</v>
      </c>
      <c r="X11755">
        <v>20</v>
      </c>
      <c r="Y11755" t="s">
        <v>139</v>
      </c>
      <c r="Z11755" t="s">
        <v>189</v>
      </c>
      <c r="AA11755">
        <v>20</v>
      </c>
      <c r="AB11755" t="s">
        <v>139</v>
      </c>
      <c r="AC11755" t="s">
        <v>190</v>
      </c>
      <c r="AD11755">
        <v>20</v>
      </c>
      <c r="AE11755" t="s">
        <v>139</v>
      </c>
      <c r="AF11755" t="s">
        <v>191</v>
      </c>
      <c r="AG11755">
        <v>20</v>
      </c>
      <c r="AH11755" t="s">
        <v>139</v>
      </c>
      <c r="AI11755" t="s">
        <v>170</v>
      </c>
      <c r="AJ11755">
        <v>115200</v>
      </c>
      <c r="AK11755" t="s">
        <v>139</v>
      </c>
      <c r="AL11755" t="s">
        <v>171</v>
      </c>
      <c r="AM11755">
        <v>12000</v>
      </c>
      <c r="AN11755" t="s">
        <v>139</v>
      </c>
    </row>
    <row r="11756" spans="1:40" x14ac:dyDescent="0.2">
      <c r="A11756" s="26">
        <v>41904.564983842596</v>
      </c>
      <c r="B11756" t="s">
        <v>130</v>
      </c>
      <c r="C11756" t="s">
        <v>546</v>
      </c>
      <c r="D11756" t="s">
        <v>9487</v>
      </c>
      <c r="E11756" t="s">
        <v>133</v>
      </c>
      <c r="F11756" t="s">
        <v>134</v>
      </c>
      <c r="G11756" t="s">
        <v>135</v>
      </c>
      <c r="H11756" t="s">
        <v>142</v>
      </c>
      <c r="I11756">
        <v>49</v>
      </c>
      <c r="J11756" t="s">
        <v>139</v>
      </c>
      <c r="K11756" t="s">
        <v>143</v>
      </c>
      <c r="L11756">
        <v>130</v>
      </c>
      <c r="M11756" t="s">
        <v>139</v>
      </c>
      <c r="N11756" t="s">
        <v>144</v>
      </c>
      <c r="O11756">
        <v>180</v>
      </c>
      <c r="P11756" t="s">
        <v>139</v>
      </c>
      <c r="Q11756" t="s">
        <v>145</v>
      </c>
      <c r="R11756">
        <v>140</v>
      </c>
      <c r="S11756" t="s">
        <v>139</v>
      </c>
      <c r="T11756" t="s">
        <v>146</v>
      </c>
      <c r="U11756">
        <v>80</v>
      </c>
      <c r="V11756" t="s">
        <v>139</v>
      </c>
      <c r="W11756" t="s">
        <v>147</v>
      </c>
      <c r="X11756">
        <v>101</v>
      </c>
      <c r="Y11756" t="s">
        <v>139</v>
      </c>
      <c r="Z11756" t="s">
        <v>148</v>
      </c>
      <c r="AA11756">
        <v>190</v>
      </c>
      <c r="AB11756" t="s">
        <v>139</v>
      </c>
      <c r="AC11756" t="s">
        <v>149</v>
      </c>
      <c r="AD11756">
        <v>20</v>
      </c>
      <c r="AE11756" t="s">
        <v>139</v>
      </c>
    </row>
    <row r="11757" spans="1:40" x14ac:dyDescent="0.2">
      <c r="A11757" s="26">
        <v>41904.564983842596</v>
      </c>
      <c r="B11757" t="s">
        <v>130</v>
      </c>
      <c r="C11757" t="s">
        <v>546</v>
      </c>
      <c r="D11757" t="s">
        <v>9488</v>
      </c>
    </row>
    <row r="11758" spans="1:40" x14ac:dyDescent="0.2">
      <c r="A11758" s="26">
        <v>41904.564983842596</v>
      </c>
      <c r="B11758" t="s">
        <v>130</v>
      </c>
      <c r="C11758" t="s">
        <v>546</v>
      </c>
      <c r="D11758" t="s">
        <v>9489</v>
      </c>
      <c r="E11758" t="s">
        <v>133</v>
      </c>
      <c r="F11758" t="s">
        <v>134</v>
      </c>
      <c r="G11758" t="s">
        <v>135</v>
      </c>
      <c r="H11758" t="s">
        <v>152</v>
      </c>
      <c r="I11758">
        <v>50</v>
      </c>
      <c r="J11758" t="s">
        <v>139</v>
      </c>
      <c r="K11758" t="s">
        <v>153</v>
      </c>
      <c r="L11758">
        <v>50</v>
      </c>
      <c r="M11758" t="s">
        <v>139</v>
      </c>
      <c r="N11758" t="s">
        <v>154</v>
      </c>
      <c r="O11758">
        <v>50</v>
      </c>
      <c r="P11758" t="s">
        <v>139</v>
      </c>
    </row>
    <row r="11759" spans="1:40" x14ac:dyDescent="0.2">
      <c r="A11759" s="26">
        <v>41904.564983842596</v>
      </c>
      <c r="B11759" t="s">
        <v>130</v>
      </c>
      <c r="C11759" t="s">
        <v>546</v>
      </c>
      <c r="D11759" t="s">
        <v>9490</v>
      </c>
      <c r="E11759" t="s">
        <v>133</v>
      </c>
      <c r="F11759" t="s">
        <v>134</v>
      </c>
      <c r="G11759" t="s">
        <v>135</v>
      </c>
      <c r="H11759" t="s">
        <v>156</v>
      </c>
      <c r="I11759">
        <v>35</v>
      </c>
      <c r="J11759" t="s">
        <v>139</v>
      </c>
      <c r="K11759" t="s">
        <v>157</v>
      </c>
      <c r="L11759">
        <v>5</v>
      </c>
      <c r="M11759" t="s">
        <v>139</v>
      </c>
      <c r="N11759" t="s">
        <v>158</v>
      </c>
      <c r="O11759">
        <v>60</v>
      </c>
      <c r="P11759" t="s">
        <v>139</v>
      </c>
    </row>
    <row r="11760" spans="1:40" x14ac:dyDescent="0.2">
      <c r="A11760" s="26">
        <v>41904.564983842596</v>
      </c>
      <c r="B11760" t="s">
        <v>130</v>
      </c>
      <c r="C11760" t="s">
        <v>546</v>
      </c>
      <c r="D11760" t="s">
        <v>9491</v>
      </c>
      <c r="E11760" t="s">
        <v>133</v>
      </c>
      <c r="F11760" t="s">
        <v>134</v>
      </c>
      <c r="G11760" t="s">
        <v>135</v>
      </c>
      <c r="H11760" t="s">
        <v>160</v>
      </c>
      <c r="I11760">
        <v>1</v>
      </c>
      <c r="J11760" t="s">
        <v>139</v>
      </c>
    </row>
    <row r="11761" spans="1:40" x14ac:dyDescent="0.2">
      <c r="A11761" s="26">
        <v>41904.564983842596</v>
      </c>
      <c r="B11761" t="s">
        <v>130</v>
      </c>
      <c r="C11761" t="s">
        <v>546</v>
      </c>
      <c r="D11761" t="s">
        <v>9492</v>
      </c>
      <c r="E11761" t="s">
        <v>133</v>
      </c>
      <c r="F11761" t="s">
        <v>134</v>
      </c>
      <c r="G11761" t="s">
        <v>135</v>
      </c>
      <c r="H11761" t="s">
        <v>162</v>
      </c>
      <c r="I11761">
        <v>30</v>
      </c>
      <c r="J11761" t="s">
        <v>139</v>
      </c>
      <c r="K11761" t="s">
        <v>163</v>
      </c>
      <c r="L11761">
        <v>30</v>
      </c>
      <c r="M11761" t="s">
        <v>139</v>
      </c>
      <c r="N11761" t="s">
        <v>164</v>
      </c>
      <c r="O11761">
        <v>30</v>
      </c>
      <c r="P11761" t="s">
        <v>139</v>
      </c>
      <c r="Q11761" t="s">
        <v>165</v>
      </c>
      <c r="R11761">
        <v>10</v>
      </c>
      <c r="S11761" t="s">
        <v>139</v>
      </c>
      <c r="T11761" t="s">
        <v>166</v>
      </c>
      <c r="U11761">
        <v>20</v>
      </c>
      <c r="V11761" t="s">
        <v>139</v>
      </c>
      <c r="W11761" t="s">
        <v>167</v>
      </c>
      <c r="X11761">
        <v>20</v>
      </c>
      <c r="Y11761" t="s">
        <v>139</v>
      </c>
      <c r="Z11761" t="s">
        <v>168</v>
      </c>
      <c r="AA11761">
        <v>20</v>
      </c>
      <c r="AB11761" t="s">
        <v>139</v>
      </c>
      <c r="AC11761" t="s">
        <v>169</v>
      </c>
      <c r="AD11761">
        <v>20</v>
      </c>
      <c r="AE11761" t="s">
        <v>139</v>
      </c>
      <c r="AF11761" t="s">
        <v>170</v>
      </c>
      <c r="AG11761">
        <v>115200</v>
      </c>
      <c r="AH11761" t="s">
        <v>139</v>
      </c>
      <c r="AI11761" t="s">
        <v>171</v>
      </c>
      <c r="AJ11761">
        <v>12000</v>
      </c>
      <c r="AK11761" t="s">
        <v>139</v>
      </c>
      <c r="AL11761" t="s">
        <v>172</v>
      </c>
      <c r="AM11761">
        <v>30000</v>
      </c>
      <c r="AN11761" t="s">
        <v>139</v>
      </c>
    </row>
    <row r="11762" spans="1:40" x14ac:dyDescent="0.2">
      <c r="A11762" s="26">
        <v>41904.564983842596</v>
      </c>
      <c r="B11762" t="s">
        <v>130</v>
      </c>
      <c r="C11762" t="s">
        <v>546</v>
      </c>
      <c r="D11762" t="s">
        <v>9493</v>
      </c>
      <c r="E11762" t="s">
        <v>133</v>
      </c>
      <c r="F11762" t="s">
        <v>134</v>
      </c>
      <c r="G11762" t="s">
        <v>135</v>
      </c>
      <c r="H11762" t="s">
        <v>174</v>
      </c>
      <c r="I11762">
        <v>60</v>
      </c>
      <c r="J11762" t="s">
        <v>139</v>
      </c>
      <c r="K11762" t="s">
        <v>175</v>
      </c>
      <c r="L11762">
        <v>40</v>
      </c>
      <c r="M11762" t="s">
        <v>139</v>
      </c>
      <c r="N11762" t="s">
        <v>176</v>
      </c>
      <c r="O11762">
        <v>50</v>
      </c>
      <c r="P11762" t="s">
        <v>139</v>
      </c>
      <c r="Q11762" t="s">
        <v>177</v>
      </c>
      <c r="R11762">
        <v>40</v>
      </c>
      <c r="S11762" t="s">
        <v>139</v>
      </c>
      <c r="T11762" t="s">
        <v>178</v>
      </c>
      <c r="U11762">
        <v>60</v>
      </c>
      <c r="V11762" t="s">
        <v>139</v>
      </c>
      <c r="W11762" t="s">
        <v>179</v>
      </c>
      <c r="X11762">
        <v>50</v>
      </c>
      <c r="Y11762" t="s">
        <v>139</v>
      </c>
      <c r="Z11762" t="s">
        <v>180</v>
      </c>
      <c r="AA11762">
        <v>50</v>
      </c>
      <c r="AB11762" t="s">
        <v>139</v>
      </c>
      <c r="AC11762" t="s">
        <v>181</v>
      </c>
      <c r="AD11762">
        <v>35</v>
      </c>
      <c r="AE11762" t="s">
        <v>139</v>
      </c>
      <c r="AF11762" t="s">
        <v>182</v>
      </c>
      <c r="AG11762">
        <v>8</v>
      </c>
      <c r="AH11762" t="s">
        <v>139</v>
      </c>
      <c r="AI11762" t="s">
        <v>183</v>
      </c>
      <c r="AJ11762">
        <v>90</v>
      </c>
      <c r="AK11762" t="s">
        <v>139</v>
      </c>
      <c r="AL11762" t="s">
        <v>184</v>
      </c>
      <c r="AM11762">
        <v>1</v>
      </c>
      <c r="AN11762" t="s">
        <v>139</v>
      </c>
    </row>
    <row r="11763" spans="1:40" x14ac:dyDescent="0.2">
      <c r="A11763" s="26">
        <v>41904.564983842596</v>
      </c>
      <c r="B11763" t="s">
        <v>130</v>
      </c>
      <c r="C11763" t="s">
        <v>546</v>
      </c>
      <c r="D11763" t="s">
        <v>9494</v>
      </c>
      <c r="E11763" t="s">
        <v>133</v>
      </c>
      <c r="F11763" t="s">
        <v>134</v>
      </c>
      <c r="G11763" t="s">
        <v>135</v>
      </c>
      <c r="H11763" t="s">
        <v>186</v>
      </c>
      <c r="I11763">
        <v>33</v>
      </c>
      <c r="J11763" t="s">
        <v>139</v>
      </c>
      <c r="K11763" t="s">
        <v>187</v>
      </c>
      <c r="L11763">
        <v>33</v>
      </c>
      <c r="M11763" t="s">
        <v>139</v>
      </c>
      <c r="N11763" t="s">
        <v>188</v>
      </c>
      <c r="O11763">
        <v>34</v>
      </c>
      <c r="P11763" t="s">
        <v>139</v>
      </c>
      <c r="Q11763" t="s">
        <v>166</v>
      </c>
      <c r="R11763">
        <v>20</v>
      </c>
      <c r="S11763" t="s">
        <v>139</v>
      </c>
      <c r="T11763" t="s">
        <v>167</v>
      </c>
      <c r="U11763">
        <v>20</v>
      </c>
      <c r="V11763" t="s">
        <v>139</v>
      </c>
      <c r="W11763" t="s">
        <v>168</v>
      </c>
      <c r="X11763">
        <v>20</v>
      </c>
      <c r="Y11763" t="s">
        <v>139</v>
      </c>
      <c r="Z11763" t="s">
        <v>189</v>
      </c>
      <c r="AA11763">
        <v>20</v>
      </c>
      <c r="AB11763" t="s">
        <v>139</v>
      </c>
      <c r="AC11763" t="s">
        <v>190</v>
      </c>
      <c r="AD11763">
        <v>20</v>
      </c>
      <c r="AE11763" t="s">
        <v>139</v>
      </c>
      <c r="AF11763" t="s">
        <v>191</v>
      </c>
      <c r="AG11763">
        <v>20</v>
      </c>
      <c r="AH11763" t="s">
        <v>139</v>
      </c>
      <c r="AI11763" t="s">
        <v>170</v>
      </c>
      <c r="AJ11763">
        <v>115200</v>
      </c>
      <c r="AK11763" t="s">
        <v>139</v>
      </c>
      <c r="AL11763" t="s">
        <v>171</v>
      </c>
      <c r="AM11763">
        <v>12000</v>
      </c>
      <c r="AN11763" t="s">
        <v>139</v>
      </c>
    </row>
    <row r="11764" spans="1:40" x14ac:dyDescent="0.2">
      <c r="A11764" s="26">
        <v>41904.564983842596</v>
      </c>
      <c r="B11764" t="s">
        <v>130</v>
      </c>
      <c r="C11764" t="s">
        <v>546</v>
      </c>
      <c r="D11764" t="s">
        <v>9495</v>
      </c>
      <c r="E11764" t="s">
        <v>133</v>
      </c>
      <c r="F11764" t="s">
        <v>134</v>
      </c>
      <c r="G11764" t="s">
        <v>135</v>
      </c>
      <c r="H11764" t="s">
        <v>142</v>
      </c>
      <c r="I11764">
        <v>49</v>
      </c>
      <c r="J11764" t="s">
        <v>139</v>
      </c>
      <c r="K11764" t="s">
        <v>143</v>
      </c>
      <c r="L11764">
        <v>130</v>
      </c>
      <c r="M11764" t="s">
        <v>139</v>
      </c>
      <c r="N11764" t="s">
        <v>144</v>
      </c>
      <c r="O11764">
        <v>180</v>
      </c>
      <c r="P11764" t="s">
        <v>139</v>
      </c>
      <c r="Q11764" t="s">
        <v>145</v>
      </c>
      <c r="R11764">
        <v>140</v>
      </c>
      <c r="S11764" t="s">
        <v>139</v>
      </c>
      <c r="T11764" t="s">
        <v>146</v>
      </c>
      <c r="U11764">
        <v>80</v>
      </c>
      <c r="V11764" t="s">
        <v>139</v>
      </c>
      <c r="W11764" t="s">
        <v>147</v>
      </c>
      <c r="X11764">
        <v>101</v>
      </c>
      <c r="Y11764" t="s">
        <v>139</v>
      </c>
      <c r="Z11764" t="s">
        <v>148</v>
      </c>
      <c r="AA11764">
        <v>190</v>
      </c>
      <c r="AB11764" t="s">
        <v>139</v>
      </c>
      <c r="AC11764" t="s">
        <v>149</v>
      </c>
      <c r="AD11764">
        <v>20</v>
      </c>
      <c r="AE11764" t="s">
        <v>139</v>
      </c>
    </row>
    <row r="11765" spans="1:40" x14ac:dyDescent="0.2">
      <c r="A11765" s="26">
        <v>41904.564983842596</v>
      </c>
      <c r="B11765" t="s">
        <v>130</v>
      </c>
      <c r="C11765" t="s">
        <v>546</v>
      </c>
      <c r="D11765" t="s">
        <v>9496</v>
      </c>
    </row>
    <row r="11766" spans="1:40" x14ac:dyDescent="0.2">
      <c r="A11766" s="26">
        <v>41904.564983842596</v>
      </c>
      <c r="B11766" t="s">
        <v>130</v>
      </c>
      <c r="C11766" t="s">
        <v>546</v>
      </c>
      <c r="D11766" t="s">
        <v>9497</v>
      </c>
      <c r="E11766" t="s">
        <v>133</v>
      </c>
      <c r="F11766" t="s">
        <v>134</v>
      </c>
      <c r="G11766" t="s">
        <v>135</v>
      </c>
      <c r="H11766" t="s">
        <v>152</v>
      </c>
      <c r="I11766">
        <v>50</v>
      </c>
      <c r="J11766" t="s">
        <v>139</v>
      </c>
      <c r="K11766" t="s">
        <v>153</v>
      </c>
      <c r="L11766">
        <v>50</v>
      </c>
      <c r="M11766" t="s">
        <v>139</v>
      </c>
      <c r="N11766" t="s">
        <v>154</v>
      </c>
      <c r="O11766">
        <v>50</v>
      </c>
      <c r="P11766" t="s">
        <v>139</v>
      </c>
    </row>
    <row r="11767" spans="1:40" x14ac:dyDescent="0.2">
      <c r="A11767" s="26">
        <v>41904.564983842596</v>
      </c>
      <c r="B11767" t="s">
        <v>130</v>
      </c>
      <c r="C11767" t="s">
        <v>546</v>
      </c>
      <c r="D11767" t="s">
        <v>9498</v>
      </c>
      <c r="E11767" t="s">
        <v>133</v>
      </c>
      <c r="F11767" t="s">
        <v>134</v>
      </c>
      <c r="G11767" t="s">
        <v>135</v>
      </c>
      <c r="H11767" t="s">
        <v>156</v>
      </c>
      <c r="I11767">
        <v>35</v>
      </c>
      <c r="J11767" t="s">
        <v>139</v>
      </c>
      <c r="K11767" t="s">
        <v>157</v>
      </c>
      <c r="L11767">
        <v>5</v>
      </c>
      <c r="M11767" t="s">
        <v>139</v>
      </c>
      <c r="N11767" t="s">
        <v>158</v>
      </c>
      <c r="O11767">
        <v>60</v>
      </c>
      <c r="P11767" t="s">
        <v>139</v>
      </c>
    </row>
    <row r="11768" spans="1:40" x14ac:dyDescent="0.2">
      <c r="A11768" s="26">
        <v>41904.564983842596</v>
      </c>
      <c r="B11768" t="s">
        <v>130</v>
      </c>
      <c r="C11768" t="s">
        <v>546</v>
      </c>
      <c r="D11768" t="s">
        <v>9499</v>
      </c>
      <c r="E11768" t="s">
        <v>133</v>
      </c>
      <c r="F11768" t="s">
        <v>134</v>
      </c>
      <c r="G11768" t="s">
        <v>135</v>
      </c>
      <c r="H11768" t="s">
        <v>160</v>
      </c>
      <c r="I11768">
        <v>1</v>
      </c>
      <c r="J11768" t="s">
        <v>139</v>
      </c>
    </row>
    <row r="11769" spans="1:40" x14ac:dyDescent="0.2">
      <c r="A11769" s="26">
        <v>41904.564983842596</v>
      </c>
      <c r="B11769" t="s">
        <v>130</v>
      </c>
      <c r="C11769" t="s">
        <v>546</v>
      </c>
      <c r="D11769" t="s">
        <v>9500</v>
      </c>
      <c r="E11769" t="s">
        <v>133</v>
      </c>
      <c r="F11769" t="s">
        <v>134</v>
      </c>
      <c r="G11769" t="s">
        <v>135</v>
      </c>
      <c r="H11769" t="s">
        <v>162</v>
      </c>
      <c r="I11769">
        <v>30</v>
      </c>
      <c r="J11769" t="s">
        <v>139</v>
      </c>
      <c r="K11769" t="s">
        <v>163</v>
      </c>
      <c r="L11769">
        <v>30</v>
      </c>
      <c r="M11769" t="s">
        <v>139</v>
      </c>
      <c r="N11769" t="s">
        <v>164</v>
      </c>
      <c r="O11769">
        <v>30</v>
      </c>
      <c r="P11769" t="s">
        <v>139</v>
      </c>
      <c r="Q11769" t="s">
        <v>165</v>
      </c>
      <c r="R11769">
        <v>10</v>
      </c>
      <c r="S11769" t="s">
        <v>139</v>
      </c>
      <c r="T11769" t="s">
        <v>166</v>
      </c>
      <c r="U11769">
        <v>20</v>
      </c>
      <c r="V11769" t="s">
        <v>139</v>
      </c>
      <c r="W11769" t="s">
        <v>167</v>
      </c>
      <c r="X11769">
        <v>20</v>
      </c>
      <c r="Y11769" t="s">
        <v>139</v>
      </c>
      <c r="Z11769" t="s">
        <v>168</v>
      </c>
      <c r="AA11769">
        <v>20</v>
      </c>
      <c r="AB11769" t="s">
        <v>139</v>
      </c>
      <c r="AC11769" t="s">
        <v>169</v>
      </c>
      <c r="AD11769">
        <v>20</v>
      </c>
      <c r="AE11769" t="s">
        <v>139</v>
      </c>
      <c r="AF11769" t="s">
        <v>170</v>
      </c>
      <c r="AG11769">
        <v>115200</v>
      </c>
      <c r="AH11769" t="s">
        <v>139</v>
      </c>
      <c r="AI11769" t="s">
        <v>171</v>
      </c>
      <c r="AJ11769">
        <v>12000</v>
      </c>
      <c r="AK11769" t="s">
        <v>139</v>
      </c>
      <c r="AL11769" t="s">
        <v>172</v>
      </c>
      <c r="AM11769">
        <v>30000</v>
      </c>
      <c r="AN11769" t="s">
        <v>139</v>
      </c>
    </row>
    <row r="11770" spans="1:40" x14ac:dyDescent="0.2">
      <c r="A11770" s="26">
        <v>41904.564983842596</v>
      </c>
      <c r="B11770" t="s">
        <v>130</v>
      </c>
      <c r="C11770" t="s">
        <v>546</v>
      </c>
      <c r="D11770" t="s">
        <v>9501</v>
      </c>
      <c r="E11770" t="s">
        <v>133</v>
      </c>
      <c r="F11770" t="s">
        <v>134</v>
      </c>
      <c r="G11770" t="s">
        <v>135</v>
      </c>
      <c r="H11770" t="s">
        <v>174</v>
      </c>
      <c r="I11770">
        <v>60</v>
      </c>
      <c r="J11770" t="s">
        <v>139</v>
      </c>
      <c r="K11770" t="s">
        <v>175</v>
      </c>
      <c r="L11770">
        <v>40</v>
      </c>
      <c r="M11770" t="s">
        <v>139</v>
      </c>
      <c r="N11770" t="s">
        <v>176</v>
      </c>
      <c r="O11770">
        <v>50</v>
      </c>
      <c r="P11770" t="s">
        <v>139</v>
      </c>
      <c r="Q11770" t="s">
        <v>177</v>
      </c>
      <c r="R11770">
        <v>40</v>
      </c>
      <c r="S11770" t="s">
        <v>139</v>
      </c>
      <c r="T11770" t="s">
        <v>178</v>
      </c>
      <c r="U11770">
        <v>60</v>
      </c>
      <c r="V11770" t="s">
        <v>139</v>
      </c>
      <c r="W11770" t="s">
        <v>179</v>
      </c>
      <c r="X11770">
        <v>50</v>
      </c>
      <c r="Y11770" t="s">
        <v>139</v>
      </c>
      <c r="Z11770" t="s">
        <v>180</v>
      </c>
      <c r="AA11770">
        <v>50</v>
      </c>
      <c r="AB11770" t="s">
        <v>139</v>
      </c>
      <c r="AC11770" t="s">
        <v>181</v>
      </c>
      <c r="AD11770">
        <v>35</v>
      </c>
      <c r="AE11770" t="s">
        <v>139</v>
      </c>
      <c r="AF11770" t="s">
        <v>182</v>
      </c>
      <c r="AG11770">
        <v>8</v>
      </c>
      <c r="AH11770" t="s">
        <v>139</v>
      </c>
      <c r="AI11770" t="s">
        <v>183</v>
      </c>
      <c r="AJ11770">
        <v>90</v>
      </c>
      <c r="AK11770" t="s">
        <v>139</v>
      </c>
      <c r="AL11770" t="s">
        <v>184</v>
      </c>
      <c r="AM11770">
        <v>1</v>
      </c>
      <c r="AN11770" t="s">
        <v>139</v>
      </c>
    </row>
    <row r="11771" spans="1:40" x14ac:dyDescent="0.2">
      <c r="A11771" s="26">
        <v>41904.564983842596</v>
      </c>
      <c r="B11771" t="s">
        <v>130</v>
      </c>
      <c r="C11771" t="s">
        <v>546</v>
      </c>
      <c r="D11771" t="s">
        <v>9502</v>
      </c>
      <c r="E11771" t="s">
        <v>133</v>
      </c>
      <c r="F11771" t="s">
        <v>134</v>
      </c>
      <c r="G11771" t="s">
        <v>135</v>
      </c>
      <c r="H11771" t="s">
        <v>186</v>
      </c>
      <c r="I11771">
        <v>33</v>
      </c>
      <c r="J11771" t="s">
        <v>139</v>
      </c>
      <c r="K11771" t="s">
        <v>187</v>
      </c>
      <c r="L11771">
        <v>33</v>
      </c>
      <c r="M11771" t="s">
        <v>139</v>
      </c>
      <c r="N11771" t="s">
        <v>188</v>
      </c>
      <c r="O11771">
        <v>34</v>
      </c>
      <c r="P11771" t="s">
        <v>139</v>
      </c>
      <c r="Q11771" t="s">
        <v>166</v>
      </c>
      <c r="R11771">
        <v>20</v>
      </c>
      <c r="S11771" t="s">
        <v>139</v>
      </c>
      <c r="T11771" t="s">
        <v>167</v>
      </c>
      <c r="U11771">
        <v>20</v>
      </c>
      <c r="V11771" t="s">
        <v>139</v>
      </c>
      <c r="W11771" t="s">
        <v>168</v>
      </c>
      <c r="X11771">
        <v>20</v>
      </c>
      <c r="Y11771" t="s">
        <v>139</v>
      </c>
      <c r="Z11771" t="s">
        <v>189</v>
      </c>
      <c r="AA11771">
        <v>20</v>
      </c>
      <c r="AB11771" t="s">
        <v>139</v>
      </c>
      <c r="AC11771" t="s">
        <v>190</v>
      </c>
      <c r="AD11771">
        <v>20</v>
      </c>
      <c r="AE11771" t="s">
        <v>139</v>
      </c>
      <c r="AF11771" t="s">
        <v>191</v>
      </c>
      <c r="AG11771">
        <v>20</v>
      </c>
      <c r="AH11771" t="s">
        <v>139</v>
      </c>
      <c r="AI11771" t="s">
        <v>170</v>
      </c>
      <c r="AJ11771">
        <v>115200</v>
      </c>
      <c r="AK11771" t="s">
        <v>139</v>
      </c>
      <c r="AL11771" t="s">
        <v>171</v>
      </c>
      <c r="AM11771">
        <v>12000</v>
      </c>
      <c r="AN11771" t="s">
        <v>139</v>
      </c>
    </row>
    <row r="11772" spans="1:40" x14ac:dyDescent="0.2">
      <c r="A11772" s="26">
        <v>41904.564983842596</v>
      </c>
      <c r="B11772" t="s">
        <v>130</v>
      </c>
      <c r="C11772" t="s">
        <v>546</v>
      </c>
      <c r="D11772" t="s">
        <v>9503</v>
      </c>
      <c r="E11772" t="s">
        <v>133</v>
      </c>
      <c r="F11772" t="s">
        <v>134</v>
      </c>
      <c r="G11772" t="s">
        <v>135</v>
      </c>
      <c r="H11772" t="s">
        <v>142</v>
      </c>
      <c r="I11772">
        <v>49</v>
      </c>
      <c r="J11772" t="s">
        <v>139</v>
      </c>
      <c r="K11772" t="s">
        <v>143</v>
      </c>
      <c r="L11772">
        <v>130</v>
      </c>
      <c r="M11772" t="s">
        <v>139</v>
      </c>
      <c r="N11772" t="s">
        <v>144</v>
      </c>
      <c r="O11772">
        <v>180</v>
      </c>
      <c r="P11772" t="s">
        <v>139</v>
      </c>
      <c r="Q11772" t="s">
        <v>145</v>
      </c>
      <c r="R11772">
        <v>140</v>
      </c>
      <c r="S11772" t="s">
        <v>139</v>
      </c>
      <c r="T11772" t="s">
        <v>146</v>
      </c>
      <c r="U11772">
        <v>80</v>
      </c>
      <c r="V11772" t="s">
        <v>139</v>
      </c>
      <c r="W11772" t="s">
        <v>147</v>
      </c>
      <c r="X11772">
        <v>101</v>
      </c>
      <c r="Y11772" t="s">
        <v>139</v>
      </c>
      <c r="Z11772" t="s">
        <v>148</v>
      </c>
      <c r="AA11772">
        <v>190</v>
      </c>
      <c r="AB11772" t="s">
        <v>139</v>
      </c>
      <c r="AC11772" t="s">
        <v>149</v>
      </c>
      <c r="AD11772">
        <v>20</v>
      </c>
      <c r="AE11772" t="s">
        <v>139</v>
      </c>
    </row>
    <row r="11773" spans="1:40" x14ac:dyDescent="0.2">
      <c r="A11773" s="26">
        <v>41904.564983842596</v>
      </c>
      <c r="B11773" t="s">
        <v>130</v>
      </c>
      <c r="C11773" t="s">
        <v>969</v>
      </c>
      <c r="D11773" t="s">
        <v>9504</v>
      </c>
      <c r="E11773" t="s">
        <v>133</v>
      </c>
      <c r="F11773" t="s">
        <v>134</v>
      </c>
      <c r="G11773" t="s">
        <v>135</v>
      </c>
      <c r="H11773" t="s">
        <v>162</v>
      </c>
      <c r="I11773">
        <v>30</v>
      </c>
      <c r="J11773" t="s">
        <v>139</v>
      </c>
      <c r="K11773" t="s">
        <v>163</v>
      </c>
      <c r="L11773">
        <v>30</v>
      </c>
      <c r="M11773" t="s">
        <v>139</v>
      </c>
      <c r="N11773" t="s">
        <v>164</v>
      </c>
      <c r="O11773">
        <v>30</v>
      </c>
      <c r="P11773" t="s">
        <v>139</v>
      </c>
      <c r="Q11773" t="s">
        <v>165</v>
      </c>
      <c r="R11773">
        <v>10</v>
      </c>
      <c r="S11773" t="s">
        <v>139</v>
      </c>
      <c r="T11773" t="s">
        <v>166</v>
      </c>
      <c r="U11773">
        <v>20</v>
      </c>
      <c r="V11773" t="s">
        <v>139</v>
      </c>
      <c r="W11773" t="s">
        <v>167</v>
      </c>
      <c r="X11773">
        <v>20</v>
      </c>
      <c r="Y11773" t="s">
        <v>139</v>
      </c>
      <c r="Z11773" t="s">
        <v>168</v>
      </c>
      <c r="AA11773">
        <v>20</v>
      </c>
      <c r="AB11773" t="s">
        <v>139</v>
      </c>
      <c r="AC11773" t="s">
        <v>169</v>
      </c>
      <c r="AD11773">
        <v>20</v>
      </c>
      <c r="AE11773" t="s">
        <v>139</v>
      </c>
      <c r="AF11773" t="s">
        <v>170</v>
      </c>
      <c r="AG11773">
        <v>115200</v>
      </c>
      <c r="AH11773" t="s">
        <v>139</v>
      </c>
      <c r="AI11773" t="s">
        <v>171</v>
      </c>
      <c r="AJ11773">
        <v>12000</v>
      </c>
      <c r="AK11773" t="s">
        <v>139</v>
      </c>
      <c r="AL11773" t="s">
        <v>172</v>
      </c>
      <c r="AM11773">
        <v>30000</v>
      </c>
      <c r="AN11773" t="s">
        <v>139</v>
      </c>
    </row>
    <row r="11774" spans="1:40" x14ac:dyDescent="0.2">
      <c r="A11774" s="26">
        <v>41904.564983842596</v>
      </c>
      <c r="B11774" t="s">
        <v>130</v>
      </c>
      <c r="C11774" t="s">
        <v>969</v>
      </c>
      <c r="D11774" t="s">
        <v>9505</v>
      </c>
      <c r="E11774" t="s">
        <v>133</v>
      </c>
      <c r="F11774" t="s">
        <v>134</v>
      </c>
      <c r="G11774" t="s">
        <v>135</v>
      </c>
      <c r="H11774" t="s">
        <v>174</v>
      </c>
      <c r="I11774">
        <v>60</v>
      </c>
      <c r="J11774" t="s">
        <v>139</v>
      </c>
      <c r="K11774" t="s">
        <v>175</v>
      </c>
      <c r="L11774">
        <v>40</v>
      </c>
      <c r="M11774" t="s">
        <v>139</v>
      </c>
      <c r="N11774" t="s">
        <v>176</v>
      </c>
      <c r="O11774">
        <v>50</v>
      </c>
      <c r="P11774" t="s">
        <v>139</v>
      </c>
      <c r="Q11774" t="s">
        <v>177</v>
      </c>
      <c r="R11774">
        <v>40</v>
      </c>
      <c r="S11774" t="s">
        <v>139</v>
      </c>
      <c r="T11774" t="s">
        <v>178</v>
      </c>
      <c r="U11774">
        <v>60</v>
      </c>
      <c r="V11774" t="s">
        <v>139</v>
      </c>
      <c r="W11774" t="s">
        <v>179</v>
      </c>
      <c r="X11774">
        <v>50</v>
      </c>
      <c r="Y11774" t="s">
        <v>139</v>
      </c>
      <c r="Z11774" t="s">
        <v>180</v>
      </c>
      <c r="AA11774">
        <v>50</v>
      </c>
      <c r="AB11774" t="s">
        <v>139</v>
      </c>
      <c r="AC11774" t="s">
        <v>181</v>
      </c>
      <c r="AD11774">
        <v>35</v>
      </c>
      <c r="AE11774" t="s">
        <v>139</v>
      </c>
      <c r="AF11774" t="s">
        <v>182</v>
      </c>
      <c r="AG11774">
        <v>8</v>
      </c>
      <c r="AH11774" t="s">
        <v>139</v>
      </c>
      <c r="AI11774" t="s">
        <v>183</v>
      </c>
      <c r="AJ11774">
        <v>90</v>
      </c>
      <c r="AK11774" t="s">
        <v>139</v>
      </c>
      <c r="AL11774" t="s">
        <v>184</v>
      </c>
      <c r="AM11774">
        <v>1</v>
      </c>
      <c r="AN11774" t="s">
        <v>139</v>
      </c>
    </row>
    <row r="11775" spans="1:40" x14ac:dyDescent="0.2">
      <c r="A11775" s="26">
        <v>41904.564983842596</v>
      </c>
      <c r="B11775" t="s">
        <v>130</v>
      </c>
      <c r="C11775" t="s">
        <v>969</v>
      </c>
      <c r="D11775" t="s">
        <v>9506</v>
      </c>
      <c r="E11775" t="s">
        <v>133</v>
      </c>
      <c r="F11775" t="s">
        <v>134</v>
      </c>
      <c r="G11775" t="s">
        <v>135</v>
      </c>
      <c r="H11775" t="s">
        <v>186</v>
      </c>
      <c r="I11775">
        <v>33</v>
      </c>
      <c r="J11775" t="s">
        <v>139</v>
      </c>
      <c r="K11775" t="s">
        <v>187</v>
      </c>
      <c r="L11775">
        <v>33</v>
      </c>
      <c r="M11775" t="s">
        <v>139</v>
      </c>
      <c r="N11775" t="s">
        <v>188</v>
      </c>
      <c r="O11775">
        <v>34</v>
      </c>
      <c r="P11775" t="s">
        <v>139</v>
      </c>
      <c r="Q11775" t="s">
        <v>166</v>
      </c>
      <c r="R11775">
        <v>20</v>
      </c>
      <c r="S11775" t="s">
        <v>139</v>
      </c>
      <c r="T11775" t="s">
        <v>167</v>
      </c>
      <c r="U11775">
        <v>20</v>
      </c>
      <c r="V11775" t="s">
        <v>139</v>
      </c>
      <c r="W11775" t="s">
        <v>168</v>
      </c>
      <c r="X11775">
        <v>20</v>
      </c>
      <c r="Y11775" t="s">
        <v>139</v>
      </c>
      <c r="Z11775" t="s">
        <v>189</v>
      </c>
      <c r="AA11775">
        <v>20</v>
      </c>
      <c r="AB11775" t="s">
        <v>139</v>
      </c>
      <c r="AC11775" t="s">
        <v>190</v>
      </c>
      <c r="AD11775">
        <v>20</v>
      </c>
      <c r="AE11775" t="s">
        <v>139</v>
      </c>
      <c r="AF11775" t="s">
        <v>191</v>
      </c>
      <c r="AG11775">
        <v>20</v>
      </c>
      <c r="AH11775" t="s">
        <v>139</v>
      </c>
      <c r="AI11775" t="s">
        <v>170</v>
      </c>
      <c r="AJ11775">
        <v>115200</v>
      </c>
      <c r="AK11775" t="s">
        <v>139</v>
      </c>
      <c r="AL11775" t="s">
        <v>171</v>
      </c>
      <c r="AM11775">
        <v>12000</v>
      </c>
      <c r="AN11775" t="s">
        <v>139</v>
      </c>
    </row>
    <row r="11776" spans="1:40" x14ac:dyDescent="0.2">
      <c r="A11776" s="26">
        <v>41904.564983842596</v>
      </c>
      <c r="B11776" t="s">
        <v>130</v>
      </c>
      <c r="C11776" t="s">
        <v>969</v>
      </c>
      <c r="D11776" t="s">
        <v>9507</v>
      </c>
      <c r="E11776" t="s">
        <v>133</v>
      </c>
      <c r="F11776" t="s">
        <v>134</v>
      </c>
      <c r="G11776" t="s">
        <v>135</v>
      </c>
      <c r="H11776" t="s">
        <v>142</v>
      </c>
      <c r="I11776">
        <v>49</v>
      </c>
      <c r="J11776" t="s">
        <v>139</v>
      </c>
      <c r="K11776" t="s">
        <v>143</v>
      </c>
      <c r="L11776">
        <v>130</v>
      </c>
      <c r="M11776" t="s">
        <v>139</v>
      </c>
      <c r="N11776" t="s">
        <v>144</v>
      </c>
      <c r="O11776">
        <v>180</v>
      </c>
      <c r="P11776" t="s">
        <v>139</v>
      </c>
      <c r="Q11776" t="s">
        <v>145</v>
      </c>
      <c r="R11776">
        <v>140</v>
      </c>
      <c r="S11776" t="s">
        <v>139</v>
      </c>
      <c r="T11776" t="s">
        <v>146</v>
      </c>
      <c r="U11776">
        <v>80</v>
      </c>
      <c r="V11776" t="s">
        <v>139</v>
      </c>
      <c r="W11776" t="s">
        <v>147</v>
      </c>
      <c r="X11776">
        <v>101</v>
      </c>
      <c r="Y11776" t="s">
        <v>139</v>
      </c>
      <c r="Z11776" t="s">
        <v>148</v>
      </c>
      <c r="AA11776">
        <v>190</v>
      </c>
      <c r="AB11776" t="s">
        <v>139</v>
      </c>
      <c r="AC11776" t="s">
        <v>149</v>
      </c>
      <c r="AD11776">
        <v>20</v>
      </c>
      <c r="AE11776" t="s">
        <v>139</v>
      </c>
    </row>
    <row r="11777" spans="1:40" x14ac:dyDescent="0.2">
      <c r="A11777" s="26">
        <v>41904.564983842596</v>
      </c>
      <c r="B11777" t="s">
        <v>130</v>
      </c>
      <c r="C11777" t="s">
        <v>969</v>
      </c>
      <c r="D11777" t="s">
        <v>9508</v>
      </c>
    </row>
    <row r="11778" spans="1:40" x14ac:dyDescent="0.2">
      <c r="A11778" s="26">
        <v>41904.564983842596</v>
      </c>
      <c r="B11778" t="s">
        <v>130</v>
      </c>
      <c r="C11778" t="s">
        <v>969</v>
      </c>
      <c r="D11778" t="s">
        <v>9509</v>
      </c>
      <c r="E11778" t="s">
        <v>133</v>
      </c>
      <c r="F11778" t="s">
        <v>134</v>
      </c>
      <c r="G11778" t="s">
        <v>135</v>
      </c>
      <c r="H11778" t="s">
        <v>152</v>
      </c>
      <c r="I11778">
        <v>50</v>
      </c>
      <c r="J11778" t="s">
        <v>139</v>
      </c>
      <c r="K11778" t="s">
        <v>153</v>
      </c>
      <c r="L11778">
        <v>50</v>
      </c>
      <c r="M11778" t="s">
        <v>139</v>
      </c>
      <c r="N11778" t="s">
        <v>154</v>
      </c>
      <c r="O11778">
        <v>50</v>
      </c>
      <c r="P11778" t="s">
        <v>139</v>
      </c>
    </row>
    <row r="11779" spans="1:40" x14ac:dyDescent="0.2">
      <c r="A11779" s="26">
        <v>41904.564983842596</v>
      </c>
      <c r="B11779" t="s">
        <v>130</v>
      </c>
      <c r="C11779" t="s">
        <v>969</v>
      </c>
      <c r="D11779" t="s">
        <v>9510</v>
      </c>
      <c r="E11779" t="s">
        <v>133</v>
      </c>
      <c r="F11779" t="s">
        <v>134</v>
      </c>
      <c r="G11779" t="s">
        <v>135</v>
      </c>
      <c r="H11779" t="s">
        <v>156</v>
      </c>
      <c r="I11779">
        <v>35</v>
      </c>
      <c r="J11779" t="s">
        <v>139</v>
      </c>
      <c r="K11779" t="s">
        <v>157</v>
      </c>
      <c r="L11779">
        <v>5</v>
      </c>
      <c r="M11779" t="s">
        <v>139</v>
      </c>
      <c r="N11779" t="s">
        <v>158</v>
      </c>
      <c r="O11779">
        <v>60</v>
      </c>
      <c r="P11779" t="s">
        <v>139</v>
      </c>
    </row>
    <row r="11780" spans="1:40" x14ac:dyDescent="0.2">
      <c r="A11780" s="26">
        <v>41904.564983842596</v>
      </c>
      <c r="B11780" t="s">
        <v>130</v>
      </c>
      <c r="C11780" t="s">
        <v>969</v>
      </c>
      <c r="D11780" t="s">
        <v>9511</v>
      </c>
      <c r="E11780" t="s">
        <v>133</v>
      </c>
      <c r="F11780" t="s">
        <v>134</v>
      </c>
      <c r="G11780" t="s">
        <v>135</v>
      </c>
      <c r="H11780" t="s">
        <v>160</v>
      </c>
      <c r="I11780">
        <v>1</v>
      </c>
      <c r="J11780" t="s">
        <v>139</v>
      </c>
    </row>
    <row r="11781" spans="1:40" x14ac:dyDescent="0.2">
      <c r="A11781" s="26">
        <v>41904.564983842596</v>
      </c>
      <c r="B11781" t="s">
        <v>130</v>
      </c>
      <c r="C11781" t="s">
        <v>969</v>
      </c>
      <c r="D11781" t="s">
        <v>9512</v>
      </c>
      <c r="E11781" t="s">
        <v>133</v>
      </c>
      <c r="F11781" t="s">
        <v>134</v>
      </c>
      <c r="G11781" t="s">
        <v>135</v>
      </c>
      <c r="H11781" t="s">
        <v>162</v>
      </c>
      <c r="I11781">
        <v>30</v>
      </c>
      <c r="J11781" t="s">
        <v>139</v>
      </c>
      <c r="K11781" t="s">
        <v>163</v>
      </c>
      <c r="L11781">
        <v>30</v>
      </c>
      <c r="M11781" t="s">
        <v>139</v>
      </c>
      <c r="N11781" t="s">
        <v>164</v>
      </c>
      <c r="O11781">
        <v>30</v>
      </c>
      <c r="P11781" t="s">
        <v>139</v>
      </c>
      <c r="Q11781" t="s">
        <v>165</v>
      </c>
      <c r="R11781">
        <v>10</v>
      </c>
      <c r="S11781" t="s">
        <v>139</v>
      </c>
      <c r="T11781" t="s">
        <v>166</v>
      </c>
      <c r="U11781">
        <v>20</v>
      </c>
      <c r="V11781" t="s">
        <v>139</v>
      </c>
      <c r="W11781" t="s">
        <v>167</v>
      </c>
      <c r="X11781">
        <v>20</v>
      </c>
      <c r="Y11781" t="s">
        <v>139</v>
      </c>
      <c r="Z11781" t="s">
        <v>168</v>
      </c>
      <c r="AA11781">
        <v>20</v>
      </c>
      <c r="AB11781" t="s">
        <v>139</v>
      </c>
      <c r="AC11781" t="s">
        <v>169</v>
      </c>
      <c r="AD11781">
        <v>20</v>
      </c>
      <c r="AE11781" t="s">
        <v>139</v>
      </c>
      <c r="AF11781" t="s">
        <v>170</v>
      </c>
      <c r="AG11781">
        <v>115200</v>
      </c>
      <c r="AH11781" t="s">
        <v>139</v>
      </c>
      <c r="AI11781" t="s">
        <v>171</v>
      </c>
      <c r="AJ11781">
        <v>12000</v>
      </c>
      <c r="AK11781" t="s">
        <v>139</v>
      </c>
      <c r="AL11781" t="s">
        <v>172</v>
      </c>
      <c r="AM11781">
        <v>30000</v>
      </c>
      <c r="AN11781" t="s">
        <v>139</v>
      </c>
    </row>
    <row r="11782" spans="1:40" x14ac:dyDescent="0.2">
      <c r="A11782" s="26">
        <v>41904.564983842596</v>
      </c>
      <c r="B11782" t="s">
        <v>130</v>
      </c>
      <c r="C11782" t="s">
        <v>969</v>
      </c>
      <c r="D11782" t="s">
        <v>9513</v>
      </c>
      <c r="E11782" t="s">
        <v>133</v>
      </c>
      <c r="F11782" t="s">
        <v>134</v>
      </c>
      <c r="G11782" t="s">
        <v>135</v>
      </c>
      <c r="H11782" t="s">
        <v>174</v>
      </c>
      <c r="I11782">
        <v>60</v>
      </c>
      <c r="J11782" t="s">
        <v>139</v>
      </c>
      <c r="K11782" t="s">
        <v>175</v>
      </c>
      <c r="L11782">
        <v>40</v>
      </c>
      <c r="M11782" t="s">
        <v>139</v>
      </c>
      <c r="N11782" t="s">
        <v>176</v>
      </c>
      <c r="O11782">
        <v>50</v>
      </c>
      <c r="P11782" t="s">
        <v>139</v>
      </c>
      <c r="Q11782" t="s">
        <v>177</v>
      </c>
      <c r="R11782">
        <v>40</v>
      </c>
      <c r="S11782" t="s">
        <v>139</v>
      </c>
      <c r="T11782" t="s">
        <v>178</v>
      </c>
      <c r="U11782">
        <v>60</v>
      </c>
      <c r="V11782" t="s">
        <v>139</v>
      </c>
      <c r="W11782" t="s">
        <v>179</v>
      </c>
      <c r="X11782">
        <v>50</v>
      </c>
      <c r="Y11782" t="s">
        <v>139</v>
      </c>
      <c r="Z11782" t="s">
        <v>180</v>
      </c>
      <c r="AA11782">
        <v>50</v>
      </c>
      <c r="AB11782" t="s">
        <v>139</v>
      </c>
      <c r="AC11782" t="s">
        <v>181</v>
      </c>
      <c r="AD11782">
        <v>35</v>
      </c>
      <c r="AE11782" t="s">
        <v>139</v>
      </c>
      <c r="AF11782" t="s">
        <v>182</v>
      </c>
      <c r="AG11782">
        <v>8</v>
      </c>
      <c r="AH11782" t="s">
        <v>139</v>
      </c>
      <c r="AI11782" t="s">
        <v>183</v>
      </c>
      <c r="AJ11782">
        <v>90</v>
      </c>
      <c r="AK11782" t="s">
        <v>139</v>
      </c>
      <c r="AL11782" t="s">
        <v>184</v>
      </c>
      <c r="AM11782">
        <v>1</v>
      </c>
      <c r="AN11782" t="s">
        <v>139</v>
      </c>
    </row>
    <row r="11783" spans="1:40" x14ac:dyDescent="0.2">
      <c r="A11783" s="26">
        <v>41904.564983842596</v>
      </c>
      <c r="B11783" t="s">
        <v>130</v>
      </c>
      <c r="C11783" t="s">
        <v>969</v>
      </c>
      <c r="D11783" t="s">
        <v>9514</v>
      </c>
      <c r="E11783" t="s">
        <v>133</v>
      </c>
      <c r="F11783" t="s">
        <v>134</v>
      </c>
      <c r="G11783" t="s">
        <v>135</v>
      </c>
      <c r="H11783" t="s">
        <v>186</v>
      </c>
      <c r="I11783">
        <v>33</v>
      </c>
      <c r="J11783" t="s">
        <v>139</v>
      </c>
      <c r="K11783" t="s">
        <v>187</v>
      </c>
      <c r="L11783">
        <v>33</v>
      </c>
      <c r="M11783" t="s">
        <v>139</v>
      </c>
      <c r="N11783" t="s">
        <v>188</v>
      </c>
      <c r="O11783">
        <v>34</v>
      </c>
      <c r="P11783" t="s">
        <v>139</v>
      </c>
      <c r="Q11783" t="s">
        <v>166</v>
      </c>
      <c r="R11783">
        <v>20</v>
      </c>
      <c r="S11783" t="s">
        <v>139</v>
      </c>
      <c r="T11783" t="s">
        <v>167</v>
      </c>
      <c r="U11783">
        <v>20</v>
      </c>
      <c r="V11783" t="s">
        <v>139</v>
      </c>
      <c r="W11783" t="s">
        <v>168</v>
      </c>
      <c r="X11783">
        <v>20</v>
      </c>
      <c r="Y11783" t="s">
        <v>139</v>
      </c>
      <c r="Z11783" t="s">
        <v>189</v>
      </c>
      <c r="AA11783">
        <v>20</v>
      </c>
      <c r="AB11783" t="s">
        <v>139</v>
      </c>
      <c r="AC11783" t="s">
        <v>190</v>
      </c>
      <c r="AD11783">
        <v>20</v>
      </c>
      <c r="AE11783" t="s">
        <v>139</v>
      </c>
      <c r="AF11783" t="s">
        <v>191</v>
      </c>
      <c r="AG11783">
        <v>20</v>
      </c>
      <c r="AH11783" t="s">
        <v>139</v>
      </c>
      <c r="AI11783" t="s">
        <v>170</v>
      </c>
      <c r="AJ11783">
        <v>115200</v>
      </c>
      <c r="AK11783" t="s">
        <v>139</v>
      </c>
      <c r="AL11783" t="s">
        <v>171</v>
      </c>
      <c r="AM11783">
        <v>12000</v>
      </c>
      <c r="AN11783" t="s">
        <v>139</v>
      </c>
    </row>
    <row r="11784" spans="1:40" x14ac:dyDescent="0.2">
      <c r="A11784" s="26">
        <v>41904.564983842596</v>
      </c>
      <c r="B11784" t="s">
        <v>130</v>
      </c>
      <c r="C11784" t="s">
        <v>969</v>
      </c>
      <c r="D11784" t="s">
        <v>9515</v>
      </c>
      <c r="E11784" t="s">
        <v>133</v>
      </c>
      <c r="F11784" t="s">
        <v>134</v>
      </c>
      <c r="G11784" t="s">
        <v>135</v>
      </c>
      <c r="H11784" t="s">
        <v>142</v>
      </c>
      <c r="I11784">
        <v>49</v>
      </c>
      <c r="J11784" t="s">
        <v>139</v>
      </c>
      <c r="K11784" t="s">
        <v>143</v>
      </c>
      <c r="L11784">
        <v>130</v>
      </c>
      <c r="M11784" t="s">
        <v>139</v>
      </c>
      <c r="N11784" t="s">
        <v>144</v>
      </c>
      <c r="O11784">
        <v>180</v>
      </c>
      <c r="P11784" t="s">
        <v>139</v>
      </c>
      <c r="Q11784" t="s">
        <v>145</v>
      </c>
      <c r="R11784">
        <v>140</v>
      </c>
      <c r="S11784" t="s">
        <v>139</v>
      </c>
      <c r="T11784" t="s">
        <v>146</v>
      </c>
      <c r="U11784">
        <v>80</v>
      </c>
      <c r="V11784" t="s">
        <v>139</v>
      </c>
      <c r="W11784" t="s">
        <v>147</v>
      </c>
      <c r="X11784">
        <v>101</v>
      </c>
      <c r="Y11784" t="s">
        <v>139</v>
      </c>
      <c r="Z11784" t="s">
        <v>148</v>
      </c>
      <c r="AA11784">
        <v>190</v>
      </c>
      <c r="AB11784" t="s">
        <v>139</v>
      </c>
      <c r="AC11784" t="s">
        <v>149</v>
      </c>
      <c r="AD11784">
        <v>20</v>
      </c>
      <c r="AE11784" t="s">
        <v>139</v>
      </c>
    </row>
    <row r="11785" spans="1:40" x14ac:dyDescent="0.2">
      <c r="A11785" s="26">
        <v>41904.564983842596</v>
      </c>
      <c r="B11785" t="s">
        <v>130</v>
      </c>
      <c r="C11785" t="s">
        <v>969</v>
      </c>
      <c r="D11785" t="s">
        <v>9516</v>
      </c>
    </row>
    <row r="11786" spans="1:40" x14ac:dyDescent="0.2">
      <c r="A11786" s="26">
        <v>41904.564983842596</v>
      </c>
      <c r="B11786" t="s">
        <v>130</v>
      </c>
      <c r="C11786" t="s">
        <v>969</v>
      </c>
      <c r="D11786" t="s">
        <v>9517</v>
      </c>
      <c r="E11786" t="s">
        <v>133</v>
      </c>
      <c r="F11786" t="s">
        <v>134</v>
      </c>
      <c r="G11786" t="s">
        <v>135</v>
      </c>
      <c r="H11786" t="s">
        <v>152</v>
      </c>
      <c r="I11786">
        <v>50</v>
      </c>
      <c r="J11786" t="s">
        <v>139</v>
      </c>
      <c r="K11786" t="s">
        <v>153</v>
      </c>
      <c r="L11786">
        <v>50</v>
      </c>
      <c r="M11786" t="s">
        <v>139</v>
      </c>
      <c r="N11786" t="s">
        <v>154</v>
      </c>
      <c r="O11786">
        <v>50</v>
      </c>
      <c r="P11786" t="s">
        <v>139</v>
      </c>
    </row>
    <row r="11787" spans="1:40" x14ac:dyDescent="0.2">
      <c r="A11787" s="26">
        <v>41904.564983842596</v>
      </c>
      <c r="B11787" t="s">
        <v>130</v>
      </c>
      <c r="C11787" t="s">
        <v>969</v>
      </c>
      <c r="D11787" t="s">
        <v>9518</v>
      </c>
      <c r="E11787" t="s">
        <v>133</v>
      </c>
      <c r="F11787" t="s">
        <v>134</v>
      </c>
      <c r="G11787" t="s">
        <v>135</v>
      </c>
      <c r="H11787" t="s">
        <v>156</v>
      </c>
      <c r="I11787">
        <v>35</v>
      </c>
      <c r="J11787" t="s">
        <v>139</v>
      </c>
      <c r="K11787" t="s">
        <v>157</v>
      </c>
      <c r="L11787">
        <v>5</v>
      </c>
      <c r="M11787" t="s">
        <v>139</v>
      </c>
      <c r="N11787" t="s">
        <v>158</v>
      </c>
      <c r="O11787">
        <v>60</v>
      </c>
      <c r="P11787" t="s">
        <v>139</v>
      </c>
    </row>
    <row r="11788" spans="1:40" x14ac:dyDescent="0.2">
      <c r="A11788" s="26">
        <v>41904.564983842596</v>
      </c>
      <c r="B11788" t="s">
        <v>130</v>
      </c>
      <c r="C11788" t="s">
        <v>969</v>
      </c>
      <c r="D11788" t="s">
        <v>9519</v>
      </c>
      <c r="E11788" t="s">
        <v>133</v>
      </c>
      <c r="F11788" t="s">
        <v>134</v>
      </c>
      <c r="G11788" t="s">
        <v>135</v>
      </c>
      <c r="H11788" t="s">
        <v>160</v>
      </c>
      <c r="I11788">
        <v>1</v>
      </c>
      <c r="J11788" t="s">
        <v>139</v>
      </c>
    </row>
    <row r="11789" spans="1:40" x14ac:dyDescent="0.2">
      <c r="A11789" s="26">
        <v>41904.564983842596</v>
      </c>
      <c r="B11789" t="s">
        <v>130</v>
      </c>
      <c r="C11789" t="s">
        <v>969</v>
      </c>
      <c r="D11789" t="s">
        <v>9520</v>
      </c>
      <c r="E11789" t="s">
        <v>133</v>
      </c>
      <c r="F11789" t="s">
        <v>134</v>
      </c>
      <c r="G11789" t="s">
        <v>135</v>
      </c>
      <c r="H11789" t="s">
        <v>162</v>
      </c>
      <c r="I11789">
        <v>30</v>
      </c>
      <c r="J11789" t="s">
        <v>139</v>
      </c>
      <c r="K11789" t="s">
        <v>163</v>
      </c>
      <c r="L11789">
        <v>30</v>
      </c>
      <c r="M11789" t="s">
        <v>139</v>
      </c>
      <c r="N11789" t="s">
        <v>164</v>
      </c>
      <c r="O11789">
        <v>30</v>
      </c>
      <c r="P11789" t="s">
        <v>139</v>
      </c>
      <c r="Q11789" t="s">
        <v>165</v>
      </c>
      <c r="R11789">
        <v>10</v>
      </c>
      <c r="S11789" t="s">
        <v>139</v>
      </c>
      <c r="T11789" t="s">
        <v>166</v>
      </c>
      <c r="U11789">
        <v>20</v>
      </c>
      <c r="V11789" t="s">
        <v>139</v>
      </c>
      <c r="W11789" t="s">
        <v>167</v>
      </c>
      <c r="X11789">
        <v>20</v>
      </c>
      <c r="Y11789" t="s">
        <v>139</v>
      </c>
      <c r="Z11789" t="s">
        <v>168</v>
      </c>
      <c r="AA11789">
        <v>20</v>
      </c>
      <c r="AB11789" t="s">
        <v>139</v>
      </c>
      <c r="AC11789" t="s">
        <v>169</v>
      </c>
      <c r="AD11789">
        <v>20</v>
      </c>
      <c r="AE11789" t="s">
        <v>139</v>
      </c>
      <c r="AF11789" t="s">
        <v>170</v>
      </c>
      <c r="AG11789">
        <v>115200</v>
      </c>
      <c r="AH11789" t="s">
        <v>139</v>
      </c>
      <c r="AI11789" t="s">
        <v>171</v>
      </c>
      <c r="AJ11789">
        <v>12000</v>
      </c>
      <c r="AK11789" t="s">
        <v>139</v>
      </c>
      <c r="AL11789" t="s">
        <v>172</v>
      </c>
      <c r="AM11789">
        <v>30000</v>
      </c>
      <c r="AN11789" t="s">
        <v>139</v>
      </c>
    </row>
    <row r="11790" spans="1:40" x14ac:dyDescent="0.2">
      <c r="A11790" s="26">
        <v>41904.564983842596</v>
      </c>
      <c r="B11790" t="s">
        <v>130</v>
      </c>
      <c r="C11790" t="s">
        <v>969</v>
      </c>
      <c r="D11790" t="s">
        <v>9521</v>
      </c>
      <c r="E11790" t="s">
        <v>133</v>
      </c>
      <c r="F11790" t="s">
        <v>134</v>
      </c>
      <c r="G11790" t="s">
        <v>135</v>
      </c>
      <c r="H11790" t="s">
        <v>174</v>
      </c>
      <c r="I11790">
        <v>60</v>
      </c>
      <c r="J11790" t="s">
        <v>139</v>
      </c>
      <c r="K11790" t="s">
        <v>175</v>
      </c>
      <c r="L11790">
        <v>40</v>
      </c>
      <c r="M11790" t="s">
        <v>139</v>
      </c>
      <c r="N11790" t="s">
        <v>176</v>
      </c>
      <c r="O11790">
        <v>50</v>
      </c>
      <c r="P11790" t="s">
        <v>139</v>
      </c>
      <c r="Q11790" t="s">
        <v>177</v>
      </c>
      <c r="R11790">
        <v>40</v>
      </c>
      <c r="S11790" t="s">
        <v>139</v>
      </c>
      <c r="T11790" t="s">
        <v>178</v>
      </c>
      <c r="U11790">
        <v>60</v>
      </c>
      <c r="V11790" t="s">
        <v>139</v>
      </c>
      <c r="W11790" t="s">
        <v>179</v>
      </c>
      <c r="X11790">
        <v>50</v>
      </c>
      <c r="Y11790" t="s">
        <v>139</v>
      </c>
      <c r="Z11790" t="s">
        <v>180</v>
      </c>
      <c r="AA11790">
        <v>50</v>
      </c>
      <c r="AB11790" t="s">
        <v>139</v>
      </c>
      <c r="AC11790" t="s">
        <v>181</v>
      </c>
      <c r="AD11790">
        <v>35</v>
      </c>
      <c r="AE11790" t="s">
        <v>139</v>
      </c>
      <c r="AF11790" t="s">
        <v>182</v>
      </c>
      <c r="AG11790">
        <v>8</v>
      </c>
      <c r="AH11790" t="s">
        <v>139</v>
      </c>
      <c r="AI11790" t="s">
        <v>183</v>
      </c>
      <c r="AJ11790">
        <v>90</v>
      </c>
      <c r="AK11790" t="s">
        <v>139</v>
      </c>
      <c r="AL11790" t="s">
        <v>184</v>
      </c>
      <c r="AM11790">
        <v>1</v>
      </c>
      <c r="AN11790" t="s">
        <v>139</v>
      </c>
    </row>
    <row r="11791" spans="1:40" x14ac:dyDescent="0.2">
      <c r="A11791" s="26">
        <v>41904.564983842596</v>
      </c>
      <c r="B11791" t="s">
        <v>130</v>
      </c>
      <c r="C11791" t="s">
        <v>969</v>
      </c>
      <c r="D11791" t="s">
        <v>9522</v>
      </c>
      <c r="E11791" t="s">
        <v>133</v>
      </c>
      <c r="F11791" t="s">
        <v>134</v>
      </c>
      <c r="G11791" t="s">
        <v>135</v>
      </c>
      <c r="H11791" t="s">
        <v>186</v>
      </c>
      <c r="I11791">
        <v>33</v>
      </c>
      <c r="J11791" t="s">
        <v>139</v>
      </c>
      <c r="K11791" t="s">
        <v>187</v>
      </c>
      <c r="L11791">
        <v>33</v>
      </c>
      <c r="M11791" t="s">
        <v>139</v>
      </c>
      <c r="N11791" t="s">
        <v>188</v>
      </c>
      <c r="O11791">
        <v>34</v>
      </c>
      <c r="P11791" t="s">
        <v>139</v>
      </c>
      <c r="Q11791" t="s">
        <v>166</v>
      </c>
      <c r="R11791">
        <v>20</v>
      </c>
      <c r="S11791" t="s">
        <v>139</v>
      </c>
      <c r="T11791" t="s">
        <v>167</v>
      </c>
      <c r="U11791">
        <v>20</v>
      </c>
      <c r="V11791" t="s">
        <v>139</v>
      </c>
      <c r="W11791" t="s">
        <v>168</v>
      </c>
      <c r="X11791">
        <v>20</v>
      </c>
      <c r="Y11791" t="s">
        <v>139</v>
      </c>
      <c r="Z11791" t="s">
        <v>189</v>
      </c>
      <c r="AA11791">
        <v>20</v>
      </c>
      <c r="AB11791" t="s">
        <v>139</v>
      </c>
      <c r="AC11791" t="s">
        <v>190</v>
      </c>
      <c r="AD11791">
        <v>20</v>
      </c>
      <c r="AE11791" t="s">
        <v>139</v>
      </c>
      <c r="AF11791" t="s">
        <v>191</v>
      </c>
      <c r="AG11791">
        <v>20</v>
      </c>
      <c r="AH11791" t="s">
        <v>139</v>
      </c>
      <c r="AI11791" t="s">
        <v>170</v>
      </c>
      <c r="AJ11791">
        <v>115200</v>
      </c>
      <c r="AK11791" t="s">
        <v>139</v>
      </c>
      <c r="AL11791" t="s">
        <v>171</v>
      </c>
      <c r="AM11791">
        <v>12000</v>
      </c>
      <c r="AN11791" t="s">
        <v>139</v>
      </c>
    </row>
    <row r="11792" spans="1:40" x14ac:dyDescent="0.2">
      <c r="A11792" s="26">
        <v>41904.564983842596</v>
      </c>
      <c r="B11792" t="s">
        <v>130</v>
      </c>
      <c r="C11792" t="s">
        <v>969</v>
      </c>
      <c r="D11792" t="s">
        <v>9523</v>
      </c>
      <c r="E11792" t="s">
        <v>133</v>
      </c>
      <c r="F11792" t="s">
        <v>134</v>
      </c>
      <c r="G11792" t="s">
        <v>135</v>
      </c>
      <c r="H11792" t="s">
        <v>142</v>
      </c>
      <c r="I11792">
        <v>49</v>
      </c>
      <c r="J11792" t="s">
        <v>139</v>
      </c>
      <c r="K11792" t="s">
        <v>143</v>
      </c>
      <c r="L11792">
        <v>130</v>
      </c>
      <c r="M11792" t="s">
        <v>139</v>
      </c>
      <c r="N11792" t="s">
        <v>144</v>
      </c>
      <c r="O11792">
        <v>180</v>
      </c>
      <c r="P11792" t="s">
        <v>139</v>
      </c>
      <c r="Q11792" t="s">
        <v>145</v>
      </c>
      <c r="R11792">
        <v>140</v>
      </c>
      <c r="S11792" t="s">
        <v>139</v>
      </c>
      <c r="T11792" t="s">
        <v>146</v>
      </c>
      <c r="U11792">
        <v>80</v>
      </c>
      <c r="V11792" t="s">
        <v>139</v>
      </c>
      <c r="W11792" t="s">
        <v>147</v>
      </c>
      <c r="X11792">
        <v>101</v>
      </c>
      <c r="Y11792" t="s">
        <v>139</v>
      </c>
      <c r="Z11792" t="s">
        <v>148</v>
      </c>
      <c r="AA11792">
        <v>190</v>
      </c>
      <c r="AB11792" t="s">
        <v>139</v>
      </c>
      <c r="AC11792" t="s">
        <v>149</v>
      </c>
      <c r="AD11792">
        <v>20</v>
      </c>
      <c r="AE11792" t="s">
        <v>139</v>
      </c>
    </row>
    <row r="11793" spans="1:40" x14ac:dyDescent="0.2">
      <c r="A11793" s="26">
        <v>41904.564983842596</v>
      </c>
      <c r="B11793" t="s">
        <v>130</v>
      </c>
      <c r="C11793" t="s">
        <v>969</v>
      </c>
      <c r="D11793" t="s">
        <v>9524</v>
      </c>
    </row>
    <row r="11794" spans="1:40" x14ac:dyDescent="0.2">
      <c r="A11794" s="26">
        <v>41904.564983842596</v>
      </c>
      <c r="B11794" t="s">
        <v>130</v>
      </c>
      <c r="C11794" t="s">
        <v>969</v>
      </c>
      <c r="D11794" t="s">
        <v>9525</v>
      </c>
      <c r="E11794" t="s">
        <v>133</v>
      </c>
      <c r="F11794" t="s">
        <v>134</v>
      </c>
      <c r="G11794" t="s">
        <v>135</v>
      </c>
      <c r="H11794" t="s">
        <v>152</v>
      </c>
      <c r="I11794">
        <v>50</v>
      </c>
      <c r="J11794" t="s">
        <v>139</v>
      </c>
      <c r="K11794" t="s">
        <v>153</v>
      </c>
      <c r="L11794">
        <v>50</v>
      </c>
      <c r="M11794" t="s">
        <v>139</v>
      </c>
      <c r="N11794" t="s">
        <v>154</v>
      </c>
      <c r="O11794">
        <v>50</v>
      </c>
      <c r="P11794" t="s">
        <v>139</v>
      </c>
    </row>
    <row r="11795" spans="1:40" x14ac:dyDescent="0.2">
      <c r="A11795" s="26">
        <v>41904.564983842596</v>
      </c>
      <c r="B11795" t="s">
        <v>130</v>
      </c>
      <c r="C11795" t="s">
        <v>969</v>
      </c>
      <c r="D11795" t="s">
        <v>9526</v>
      </c>
      <c r="E11795" t="s">
        <v>133</v>
      </c>
      <c r="F11795" t="s">
        <v>134</v>
      </c>
      <c r="G11795" t="s">
        <v>135</v>
      </c>
      <c r="H11795" t="s">
        <v>156</v>
      </c>
      <c r="I11795">
        <v>35</v>
      </c>
      <c r="J11795" t="s">
        <v>139</v>
      </c>
      <c r="K11795" t="s">
        <v>157</v>
      </c>
      <c r="L11795">
        <v>5</v>
      </c>
      <c r="M11795" t="s">
        <v>139</v>
      </c>
      <c r="N11795" t="s">
        <v>158</v>
      </c>
      <c r="O11795">
        <v>60</v>
      </c>
      <c r="P11795" t="s">
        <v>139</v>
      </c>
    </row>
    <row r="11796" spans="1:40" x14ac:dyDescent="0.2">
      <c r="A11796" s="26">
        <v>41904.564983842596</v>
      </c>
      <c r="B11796" t="s">
        <v>130</v>
      </c>
      <c r="C11796" t="s">
        <v>969</v>
      </c>
      <c r="D11796" t="s">
        <v>9527</v>
      </c>
      <c r="E11796" t="s">
        <v>133</v>
      </c>
      <c r="F11796" t="s">
        <v>134</v>
      </c>
      <c r="G11796" t="s">
        <v>135</v>
      </c>
      <c r="H11796" t="s">
        <v>160</v>
      </c>
      <c r="I11796">
        <v>1</v>
      </c>
      <c r="J11796" t="s">
        <v>139</v>
      </c>
    </row>
    <row r="11797" spans="1:40" x14ac:dyDescent="0.2">
      <c r="A11797" s="26">
        <v>41904.564983842596</v>
      </c>
      <c r="B11797" t="s">
        <v>130</v>
      </c>
      <c r="C11797" t="s">
        <v>969</v>
      </c>
      <c r="D11797" t="s">
        <v>9528</v>
      </c>
      <c r="E11797" t="s">
        <v>133</v>
      </c>
      <c r="F11797" t="s">
        <v>134</v>
      </c>
      <c r="G11797" t="s">
        <v>135</v>
      </c>
      <c r="H11797" t="s">
        <v>162</v>
      </c>
      <c r="I11797">
        <v>30</v>
      </c>
      <c r="J11797" t="s">
        <v>139</v>
      </c>
      <c r="K11797" t="s">
        <v>163</v>
      </c>
      <c r="L11797">
        <v>30</v>
      </c>
      <c r="M11797" t="s">
        <v>139</v>
      </c>
      <c r="N11797" t="s">
        <v>164</v>
      </c>
      <c r="O11797">
        <v>30</v>
      </c>
      <c r="P11797" t="s">
        <v>139</v>
      </c>
      <c r="Q11797" t="s">
        <v>165</v>
      </c>
      <c r="R11797">
        <v>10</v>
      </c>
      <c r="S11797" t="s">
        <v>139</v>
      </c>
      <c r="T11797" t="s">
        <v>166</v>
      </c>
      <c r="U11797">
        <v>20</v>
      </c>
      <c r="V11797" t="s">
        <v>139</v>
      </c>
      <c r="W11797" t="s">
        <v>167</v>
      </c>
      <c r="X11797">
        <v>20</v>
      </c>
      <c r="Y11797" t="s">
        <v>139</v>
      </c>
      <c r="Z11797" t="s">
        <v>168</v>
      </c>
      <c r="AA11797">
        <v>20</v>
      </c>
      <c r="AB11797" t="s">
        <v>139</v>
      </c>
      <c r="AC11797" t="s">
        <v>169</v>
      </c>
      <c r="AD11797">
        <v>20</v>
      </c>
      <c r="AE11797" t="s">
        <v>139</v>
      </c>
      <c r="AF11797" t="s">
        <v>170</v>
      </c>
      <c r="AG11797">
        <v>115200</v>
      </c>
      <c r="AH11797" t="s">
        <v>139</v>
      </c>
      <c r="AI11797" t="s">
        <v>171</v>
      </c>
      <c r="AJ11797">
        <v>12000</v>
      </c>
      <c r="AK11797" t="s">
        <v>139</v>
      </c>
      <c r="AL11797" t="s">
        <v>172</v>
      </c>
      <c r="AM11797">
        <v>30000</v>
      </c>
      <c r="AN11797" t="s">
        <v>139</v>
      </c>
    </row>
    <row r="11798" spans="1:40" x14ac:dyDescent="0.2">
      <c r="A11798" s="26">
        <v>41904.564983842596</v>
      </c>
      <c r="B11798" t="s">
        <v>130</v>
      </c>
      <c r="C11798" t="s">
        <v>969</v>
      </c>
      <c r="D11798" t="s">
        <v>9529</v>
      </c>
      <c r="E11798" t="s">
        <v>133</v>
      </c>
      <c r="F11798" t="s">
        <v>134</v>
      </c>
      <c r="G11798" t="s">
        <v>135</v>
      </c>
      <c r="H11798" t="s">
        <v>174</v>
      </c>
      <c r="I11798">
        <v>60</v>
      </c>
      <c r="J11798" t="s">
        <v>139</v>
      </c>
      <c r="K11798" t="s">
        <v>175</v>
      </c>
      <c r="L11798">
        <v>40</v>
      </c>
      <c r="M11798" t="s">
        <v>139</v>
      </c>
      <c r="N11798" t="s">
        <v>176</v>
      </c>
      <c r="O11798">
        <v>50</v>
      </c>
      <c r="P11798" t="s">
        <v>139</v>
      </c>
      <c r="Q11798" t="s">
        <v>177</v>
      </c>
      <c r="R11798">
        <v>40</v>
      </c>
      <c r="S11798" t="s">
        <v>139</v>
      </c>
      <c r="T11798" t="s">
        <v>178</v>
      </c>
      <c r="U11798">
        <v>60</v>
      </c>
      <c r="V11798" t="s">
        <v>139</v>
      </c>
      <c r="W11798" t="s">
        <v>179</v>
      </c>
      <c r="X11798">
        <v>50</v>
      </c>
      <c r="Y11798" t="s">
        <v>139</v>
      </c>
      <c r="Z11798" t="s">
        <v>180</v>
      </c>
      <c r="AA11798">
        <v>50</v>
      </c>
      <c r="AB11798" t="s">
        <v>139</v>
      </c>
      <c r="AC11798" t="s">
        <v>181</v>
      </c>
      <c r="AD11798">
        <v>35</v>
      </c>
      <c r="AE11798" t="s">
        <v>139</v>
      </c>
      <c r="AF11798" t="s">
        <v>182</v>
      </c>
      <c r="AG11798">
        <v>8</v>
      </c>
      <c r="AH11798" t="s">
        <v>139</v>
      </c>
      <c r="AI11798" t="s">
        <v>183</v>
      </c>
      <c r="AJ11798">
        <v>90</v>
      </c>
      <c r="AK11798" t="s">
        <v>139</v>
      </c>
      <c r="AL11798" t="s">
        <v>184</v>
      </c>
      <c r="AM11798">
        <v>1</v>
      </c>
      <c r="AN11798" t="s">
        <v>139</v>
      </c>
    </row>
    <row r="11799" spans="1:40" x14ac:dyDescent="0.2">
      <c r="A11799" s="26">
        <v>41904.564983842596</v>
      </c>
      <c r="B11799" t="s">
        <v>130</v>
      </c>
      <c r="C11799" t="s">
        <v>969</v>
      </c>
      <c r="D11799" t="s">
        <v>9530</v>
      </c>
      <c r="E11799" t="s">
        <v>133</v>
      </c>
      <c r="F11799" t="s">
        <v>134</v>
      </c>
      <c r="G11799" t="s">
        <v>135</v>
      </c>
      <c r="H11799" t="s">
        <v>186</v>
      </c>
      <c r="I11799">
        <v>33</v>
      </c>
      <c r="J11799" t="s">
        <v>139</v>
      </c>
      <c r="K11799" t="s">
        <v>187</v>
      </c>
      <c r="L11799">
        <v>33</v>
      </c>
      <c r="M11799" t="s">
        <v>139</v>
      </c>
      <c r="N11799" t="s">
        <v>188</v>
      </c>
      <c r="O11799">
        <v>34</v>
      </c>
      <c r="P11799" t="s">
        <v>139</v>
      </c>
      <c r="Q11799" t="s">
        <v>166</v>
      </c>
      <c r="R11799">
        <v>20</v>
      </c>
      <c r="S11799" t="s">
        <v>139</v>
      </c>
      <c r="T11799" t="s">
        <v>167</v>
      </c>
      <c r="U11799">
        <v>20</v>
      </c>
      <c r="V11799" t="s">
        <v>139</v>
      </c>
      <c r="W11799" t="s">
        <v>168</v>
      </c>
      <c r="X11799">
        <v>20</v>
      </c>
      <c r="Y11799" t="s">
        <v>139</v>
      </c>
      <c r="Z11799" t="s">
        <v>189</v>
      </c>
      <c r="AA11799">
        <v>20</v>
      </c>
      <c r="AB11799" t="s">
        <v>139</v>
      </c>
      <c r="AC11799" t="s">
        <v>190</v>
      </c>
      <c r="AD11799">
        <v>20</v>
      </c>
      <c r="AE11799" t="s">
        <v>139</v>
      </c>
      <c r="AF11799" t="s">
        <v>191</v>
      </c>
      <c r="AG11799">
        <v>20</v>
      </c>
      <c r="AH11799" t="s">
        <v>139</v>
      </c>
      <c r="AI11799" t="s">
        <v>170</v>
      </c>
      <c r="AJ11799">
        <v>115200</v>
      </c>
      <c r="AK11799" t="s">
        <v>139</v>
      </c>
      <c r="AL11799" t="s">
        <v>171</v>
      </c>
      <c r="AM11799">
        <v>12000</v>
      </c>
      <c r="AN11799" t="s">
        <v>139</v>
      </c>
    </row>
    <row r="11800" spans="1:40" x14ac:dyDescent="0.2">
      <c r="A11800" s="26">
        <v>41904.564983842596</v>
      </c>
      <c r="B11800" t="s">
        <v>130</v>
      </c>
      <c r="C11800" t="s">
        <v>969</v>
      </c>
      <c r="D11800" t="s">
        <v>9531</v>
      </c>
      <c r="E11800" t="s">
        <v>133</v>
      </c>
      <c r="F11800" t="s">
        <v>134</v>
      </c>
      <c r="G11800" t="s">
        <v>135</v>
      </c>
      <c r="H11800" t="s">
        <v>142</v>
      </c>
      <c r="I11800">
        <v>49</v>
      </c>
      <c r="J11800" t="s">
        <v>139</v>
      </c>
      <c r="K11800" t="s">
        <v>143</v>
      </c>
      <c r="L11800">
        <v>130</v>
      </c>
      <c r="M11800" t="s">
        <v>139</v>
      </c>
      <c r="N11800" t="s">
        <v>144</v>
      </c>
      <c r="O11800">
        <v>180</v>
      </c>
      <c r="P11800" t="s">
        <v>139</v>
      </c>
      <c r="Q11800" t="s">
        <v>145</v>
      </c>
      <c r="R11800">
        <v>140</v>
      </c>
      <c r="S11800" t="s">
        <v>139</v>
      </c>
      <c r="T11800" t="s">
        <v>146</v>
      </c>
      <c r="U11800">
        <v>80</v>
      </c>
      <c r="V11800" t="s">
        <v>139</v>
      </c>
      <c r="W11800" t="s">
        <v>147</v>
      </c>
      <c r="X11800">
        <v>101</v>
      </c>
      <c r="Y11800" t="s">
        <v>139</v>
      </c>
      <c r="Z11800" t="s">
        <v>148</v>
      </c>
      <c r="AA11800">
        <v>190</v>
      </c>
      <c r="AB11800" t="s">
        <v>139</v>
      </c>
      <c r="AC11800" t="s">
        <v>149</v>
      </c>
      <c r="AD11800">
        <v>20</v>
      </c>
      <c r="AE11800" t="s">
        <v>139</v>
      </c>
    </row>
    <row r="11801" spans="1:40" x14ac:dyDescent="0.2">
      <c r="A11801" s="26">
        <v>41904.564983842596</v>
      </c>
      <c r="B11801" t="s">
        <v>130</v>
      </c>
      <c r="C11801" t="s">
        <v>969</v>
      </c>
      <c r="D11801" t="s">
        <v>9532</v>
      </c>
    </row>
    <row r="11802" spans="1:40" x14ac:dyDescent="0.2">
      <c r="A11802" s="26">
        <v>41904.564983842596</v>
      </c>
      <c r="B11802" t="s">
        <v>130</v>
      </c>
      <c r="C11802" t="s">
        <v>969</v>
      </c>
      <c r="D11802" t="s">
        <v>9533</v>
      </c>
      <c r="E11802" t="s">
        <v>133</v>
      </c>
      <c r="F11802" t="s">
        <v>134</v>
      </c>
      <c r="G11802" t="s">
        <v>135</v>
      </c>
      <c r="H11802" t="s">
        <v>152</v>
      </c>
      <c r="I11802">
        <v>50</v>
      </c>
      <c r="J11802" t="s">
        <v>139</v>
      </c>
      <c r="K11802" t="s">
        <v>153</v>
      </c>
      <c r="L11802">
        <v>50</v>
      </c>
      <c r="M11802" t="s">
        <v>139</v>
      </c>
      <c r="N11802" t="s">
        <v>154</v>
      </c>
      <c r="O11802">
        <v>50</v>
      </c>
      <c r="P11802" t="s">
        <v>139</v>
      </c>
    </row>
    <row r="11803" spans="1:40" x14ac:dyDescent="0.2">
      <c r="A11803" s="26">
        <v>41904.564983842596</v>
      </c>
      <c r="B11803" t="s">
        <v>130</v>
      </c>
      <c r="C11803" t="s">
        <v>969</v>
      </c>
      <c r="D11803" t="s">
        <v>9534</v>
      </c>
      <c r="E11803" t="s">
        <v>133</v>
      </c>
      <c r="F11803" t="s">
        <v>134</v>
      </c>
      <c r="G11803" t="s">
        <v>135</v>
      </c>
      <c r="H11803" t="s">
        <v>156</v>
      </c>
      <c r="I11803">
        <v>35</v>
      </c>
      <c r="J11803" t="s">
        <v>139</v>
      </c>
      <c r="K11803" t="s">
        <v>157</v>
      </c>
      <c r="L11803">
        <v>5</v>
      </c>
      <c r="M11803" t="s">
        <v>139</v>
      </c>
      <c r="N11803" t="s">
        <v>158</v>
      </c>
      <c r="O11803">
        <v>60</v>
      </c>
      <c r="P11803" t="s">
        <v>139</v>
      </c>
    </row>
    <row r="11804" spans="1:40" x14ac:dyDescent="0.2">
      <c r="A11804" s="26">
        <v>41904.564983842596</v>
      </c>
      <c r="B11804" t="s">
        <v>130</v>
      </c>
      <c r="C11804" t="s">
        <v>969</v>
      </c>
      <c r="D11804" t="s">
        <v>9535</v>
      </c>
      <c r="E11804" t="s">
        <v>133</v>
      </c>
      <c r="F11804" t="s">
        <v>134</v>
      </c>
      <c r="G11804" t="s">
        <v>135</v>
      </c>
      <c r="H11804" t="s">
        <v>160</v>
      </c>
      <c r="I11804">
        <v>1</v>
      </c>
      <c r="J11804" t="s">
        <v>139</v>
      </c>
    </row>
    <row r="11805" spans="1:40" x14ac:dyDescent="0.2">
      <c r="A11805" s="26">
        <v>41904.564983842596</v>
      </c>
      <c r="B11805" t="s">
        <v>130</v>
      </c>
      <c r="C11805" t="s">
        <v>969</v>
      </c>
      <c r="D11805" t="s">
        <v>9536</v>
      </c>
      <c r="E11805" t="s">
        <v>133</v>
      </c>
      <c r="F11805" t="s">
        <v>134</v>
      </c>
      <c r="G11805" t="s">
        <v>135</v>
      </c>
      <c r="H11805" t="s">
        <v>162</v>
      </c>
      <c r="I11805">
        <v>30</v>
      </c>
      <c r="J11805" t="s">
        <v>139</v>
      </c>
      <c r="K11805" t="s">
        <v>163</v>
      </c>
      <c r="L11805">
        <v>30</v>
      </c>
      <c r="M11805" t="s">
        <v>139</v>
      </c>
      <c r="N11805" t="s">
        <v>164</v>
      </c>
      <c r="O11805">
        <v>30</v>
      </c>
      <c r="P11805" t="s">
        <v>139</v>
      </c>
      <c r="Q11805" t="s">
        <v>165</v>
      </c>
      <c r="R11805">
        <v>10</v>
      </c>
      <c r="S11805" t="s">
        <v>139</v>
      </c>
      <c r="T11805" t="s">
        <v>166</v>
      </c>
      <c r="U11805">
        <v>20</v>
      </c>
      <c r="V11805" t="s">
        <v>139</v>
      </c>
      <c r="W11805" t="s">
        <v>167</v>
      </c>
      <c r="X11805">
        <v>20</v>
      </c>
      <c r="Y11805" t="s">
        <v>139</v>
      </c>
      <c r="Z11805" t="s">
        <v>168</v>
      </c>
      <c r="AA11805">
        <v>20</v>
      </c>
      <c r="AB11805" t="s">
        <v>139</v>
      </c>
      <c r="AC11805" t="s">
        <v>169</v>
      </c>
      <c r="AD11805">
        <v>20</v>
      </c>
      <c r="AE11805" t="s">
        <v>139</v>
      </c>
      <c r="AF11805" t="s">
        <v>170</v>
      </c>
      <c r="AG11805">
        <v>115200</v>
      </c>
      <c r="AH11805" t="s">
        <v>139</v>
      </c>
      <c r="AI11805" t="s">
        <v>171</v>
      </c>
      <c r="AJ11805">
        <v>12000</v>
      </c>
      <c r="AK11805" t="s">
        <v>139</v>
      </c>
      <c r="AL11805" t="s">
        <v>172</v>
      </c>
      <c r="AM11805">
        <v>30000</v>
      </c>
      <c r="AN11805" t="s">
        <v>139</v>
      </c>
    </row>
    <row r="11806" spans="1:40" x14ac:dyDescent="0.2">
      <c r="A11806" s="26">
        <v>41904.564983854165</v>
      </c>
      <c r="B11806" t="s">
        <v>130</v>
      </c>
      <c r="C11806" t="s">
        <v>643</v>
      </c>
      <c r="D11806" t="s">
        <v>9537</v>
      </c>
      <c r="E11806" t="s">
        <v>133</v>
      </c>
      <c r="F11806" t="s">
        <v>134</v>
      </c>
      <c r="G11806" t="s">
        <v>135</v>
      </c>
      <c r="H11806" t="s">
        <v>186</v>
      </c>
      <c r="I11806">
        <v>33</v>
      </c>
      <c r="J11806" t="s">
        <v>139</v>
      </c>
      <c r="K11806" t="s">
        <v>187</v>
      </c>
      <c r="L11806">
        <v>33</v>
      </c>
      <c r="M11806" t="s">
        <v>139</v>
      </c>
      <c r="N11806" t="s">
        <v>188</v>
      </c>
      <c r="O11806">
        <v>34</v>
      </c>
      <c r="P11806" t="s">
        <v>139</v>
      </c>
      <c r="Q11806" t="s">
        <v>166</v>
      </c>
      <c r="R11806">
        <v>20</v>
      </c>
      <c r="S11806" t="s">
        <v>139</v>
      </c>
      <c r="T11806" t="s">
        <v>167</v>
      </c>
      <c r="U11806">
        <v>20</v>
      </c>
      <c r="V11806" t="s">
        <v>139</v>
      </c>
      <c r="W11806" t="s">
        <v>168</v>
      </c>
      <c r="X11806">
        <v>20</v>
      </c>
      <c r="Y11806" t="s">
        <v>139</v>
      </c>
      <c r="Z11806" t="s">
        <v>189</v>
      </c>
      <c r="AA11806">
        <v>20</v>
      </c>
      <c r="AB11806" t="s">
        <v>139</v>
      </c>
      <c r="AC11806" t="s">
        <v>190</v>
      </c>
      <c r="AD11806">
        <v>20</v>
      </c>
      <c r="AE11806" t="s">
        <v>139</v>
      </c>
      <c r="AF11806" t="s">
        <v>191</v>
      </c>
      <c r="AG11806">
        <v>20</v>
      </c>
      <c r="AH11806" t="s">
        <v>139</v>
      </c>
      <c r="AI11806" t="s">
        <v>170</v>
      </c>
      <c r="AJ11806">
        <v>115200</v>
      </c>
      <c r="AK11806" t="s">
        <v>139</v>
      </c>
      <c r="AL11806" t="s">
        <v>171</v>
      </c>
      <c r="AM11806">
        <v>12000</v>
      </c>
      <c r="AN11806" t="s">
        <v>139</v>
      </c>
    </row>
    <row r="11807" spans="1:40" x14ac:dyDescent="0.2">
      <c r="A11807" s="26">
        <v>41904.564983854165</v>
      </c>
      <c r="B11807" t="s">
        <v>130</v>
      </c>
      <c r="C11807" t="s">
        <v>643</v>
      </c>
      <c r="D11807" t="s">
        <v>9538</v>
      </c>
      <c r="E11807" t="s">
        <v>133</v>
      </c>
      <c r="F11807" t="s">
        <v>134</v>
      </c>
      <c r="G11807" t="s">
        <v>135</v>
      </c>
      <c r="H11807" t="s">
        <v>142</v>
      </c>
      <c r="I11807">
        <v>49</v>
      </c>
      <c r="J11807" t="s">
        <v>139</v>
      </c>
      <c r="K11807" t="s">
        <v>143</v>
      </c>
      <c r="L11807">
        <v>130</v>
      </c>
      <c r="M11807" t="s">
        <v>139</v>
      </c>
      <c r="N11807" t="s">
        <v>144</v>
      </c>
      <c r="O11807">
        <v>180</v>
      </c>
      <c r="P11807" t="s">
        <v>139</v>
      </c>
      <c r="Q11807" t="s">
        <v>145</v>
      </c>
      <c r="R11807">
        <v>140</v>
      </c>
      <c r="S11807" t="s">
        <v>139</v>
      </c>
      <c r="T11807" t="s">
        <v>146</v>
      </c>
      <c r="U11807">
        <v>80</v>
      </c>
      <c r="V11807" t="s">
        <v>139</v>
      </c>
      <c r="W11807" t="s">
        <v>147</v>
      </c>
      <c r="X11807">
        <v>101</v>
      </c>
      <c r="Y11807" t="s">
        <v>139</v>
      </c>
      <c r="Z11807" t="s">
        <v>148</v>
      </c>
      <c r="AA11807">
        <v>190</v>
      </c>
      <c r="AB11807" t="s">
        <v>139</v>
      </c>
      <c r="AC11807" t="s">
        <v>149</v>
      </c>
      <c r="AD11807">
        <v>20</v>
      </c>
      <c r="AE11807" t="s">
        <v>139</v>
      </c>
    </row>
    <row r="11808" spans="1:40" x14ac:dyDescent="0.2">
      <c r="A11808" s="26">
        <v>41904.564983854165</v>
      </c>
      <c r="B11808" t="s">
        <v>130</v>
      </c>
      <c r="C11808" t="s">
        <v>643</v>
      </c>
      <c r="D11808" t="s">
        <v>9539</v>
      </c>
    </row>
    <row r="11809" spans="1:40" x14ac:dyDescent="0.2">
      <c r="A11809" s="26">
        <v>41904.564983854165</v>
      </c>
      <c r="B11809" t="s">
        <v>130</v>
      </c>
      <c r="C11809" t="s">
        <v>643</v>
      </c>
      <c r="D11809" t="s">
        <v>9540</v>
      </c>
      <c r="E11809" t="s">
        <v>133</v>
      </c>
      <c r="F11809" t="s">
        <v>134</v>
      </c>
      <c r="G11809" t="s">
        <v>135</v>
      </c>
      <c r="H11809" t="s">
        <v>152</v>
      </c>
      <c r="I11809">
        <v>50</v>
      </c>
      <c r="J11809" t="s">
        <v>139</v>
      </c>
      <c r="K11809" t="s">
        <v>153</v>
      </c>
      <c r="L11809">
        <v>50</v>
      </c>
      <c r="M11809" t="s">
        <v>139</v>
      </c>
      <c r="N11809" t="s">
        <v>154</v>
      </c>
      <c r="O11809">
        <v>50</v>
      </c>
      <c r="P11809" t="s">
        <v>139</v>
      </c>
    </row>
    <row r="11810" spans="1:40" x14ac:dyDescent="0.2">
      <c r="A11810" s="26">
        <v>41904.564983854165</v>
      </c>
      <c r="B11810" t="s">
        <v>130</v>
      </c>
      <c r="C11810" t="s">
        <v>643</v>
      </c>
      <c r="D11810" t="s">
        <v>9541</v>
      </c>
      <c r="E11810" t="s">
        <v>133</v>
      </c>
      <c r="F11810" t="s">
        <v>134</v>
      </c>
      <c r="G11810" t="s">
        <v>135</v>
      </c>
      <c r="H11810" t="s">
        <v>156</v>
      </c>
      <c r="I11810">
        <v>35</v>
      </c>
      <c r="J11810" t="s">
        <v>139</v>
      </c>
      <c r="K11810" t="s">
        <v>157</v>
      </c>
      <c r="L11810">
        <v>5</v>
      </c>
      <c r="M11810" t="s">
        <v>139</v>
      </c>
      <c r="N11810" t="s">
        <v>158</v>
      </c>
      <c r="O11810">
        <v>60</v>
      </c>
      <c r="P11810" t="s">
        <v>139</v>
      </c>
    </row>
    <row r="11811" spans="1:40" x14ac:dyDescent="0.2">
      <c r="A11811" s="26">
        <v>41904.564983854165</v>
      </c>
      <c r="B11811" t="s">
        <v>130</v>
      </c>
      <c r="C11811" t="s">
        <v>643</v>
      </c>
      <c r="D11811" t="s">
        <v>9542</v>
      </c>
      <c r="E11811" t="s">
        <v>133</v>
      </c>
      <c r="F11811" t="s">
        <v>134</v>
      </c>
      <c r="G11811" t="s">
        <v>135</v>
      </c>
      <c r="H11811" t="s">
        <v>160</v>
      </c>
      <c r="I11811">
        <v>1</v>
      </c>
      <c r="J11811" t="s">
        <v>139</v>
      </c>
    </row>
    <row r="11812" spans="1:40" x14ac:dyDescent="0.2">
      <c r="A11812" s="26">
        <v>41904.564983854165</v>
      </c>
      <c r="B11812" t="s">
        <v>130</v>
      </c>
      <c r="C11812" t="s">
        <v>643</v>
      </c>
      <c r="D11812" t="s">
        <v>9543</v>
      </c>
      <c r="E11812" t="s">
        <v>133</v>
      </c>
      <c r="F11812" t="s">
        <v>134</v>
      </c>
      <c r="G11812" t="s">
        <v>135</v>
      </c>
      <c r="H11812" t="s">
        <v>162</v>
      </c>
      <c r="I11812">
        <v>30</v>
      </c>
      <c r="J11812" t="s">
        <v>139</v>
      </c>
      <c r="K11812" t="s">
        <v>163</v>
      </c>
      <c r="L11812">
        <v>30</v>
      </c>
      <c r="M11812" t="s">
        <v>139</v>
      </c>
      <c r="N11812" t="s">
        <v>164</v>
      </c>
      <c r="O11812">
        <v>30</v>
      </c>
      <c r="P11812" t="s">
        <v>139</v>
      </c>
      <c r="Q11812" t="s">
        <v>165</v>
      </c>
      <c r="R11812">
        <v>10</v>
      </c>
      <c r="S11812" t="s">
        <v>139</v>
      </c>
      <c r="T11812" t="s">
        <v>166</v>
      </c>
      <c r="U11812">
        <v>20</v>
      </c>
      <c r="V11812" t="s">
        <v>139</v>
      </c>
      <c r="W11812" t="s">
        <v>167</v>
      </c>
      <c r="X11812">
        <v>20</v>
      </c>
      <c r="Y11812" t="s">
        <v>139</v>
      </c>
      <c r="Z11812" t="s">
        <v>168</v>
      </c>
      <c r="AA11812">
        <v>20</v>
      </c>
      <c r="AB11812" t="s">
        <v>139</v>
      </c>
      <c r="AC11812" t="s">
        <v>169</v>
      </c>
      <c r="AD11812">
        <v>20</v>
      </c>
      <c r="AE11812" t="s">
        <v>139</v>
      </c>
      <c r="AF11812" t="s">
        <v>170</v>
      </c>
      <c r="AG11812">
        <v>115200</v>
      </c>
      <c r="AH11812" t="s">
        <v>139</v>
      </c>
      <c r="AI11812" t="s">
        <v>171</v>
      </c>
      <c r="AJ11812">
        <v>12000</v>
      </c>
      <c r="AK11812" t="s">
        <v>139</v>
      </c>
      <c r="AL11812" t="s">
        <v>172</v>
      </c>
      <c r="AM11812">
        <v>30000</v>
      </c>
      <c r="AN11812" t="s">
        <v>139</v>
      </c>
    </row>
    <row r="11813" spans="1:40" x14ac:dyDescent="0.2">
      <c r="A11813" s="26">
        <v>41904.564983854165</v>
      </c>
      <c r="B11813" t="s">
        <v>130</v>
      </c>
      <c r="C11813" t="s">
        <v>643</v>
      </c>
      <c r="D11813" t="s">
        <v>9544</v>
      </c>
      <c r="E11813" t="s">
        <v>133</v>
      </c>
      <c r="F11813" t="s">
        <v>134</v>
      </c>
      <c r="G11813" t="s">
        <v>135</v>
      </c>
      <c r="H11813" t="s">
        <v>174</v>
      </c>
      <c r="I11813">
        <v>60</v>
      </c>
      <c r="J11813" t="s">
        <v>139</v>
      </c>
      <c r="K11813" t="s">
        <v>175</v>
      </c>
      <c r="L11813">
        <v>40</v>
      </c>
      <c r="M11813" t="s">
        <v>139</v>
      </c>
      <c r="N11813" t="s">
        <v>176</v>
      </c>
      <c r="O11813">
        <v>50</v>
      </c>
      <c r="P11813" t="s">
        <v>139</v>
      </c>
      <c r="Q11813" t="s">
        <v>177</v>
      </c>
      <c r="R11813">
        <v>40</v>
      </c>
      <c r="S11813" t="s">
        <v>139</v>
      </c>
      <c r="T11813" t="s">
        <v>178</v>
      </c>
      <c r="U11813">
        <v>60</v>
      </c>
      <c r="V11813" t="s">
        <v>139</v>
      </c>
      <c r="W11813" t="s">
        <v>179</v>
      </c>
      <c r="X11813">
        <v>50</v>
      </c>
      <c r="Y11813" t="s">
        <v>139</v>
      </c>
      <c r="Z11813" t="s">
        <v>180</v>
      </c>
      <c r="AA11813">
        <v>50</v>
      </c>
      <c r="AB11813" t="s">
        <v>139</v>
      </c>
      <c r="AC11813" t="s">
        <v>181</v>
      </c>
      <c r="AD11813">
        <v>35</v>
      </c>
      <c r="AE11813" t="s">
        <v>139</v>
      </c>
      <c r="AF11813" t="s">
        <v>182</v>
      </c>
      <c r="AG11813">
        <v>8</v>
      </c>
      <c r="AH11813" t="s">
        <v>139</v>
      </c>
      <c r="AI11813" t="s">
        <v>183</v>
      </c>
      <c r="AJ11813">
        <v>90</v>
      </c>
      <c r="AK11813" t="s">
        <v>139</v>
      </c>
      <c r="AL11813" t="s">
        <v>184</v>
      </c>
      <c r="AM11813">
        <v>1</v>
      </c>
      <c r="AN11813" t="s">
        <v>139</v>
      </c>
    </row>
    <row r="11814" spans="1:40" x14ac:dyDescent="0.2">
      <c r="A11814" s="26">
        <v>41904.564983854165</v>
      </c>
      <c r="B11814" t="s">
        <v>130</v>
      </c>
      <c r="C11814" t="s">
        <v>643</v>
      </c>
      <c r="D11814" t="s">
        <v>9545</v>
      </c>
      <c r="E11814" t="s">
        <v>133</v>
      </c>
      <c r="F11814" t="s">
        <v>134</v>
      </c>
      <c r="G11814" t="s">
        <v>135</v>
      </c>
      <c r="H11814" t="s">
        <v>186</v>
      </c>
      <c r="I11814">
        <v>33</v>
      </c>
      <c r="J11814" t="s">
        <v>139</v>
      </c>
      <c r="K11814" t="s">
        <v>187</v>
      </c>
      <c r="L11814">
        <v>33</v>
      </c>
      <c r="M11814" t="s">
        <v>139</v>
      </c>
      <c r="N11814" t="s">
        <v>188</v>
      </c>
      <c r="O11814">
        <v>34</v>
      </c>
      <c r="P11814" t="s">
        <v>139</v>
      </c>
      <c r="Q11814" t="s">
        <v>166</v>
      </c>
      <c r="R11814">
        <v>20</v>
      </c>
      <c r="S11814" t="s">
        <v>139</v>
      </c>
      <c r="T11814" t="s">
        <v>167</v>
      </c>
      <c r="U11814">
        <v>20</v>
      </c>
      <c r="V11814" t="s">
        <v>139</v>
      </c>
      <c r="W11814" t="s">
        <v>168</v>
      </c>
      <c r="X11814">
        <v>20</v>
      </c>
      <c r="Y11814" t="s">
        <v>139</v>
      </c>
      <c r="Z11814" t="s">
        <v>189</v>
      </c>
      <c r="AA11814">
        <v>20</v>
      </c>
      <c r="AB11814" t="s">
        <v>139</v>
      </c>
      <c r="AC11814" t="s">
        <v>190</v>
      </c>
      <c r="AD11814">
        <v>20</v>
      </c>
      <c r="AE11814" t="s">
        <v>139</v>
      </c>
      <c r="AF11814" t="s">
        <v>191</v>
      </c>
      <c r="AG11814">
        <v>20</v>
      </c>
      <c r="AH11814" t="s">
        <v>139</v>
      </c>
      <c r="AI11814" t="s">
        <v>170</v>
      </c>
      <c r="AJ11814">
        <v>115200</v>
      </c>
      <c r="AK11814" t="s">
        <v>139</v>
      </c>
      <c r="AL11814" t="s">
        <v>171</v>
      </c>
      <c r="AM11814">
        <v>12000</v>
      </c>
      <c r="AN11814" t="s">
        <v>139</v>
      </c>
    </row>
    <row r="11815" spans="1:40" x14ac:dyDescent="0.2">
      <c r="A11815" s="26">
        <v>41904.564983854165</v>
      </c>
      <c r="B11815" t="s">
        <v>130</v>
      </c>
      <c r="C11815" t="s">
        <v>643</v>
      </c>
      <c r="D11815" t="s">
        <v>9546</v>
      </c>
      <c r="E11815" t="s">
        <v>133</v>
      </c>
      <c r="F11815" t="s">
        <v>134</v>
      </c>
      <c r="G11815" t="s">
        <v>135</v>
      </c>
      <c r="H11815" t="s">
        <v>142</v>
      </c>
      <c r="I11815">
        <v>49</v>
      </c>
      <c r="J11815" t="s">
        <v>139</v>
      </c>
      <c r="K11815" t="s">
        <v>143</v>
      </c>
      <c r="L11815">
        <v>130</v>
      </c>
      <c r="M11815" t="s">
        <v>139</v>
      </c>
      <c r="N11815" t="s">
        <v>144</v>
      </c>
      <c r="O11815">
        <v>180</v>
      </c>
      <c r="P11815" t="s">
        <v>139</v>
      </c>
      <c r="Q11815" t="s">
        <v>145</v>
      </c>
      <c r="R11815">
        <v>140</v>
      </c>
      <c r="S11815" t="s">
        <v>139</v>
      </c>
      <c r="T11815" t="s">
        <v>146</v>
      </c>
      <c r="U11815">
        <v>80</v>
      </c>
      <c r="V11815" t="s">
        <v>139</v>
      </c>
      <c r="W11815" t="s">
        <v>147</v>
      </c>
      <c r="X11815">
        <v>101</v>
      </c>
      <c r="Y11815" t="s">
        <v>139</v>
      </c>
      <c r="Z11815" t="s">
        <v>148</v>
      </c>
      <c r="AA11815">
        <v>190</v>
      </c>
      <c r="AB11815" t="s">
        <v>139</v>
      </c>
      <c r="AC11815" t="s">
        <v>149</v>
      </c>
      <c r="AD11815">
        <v>20</v>
      </c>
      <c r="AE11815" t="s">
        <v>139</v>
      </c>
    </row>
    <row r="11816" spans="1:40" x14ac:dyDescent="0.2">
      <c r="A11816" s="26">
        <v>41904.564983854165</v>
      </c>
      <c r="B11816" t="s">
        <v>130</v>
      </c>
      <c r="C11816" t="s">
        <v>643</v>
      </c>
      <c r="D11816" t="s">
        <v>9547</v>
      </c>
    </row>
    <row r="11817" spans="1:40" x14ac:dyDescent="0.2">
      <c r="A11817" s="26">
        <v>41904.564983854165</v>
      </c>
      <c r="B11817" t="s">
        <v>130</v>
      </c>
      <c r="C11817" t="s">
        <v>643</v>
      </c>
      <c r="D11817" t="s">
        <v>9548</v>
      </c>
      <c r="E11817" t="s">
        <v>133</v>
      </c>
      <c r="F11817" t="s">
        <v>134</v>
      </c>
      <c r="G11817" t="s">
        <v>135</v>
      </c>
      <c r="H11817" t="s">
        <v>152</v>
      </c>
      <c r="I11817">
        <v>50</v>
      </c>
      <c r="J11817" t="s">
        <v>139</v>
      </c>
      <c r="K11817" t="s">
        <v>153</v>
      </c>
      <c r="L11817">
        <v>50</v>
      </c>
      <c r="M11817" t="s">
        <v>139</v>
      </c>
      <c r="N11817" t="s">
        <v>154</v>
      </c>
      <c r="O11817">
        <v>50</v>
      </c>
      <c r="P11817" t="s">
        <v>139</v>
      </c>
    </row>
    <row r="11818" spans="1:40" x14ac:dyDescent="0.2">
      <c r="A11818" s="26">
        <v>41904.564983854165</v>
      </c>
      <c r="B11818" t="s">
        <v>130</v>
      </c>
      <c r="C11818" t="s">
        <v>643</v>
      </c>
      <c r="D11818" t="s">
        <v>9549</v>
      </c>
      <c r="E11818" t="s">
        <v>133</v>
      </c>
      <c r="F11818" t="s">
        <v>134</v>
      </c>
      <c r="G11818" t="s">
        <v>135</v>
      </c>
      <c r="H11818" t="s">
        <v>156</v>
      </c>
      <c r="I11818">
        <v>35</v>
      </c>
      <c r="J11818" t="s">
        <v>139</v>
      </c>
      <c r="K11818" t="s">
        <v>157</v>
      </c>
      <c r="L11818">
        <v>5</v>
      </c>
      <c r="M11818" t="s">
        <v>139</v>
      </c>
      <c r="N11818" t="s">
        <v>158</v>
      </c>
      <c r="O11818">
        <v>60</v>
      </c>
      <c r="P11818" t="s">
        <v>139</v>
      </c>
    </row>
    <row r="11819" spans="1:40" x14ac:dyDescent="0.2">
      <c r="A11819" s="26">
        <v>41904.564983854165</v>
      </c>
      <c r="B11819" t="s">
        <v>130</v>
      </c>
      <c r="C11819" t="s">
        <v>643</v>
      </c>
      <c r="D11819" t="s">
        <v>9550</v>
      </c>
      <c r="E11819" t="s">
        <v>133</v>
      </c>
      <c r="F11819" t="s">
        <v>134</v>
      </c>
      <c r="G11819" t="s">
        <v>135</v>
      </c>
      <c r="H11819" t="s">
        <v>160</v>
      </c>
      <c r="I11819">
        <v>1</v>
      </c>
      <c r="J11819" t="s">
        <v>139</v>
      </c>
    </row>
    <row r="11820" spans="1:40" x14ac:dyDescent="0.2">
      <c r="A11820" s="26">
        <v>41904.564983854165</v>
      </c>
      <c r="B11820" t="s">
        <v>130</v>
      </c>
      <c r="C11820" t="s">
        <v>643</v>
      </c>
      <c r="D11820" t="s">
        <v>9551</v>
      </c>
      <c r="E11820" t="s">
        <v>133</v>
      </c>
      <c r="F11820" t="s">
        <v>134</v>
      </c>
      <c r="G11820" t="s">
        <v>135</v>
      </c>
      <c r="H11820" t="s">
        <v>162</v>
      </c>
      <c r="I11820">
        <v>30</v>
      </c>
      <c r="J11820" t="s">
        <v>139</v>
      </c>
      <c r="K11820" t="s">
        <v>163</v>
      </c>
      <c r="L11820">
        <v>30</v>
      </c>
      <c r="M11820" t="s">
        <v>139</v>
      </c>
      <c r="N11820" t="s">
        <v>164</v>
      </c>
      <c r="O11820">
        <v>30</v>
      </c>
      <c r="P11820" t="s">
        <v>139</v>
      </c>
      <c r="Q11820" t="s">
        <v>165</v>
      </c>
      <c r="R11820">
        <v>10</v>
      </c>
      <c r="S11820" t="s">
        <v>139</v>
      </c>
      <c r="T11820" t="s">
        <v>166</v>
      </c>
      <c r="U11820">
        <v>20</v>
      </c>
      <c r="V11820" t="s">
        <v>139</v>
      </c>
      <c r="W11820" t="s">
        <v>167</v>
      </c>
      <c r="X11820">
        <v>20</v>
      </c>
      <c r="Y11820" t="s">
        <v>139</v>
      </c>
      <c r="Z11820" t="s">
        <v>168</v>
      </c>
      <c r="AA11820">
        <v>20</v>
      </c>
      <c r="AB11820" t="s">
        <v>139</v>
      </c>
      <c r="AC11820" t="s">
        <v>169</v>
      </c>
      <c r="AD11820">
        <v>20</v>
      </c>
      <c r="AE11820" t="s">
        <v>139</v>
      </c>
      <c r="AF11820" t="s">
        <v>170</v>
      </c>
      <c r="AG11820">
        <v>115200</v>
      </c>
      <c r="AH11820" t="s">
        <v>139</v>
      </c>
      <c r="AI11820" t="s">
        <v>171</v>
      </c>
      <c r="AJ11820">
        <v>12000</v>
      </c>
      <c r="AK11820" t="s">
        <v>139</v>
      </c>
      <c r="AL11820" t="s">
        <v>172</v>
      </c>
      <c r="AM11820">
        <v>30000</v>
      </c>
      <c r="AN11820" t="s">
        <v>139</v>
      </c>
    </row>
    <row r="11821" spans="1:40" x14ac:dyDescent="0.2">
      <c r="A11821" s="26">
        <v>41904.564983854165</v>
      </c>
      <c r="B11821" t="s">
        <v>130</v>
      </c>
      <c r="C11821" t="s">
        <v>643</v>
      </c>
      <c r="D11821" t="s">
        <v>9552</v>
      </c>
      <c r="E11821" t="s">
        <v>133</v>
      </c>
      <c r="F11821" t="s">
        <v>134</v>
      </c>
      <c r="G11821" t="s">
        <v>135</v>
      </c>
      <c r="H11821" t="s">
        <v>174</v>
      </c>
      <c r="I11821">
        <v>60</v>
      </c>
      <c r="J11821" t="s">
        <v>139</v>
      </c>
      <c r="K11821" t="s">
        <v>175</v>
      </c>
      <c r="L11821">
        <v>40</v>
      </c>
      <c r="M11821" t="s">
        <v>139</v>
      </c>
      <c r="N11821" t="s">
        <v>176</v>
      </c>
      <c r="O11821">
        <v>50</v>
      </c>
      <c r="P11821" t="s">
        <v>139</v>
      </c>
      <c r="Q11821" t="s">
        <v>177</v>
      </c>
      <c r="R11821">
        <v>40</v>
      </c>
      <c r="S11821" t="s">
        <v>139</v>
      </c>
      <c r="T11821" t="s">
        <v>178</v>
      </c>
      <c r="U11821">
        <v>60</v>
      </c>
      <c r="V11821" t="s">
        <v>139</v>
      </c>
      <c r="W11821" t="s">
        <v>179</v>
      </c>
      <c r="X11821">
        <v>50</v>
      </c>
      <c r="Y11821" t="s">
        <v>139</v>
      </c>
      <c r="Z11821" t="s">
        <v>180</v>
      </c>
      <c r="AA11821">
        <v>50</v>
      </c>
      <c r="AB11821" t="s">
        <v>139</v>
      </c>
      <c r="AC11821" t="s">
        <v>181</v>
      </c>
      <c r="AD11821">
        <v>35</v>
      </c>
      <c r="AE11821" t="s">
        <v>139</v>
      </c>
      <c r="AF11821" t="s">
        <v>182</v>
      </c>
      <c r="AG11821">
        <v>8</v>
      </c>
      <c r="AH11821" t="s">
        <v>139</v>
      </c>
      <c r="AI11821" t="s">
        <v>183</v>
      </c>
      <c r="AJ11821">
        <v>90</v>
      </c>
      <c r="AK11821" t="s">
        <v>139</v>
      </c>
      <c r="AL11821" t="s">
        <v>184</v>
      </c>
      <c r="AM11821">
        <v>1</v>
      </c>
      <c r="AN11821" t="s">
        <v>139</v>
      </c>
    </row>
    <row r="11822" spans="1:40" x14ac:dyDescent="0.2">
      <c r="A11822" s="26">
        <v>41904.564983854165</v>
      </c>
      <c r="B11822" t="s">
        <v>130</v>
      </c>
      <c r="C11822" t="s">
        <v>643</v>
      </c>
      <c r="D11822" t="s">
        <v>9553</v>
      </c>
      <c r="E11822" t="s">
        <v>133</v>
      </c>
      <c r="F11822" t="s">
        <v>134</v>
      </c>
      <c r="G11822" t="s">
        <v>135</v>
      </c>
      <c r="H11822" t="s">
        <v>186</v>
      </c>
      <c r="I11822">
        <v>33</v>
      </c>
      <c r="J11822" t="s">
        <v>139</v>
      </c>
      <c r="K11822" t="s">
        <v>187</v>
      </c>
      <c r="L11822">
        <v>33</v>
      </c>
      <c r="M11822" t="s">
        <v>139</v>
      </c>
      <c r="N11822" t="s">
        <v>188</v>
      </c>
      <c r="O11822">
        <v>34</v>
      </c>
      <c r="P11822" t="s">
        <v>139</v>
      </c>
      <c r="Q11822" t="s">
        <v>166</v>
      </c>
      <c r="R11822">
        <v>20</v>
      </c>
      <c r="S11822" t="s">
        <v>139</v>
      </c>
      <c r="T11822" t="s">
        <v>167</v>
      </c>
      <c r="U11822">
        <v>20</v>
      </c>
      <c r="V11822" t="s">
        <v>139</v>
      </c>
      <c r="W11822" t="s">
        <v>168</v>
      </c>
      <c r="X11822">
        <v>20</v>
      </c>
      <c r="Y11822" t="s">
        <v>139</v>
      </c>
      <c r="Z11822" t="s">
        <v>189</v>
      </c>
      <c r="AA11822">
        <v>20</v>
      </c>
      <c r="AB11822" t="s">
        <v>139</v>
      </c>
      <c r="AC11822" t="s">
        <v>190</v>
      </c>
      <c r="AD11822">
        <v>20</v>
      </c>
      <c r="AE11822" t="s">
        <v>139</v>
      </c>
      <c r="AF11822" t="s">
        <v>191</v>
      </c>
      <c r="AG11822">
        <v>20</v>
      </c>
      <c r="AH11822" t="s">
        <v>139</v>
      </c>
      <c r="AI11822" t="s">
        <v>170</v>
      </c>
      <c r="AJ11822">
        <v>115200</v>
      </c>
      <c r="AK11822" t="s">
        <v>139</v>
      </c>
      <c r="AL11822" t="s">
        <v>171</v>
      </c>
      <c r="AM11822">
        <v>12000</v>
      </c>
      <c r="AN11822" t="s">
        <v>139</v>
      </c>
    </row>
    <row r="11823" spans="1:40" x14ac:dyDescent="0.2">
      <c r="A11823" s="26">
        <v>41904.564983854165</v>
      </c>
      <c r="B11823" t="s">
        <v>130</v>
      </c>
      <c r="C11823" t="s">
        <v>643</v>
      </c>
      <c r="D11823" t="s">
        <v>9554</v>
      </c>
      <c r="E11823" t="s">
        <v>133</v>
      </c>
      <c r="F11823" t="s">
        <v>134</v>
      </c>
      <c r="G11823" t="s">
        <v>135</v>
      </c>
      <c r="H11823" t="s">
        <v>142</v>
      </c>
      <c r="I11823">
        <v>49</v>
      </c>
      <c r="J11823" t="s">
        <v>139</v>
      </c>
      <c r="K11823" t="s">
        <v>143</v>
      </c>
      <c r="L11823">
        <v>130</v>
      </c>
      <c r="M11823" t="s">
        <v>139</v>
      </c>
      <c r="N11823" t="s">
        <v>144</v>
      </c>
      <c r="O11823">
        <v>180</v>
      </c>
      <c r="P11823" t="s">
        <v>139</v>
      </c>
      <c r="Q11823" t="s">
        <v>145</v>
      </c>
      <c r="R11823">
        <v>140</v>
      </c>
      <c r="S11823" t="s">
        <v>139</v>
      </c>
      <c r="T11823" t="s">
        <v>146</v>
      </c>
      <c r="U11823">
        <v>80</v>
      </c>
      <c r="V11823" t="s">
        <v>139</v>
      </c>
      <c r="W11823" t="s">
        <v>147</v>
      </c>
      <c r="X11823">
        <v>101</v>
      </c>
      <c r="Y11823" t="s">
        <v>139</v>
      </c>
      <c r="Z11823" t="s">
        <v>148</v>
      </c>
      <c r="AA11823">
        <v>190</v>
      </c>
      <c r="AB11823" t="s">
        <v>139</v>
      </c>
      <c r="AC11823" t="s">
        <v>149</v>
      </c>
      <c r="AD11823">
        <v>20</v>
      </c>
      <c r="AE11823" t="s">
        <v>139</v>
      </c>
    </row>
    <row r="11824" spans="1:40" x14ac:dyDescent="0.2">
      <c r="A11824" s="26">
        <v>41904.564983854165</v>
      </c>
      <c r="B11824" t="s">
        <v>130</v>
      </c>
      <c r="C11824" t="s">
        <v>643</v>
      </c>
      <c r="D11824" t="s">
        <v>9555</v>
      </c>
    </row>
    <row r="11825" spans="1:40" x14ac:dyDescent="0.2">
      <c r="A11825" s="26">
        <v>41904.564983854165</v>
      </c>
      <c r="B11825" t="s">
        <v>130</v>
      </c>
      <c r="C11825" t="s">
        <v>643</v>
      </c>
      <c r="D11825" t="s">
        <v>9556</v>
      </c>
      <c r="E11825" t="s">
        <v>133</v>
      </c>
      <c r="F11825" t="s">
        <v>134</v>
      </c>
      <c r="G11825" t="s">
        <v>135</v>
      </c>
      <c r="H11825" t="s">
        <v>152</v>
      </c>
      <c r="I11825">
        <v>50</v>
      </c>
      <c r="J11825" t="s">
        <v>139</v>
      </c>
      <c r="K11825" t="s">
        <v>153</v>
      </c>
      <c r="L11825">
        <v>50</v>
      </c>
      <c r="M11825" t="s">
        <v>139</v>
      </c>
      <c r="N11825" t="s">
        <v>154</v>
      </c>
      <c r="O11825">
        <v>50</v>
      </c>
      <c r="P11825" t="s">
        <v>139</v>
      </c>
    </row>
    <row r="11826" spans="1:40" x14ac:dyDescent="0.2">
      <c r="A11826" s="26">
        <v>41904.564983854165</v>
      </c>
      <c r="B11826" t="s">
        <v>130</v>
      </c>
      <c r="C11826" t="s">
        <v>643</v>
      </c>
      <c r="D11826" t="s">
        <v>9557</v>
      </c>
      <c r="E11826" t="s">
        <v>133</v>
      </c>
      <c r="F11826" t="s">
        <v>134</v>
      </c>
      <c r="G11826" t="s">
        <v>135</v>
      </c>
      <c r="H11826" t="s">
        <v>156</v>
      </c>
      <c r="I11826">
        <v>35</v>
      </c>
      <c r="J11826" t="s">
        <v>139</v>
      </c>
      <c r="K11826" t="s">
        <v>157</v>
      </c>
      <c r="L11826">
        <v>5</v>
      </c>
      <c r="M11826" t="s">
        <v>139</v>
      </c>
      <c r="N11826" t="s">
        <v>158</v>
      </c>
      <c r="O11826">
        <v>60</v>
      </c>
      <c r="P11826" t="s">
        <v>139</v>
      </c>
    </row>
    <row r="11827" spans="1:40" x14ac:dyDescent="0.2">
      <c r="A11827" s="26">
        <v>41904.564983854165</v>
      </c>
      <c r="B11827" t="s">
        <v>130</v>
      </c>
      <c r="C11827" t="s">
        <v>643</v>
      </c>
      <c r="D11827" t="s">
        <v>9558</v>
      </c>
      <c r="E11827" t="s">
        <v>133</v>
      </c>
      <c r="F11827" t="s">
        <v>134</v>
      </c>
      <c r="G11827" t="s">
        <v>135</v>
      </c>
      <c r="H11827" t="s">
        <v>160</v>
      </c>
      <c r="I11827">
        <v>1</v>
      </c>
      <c r="J11827" t="s">
        <v>139</v>
      </c>
    </row>
    <row r="11828" spans="1:40" x14ac:dyDescent="0.2">
      <c r="A11828" s="26">
        <v>41904.564983854165</v>
      </c>
      <c r="B11828" t="s">
        <v>130</v>
      </c>
      <c r="C11828" t="s">
        <v>645</v>
      </c>
      <c r="D11828" t="s">
        <v>9559</v>
      </c>
      <c r="E11828" t="s">
        <v>133</v>
      </c>
      <c r="F11828" t="s">
        <v>134</v>
      </c>
      <c r="G11828" t="s">
        <v>135</v>
      </c>
      <c r="H11828" t="s">
        <v>186</v>
      </c>
      <c r="I11828">
        <v>33</v>
      </c>
      <c r="J11828" t="s">
        <v>139</v>
      </c>
      <c r="K11828" t="s">
        <v>187</v>
      </c>
      <c r="L11828">
        <v>33</v>
      </c>
      <c r="M11828" t="s">
        <v>139</v>
      </c>
      <c r="N11828" t="s">
        <v>188</v>
      </c>
      <c r="O11828">
        <v>34</v>
      </c>
      <c r="P11828" t="s">
        <v>139</v>
      </c>
      <c r="Q11828" t="s">
        <v>166</v>
      </c>
      <c r="R11828">
        <v>20</v>
      </c>
      <c r="S11828" t="s">
        <v>139</v>
      </c>
      <c r="T11828" t="s">
        <v>167</v>
      </c>
      <c r="U11828">
        <v>20</v>
      </c>
      <c r="V11828" t="s">
        <v>139</v>
      </c>
      <c r="W11828" t="s">
        <v>168</v>
      </c>
      <c r="X11828">
        <v>20</v>
      </c>
      <c r="Y11828" t="s">
        <v>139</v>
      </c>
      <c r="Z11828" t="s">
        <v>189</v>
      </c>
      <c r="AA11828">
        <v>20</v>
      </c>
      <c r="AB11828" t="s">
        <v>139</v>
      </c>
      <c r="AC11828" t="s">
        <v>190</v>
      </c>
      <c r="AD11828">
        <v>20</v>
      </c>
      <c r="AE11828" t="s">
        <v>139</v>
      </c>
      <c r="AF11828" t="s">
        <v>191</v>
      </c>
      <c r="AG11828">
        <v>20</v>
      </c>
      <c r="AH11828" t="s">
        <v>139</v>
      </c>
      <c r="AI11828" t="s">
        <v>170</v>
      </c>
      <c r="AJ11828">
        <v>115200</v>
      </c>
      <c r="AK11828" t="s">
        <v>139</v>
      </c>
      <c r="AL11828" t="s">
        <v>171</v>
      </c>
      <c r="AM11828">
        <v>12000</v>
      </c>
      <c r="AN11828" t="s">
        <v>139</v>
      </c>
    </row>
    <row r="11829" spans="1:40" x14ac:dyDescent="0.2">
      <c r="A11829" s="26">
        <v>41904.564983854165</v>
      </c>
      <c r="B11829" t="s">
        <v>130</v>
      </c>
      <c r="C11829" t="s">
        <v>645</v>
      </c>
      <c r="D11829" t="s">
        <v>9560</v>
      </c>
      <c r="E11829" t="s">
        <v>133</v>
      </c>
      <c r="F11829" t="s">
        <v>134</v>
      </c>
      <c r="G11829" t="s">
        <v>135</v>
      </c>
      <c r="H11829" t="s">
        <v>142</v>
      </c>
      <c r="I11829">
        <v>49</v>
      </c>
      <c r="J11829" t="s">
        <v>139</v>
      </c>
      <c r="K11829" t="s">
        <v>143</v>
      </c>
      <c r="L11829">
        <v>130</v>
      </c>
      <c r="M11829" t="s">
        <v>139</v>
      </c>
      <c r="N11829" t="s">
        <v>144</v>
      </c>
      <c r="O11829">
        <v>180</v>
      </c>
      <c r="P11829" t="s">
        <v>139</v>
      </c>
      <c r="Q11829" t="s">
        <v>145</v>
      </c>
      <c r="R11829">
        <v>140</v>
      </c>
      <c r="S11829" t="s">
        <v>139</v>
      </c>
      <c r="T11829" t="s">
        <v>146</v>
      </c>
      <c r="U11829">
        <v>80</v>
      </c>
      <c r="V11829" t="s">
        <v>139</v>
      </c>
      <c r="W11829" t="s">
        <v>147</v>
      </c>
      <c r="X11829">
        <v>101</v>
      </c>
      <c r="Y11829" t="s">
        <v>139</v>
      </c>
      <c r="Z11829" t="s">
        <v>148</v>
      </c>
      <c r="AA11829">
        <v>190</v>
      </c>
      <c r="AB11829" t="s">
        <v>139</v>
      </c>
      <c r="AC11829" t="s">
        <v>149</v>
      </c>
      <c r="AD11829">
        <v>20</v>
      </c>
      <c r="AE11829" t="s">
        <v>139</v>
      </c>
    </row>
    <row r="11830" spans="1:40" x14ac:dyDescent="0.2">
      <c r="A11830" s="26">
        <v>41904.564983854165</v>
      </c>
      <c r="B11830" t="s">
        <v>130</v>
      </c>
      <c r="C11830" t="s">
        <v>645</v>
      </c>
      <c r="D11830" t="s">
        <v>9561</v>
      </c>
    </row>
    <row r="11831" spans="1:40" x14ac:dyDescent="0.2">
      <c r="A11831" s="26">
        <v>41904.564983854165</v>
      </c>
      <c r="B11831" t="s">
        <v>130</v>
      </c>
      <c r="C11831" t="s">
        <v>645</v>
      </c>
      <c r="D11831" t="s">
        <v>9562</v>
      </c>
      <c r="E11831" t="s">
        <v>133</v>
      </c>
      <c r="F11831" t="s">
        <v>134</v>
      </c>
      <c r="G11831" t="s">
        <v>135</v>
      </c>
      <c r="H11831" t="s">
        <v>152</v>
      </c>
      <c r="I11831">
        <v>50</v>
      </c>
      <c r="J11831" t="s">
        <v>139</v>
      </c>
      <c r="K11831" t="s">
        <v>153</v>
      </c>
      <c r="L11831">
        <v>50</v>
      </c>
      <c r="M11831" t="s">
        <v>139</v>
      </c>
      <c r="N11831" t="s">
        <v>154</v>
      </c>
      <c r="O11831">
        <v>50</v>
      </c>
      <c r="P11831" t="s">
        <v>139</v>
      </c>
    </row>
    <row r="11832" spans="1:40" x14ac:dyDescent="0.2">
      <c r="A11832" s="26">
        <v>41904.564983854165</v>
      </c>
      <c r="B11832" t="s">
        <v>130</v>
      </c>
      <c r="C11832" t="s">
        <v>645</v>
      </c>
      <c r="D11832" t="s">
        <v>9563</v>
      </c>
      <c r="E11832" t="s">
        <v>133</v>
      </c>
      <c r="F11832" t="s">
        <v>134</v>
      </c>
      <c r="G11832" t="s">
        <v>135</v>
      </c>
      <c r="H11832" t="s">
        <v>156</v>
      </c>
      <c r="I11832">
        <v>35</v>
      </c>
      <c r="J11832" t="s">
        <v>139</v>
      </c>
      <c r="K11832" t="s">
        <v>157</v>
      </c>
      <c r="L11832">
        <v>5</v>
      </c>
      <c r="M11832" t="s">
        <v>139</v>
      </c>
      <c r="N11832" t="s">
        <v>158</v>
      </c>
      <c r="O11832">
        <v>60</v>
      </c>
      <c r="P11832" t="s">
        <v>139</v>
      </c>
    </row>
    <row r="11833" spans="1:40" x14ac:dyDescent="0.2">
      <c r="A11833" s="26">
        <v>41904.564983854165</v>
      </c>
      <c r="B11833" t="s">
        <v>130</v>
      </c>
      <c r="C11833" t="s">
        <v>645</v>
      </c>
      <c r="D11833" t="s">
        <v>9564</v>
      </c>
      <c r="E11833" t="s">
        <v>133</v>
      </c>
      <c r="F11833" t="s">
        <v>134</v>
      </c>
      <c r="G11833" t="s">
        <v>135</v>
      </c>
      <c r="H11833" t="s">
        <v>160</v>
      </c>
      <c r="I11833">
        <v>1</v>
      </c>
      <c r="J11833" t="s">
        <v>139</v>
      </c>
    </row>
    <row r="11834" spans="1:40" x14ac:dyDescent="0.2">
      <c r="A11834" s="26">
        <v>41904.564983854165</v>
      </c>
      <c r="B11834" t="s">
        <v>130</v>
      </c>
      <c r="C11834" t="s">
        <v>645</v>
      </c>
      <c r="D11834" t="s">
        <v>9565</v>
      </c>
      <c r="E11834" t="s">
        <v>133</v>
      </c>
      <c r="F11834" t="s">
        <v>134</v>
      </c>
      <c r="G11834" t="s">
        <v>135</v>
      </c>
      <c r="H11834" t="s">
        <v>162</v>
      </c>
      <c r="I11834">
        <v>30</v>
      </c>
      <c r="J11834" t="s">
        <v>139</v>
      </c>
      <c r="K11834" t="s">
        <v>163</v>
      </c>
      <c r="L11834">
        <v>30</v>
      </c>
      <c r="M11834" t="s">
        <v>139</v>
      </c>
      <c r="N11834" t="s">
        <v>164</v>
      </c>
      <c r="O11834">
        <v>30</v>
      </c>
      <c r="P11834" t="s">
        <v>139</v>
      </c>
      <c r="Q11834" t="s">
        <v>165</v>
      </c>
      <c r="R11834">
        <v>10</v>
      </c>
      <c r="S11834" t="s">
        <v>139</v>
      </c>
      <c r="T11834" t="s">
        <v>166</v>
      </c>
      <c r="U11834">
        <v>20</v>
      </c>
      <c r="V11834" t="s">
        <v>139</v>
      </c>
      <c r="W11834" t="s">
        <v>167</v>
      </c>
      <c r="X11834">
        <v>20</v>
      </c>
      <c r="Y11834" t="s">
        <v>139</v>
      </c>
      <c r="Z11834" t="s">
        <v>168</v>
      </c>
      <c r="AA11834">
        <v>20</v>
      </c>
      <c r="AB11834" t="s">
        <v>139</v>
      </c>
      <c r="AC11834" t="s">
        <v>169</v>
      </c>
      <c r="AD11834">
        <v>20</v>
      </c>
      <c r="AE11834" t="s">
        <v>139</v>
      </c>
      <c r="AF11834" t="s">
        <v>170</v>
      </c>
      <c r="AG11834">
        <v>115200</v>
      </c>
      <c r="AH11834" t="s">
        <v>139</v>
      </c>
      <c r="AI11834" t="s">
        <v>171</v>
      </c>
      <c r="AJ11834">
        <v>12000</v>
      </c>
      <c r="AK11834" t="s">
        <v>139</v>
      </c>
      <c r="AL11834" t="s">
        <v>172</v>
      </c>
      <c r="AM11834">
        <v>30000</v>
      </c>
      <c r="AN11834" t="s">
        <v>139</v>
      </c>
    </row>
    <row r="11835" spans="1:40" x14ac:dyDescent="0.2">
      <c r="A11835" s="26">
        <v>41904.564983854165</v>
      </c>
      <c r="B11835" t="s">
        <v>130</v>
      </c>
      <c r="C11835" t="s">
        <v>645</v>
      </c>
      <c r="D11835" t="s">
        <v>9566</v>
      </c>
      <c r="E11835" t="s">
        <v>133</v>
      </c>
      <c r="F11835" t="s">
        <v>134</v>
      </c>
      <c r="G11835" t="s">
        <v>135</v>
      </c>
      <c r="H11835" t="s">
        <v>174</v>
      </c>
      <c r="I11835">
        <v>60</v>
      </c>
      <c r="J11835" t="s">
        <v>139</v>
      </c>
      <c r="K11835" t="s">
        <v>175</v>
      </c>
      <c r="L11835">
        <v>40</v>
      </c>
      <c r="M11835" t="s">
        <v>139</v>
      </c>
      <c r="N11835" t="s">
        <v>176</v>
      </c>
      <c r="O11835">
        <v>50</v>
      </c>
      <c r="P11835" t="s">
        <v>139</v>
      </c>
      <c r="Q11835" t="s">
        <v>177</v>
      </c>
      <c r="R11835">
        <v>40</v>
      </c>
      <c r="S11835" t="s">
        <v>139</v>
      </c>
      <c r="T11835" t="s">
        <v>178</v>
      </c>
      <c r="U11835">
        <v>60</v>
      </c>
      <c r="V11835" t="s">
        <v>139</v>
      </c>
      <c r="W11835" t="s">
        <v>179</v>
      </c>
      <c r="X11835">
        <v>50</v>
      </c>
      <c r="Y11835" t="s">
        <v>139</v>
      </c>
      <c r="Z11835" t="s">
        <v>180</v>
      </c>
      <c r="AA11835">
        <v>50</v>
      </c>
      <c r="AB11835" t="s">
        <v>139</v>
      </c>
      <c r="AC11835" t="s">
        <v>181</v>
      </c>
      <c r="AD11835">
        <v>35</v>
      </c>
      <c r="AE11835" t="s">
        <v>139</v>
      </c>
      <c r="AF11835" t="s">
        <v>182</v>
      </c>
      <c r="AG11835">
        <v>8</v>
      </c>
      <c r="AH11835" t="s">
        <v>139</v>
      </c>
      <c r="AI11835" t="s">
        <v>183</v>
      </c>
      <c r="AJ11835">
        <v>90</v>
      </c>
      <c r="AK11835" t="s">
        <v>139</v>
      </c>
      <c r="AL11835" t="s">
        <v>184</v>
      </c>
      <c r="AM11835">
        <v>1</v>
      </c>
      <c r="AN11835" t="s">
        <v>139</v>
      </c>
    </row>
    <row r="11836" spans="1:40" x14ac:dyDescent="0.2">
      <c r="A11836" s="26">
        <v>41904.564983854165</v>
      </c>
      <c r="B11836" t="s">
        <v>130</v>
      </c>
      <c r="C11836" t="s">
        <v>645</v>
      </c>
      <c r="D11836" t="s">
        <v>9567</v>
      </c>
      <c r="E11836" t="s">
        <v>133</v>
      </c>
      <c r="F11836" t="s">
        <v>134</v>
      </c>
      <c r="G11836" t="s">
        <v>135</v>
      </c>
      <c r="H11836" t="s">
        <v>186</v>
      </c>
      <c r="I11836">
        <v>33</v>
      </c>
      <c r="J11836" t="s">
        <v>139</v>
      </c>
      <c r="K11836" t="s">
        <v>187</v>
      </c>
      <c r="L11836">
        <v>33</v>
      </c>
      <c r="M11836" t="s">
        <v>139</v>
      </c>
      <c r="N11836" t="s">
        <v>188</v>
      </c>
      <c r="O11836">
        <v>34</v>
      </c>
      <c r="P11836" t="s">
        <v>139</v>
      </c>
      <c r="Q11836" t="s">
        <v>166</v>
      </c>
      <c r="R11836">
        <v>20</v>
      </c>
      <c r="S11836" t="s">
        <v>139</v>
      </c>
      <c r="T11836" t="s">
        <v>167</v>
      </c>
      <c r="U11836">
        <v>20</v>
      </c>
      <c r="V11836" t="s">
        <v>139</v>
      </c>
      <c r="W11836" t="s">
        <v>168</v>
      </c>
      <c r="X11836">
        <v>20</v>
      </c>
      <c r="Y11836" t="s">
        <v>139</v>
      </c>
      <c r="Z11836" t="s">
        <v>189</v>
      </c>
      <c r="AA11836">
        <v>20</v>
      </c>
      <c r="AB11836" t="s">
        <v>139</v>
      </c>
      <c r="AC11836" t="s">
        <v>190</v>
      </c>
      <c r="AD11836">
        <v>20</v>
      </c>
      <c r="AE11836" t="s">
        <v>139</v>
      </c>
      <c r="AF11836" t="s">
        <v>191</v>
      </c>
      <c r="AG11836">
        <v>20</v>
      </c>
      <c r="AH11836" t="s">
        <v>139</v>
      </c>
      <c r="AI11836" t="s">
        <v>170</v>
      </c>
      <c r="AJ11836">
        <v>115200</v>
      </c>
      <c r="AK11836" t="s">
        <v>139</v>
      </c>
      <c r="AL11836" t="s">
        <v>171</v>
      </c>
      <c r="AM11836">
        <v>12000</v>
      </c>
      <c r="AN11836" t="s">
        <v>139</v>
      </c>
    </row>
    <row r="11837" spans="1:40" x14ac:dyDescent="0.2">
      <c r="A11837" s="26">
        <v>41904.564983854165</v>
      </c>
      <c r="B11837" t="s">
        <v>130</v>
      </c>
      <c r="C11837" t="s">
        <v>645</v>
      </c>
      <c r="D11837" t="s">
        <v>9568</v>
      </c>
      <c r="E11837" t="s">
        <v>133</v>
      </c>
      <c r="F11837" t="s">
        <v>134</v>
      </c>
      <c r="G11837" t="s">
        <v>135</v>
      </c>
      <c r="H11837" t="s">
        <v>142</v>
      </c>
      <c r="I11837">
        <v>49</v>
      </c>
      <c r="J11837" t="s">
        <v>139</v>
      </c>
      <c r="K11837" t="s">
        <v>143</v>
      </c>
      <c r="L11837">
        <v>130</v>
      </c>
      <c r="M11837" t="s">
        <v>139</v>
      </c>
      <c r="N11837" t="s">
        <v>144</v>
      </c>
      <c r="O11837">
        <v>180</v>
      </c>
      <c r="P11837" t="s">
        <v>139</v>
      </c>
      <c r="Q11837" t="s">
        <v>145</v>
      </c>
      <c r="R11837">
        <v>140</v>
      </c>
      <c r="S11837" t="s">
        <v>139</v>
      </c>
      <c r="T11837" t="s">
        <v>146</v>
      </c>
      <c r="U11837">
        <v>80</v>
      </c>
      <c r="V11837" t="s">
        <v>139</v>
      </c>
      <c r="W11837" t="s">
        <v>147</v>
      </c>
      <c r="X11837">
        <v>101</v>
      </c>
      <c r="Y11837" t="s">
        <v>139</v>
      </c>
      <c r="Z11837" t="s">
        <v>148</v>
      </c>
      <c r="AA11837">
        <v>190</v>
      </c>
      <c r="AB11837" t="s">
        <v>139</v>
      </c>
      <c r="AC11837" t="s">
        <v>149</v>
      </c>
      <c r="AD11837">
        <v>20</v>
      </c>
      <c r="AE11837" t="s">
        <v>139</v>
      </c>
    </row>
    <row r="11838" spans="1:40" x14ac:dyDescent="0.2">
      <c r="A11838" s="26">
        <v>41904.564983854165</v>
      </c>
      <c r="B11838" t="s">
        <v>130</v>
      </c>
      <c r="C11838" t="s">
        <v>645</v>
      </c>
      <c r="D11838" t="s">
        <v>9569</v>
      </c>
    </row>
    <row r="11839" spans="1:40" x14ac:dyDescent="0.2">
      <c r="A11839" s="26">
        <v>41904.564983854165</v>
      </c>
      <c r="B11839" t="s">
        <v>130</v>
      </c>
      <c r="C11839" t="s">
        <v>645</v>
      </c>
      <c r="D11839" t="s">
        <v>9570</v>
      </c>
      <c r="E11839" t="s">
        <v>133</v>
      </c>
      <c r="F11839" t="s">
        <v>134</v>
      </c>
      <c r="G11839" t="s">
        <v>135</v>
      </c>
      <c r="H11839" t="s">
        <v>152</v>
      </c>
      <c r="I11839">
        <v>50</v>
      </c>
      <c r="J11839" t="s">
        <v>139</v>
      </c>
      <c r="K11839" t="s">
        <v>153</v>
      </c>
      <c r="L11839">
        <v>50</v>
      </c>
      <c r="M11839" t="s">
        <v>139</v>
      </c>
      <c r="N11839" t="s">
        <v>154</v>
      </c>
      <c r="O11839">
        <v>50</v>
      </c>
      <c r="P11839" t="s">
        <v>139</v>
      </c>
    </row>
    <row r="11840" spans="1:40" x14ac:dyDescent="0.2">
      <c r="A11840" s="26">
        <v>41904.564983854165</v>
      </c>
      <c r="B11840" t="s">
        <v>130</v>
      </c>
      <c r="C11840" t="s">
        <v>645</v>
      </c>
      <c r="D11840" t="s">
        <v>9571</v>
      </c>
      <c r="E11840" t="s">
        <v>133</v>
      </c>
      <c r="F11840" t="s">
        <v>134</v>
      </c>
      <c r="G11840" t="s">
        <v>135</v>
      </c>
      <c r="H11840" t="s">
        <v>156</v>
      </c>
      <c r="I11840">
        <v>35</v>
      </c>
      <c r="J11840" t="s">
        <v>139</v>
      </c>
      <c r="K11840" t="s">
        <v>157</v>
      </c>
      <c r="L11840">
        <v>5</v>
      </c>
      <c r="M11840" t="s">
        <v>139</v>
      </c>
      <c r="N11840" t="s">
        <v>158</v>
      </c>
      <c r="O11840">
        <v>60</v>
      </c>
      <c r="P11840" t="s">
        <v>139</v>
      </c>
    </row>
    <row r="11841" spans="1:40" x14ac:dyDescent="0.2">
      <c r="A11841" s="26">
        <v>41904.564983854165</v>
      </c>
      <c r="B11841" t="s">
        <v>130</v>
      </c>
      <c r="C11841" t="s">
        <v>645</v>
      </c>
      <c r="D11841" t="s">
        <v>9572</v>
      </c>
      <c r="E11841" t="s">
        <v>133</v>
      </c>
      <c r="F11841" t="s">
        <v>134</v>
      </c>
      <c r="G11841" t="s">
        <v>135</v>
      </c>
      <c r="H11841" t="s">
        <v>160</v>
      </c>
      <c r="I11841">
        <v>1</v>
      </c>
      <c r="J11841" t="s">
        <v>139</v>
      </c>
    </row>
    <row r="11842" spans="1:40" x14ac:dyDescent="0.2">
      <c r="A11842" s="26">
        <v>41904.564983854165</v>
      </c>
      <c r="B11842" t="s">
        <v>130</v>
      </c>
      <c r="C11842" t="s">
        <v>645</v>
      </c>
      <c r="D11842" t="s">
        <v>9573</v>
      </c>
      <c r="E11842" t="s">
        <v>133</v>
      </c>
      <c r="F11842" t="s">
        <v>134</v>
      </c>
      <c r="G11842" t="s">
        <v>135</v>
      </c>
      <c r="H11842" t="s">
        <v>162</v>
      </c>
      <c r="I11842">
        <v>30</v>
      </c>
      <c r="J11842" t="s">
        <v>139</v>
      </c>
      <c r="K11842" t="s">
        <v>163</v>
      </c>
      <c r="L11842">
        <v>30</v>
      </c>
      <c r="M11842" t="s">
        <v>139</v>
      </c>
      <c r="N11842" t="s">
        <v>164</v>
      </c>
      <c r="O11842">
        <v>30</v>
      </c>
      <c r="P11842" t="s">
        <v>139</v>
      </c>
      <c r="Q11842" t="s">
        <v>165</v>
      </c>
      <c r="R11842">
        <v>10</v>
      </c>
      <c r="S11842" t="s">
        <v>139</v>
      </c>
      <c r="T11842" t="s">
        <v>166</v>
      </c>
      <c r="U11842">
        <v>20</v>
      </c>
      <c r="V11842" t="s">
        <v>139</v>
      </c>
      <c r="W11842" t="s">
        <v>167</v>
      </c>
      <c r="X11842">
        <v>20</v>
      </c>
      <c r="Y11842" t="s">
        <v>139</v>
      </c>
      <c r="Z11842" t="s">
        <v>168</v>
      </c>
      <c r="AA11842">
        <v>20</v>
      </c>
      <c r="AB11842" t="s">
        <v>139</v>
      </c>
      <c r="AC11842" t="s">
        <v>169</v>
      </c>
      <c r="AD11842">
        <v>20</v>
      </c>
      <c r="AE11842" t="s">
        <v>139</v>
      </c>
      <c r="AF11842" t="s">
        <v>170</v>
      </c>
      <c r="AG11842">
        <v>115200</v>
      </c>
      <c r="AH11842" t="s">
        <v>139</v>
      </c>
      <c r="AI11842" t="s">
        <v>171</v>
      </c>
      <c r="AJ11842">
        <v>12000</v>
      </c>
      <c r="AK11842" t="s">
        <v>139</v>
      </c>
      <c r="AL11842" t="s">
        <v>172</v>
      </c>
      <c r="AM11842">
        <v>30000</v>
      </c>
      <c r="AN11842" t="s">
        <v>139</v>
      </c>
    </row>
    <row r="11843" spans="1:40" x14ac:dyDescent="0.2">
      <c r="A11843" s="26">
        <v>41904.564983854165</v>
      </c>
      <c r="B11843" t="s">
        <v>130</v>
      </c>
      <c r="C11843" t="s">
        <v>645</v>
      </c>
      <c r="D11843" t="s">
        <v>9574</v>
      </c>
      <c r="E11843" t="s">
        <v>133</v>
      </c>
      <c r="F11843" t="s">
        <v>134</v>
      </c>
      <c r="G11843" t="s">
        <v>135</v>
      </c>
      <c r="H11843" t="s">
        <v>174</v>
      </c>
      <c r="I11843">
        <v>60</v>
      </c>
      <c r="J11843" t="s">
        <v>139</v>
      </c>
      <c r="K11843" t="s">
        <v>175</v>
      </c>
      <c r="L11843">
        <v>40</v>
      </c>
      <c r="M11843" t="s">
        <v>139</v>
      </c>
      <c r="N11843" t="s">
        <v>176</v>
      </c>
      <c r="O11843">
        <v>50</v>
      </c>
      <c r="P11843" t="s">
        <v>139</v>
      </c>
      <c r="Q11843" t="s">
        <v>177</v>
      </c>
      <c r="R11843">
        <v>40</v>
      </c>
      <c r="S11843" t="s">
        <v>139</v>
      </c>
      <c r="T11843" t="s">
        <v>178</v>
      </c>
      <c r="U11843">
        <v>60</v>
      </c>
      <c r="V11843" t="s">
        <v>139</v>
      </c>
      <c r="W11843" t="s">
        <v>179</v>
      </c>
      <c r="X11843">
        <v>50</v>
      </c>
      <c r="Y11843" t="s">
        <v>139</v>
      </c>
      <c r="Z11843" t="s">
        <v>180</v>
      </c>
      <c r="AA11843">
        <v>50</v>
      </c>
      <c r="AB11843" t="s">
        <v>139</v>
      </c>
      <c r="AC11843" t="s">
        <v>181</v>
      </c>
      <c r="AD11843">
        <v>35</v>
      </c>
      <c r="AE11843" t="s">
        <v>139</v>
      </c>
      <c r="AF11843" t="s">
        <v>182</v>
      </c>
      <c r="AG11843">
        <v>8</v>
      </c>
      <c r="AH11843" t="s">
        <v>139</v>
      </c>
      <c r="AI11843" t="s">
        <v>183</v>
      </c>
      <c r="AJ11843">
        <v>90</v>
      </c>
      <c r="AK11843" t="s">
        <v>139</v>
      </c>
      <c r="AL11843" t="s">
        <v>184</v>
      </c>
      <c r="AM11843">
        <v>1</v>
      </c>
      <c r="AN11843" t="s">
        <v>139</v>
      </c>
    </row>
    <row r="11844" spans="1:40" x14ac:dyDescent="0.2">
      <c r="A11844" s="26">
        <v>41904.564983854165</v>
      </c>
      <c r="B11844" t="s">
        <v>130</v>
      </c>
      <c r="C11844" t="s">
        <v>645</v>
      </c>
      <c r="D11844" t="s">
        <v>9575</v>
      </c>
      <c r="E11844" t="s">
        <v>133</v>
      </c>
      <c r="F11844" t="s">
        <v>134</v>
      </c>
      <c r="G11844" t="s">
        <v>135</v>
      </c>
      <c r="H11844" t="s">
        <v>186</v>
      </c>
      <c r="I11844">
        <v>33</v>
      </c>
      <c r="J11844" t="s">
        <v>139</v>
      </c>
      <c r="K11844" t="s">
        <v>187</v>
      </c>
      <c r="L11844">
        <v>33</v>
      </c>
      <c r="M11844" t="s">
        <v>139</v>
      </c>
      <c r="N11844" t="s">
        <v>188</v>
      </c>
      <c r="O11844">
        <v>34</v>
      </c>
      <c r="P11844" t="s">
        <v>139</v>
      </c>
      <c r="Q11844" t="s">
        <v>166</v>
      </c>
      <c r="R11844">
        <v>20</v>
      </c>
      <c r="S11844" t="s">
        <v>139</v>
      </c>
      <c r="T11844" t="s">
        <v>167</v>
      </c>
      <c r="U11844">
        <v>20</v>
      </c>
      <c r="V11844" t="s">
        <v>139</v>
      </c>
      <c r="W11844" t="s">
        <v>168</v>
      </c>
      <c r="X11844">
        <v>20</v>
      </c>
      <c r="Y11844" t="s">
        <v>139</v>
      </c>
      <c r="Z11844" t="s">
        <v>189</v>
      </c>
      <c r="AA11844">
        <v>20</v>
      </c>
      <c r="AB11844" t="s">
        <v>139</v>
      </c>
      <c r="AC11844" t="s">
        <v>190</v>
      </c>
      <c r="AD11844">
        <v>20</v>
      </c>
      <c r="AE11844" t="s">
        <v>139</v>
      </c>
      <c r="AF11844" t="s">
        <v>191</v>
      </c>
      <c r="AG11844">
        <v>20</v>
      </c>
      <c r="AH11844" t="s">
        <v>139</v>
      </c>
      <c r="AI11844" t="s">
        <v>170</v>
      </c>
      <c r="AJ11844">
        <v>115200</v>
      </c>
      <c r="AK11844" t="s">
        <v>139</v>
      </c>
      <c r="AL11844" t="s">
        <v>171</v>
      </c>
      <c r="AM11844">
        <v>12000</v>
      </c>
      <c r="AN11844" t="s">
        <v>139</v>
      </c>
    </row>
    <row r="11845" spans="1:40" x14ac:dyDescent="0.2">
      <c r="A11845" s="26">
        <v>41904.564983854165</v>
      </c>
      <c r="B11845" t="s">
        <v>130</v>
      </c>
      <c r="C11845" t="s">
        <v>645</v>
      </c>
      <c r="D11845" t="s">
        <v>9576</v>
      </c>
      <c r="E11845" t="s">
        <v>133</v>
      </c>
      <c r="F11845" t="s">
        <v>134</v>
      </c>
      <c r="G11845" t="s">
        <v>135</v>
      </c>
      <c r="H11845" t="s">
        <v>142</v>
      </c>
      <c r="I11845">
        <v>49</v>
      </c>
      <c r="J11845" t="s">
        <v>139</v>
      </c>
      <c r="K11845" t="s">
        <v>143</v>
      </c>
      <c r="L11845">
        <v>130</v>
      </c>
      <c r="M11845" t="s">
        <v>139</v>
      </c>
      <c r="N11845" t="s">
        <v>144</v>
      </c>
      <c r="O11845">
        <v>180</v>
      </c>
      <c r="P11845" t="s">
        <v>139</v>
      </c>
      <c r="Q11845" t="s">
        <v>145</v>
      </c>
      <c r="R11845">
        <v>140</v>
      </c>
      <c r="S11845" t="s">
        <v>139</v>
      </c>
      <c r="T11845" t="s">
        <v>146</v>
      </c>
      <c r="U11845">
        <v>80</v>
      </c>
      <c r="V11845" t="s">
        <v>139</v>
      </c>
      <c r="W11845" t="s">
        <v>147</v>
      </c>
      <c r="X11845">
        <v>101</v>
      </c>
      <c r="Y11845" t="s">
        <v>139</v>
      </c>
      <c r="Z11845" t="s">
        <v>148</v>
      </c>
      <c r="AA11845">
        <v>190</v>
      </c>
      <c r="AB11845" t="s">
        <v>139</v>
      </c>
      <c r="AC11845" t="s">
        <v>149</v>
      </c>
      <c r="AD11845">
        <v>20</v>
      </c>
      <c r="AE11845" t="s">
        <v>139</v>
      </c>
    </row>
    <row r="11846" spans="1:40" x14ac:dyDescent="0.2">
      <c r="A11846" s="26">
        <v>41904.564983854165</v>
      </c>
      <c r="B11846" t="s">
        <v>130</v>
      </c>
      <c r="C11846" t="s">
        <v>645</v>
      </c>
      <c r="D11846" t="s">
        <v>9577</v>
      </c>
    </row>
    <row r="11847" spans="1:40" x14ac:dyDescent="0.2">
      <c r="A11847" s="26">
        <v>41904.564983854165</v>
      </c>
      <c r="B11847" t="s">
        <v>130</v>
      </c>
      <c r="C11847" t="s">
        <v>645</v>
      </c>
      <c r="D11847" t="s">
        <v>9578</v>
      </c>
      <c r="E11847" t="s">
        <v>133</v>
      </c>
      <c r="F11847" t="s">
        <v>134</v>
      </c>
      <c r="G11847" t="s">
        <v>135</v>
      </c>
      <c r="H11847" t="s">
        <v>152</v>
      </c>
      <c r="I11847">
        <v>50</v>
      </c>
      <c r="J11847" t="s">
        <v>139</v>
      </c>
      <c r="K11847" t="s">
        <v>153</v>
      </c>
      <c r="L11847">
        <v>50</v>
      </c>
      <c r="M11847" t="s">
        <v>139</v>
      </c>
      <c r="N11847" t="s">
        <v>154</v>
      </c>
      <c r="O11847">
        <v>50</v>
      </c>
      <c r="P11847" t="s">
        <v>139</v>
      </c>
    </row>
    <row r="11848" spans="1:40" x14ac:dyDescent="0.2">
      <c r="A11848" s="26">
        <v>41904.564983854165</v>
      </c>
      <c r="B11848" t="s">
        <v>130</v>
      </c>
      <c r="C11848" t="s">
        <v>645</v>
      </c>
      <c r="D11848" t="s">
        <v>9579</v>
      </c>
      <c r="E11848" t="s">
        <v>133</v>
      </c>
      <c r="F11848" t="s">
        <v>134</v>
      </c>
      <c r="G11848" t="s">
        <v>135</v>
      </c>
      <c r="H11848" t="s">
        <v>156</v>
      </c>
      <c r="I11848">
        <v>35</v>
      </c>
      <c r="J11848" t="s">
        <v>139</v>
      </c>
      <c r="K11848" t="s">
        <v>157</v>
      </c>
      <c r="L11848">
        <v>5</v>
      </c>
      <c r="M11848" t="s">
        <v>139</v>
      </c>
      <c r="N11848" t="s">
        <v>158</v>
      </c>
      <c r="O11848">
        <v>60</v>
      </c>
      <c r="P11848" t="s">
        <v>139</v>
      </c>
    </row>
    <row r="11849" spans="1:40" x14ac:dyDescent="0.2">
      <c r="A11849" s="26">
        <v>41904.564983854165</v>
      </c>
      <c r="B11849" t="s">
        <v>130</v>
      </c>
      <c r="C11849" t="s">
        <v>645</v>
      </c>
      <c r="D11849" t="s">
        <v>9580</v>
      </c>
      <c r="E11849" t="s">
        <v>133</v>
      </c>
      <c r="F11849" t="s">
        <v>134</v>
      </c>
      <c r="G11849" t="s">
        <v>135</v>
      </c>
      <c r="H11849" t="s">
        <v>160</v>
      </c>
      <c r="I11849">
        <v>1</v>
      </c>
      <c r="J11849" t="s">
        <v>139</v>
      </c>
    </row>
    <row r="11850" spans="1:40" x14ac:dyDescent="0.2">
      <c r="A11850" s="26">
        <v>41904.564983854165</v>
      </c>
      <c r="B11850" t="s">
        <v>130</v>
      </c>
      <c r="C11850" t="s">
        <v>645</v>
      </c>
      <c r="D11850" t="s">
        <v>9581</v>
      </c>
      <c r="E11850" t="s">
        <v>133</v>
      </c>
      <c r="F11850" t="s">
        <v>134</v>
      </c>
      <c r="G11850" t="s">
        <v>135</v>
      </c>
      <c r="H11850" t="s">
        <v>162</v>
      </c>
      <c r="I11850">
        <v>30</v>
      </c>
      <c r="J11850" t="s">
        <v>139</v>
      </c>
      <c r="K11850" t="s">
        <v>163</v>
      </c>
      <c r="L11850">
        <v>30</v>
      </c>
      <c r="M11850" t="s">
        <v>139</v>
      </c>
      <c r="N11850" t="s">
        <v>164</v>
      </c>
      <c r="O11850">
        <v>30</v>
      </c>
      <c r="P11850" t="s">
        <v>139</v>
      </c>
      <c r="Q11850" t="s">
        <v>165</v>
      </c>
      <c r="R11850">
        <v>10</v>
      </c>
      <c r="S11850" t="s">
        <v>139</v>
      </c>
      <c r="T11850" t="s">
        <v>166</v>
      </c>
      <c r="U11850">
        <v>20</v>
      </c>
      <c r="V11850" t="s">
        <v>139</v>
      </c>
      <c r="W11850" t="s">
        <v>167</v>
      </c>
      <c r="X11850">
        <v>20</v>
      </c>
      <c r="Y11850" t="s">
        <v>139</v>
      </c>
      <c r="Z11850" t="s">
        <v>168</v>
      </c>
      <c r="AA11850">
        <v>20</v>
      </c>
      <c r="AB11850" t="s">
        <v>139</v>
      </c>
      <c r="AC11850" t="s">
        <v>169</v>
      </c>
      <c r="AD11850">
        <v>20</v>
      </c>
      <c r="AE11850" t="s">
        <v>139</v>
      </c>
      <c r="AF11850" t="s">
        <v>170</v>
      </c>
      <c r="AG11850">
        <v>115200</v>
      </c>
      <c r="AH11850" t="s">
        <v>139</v>
      </c>
      <c r="AI11850" t="s">
        <v>171</v>
      </c>
      <c r="AJ11850">
        <v>12000</v>
      </c>
      <c r="AK11850" t="s">
        <v>139</v>
      </c>
      <c r="AL11850" t="s">
        <v>172</v>
      </c>
      <c r="AM11850">
        <v>30000</v>
      </c>
      <c r="AN11850" t="s">
        <v>139</v>
      </c>
    </row>
    <row r="11851" spans="1:40" x14ac:dyDescent="0.2">
      <c r="A11851" s="26">
        <v>41904.564983854165</v>
      </c>
      <c r="B11851" t="s">
        <v>130</v>
      </c>
      <c r="C11851" t="s">
        <v>645</v>
      </c>
      <c r="D11851" t="s">
        <v>9582</v>
      </c>
      <c r="E11851" t="s">
        <v>133</v>
      </c>
      <c r="F11851" t="s">
        <v>134</v>
      </c>
      <c r="G11851" t="s">
        <v>135</v>
      </c>
      <c r="H11851" t="s">
        <v>174</v>
      </c>
      <c r="I11851">
        <v>60</v>
      </c>
      <c r="J11851" t="s">
        <v>139</v>
      </c>
      <c r="K11851" t="s">
        <v>175</v>
      </c>
      <c r="L11851">
        <v>40</v>
      </c>
      <c r="M11851" t="s">
        <v>139</v>
      </c>
      <c r="N11851" t="s">
        <v>176</v>
      </c>
      <c r="O11851">
        <v>50</v>
      </c>
      <c r="P11851" t="s">
        <v>139</v>
      </c>
      <c r="Q11851" t="s">
        <v>177</v>
      </c>
      <c r="R11851">
        <v>40</v>
      </c>
      <c r="S11851" t="s">
        <v>139</v>
      </c>
      <c r="T11851" t="s">
        <v>178</v>
      </c>
      <c r="U11851">
        <v>60</v>
      </c>
      <c r="V11851" t="s">
        <v>139</v>
      </c>
      <c r="W11851" t="s">
        <v>179</v>
      </c>
      <c r="X11851">
        <v>50</v>
      </c>
      <c r="Y11851" t="s">
        <v>139</v>
      </c>
      <c r="Z11851" t="s">
        <v>180</v>
      </c>
      <c r="AA11851">
        <v>50</v>
      </c>
      <c r="AB11851" t="s">
        <v>139</v>
      </c>
      <c r="AC11851" t="s">
        <v>181</v>
      </c>
      <c r="AD11851">
        <v>35</v>
      </c>
      <c r="AE11851" t="s">
        <v>139</v>
      </c>
      <c r="AF11851" t="s">
        <v>182</v>
      </c>
      <c r="AG11851">
        <v>8</v>
      </c>
      <c r="AH11851" t="s">
        <v>139</v>
      </c>
      <c r="AI11851" t="s">
        <v>183</v>
      </c>
      <c r="AJ11851">
        <v>90</v>
      </c>
      <c r="AK11851" t="s">
        <v>139</v>
      </c>
      <c r="AL11851" t="s">
        <v>184</v>
      </c>
      <c r="AM11851">
        <v>1</v>
      </c>
      <c r="AN11851" t="s">
        <v>139</v>
      </c>
    </row>
    <row r="11852" spans="1:40" x14ac:dyDescent="0.2">
      <c r="A11852" s="26">
        <v>41904.564983854165</v>
      </c>
      <c r="B11852" t="s">
        <v>130</v>
      </c>
      <c r="C11852" t="s">
        <v>645</v>
      </c>
      <c r="D11852" t="s">
        <v>9583</v>
      </c>
      <c r="E11852" t="s">
        <v>133</v>
      </c>
      <c r="F11852" t="s">
        <v>134</v>
      </c>
      <c r="G11852" t="s">
        <v>135</v>
      </c>
      <c r="H11852" t="s">
        <v>186</v>
      </c>
      <c r="I11852">
        <v>33</v>
      </c>
      <c r="J11852" t="s">
        <v>139</v>
      </c>
      <c r="K11852" t="s">
        <v>187</v>
      </c>
      <c r="L11852">
        <v>33</v>
      </c>
      <c r="M11852" t="s">
        <v>139</v>
      </c>
      <c r="N11852" t="s">
        <v>188</v>
      </c>
      <c r="O11852">
        <v>34</v>
      </c>
      <c r="P11852" t="s">
        <v>139</v>
      </c>
      <c r="Q11852" t="s">
        <v>166</v>
      </c>
      <c r="R11852">
        <v>20</v>
      </c>
      <c r="S11852" t="s">
        <v>139</v>
      </c>
      <c r="T11852" t="s">
        <v>167</v>
      </c>
      <c r="U11852">
        <v>20</v>
      </c>
      <c r="V11852" t="s">
        <v>139</v>
      </c>
      <c r="W11852" t="s">
        <v>168</v>
      </c>
      <c r="X11852">
        <v>20</v>
      </c>
      <c r="Y11852" t="s">
        <v>139</v>
      </c>
      <c r="Z11852" t="s">
        <v>189</v>
      </c>
      <c r="AA11852">
        <v>20</v>
      </c>
      <c r="AB11852" t="s">
        <v>139</v>
      </c>
      <c r="AC11852" t="s">
        <v>190</v>
      </c>
      <c r="AD11852">
        <v>20</v>
      </c>
      <c r="AE11852" t="s">
        <v>139</v>
      </c>
      <c r="AF11852" t="s">
        <v>191</v>
      </c>
      <c r="AG11852">
        <v>20</v>
      </c>
      <c r="AH11852" t="s">
        <v>139</v>
      </c>
      <c r="AI11852" t="s">
        <v>170</v>
      </c>
      <c r="AJ11852">
        <v>115200</v>
      </c>
      <c r="AK11852" t="s">
        <v>139</v>
      </c>
      <c r="AL11852" t="s">
        <v>171</v>
      </c>
      <c r="AM11852">
        <v>12000</v>
      </c>
      <c r="AN11852" t="s">
        <v>139</v>
      </c>
    </row>
    <row r="11853" spans="1:40" x14ac:dyDescent="0.2">
      <c r="A11853" s="26">
        <v>41904.564983854165</v>
      </c>
      <c r="B11853" t="s">
        <v>130</v>
      </c>
      <c r="C11853" t="s">
        <v>645</v>
      </c>
      <c r="D11853" t="s">
        <v>9584</v>
      </c>
      <c r="E11853" t="s">
        <v>133</v>
      </c>
      <c r="F11853" t="s">
        <v>134</v>
      </c>
      <c r="G11853" t="s">
        <v>135</v>
      </c>
      <c r="H11853" t="s">
        <v>142</v>
      </c>
      <c r="I11853">
        <v>49</v>
      </c>
      <c r="J11853" t="s">
        <v>139</v>
      </c>
      <c r="K11853" t="s">
        <v>143</v>
      </c>
      <c r="L11853">
        <v>130</v>
      </c>
      <c r="M11853" t="s">
        <v>139</v>
      </c>
      <c r="N11853" t="s">
        <v>144</v>
      </c>
      <c r="O11853">
        <v>180</v>
      </c>
      <c r="P11853" t="s">
        <v>139</v>
      </c>
      <c r="Q11853" t="s">
        <v>145</v>
      </c>
      <c r="R11853">
        <v>140</v>
      </c>
      <c r="S11853" t="s">
        <v>139</v>
      </c>
      <c r="T11853" t="s">
        <v>146</v>
      </c>
      <c r="U11853">
        <v>80</v>
      </c>
      <c r="V11853" t="s">
        <v>139</v>
      </c>
      <c r="W11853" t="s">
        <v>147</v>
      </c>
      <c r="X11853">
        <v>101</v>
      </c>
      <c r="Y11853" t="s">
        <v>139</v>
      </c>
      <c r="Z11853" t="s">
        <v>148</v>
      </c>
      <c r="AA11853">
        <v>190</v>
      </c>
      <c r="AB11853" t="s">
        <v>139</v>
      </c>
      <c r="AC11853" t="s">
        <v>149</v>
      </c>
      <c r="AD11853">
        <v>20</v>
      </c>
      <c r="AE11853" t="s">
        <v>139</v>
      </c>
    </row>
    <row r="11854" spans="1:40" x14ac:dyDescent="0.2">
      <c r="A11854" s="26">
        <v>41904.564983854165</v>
      </c>
      <c r="B11854" t="s">
        <v>130</v>
      </c>
      <c r="C11854" t="s">
        <v>645</v>
      </c>
      <c r="D11854" t="s">
        <v>9585</v>
      </c>
    </row>
    <row r="11855" spans="1:40" x14ac:dyDescent="0.2">
      <c r="A11855" s="26">
        <v>41904.564983854165</v>
      </c>
      <c r="B11855" t="s">
        <v>130</v>
      </c>
      <c r="C11855" t="s">
        <v>645</v>
      </c>
      <c r="D11855" t="s">
        <v>9586</v>
      </c>
      <c r="E11855" t="s">
        <v>133</v>
      </c>
      <c r="F11855" t="s">
        <v>134</v>
      </c>
      <c r="G11855" t="s">
        <v>135</v>
      </c>
      <c r="H11855" t="s">
        <v>152</v>
      </c>
      <c r="I11855">
        <v>50</v>
      </c>
      <c r="J11855" t="s">
        <v>139</v>
      </c>
      <c r="K11855" t="s">
        <v>153</v>
      </c>
      <c r="L11855">
        <v>50</v>
      </c>
      <c r="M11855" t="s">
        <v>139</v>
      </c>
      <c r="N11855" t="s">
        <v>154</v>
      </c>
      <c r="O11855">
        <v>50</v>
      </c>
      <c r="P11855" t="s">
        <v>139</v>
      </c>
    </row>
    <row r="11856" spans="1:40" x14ac:dyDescent="0.2">
      <c r="A11856" s="26">
        <v>41904.564983854165</v>
      </c>
      <c r="B11856" t="s">
        <v>130</v>
      </c>
      <c r="C11856" t="s">
        <v>645</v>
      </c>
      <c r="D11856" t="s">
        <v>9587</v>
      </c>
      <c r="E11856" t="s">
        <v>133</v>
      </c>
      <c r="F11856" t="s">
        <v>134</v>
      </c>
      <c r="G11856" t="s">
        <v>135</v>
      </c>
      <c r="H11856" t="s">
        <v>156</v>
      </c>
      <c r="I11856">
        <v>35</v>
      </c>
      <c r="J11856" t="s">
        <v>139</v>
      </c>
      <c r="K11856" t="s">
        <v>157</v>
      </c>
      <c r="L11856">
        <v>5</v>
      </c>
      <c r="M11856" t="s">
        <v>139</v>
      </c>
      <c r="N11856" t="s">
        <v>158</v>
      </c>
      <c r="O11856">
        <v>60</v>
      </c>
      <c r="P11856" t="s">
        <v>139</v>
      </c>
    </row>
    <row r="11857" spans="1:40" x14ac:dyDescent="0.2">
      <c r="A11857" s="26">
        <v>41904.564983854165</v>
      </c>
      <c r="B11857" t="s">
        <v>130</v>
      </c>
      <c r="C11857" t="s">
        <v>645</v>
      </c>
      <c r="D11857" t="s">
        <v>9588</v>
      </c>
      <c r="E11857" t="s">
        <v>133</v>
      </c>
      <c r="F11857" t="s">
        <v>134</v>
      </c>
      <c r="G11857" t="s">
        <v>135</v>
      </c>
      <c r="H11857" t="s">
        <v>160</v>
      </c>
      <c r="I11857">
        <v>1</v>
      </c>
      <c r="J11857" t="s">
        <v>139</v>
      </c>
    </row>
    <row r="11858" spans="1:40" x14ac:dyDescent="0.2">
      <c r="A11858" s="26">
        <v>41904.564983854165</v>
      </c>
      <c r="B11858" t="s">
        <v>130</v>
      </c>
      <c r="C11858" t="s">
        <v>549</v>
      </c>
      <c r="D11858" t="s">
        <v>9589</v>
      </c>
      <c r="E11858" t="s">
        <v>133</v>
      </c>
      <c r="F11858" t="s">
        <v>134</v>
      </c>
      <c r="G11858" t="s">
        <v>135</v>
      </c>
      <c r="H11858" t="s">
        <v>186</v>
      </c>
      <c r="I11858">
        <v>33</v>
      </c>
      <c r="J11858" t="s">
        <v>139</v>
      </c>
      <c r="K11858" t="s">
        <v>187</v>
      </c>
      <c r="L11858">
        <v>33</v>
      </c>
      <c r="M11858" t="s">
        <v>139</v>
      </c>
      <c r="N11858" t="s">
        <v>188</v>
      </c>
      <c r="O11858">
        <v>34</v>
      </c>
      <c r="P11858" t="s">
        <v>139</v>
      </c>
      <c r="Q11858" t="s">
        <v>166</v>
      </c>
      <c r="R11858">
        <v>20</v>
      </c>
      <c r="S11858" t="s">
        <v>139</v>
      </c>
      <c r="T11858" t="s">
        <v>167</v>
      </c>
      <c r="U11858">
        <v>20</v>
      </c>
      <c r="V11858" t="s">
        <v>139</v>
      </c>
      <c r="W11858" t="s">
        <v>168</v>
      </c>
      <c r="X11858">
        <v>20</v>
      </c>
      <c r="Y11858" t="s">
        <v>139</v>
      </c>
      <c r="Z11858" t="s">
        <v>189</v>
      </c>
      <c r="AA11858">
        <v>20</v>
      </c>
      <c r="AB11858" t="s">
        <v>139</v>
      </c>
      <c r="AC11858" t="s">
        <v>190</v>
      </c>
      <c r="AD11858">
        <v>20</v>
      </c>
      <c r="AE11858" t="s">
        <v>139</v>
      </c>
      <c r="AF11858" t="s">
        <v>191</v>
      </c>
      <c r="AG11858">
        <v>20</v>
      </c>
      <c r="AH11858" t="s">
        <v>139</v>
      </c>
      <c r="AI11858" t="s">
        <v>170</v>
      </c>
      <c r="AJ11858">
        <v>115200</v>
      </c>
      <c r="AK11858" t="s">
        <v>139</v>
      </c>
      <c r="AL11858" t="s">
        <v>171</v>
      </c>
      <c r="AM11858">
        <v>12000</v>
      </c>
      <c r="AN11858" t="s">
        <v>139</v>
      </c>
    </row>
    <row r="11859" spans="1:40" x14ac:dyDescent="0.2">
      <c r="A11859" s="26">
        <v>41904.564983854165</v>
      </c>
      <c r="B11859" t="s">
        <v>130</v>
      </c>
      <c r="C11859" t="s">
        <v>549</v>
      </c>
      <c r="D11859" t="s">
        <v>9590</v>
      </c>
      <c r="E11859" t="s">
        <v>133</v>
      </c>
      <c r="F11859" t="s">
        <v>134</v>
      </c>
      <c r="G11859" t="s">
        <v>135</v>
      </c>
      <c r="H11859" t="s">
        <v>142</v>
      </c>
      <c r="I11859">
        <v>49</v>
      </c>
      <c r="J11859" t="s">
        <v>139</v>
      </c>
      <c r="K11859" t="s">
        <v>143</v>
      </c>
      <c r="L11859">
        <v>130</v>
      </c>
      <c r="M11859" t="s">
        <v>139</v>
      </c>
      <c r="N11859" t="s">
        <v>144</v>
      </c>
      <c r="O11859">
        <v>180</v>
      </c>
      <c r="P11859" t="s">
        <v>139</v>
      </c>
      <c r="Q11859" t="s">
        <v>145</v>
      </c>
      <c r="R11859">
        <v>140</v>
      </c>
      <c r="S11859" t="s">
        <v>139</v>
      </c>
      <c r="T11859" t="s">
        <v>146</v>
      </c>
      <c r="U11859">
        <v>80</v>
      </c>
      <c r="V11859" t="s">
        <v>139</v>
      </c>
      <c r="W11859" t="s">
        <v>147</v>
      </c>
      <c r="X11859">
        <v>101</v>
      </c>
      <c r="Y11859" t="s">
        <v>139</v>
      </c>
      <c r="Z11859" t="s">
        <v>148</v>
      </c>
      <c r="AA11859">
        <v>190</v>
      </c>
      <c r="AB11859" t="s">
        <v>139</v>
      </c>
      <c r="AC11859" t="s">
        <v>149</v>
      </c>
      <c r="AD11859">
        <v>20</v>
      </c>
      <c r="AE11859" t="s">
        <v>139</v>
      </c>
    </row>
    <row r="11860" spans="1:40" x14ac:dyDescent="0.2">
      <c r="A11860" s="26">
        <v>41904.564983854165</v>
      </c>
      <c r="B11860" t="s">
        <v>130</v>
      </c>
      <c r="C11860" t="s">
        <v>549</v>
      </c>
      <c r="D11860" t="s">
        <v>9591</v>
      </c>
    </row>
    <row r="11861" spans="1:40" x14ac:dyDescent="0.2">
      <c r="A11861" s="26">
        <v>41904.564983854165</v>
      </c>
      <c r="B11861" t="s">
        <v>130</v>
      </c>
      <c r="C11861" t="s">
        <v>549</v>
      </c>
      <c r="D11861" t="s">
        <v>9592</v>
      </c>
      <c r="E11861" t="s">
        <v>133</v>
      </c>
      <c r="F11861" t="s">
        <v>134</v>
      </c>
      <c r="G11861" t="s">
        <v>135</v>
      </c>
      <c r="H11861" t="s">
        <v>152</v>
      </c>
      <c r="I11861">
        <v>50</v>
      </c>
      <c r="J11861" t="s">
        <v>139</v>
      </c>
      <c r="K11861" t="s">
        <v>153</v>
      </c>
      <c r="L11861">
        <v>50</v>
      </c>
      <c r="M11861" t="s">
        <v>139</v>
      </c>
      <c r="N11861" t="s">
        <v>154</v>
      </c>
      <c r="O11861">
        <v>50</v>
      </c>
      <c r="P11861" t="s">
        <v>139</v>
      </c>
    </row>
    <row r="11862" spans="1:40" x14ac:dyDescent="0.2">
      <c r="A11862" s="26">
        <v>41904.564983854165</v>
      </c>
      <c r="B11862" t="s">
        <v>130</v>
      </c>
      <c r="C11862" t="s">
        <v>549</v>
      </c>
      <c r="D11862" t="s">
        <v>9593</v>
      </c>
      <c r="E11862" t="s">
        <v>133</v>
      </c>
      <c r="F11862" t="s">
        <v>134</v>
      </c>
      <c r="G11862" t="s">
        <v>135</v>
      </c>
      <c r="H11862" t="s">
        <v>156</v>
      </c>
      <c r="I11862">
        <v>35</v>
      </c>
      <c r="J11862" t="s">
        <v>139</v>
      </c>
      <c r="K11862" t="s">
        <v>157</v>
      </c>
      <c r="L11862">
        <v>5</v>
      </c>
      <c r="M11862" t="s">
        <v>139</v>
      </c>
      <c r="N11862" t="s">
        <v>158</v>
      </c>
      <c r="O11862">
        <v>60</v>
      </c>
      <c r="P11862" t="s">
        <v>139</v>
      </c>
    </row>
    <row r="11863" spans="1:40" x14ac:dyDescent="0.2">
      <c r="A11863" s="26">
        <v>41904.564983854165</v>
      </c>
      <c r="B11863" t="s">
        <v>130</v>
      </c>
      <c r="C11863" t="s">
        <v>549</v>
      </c>
      <c r="D11863" t="s">
        <v>9594</v>
      </c>
      <c r="E11863" t="s">
        <v>133</v>
      </c>
      <c r="F11863" t="s">
        <v>134</v>
      </c>
      <c r="G11863" t="s">
        <v>135</v>
      </c>
      <c r="H11863" t="s">
        <v>160</v>
      </c>
      <c r="I11863">
        <v>1</v>
      </c>
      <c r="J11863" t="s">
        <v>139</v>
      </c>
    </row>
    <row r="11864" spans="1:40" x14ac:dyDescent="0.2">
      <c r="A11864" s="26">
        <v>41904.564983854165</v>
      </c>
      <c r="B11864" t="s">
        <v>130</v>
      </c>
      <c r="C11864" t="s">
        <v>549</v>
      </c>
      <c r="D11864" t="s">
        <v>9595</v>
      </c>
      <c r="E11864" t="s">
        <v>133</v>
      </c>
      <c r="F11864" t="s">
        <v>134</v>
      </c>
      <c r="G11864" t="s">
        <v>135</v>
      </c>
      <c r="H11864" t="s">
        <v>162</v>
      </c>
      <c r="I11864">
        <v>30</v>
      </c>
      <c r="J11864" t="s">
        <v>139</v>
      </c>
      <c r="K11864" t="s">
        <v>163</v>
      </c>
      <c r="L11864">
        <v>30</v>
      </c>
      <c r="M11864" t="s">
        <v>139</v>
      </c>
      <c r="N11864" t="s">
        <v>164</v>
      </c>
      <c r="O11864">
        <v>30</v>
      </c>
      <c r="P11864" t="s">
        <v>139</v>
      </c>
      <c r="Q11864" t="s">
        <v>165</v>
      </c>
      <c r="R11864">
        <v>10</v>
      </c>
      <c r="S11864" t="s">
        <v>139</v>
      </c>
      <c r="T11864" t="s">
        <v>166</v>
      </c>
      <c r="U11864">
        <v>20</v>
      </c>
      <c r="V11864" t="s">
        <v>139</v>
      </c>
      <c r="W11864" t="s">
        <v>167</v>
      </c>
      <c r="X11864">
        <v>20</v>
      </c>
      <c r="Y11864" t="s">
        <v>139</v>
      </c>
      <c r="Z11864" t="s">
        <v>168</v>
      </c>
      <c r="AA11864">
        <v>20</v>
      </c>
      <c r="AB11864" t="s">
        <v>139</v>
      </c>
      <c r="AC11864" t="s">
        <v>169</v>
      </c>
      <c r="AD11864">
        <v>20</v>
      </c>
      <c r="AE11864" t="s">
        <v>139</v>
      </c>
      <c r="AF11864" t="s">
        <v>170</v>
      </c>
      <c r="AG11864">
        <v>115200</v>
      </c>
      <c r="AH11864" t="s">
        <v>139</v>
      </c>
      <c r="AI11864" t="s">
        <v>171</v>
      </c>
      <c r="AJ11864">
        <v>12000</v>
      </c>
      <c r="AK11864" t="s">
        <v>139</v>
      </c>
      <c r="AL11864" t="s">
        <v>172</v>
      </c>
      <c r="AM11864">
        <v>30000</v>
      </c>
      <c r="AN11864" t="s">
        <v>139</v>
      </c>
    </row>
    <row r="11865" spans="1:40" x14ac:dyDescent="0.2">
      <c r="A11865" s="26">
        <v>41904.564983854165</v>
      </c>
      <c r="B11865" t="s">
        <v>130</v>
      </c>
      <c r="C11865" t="s">
        <v>549</v>
      </c>
      <c r="D11865" t="s">
        <v>9596</v>
      </c>
      <c r="E11865" t="s">
        <v>133</v>
      </c>
      <c r="F11865" t="s">
        <v>134</v>
      </c>
      <c r="G11865" t="s">
        <v>135</v>
      </c>
      <c r="H11865" t="s">
        <v>174</v>
      </c>
      <c r="I11865">
        <v>60</v>
      </c>
      <c r="J11865" t="s">
        <v>139</v>
      </c>
      <c r="K11865" t="s">
        <v>175</v>
      </c>
      <c r="L11865">
        <v>40</v>
      </c>
      <c r="M11865" t="s">
        <v>139</v>
      </c>
      <c r="N11865" t="s">
        <v>176</v>
      </c>
      <c r="O11865">
        <v>50</v>
      </c>
      <c r="P11865" t="s">
        <v>139</v>
      </c>
      <c r="Q11865" t="s">
        <v>177</v>
      </c>
      <c r="R11865">
        <v>40</v>
      </c>
      <c r="S11865" t="s">
        <v>139</v>
      </c>
      <c r="T11865" t="s">
        <v>178</v>
      </c>
      <c r="U11865">
        <v>60</v>
      </c>
      <c r="V11865" t="s">
        <v>139</v>
      </c>
      <c r="W11865" t="s">
        <v>179</v>
      </c>
      <c r="X11865">
        <v>50</v>
      </c>
      <c r="Y11865" t="s">
        <v>139</v>
      </c>
      <c r="Z11865" t="s">
        <v>180</v>
      </c>
      <c r="AA11865">
        <v>50</v>
      </c>
      <c r="AB11865" t="s">
        <v>139</v>
      </c>
      <c r="AC11865" t="s">
        <v>181</v>
      </c>
      <c r="AD11865">
        <v>35</v>
      </c>
      <c r="AE11865" t="s">
        <v>139</v>
      </c>
      <c r="AF11865" t="s">
        <v>182</v>
      </c>
      <c r="AG11865">
        <v>8</v>
      </c>
      <c r="AH11865" t="s">
        <v>139</v>
      </c>
      <c r="AI11865" t="s">
        <v>183</v>
      </c>
      <c r="AJ11865">
        <v>90</v>
      </c>
      <c r="AK11865" t="s">
        <v>139</v>
      </c>
      <c r="AL11865" t="s">
        <v>184</v>
      </c>
      <c r="AM11865">
        <v>1</v>
      </c>
      <c r="AN11865" t="s">
        <v>139</v>
      </c>
    </row>
    <row r="11866" spans="1:40" x14ac:dyDescent="0.2">
      <c r="A11866" s="26">
        <v>41904.564983854165</v>
      </c>
      <c r="B11866" t="s">
        <v>130</v>
      </c>
      <c r="C11866" t="s">
        <v>549</v>
      </c>
      <c r="D11866" t="s">
        <v>9597</v>
      </c>
      <c r="E11866" t="s">
        <v>133</v>
      </c>
      <c r="F11866" t="s">
        <v>134</v>
      </c>
      <c r="G11866" t="s">
        <v>135</v>
      </c>
      <c r="H11866" t="s">
        <v>186</v>
      </c>
      <c r="I11866">
        <v>33</v>
      </c>
      <c r="J11866" t="s">
        <v>139</v>
      </c>
      <c r="K11866" t="s">
        <v>187</v>
      </c>
      <c r="L11866">
        <v>33</v>
      </c>
      <c r="M11866" t="s">
        <v>139</v>
      </c>
      <c r="N11866" t="s">
        <v>188</v>
      </c>
      <c r="O11866">
        <v>34</v>
      </c>
      <c r="P11866" t="s">
        <v>139</v>
      </c>
      <c r="Q11866" t="s">
        <v>166</v>
      </c>
      <c r="R11866">
        <v>20</v>
      </c>
      <c r="S11866" t="s">
        <v>139</v>
      </c>
      <c r="T11866" t="s">
        <v>167</v>
      </c>
      <c r="U11866">
        <v>20</v>
      </c>
      <c r="V11866" t="s">
        <v>139</v>
      </c>
      <c r="W11866" t="s">
        <v>168</v>
      </c>
      <c r="X11866">
        <v>20</v>
      </c>
      <c r="Y11866" t="s">
        <v>139</v>
      </c>
      <c r="Z11866" t="s">
        <v>189</v>
      </c>
      <c r="AA11866">
        <v>20</v>
      </c>
      <c r="AB11866" t="s">
        <v>139</v>
      </c>
      <c r="AC11866" t="s">
        <v>190</v>
      </c>
      <c r="AD11866">
        <v>20</v>
      </c>
      <c r="AE11866" t="s">
        <v>139</v>
      </c>
      <c r="AF11866" t="s">
        <v>191</v>
      </c>
      <c r="AG11866">
        <v>20</v>
      </c>
      <c r="AH11866" t="s">
        <v>139</v>
      </c>
      <c r="AI11866" t="s">
        <v>170</v>
      </c>
      <c r="AJ11866">
        <v>115200</v>
      </c>
      <c r="AK11866" t="s">
        <v>139</v>
      </c>
      <c r="AL11866" t="s">
        <v>171</v>
      </c>
      <c r="AM11866">
        <v>12000</v>
      </c>
      <c r="AN11866" t="s">
        <v>139</v>
      </c>
    </row>
    <row r="11867" spans="1:40" x14ac:dyDescent="0.2">
      <c r="A11867" s="26">
        <v>41904.564983854165</v>
      </c>
      <c r="B11867" t="s">
        <v>130</v>
      </c>
      <c r="C11867" t="s">
        <v>549</v>
      </c>
      <c r="D11867" t="s">
        <v>9598</v>
      </c>
      <c r="E11867" t="s">
        <v>133</v>
      </c>
      <c r="F11867" t="s">
        <v>134</v>
      </c>
      <c r="G11867" t="s">
        <v>135</v>
      </c>
      <c r="H11867" t="s">
        <v>142</v>
      </c>
      <c r="I11867">
        <v>49</v>
      </c>
      <c r="J11867" t="s">
        <v>139</v>
      </c>
      <c r="K11867" t="s">
        <v>143</v>
      </c>
      <c r="L11867">
        <v>130</v>
      </c>
      <c r="M11867" t="s">
        <v>139</v>
      </c>
      <c r="N11867" t="s">
        <v>144</v>
      </c>
      <c r="O11867">
        <v>180</v>
      </c>
      <c r="P11867" t="s">
        <v>139</v>
      </c>
      <c r="Q11867" t="s">
        <v>145</v>
      </c>
      <c r="R11867">
        <v>140</v>
      </c>
      <c r="S11867" t="s">
        <v>139</v>
      </c>
      <c r="T11867" t="s">
        <v>146</v>
      </c>
      <c r="U11867">
        <v>80</v>
      </c>
      <c r="V11867" t="s">
        <v>139</v>
      </c>
      <c r="W11867" t="s">
        <v>147</v>
      </c>
      <c r="X11867">
        <v>101</v>
      </c>
      <c r="Y11867" t="s">
        <v>139</v>
      </c>
      <c r="Z11867" t="s">
        <v>148</v>
      </c>
      <c r="AA11867">
        <v>190</v>
      </c>
      <c r="AB11867" t="s">
        <v>139</v>
      </c>
      <c r="AC11867" t="s">
        <v>149</v>
      </c>
      <c r="AD11867">
        <v>20</v>
      </c>
      <c r="AE11867" t="s">
        <v>139</v>
      </c>
    </row>
    <row r="11868" spans="1:40" x14ac:dyDescent="0.2">
      <c r="A11868" s="26">
        <v>41904.564983854165</v>
      </c>
      <c r="B11868" t="s">
        <v>130</v>
      </c>
      <c r="C11868" t="s">
        <v>549</v>
      </c>
      <c r="D11868" t="s">
        <v>9599</v>
      </c>
    </row>
    <row r="11869" spans="1:40" x14ac:dyDescent="0.2">
      <c r="A11869" s="26">
        <v>41904.564983854165</v>
      </c>
      <c r="B11869" t="s">
        <v>130</v>
      </c>
      <c r="C11869" t="s">
        <v>549</v>
      </c>
      <c r="D11869" t="s">
        <v>9600</v>
      </c>
      <c r="E11869" t="s">
        <v>133</v>
      </c>
      <c r="F11869" t="s">
        <v>134</v>
      </c>
      <c r="G11869" t="s">
        <v>135</v>
      </c>
      <c r="H11869" t="s">
        <v>152</v>
      </c>
      <c r="I11869">
        <v>50</v>
      </c>
      <c r="J11869" t="s">
        <v>139</v>
      </c>
      <c r="K11869" t="s">
        <v>153</v>
      </c>
      <c r="L11869">
        <v>50</v>
      </c>
      <c r="M11869" t="s">
        <v>139</v>
      </c>
      <c r="N11869" t="s">
        <v>154</v>
      </c>
      <c r="O11869">
        <v>50</v>
      </c>
      <c r="P11869" t="s">
        <v>139</v>
      </c>
    </row>
    <row r="11870" spans="1:40" x14ac:dyDescent="0.2">
      <c r="A11870" s="26">
        <v>41904.564983854165</v>
      </c>
      <c r="B11870" t="s">
        <v>130</v>
      </c>
      <c r="C11870" t="s">
        <v>549</v>
      </c>
      <c r="D11870" t="s">
        <v>9601</v>
      </c>
      <c r="E11870" t="s">
        <v>133</v>
      </c>
      <c r="F11870" t="s">
        <v>134</v>
      </c>
      <c r="G11870" t="s">
        <v>135</v>
      </c>
      <c r="H11870" t="s">
        <v>156</v>
      </c>
      <c r="I11870">
        <v>35</v>
      </c>
      <c r="J11870" t="s">
        <v>139</v>
      </c>
      <c r="K11870" t="s">
        <v>157</v>
      </c>
      <c r="L11870">
        <v>5</v>
      </c>
      <c r="M11870" t="s">
        <v>139</v>
      </c>
      <c r="N11870" t="s">
        <v>158</v>
      </c>
      <c r="O11870">
        <v>60</v>
      </c>
      <c r="P11870" t="s">
        <v>139</v>
      </c>
    </row>
    <row r="11871" spans="1:40" x14ac:dyDescent="0.2">
      <c r="A11871" s="26">
        <v>41904.564983854165</v>
      </c>
      <c r="B11871" t="s">
        <v>130</v>
      </c>
      <c r="C11871" t="s">
        <v>549</v>
      </c>
      <c r="D11871" t="s">
        <v>9602</v>
      </c>
      <c r="E11871" t="s">
        <v>133</v>
      </c>
      <c r="F11871" t="s">
        <v>134</v>
      </c>
      <c r="G11871" t="s">
        <v>135</v>
      </c>
      <c r="H11871" t="s">
        <v>160</v>
      </c>
      <c r="I11871">
        <v>1</v>
      </c>
      <c r="J11871" t="s">
        <v>139</v>
      </c>
    </row>
    <row r="11872" spans="1:40" x14ac:dyDescent="0.2">
      <c r="A11872" s="26">
        <v>41904.564983854165</v>
      </c>
      <c r="B11872" t="s">
        <v>130</v>
      </c>
      <c r="C11872" t="s">
        <v>549</v>
      </c>
      <c r="D11872" t="s">
        <v>9603</v>
      </c>
      <c r="E11872" t="s">
        <v>133</v>
      </c>
      <c r="F11872" t="s">
        <v>134</v>
      </c>
      <c r="G11872" t="s">
        <v>135</v>
      </c>
      <c r="H11872" t="s">
        <v>162</v>
      </c>
      <c r="I11872">
        <v>30</v>
      </c>
      <c r="J11872" t="s">
        <v>139</v>
      </c>
      <c r="K11872" t="s">
        <v>163</v>
      </c>
      <c r="L11872">
        <v>30</v>
      </c>
      <c r="M11872" t="s">
        <v>139</v>
      </c>
      <c r="N11872" t="s">
        <v>164</v>
      </c>
      <c r="O11872">
        <v>30</v>
      </c>
      <c r="P11872" t="s">
        <v>139</v>
      </c>
      <c r="Q11872" t="s">
        <v>165</v>
      </c>
      <c r="R11872">
        <v>10</v>
      </c>
      <c r="S11872" t="s">
        <v>139</v>
      </c>
      <c r="T11872" t="s">
        <v>166</v>
      </c>
      <c r="U11872">
        <v>20</v>
      </c>
      <c r="V11872" t="s">
        <v>139</v>
      </c>
      <c r="W11872" t="s">
        <v>167</v>
      </c>
      <c r="X11872">
        <v>20</v>
      </c>
      <c r="Y11872" t="s">
        <v>139</v>
      </c>
      <c r="Z11872" t="s">
        <v>168</v>
      </c>
      <c r="AA11872">
        <v>20</v>
      </c>
      <c r="AB11872" t="s">
        <v>139</v>
      </c>
      <c r="AC11872" t="s">
        <v>169</v>
      </c>
      <c r="AD11872">
        <v>20</v>
      </c>
      <c r="AE11872" t="s">
        <v>139</v>
      </c>
      <c r="AF11872" t="s">
        <v>170</v>
      </c>
      <c r="AG11872">
        <v>115200</v>
      </c>
      <c r="AH11872" t="s">
        <v>139</v>
      </c>
      <c r="AI11872" t="s">
        <v>171</v>
      </c>
      <c r="AJ11872">
        <v>12000</v>
      </c>
      <c r="AK11872" t="s">
        <v>139</v>
      </c>
      <c r="AL11872" t="s">
        <v>172</v>
      </c>
      <c r="AM11872">
        <v>30000</v>
      </c>
      <c r="AN11872" t="s">
        <v>139</v>
      </c>
    </row>
    <row r="11873" spans="1:40" x14ac:dyDescent="0.2">
      <c r="A11873" s="26">
        <v>41904.564983854165</v>
      </c>
      <c r="B11873" t="s">
        <v>130</v>
      </c>
      <c r="C11873" t="s">
        <v>549</v>
      </c>
      <c r="D11873" t="s">
        <v>9604</v>
      </c>
      <c r="E11873" t="s">
        <v>133</v>
      </c>
      <c r="F11873" t="s">
        <v>134</v>
      </c>
      <c r="G11873" t="s">
        <v>135</v>
      </c>
      <c r="H11873" t="s">
        <v>174</v>
      </c>
      <c r="I11873">
        <v>60</v>
      </c>
      <c r="J11873" t="s">
        <v>139</v>
      </c>
      <c r="K11873" t="s">
        <v>175</v>
      </c>
      <c r="L11873">
        <v>40</v>
      </c>
      <c r="M11873" t="s">
        <v>139</v>
      </c>
      <c r="N11873" t="s">
        <v>176</v>
      </c>
      <c r="O11873">
        <v>50</v>
      </c>
      <c r="P11873" t="s">
        <v>139</v>
      </c>
      <c r="Q11873" t="s">
        <v>177</v>
      </c>
      <c r="R11873">
        <v>40</v>
      </c>
      <c r="S11873" t="s">
        <v>139</v>
      </c>
      <c r="T11873" t="s">
        <v>178</v>
      </c>
      <c r="U11873">
        <v>60</v>
      </c>
      <c r="V11873" t="s">
        <v>139</v>
      </c>
      <c r="W11873" t="s">
        <v>179</v>
      </c>
      <c r="X11873">
        <v>50</v>
      </c>
      <c r="Y11873" t="s">
        <v>139</v>
      </c>
      <c r="Z11873" t="s">
        <v>180</v>
      </c>
      <c r="AA11873">
        <v>50</v>
      </c>
      <c r="AB11873" t="s">
        <v>139</v>
      </c>
      <c r="AC11873" t="s">
        <v>181</v>
      </c>
      <c r="AD11873">
        <v>35</v>
      </c>
      <c r="AE11873" t="s">
        <v>139</v>
      </c>
      <c r="AF11873" t="s">
        <v>182</v>
      </c>
      <c r="AG11873">
        <v>8</v>
      </c>
      <c r="AH11873" t="s">
        <v>139</v>
      </c>
      <c r="AI11873" t="s">
        <v>183</v>
      </c>
      <c r="AJ11873">
        <v>90</v>
      </c>
      <c r="AK11873" t="s">
        <v>139</v>
      </c>
      <c r="AL11873" t="s">
        <v>184</v>
      </c>
      <c r="AM11873">
        <v>1</v>
      </c>
      <c r="AN11873" t="s">
        <v>139</v>
      </c>
    </row>
    <row r="11874" spans="1:40" x14ac:dyDescent="0.2">
      <c r="A11874" s="26">
        <v>41904.564983854165</v>
      </c>
      <c r="B11874" t="s">
        <v>130</v>
      </c>
      <c r="C11874" t="s">
        <v>550</v>
      </c>
      <c r="D11874" t="s">
        <v>9605</v>
      </c>
      <c r="E11874" t="s">
        <v>133</v>
      </c>
      <c r="F11874" t="s">
        <v>134</v>
      </c>
      <c r="G11874" t="s">
        <v>135</v>
      </c>
      <c r="H11874" t="s">
        <v>156</v>
      </c>
      <c r="I11874">
        <v>35</v>
      </c>
      <c r="J11874" t="s">
        <v>139</v>
      </c>
      <c r="K11874" t="s">
        <v>157</v>
      </c>
      <c r="L11874">
        <v>5</v>
      </c>
      <c r="M11874" t="s">
        <v>139</v>
      </c>
      <c r="N11874" t="s">
        <v>158</v>
      </c>
      <c r="O11874">
        <v>60</v>
      </c>
      <c r="P11874" t="s">
        <v>139</v>
      </c>
    </row>
    <row r="11875" spans="1:40" x14ac:dyDescent="0.2">
      <c r="A11875" s="26">
        <v>41904.564983854165</v>
      </c>
      <c r="B11875" t="s">
        <v>130</v>
      </c>
      <c r="C11875" t="s">
        <v>550</v>
      </c>
      <c r="D11875" t="s">
        <v>9606</v>
      </c>
      <c r="E11875" t="s">
        <v>133</v>
      </c>
      <c r="F11875" t="s">
        <v>134</v>
      </c>
      <c r="G11875" t="s">
        <v>135</v>
      </c>
      <c r="H11875" t="s">
        <v>160</v>
      </c>
      <c r="I11875">
        <v>1</v>
      </c>
      <c r="J11875" t="s">
        <v>139</v>
      </c>
    </row>
    <row r="11876" spans="1:40" x14ac:dyDescent="0.2">
      <c r="A11876" s="26">
        <v>41904.564983854165</v>
      </c>
      <c r="B11876" t="s">
        <v>130</v>
      </c>
      <c r="C11876" t="s">
        <v>550</v>
      </c>
      <c r="D11876" t="s">
        <v>9607</v>
      </c>
      <c r="E11876" t="s">
        <v>133</v>
      </c>
      <c r="F11876" t="s">
        <v>134</v>
      </c>
      <c r="G11876" t="s">
        <v>135</v>
      </c>
      <c r="H11876" t="s">
        <v>162</v>
      </c>
      <c r="I11876">
        <v>30</v>
      </c>
      <c r="J11876" t="s">
        <v>139</v>
      </c>
      <c r="K11876" t="s">
        <v>163</v>
      </c>
      <c r="L11876">
        <v>30</v>
      </c>
      <c r="M11876" t="s">
        <v>139</v>
      </c>
      <c r="N11876" t="s">
        <v>164</v>
      </c>
      <c r="O11876">
        <v>30</v>
      </c>
      <c r="P11876" t="s">
        <v>139</v>
      </c>
      <c r="Q11876" t="s">
        <v>165</v>
      </c>
      <c r="R11876">
        <v>10</v>
      </c>
      <c r="S11876" t="s">
        <v>139</v>
      </c>
      <c r="T11876" t="s">
        <v>166</v>
      </c>
      <c r="U11876">
        <v>20</v>
      </c>
      <c r="V11876" t="s">
        <v>139</v>
      </c>
      <c r="W11876" t="s">
        <v>167</v>
      </c>
      <c r="X11876">
        <v>20</v>
      </c>
      <c r="Y11876" t="s">
        <v>139</v>
      </c>
      <c r="Z11876" t="s">
        <v>168</v>
      </c>
      <c r="AA11876">
        <v>20</v>
      </c>
      <c r="AB11876" t="s">
        <v>139</v>
      </c>
      <c r="AC11876" t="s">
        <v>169</v>
      </c>
      <c r="AD11876">
        <v>20</v>
      </c>
      <c r="AE11876" t="s">
        <v>139</v>
      </c>
      <c r="AF11876" t="s">
        <v>170</v>
      </c>
      <c r="AG11876">
        <v>115200</v>
      </c>
      <c r="AH11876" t="s">
        <v>139</v>
      </c>
      <c r="AI11876" t="s">
        <v>171</v>
      </c>
      <c r="AJ11876">
        <v>12000</v>
      </c>
      <c r="AK11876" t="s">
        <v>139</v>
      </c>
      <c r="AL11876" t="s">
        <v>172</v>
      </c>
      <c r="AM11876">
        <v>30000</v>
      </c>
      <c r="AN11876" t="s">
        <v>139</v>
      </c>
    </row>
    <row r="11877" spans="1:40" x14ac:dyDescent="0.2">
      <c r="A11877" s="26">
        <v>41904.564983854165</v>
      </c>
      <c r="B11877" t="s">
        <v>130</v>
      </c>
      <c r="C11877" t="s">
        <v>550</v>
      </c>
      <c r="D11877" t="s">
        <v>9608</v>
      </c>
      <c r="E11877" t="s">
        <v>133</v>
      </c>
      <c r="F11877" t="s">
        <v>134</v>
      </c>
      <c r="G11877" t="s">
        <v>135</v>
      </c>
      <c r="H11877" t="s">
        <v>174</v>
      </c>
      <c r="I11877">
        <v>60</v>
      </c>
      <c r="J11877" t="s">
        <v>139</v>
      </c>
      <c r="K11877" t="s">
        <v>175</v>
      </c>
      <c r="L11877">
        <v>40</v>
      </c>
      <c r="M11877" t="s">
        <v>139</v>
      </c>
      <c r="N11877" t="s">
        <v>176</v>
      </c>
      <c r="O11877">
        <v>50</v>
      </c>
      <c r="P11877" t="s">
        <v>139</v>
      </c>
      <c r="Q11877" t="s">
        <v>177</v>
      </c>
      <c r="R11877">
        <v>40</v>
      </c>
      <c r="S11877" t="s">
        <v>139</v>
      </c>
      <c r="T11877" t="s">
        <v>178</v>
      </c>
      <c r="U11877">
        <v>60</v>
      </c>
      <c r="V11877" t="s">
        <v>139</v>
      </c>
      <c r="W11877" t="s">
        <v>179</v>
      </c>
      <c r="X11877">
        <v>50</v>
      </c>
      <c r="Y11877" t="s">
        <v>139</v>
      </c>
      <c r="Z11877" t="s">
        <v>180</v>
      </c>
      <c r="AA11877">
        <v>50</v>
      </c>
      <c r="AB11877" t="s">
        <v>139</v>
      </c>
      <c r="AC11877" t="s">
        <v>181</v>
      </c>
      <c r="AD11877">
        <v>35</v>
      </c>
      <c r="AE11877" t="s">
        <v>139</v>
      </c>
      <c r="AF11877" t="s">
        <v>182</v>
      </c>
      <c r="AG11877">
        <v>8</v>
      </c>
      <c r="AH11877" t="s">
        <v>139</v>
      </c>
      <c r="AI11877" t="s">
        <v>183</v>
      </c>
      <c r="AJ11877">
        <v>90</v>
      </c>
      <c r="AK11877" t="s">
        <v>139</v>
      </c>
      <c r="AL11877" t="s">
        <v>184</v>
      </c>
      <c r="AM11877">
        <v>1</v>
      </c>
      <c r="AN11877" t="s">
        <v>139</v>
      </c>
    </row>
    <row r="11878" spans="1:40" x14ac:dyDescent="0.2">
      <c r="A11878" s="26">
        <v>41904.564983854165</v>
      </c>
      <c r="B11878" t="s">
        <v>130</v>
      </c>
      <c r="C11878" t="s">
        <v>550</v>
      </c>
      <c r="D11878" t="s">
        <v>9609</v>
      </c>
      <c r="E11878" t="s">
        <v>133</v>
      </c>
      <c r="F11878" t="s">
        <v>134</v>
      </c>
      <c r="G11878" t="s">
        <v>135</v>
      </c>
      <c r="H11878" t="s">
        <v>186</v>
      </c>
      <c r="I11878">
        <v>33</v>
      </c>
      <c r="J11878" t="s">
        <v>139</v>
      </c>
      <c r="K11878" t="s">
        <v>187</v>
      </c>
      <c r="L11878">
        <v>33</v>
      </c>
      <c r="M11878" t="s">
        <v>139</v>
      </c>
      <c r="N11878" t="s">
        <v>188</v>
      </c>
      <c r="O11878">
        <v>34</v>
      </c>
      <c r="P11878" t="s">
        <v>139</v>
      </c>
      <c r="Q11878" t="s">
        <v>166</v>
      </c>
      <c r="R11878">
        <v>20</v>
      </c>
      <c r="S11878" t="s">
        <v>139</v>
      </c>
      <c r="T11878" t="s">
        <v>167</v>
      </c>
      <c r="U11878">
        <v>20</v>
      </c>
      <c r="V11878" t="s">
        <v>139</v>
      </c>
      <c r="W11878" t="s">
        <v>168</v>
      </c>
      <c r="X11878">
        <v>20</v>
      </c>
      <c r="Y11878" t="s">
        <v>139</v>
      </c>
      <c r="Z11878" t="s">
        <v>189</v>
      </c>
      <c r="AA11878">
        <v>20</v>
      </c>
      <c r="AB11878" t="s">
        <v>139</v>
      </c>
      <c r="AC11878" t="s">
        <v>190</v>
      </c>
      <c r="AD11878">
        <v>20</v>
      </c>
      <c r="AE11878" t="s">
        <v>139</v>
      </c>
      <c r="AF11878" t="s">
        <v>191</v>
      </c>
      <c r="AG11878">
        <v>20</v>
      </c>
      <c r="AH11878" t="s">
        <v>139</v>
      </c>
      <c r="AI11878" t="s">
        <v>170</v>
      </c>
      <c r="AJ11878">
        <v>115200</v>
      </c>
      <c r="AK11878" t="s">
        <v>139</v>
      </c>
      <c r="AL11878" t="s">
        <v>171</v>
      </c>
      <c r="AM11878">
        <v>12000</v>
      </c>
      <c r="AN11878" t="s">
        <v>139</v>
      </c>
    </row>
    <row r="11879" spans="1:40" x14ac:dyDescent="0.2">
      <c r="A11879" s="26">
        <v>41904.564983854165</v>
      </c>
      <c r="B11879" t="s">
        <v>130</v>
      </c>
      <c r="C11879" t="s">
        <v>550</v>
      </c>
      <c r="D11879" t="s">
        <v>9610</v>
      </c>
      <c r="E11879" t="s">
        <v>133</v>
      </c>
      <c r="F11879" t="s">
        <v>134</v>
      </c>
      <c r="G11879" t="s">
        <v>135</v>
      </c>
      <c r="H11879" t="s">
        <v>142</v>
      </c>
      <c r="I11879">
        <v>49</v>
      </c>
      <c r="J11879" t="s">
        <v>139</v>
      </c>
      <c r="K11879" t="s">
        <v>143</v>
      </c>
      <c r="L11879">
        <v>130</v>
      </c>
      <c r="M11879" t="s">
        <v>139</v>
      </c>
      <c r="N11879" t="s">
        <v>144</v>
      </c>
      <c r="O11879">
        <v>180</v>
      </c>
      <c r="P11879" t="s">
        <v>139</v>
      </c>
      <c r="Q11879" t="s">
        <v>145</v>
      </c>
      <c r="R11879">
        <v>140</v>
      </c>
      <c r="S11879" t="s">
        <v>139</v>
      </c>
      <c r="T11879" t="s">
        <v>146</v>
      </c>
      <c r="U11879">
        <v>80</v>
      </c>
      <c r="V11879" t="s">
        <v>139</v>
      </c>
      <c r="W11879" t="s">
        <v>147</v>
      </c>
      <c r="X11879">
        <v>101</v>
      </c>
      <c r="Y11879" t="s">
        <v>139</v>
      </c>
      <c r="Z11879" t="s">
        <v>148</v>
      </c>
      <c r="AA11879">
        <v>190</v>
      </c>
      <c r="AB11879" t="s">
        <v>139</v>
      </c>
      <c r="AC11879" t="s">
        <v>149</v>
      </c>
      <c r="AD11879">
        <v>20</v>
      </c>
      <c r="AE11879" t="s">
        <v>139</v>
      </c>
    </row>
    <row r="11880" spans="1:40" x14ac:dyDescent="0.2">
      <c r="A11880" s="26">
        <v>41904.564983854165</v>
      </c>
      <c r="B11880" t="s">
        <v>130</v>
      </c>
      <c r="C11880" t="s">
        <v>550</v>
      </c>
      <c r="D11880" t="s">
        <v>9611</v>
      </c>
    </row>
    <row r="11881" spans="1:40" x14ac:dyDescent="0.2">
      <c r="A11881" s="26">
        <v>41904.564983854165</v>
      </c>
      <c r="B11881" t="s">
        <v>130</v>
      </c>
      <c r="C11881" t="s">
        <v>550</v>
      </c>
      <c r="D11881" t="s">
        <v>9612</v>
      </c>
      <c r="E11881" t="s">
        <v>133</v>
      </c>
      <c r="F11881" t="s">
        <v>134</v>
      </c>
      <c r="G11881" t="s">
        <v>135</v>
      </c>
      <c r="H11881" t="s">
        <v>152</v>
      </c>
      <c r="I11881">
        <v>50</v>
      </c>
      <c r="J11881" t="s">
        <v>139</v>
      </c>
      <c r="K11881" t="s">
        <v>153</v>
      </c>
      <c r="L11881">
        <v>50</v>
      </c>
      <c r="M11881" t="s">
        <v>139</v>
      </c>
      <c r="N11881" t="s">
        <v>154</v>
      </c>
      <c r="O11881">
        <v>50</v>
      </c>
      <c r="P11881" t="s">
        <v>139</v>
      </c>
    </row>
    <row r="11882" spans="1:40" x14ac:dyDescent="0.2">
      <c r="A11882" s="26">
        <v>41904.564983854165</v>
      </c>
      <c r="B11882" t="s">
        <v>130</v>
      </c>
      <c r="C11882" t="s">
        <v>550</v>
      </c>
      <c r="D11882" t="s">
        <v>9613</v>
      </c>
      <c r="E11882" t="s">
        <v>133</v>
      </c>
      <c r="F11882" t="s">
        <v>134</v>
      </c>
      <c r="G11882" t="s">
        <v>135</v>
      </c>
      <c r="H11882" t="s">
        <v>156</v>
      </c>
      <c r="I11882">
        <v>35</v>
      </c>
      <c r="J11882" t="s">
        <v>139</v>
      </c>
      <c r="K11882" t="s">
        <v>157</v>
      </c>
      <c r="L11882">
        <v>5</v>
      </c>
      <c r="M11882" t="s">
        <v>139</v>
      </c>
      <c r="N11882" t="s">
        <v>158</v>
      </c>
      <c r="O11882">
        <v>60</v>
      </c>
      <c r="P11882" t="s">
        <v>139</v>
      </c>
    </row>
    <row r="11883" spans="1:40" x14ac:dyDescent="0.2">
      <c r="A11883" s="26">
        <v>41904.564983854165</v>
      </c>
      <c r="B11883" t="s">
        <v>130</v>
      </c>
      <c r="C11883" t="s">
        <v>550</v>
      </c>
      <c r="D11883" t="s">
        <v>9614</v>
      </c>
      <c r="E11883" t="s">
        <v>133</v>
      </c>
      <c r="F11883" t="s">
        <v>134</v>
      </c>
      <c r="G11883" t="s">
        <v>135</v>
      </c>
      <c r="H11883" t="s">
        <v>160</v>
      </c>
      <c r="I11883">
        <v>1</v>
      </c>
      <c r="J11883" t="s">
        <v>139</v>
      </c>
    </row>
    <row r="11884" spans="1:40" x14ac:dyDescent="0.2">
      <c r="A11884" s="26">
        <v>41904.564983854165</v>
      </c>
      <c r="B11884" t="s">
        <v>130</v>
      </c>
      <c r="C11884" t="s">
        <v>550</v>
      </c>
      <c r="D11884" t="s">
        <v>9615</v>
      </c>
      <c r="E11884" t="s">
        <v>133</v>
      </c>
      <c r="F11884" t="s">
        <v>134</v>
      </c>
      <c r="G11884" t="s">
        <v>135</v>
      </c>
      <c r="H11884" t="s">
        <v>162</v>
      </c>
      <c r="I11884">
        <v>30</v>
      </c>
      <c r="J11884" t="s">
        <v>139</v>
      </c>
      <c r="K11884" t="s">
        <v>163</v>
      </c>
      <c r="L11884">
        <v>30</v>
      </c>
      <c r="M11884" t="s">
        <v>139</v>
      </c>
      <c r="N11884" t="s">
        <v>164</v>
      </c>
      <c r="O11884">
        <v>30</v>
      </c>
      <c r="P11884" t="s">
        <v>139</v>
      </c>
      <c r="Q11884" t="s">
        <v>165</v>
      </c>
      <c r="R11884">
        <v>10</v>
      </c>
      <c r="S11884" t="s">
        <v>139</v>
      </c>
      <c r="T11884" t="s">
        <v>166</v>
      </c>
      <c r="U11884">
        <v>20</v>
      </c>
      <c r="V11884" t="s">
        <v>139</v>
      </c>
      <c r="W11884" t="s">
        <v>167</v>
      </c>
      <c r="X11884">
        <v>20</v>
      </c>
      <c r="Y11884" t="s">
        <v>139</v>
      </c>
      <c r="Z11884" t="s">
        <v>168</v>
      </c>
      <c r="AA11884">
        <v>20</v>
      </c>
      <c r="AB11884" t="s">
        <v>139</v>
      </c>
      <c r="AC11884" t="s">
        <v>169</v>
      </c>
      <c r="AD11884">
        <v>20</v>
      </c>
      <c r="AE11884" t="s">
        <v>139</v>
      </c>
      <c r="AF11884" t="s">
        <v>170</v>
      </c>
      <c r="AG11884">
        <v>115200</v>
      </c>
      <c r="AH11884" t="s">
        <v>139</v>
      </c>
      <c r="AI11884" t="s">
        <v>171</v>
      </c>
      <c r="AJ11884">
        <v>12000</v>
      </c>
      <c r="AK11884" t="s">
        <v>139</v>
      </c>
      <c r="AL11884" t="s">
        <v>172</v>
      </c>
      <c r="AM11884">
        <v>30000</v>
      </c>
      <c r="AN11884" t="s">
        <v>139</v>
      </c>
    </row>
    <row r="11885" spans="1:40" x14ac:dyDescent="0.2">
      <c r="A11885" s="26">
        <v>41904.564983854165</v>
      </c>
      <c r="B11885" t="s">
        <v>130</v>
      </c>
      <c r="C11885" t="s">
        <v>550</v>
      </c>
      <c r="D11885" t="s">
        <v>9616</v>
      </c>
      <c r="E11885" t="s">
        <v>133</v>
      </c>
      <c r="F11885" t="s">
        <v>134</v>
      </c>
      <c r="G11885" t="s">
        <v>135</v>
      </c>
      <c r="H11885" t="s">
        <v>174</v>
      </c>
      <c r="I11885">
        <v>60</v>
      </c>
      <c r="J11885" t="s">
        <v>139</v>
      </c>
      <c r="K11885" t="s">
        <v>175</v>
      </c>
      <c r="L11885">
        <v>40</v>
      </c>
      <c r="M11885" t="s">
        <v>139</v>
      </c>
      <c r="N11885" t="s">
        <v>176</v>
      </c>
      <c r="O11885">
        <v>50</v>
      </c>
      <c r="P11885" t="s">
        <v>139</v>
      </c>
      <c r="Q11885" t="s">
        <v>177</v>
      </c>
      <c r="R11885">
        <v>40</v>
      </c>
      <c r="S11885" t="s">
        <v>139</v>
      </c>
      <c r="T11885" t="s">
        <v>178</v>
      </c>
      <c r="U11885">
        <v>60</v>
      </c>
      <c r="V11885" t="s">
        <v>139</v>
      </c>
      <c r="W11885" t="s">
        <v>179</v>
      </c>
      <c r="X11885">
        <v>50</v>
      </c>
      <c r="Y11885" t="s">
        <v>139</v>
      </c>
      <c r="Z11885" t="s">
        <v>180</v>
      </c>
      <c r="AA11885">
        <v>50</v>
      </c>
      <c r="AB11885" t="s">
        <v>139</v>
      </c>
      <c r="AC11885" t="s">
        <v>181</v>
      </c>
      <c r="AD11885">
        <v>35</v>
      </c>
      <c r="AE11885" t="s">
        <v>139</v>
      </c>
      <c r="AF11885" t="s">
        <v>182</v>
      </c>
      <c r="AG11885">
        <v>8</v>
      </c>
      <c r="AH11885" t="s">
        <v>139</v>
      </c>
      <c r="AI11885" t="s">
        <v>183</v>
      </c>
      <c r="AJ11885">
        <v>90</v>
      </c>
      <c r="AK11885" t="s">
        <v>139</v>
      </c>
      <c r="AL11885" t="s">
        <v>184</v>
      </c>
      <c r="AM11885">
        <v>1</v>
      </c>
      <c r="AN11885" t="s">
        <v>139</v>
      </c>
    </row>
    <row r="11886" spans="1:40" x14ac:dyDescent="0.2">
      <c r="A11886" s="26">
        <v>41904.564983854165</v>
      </c>
      <c r="B11886" t="s">
        <v>130</v>
      </c>
      <c r="C11886" t="s">
        <v>550</v>
      </c>
      <c r="D11886" t="s">
        <v>9617</v>
      </c>
      <c r="E11886" t="s">
        <v>133</v>
      </c>
      <c r="F11886" t="s">
        <v>134</v>
      </c>
      <c r="G11886" t="s">
        <v>135</v>
      </c>
      <c r="H11886" t="s">
        <v>186</v>
      </c>
      <c r="I11886">
        <v>33</v>
      </c>
      <c r="J11886" t="s">
        <v>139</v>
      </c>
      <c r="K11886" t="s">
        <v>187</v>
      </c>
      <c r="L11886">
        <v>33</v>
      </c>
      <c r="M11886" t="s">
        <v>139</v>
      </c>
      <c r="N11886" t="s">
        <v>188</v>
      </c>
      <c r="O11886">
        <v>34</v>
      </c>
      <c r="P11886" t="s">
        <v>139</v>
      </c>
      <c r="Q11886" t="s">
        <v>166</v>
      </c>
      <c r="R11886">
        <v>20</v>
      </c>
      <c r="S11886" t="s">
        <v>139</v>
      </c>
      <c r="T11886" t="s">
        <v>167</v>
      </c>
      <c r="U11886">
        <v>20</v>
      </c>
      <c r="V11886" t="s">
        <v>139</v>
      </c>
      <c r="W11886" t="s">
        <v>168</v>
      </c>
      <c r="X11886">
        <v>20</v>
      </c>
      <c r="Y11886" t="s">
        <v>139</v>
      </c>
      <c r="Z11886" t="s">
        <v>189</v>
      </c>
      <c r="AA11886">
        <v>20</v>
      </c>
      <c r="AB11886" t="s">
        <v>139</v>
      </c>
      <c r="AC11886" t="s">
        <v>190</v>
      </c>
      <c r="AD11886">
        <v>20</v>
      </c>
      <c r="AE11886" t="s">
        <v>139</v>
      </c>
      <c r="AF11886" t="s">
        <v>191</v>
      </c>
      <c r="AG11886">
        <v>20</v>
      </c>
      <c r="AH11886" t="s">
        <v>139</v>
      </c>
      <c r="AI11886" t="s">
        <v>170</v>
      </c>
      <c r="AJ11886">
        <v>115200</v>
      </c>
      <c r="AK11886" t="s">
        <v>139</v>
      </c>
      <c r="AL11886" t="s">
        <v>171</v>
      </c>
      <c r="AM11886">
        <v>12000</v>
      </c>
      <c r="AN11886" t="s">
        <v>139</v>
      </c>
    </row>
    <row r="11887" spans="1:40" x14ac:dyDescent="0.2">
      <c r="A11887" s="26">
        <v>41904.564983854165</v>
      </c>
      <c r="B11887" t="s">
        <v>130</v>
      </c>
      <c r="C11887" t="s">
        <v>550</v>
      </c>
      <c r="D11887" t="s">
        <v>9618</v>
      </c>
      <c r="E11887" t="s">
        <v>133</v>
      </c>
      <c r="F11887" t="s">
        <v>134</v>
      </c>
      <c r="G11887" t="s">
        <v>135</v>
      </c>
      <c r="H11887" t="s">
        <v>142</v>
      </c>
      <c r="I11887">
        <v>49</v>
      </c>
      <c r="J11887" t="s">
        <v>139</v>
      </c>
      <c r="K11887" t="s">
        <v>143</v>
      </c>
      <c r="L11887">
        <v>130</v>
      </c>
      <c r="M11887" t="s">
        <v>139</v>
      </c>
      <c r="N11887" t="s">
        <v>144</v>
      </c>
      <c r="O11887">
        <v>180</v>
      </c>
      <c r="P11887" t="s">
        <v>139</v>
      </c>
      <c r="Q11887" t="s">
        <v>145</v>
      </c>
      <c r="R11887">
        <v>140</v>
      </c>
      <c r="S11887" t="s">
        <v>139</v>
      </c>
      <c r="T11887" t="s">
        <v>146</v>
      </c>
      <c r="U11887">
        <v>80</v>
      </c>
      <c r="V11887" t="s">
        <v>139</v>
      </c>
      <c r="W11887" t="s">
        <v>147</v>
      </c>
      <c r="X11887">
        <v>101</v>
      </c>
      <c r="Y11887" t="s">
        <v>139</v>
      </c>
      <c r="Z11887" t="s">
        <v>148</v>
      </c>
      <c r="AA11887">
        <v>190</v>
      </c>
      <c r="AB11887" t="s">
        <v>139</v>
      </c>
      <c r="AC11887" t="s">
        <v>149</v>
      </c>
      <c r="AD11887">
        <v>20</v>
      </c>
      <c r="AE11887" t="s">
        <v>139</v>
      </c>
    </row>
    <row r="11888" spans="1:40" x14ac:dyDescent="0.2">
      <c r="A11888" s="26">
        <v>41904.564983854165</v>
      </c>
      <c r="B11888" t="s">
        <v>130</v>
      </c>
      <c r="C11888" t="s">
        <v>550</v>
      </c>
      <c r="D11888" t="s">
        <v>9619</v>
      </c>
    </row>
    <row r="11889" spans="1:40" x14ac:dyDescent="0.2">
      <c r="A11889" s="26">
        <v>41904.564983854165</v>
      </c>
      <c r="B11889" t="s">
        <v>130</v>
      </c>
      <c r="C11889" t="s">
        <v>124</v>
      </c>
      <c r="D11889" t="s">
        <v>9620</v>
      </c>
      <c r="E11889" t="s">
        <v>133</v>
      </c>
      <c r="F11889" t="s">
        <v>134</v>
      </c>
      <c r="G11889" t="s">
        <v>135</v>
      </c>
      <c r="H11889" t="s">
        <v>142</v>
      </c>
      <c r="I11889">
        <v>49</v>
      </c>
      <c r="J11889" t="s">
        <v>139</v>
      </c>
      <c r="K11889" t="s">
        <v>143</v>
      </c>
      <c r="L11889">
        <v>130</v>
      </c>
      <c r="M11889" t="s">
        <v>139</v>
      </c>
      <c r="N11889" t="s">
        <v>144</v>
      </c>
      <c r="O11889">
        <v>180</v>
      </c>
      <c r="P11889" t="s">
        <v>139</v>
      </c>
      <c r="Q11889" t="s">
        <v>145</v>
      </c>
      <c r="R11889">
        <v>140</v>
      </c>
      <c r="S11889" t="s">
        <v>139</v>
      </c>
      <c r="T11889" t="s">
        <v>146</v>
      </c>
      <c r="U11889">
        <v>80</v>
      </c>
      <c r="V11889" t="s">
        <v>139</v>
      </c>
      <c r="W11889" t="s">
        <v>147</v>
      </c>
      <c r="X11889">
        <v>101</v>
      </c>
      <c r="Y11889" t="s">
        <v>139</v>
      </c>
      <c r="Z11889" t="s">
        <v>148</v>
      </c>
      <c r="AA11889">
        <v>190</v>
      </c>
      <c r="AB11889" t="s">
        <v>139</v>
      </c>
      <c r="AC11889" t="s">
        <v>149</v>
      </c>
      <c r="AD11889">
        <v>20</v>
      </c>
      <c r="AE11889" t="s">
        <v>139</v>
      </c>
    </row>
    <row r="11890" spans="1:40" x14ac:dyDescent="0.2">
      <c r="A11890" s="26">
        <v>41904.564983854165</v>
      </c>
      <c r="B11890" t="s">
        <v>130</v>
      </c>
      <c r="C11890" t="s">
        <v>124</v>
      </c>
      <c r="D11890" t="s">
        <v>9621</v>
      </c>
    </row>
    <row r="11891" spans="1:40" x14ac:dyDescent="0.2">
      <c r="A11891" s="26">
        <v>41904.564983854165</v>
      </c>
      <c r="B11891" t="s">
        <v>130</v>
      </c>
      <c r="C11891" t="s">
        <v>124</v>
      </c>
      <c r="D11891" t="s">
        <v>9622</v>
      </c>
      <c r="E11891" t="s">
        <v>133</v>
      </c>
      <c r="F11891" t="s">
        <v>134</v>
      </c>
      <c r="G11891" t="s">
        <v>135</v>
      </c>
      <c r="H11891" t="s">
        <v>152</v>
      </c>
      <c r="I11891">
        <v>50</v>
      </c>
      <c r="J11891" t="s">
        <v>139</v>
      </c>
      <c r="K11891" t="s">
        <v>153</v>
      </c>
      <c r="L11891">
        <v>50</v>
      </c>
      <c r="M11891" t="s">
        <v>139</v>
      </c>
      <c r="N11891" t="s">
        <v>154</v>
      </c>
      <c r="O11891">
        <v>50</v>
      </c>
      <c r="P11891" t="s">
        <v>139</v>
      </c>
    </row>
    <row r="11892" spans="1:40" x14ac:dyDescent="0.2">
      <c r="A11892" s="26">
        <v>41904.564983854165</v>
      </c>
      <c r="B11892" t="s">
        <v>130</v>
      </c>
      <c r="C11892" t="s">
        <v>124</v>
      </c>
      <c r="D11892" t="s">
        <v>9623</v>
      </c>
      <c r="E11892" t="s">
        <v>133</v>
      </c>
      <c r="F11892" t="s">
        <v>134</v>
      </c>
      <c r="G11892" t="s">
        <v>135</v>
      </c>
      <c r="H11892" t="s">
        <v>156</v>
      </c>
      <c r="I11892">
        <v>35</v>
      </c>
      <c r="J11892" t="s">
        <v>139</v>
      </c>
      <c r="K11892" t="s">
        <v>157</v>
      </c>
      <c r="L11892">
        <v>5</v>
      </c>
      <c r="M11892" t="s">
        <v>139</v>
      </c>
      <c r="N11892" t="s">
        <v>158</v>
      </c>
      <c r="O11892">
        <v>60</v>
      </c>
      <c r="P11892" t="s">
        <v>139</v>
      </c>
    </row>
    <row r="11893" spans="1:40" x14ac:dyDescent="0.2">
      <c r="A11893" s="26">
        <v>41904.564983854165</v>
      </c>
      <c r="B11893" t="s">
        <v>130</v>
      </c>
      <c r="C11893" t="s">
        <v>124</v>
      </c>
      <c r="D11893" t="s">
        <v>9624</v>
      </c>
      <c r="E11893" t="s">
        <v>133</v>
      </c>
      <c r="F11893" t="s">
        <v>134</v>
      </c>
      <c r="G11893" t="s">
        <v>135</v>
      </c>
      <c r="H11893" t="s">
        <v>160</v>
      </c>
      <c r="I11893">
        <v>1</v>
      </c>
      <c r="J11893" t="s">
        <v>139</v>
      </c>
    </row>
    <row r="11894" spans="1:40" x14ac:dyDescent="0.2">
      <c r="A11894" s="26">
        <v>41904.564983854165</v>
      </c>
      <c r="B11894" t="s">
        <v>130</v>
      </c>
      <c r="C11894" t="s">
        <v>124</v>
      </c>
      <c r="D11894" t="s">
        <v>9625</v>
      </c>
      <c r="E11894" t="s">
        <v>133</v>
      </c>
      <c r="F11894" t="s">
        <v>134</v>
      </c>
      <c r="G11894" t="s">
        <v>135</v>
      </c>
      <c r="H11894" t="s">
        <v>162</v>
      </c>
      <c r="I11894">
        <v>30</v>
      </c>
      <c r="J11894" t="s">
        <v>139</v>
      </c>
      <c r="K11894" t="s">
        <v>163</v>
      </c>
      <c r="L11894">
        <v>30</v>
      </c>
      <c r="M11894" t="s">
        <v>139</v>
      </c>
      <c r="N11894" t="s">
        <v>164</v>
      </c>
      <c r="O11894">
        <v>30</v>
      </c>
      <c r="P11894" t="s">
        <v>139</v>
      </c>
      <c r="Q11894" t="s">
        <v>165</v>
      </c>
      <c r="R11894">
        <v>10</v>
      </c>
      <c r="S11894" t="s">
        <v>139</v>
      </c>
      <c r="T11894" t="s">
        <v>166</v>
      </c>
      <c r="U11894">
        <v>20</v>
      </c>
      <c r="V11894" t="s">
        <v>139</v>
      </c>
      <c r="W11894" t="s">
        <v>167</v>
      </c>
      <c r="X11894">
        <v>20</v>
      </c>
      <c r="Y11894" t="s">
        <v>139</v>
      </c>
      <c r="Z11894" t="s">
        <v>168</v>
      </c>
      <c r="AA11894">
        <v>20</v>
      </c>
      <c r="AB11894" t="s">
        <v>139</v>
      </c>
      <c r="AC11894" t="s">
        <v>169</v>
      </c>
      <c r="AD11894">
        <v>20</v>
      </c>
      <c r="AE11894" t="s">
        <v>139</v>
      </c>
      <c r="AF11894" t="s">
        <v>170</v>
      </c>
      <c r="AG11894">
        <v>115200</v>
      </c>
      <c r="AH11894" t="s">
        <v>139</v>
      </c>
      <c r="AI11894" t="s">
        <v>171</v>
      </c>
      <c r="AJ11894">
        <v>12000</v>
      </c>
      <c r="AK11894" t="s">
        <v>139</v>
      </c>
      <c r="AL11894" t="s">
        <v>172</v>
      </c>
      <c r="AM11894">
        <v>30000</v>
      </c>
      <c r="AN11894" t="s">
        <v>139</v>
      </c>
    </row>
    <row r="11895" spans="1:40" x14ac:dyDescent="0.2">
      <c r="A11895" s="26">
        <v>41904.564983854165</v>
      </c>
      <c r="B11895" t="s">
        <v>130</v>
      </c>
      <c r="C11895" t="s">
        <v>124</v>
      </c>
      <c r="D11895" t="s">
        <v>9626</v>
      </c>
      <c r="E11895" t="s">
        <v>133</v>
      </c>
      <c r="F11895" t="s">
        <v>134</v>
      </c>
      <c r="G11895" t="s">
        <v>135</v>
      </c>
      <c r="H11895" t="s">
        <v>174</v>
      </c>
      <c r="I11895">
        <v>60</v>
      </c>
      <c r="J11895" t="s">
        <v>139</v>
      </c>
      <c r="K11895" t="s">
        <v>175</v>
      </c>
      <c r="L11895">
        <v>40</v>
      </c>
      <c r="M11895" t="s">
        <v>139</v>
      </c>
      <c r="N11895" t="s">
        <v>176</v>
      </c>
      <c r="O11895">
        <v>50</v>
      </c>
      <c r="P11895" t="s">
        <v>139</v>
      </c>
      <c r="Q11895" t="s">
        <v>177</v>
      </c>
      <c r="R11895">
        <v>40</v>
      </c>
      <c r="S11895" t="s">
        <v>139</v>
      </c>
      <c r="T11895" t="s">
        <v>178</v>
      </c>
      <c r="U11895">
        <v>60</v>
      </c>
      <c r="V11895" t="s">
        <v>139</v>
      </c>
      <c r="W11895" t="s">
        <v>179</v>
      </c>
      <c r="X11895">
        <v>50</v>
      </c>
      <c r="Y11895" t="s">
        <v>139</v>
      </c>
      <c r="Z11895" t="s">
        <v>180</v>
      </c>
      <c r="AA11895">
        <v>50</v>
      </c>
      <c r="AB11895" t="s">
        <v>139</v>
      </c>
      <c r="AC11895" t="s">
        <v>181</v>
      </c>
      <c r="AD11895">
        <v>35</v>
      </c>
      <c r="AE11895" t="s">
        <v>139</v>
      </c>
      <c r="AF11895" t="s">
        <v>182</v>
      </c>
      <c r="AG11895">
        <v>8</v>
      </c>
      <c r="AH11895" t="s">
        <v>139</v>
      </c>
      <c r="AI11895" t="s">
        <v>183</v>
      </c>
      <c r="AJ11895">
        <v>90</v>
      </c>
      <c r="AK11895" t="s">
        <v>139</v>
      </c>
      <c r="AL11895" t="s">
        <v>184</v>
      </c>
      <c r="AM11895">
        <v>1</v>
      </c>
      <c r="AN11895" t="s">
        <v>139</v>
      </c>
    </row>
    <row r="11896" spans="1:40" x14ac:dyDescent="0.2">
      <c r="A11896" s="26">
        <v>41904.564983854165</v>
      </c>
      <c r="B11896" t="s">
        <v>130</v>
      </c>
      <c r="C11896" t="s">
        <v>124</v>
      </c>
      <c r="D11896" t="s">
        <v>9627</v>
      </c>
      <c r="E11896" t="s">
        <v>133</v>
      </c>
      <c r="F11896" t="s">
        <v>134</v>
      </c>
      <c r="G11896" t="s">
        <v>135</v>
      </c>
      <c r="H11896" t="s">
        <v>186</v>
      </c>
      <c r="I11896">
        <v>33</v>
      </c>
      <c r="J11896" t="s">
        <v>139</v>
      </c>
      <c r="K11896" t="s">
        <v>187</v>
      </c>
      <c r="L11896">
        <v>33</v>
      </c>
      <c r="M11896" t="s">
        <v>139</v>
      </c>
      <c r="N11896" t="s">
        <v>188</v>
      </c>
      <c r="O11896">
        <v>34</v>
      </c>
      <c r="P11896" t="s">
        <v>139</v>
      </c>
      <c r="Q11896" t="s">
        <v>166</v>
      </c>
      <c r="R11896">
        <v>20</v>
      </c>
      <c r="S11896" t="s">
        <v>139</v>
      </c>
      <c r="T11896" t="s">
        <v>167</v>
      </c>
      <c r="U11896">
        <v>20</v>
      </c>
      <c r="V11896" t="s">
        <v>139</v>
      </c>
      <c r="W11896" t="s">
        <v>168</v>
      </c>
      <c r="X11896">
        <v>20</v>
      </c>
      <c r="Y11896" t="s">
        <v>139</v>
      </c>
      <c r="Z11896" t="s">
        <v>189</v>
      </c>
      <c r="AA11896">
        <v>20</v>
      </c>
      <c r="AB11896" t="s">
        <v>139</v>
      </c>
      <c r="AC11896" t="s">
        <v>190</v>
      </c>
      <c r="AD11896">
        <v>20</v>
      </c>
      <c r="AE11896" t="s">
        <v>139</v>
      </c>
      <c r="AF11896" t="s">
        <v>191</v>
      </c>
      <c r="AG11896">
        <v>20</v>
      </c>
      <c r="AH11896" t="s">
        <v>139</v>
      </c>
      <c r="AI11896" t="s">
        <v>170</v>
      </c>
      <c r="AJ11896">
        <v>115200</v>
      </c>
      <c r="AK11896" t="s">
        <v>139</v>
      </c>
      <c r="AL11896" t="s">
        <v>171</v>
      </c>
      <c r="AM11896">
        <v>12000</v>
      </c>
      <c r="AN11896" t="s">
        <v>139</v>
      </c>
    </row>
    <row r="11897" spans="1:40" x14ac:dyDescent="0.2">
      <c r="A11897" s="26">
        <v>41904.564983854165</v>
      </c>
      <c r="B11897" t="s">
        <v>130</v>
      </c>
      <c r="C11897" t="s">
        <v>124</v>
      </c>
      <c r="D11897" t="s">
        <v>9628</v>
      </c>
      <c r="E11897" t="s">
        <v>133</v>
      </c>
      <c r="F11897" t="s">
        <v>134</v>
      </c>
      <c r="G11897" t="s">
        <v>135</v>
      </c>
      <c r="H11897" t="s">
        <v>142</v>
      </c>
      <c r="I11897">
        <v>49</v>
      </c>
      <c r="J11897" t="s">
        <v>139</v>
      </c>
      <c r="K11897" t="s">
        <v>143</v>
      </c>
      <c r="L11897">
        <v>130</v>
      </c>
      <c r="M11897" t="s">
        <v>139</v>
      </c>
      <c r="N11897" t="s">
        <v>144</v>
      </c>
      <c r="O11897">
        <v>180</v>
      </c>
      <c r="P11897" t="s">
        <v>139</v>
      </c>
      <c r="Q11897" t="s">
        <v>145</v>
      </c>
      <c r="R11897">
        <v>140</v>
      </c>
      <c r="S11897" t="s">
        <v>139</v>
      </c>
      <c r="T11897" t="s">
        <v>146</v>
      </c>
      <c r="U11897">
        <v>80</v>
      </c>
      <c r="V11897" t="s">
        <v>139</v>
      </c>
      <c r="W11897" t="s">
        <v>147</v>
      </c>
      <c r="X11897">
        <v>101</v>
      </c>
      <c r="Y11897" t="s">
        <v>139</v>
      </c>
      <c r="Z11897" t="s">
        <v>148</v>
      </c>
      <c r="AA11897">
        <v>190</v>
      </c>
      <c r="AB11897" t="s">
        <v>139</v>
      </c>
      <c r="AC11897" t="s">
        <v>149</v>
      </c>
      <c r="AD11897">
        <v>20</v>
      </c>
      <c r="AE11897" t="s">
        <v>139</v>
      </c>
    </row>
    <row r="11898" spans="1:40" x14ac:dyDescent="0.2">
      <c r="A11898" s="26">
        <v>41904.564983854165</v>
      </c>
      <c r="B11898" t="s">
        <v>130</v>
      </c>
      <c r="C11898" t="s">
        <v>124</v>
      </c>
      <c r="D11898" t="s">
        <v>9629</v>
      </c>
    </row>
    <row r="11899" spans="1:40" x14ac:dyDescent="0.2">
      <c r="A11899" s="26">
        <v>41904.564983854165</v>
      </c>
      <c r="B11899" t="s">
        <v>130</v>
      </c>
      <c r="C11899" t="s">
        <v>124</v>
      </c>
      <c r="D11899" t="s">
        <v>9630</v>
      </c>
      <c r="E11899" t="s">
        <v>133</v>
      </c>
      <c r="F11899" t="s">
        <v>134</v>
      </c>
      <c r="G11899" t="s">
        <v>135</v>
      </c>
      <c r="H11899" t="s">
        <v>152</v>
      </c>
      <c r="I11899">
        <v>50</v>
      </c>
      <c r="J11899" t="s">
        <v>139</v>
      </c>
      <c r="K11899" t="s">
        <v>153</v>
      </c>
      <c r="L11899">
        <v>50</v>
      </c>
      <c r="M11899" t="s">
        <v>139</v>
      </c>
      <c r="N11899" t="s">
        <v>154</v>
      </c>
      <c r="O11899">
        <v>50</v>
      </c>
      <c r="P11899" t="s">
        <v>139</v>
      </c>
    </row>
    <row r="11900" spans="1:40" x14ac:dyDescent="0.2">
      <c r="A11900" s="26">
        <v>41904.564983854165</v>
      </c>
      <c r="B11900" t="s">
        <v>130</v>
      </c>
      <c r="C11900" t="s">
        <v>124</v>
      </c>
      <c r="D11900" t="s">
        <v>9631</v>
      </c>
      <c r="E11900" t="s">
        <v>133</v>
      </c>
      <c r="F11900" t="s">
        <v>134</v>
      </c>
      <c r="G11900" t="s">
        <v>135</v>
      </c>
      <c r="H11900" t="s">
        <v>156</v>
      </c>
      <c r="I11900">
        <v>35</v>
      </c>
      <c r="J11900" t="s">
        <v>139</v>
      </c>
      <c r="K11900" t="s">
        <v>157</v>
      </c>
      <c r="L11900">
        <v>5</v>
      </c>
      <c r="M11900" t="s">
        <v>139</v>
      </c>
      <c r="N11900" t="s">
        <v>158</v>
      </c>
      <c r="O11900">
        <v>60</v>
      </c>
      <c r="P11900" t="s">
        <v>139</v>
      </c>
    </row>
    <row r="11901" spans="1:40" x14ac:dyDescent="0.2">
      <c r="A11901" s="26">
        <v>41904.564983854165</v>
      </c>
      <c r="B11901" t="s">
        <v>130</v>
      </c>
      <c r="C11901" t="s">
        <v>124</v>
      </c>
      <c r="D11901" t="s">
        <v>9632</v>
      </c>
      <c r="E11901" t="s">
        <v>133</v>
      </c>
      <c r="F11901" t="s">
        <v>134</v>
      </c>
      <c r="G11901" t="s">
        <v>135</v>
      </c>
      <c r="H11901" t="s">
        <v>160</v>
      </c>
      <c r="I11901">
        <v>1</v>
      </c>
      <c r="J11901" t="s">
        <v>139</v>
      </c>
    </row>
    <row r="11902" spans="1:40" x14ac:dyDescent="0.2">
      <c r="A11902" s="26">
        <v>41904.564983854165</v>
      </c>
      <c r="B11902" t="s">
        <v>130</v>
      </c>
      <c r="C11902" t="s">
        <v>124</v>
      </c>
      <c r="D11902" t="s">
        <v>9633</v>
      </c>
      <c r="E11902" t="s">
        <v>133</v>
      </c>
      <c r="F11902" t="s">
        <v>134</v>
      </c>
      <c r="G11902" t="s">
        <v>135</v>
      </c>
      <c r="H11902" t="s">
        <v>162</v>
      </c>
      <c r="I11902">
        <v>30</v>
      </c>
      <c r="J11902" t="s">
        <v>139</v>
      </c>
      <c r="K11902" t="s">
        <v>163</v>
      </c>
      <c r="L11902">
        <v>30</v>
      </c>
      <c r="M11902" t="s">
        <v>139</v>
      </c>
      <c r="N11902" t="s">
        <v>164</v>
      </c>
      <c r="O11902">
        <v>30</v>
      </c>
      <c r="P11902" t="s">
        <v>139</v>
      </c>
      <c r="Q11902" t="s">
        <v>165</v>
      </c>
      <c r="R11902">
        <v>10</v>
      </c>
      <c r="S11902" t="s">
        <v>139</v>
      </c>
      <c r="T11902" t="s">
        <v>166</v>
      </c>
      <c r="U11902">
        <v>20</v>
      </c>
      <c r="V11902" t="s">
        <v>139</v>
      </c>
      <c r="W11902" t="s">
        <v>167</v>
      </c>
      <c r="X11902">
        <v>20</v>
      </c>
      <c r="Y11902" t="s">
        <v>139</v>
      </c>
      <c r="Z11902" t="s">
        <v>168</v>
      </c>
      <c r="AA11902">
        <v>20</v>
      </c>
      <c r="AB11902" t="s">
        <v>139</v>
      </c>
      <c r="AC11902" t="s">
        <v>169</v>
      </c>
      <c r="AD11902">
        <v>20</v>
      </c>
      <c r="AE11902" t="s">
        <v>139</v>
      </c>
      <c r="AF11902" t="s">
        <v>170</v>
      </c>
      <c r="AG11902">
        <v>115200</v>
      </c>
      <c r="AH11902" t="s">
        <v>139</v>
      </c>
      <c r="AI11902" t="s">
        <v>171</v>
      </c>
      <c r="AJ11902">
        <v>12000</v>
      </c>
      <c r="AK11902" t="s">
        <v>139</v>
      </c>
      <c r="AL11902" t="s">
        <v>172</v>
      </c>
      <c r="AM11902">
        <v>30000</v>
      </c>
      <c r="AN11902" t="s">
        <v>139</v>
      </c>
    </row>
    <row r="11903" spans="1:40" x14ac:dyDescent="0.2">
      <c r="A11903" s="26">
        <v>41904.564983854165</v>
      </c>
      <c r="B11903" t="s">
        <v>130</v>
      </c>
      <c r="C11903" t="s">
        <v>128</v>
      </c>
      <c r="D11903" t="s">
        <v>9634</v>
      </c>
      <c r="E11903" t="s">
        <v>133</v>
      </c>
      <c r="F11903" t="s">
        <v>134</v>
      </c>
      <c r="G11903" t="s">
        <v>135</v>
      </c>
      <c r="H11903" t="s">
        <v>142</v>
      </c>
      <c r="I11903">
        <v>49</v>
      </c>
      <c r="J11903" t="s">
        <v>139</v>
      </c>
      <c r="K11903" t="s">
        <v>143</v>
      </c>
      <c r="L11903">
        <v>130</v>
      </c>
      <c r="M11903" t="s">
        <v>139</v>
      </c>
      <c r="N11903" t="s">
        <v>144</v>
      </c>
      <c r="O11903">
        <v>180</v>
      </c>
      <c r="P11903" t="s">
        <v>139</v>
      </c>
      <c r="Q11903" t="s">
        <v>145</v>
      </c>
      <c r="R11903">
        <v>140</v>
      </c>
      <c r="S11903" t="s">
        <v>139</v>
      </c>
      <c r="T11903" t="s">
        <v>146</v>
      </c>
      <c r="U11903">
        <v>80</v>
      </c>
      <c r="V11903" t="s">
        <v>139</v>
      </c>
      <c r="W11903" t="s">
        <v>147</v>
      </c>
      <c r="X11903">
        <v>101</v>
      </c>
      <c r="Y11903" t="s">
        <v>139</v>
      </c>
      <c r="Z11903" t="s">
        <v>148</v>
      </c>
      <c r="AA11903">
        <v>190</v>
      </c>
      <c r="AB11903" t="s">
        <v>139</v>
      </c>
      <c r="AC11903" t="s">
        <v>149</v>
      </c>
      <c r="AD11903">
        <v>20</v>
      </c>
      <c r="AE11903" t="s">
        <v>139</v>
      </c>
    </row>
    <row r="11904" spans="1:40" x14ac:dyDescent="0.2">
      <c r="A11904" s="26">
        <v>41904.564983854165</v>
      </c>
      <c r="B11904" t="s">
        <v>130</v>
      </c>
      <c r="C11904" t="s">
        <v>128</v>
      </c>
      <c r="D11904" t="s">
        <v>9635</v>
      </c>
    </row>
    <row r="11905" spans="1:40" x14ac:dyDescent="0.2">
      <c r="A11905" s="26">
        <v>41904.564983854165</v>
      </c>
      <c r="B11905" t="s">
        <v>130</v>
      </c>
      <c r="C11905" t="s">
        <v>128</v>
      </c>
      <c r="D11905" t="s">
        <v>9636</v>
      </c>
      <c r="E11905" t="s">
        <v>133</v>
      </c>
      <c r="F11905" t="s">
        <v>134</v>
      </c>
      <c r="G11905" t="s">
        <v>135</v>
      </c>
      <c r="H11905" t="s">
        <v>152</v>
      </c>
      <c r="I11905">
        <v>50</v>
      </c>
      <c r="J11905" t="s">
        <v>139</v>
      </c>
      <c r="K11905" t="s">
        <v>153</v>
      </c>
      <c r="L11905">
        <v>50</v>
      </c>
      <c r="M11905" t="s">
        <v>139</v>
      </c>
      <c r="N11905" t="s">
        <v>154</v>
      </c>
      <c r="O11905">
        <v>50</v>
      </c>
      <c r="P11905" t="s">
        <v>139</v>
      </c>
    </row>
    <row r="11906" spans="1:40" x14ac:dyDescent="0.2">
      <c r="A11906" s="26">
        <v>41904.564983854165</v>
      </c>
      <c r="B11906" t="s">
        <v>130</v>
      </c>
      <c r="C11906" t="s">
        <v>128</v>
      </c>
      <c r="D11906" t="s">
        <v>9637</v>
      </c>
      <c r="E11906" t="s">
        <v>133</v>
      </c>
      <c r="F11906" t="s">
        <v>134</v>
      </c>
      <c r="G11906" t="s">
        <v>135</v>
      </c>
      <c r="H11906" t="s">
        <v>156</v>
      </c>
      <c r="I11906">
        <v>35</v>
      </c>
      <c r="J11906" t="s">
        <v>139</v>
      </c>
      <c r="K11906" t="s">
        <v>157</v>
      </c>
      <c r="L11906">
        <v>5</v>
      </c>
      <c r="M11906" t="s">
        <v>139</v>
      </c>
      <c r="N11906" t="s">
        <v>158</v>
      </c>
      <c r="O11906">
        <v>60</v>
      </c>
      <c r="P11906" t="s">
        <v>139</v>
      </c>
    </row>
    <row r="11907" spans="1:40" x14ac:dyDescent="0.2">
      <c r="A11907" s="26">
        <v>41904.564983854165</v>
      </c>
      <c r="B11907" t="s">
        <v>130</v>
      </c>
      <c r="C11907" t="s">
        <v>128</v>
      </c>
      <c r="D11907" t="s">
        <v>9638</v>
      </c>
      <c r="E11907" t="s">
        <v>133</v>
      </c>
      <c r="F11907" t="s">
        <v>134</v>
      </c>
      <c r="G11907" t="s">
        <v>135</v>
      </c>
      <c r="H11907" t="s">
        <v>160</v>
      </c>
      <c r="I11907">
        <v>1</v>
      </c>
      <c r="J11907" t="s">
        <v>139</v>
      </c>
    </row>
    <row r="11908" spans="1:40" x14ac:dyDescent="0.2">
      <c r="A11908" s="26">
        <v>41904.564983854165</v>
      </c>
      <c r="B11908" t="s">
        <v>130</v>
      </c>
      <c r="C11908" t="s">
        <v>128</v>
      </c>
      <c r="D11908" t="s">
        <v>9639</v>
      </c>
      <c r="E11908" t="s">
        <v>133</v>
      </c>
      <c r="F11908" t="s">
        <v>134</v>
      </c>
      <c r="G11908" t="s">
        <v>135</v>
      </c>
      <c r="H11908" t="s">
        <v>162</v>
      </c>
      <c r="I11908">
        <v>30</v>
      </c>
      <c r="J11908" t="s">
        <v>139</v>
      </c>
      <c r="K11908" t="s">
        <v>163</v>
      </c>
      <c r="L11908">
        <v>30</v>
      </c>
      <c r="M11908" t="s">
        <v>139</v>
      </c>
      <c r="N11908" t="s">
        <v>164</v>
      </c>
      <c r="O11908">
        <v>30</v>
      </c>
      <c r="P11908" t="s">
        <v>139</v>
      </c>
      <c r="Q11908" t="s">
        <v>165</v>
      </c>
      <c r="R11908">
        <v>10</v>
      </c>
      <c r="S11908" t="s">
        <v>139</v>
      </c>
      <c r="T11908" t="s">
        <v>166</v>
      </c>
      <c r="U11908">
        <v>20</v>
      </c>
      <c r="V11908" t="s">
        <v>139</v>
      </c>
      <c r="W11908" t="s">
        <v>167</v>
      </c>
      <c r="X11908">
        <v>20</v>
      </c>
      <c r="Y11908" t="s">
        <v>139</v>
      </c>
      <c r="Z11908" t="s">
        <v>168</v>
      </c>
      <c r="AA11908">
        <v>20</v>
      </c>
      <c r="AB11908" t="s">
        <v>139</v>
      </c>
      <c r="AC11908" t="s">
        <v>169</v>
      </c>
      <c r="AD11908">
        <v>20</v>
      </c>
      <c r="AE11908" t="s">
        <v>139</v>
      </c>
      <c r="AF11908" t="s">
        <v>170</v>
      </c>
      <c r="AG11908">
        <v>115200</v>
      </c>
      <c r="AH11908" t="s">
        <v>139</v>
      </c>
      <c r="AI11908" t="s">
        <v>171</v>
      </c>
      <c r="AJ11908">
        <v>12000</v>
      </c>
      <c r="AK11908" t="s">
        <v>139</v>
      </c>
      <c r="AL11908" t="s">
        <v>172</v>
      </c>
      <c r="AM11908">
        <v>30000</v>
      </c>
      <c r="AN11908" t="s">
        <v>139</v>
      </c>
    </row>
    <row r="11909" spans="1:40" x14ac:dyDescent="0.2">
      <c r="A11909" s="26">
        <v>41904.564983854165</v>
      </c>
      <c r="B11909" t="s">
        <v>130</v>
      </c>
      <c r="C11909" t="s">
        <v>128</v>
      </c>
      <c r="D11909" t="s">
        <v>9640</v>
      </c>
      <c r="E11909" t="s">
        <v>133</v>
      </c>
      <c r="F11909" t="s">
        <v>134</v>
      </c>
      <c r="G11909" t="s">
        <v>135</v>
      </c>
      <c r="H11909" t="s">
        <v>174</v>
      </c>
      <c r="I11909">
        <v>60</v>
      </c>
      <c r="J11909" t="s">
        <v>139</v>
      </c>
      <c r="K11909" t="s">
        <v>175</v>
      </c>
      <c r="L11909">
        <v>40</v>
      </c>
      <c r="M11909" t="s">
        <v>139</v>
      </c>
      <c r="N11909" t="s">
        <v>176</v>
      </c>
      <c r="O11909">
        <v>50</v>
      </c>
      <c r="P11909" t="s">
        <v>139</v>
      </c>
      <c r="Q11909" t="s">
        <v>177</v>
      </c>
      <c r="R11909">
        <v>40</v>
      </c>
      <c r="S11909" t="s">
        <v>139</v>
      </c>
      <c r="T11909" t="s">
        <v>178</v>
      </c>
      <c r="U11909">
        <v>60</v>
      </c>
      <c r="V11909" t="s">
        <v>139</v>
      </c>
      <c r="W11909" t="s">
        <v>179</v>
      </c>
      <c r="X11909">
        <v>50</v>
      </c>
      <c r="Y11909" t="s">
        <v>139</v>
      </c>
      <c r="Z11909" t="s">
        <v>180</v>
      </c>
      <c r="AA11909">
        <v>50</v>
      </c>
      <c r="AB11909" t="s">
        <v>139</v>
      </c>
      <c r="AC11909" t="s">
        <v>181</v>
      </c>
      <c r="AD11909">
        <v>35</v>
      </c>
      <c r="AE11909" t="s">
        <v>139</v>
      </c>
      <c r="AF11909" t="s">
        <v>182</v>
      </c>
      <c r="AG11909">
        <v>8</v>
      </c>
      <c r="AH11909" t="s">
        <v>139</v>
      </c>
      <c r="AI11909" t="s">
        <v>183</v>
      </c>
      <c r="AJ11909">
        <v>90</v>
      </c>
      <c r="AK11909" t="s">
        <v>139</v>
      </c>
      <c r="AL11909" t="s">
        <v>184</v>
      </c>
      <c r="AM11909">
        <v>1</v>
      </c>
      <c r="AN11909" t="s">
        <v>139</v>
      </c>
    </row>
    <row r="11910" spans="1:40" x14ac:dyDescent="0.2">
      <c r="A11910" s="26">
        <v>41904.564983854165</v>
      </c>
      <c r="B11910" t="s">
        <v>130</v>
      </c>
      <c r="C11910" t="s">
        <v>128</v>
      </c>
      <c r="D11910" t="s">
        <v>9641</v>
      </c>
      <c r="E11910" t="s">
        <v>133</v>
      </c>
      <c r="F11910" t="s">
        <v>134</v>
      </c>
      <c r="G11910" t="s">
        <v>135</v>
      </c>
      <c r="H11910" t="s">
        <v>186</v>
      </c>
      <c r="I11910">
        <v>33</v>
      </c>
      <c r="J11910" t="s">
        <v>139</v>
      </c>
      <c r="K11910" t="s">
        <v>187</v>
      </c>
      <c r="L11910">
        <v>33</v>
      </c>
      <c r="M11910" t="s">
        <v>139</v>
      </c>
      <c r="N11910" t="s">
        <v>188</v>
      </c>
      <c r="O11910">
        <v>34</v>
      </c>
      <c r="P11910" t="s">
        <v>139</v>
      </c>
      <c r="Q11910" t="s">
        <v>166</v>
      </c>
      <c r="R11910">
        <v>20</v>
      </c>
      <c r="S11910" t="s">
        <v>139</v>
      </c>
      <c r="T11910" t="s">
        <v>167</v>
      </c>
      <c r="U11910">
        <v>20</v>
      </c>
      <c r="V11910" t="s">
        <v>139</v>
      </c>
      <c r="W11910" t="s">
        <v>168</v>
      </c>
      <c r="X11910">
        <v>20</v>
      </c>
      <c r="Y11910" t="s">
        <v>139</v>
      </c>
      <c r="Z11910" t="s">
        <v>189</v>
      </c>
      <c r="AA11910">
        <v>20</v>
      </c>
      <c r="AB11910" t="s">
        <v>139</v>
      </c>
      <c r="AC11910" t="s">
        <v>190</v>
      </c>
      <c r="AD11910">
        <v>20</v>
      </c>
      <c r="AE11910" t="s">
        <v>139</v>
      </c>
      <c r="AF11910" t="s">
        <v>191</v>
      </c>
      <c r="AG11910">
        <v>20</v>
      </c>
      <c r="AH11910" t="s">
        <v>139</v>
      </c>
      <c r="AI11910" t="s">
        <v>170</v>
      </c>
      <c r="AJ11910">
        <v>115200</v>
      </c>
      <c r="AK11910" t="s">
        <v>139</v>
      </c>
      <c r="AL11910" t="s">
        <v>171</v>
      </c>
      <c r="AM11910">
        <v>12000</v>
      </c>
      <c r="AN11910" t="s">
        <v>139</v>
      </c>
    </row>
    <row r="11911" spans="1:40" x14ac:dyDescent="0.2">
      <c r="A11911" s="26">
        <v>41904.564983854165</v>
      </c>
      <c r="B11911" t="s">
        <v>130</v>
      </c>
      <c r="C11911" t="s">
        <v>128</v>
      </c>
      <c r="D11911" t="s">
        <v>9642</v>
      </c>
      <c r="E11911" t="s">
        <v>133</v>
      </c>
      <c r="F11911" t="s">
        <v>134</v>
      </c>
      <c r="G11911" t="s">
        <v>135</v>
      </c>
      <c r="H11911" t="s">
        <v>142</v>
      </c>
      <c r="I11911">
        <v>49</v>
      </c>
      <c r="J11911" t="s">
        <v>139</v>
      </c>
      <c r="K11911" t="s">
        <v>143</v>
      </c>
      <c r="L11911">
        <v>130</v>
      </c>
      <c r="M11911" t="s">
        <v>139</v>
      </c>
      <c r="N11911" t="s">
        <v>144</v>
      </c>
      <c r="O11911">
        <v>180</v>
      </c>
      <c r="P11911" t="s">
        <v>139</v>
      </c>
      <c r="Q11911" t="s">
        <v>145</v>
      </c>
      <c r="R11911">
        <v>140</v>
      </c>
      <c r="S11911" t="s">
        <v>139</v>
      </c>
      <c r="T11911" t="s">
        <v>146</v>
      </c>
      <c r="U11911">
        <v>80</v>
      </c>
      <c r="V11911" t="s">
        <v>139</v>
      </c>
      <c r="W11911" t="s">
        <v>147</v>
      </c>
      <c r="X11911">
        <v>101</v>
      </c>
      <c r="Y11911" t="s">
        <v>139</v>
      </c>
      <c r="Z11911" t="s">
        <v>148</v>
      </c>
      <c r="AA11911">
        <v>190</v>
      </c>
      <c r="AB11911" t="s">
        <v>139</v>
      </c>
      <c r="AC11911" t="s">
        <v>149</v>
      </c>
      <c r="AD11911">
        <v>20</v>
      </c>
      <c r="AE11911" t="s">
        <v>139</v>
      </c>
    </row>
    <row r="11912" spans="1:40" x14ac:dyDescent="0.2">
      <c r="A11912" s="26">
        <v>41904.564983854165</v>
      </c>
      <c r="B11912" t="s">
        <v>130</v>
      </c>
      <c r="C11912" t="s">
        <v>128</v>
      </c>
      <c r="D11912" t="s">
        <v>9643</v>
      </c>
    </row>
    <row r="11913" spans="1:40" x14ac:dyDescent="0.2">
      <c r="A11913" s="26">
        <v>41904.564983854165</v>
      </c>
      <c r="B11913" t="s">
        <v>130</v>
      </c>
      <c r="C11913" t="s">
        <v>128</v>
      </c>
      <c r="D11913" t="s">
        <v>9644</v>
      </c>
      <c r="E11913" t="s">
        <v>133</v>
      </c>
      <c r="F11913" t="s">
        <v>134</v>
      </c>
      <c r="G11913" t="s">
        <v>135</v>
      </c>
      <c r="H11913" t="s">
        <v>152</v>
      </c>
      <c r="I11913">
        <v>50</v>
      </c>
      <c r="J11913" t="s">
        <v>139</v>
      </c>
      <c r="K11913" t="s">
        <v>153</v>
      </c>
      <c r="L11913">
        <v>50</v>
      </c>
      <c r="M11913" t="s">
        <v>139</v>
      </c>
      <c r="N11913" t="s">
        <v>154</v>
      </c>
      <c r="O11913">
        <v>50</v>
      </c>
      <c r="P11913" t="s">
        <v>139</v>
      </c>
    </row>
    <row r="11914" spans="1:40" x14ac:dyDescent="0.2">
      <c r="A11914" s="26">
        <v>41904.564983854165</v>
      </c>
      <c r="B11914" t="s">
        <v>130</v>
      </c>
      <c r="C11914" t="s">
        <v>128</v>
      </c>
      <c r="D11914" t="s">
        <v>9645</v>
      </c>
      <c r="E11914" t="s">
        <v>133</v>
      </c>
      <c r="F11914" t="s">
        <v>134</v>
      </c>
      <c r="G11914" t="s">
        <v>135</v>
      </c>
      <c r="H11914" t="s">
        <v>156</v>
      </c>
      <c r="I11914">
        <v>35</v>
      </c>
      <c r="J11914" t="s">
        <v>139</v>
      </c>
      <c r="K11914" t="s">
        <v>157</v>
      </c>
      <c r="L11914">
        <v>5</v>
      </c>
      <c r="M11914" t="s">
        <v>139</v>
      </c>
      <c r="N11914" t="s">
        <v>158</v>
      </c>
      <c r="O11914">
        <v>60</v>
      </c>
      <c r="P11914" t="s">
        <v>139</v>
      </c>
    </row>
    <row r="11915" spans="1:40" x14ac:dyDescent="0.2">
      <c r="A11915" s="26">
        <v>41904.564983854165</v>
      </c>
      <c r="B11915" t="s">
        <v>130</v>
      </c>
      <c r="C11915" t="s">
        <v>128</v>
      </c>
      <c r="D11915" t="s">
        <v>9646</v>
      </c>
      <c r="E11915" t="s">
        <v>133</v>
      </c>
      <c r="F11915" t="s">
        <v>134</v>
      </c>
      <c r="G11915" t="s">
        <v>135</v>
      </c>
      <c r="H11915" t="s">
        <v>160</v>
      </c>
      <c r="I11915">
        <v>1</v>
      </c>
      <c r="J11915" t="s">
        <v>139</v>
      </c>
    </row>
    <row r="11916" spans="1:40" x14ac:dyDescent="0.2">
      <c r="A11916" s="26">
        <v>41904.564983854165</v>
      </c>
      <c r="B11916" t="s">
        <v>130</v>
      </c>
      <c r="C11916" t="s">
        <v>128</v>
      </c>
      <c r="D11916" t="s">
        <v>9647</v>
      </c>
      <c r="E11916" t="s">
        <v>133</v>
      </c>
      <c r="F11916" t="s">
        <v>134</v>
      </c>
      <c r="G11916" t="s">
        <v>135</v>
      </c>
      <c r="H11916" t="s">
        <v>162</v>
      </c>
      <c r="I11916">
        <v>30</v>
      </c>
      <c r="J11916" t="s">
        <v>139</v>
      </c>
      <c r="K11916" t="s">
        <v>163</v>
      </c>
      <c r="L11916">
        <v>30</v>
      </c>
      <c r="M11916" t="s">
        <v>139</v>
      </c>
      <c r="N11916" t="s">
        <v>164</v>
      </c>
      <c r="O11916">
        <v>30</v>
      </c>
      <c r="P11916" t="s">
        <v>139</v>
      </c>
      <c r="Q11916" t="s">
        <v>165</v>
      </c>
      <c r="R11916">
        <v>10</v>
      </c>
      <c r="S11916" t="s">
        <v>139</v>
      </c>
      <c r="T11916" t="s">
        <v>166</v>
      </c>
      <c r="U11916">
        <v>20</v>
      </c>
      <c r="V11916" t="s">
        <v>139</v>
      </c>
      <c r="W11916" t="s">
        <v>167</v>
      </c>
      <c r="X11916">
        <v>20</v>
      </c>
      <c r="Y11916" t="s">
        <v>139</v>
      </c>
      <c r="Z11916" t="s">
        <v>168</v>
      </c>
      <c r="AA11916">
        <v>20</v>
      </c>
      <c r="AB11916" t="s">
        <v>139</v>
      </c>
      <c r="AC11916" t="s">
        <v>169</v>
      </c>
      <c r="AD11916">
        <v>20</v>
      </c>
      <c r="AE11916" t="s">
        <v>139</v>
      </c>
      <c r="AF11916" t="s">
        <v>170</v>
      </c>
      <c r="AG11916">
        <v>115200</v>
      </c>
      <c r="AH11916" t="s">
        <v>139</v>
      </c>
      <c r="AI11916" t="s">
        <v>171</v>
      </c>
      <c r="AJ11916">
        <v>12000</v>
      </c>
      <c r="AK11916" t="s">
        <v>139</v>
      </c>
      <c r="AL11916" t="s">
        <v>172</v>
      </c>
      <c r="AM11916">
        <v>30000</v>
      </c>
      <c r="AN11916" t="s">
        <v>139</v>
      </c>
    </row>
    <row r="11917" spans="1:40" x14ac:dyDescent="0.2">
      <c r="A11917" s="26">
        <v>41904.564983854165</v>
      </c>
      <c r="B11917" t="s">
        <v>130</v>
      </c>
      <c r="C11917" t="s">
        <v>128</v>
      </c>
      <c r="D11917" t="s">
        <v>9648</v>
      </c>
      <c r="E11917" t="s">
        <v>133</v>
      </c>
      <c r="F11917" t="s">
        <v>134</v>
      </c>
      <c r="G11917" t="s">
        <v>135</v>
      </c>
      <c r="H11917" t="s">
        <v>174</v>
      </c>
      <c r="I11917">
        <v>60</v>
      </c>
      <c r="J11917" t="s">
        <v>139</v>
      </c>
      <c r="K11917" t="s">
        <v>175</v>
      </c>
      <c r="L11917">
        <v>40</v>
      </c>
      <c r="M11917" t="s">
        <v>139</v>
      </c>
      <c r="N11917" t="s">
        <v>176</v>
      </c>
      <c r="O11917">
        <v>50</v>
      </c>
      <c r="P11917" t="s">
        <v>139</v>
      </c>
      <c r="Q11917" t="s">
        <v>177</v>
      </c>
      <c r="R11917">
        <v>40</v>
      </c>
      <c r="S11917" t="s">
        <v>139</v>
      </c>
      <c r="T11917" t="s">
        <v>178</v>
      </c>
      <c r="U11917">
        <v>60</v>
      </c>
      <c r="V11917" t="s">
        <v>139</v>
      </c>
      <c r="W11917" t="s">
        <v>179</v>
      </c>
      <c r="X11917">
        <v>50</v>
      </c>
      <c r="Y11917" t="s">
        <v>139</v>
      </c>
      <c r="Z11917" t="s">
        <v>180</v>
      </c>
      <c r="AA11917">
        <v>50</v>
      </c>
      <c r="AB11917" t="s">
        <v>139</v>
      </c>
      <c r="AC11917" t="s">
        <v>181</v>
      </c>
      <c r="AD11917">
        <v>35</v>
      </c>
      <c r="AE11917" t="s">
        <v>139</v>
      </c>
      <c r="AF11917" t="s">
        <v>182</v>
      </c>
      <c r="AG11917">
        <v>8</v>
      </c>
      <c r="AH11917" t="s">
        <v>139</v>
      </c>
      <c r="AI11917" t="s">
        <v>183</v>
      </c>
      <c r="AJ11917">
        <v>90</v>
      </c>
      <c r="AK11917" t="s">
        <v>139</v>
      </c>
      <c r="AL11917" t="s">
        <v>184</v>
      </c>
      <c r="AM11917">
        <v>1</v>
      </c>
      <c r="AN11917" t="s">
        <v>139</v>
      </c>
    </row>
    <row r="11918" spans="1:40" x14ac:dyDescent="0.2">
      <c r="A11918" s="26">
        <v>41904.564983854165</v>
      </c>
      <c r="B11918" t="s">
        <v>130</v>
      </c>
      <c r="C11918" t="s">
        <v>128</v>
      </c>
      <c r="D11918" t="s">
        <v>9649</v>
      </c>
      <c r="E11918" t="s">
        <v>133</v>
      </c>
      <c r="F11918" t="s">
        <v>134</v>
      </c>
      <c r="G11918" t="s">
        <v>135</v>
      </c>
      <c r="H11918" t="s">
        <v>186</v>
      </c>
      <c r="I11918">
        <v>33</v>
      </c>
      <c r="J11918" t="s">
        <v>139</v>
      </c>
      <c r="K11918" t="s">
        <v>187</v>
      </c>
      <c r="L11918">
        <v>33</v>
      </c>
      <c r="M11918" t="s">
        <v>139</v>
      </c>
      <c r="N11918" t="s">
        <v>188</v>
      </c>
      <c r="O11918">
        <v>34</v>
      </c>
      <c r="P11918" t="s">
        <v>139</v>
      </c>
      <c r="Q11918" t="s">
        <v>166</v>
      </c>
      <c r="R11918">
        <v>20</v>
      </c>
      <c r="S11918" t="s">
        <v>139</v>
      </c>
      <c r="T11918" t="s">
        <v>167</v>
      </c>
      <c r="U11918">
        <v>20</v>
      </c>
      <c r="V11918" t="s">
        <v>139</v>
      </c>
      <c r="W11918" t="s">
        <v>168</v>
      </c>
      <c r="X11918">
        <v>20</v>
      </c>
      <c r="Y11918" t="s">
        <v>139</v>
      </c>
      <c r="Z11918" t="s">
        <v>189</v>
      </c>
      <c r="AA11918">
        <v>20</v>
      </c>
      <c r="AB11918" t="s">
        <v>139</v>
      </c>
      <c r="AC11918" t="s">
        <v>190</v>
      </c>
      <c r="AD11918">
        <v>20</v>
      </c>
      <c r="AE11918" t="s">
        <v>139</v>
      </c>
      <c r="AF11918" t="s">
        <v>191</v>
      </c>
      <c r="AG11918">
        <v>20</v>
      </c>
      <c r="AH11918" t="s">
        <v>139</v>
      </c>
      <c r="AI11918" t="s">
        <v>170</v>
      </c>
      <c r="AJ11918">
        <v>115200</v>
      </c>
      <c r="AK11918" t="s">
        <v>139</v>
      </c>
      <c r="AL11918" t="s">
        <v>171</v>
      </c>
      <c r="AM11918">
        <v>12000</v>
      </c>
      <c r="AN11918" t="s">
        <v>139</v>
      </c>
    </row>
    <row r="11919" spans="1:40" x14ac:dyDescent="0.2">
      <c r="A11919" s="26">
        <v>41904.564983854165</v>
      </c>
      <c r="B11919" t="s">
        <v>130</v>
      </c>
      <c r="C11919" t="s">
        <v>128</v>
      </c>
      <c r="D11919" t="s">
        <v>9650</v>
      </c>
      <c r="E11919" t="s">
        <v>133</v>
      </c>
      <c r="F11919" t="s">
        <v>134</v>
      </c>
      <c r="G11919" t="s">
        <v>135</v>
      </c>
      <c r="H11919" t="s">
        <v>142</v>
      </c>
      <c r="I11919">
        <v>49</v>
      </c>
      <c r="J11919" t="s">
        <v>139</v>
      </c>
      <c r="K11919" t="s">
        <v>143</v>
      </c>
      <c r="L11919">
        <v>130</v>
      </c>
      <c r="M11919" t="s">
        <v>139</v>
      </c>
      <c r="N11919" t="s">
        <v>144</v>
      </c>
      <c r="O11919">
        <v>180</v>
      </c>
      <c r="P11919" t="s">
        <v>139</v>
      </c>
      <c r="Q11919" t="s">
        <v>145</v>
      </c>
      <c r="R11919">
        <v>140</v>
      </c>
      <c r="S11919" t="s">
        <v>139</v>
      </c>
      <c r="T11919" t="s">
        <v>146</v>
      </c>
      <c r="U11919">
        <v>80</v>
      </c>
      <c r="V11919" t="s">
        <v>139</v>
      </c>
      <c r="W11919" t="s">
        <v>147</v>
      </c>
      <c r="X11919">
        <v>101</v>
      </c>
      <c r="Y11919" t="s">
        <v>139</v>
      </c>
      <c r="Z11919" t="s">
        <v>148</v>
      </c>
      <c r="AA11919">
        <v>190</v>
      </c>
      <c r="AB11919" t="s">
        <v>139</v>
      </c>
      <c r="AC11919" t="s">
        <v>149</v>
      </c>
      <c r="AD11919">
        <v>20</v>
      </c>
      <c r="AE11919" t="s">
        <v>139</v>
      </c>
    </row>
    <row r="11920" spans="1:40" x14ac:dyDescent="0.2">
      <c r="A11920" s="26">
        <v>41904.564983854165</v>
      </c>
      <c r="B11920" t="s">
        <v>130</v>
      </c>
      <c r="C11920" t="s">
        <v>128</v>
      </c>
      <c r="D11920" t="s">
        <v>9651</v>
      </c>
    </row>
    <row r="11921" spans="1:40" x14ac:dyDescent="0.2">
      <c r="A11921" s="26">
        <v>41904.564983854165</v>
      </c>
      <c r="B11921" t="s">
        <v>130</v>
      </c>
      <c r="C11921" t="s">
        <v>128</v>
      </c>
      <c r="D11921" t="s">
        <v>9652</v>
      </c>
      <c r="E11921" t="s">
        <v>133</v>
      </c>
      <c r="F11921" t="s">
        <v>134</v>
      </c>
      <c r="G11921" t="s">
        <v>135</v>
      </c>
      <c r="H11921" t="s">
        <v>152</v>
      </c>
      <c r="I11921">
        <v>50</v>
      </c>
      <c r="J11921" t="s">
        <v>139</v>
      </c>
      <c r="K11921" t="s">
        <v>153</v>
      </c>
      <c r="L11921">
        <v>50</v>
      </c>
      <c r="M11921" t="s">
        <v>139</v>
      </c>
      <c r="N11921" t="s">
        <v>154</v>
      </c>
      <c r="O11921">
        <v>50</v>
      </c>
      <c r="P11921" t="s">
        <v>139</v>
      </c>
    </row>
    <row r="11922" spans="1:40" x14ac:dyDescent="0.2">
      <c r="A11922" s="26">
        <v>41904.564983854165</v>
      </c>
      <c r="B11922" t="s">
        <v>130</v>
      </c>
      <c r="C11922" t="s">
        <v>128</v>
      </c>
      <c r="D11922" t="s">
        <v>9653</v>
      </c>
      <c r="E11922" t="s">
        <v>133</v>
      </c>
      <c r="F11922" t="s">
        <v>134</v>
      </c>
      <c r="G11922" t="s">
        <v>135</v>
      </c>
      <c r="H11922" t="s">
        <v>156</v>
      </c>
      <c r="I11922">
        <v>35</v>
      </c>
      <c r="J11922" t="s">
        <v>139</v>
      </c>
      <c r="K11922" t="s">
        <v>157</v>
      </c>
      <c r="L11922">
        <v>5</v>
      </c>
      <c r="M11922" t="s">
        <v>139</v>
      </c>
      <c r="N11922" t="s">
        <v>158</v>
      </c>
      <c r="O11922">
        <v>60</v>
      </c>
      <c r="P11922" t="s">
        <v>139</v>
      </c>
    </row>
    <row r="11923" spans="1:40" x14ac:dyDescent="0.2">
      <c r="A11923" s="26">
        <v>41904.564983854165</v>
      </c>
      <c r="B11923" t="s">
        <v>130</v>
      </c>
      <c r="C11923" t="s">
        <v>128</v>
      </c>
      <c r="D11923" t="s">
        <v>9654</v>
      </c>
      <c r="E11923" t="s">
        <v>133</v>
      </c>
      <c r="F11923" t="s">
        <v>134</v>
      </c>
      <c r="G11923" t="s">
        <v>135</v>
      </c>
      <c r="H11923" t="s">
        <v>160</v>
      </c>
      <c r="I11923">
        <v>1</v>
      </c>
      <c r="J11923" t="s">
        <v>139</v>
      </c>
    </row>
    <row r="11924" spans="1:40" x14ac:dyDescent="0.2">
      <c r="A11924" s="26">
        <v>41904.564983854165</v>
      </c>
      <c r="B11924" t="s">
        <v>130</v>
      </c>
      <c r="C11924" t="s">
        <v>646</v>
      </c>
      <c r="D11924" t="s">
        <v>9655</v>
      </c>
      <c r="E11924" t="s">
        <v>133</v>
      </c>
      <c r="F11924" t="s">
        <v>134</v>
      </c>
      <c r="G11924" t="s">
        <v>135</v>
      </c>
      <c r="H11924" t="s">
        <v>160</v>
      </c>
      <c r="I11924">
        <v>1</v>
      </c>
      <c r="J11924" t="s">
        <v>139</v>
      </c>
    </row>
    <row r="11925" spans="1:40" x14ac:dyDescent="0.2">
      <c r="A11925" s="26">
        <v>41904.564983854165</v>
      </c>
      <c r="B11925" t="s">
        <v>130</v>
      </c>
      <c r="C11925" t="s">
        <v>646</v>
      </c>
      <c r="D11925" t="s">
        <v>9656</v>
      </c>
      <c r="E11925" t="s">
        <v>133</v>
      </c>
      <c r="F11925" t="s">
        <v>134</v>
      </c>
      <c r="G11925" t="s">
        <v>135</v>
      </c>
      <c r="H11925" t="s">
        <v>162</v>
      </c>
      <c r="I11925">
        <v>30</v>
      </c>
      <c r="J11925" t="s">
        <v>139</v>
      </c>
      <c r="K11925" t="s">
        <v>163</v>
      </c>
      <c r="L11925">
        <v>30</v>
      </c>
      <c r="M11925" t="s">
        <v>139</v>
      </c>
      <c r="N11925" t="s">
        <v>164</v>
      </c>
      <c r="O11925">
        <v>30</v>
      </c>
      <c r="P11925" t="s">
        <v>139</v>
      </c>
      <c r="Q11925" t="s">
        <v>165</v>
      </c>
      <c r="R11925">
        <v>10</v>
      </c>
      <c r="S11925" t="s">
        <v>139</v>
      </c>
      <c r="T11925" t="s">
        <v>166</v>
      </c>
      <c r="U11925">
        <v>20</v>
      </c>
      <c r="V11925" t="s">
        <v>139</v>
      </c>
      <c r="W11925" t="s">
        <v>167</v>
      </c>
      <c r="X11925">
        <v>20</v>
      </c>
      <c r="Y11925" t="s">
        <v>139</v>
      </c>
      <c r="Z11925" t="s">
        <v>168</v>
      </c>
      <c r="AA11925">
        <v>20</v>
      </c>
      <c r="AB11925" t="s">
        <v>139</v>
      </c>
      <c r="AC11925" t="s">
        <v>169</v>
      </c>
      <c r="AD11925">
        <v>20</v>
      </c>
      <c r="AE11925" t="s">
        <v>139</v>
      </c>
      <c r="AF11925" t="s">
        <v>170</v>
      </c>
      <c r="AG11925">
        <v>115200</v>
      </c>
      <c r="AH11925" t="s">
        <v>139</v>
      </c>
      <c r="AI11925" t="s">
        <v>171</v>
      </c>
      <c r="AJ11925">
        <v>12000</v>
      </c>
      <c r="AK11925" t="s">
        <v>139</v>
      </c>
      <c r="AL11925" t="s">
        <v>172</v>
      </c>
      <c r="AM11925">
        <v>30000</v>
      </c>
      <c r="AN11925" t="s">
        <v>139</v>
      </c>
    </row>
    <row r="11926" spans="1:40" x14ac:dyDescent="0.2">
      <c r="A11926" s="26">
        <v>41904.564983854165</v>
      </c>
      <c r="B11926" t="s">
        <v>130</v>
      </c>
      <c r="C11926" t="s">
        <v>646</v>
      </c>
      <c r="D11926" t="s">
        <v>9657</v>
      </c>
      <c r="E11926" t="s">
        <v>133</v>
      </c>
      <c r="F11926" t="s">
        <v>134</v>
      </c>
      <c r="G11926" t="s">
        <v>135</v>
      </c>
      <c r="H11926" t="s">
        <v>174</v>
      </c>
      <c r="I11926">
        <v>60</v>
      </c>
      <c r="J11926" t="s">
        <v>139</v>
      </c>
      <c r="K11926" t="s">
        <v>175</v>
      </c>
      <c r="L11926">
        <v>40</v>
      </c>
      <c r="M11926" t="s">
        <v>139</v>
      </c>
      <c r="N11926" t="s">
        <v>176</v>
      </c>
      <c r="O11926">
        <v>50</v>
      </c>
      <c r="P11926" t="s">
        <v>139</v>
      </c>
      <c r="Q11926" t="s">
        <v>177</v>
      </c>
      <c r="R11926">
        <v>40</v>
      </c>
      <c r="S11926" t="s">
        <v>139</v>
      </c>
      <c r="T11926" t="s">
        <v>178</v>
      </c>
      <c r="U11926">
        <v>60</v>
      </c>
      <c r="V11926" t="s">
        <v>139</v>
      </c>
      <c r="W11926" t="s">
        <v>179</v>
      </c>
      <c r="X11926">
        <v>50</v>
      </c>
      <c r="Y11926" t="s">
        <v>139</v>
      </c>
      <c r="Z11926" t="s">
        <v>180</v>
      </c>
      <c r="AA11926">
        <v>50</v>
      </c>
      <c r="AB11926" t="s">
        <v>139</v>
      </c>
      <c r="AC11926" t="s">
        <v>181</v>
      </c>
      <c r="AD11926">
        <v>35</v>
      </c>
      <c r="AE11926" t="s">
        <v>139</v>
      </c>
      <c r="AF11926" t="s">
        <v>182</v>
      </c>
      <c r="AG11926">
        <v>8</v>
      </c>
      <c r="AH11926" t="s">
        <v>139</v>
      </c>
      <c r="AI11926" t="s">
        <v>183</v>
      </c>
      <c r="AJ11926">
        <v>90</v>
      </c>
      <c r="AK11926" t="s">
        <v>139</v>
      </c>
      <c r="AL11926" t="s">
        <v>184</v>
      </c>
      <c r="AM11926">
        <v>1</v>
      </c>
      <c r="AN11926" t="s">
        <v>139</v>
      </c>
    </row>
    <row r="11927" spans="1:40" x14ac:dyDescent="0.2">
      <c r="A11927" s="26">
        <v>41904.564983854165</v>
      </c>
      <c r="B11927" t="s">
        <v>130</v>
      </c>
      <c r="C11927" t="s">
        <v>646</v>
      </c>
      <c r="D11927" t="s">
        <v>9658</v>
      </c>
      <c r="E11927" t="s">
        <v>133</v>
      </c>
      <c r="F11927" t="s">
        <v>134</v>
      </c>
      <c r="G11927" t="s">
        <v>135</v>
      </c>
      <c r="H11927" t="s">
        <v>186</v>
      </c>
      <c r="I11927">
        <v>33</v>
      </c>
      <c r="J11927" t="s">
        <v>139</v>
      </c>
      <c r="K11927" t="s">
        <v>187</v>
      </c>
      <c r="L11927">
        <v>33</v>
      </c>
      <c r="M11927" t="s">
        <v>139</v>
      </c>
      <c r="N11927" t="s">
        <v>188</v>
      </c>
      <c r="O11927">
        <v>34</v>
      </c>
      <c r="P11927" t="s">
        <v>139</v>
      </c>
      <c r="Q11927" t="s">
        <v>166</v>
      </c>
      <c r="R11927">
        <v>20</v>
      </c>
      <c r="S11927" t="s">
        <v>139</v>
      </c>
      <c r="T11927" t="s">
        <v>167</v>
      </c>
      <c r="U11927">
        <v>20</v>
      </c>
      <c r="V11927" t="s">
        <v>139</v>
      </c>
      <c r="W11927" t="s">
        <v>168</v>
      </c>
      <c r="X11927">
        <v>20</v>
      </c>
      <c r="Y11927" t="s">
        <v>139</v>
      </c>
      <c r="Z11927" t="s">
        <v>189</v>
      </c>
      <c r="AA11927">
        <v>20</v>
      </c>
      <c r="AB11927" t="s">
        <v>139</v>
      </c>
      <c r="AC11927" t="s">
        <v>190</v>
      </c>
      <c r="AD11927">
        <v>20</v>
      </c>
      <c r="AE11927" t="s">
        <v>139</v>
      </c>
      <c r="AF11927" t="s">
        <v>191</v>
      </c>
      <c r="AG11927">
        <v>20</v>
      </c>
      <c r="AH11927" t="s">
        <v>139</v>
      </c>
      <c r="AI11927" t="s">
        <v>170</v>
      </c>
      <c r="AJ11927">
        <v>115200</v>
      </c>
      <c r="AK11927" t="s">
        <v>139</v>
      </c>
      <c r="AL11927" t="s">
        <v>171</v>
      </c>
      <c r="AM11927">
        <v>12000</v>
      </c>
      <c r="AN11927" t="s">
        <v>139</v>
      </c>
    </row>
    <row r="11928" spans="1:40" x14ac:dyDescent="0.2">
      <c r="A11928" s="26">
        <v>41904.564983854165</v>
      </c>
      <c r="B11928" t="s">
        <v>130</v>
      </c>
      <c r="C11928" t="s">
        <v>646</v>
      </c>
      <c r="D11928" t="s">
        <v>9659</v>
      </c>
      <c r="E11928" t="s">
        <v>133</v>
      </c>
      <c r="F11928" t="s">
        <v>134</v>
      </c>
      <c r="G11928" t="s">
        <v>135</v>
      </c>
      <c r="H11928" t="s">
        <v>142</v>
      </c>
      <c r="I11928">
        <v>49</v>
      </c>
      <c r="J11928" t="s">
        <v>139</v>
      </c>
      <c r="K11928" t="s">
        <v>143</v>
      </c>
      <c r="L11928">
        <v>130</v>
      </c>
      <c r="M11928" t="s">
        <v>139</v>
      </c>
      <c r="N11928" t="s">
        <v>144</v>
      </c>
      <c r="O11928">
        <v>180</v>
      </c>
      <c r="P11928" t="s">
        <v>139</v>
      </c>
      <c r="Q11928" t="s">
        <v>145</v>
      </c>
      <c r="R11928">
        <v>140</v>
      </c>
      <c r="S11928" t="s">
        <v>139</v>
      </c>
      <c r="T11928" t="s">
        <v>146</v>
      </c>
      <c r="U11928">
        <v>80</v>
      </c>
      <c r="V11928" t="s">
        <v>139</v>
      </c>
      <c r="W11928" t="s">
        <v>147</v>
      </c>
      <c r="X11928">
        <v>101</v>
      </c>
      <c r="Y11928" t="s">
        <v>139</v>
      </c>
      <c r="Z11928" t="s">
        <v>148</v>
      </c>
      <c r="AA11928">
        <v>190</v>
      </c>
      <c r="AB11928" t="s">
        <v>139</v>
      </c>
      <c r="AC11928" t="s">
        <v>149</v>
      </c>
      <c r="AD11928">
        <v>20</v>
      </c>
      <c r="AE11928" t="s">
        <v>139</v>
      </c>
    </row>
    <row r="11929" spans="1:40" x14ac:dyDescent="0.2">
      <c r="A11929" s="26">
        <v>41904.564983854165</v>
      </c>
      <c r="B11929" t="s">
        <v>130</v>
      </c>
      <c r="C11929" t="s">
        <v>646</v>
      </c>
      <c r="D11929" t="s">
        <v>9660</v>
      </c>
    </row>
    <row r="11930" spans="1:40" x14ac:dyDescent="0.2">
      <c r="A11930" s="26">
        <v>41904.564983854165</v>
      </c>
      <c r="B11930" t="s">
        <v>130</v>
      </c>
      <c r="C11930" t="s">
        <v>646</v>
      </c>
      <c r="D11930" t="s">
        <v>9661</v>
      </c>
      <c r="E11930" t="s">
        <v>133</v>
      </c>
      <c r="F11930" t="s">
        <v>134</v>
      </c>
      <c r="G11930" t="s">
        <v>135</v>
      </c>
      <c r="H11930" t="s">
        <v>152</v>
      </c>
      <c r="I11930">
        <v>50</v>
      </c>
      <c r="J11930" t="s">
        <v>139</v>
      </c>
      <c r="K11930" t="s">
        <v>153</v>
      </c>
      <c r="L11930">
        <v>50</v>
      </c>
      <c r="M11930" t="s">
        <v>139</v>
      </c>
      <c r="N11930" t="s">
        <v>154</v>
      </c>
      <c r="O11930">
        <v>50</v>
      </c>
      <c r="P11930" t="s">
        <v>139</v>
      </c>
    </row>
    <row r="11931" spans="1:40" x14ac:dyDescent="0.2">
      <c r="A11931" s="26">
        <v>41904.564983854165</v>
      </c>
      <c r="B11931" t="s">
        <v>130</v>
      </c>
      <c r="C11931" t="s">
        <v>646</v>
      </c>
      <c r="D11931" t="s">
        <v>9662</v>
      </c>
      <c r="E11931" t="s">
        <v>133</v>
      </c>
      <c r="F11931" t="s">
        <v>134</v>
      </c>
      <c r="G11931" t="s">
        <v>135</v>
      </c>
      <c r="H11931" t="s">
        <v>156</v>
      </c>
      <c r="I11931">
        <v>35</v>
      </c>
      <c r="J11931" t="s">
        <v>139</v>
      </c>
      <c r="K11931" t="s">
        <v>157</v>
      </c>
      <c r="L11931">
        <v>5</v>
      </c>
      <c r="M11931" t="s">
        <v>139</v>
      </c>
      <c r="N11931" t="s">
        <v>158</v>
      </c>
      <c r="O11931">
        <v>60</v>
      </c>
      <c r="P11931" t="s">
        <v>139</v>
      </c>
    </row>
    <row r="11932" spans="1:40" x14ac:dyDescent="0.2">
      <c r="A11932" s="26">
        <v>41904.564983854165</v>
      </c>
      <c r="B11932" t="s">
        <v>130</v>
      </c>
      <c r="C11932" t="s">
        <v>646</v>
      </c>
      <c r="D11932" t="s">
        <v>9663</v>
      </c>
      <c r="E11932" t="s">
        <v>133</v>
      </c>
      <c r="F11932" t="s">
        <v>134</v>
      </c>
      <c r="G11932" t="s">
        <v>135</v>
      </c>
      <c r="H11932" t="s">
        <v>160</v>
      </c>
      <c r="I11932">
        <v>1</v>
      </c>
      <c r="J11932" t="s">
        <v>139</v>
      </c>
    </row>
    <row r="11933" spans="1:40" x14ac:dyDescent="0.2">
      <c r="A11933" s="26">
        <v>41904.564983854165</v>
      </c>
      <c r="B11933" t="s">
        <v>130</v>
      </c>
      <c r="C11933" t="s">
        <v>646</v>
      </c>
      <c r="D11933" t="s">
        <v>9664</v>
      </c>
      <c r="E11933" t="s">
        <v>133</v>
      </c>
      <c r="F11933" t="s">
        <v>134</v>
      </c>
      <c r="G11933" t="s">
        <v>135</v>
      </c>
      <c r="H11933" t="s">
        <v>162</v>
      </c>
      <c r="I11933">
        <v>30</v>
      </c>
      <c r="J11933" t="s">
        <v>139</v>
      </c>
      <c r="K11933" t="s">
        <v>163</v>
      </c>
      <c r="L11933">
        <v>30</v>
      </c>
      <c r="M11933" t="s">
        <v>139</v>
      </c>
      <c r="N11933" t="s">
        <v>164</v>
      </c>
      <c r="O11933">
        <v>30</v>
      </c>
      <c r="P11933" t="s">
        <v>139</v>
      </c>
      <c r="Q11933" t="s">
        <v>165</v>
      </c>
      <c r="R11933">
        <v>10</v>
      </c>
      <c r="S11933" t="s">
        <v>139</v>
      </c>
      <c r="T11933" t="s">
        <v>166</v>
      </c>
      <c r="U11933">
        <v>20</v>
      </c>
      <c r="V11933" t="s">
        <v>139</v>
      </c>
      <c r="W11933" t="s">
        <v>167</v>
      </c>
      <c r="X11933">
        <v>20</v>
      </c>
      <c r="Y11933" t="s">
        <v>139</v>
      </c>
      <c r="Z11933" t="s">
        <v>168</v>
      </c>
      <c r="AA11933">
        <v>20</v>
      </c>
      <c r="AB11933" t="s">
        <v>139</v>
      </c>
      <c r="AC11933" t="s">
        <v>169</v>
      </c>
      <c r="AD11933">
        <v>20</v>
      </c>
      <c r="AE11933" t="s">
        <v>139</v>
      </c>
      <c r="AF11933" t="s">
        <v>170</v>
      </c>
      <c r="AG11933">
        <v>115200</v>
      </c>
      <c r="AH11933" t="s">
        <v>139</v>
      </c>
      <c r="AI11933" t="s">
        <v>171</v>
      </c>
      <c r="AJ11933">
        <v>12000</v>
      </c>
      <c r="AK11933" t="s">
        <v>139</v>
      </c>
      <c r="AL11933" t="s">
        <v>172</v>
      </c>
      <c r="AM11933">
        <v>30000</v>
      </c>
      <c r="AN11933" t="s">
        <v>139</v>
      </c>
    </row>
    <row r="11934" spans="1:40" x14ac:dyDescent="0.2">
      <c r="A11934" s="26">
        <v>41904.564983854165</v>
      </c>
      <c r="B11934" t="s">
        <v>130</v>
      </c>
      <c r="C11934" t="s">
        <v>646</v>
      </c>
      <c r="D11934" t="s">
        <v>9665</v>
      </c>
      <c r="E11934" t="s">
        <v>133</v>
      </c>
      <c r="F11934" t="s">
        <v>134</v>
      </c>
      <c r="G11934" t="s">
        <v>135</v>
      </c>
      <c r="H11934" t="s">
        <v>174</v>
      </c>
      <c r="I11934">
        <v>60</v>
      </c>
      <c r="J11934" t="s">
        <v>139</v>
      </c>
      <c r="K11934" t="s">
        <v>175</v>
      </c>
      <c r="L11934">
        <v>40</v>
      </c>
      <c r="M11934" t="s">
        <v>139</v>
      </c>
      <c r="N11934" t="s">
        <v>176</v>
      </c>
      <c r="O11934">
        <v>50</v>
      </c>
      <c r="P11934" t="s">
        <v>139</v>
      </c>
      <c r="Q11934" t="s">
        <v>177</v>
      </c>
      <c r="R11934">
        <v>40</v>
      </c>
      <c r="S11934" t="s">
        <v>139</v>
      </c>
      <c r="T11934" t="s">
        <v>178</v>
      </c>
      <c r="U11934">
        <v>60</v>
      </c>
      <c r="V11934" t="s">
        <v>139</v>
      </c>
      <c r="W11934" t="s">
        <v>179</v>
      </c>
      <c r="X11934">
        <v>50</v>
      </c>
      <c r="Y11934" t="s">
        <v>139</v>
      </c>
      <c r="Z11934" t="s">
        <v>180</v>
      </c>
      <c r="AA11934">
        <v>50</v>
      </c>
      <c r="AB11934" t="s">
        <v>139</v>
      </c>
      <c r="AC11934" t="s">
        <v>181</v>
      </c>
      <c r="AD11934">
        <v>35</v>
      </c>
      <c r="AE11934" t="s">
        <v>139</v>
      </c>
      <c r="AF11934" t="s">
        <v>182</v>
      </c>
      <c r="AG11934">
        <v>8</v>
      </c>
      <c r="AH11934" t="s">
        <v>139</v>
      </c>
      <c r="AI11934" t="s">
        <v>183</v>
      </c>
      <c r="AJ11934">
        <v>90</v>
      </c>
      <c r="AK11934" t="s">
        <v>139</v>
      </c>
      <c r="AL11934" t="s">
        <v>184</v>
      </c>
      <c r="AM11934">
        <v>1</v>
      </c>
      <c r="AN11934" t="s">
        <v>139</v>
      </c>
    </row>
    <row r="11935" spans="1:40" x14ac:dyDescent="0.2">
      <c r="A11935" s="26">
        <v>41904.564983854165</v>
      </c>
      <c r="B11935" t="s">
        <v>130</v>
      </c>
      <c r="C11935" t="s">
        <v>646</v>
      </c>
      <c r="D11935" t="s">
        <v>9666</v>
      </c>
      <c r="E11935" t="s">
        <v>133</v>
      </c>
      <c r="F11935" t="s">
        <v>134</v>
      </c>
      <c r="G11935" t="s">
        <v>135</v>
      </c>
      <c r="H11935" t="s">
        <v>186</v>
      </c>
      <c r="I11935">
        <v>33</v>
      </c>
      <c r="J11935" t="s">
        <v>139</v>
      </c>
      <c r="K11935" t="s">
        <v>187</v>
      </c>
      <c r="L11935">
        <v>33</v>
      </c>
      <c r="M11935" t="s">
        <v>139</v>
      </c>
      <c r="N11935" t="s">
        <v>188</v>
      </c>
      <c r="O11935">
        <v>34</v>
      </c>
      <c r="P11935" t="s">
        <v>139</v>
      </c>
      <c r="Q11935" t="s">
        <v>166</v>
      </c>
      <c r="R11935">
        <v>20</v>
      </c>
      <c r="S11935" t="s">
        <v>139</v>
      </c>
      <c r="T11935" t="s">
        <v>167</v>
      </c>
      <c r="U11935">
        <v>20</v>
      </c>
      <c r="V11935" t="s">
        <v>139</v>
      </c>
      <c r="W11935" t="s">
        <v>168</v>
      </c>
      <c r="X11935">
        <v>20</v>
      </c>
      <c r="Y11935" t="s">
        <v>139</v>
      </c>
      <c r="Z11935" t="s">
        <v>189</v>
      </c>
      <c r="AA11935">
        <v>20</v>
      </c>
      <c r="AB11935" t="s">
        <v>139</v>
      </c>
      <c r="AC11935" t="s">
        <v>190</v>
      </c>
      <c r="AD11935">
        <v>20</v>
      </c>
      <c r="AE11935" t="s">
        <v>139</v>
      </c>
      <c r="AF11935" t="s">
        <v>191</v>
      </c>
      <c r="AG11935">
        <v>20</v>
      </c>
      <c r="AH11935" t="s">
        <v>139</v>
      </c>
      <c r="AI11935" t="s">
        <v>170</v>
      </c>
      <c r="AJ11935">
        <v>115200</v>
      </c>
      <c r="AK11935" t="s">
        <v>139</v>
      </c>
      <c r="AL11935" t="s">
        <v>171</v>
      </c>
      <c r="AM11935">
        <v>12000</v>
      </c>
      <c r="AN11935" t="s">
        <v>139</v>
      </c>
    </row>
    <row r="11936" spans="1:40" x14ac:dyDescent="0.2">
      <c r="A11936" s="26">
        <v>41904.564983854165</v>
      </c>
      <c r="B11936" t="s">
        <v>130</v>
      </c>
      <c r="C11936" t="s">
        <v>646</v>
      </c>
      <c r="D11936" t="s">
        <v>9667</v>
      </c>
      <c r="E11936" t="s">
        <v>133</v>
      </c>
      <c r="F11936" t="s">
        <v>134</v>
      </c>
      <c r="G11936" t="s">
        <v>135</v>
      </c>
      <c r="H11936" t="s">
        <v>142</v>
      </c>
      <c r="I11936">
        <v>49</v>
      </c>
      <c r="J11936" t="s">
        <v>139</v>
      </c>
      <c r="K11936" t="s">
        <v>143</v>
      </c>
      <c r="L11936">
        <v>130</v>
      </c>
      <c r="M11936" t="s">
        <v>139</v>
      </c>
      <c r="N11936" t="s">
        <v>144</v>
      </c>
      <c r="O11936">
        <v>180</v>
      </c>
      <c r="P11936" t="s">
        <v>139</v>
      </c>
      <c r="Q11936" t="s">
        <v>145</v>
      </c>
      <c r="R11936">
        <v>140</v>
      </c>
      <c r="S11936" t="s">
        <v>139</v>
      </c>
      <c r="T11936" t="s">
        <v>146</v>
      </c>
      <c r="U11936">
        <v>80</v>
      </c>
      <c r="V11936" t="s">
        <v>139</v>
      </c>
      <c r="W11936" t="s">
        <v>147</v>
      </c>
      <c r="X11936">
        <v>101</v>
      </c>
      <c r="Y11936" t="s">
        <v>139</v>
      </c>
      <c r="Z11936" t="s">
        <v>148</v>
      </c>
      <c r="AA11936">
        <v>190</v>
      </c>
      <c r="AB11936" t="s">
        <v>139</v>
      </c>
      <c r="AC11936" t="s">
        <v>149</v>
      </c>
      <c r="AD11936">
        <v>20</v>
      </c>
      <c r="AE11936" t="s">
        <v>139</v>
      </c>
    </row>
    <row r="11937" spans="1:40" x14ac:dyDescent="0.2">
      <c r="A11937" s="26">
        <v>41904.564983854165</v>
      </c>
      <c r="B11937" t="s">
        <v>130</v>
      </c>
      <c r="C11937" t="s">
        <v>646</v>
      </c>
      <c r="D11937" t="s">
        <v>9668</v>
      </c>
    </row>
    <row r="11938" spans="1:40" x14ac:dyDescent="0.2">
      <c r="A11938" s="26">
        <v>41904.564983854165</v>
      </c>
      <c r="B11938" t="s">
        <v>130</v>
      </c>
      <c r="C11938" t="s">
        <v>646</v>
      </c>
      <c r="D11938" t="s">
        <v>9669</v>
      </c>
      <c r="E11938" t="s">
        <v>133</v>
      </c>
      <c r="F11938" t="s">
        <v>134</v>
      </c>
      <c r="G11938" t="s">
        <v>135</v>
      </c>
      <c r="H11938" t="s">
        <v>152</v>
      </c>
      <c r="I11938">
        <v>50</v>
      </c>
      <c r="J11938" t="s">
        <v>139</v>
      </c>
      <c r="K11938" t="s">
        <v>153</v>
      </c>
      <c r="L11938">
        <v>50</v>
      </c>
      <c r="M11938" t="s">
        <v>139</v>
      </c>
      <c r="N11938" t="s">
        <v>154</v>
      </c>
      <c r="O11938">
        <v>50</v>
      </c>
      <c r="P11938" t="s">
        <v>139</v>
      </c>
    </row>
    <row r="11939" spans="1:40" x14ac:dyDescent="0.2">
      <c r="A11939" s="26">
        <v>41904.564983854165</v>
      </c>
      <c r="B11939" t="s">
        <v>130</v>
      </c>
      <c r="C11939" t="s">
        <v>646</v>
      </c>
      <c r="D11939" t="s">
        <v>9670</v>
      </c>
      <c r="E11939" t="s">
        <v>133</v>
      </c>
      <c r="F11939" t="s">
        <v>134</v>
      </c>
      <c r="G11939" t="s">
        <v>135</v>
      </c>
      <c r="H11939" t="s">
        <v>156</v>
      </c>
      <c r="I11939">
        <v>35</v>
      </c>
      <c r="J11939" t="s">
        <v>139</v>
      </c>
      <c r="K11939" t="s">
        <v>157</v>
      </c>
      <c r="L11939">
        <v>5</v>
      </c>
      <c r="M11939" t="s">
        <v>139</v>
      </c>
      <c r="N11939" t="s">
        <v>158</v>
      </c>
      <c r="O11939">
        <v>60</v>
      </c>
      <c r="P11939" t="s">
        <v>139</v>
      </c>
    </row>
    <row r="11940" spans="1:40" x14ac:dyDescent="0.2">
      <c r="A11940" s="26">
        <v>41904.564983854165</v>
      </c>
      <c r="B11940" t="s">
        <v>130</v>
      </c>
      <c r="C11940" t="s">
        <v>646</v>
      </c>
      <c r="D11940" t="s">
        <v>9671</v>
      </c>
      <c r="E11940" t="s">
        <v>133</v>
      </c>
      <c r="F11940" t="s">
        <v>134</v>
      </c>
      <c r="G11940" t="s">
        <v>135</v>
      </c>
      <c r="H11940" t="s">
        <v>160</v>
      </c>
      <c r="I11940">
        <v>1</v>
      </c>
      <c r="J11940" t="s">
        <v>139</v>
      </c>
    </row>
    <row r="11941" spans="1:40" x14ac:dyDescent="0.2">
      <c r="A11941" s="26">
        <v>41904.564983854165</v>
      </c>
      <c r="B11941" t="s">
        <v>130</v>
      </c>
      <c r="C11941" t="s">
        <v>647</v>
      </c>
      <c r="D11941" t="s">
        <v>9672</v>
      </c>
      <c r="E11941" t="s">
        <v>133</v>
      </c>
      <c r="F11941" t="s">
        <v>134</v>
      </c>
      <c r="G11941" t="s">
        <v>135</v>
      </c>
      <c r="H11941" t="s">
        <v>142</v>
      </c>
      <c r="I11941">
        <v>49</v>
      </c>
      <c r="J11941" t="s">
        <v>139</v>
      </c>
      <c r="K11941" t="s">
        <v>143</v>
      </c>
      <c r="L11941">
        <v>130</v>
      </c>
      <c r="M11941" t="s">
        <v>139</v>
      </c>
      <c r="N11941" t="s">
        <v>144</v>
      </c>
      <c r="O11941">
        <v>180</v>
      </c>
      <c r="P11941" t="s">
        <v>139</v>
      </c>
      <c r="Q11941" t="s">
        <v>145</v>
      </c>
      <c r="R11941">
        <v>140</v>
      </c>
      <c r="S11941" t="s">
        <v>139</v>
      </c>
      <c r="T11941" t="s">
        <v>146</v>
      </c>
      <c r="U11941">
        <v>80</v>
      </c>
      <c r="V11941" t="s">
        <v>139</v>
      </c>
      <c r="W11941" t="s">
        <v>147</v>
      </c>
      <c r="X11941">
        <v>101</v>
      </c>
      <c r="Y11941" t="s">
        <v>139</v>
      </c>
      <c r="Z11941" t="s">
        <v>148</v>
      </c>
      <c r="AA11941">
        <v>190</v>
      </c>
      <c r="AB11941" t="s">
        <v>139</v>
      </c>
      <c r="AC11941" t="s">
        <v>149</v>
      </c>
      <c r="AD11941">
        <v>20</v>
      </c>
      <c r="AE11941" t="s">
        <v>139</v>
      </c>
    </row>
    <row r="11942" spans="1:40" x14ac:dyDescent="0.2">
      <c r="A11942" s="26">
        <v>41904.564983854165</v>
      </c>
      <c r="B11942" t="s">
        <v>130</v>
      </c>
      <c r="C11942" t="s">
        <v>647</v>
      </c>
      <c r="D11942" t="s">
        <v>9673</v>
      </c>
    </row>
    <row r="11943" spans="1:40" x14ac:dyDescent="0.2">
      <c r="A11943" s="26">
        <v>41904.564983854165</v>
      </c>
      <c r="B11943" t="s">
        <v>130</v>
      </c>
      <c r="C11943" t="s">
        <v>647</v>
      </c>
      <c r="D11943" t="s">
        <v>9674</v>
      </c>
      <c r="E11943" t="s">
        <v>133</v>
      </c>
      <c r="F11943" t="s">
        <v>134</v>
      </c>
      <c r="G11943" t="s">
        <v>135</v>
      </c>
      <c r="H11943" t="s">
        <v>152</v>
      </c>
      <c r="I11943">
        <v>50</v>
      </c>
      <c r="J11943" t="s">
        <v>139</v>
      </c>
      <c r="K11943" t="s">
        <v>153</v>
      </c>
      <c r="L11943">
        <v>50</v>
      </c>
      <c r="M11943" t="s">
        <v>139</v>
      </c>
      <c r="N11943" t="s">
        <v>154</v>
      </c>
      <c r="O11943">
        <v>50</v>
      </c>
      <c r="P11943" t="s">
        <v>139</v>
      </c>
    </row>
    <row r="11944" spans="1:40" x14ac:dyDescent="0.2">
      <c r="A11944" s="26">
        <v>41904.564983854165</v>
      </c>
      <c r="B11944" t="s">
        <v>130</v>
      </c>
      <c r="C11944" t="s">
        <v>647</v>
      </c>
      <c r="D11944" t="s">
        <v>9675</v>
      </c>
      <c r="E11944" t="s">
        <v>133</v>
      </c>
      <c r="F11944" t="s">
        <v>134</v>
      </c>
      <c r="G11944" t="s">
        <v>135</v>
      </c>
      <c r="H11944" t="s">
        <v>156</v>
      </c>
      <c r="I11944">
        <v>35</v>
      </c>
      <c r="J11944" t="s">
        <v>139</v>
      </c>
      <c r="K11944" t="s">
        <v>157</v>
      </c>
      <c r="L11944">
        <v>5</v>
      </c>
      <c r="M11944" t="s">
        <v>139</v>
      </c>
      <c r="N11944" t="s">
        <v>158</v>
      </c>
      <c r="O11944">
        <v>60</v>
      </c>
      <c r="P11944" t="s">
        <v>139</v>
      </c>
    </row>
    <row r="11945" spans="1:40" x14ac:dyDescent="0.2">
      <c r="A11945" s="26">
        <v>41904.564983854165</v>
      </c>
      <c r="B11945" t="s">
        <v>130</v>
      </c>
      <c r="C11945" t="s">
        <v>647</v>
      </c>
      <c r="D11945" t="s">
        <v>9676</v>
      </c>
      <c r="E11945" t="s">
        <v>133</v>
      </c>
      <c r="F11945" t="s">
        <v>134</v>
      </c>
      <c r="G11945" t="s">
        <v>135</v>
      </c>
      <c r="H11945" t="s">
        <v>160</v>
      </c>
      <c r="I11945">
        <v>1</v>
      </c>
      <c r="J11945" t="s">
        <v>139</v>
      </c>
    </row>
    <row r="11946" spans="1:40" x14ac:dyDescent="0.2">
      <c r="A11946" s="26">
        <v>41904.564983854165</v>
      </c>
      <c r="B11946" t="s">
        <v>130</v>
      </c>
      <c r="C11946" t="s">
        <v>647</v>
      </c>
      <c r="D11946" t="s">
        <v>9677</v>
      </c>
      <c r="E11946" t="s">
        <v>133</v>
      </c>
      <c r="F11946" t="s">
        <v>134</v>
      </c>
      <c r="G11946" t="s">
        <v>135</v>
      </c>
      <c r="H11946" t="s">
        <v>162</v>
      </c>
      <c r="I11946">
        <v>30</v>
      </c>
      <c r="J11946" t="s">
        <v>139</v>
      </c>
      <c r="K11946" t="s">
        <v>163</v>
      </c>
      <c r="L11946">
        <v>30</v>
      </c>
      <c r="M11946" t="s">
        <v>139</v>
      </c>
      <c r="N11946" t="s">
        <v>164</v>
      </c>
      <c r="O11946">
        <v>30</v>
      </c>
      <c r="P11946" t="s">
        <v>139</v>
      </c>
      <c r="Q11946" t="s">
        <v>165</v>
      </c>
      <c r="R11946">
        <v>10</v>
      </c>
      <c r="S11946" t="s">
        <v>139</v>
      </c>
      <c r="T11946" t="s">
        <v>166</v>
      </c>
      <c r="U11946">
        <v>20</v>
      </c>
      <c r="V11946" t="s">
        <v>139</v>
      </c>
      <c r="W11946" t="s">
        <v>167</v>
      </c>
      <c r="X11946">
        <v>20</v>
      </c>
      <c r="Y11946" t="s">
        <v>139</v>
      </c>
      <c r="Z11946" t="s">
        <v>168</v>
      </c>
      <c r="AA11946">
        <v>20</v>
      </c>
      <c r="AB11946" t="s">
        <v>139</v>
      </c>
      <c r="AC11946" t="s">
        <v>169</v>
      </c>
      <c r="AD11946">
        <v>20</v>
      </c>
      <c r="AE11946" t="s">
        <v>139</v>
      </c>
      <c r="AF11946" t="s">
        <v>170</v>
      </c>
      <c r="AG11946">
        <v>115200</v>
      </c>
      <c r="AH11946" t="s">
        <v>139</v>
      </c>
      <c r="AI11946" t="s">
        <v>171</v>
      </c>
      <c r="AJ11946">
        <v>12000</v>
      </c>
      <c r="AK11946" t="s">
        <v>139</v>
      </c>
      <c r="AL11946" t="s">
        <v>172</v>
      </c>
      <c r="AM11946">
        <v>30000</v>
      </c>
      <c r="AN11946" t="s">
        <v>139</v>
      </c>
    </row>
    <row r="11947" spans="1:40" x14ac:dyDescent="0.2">
      <c r="A11947" s="26">
        <v>41904.564983854165</v>
      </c>
      <c r="B11947" t="s">
        <v>130</v>
      </c>
      <c r="C11947" t="s">
        <v>647</v>
      </c>
      <c r="D11947" t="s">
        <v>9678</v>
      </c>
      <c r="E11947" t="s">
        <v>133</v>
      </c>
      <c r="F11947" t="s">
        <v>134</v>
      </c>
      <c r="G11947" t="s">
        <v>135</v>
      </c>
      <c r="H11947" t="s">
        <v>174</v>
      </c>
      <c r="I11947">
        <v>60</v>
      </c>
      <c r="J11947" t="s">
        <v>139</v>
      </c>
      <c r="K11947" t="s">
        <v>175</v>
      </c>
      <c r="L11947">
        <v>40</v>
      </c>
      <c r="M11947" t="s">
        <v>139</v>
      </c>
      <c r="N11947" t="s">
        <v>176</v>
      </c>
      <c r="O11947">
        <v>50</v>
      </c>
      <c r="P11947" t="s">
        <v>139</v>
      </c>
      <c r="Q11947" t="s">
        <v>177</v>
      </c>
      <c r="R11947">
        <v>40</v>
      </c>
      <c r="S11947" t="s">
        <v>139</v>
      </c>
      <c r="T11947" t="s">
        <v>178</v>
      </c>
      <c r="U11947">
        <v>60</v>
      </c>
      <c r="V11947" t="s">
        <v>139</v>
      </c>
      <c r="W11947" t="s">
        <v>179</v>
      </c>
      <c r="X11947">
        <v>50</v>
      </c>
      <c r="Y11947" t="s">
        <v>139</v>
      </c>
      <c r="Z11947" t="s">
        <v>180</v>
      </c>
      <c r="AA11947">
        <v>50</v>
      </c>
      <c r="AB11947" t="s">
        <v>139</v>
      </c>
      <c r="AC11947" t="s">
        <v>181</v>
      </c>
      <c r="AD11947">
        <v>35</v>
      </c>
      <c r="AE11947" t="s">
        <v>139</v>
      </c>
      <c r="AF11947" t="s">
        <v>182</v>
      </c>
      <c r="AG11947">
        <v>8</v>
      </c>
      <c r="AH11947" t="s">
        <v>139</v>
      </c>
      <c r="AI11947" t="s">
        <v>183</v>
      </c>
      <c r="AJ11947">
        <v>90</v>
      </c>
      <c r="AK11947" t="s">
        <v>139</v>
      </c>
      <c r="AL11947" t="s">
        <v>184</v>
      </c>
      <c r="AM11947">
        <v>1</v>
      </c>
      <c r="AN11947" t="s">
        <v>139</v>
      </c>
    </row>
    <row r="11948" spans="1:40" x14ac:dyDescent="0.2">
      <c r="A11948" s="26">
        <v>41904.564983854165</v>
      </c>
      <c r="B11948" t="s">
        <v>130</v>
      </c>
      <c r="C11948" t="s">
        <v>647</v>
      </c>
      <c r="D11948" t="s">
        <v>9679</v>
      </c>
      <c r="E11948" t="s">
        <v>133</v>
      </c>
      <c r="F11948" t="s">
        <v>134</v>
      </c>
      <c r="G11948" t="s">
        <v>135</v>
      </c>
      <c r="H11948" t="s">
        <v>186</v>
      </c>
      <c r="I11948">
        <v>33</v>
      </c>
      <c r="J11948" t="s">
        <v>139</v>
      </c>
      <c r="K11948" t="s">
        <v>187</v>
      </c>
      <c r="L11948">
        <v>33</v>
      </c>
      <c r="M11948" t="s">
        <v>139</v>
      </c>
      <c r="N11948" t="s">
        <v>188</v>
      </c>
      <c r="O11948">
        <v>34</v>
      </c>
      <c r="P11948" t="s">
        <v>139</v>
      </c>
      <c r="Q11948" t="s">
        <v>166</v>
      </c>
      <c r="R11948">
        <v>20</v>
      </c>
      <c r="S11948" t="s">
        <v>139</v>
      </c>
      <c r="T11948" t="s">
        <v>167</v>
      </c>
      <c r="U11948">
        <v>20</v>
      </c>
      <c r="V11948" t="s">
        <v>139</v>
      </c>
      <c r="W11948" t="s">
        <v>168</v>
      </c>
      <c r="X11948">
        <v>20</v>
      </c>
      <c r="Y11948" t="s">
        <v>139</v>
      </c>
      <c r="Z11948" t="s">
        <v>189</v>
      </c>
      <c r="AA11948">
        <v>20</v>
      </c>
      <c r="AB11948" t="s">
        <v>139</v>
      </c>
      <c r="AC11948" t="s">
        <v>190</v>
      </c>
      <c r="AD11948">
        <v>20</v>
      </c>
      <c r="AE11948" t="s">
        <v>139</v>
      </c>
      <c r="AF11948" t="s">
        <v>191</v>
      </c>
      <c r="AG11948">
        <v>20</v>
      </c>
      <c r="AH11948" t="s">
        <v>139</v>
      </c>
      <c r="AI11948" t="s">
        <v>170</v>
      </c>
      <c r="AJ11948">
        <v>115200</v>
      </c>
      <c r="AK11948" t="s">
        <v>139</v>
      </c>
      <c r="AL11948" t="s">
        <v>171</v>
      </c>
      <c r="AM11948">
        <v>12000</v>
      </c>
      <c r="AN11948" t="s">
        <v>139</v>
      </c>
    </row>
    <row r="11949" spans="1:40" x14ac:dyDescent="0.2">
      <c r="A11949" s="26">
        <v>41904.564983854165</v>
      </c>
      <c r="B11949" t="s">
        <v>130</v>
      </c>
      <c r="C11949" t="s">
        <v>647</v>
      </c>
      <c r="D11949" t="s">
        <v>9680</v>
      </c>
      <c r="E11949" t="s">
        <v>133</v>
      </c>
      <c r="F11949" t="s">
        <v>134</v>
      </c>
      <c r="G11949" t="s">
        <v>135</v>
      </c>
      <c r="H11949" t="s">
        <v>142</v>
      </c>
      <c r="I11949">
        <v>49</v>
      </c>
      <c r="J11949" t="s">
        <v>139</v>
      </c>
      <c r="K11949" t="s">
        <v>143</v>
      </c>
      <c r="L11949">
        <v>130</v>
      </c>
      <c r="M11949" t="s">
        <v>139</v>
      </c>
      <c r="N11949" t="s">
        <v>144</v>
      </c>
      <c r="O11949">
        <v>180</v>
      </c>
      <c r="P11949" t="s">
        <v>139</v>
      </c>
      <c r="Q11949" t="s">
        <v>145</v>
      </c>
      <c r="R11949">
        <v>140</v>
      </c>
      <c r="S11949" t="s">
        <v>139</v>
      </c>
      <c r="T11949" t="s">
        <v>146</v>
      </c>
      <c r="U11949">
        <v>80</v>
      </c>
      <c r="V11949" t="s">
        <v>139</v>
      </c>
      <c r="W11949" t="s">
        <v>147</v>
      </c>
      <c r="X11949">
        <v>101</v>
      </c>
      <c r="Y11949" t="s">
        <v>139</v>
      </c>
      <c r="Z11949" t="s">
        <v>148</v>
      </c>
      <c r="AA11949">
        <v>190</v>
      </c>
      <c r="AB11949" t="s">
        <v>139</v>
      </c>
      <c r="AC11949" t="s">
        <v>149</v>
      </c>
      <c r="AD11949">
        <v>20</v>
      </c>
      <c r="AE11949" t="s">
        <v>139</v>
      </c>
    </row>
    <row r="11950" spans="1:40" x14ac:dyDescent="0.2">
      <c r="A11950" s="26">
        <v>41904.564983854165</v>
      </c>
      <c r="B11950" t="s">
        <v>130</v>
      </c>
      <c r="C11950" t="s">
        <v>647</v>
      </c>
      <c r="D11950" t="s">
        <v>9681</v>
      </c>
    </row>
    <row r="11951" spans="1:40" x14ac:dyDescent="0.2">
      <c r="A11951" s="26">
        <v>41904.564983854165</v>
      </c>
      <c r="B11951" t="s">
        <v>130</v>
      </c>
      <c r="C11951" t="s">
        <v>647</v>
      </c>
      <c r="D11951" t="s">
        <v>9682</v>
      </c>
      <c r="E11951" t="s">
        <v>133</v>
      </c>
      <c r="F11951" t="s">
        <v>134</v>
      </c>
      <c r="G11951" t="s">
        <v>135</v>
      </c>
      <c r="H11951" t="s">
        <v>152</v>
      </c>
      <c r="I11951">
        <v>50</v>
      </c>
      <c r="J11951" t="s">
        <v>139</v>
      </c>
      <c r="K11951" t="s">
        <v>153</v>
      </c>
      <c r="L11951">
        <v>50</v>
      </c>
      <c r="M11951" t="s">
        <v>139</v>
      </c>
      <c r="N11951" t="s">
        <v>154</v>
      </c>
      <c r="O11951">
        <v>50</v>
      </c>
      <c r="P11951" t="s">
        <v>139</v>
      </c>
    </row>
    <row r="11952" spans="1:40" x14ac:dyDescent="0.2">
      <c r="A11952" s="26">
        <v>41904.564983854165</v>
      </c>
      <c r="B11952" t="s">
        <v>130</v>
      </c>
      <c r="C11952" t="s">
        <v>647</v>
      </c>
      <c r="D11952" t="s">
        <v>9683</v>
      </c>
      <c r="E11952" t="s">
        <v>133</v>
      </c>
      <c r="F11952" t="s">
        <v>134</v>
      </c>
      <c r="G11952" t="s">
        <v>135</v>
      </c>
      <c r="H11952" t="s">
        <v>156</v>
      </c>
      <c r="I11952">
        <v>35</v>
      </c>
      <c r="J11952" t="s">
        <v>139</v>
      </c>
      <c r="K11952" t="s">
        <v>157</v>
      </c>
      <c r="L11952">
        <v>5</v>
      </c>
      <c r="M11952" t="s">
        <v>139</v>
      </c>
      <c r="N11952" t="s">
        <v>158</v>
      </c>
      <c r="O11952">
        <v>60</v>
      </c>
      <c r="P11952" t="s">
        <v>139</v>
      </c>
    </row>
    <row r="11953" spans="1:40" x14ac:dyDescent="0.2">
      <c r="A11953" s="26">
        <v>41904.564983854165</v>
      </c>
      <c r="B11953" t="s">
        <v>130</v>
      </c>
      <c r="C11953" t="s">
        <v>647</v>
      </c>
      <c r="D11953" t="s">
        <v>9684</v>
      </c>
      <c r="E11953" t="s">
        <v>133</v>
      </c>
      <c r="F11953" t="s">
        <v>134</v>
      </c>
      <c r="G11953" t="s">
        <v>135</v>
      </c>
      <c r="H11953" t="s">
        <v>160</v>
      </c>
      <c r="I11953">
        <v>1</v>
      </c>
      <c r="J11953" t="s">
        <v>139</v>
      </c>
    </row>
    <row r="11954" spans="1:40" x14ac:dyDescent="0.2">
      <c r="A11954" s="26">
        <v>41904.564983854165</v>
      </c>
      <c r="B11954" t="s">
        <v>130</v>
      </c>
      <c r="C11954" t="s">
        <v>647</v>
      </c>
      <c r="D11954" t="s">
        <v>9685</v>
      </c>
      <c r="E11954" t="s">
        <v>133</v>
      </c>
      <c r="F11954" t="s">
        <v>134</v>
      </c>
      <c r="G11954" t="s">
        <v>135</v>
      </c>
      <c r="H11954" t="s">
        <v>162</v>
      </c>
      <c r="I11954">
        <v>30</v>
      </c>
      <c r="J11954" t="s">
        <v>139</v>
      </c>
      <c r="K11954" t="s">
        <v>163</v>
      </c>
      <c r="L11954">
        <v>30</v>
      </c>
      <c r="M11954" t="s">
        <v>139</v>
      </c>
      <c r="N11954" t="s">
        <v>164</v>
      </c>
      <c r="O11954">
        <v>30</v>
      </c>
      <c r="P11954" t="s">
        <v>139</v>
      </c>
      <c r="Q11954" t="s">
        <v>165</v>
      </c>
      <c r="R11954">
        <v>10</v>
      </c>
      <c r="S11954" t="s">
        <v>139</v>
      </c>
      <c r="T11954" t="s">
        <v>166</v>
      </c>
      <c r="U11954">
        <v>20</v>
      </c>
      <c r="V11954" t="s">
        <v>139</v>
      </c>
      <c r="W11954" t="s">
        <v>167</v>
      </c>
      <c r="X11954">
        <v>20</v>
      </c>
      <c r="Y11954" t="s">
        <v>139</v>
      </c>
      <c r="Z11954" t="s">
        <v>168</v>
      </c>
      <c r="AA11954">
        <v>20</v>
      </c>
      <c r="AB11954" t="s">
        <v>139</v>
      </c>
      <c r="AC11954" t="s">
        <v>169</v>
      </c>
      <c r="AD11954">
        <v>20</v>
      </c>
      <c r="AE11954" t="s">
        <v>139</v>
      </c>
      <c r="AF11954" t="s">
        <v>170</v>
      </c>
      <c r="AG11954">
        <v>115200</v>
      </c>
      <c r="AH11954" t="s">
        <v>139</v>
      </c>
      <c r="AI11954" t="s">
        <v>171</v>
      </c>
      <c r="AJ11954">
        <v>12000</v>
      </c>
      <c r="AK11954" t="s">
        <v>139</v>
      </c>
      <c r="AL11954" t="s">
        <v>172</v>
      </c>
      <c r="AM11954">
        <v>30000</v>
      </c>
      <c r="AN11954" t="s">
        <v>139</v>
      </c>
    </row>
    <row r="11955" spans="1:40" x14ac:dyDescent="0.2">
      <c r="A11955" s="26">
        <v>41904.564983854165</v>
      </c>
      <c r="B11955" t="s">
        <v>130</v>
      </c>
      <c r="C11955" t="s">
        <v>647</v>
      </c>
      <c r="D11955" t="s">
        <v>9686</v>
      </c>
      <c r="E11955" t="s">
        <v>133</v>
      </c>
      <c r="F11955" t="s">
        <v>134</v>
      </c>
      <c r="G11955" t="s">
        <v>135</v>
      </c>
      <c r="H11955" t="s">
        <v>174</v>
      </c>
      <c r="I11955">
        <v>60</v>
      </c>
      <c r="J11955" t="s">
        <v>139</v>
      </c>
      <c r="K11955" t="s">
        <v>175</v>
      </c>
      <c r="L11955">
        <v>40</v>
      </c>
      <c r="M11955" t="s">
        <v>139</v>
      </c>
      <c r="N11955" t="s">
        <v>176</v>
      </c>
      <c r="O11955">
        <v>50</v>
      </c>
      <c r="P11955" t="s">
        <v>139</v>
      </c>
      <c r="Q11955" t="s">
        <v>177</v>
      </c>
      <c r="R11955">
        <v>40</v>
      </c>
      <c r="S11955" t="s">
        <v>139</v>
      </c>
      <c r="T11955" t="s">
        <v>178</v>
      </c>
      <c r="U11955">
        <v>60</v>
      </c>
      <c r="V11955" t="s">
        <v>139</v>
      </c>
      <c r="W11955" t="s">
        <v>179</v>
      </c>
      <c r="X11955">
        <v>50</v>
      </c>
      <c r="Y11955" t="s">
        <v>139</v>
      </c>
      <c r="Z11955" t="s">
        <v>180</v>
      </c>
      <c r="AA11955">
        <v>50</v>
      </c>
      <c r="AB11955" t="s">
        <v>139</v>
      </c>
      <c r="AC11955" t="s">
        <v>181</v>
      </c>
      <c r="AD11955">
        <v>35</v>
      </c>
      <c r="AE11955" t="s">
        <v>139</v>
      </c>
      <c r="AF11955" t="s">
        <v>182</v>
      </c>
      <c r="AG11955">
        <v>8</v>
      </c>
      <c r="AH11955" t="s">
        <v>139</v>
      </c>
      <c r="AI11955" t="s">
        <v>183</v>
      </c>
      <c r="AJ11955">
        <v>90</v>
      </c>
      <c r="AK11955" t="s">
        <v>139</v>
      </c>
      <c r="AL11955" t="s">
        <v>184</v>
      </c>
      <c r="AM11955">
        <v>1</v>
      </c>
      <c r="AN11955" t="s">
        <v>139</v>
      </c>
    </row>
    <row r="11956" spans="1:40" x14ac:dyDescent="0.2">
      <c r="A11956" s="26">
        <v>41904.564983854165</v>
      </c>
      <c r="B11956" t="s">
        <v>130</v>
      </c>
      <c r="C11956" t="s">
        <v>647</v>
      </c>
      <c r="D11956" t="s">
        <v>9687</v>
      </c>
      <c r="E11956" t="s">
        <v>133</v>
      </c>
      <c r="F11956" t="s">
        <v>134</v>
      </c>
      <c r="G11956" t="s">
        <v>135</v>
      </c>
      <c r="H11956" t="s">
        <v>186</v>
      </c>
      <c r="I11956">
        <v>33</v>
      </c>
      <c r="J11956" t="s">
        <v>139</v>
      </c>
      <c r="K11956" t="s">
        <v>187</v>
      </c>
      <c r="L11956">
        <v>33</v>
      </c>
      <c r="M11956" t="s">
        <v>139</v>
      </c>
      <c r="N11956" t="s">
        <v>188</v>
      </c>
      <c r="O11956">
        <v>34</v>
      </c>
      <c r="P11956" t="s">
        <v>139</v>
      </c>
      <c r="Q11956" t="s">
        <v>166</v>
      </c>
      <c r="R11956">
        <v>20</v>
      </c>
      <c r="S11956" t="s">
        <v>139</v>
      </c>
      <c r="T11956" t="s">
        <v>167</v>
      </c>
      <c r="U11956">
        <v>20</v>
      </c>
      <c r="V11956" t="s">
        <v>139</v>
      </c>
      <c r="W11956" t="s">
        <v>168</v>
      </c>
      <c r="X11956">
        <v>20</v>
      </c>
      <c r="Y11956" t="s">
        <v>139</v>
      </c>
      <c r="Z11956" t="s">
        <v>189</v>
      </c>
      <c r="AA11956">
        <v>20</v>
      </c>
      <c r="AB11956" t="s">
        <v>139</v>
      </c>
      <c r="AC11956" t="s">
        <v>190</v>
      </c>
      <c r="AD11956">
        <v>20</v>
      </c>
      <c r="AE11956" t="s">
        <v>139</v>
      </c>
      <c r="AF11956" t="s">
        <v>191</v>
      </c>
      <c r="AG11956">
        <v>20</v>
      </c>
      <c r="AH11956" t="s">
        <v>139</v>
      </c>
      <c r="AI11956" t="s">
        <v>170</v>
      </c>
      <c r="AJ11956">
        <v>115200</v>
      </c>
      <c r="AK11956" t="s">
        <v>139</v>
      </c>
      <c r="AL11956" t="s">
        <v>171</v>
      </c>
      <c r="AM11956">
        <v>12000</v>
      </c>
      <c r="AN11956" t="s">
        <v>139</v>
      </c>
    </row>
    <row r="11957" spans="1:40" x14ac:dyDescent="0.2">
      <c r="A11957" s="26">
        <v>41904.564983854165</v>
      </c>
      <c r="B11957" t="s">
        <v>130</v>
      </c>
      <c r="C11957" t="s">
        <v>129</v>
      </c>
      <c r="D11957" t="s">
        <v>9688</v>
      </c>
      <c r="E11957" t="s">
        <v>133</v>
      </c>
      <c r="F11957" t="s">
        <v>134</v>
      </c>
      <c r="G11957" t="s">
        <v>135</v>
      </c>
      <c r="H11957" t="s">
        <v>152</v>
      </c>
      <c r="I11957">
        <v>50</v>
      </c>
      <c r="J11957" t="s">
        <v>139</v>
      </c>
      <c r="K11957" t="s">
        <v>153</v>
      </c>
      <c r="L11957">
        <v>50</v>
      </c>
      <c r="M11957" t="s">
        <v>139</v>
      </c>
      <c r="N11957" t="s">
        <v>154</v>
      </c>
      <c r="O11957">
        <v>50</v>
      </c>
      <c r="P11957" t="s">
        <v>139</v>
      </c>
    </row>
    <row r="11958" spans="1:40" x14ac:dyDescent="0.2">
      <c r="A11958" s="26">
        <v>41904.564983854165</v>
      </c>
      <c r="B11958" t="s">
        <v>130</v>
      </c>
      <c r="C11958" t="s">
        <v>129</v>
      </c>
      <c r="D11958" t="s">
        <v>9689</v>
      </c>
      <c r="E11958" t="s">
        <v>133</v>
      </c>
      <c r="F11958" t="s">
        <v>134</v>
      </c>
      <c r="G11958" t="s">
        <v>135</v>
      </c>
      <c r="H11958" t="s">
        <v>156</v>
      </c>
      <c r="I11958">
        <v>35</v>
      </c>
      <c r="J11958" t="s">
        <v>139</v>
      </c>
      <c r="K11958" t="s">
        <v>157</v>
      </c>
      <c r="L11958">
        <v>5</v>
      </c>
      <c r="M11958" t="s">
        <v>139</v>
      </c>
      <c r="N11958" t="s">
        <v>158</v>
      </c>
      <c r="O11958">
        <v>60</v>
      </c>
      <c r="P11958" t="s">
        <v>139</v>
      </c>
    </row>
    <row r="11959" spans="1:40" x14ac:dyDescent="0.2">
      <c r="A11959" s="26">
        <v>41904.564983854165</v>
      </c>
      <c r="B11959" t="s">
        <v>130</v>
      </c>
      <c r="C11959" t="s">
        <v>129</v>
      </c>
      <c r="D11959" t="s">
        <v>9690</v>
      </c>
      <c r="E11959" t="s">
        <v>133</v>
      </c>
      <c r="F11959" t="s">
        <v>134</v>
      </c>
      <c r="G11959" t="s">
        <v>135</v>
      </c>
      <c r="H11959" t="s">
        <v>160</v>
      </c>
      <c r="I11959">
        <v>1</v>
      </c>
      <c r="J11959" t="s">
        <v>139</v>
      </c>
    </row>
    <row r="11960" spans="1:40" x14ac:dyDescent="0.2">
      <c r="A11960" s="26">
        <v>41904.564983854165</v>
      </c>
      <c r="B11960" t="s">
        <v>130</v>
      </c>
      <c r="C11960" t="s">
        <v>129</v>
      </c>
      <c r="D11960" t="s">
        <v>9691</v>
      </c>
      <c r="E11960" t="s">
        <v>133</v>
      </c>
      <c r="F11960" t="s">
        <v>134</v>
      </c>
      <c r="G11960" t="s">
        <v>135</v>
      </c>
      <c r="H11960" t="s">
        <v>162</v>
      </c>
      <c r="I11960">
        <v>30</v>
      </c>
      <c r="J11960" t="s">
        <v>139</v>
      </c>
      <c r="K11960" t="s">
        <v>163</v>
      </c>
      <c r="L11960">
        <v>30</v>
      </c>
      <c r="M11960" t="s">
        <v>139</v>
      </c>
      <c r="N11960" t="s">
        <v>164</v>
      </c>
      <c r="O11960">
        <v>30</v>
      </c>
      <c r="P11960" t="s">
        <v>139</v>
      </c>
      <c r="Q11960" t="s">
        <v>165</v>
      </c>
      <c r="R11960">
        <v>10</v>
      </c>
      <c r="S11960" t="s">
        <v>139</v>
      </c>
      <c r="T11960" t="s">
        <v>166</v>
      </c>
      <c r="U11960">
        <v>20</v>
      </c>
      <c r="V11960" t="s">
        <v>139</v>
      </c>
      <c r="W11960" t="s">
        <v>167</v>
      </c>
      <c r="X11960">
        <v>20</v>
      </c>
      <c r="Y11960" t="s">
        <v>139</v>
      </c>
      <c r="Z11960" t="s">
        <v>168</v>
      </c>
      <c r="AA11960">
        <v>20</v>
      </c>
      <c r="AB11960" t="s">
        <v>139</v>
      </c>
      <c r="AC11960" t="s">
        <v>169</v>
      </c>
      <c r="AD11960">
        <v>20</v>
      </c>
      <c r="AE11960" t="s">
        <v>139</v>
      </c>
      <c r="AF11960" t="s">
        <v>170</v>
      </c>
      <c r="AG11960">
        <v>115200</v>
      </c>
      <c r="AH11960" t="s">
        <v>139</v>
      </c>
      <c r="AI11960" t="s">
        <v>171</v>
      </c>
      <c r="AJ11960">
        <v>12000</v>
      </c>
      <c r="AK11960" t="s">
        <v>139</v>
      </c>
      <c r="AL11960" t="s">
        <v>172</v>
      </c>
      <c r="AM11960">
        <v>30000</v>
      </c>
      <c r="AN11960" t="s">
        <v>139</v>
      </c>
    </row>
    <row r="11961" spans="1:40" x14ac:dyDescent="0.2">
      <c r="A11961" s="26">
        <v>41904.564983854165</v>
      </c>
      <c r="B11961" t="s">
        <v>130</v>
      </c>
      <c r="C11961" t="s">
        <v>129</v>
      </c>
      <c r="D11961" t="s">
        <v>9692</v>
      </c>
      <c r="E11961" t="s">
        <v>133</v>
      </c>
      <c r="F11961" t="s">
        <v>134</v>
      </c>
      <c r="G11961" t="s">
        <v>135</v>
      </c>
      <c r="H11961" t="s">
        <v>174</v>
      </c>
      <c r="I11961">
        <v>60</v>
      </c>
      <c r="J11961" t="s">
        <v>139</v>
      </c>
      <c r="K11961" t="s">
        <v>175</v>
      </c>
      <c r="L11961">
        <v>40</v>
      </c>
      <c r="M11961" t="s">
        <v>139</v>
      </c>
      <c r="N11961" t="s">
        <v>176</v>
      </c>
      <c r="O11961">
        <v>50</v>
      </c>
      <c r="P11961" t="s">
        <v>139</v>
      </c>
      <c r="Q11961" t="s">
        <v>177</v>
      </c>
      <c r="R11961">
        <v>40</v>
      </c>
      <c r="S11961" t="s">
        <v>139</v>
      </c>
      <c r="T11961" t="s">
        <v>178</v>
      </c>
      <c r="U11961">
        <v>60</v>
      </c>
      <c r="V11961" t="s">
        <v>139</v>
      </c>
      <c r="W11961" t="s">
        <v>179</v>
      </c>
      <c r="X11961">
        <v>50</v>
      </c>
      <c r="Y11961" t="s">
        <v>139</v>
      </c>
      <c r="Z11961" t="s">
        <v>180</v>
      </c>
      <c r="AA11961">
        <v>50</v>
      </c>
      <c r="AB11961" t="s">
        <v>139</v>
      </c>
      <c r="AC11961" t="s">
        <v>181</v>
      </c>
      <c r="AD11961">
        <v>35</v>
      </c>
      <c r="AE11961" t="s">
        <v>139</v>
      </c>
      <c r="AF11961" t="s">
        <v>182</v>
      </c>
      <c r="AG11961">
        <v>8</v>
      </c>
      <c r="AH11961" t="s">
        <v>139</v>
      </c>
      <c r="AI11961" t="s">
        <v>183</v>
      </c>
      <c r="AJ11961">
        <v>90</v>
      </c>
      <c r="AK11961" t="s">
        <v>139</v>
      </c>
      <c r="AL11961" t="s">
        <v>184</v>
      </c>
      <c r="AM11961">
        <v>1</v>
      </c>
      <c r="AN11961" t="s">
        <v>139</v>
      </c>
    </row>
    <row r="11962" spans="1:40" x14ac:dyDescent="0.2">
      <c r="A11962" s="26">
        <v>41904.564983854165</v>
      </c>
      <c r="B11962" t="s">
        <v>130</v>
      </c>
      <c r="C11962" t="s">
        <v>129</v>
      </c>
      <c r="D11962" t="s">
        <v>9693</v>
      </c>
      <c r="E11962" t="s">
        <v>133</v>
      </c>
      <c r="F11962" t="s">
        <v>134</v>
      </c>
      <c r="G11962" t="s">
        <v>135</v>
      </c>
      <c r="H11962" t="s">
        <v>186</v>
      </c>
      <c r="I11962">
        <v>33</v>
      </c>
      <c r="J11962" t="s">
        <v>139</v>
      </c>
      <c r="K11962" t="s">
        <v>187</v>
      </c>
      <c r="L11962">
        <v>33</v>
      </c>
      <c r="M11962" t="s">
        <v>139</v>
      </c>
      <c r="N11962" t="s">
        <v>188</v>
      </c>
      <c r="O11962">
        <v>34</v>
      </c>
      <c r="P11962" t="s">
        <v>139</v>
      </c>
      <c r="Q11962" t="s">
        <v>166</v>
      </c>
      <c r="R11962">
        <v>20</v>
      </c>
      <c r="S11962" t="s">
        <v>139</v>
      </c>
      <c r="T11962" t="s">
        <v>167</v>
      </c>
      <c r="U11962">
        <v>20</v>
      </c>
      <c r="V11962" t="s">
        <v>139</v>
      </c>
      <c r="W11962" t="s">
        <v>168</v>
      </c>
      <c r="X11962">
        <v>20</v>
      </c>
      <c r="Y11962" t="s">
        <v>139</v>
      </c>
      <c r="Z11962" t="s">
        <v>189</v>
      </c>
      <c r="AA11962">
        <v>20</v>
      </c>
      <c r="AB11962" t="s">
        <v>139</v>
      </c>
      <c r="AC11962" t="s">
        <v>190</v>
      </c>
      <c r="AD11962">
        <v>20</v>
      </c>
      <c r="AE11962" t="s">
        <v>139</v>
      </c>
      <c r="AF11962" t="s">
        <v>191</v>
      </c>
      <c r="AG11962">
        <v>20</v>
      </c>
      <c r="AH11962" t="s">
        <v>139</v>
      </c>
      <c r="AI11962" t="s">
        <v>170</v>
      </c>
      <c r="AJ11962">
        <v>115200</v>
      </c>
      <c r="AK11962" t="s">
        <v>139</v>
      </c>
      <c r="AL11962" t="s">
        <v>171</v>
      </c>
      <c r="AM11962">
        <v>12000</v>
      </c>
      <c r="AN11962" t="s">
        <v>139</v>
      </c>
    </row>
    <row r="11963" spans="1:40" x14ac:dyDescent="0.2">
      <c r="A11963" s="26">
        <v>41904.564983854165</v>
      </c>
      <c r="B11963" t="s">
        <v>130</v>
      </c>
      <c r="C11963" t="s">
        <v>129</v>
      </c>
      <c r="D11963" t="s">
        <v>9694</v>
      </c>
      <c r="E11963" t="s">
        <v>133</v>
      </c>
      <c r="F11963" t="s">
        <v>134</v>
      </c>
      <c r="G11963" t="s">
        <v>135</v>
      </c>
      <c r="H11963" t="s">
        <v>142</v>
      </c>
      <c r="I11963">
        <v>49</v>
      </c>
      <c r="J11963" t="s">
        <v>139</v>
      </c>
      <c r="K11963" t="s">
        <v>143</v>
      </c>
      <c r="L11963">
        <v>130</v>
      </c>
      <c r="M11963" t="s">
        <v>139</v>
      </c>
      <c r="N11963" t="s">
        <v>144</v>
      </c>
      <c r="O11963">
        <v>180</v>
      </c>
      <c r="P11963" t="s">
        <v>139</v>
      </c>
      <c r="Q11963" t="s">
        <v>145</v>
      </c>
      <c r="R11963">
        <v>140</v>
      </c>
      <c r="S11963" t="s">
        <v>139</v>
      </c>
      <c r="T11963" t="s">
        <v>146</v>
      </c>
      <c r="U11963">
        <v>80</v>
      </c>
      <c r="V11963" t="s">
        <v>139</v>
      </c>
      <c r="W11963" t="s">
        <v>147</v>
      </c>
      <c r="X11963">
        <v>101</v>
      </c>
      <c r="Y11963" t="s">
        <v>139</v>
      </c>
      <c r="Z11963" t="s">
        <v>148</v>
      </c>
      <c r="AA11963">
        <v>190</v>
      </c>
      <c r="AB11963" t="s">
        <v>139</v>
      </c>
      <c r="AC11963" t="s">
        <v>149</v>
      </c>
      <c r="AD11963">
        <v>20</v>
      </c>
      <c r="AE11963" t="s">
        <v>139</v>
      </c>
    </row>
    <row r="11964" spans="1:40" x14ac:dyDescent="0.2">
      <c r="A11964" s="26">
        <v>41904.564983854165</v>
      </c>
      <c r="B11964" t="s">
        <v>130</v>
      </c>
      <c r="C11964" t="s">
        <v>129</v>
      </c>
      <c r="D11964" t="s">
        <v>9695</v>
      </c>
    </row>
    <row r="11965" spans="1:40" x14ac:dyDescent="0.2">
      <c r="A11965" s="26">
        <v>41904.564983854165</v>
      </c>
      <c r="B11965" t="s">
        <v>130</v>
      </c>
      <c r="C11965" t="s">
        <v>129</v>
      </c>
      <c r="D11965" t="s">
        <v>9696</v>
      </c>
      <c r="E11965" t="s">
        <v>133</v>
      </c>
      <c r="F11965" t="s">
        <v>134</v>
      </c>
      <c r="G11965" t="s">
        <v>135</v>
      </c>
      <c r="H11965" t="s">
        <v>152</v>
      </c>
      <c r="I11965">
        <v>50</v>
      </c>
      <c r="J11965" t="s">
        <v>139</v>
      </c>
      <c r="K11965" t="s">
        <v>153</v>
      </c>
      <c r="L11965">
        <v>50</v>
      </c>
      <c r="M11965" t="s">
        <v>139</v>
      </c>
      <c r="N11965" t="s">
        <v>154</v>
      </c>
      <c r="O11965">
        <v>50</v>
      </c>
      <c r="P11965" t="s">
        <v>139</v>
      </c>
    </row>
    <row r="11966" spans="1:40" x14ac:dyDescent="0.2">
      <c r="A11966" s="26">
        <v>41904.564983854165</v>
      </c>
      <c r="B11966" t="s">
        <v>130</v>
      </c>
      <c r="C11966" t="s">
        <v>129</v>
      </c>
      <c r="D11966" t="s">
        <v>9697</v>
      </c>
      <c r="E11966" t="s">
        <v>133</v>
      </c>
      <c r="F11966" t="s">
        <v>134</v>
      </c>
      <c r="G11966" t="s">
        <v>135</v>
      </c>
      <c r="H11966" t="s">
        <v>156</v>
      </c>
      <c r="I11966">
        <v>35</v>
      </c>
      <c r="J11966" t="s">
        <v>139</v>
      </c>
      <c r="K11966" t="s">
        <v>157</v>
      </c>
      <c r="L11966">
        <v>5</v>
      </c>
      <c r="M11966" t="s">
        <v>139</v>
      </c>
      <c r="N11966" t="s">
        <v>158</v>
      </c>
      <c r="O11966">
        <v>60</v>
      </c>
      <c r="P11966" t="s">
        <v>139</v>
      </c>
    </row>
    <row r="11967" spans="1:40" x14ac:dyDescent="0.2">
      <c r="A11967" s="26">
        <v>41904.564983854165</v>
      </c>
      <c r="B11967" t="s">
        <v>130</v>
      </c>
      <c r="C11967" t="s">
        <v>129</v>
      </c>
      <c r="D11967" t="s">
        <v>9698</v>
      </c>
      <c r="E11967" t="s">
        <v>133</v>
      </c>
      <c r="F11967" t="s">
        <v>134</v>
      </c>
      <c r="G11967" t="s">
        <v>135</v>
      </c>
      <c r="H11967" t="s">
        <v>160</v>
      </c>
      <c r="I11967">
        <v>1</v>
      </c>
      <c r="J11967" t="s">
        <v>139</v>
      </c>
    </row>
    <row r="11968" spans="1:40" x14ac:dyDescent="0.2">
      <c r="A11968" s="26">
        <v>41904.564983854165</v>
      </c>
      <c r="B11968" t="s">
        <v>130</v>
      </c>
      <c r="C11968" t="s">
        <v>129</v>
      </c>
      <c r="D11968" t="s">
        <v>9699</v>
      </c>
      <c r="E11968" t="s">
        <v>133</v>
      </c>
      <c r="F11968" t="s">
        <v>134</v>
      </c>
      <c r="G11968" t="s">
        <v>135</v>
      </c>
      <c r="H11968" t="s">
        <v>162</v>
      </c>
      <c r="I11968">
        <v>30</v>
      </c>
      <c r="J11968" t="s">
        <v>139</v>
      </c>
      <c r="K11968" t="s">
        <v>163</v>
      </c>
      <c r="L11968">
        <v>30</v>
      </c>
      <c r="M11968" t="s">
        <v>139</v>
      </c>
      <c r="N11968" t="s">
        <v>164</v>
      </c>
      <c r="O11968">
        <v>30</v>
      </c>
      <c r="P11968" t="s">
        <v>139</v>
      </c>
      <c r="Q11968" t="s">
        <v>165</v>
      </c>
      <c r="R11968">
        <v>10</v>
      </c>
      <c r="S11968" t="s">
        <v>139</v>
      </c>
      <c r="T11968" t="s">
        <v>166</v>
      </c>
      <c r="U11968">
        <v>20</v>
      </c>
      <c r="V11968" t="s">
        <v>139</v>
      </c>
      <c r="W11968" t="s">
        <v>167</v>
      </c>
      <c r="X11968">
        <v>20</v>
      </c>
      <c r="Y11968" t="s">
        <v>139</v>
      </c>
      <c r="Z11968" t="s">
        <v>168</v>
      </c>
      <c r="AA11968">
        <v>20</v>
      </c>
      <c r="AB11968" t="s">
        <v>139</v>
      </c>
      <c r="AC11968" t="s">
        <v>169</v>
      </c>
      <c r="AD11968">
        <v>20</v>
      </c>
      <c r="AE11968" t="s">
        <v>139</v>
      </c>
      <c r="AF11968" t="s">
        <v>170</v>
      </c>
      <c r="AG11968">
        <v>115200</v>
      </c>
      <c r="AH11968" t="s">
        <v>139</v>
      </c>
      <c r="AI11968" t="s">
        <v>171</v>
      </c>
      <c r="AJ11968">
        <v>12000</v>
      </c>
      <c r="AK11968" t="s">
        <v>139</v>
      </c>
      <c r="AL11968" t="s">
        <v>172</v>
      </c>
      <c r="AM11968">
        <v>30000</v>
      </c>
      <c r="AN11968" t="s">
        <v>139</v>
      </c>
    </row>
    <row r="11969" spans="1:40" x14ac:dyDescent="0.2">
      <c r="A11969" s="26">
        <v>41904.564983854165</v>
      </c>
      <c r="B11969" t="s">
        <v>130</v>
      </c>
      <c r="C11969" t="s">
        <v>129</v>
      </c>
      <c r="D11969" t="s">
        <v>9700</v>
      </c>
      <c r="E11969" t="s">
        <v>133</v>
      </c>
      <c r="F11969" t="s">
        <v>134</v>
      </c>
      <c r="G11969" t="s">
        <v>135</v>
      </c>
      <c r="H11969" t="s">
        <v>174</v>
      </c>
      <c r="I11969">
        <v>60</v>
      </c>
      <c r="J11969" t="s">
        <v>139</v>
      </c>
      <c r="K11969" t="s">
        <v>175</v>
      </c>
      <c r="L11969">
        <v>40</v>
      </c>
      <c r="M11969" t="s">
        <v>139</v>
      </c>
      <c r="N11969" t="s">
        <v>176</v>
      </c>
      <c r="O11969">
        <v>50</v>
      </c>
      <c r="P11969" t="s">
        <v>139</v>
      </c>
      <c r="Q11969" t="s">
        <v>177</v>
      </c>
      <c r="R11969">
        <v>40</v>
      </c>
      <c r="S11969" t="s">
        <v>139</v>
      </c>
      <c r="T11969" t="s">
        <v>178</v>
      </c>
      <c r="U11969">
        <v>60</v>
      </c>
      <c r="V11969" t="s">
        <v>139</v>
      </c>
      <c r="W11969" t="s">
        <v>179</v>
      </c>
      <c r="X11969">
        <v>50</v>
      </c>
      <c r="Y11969" t="s">
        <v>139</v>
      </c>
      <c r="Z11969" t="s">
        <v>180</v>
      </c>
      <c r="AA11969">
        <v>50</v>
      </c>
      <c r="AB11969" t="s">
        <v>139</v>
      </c>
      <c r="AC11969" t="s">
        <v>181</v>
      </c>
      <c r="AD11969">
        <v>35</v>
      </c>
      <c r="AE11969" t="s">
        <v>139</v>
      </c>
      <c r="AF11969" t="s">
        <v>182</v>
      </c>
      <c r="AG11969">
        <v>8</v>
      </c>
      <c r="AH11969" t="s">
        <v>139</v>
      </c>
      <c r="AI11969" t="s">
        <v>183</v>
      </c>
      <c r="AJ11969">
        <v>90</v>
      </c>
      <c r="AK11969" t="s">
        <v>139</v>
      </c>
      <c r="AL11969" t="s">
        <v>184</v>
      </c>
      <c r="AM11969">
        <v>1</v>
      </c>
      <c r="AN11969" t="s">
        <v>139</v>
      </c>
    </row>
    <row r="11970" spans="1:40" x14ac:dyDescent="0.2">
      <c r="A11970" s="26">
        <v>41904.564983854165</v>
      </c>
      <c r="B11970" t="s">
        <v>130</v>
      </c>
      <c r="C11970" t="s">
        <v>129</v>
      </c>
      <c r="D11970" t="s">
        <v>9701</v>
      </c>
      <c r="E11970" t="s">
        <v>133</v>
      </c>
      <c r="F11970" t="s">
        <v>134</v>
      </c>
      <c r="G11970" t="s">
        <v>135</v>
      </c>
      <c r="H11970" t="s">
        <v>186</v>
      </c>
      <c r="I11970">
        <v>33</v>
      </c>
      <c r="J11970" t="s">
        <v>139</v>
      </c>
      <c r="K11970" t="s">
        <v>187</v>
      </c>
      <c r="L11970">
        <v>33</v>
      </c>
      <c r="M11970" t="s">
        <v>139</v>
      </c>
      <c r="N11970" t="s">
        <v>188</v>
      </c>
      <c r="O11970">
        <v>34</v>
      </c>
      <c r="P11970" t="s">
        <v>139</v>
      </c>
      <c r="Q11970" t="s">
        <v>166</v>
      </c>
      <c r="R11970">
        <v>20</v>
      </c>
      <c r="S11970" t="s">
        <v>139</v>
      </c>
      <c r="T11970" t="s">
        <v>167</v>
      </c>
      <c r="U11970">
        <v>20</v>
      </c>
      <c r="V11970" t="s">
        <v>139</v>
      </c>
      <c r="W11970" t="s">
        <v>168</v>
      </c>
      <c r="X11970">
        <v>20</v>
      </c>
      <c r="Y11970" t="s">
        <v>139</v>
      </c>
      <c r="Z11970" t="s">
        <v>189</v>
      </c>
      <c r="AA11970">
        <v>20</v>
      </c>
      <c r="AB11970" t="s">
        <v>139</v>
      </c>
      <c r="AC11970" t="s">
        <v>190</v>
      </c>
      <c r="AD11970">
        <v>20</v>
      </c>
      <c r="AE11970" t="s">
        <v>139</v>
      </c>
      <c r="AF11970" t="s">
        <v>191</v>
      </c>
      <c r="AG11970">
        <v>20</v>
      </c>
      <c r="AH11970" t="s">
        <v>139</v>
      </c>
      <c r="AI11970" t="s">
        <v>170</v>
      </c>
      <c r="AJ11970">
        <v>115200</v>
      </c>
      <c r="AK11970" t="s">
        <v>139</v>
      </c>
      <c r="AL11970" t="s">
        <v>171</v>
      </c>
      <c r="AM11970">
        <v>12000</v>
      </c>
      <c r="AN11970" t="s">
        <v>139</v>
      </c>
    </row>
    <row r="11971" spans="1:40" x14ac:dyDescent="0.2">
      <c r="A11971" s="26">
        <v>41904.564983854165</v>
      </c>
      <c r="B11971" t="s">
        <v>130</v>
      </c>
      <c r="C11971" t="s">
        <v>129</v>
      </c>
      <c r="D11971" t="s">
        <v>9702</v>
      </c>
      <c r="E11971" t="s">
        <v>133</v>
      </c>
      <c r="F11971" t="s">
        <v>134</v>
      </c>
      <c r="G11971" t="s">
        <v>135</v>
      </c>
      <c r="H11971" t="s">
        <v>142</v>
      </c>
      <c r="I11971">
        <v>49</v>
      </c>
      <c r="J11971" t="s">
        <v>139</v>
      </c>
      <c r="K11971" t="s">
        <v>143</v>
      </c>
      <c r="L11971">
        <v>130</v>
      </c>
      <c r="M11971" t="s">
        <v>139</v>
      </c>
      <c r="N11971" t="s">
        <v>144</v>
      </c>
      <c r="O11971">
        <v>180</v>
      </c>
      <c r="P11971" t="s">
        <v>139</v>
      </c>
      <c r="Q11971" t="s">
        <v>145</v>
      </c>
      <c r="R11971">
        <v>140</v>
      </c>
      <c r="S11971" t="s">
        <v>139</v>
      </c>
      <c r="T11971" t="s">
        <v>146</v>
      </c>
      <c r="U11971">
        <v>80</v>
      </c>
      <c r="V11971" t="s">
        <v>139</v>
      </c>
      <c r="W11971" t="s">
        <v>147</v>
      </c>
      <c r="X11971">
        <v>101</v>
      </c>
      <c r="Y11971" t="s">
        <v>139</v>
      </c>
      <c r="Z11971" t="s">
        <v>148</v>
      </c>
      <c r="AA11971">
        <v>190</v>
      </c>
      <c r="AB11971" t="s">
        <v>139</v>
      </c>
      <c r="AC11971" t="s">
        <v>149</v>
      </c>
      <c r="AD11971">
        <v>20</v>
      </c>
      <c r="AE11971" t="s">
        <v>139</v>
      </c>
    </row>
    <row r="11972" spans="1:40" x14ac:dyDescent="0.2">
      <c r="A11972" s="26">
        <v>41904.564983854165</v>
      </c>
      <c r="B11972" t="s">
        <v>130</v>
      </c>
      <c r="C11972" t="s">
        <v>129</v>
      </c>
      <c r="D11972" t="s">
        <v>9703</v>
      </c>
    </row>
    <row r="11973" spans="1:40" x14ac:dyDescent="0.2">
      <c r="A11973" s="26">
        <v>41904.564983854165</v>
      </c>
      <c r="B11973" t="s">
        <v>130</v>
      </c>
      <c r="C11973" t="s">
        <v>129</v>
      </c>
      <c r="D11973" t="s">
        <v>9704</v>
      </c>
      <c r="E11973" t="s">
        <v>133</v>
      </c>
      <c r="F11973" t="s">
        <v>134</v>
      </c>
      <c r="G11973" t="s">
        <v>135</v>
      </c>
      <c r="H11973" t="s">
        <v>152</v>
      </c>
      <c r="I11973">
        <v>50</v>
      </c>
      <c r="J11973" t="s">
        <v>139</v>
      </c>
      <c r="K11973" t="s">
        <v>153</v>
      </c>
      <c r="L11973">
        <v>50</v>
      </c>
      <c r="M11973" t="s">
        <v>139</v>
      </c>
      <c r="N11973" t="s">
        <v>154</v>
      </c>
      <c r="O11973">
        <v>50</v>
      </c>
      <c r="P11973" t="s">
        <v>139</v>
      </c>
    </row>
    <row r="11974" spans="1:40" x14ac:dyDescent="0.2">
      <c r="A11974" s="26">
        <v>41904.564983854165</v>
      </c>
      <c r="B11974" t="s">
        <v>130</v>
      </c>
      <c r="C11974" t="s">
        <v>129</v>
      </c>
      <c r="D11974" t="s">
        <v>9705</v>
      </c>
      <c r="E11974" t="s">
        <v>133</v>
      </c>
      <c r="F11974" t="s">
        <v>134</v>
      </c>
      <c r="G11974" t="s">
        <v>135</v>
      </c>
      <c r="H11974" t="s">
        <v>156</v>
      </c>
      <c r="I11974">
        <v>35</v>
      </c>
      <c r="J11974" t="s">
        <v>139</v>
      </c>
      <c r="K11974" t="s">
        <v>157</v>
      </c>
      <c r="L11974">
        <v>5</v>
      </c>
      <c r="M11974" t="s">
        <v>139</v>
      </c>
      <c r="N11974" t="s">
        <v>158</v>
      </c>
      <c r="O11974">
        <v>60</v>
      </c>
      <c r="P11974" t="s">
        <v>139</v>
      </c>
    </row>
    <row r="11975" spans="1:40" x14ac:dyDescent="0.2">
      <c r="A11975" s="26">
        <v>41904.564983854165</v>
      </c>
      <c r="B11975" t="s">
        <v>130</v>
      </c>
      <c r="C11975" t="s">
        <v>129</v>
      </c>
      <c r="D11975" t="s">
        <v>9706</v>
      </c>
      <c r="E11975" t="s">
        <v>133</v>
      </c>
      <c r="F11975" t="s">
        <v>134</v>
      </c>
      <c r="G11975" t="s">
        <v>135</v>
      </c>
      <c r="H11975" t="s">
        <v>160</v>
      </c>
      <c r="I11975">
        <v>1</v>
      </c>
      <c r="J11975" t="s">
        <v>139</v>
      </c>
    </row>
    <row r="11976" spans="1:40" x14ac:dyDescent="0.2">
      <c r="A11976" s="26">
        <v>41904.564983854165</v>
      </c>
      <c r="B11976" t="s">
        <v>130</v>
      </c>
      <c r="C11976" t="s">
        <v>129</v>
      </c>
      <c r="D11976" t="s">
        <v>9707</v>
      </c>
      <c r="E11976" t="s">
        <v>133</v>
      </c>
      <c r="F11976" t="s">
        <v>134</v>
      </c>
      <c r="G11976" t="s">
        <v>135</v>
      </c>
      <c r="H11976" t="s">
        <v>162</v>
      </c>
      <c r="I11976">
        <v>30</v>
      </c>
      <c r="J11976" t="s">
        <v>139</v>
      </c>
      <c r="K11976" t="s">
        <v>163</v>
      </c>
      <c r="L11976">
        <v>30</v>
      </c>
      <c r="M11976" t="s">
        <v>139</v>
      </c>
      <c r="N11976" t="s">
        <v>164</v>
      </c>
      <c r="O11976">
        <v>30</v>
      </c>
      <c r="P11976" t="s">
        <v>139</v>
      </c>
      <c r="Q11976" t="s">
        <v>165</v>
      </c>
      <c r="R11976">
        <v>10</v>
      </c>
      <c r="S11976" t="s">
        <v>139</v>
      </c>
      <c r="T11976" t="s">
        <v>166</v>
      </c>
      <c r="U11976">
        <v>20</v>
      </c>
      <c r="V11976" t="s">
        <v>139</v>
      </c>
      <c r="W11976" t="s">
        <v>167</v>
      </c>
      <c r="X11976">
        <v>20</v>
      </c>
      <c r="Y11976" t="s">
        <v>139</v>
      </c>
      <c r="Z11976" t="s">
        <v>168</v>
      </c>
      <c r="AA11976">
        <v>20</v>
      </c>
      <c r="AB11976" t="s">
        <v>139</v>
      </c>
      <c r="AC11976" t="s">
        <v>169</v>
      </c>
      <c r="AD11976">
        <v>20</v>
      </c>
      <c r="AE11976" t="s">
        <v>139</v>
      </c>
      <c r="AF11976" t="s">
        <v>170</v>
      </c>
      <c r="AG11976">
        <v>115200</v>
      </c>
      <c r="AH11976" t="s">
        <v>139</v>
      </c>
      <c r="AI11976" t="s">
        <v>171</v>
      </c>
      <c r="AJ11976">
        <v>12000</v>
      </c>
      <c r="AK11976" t="s">
        <v>139</v>
      </c>
      <c r="AL11976" t="s">
        <v>172</v>
      </c>
      <c r="AM11976">
        <v>30000</v>
      </c>
      <c r="AN11976" t="s">
        <v>139</v>
      </c>
    </row>
    <row r="11977" spans="1:40" x14ac:dyDescent="0.2">
      <c r="A11977" s="26">
        <v>41904.564983854165</v>
      </c>
      <c r="B11977" t="s">
        <v>130</v>
      </c>
      <c r="C11977" t="s">
        <v>129</v>
      </c>
      <c r="D11977" t="s">
        <v>9708</v>
      </c>
      <c r="E11977" t="s">
        <v>133</v>
      </c>
      <c r="F11977" t="s">
        <v>134</v>
      </c>
      <c r="G11977" t="s">
        <v>135</v>
      </c>
      <c r="H11977" t="s">
        <v>174</v>
      </c>
      <c r="I11977">
        <v>60</v>
      </c>
      <c r="J11977" t="s">
        <v>139</v>
      </c>
      <c r="K11977" t="s">
        <v>175</v>
      </c>
      <c r="L11977">
        <v>40</v>
      </c>
      <c r="M11977" t="s">
        <v>139</v>
      </c>
      <c r="N11977" t="s">
        <v>176</v>
      </c>
      <c r="O11977">
        <v>50</v>
      </c>
      <c r="P11977" t="s">
        <v>139</v>
      </c>
      <c r="Q11977" t="s">
        <v>177</v>
      </c>
      <c r="R11977">
        <v>40</v>
      </c>
      <c r="S11977" t="s">
        <v>139</v>
      </c>
      <c r="T11977" t="s">
        <v>178</v>
      </c>
      <c r="U11977">
        <v>60</v>
      </c>
      <c r="V11977" t="s">
        <v>139</v>
      </c>
      <c r="W11977" t="s">
        <v>179</v>
      </c>
      <c r="X11977">
        <v>50</v>
      </c>
      <c r="Y11977" t="s">
        <v>139</v>
      </c>
      <c r="Z11977" t="s">
        <v>180</v>
      </c>
      <c r="AA11977">
        <v>50</v>
      </c>
      <c r="AB11977" t="s">
        <v>139</v>
      </c>
      <c r="AC11977" t="s">
        <v>181</v>
      </c>
      <c r="AD11977">
        <v>35</v>
      </c>
      <c r="AE11977" t="s">
        <v>139</v>
      </c>
      <c r="AF11977" t="s">
        <v>182</v>
      </c>
      <c r="AG11977">
        <v>8</v>
      </c>
      <c r="AH11977" t="s">
        <v>139</v>
      </c>
      <c r="AI11977" t="s">
        <v>183</v>
      </c>
      <c r="AJ11977">
        <v>90</v>
      </c>
      <c r="AK11977" t="s">
        <v>139</v>
      </c>
      <c r="AL11977" t="s">
        <v>184</v>
      </c>
      <c r="AM11977">
        <v>1</v>
      </c>
      <c r="AN11977" t="s">
        <v>139</v>
      </c>
    </row>
    <row r="11978" spans="1:40" x14ac:dyDescent="0.2">
      <c r="A11978" s="26">
        <v>41904.564983854165</v>
      </c>
      <c r="B11978" t="s">
        <v>130</v>
      </c>
      <c r="C11978" t="s">
        <v>129</v>
      </c>
      <c r="D11978" t="s">
        <v>9709</v>
      </c>
      <c r="E11978" t="s">
        <v>133</v>
      </c>
      <c r="F11978" t="s">
        <v>134</v>
      </c>
      <c r="G11978" t="s">
        <v>135</v>
      </c>
      <c r="H11978" t="s">
        <v>186</v>
      </c>
      <c r="I11978">
        <v>33</v>
      </c>
      <c r="J11978" t="s">
        <v>139</v>
      </c>
      <c r="K11978" t="s">
        <v>187</v>
      </c>
      <c r="L11978">
        <v>33</v>
      </c>
      <c r="M11978" t="s">
        <v>139</v>
      </c>
      <c r="N11978" t="s">
        <v>188</v>
      </c>
      <c r="O11978">
        <v>34</v>
      </c>
      <c r="P11978" t="s">
        <v>139</v>
      </c>
      <c r="Q11978" t="s">
        <v>166</v>
      </c>
      <c r="R11978">
        <v>20</v>
      </c>
      <c r="S11978" t="s">
        <v>139</v>
      </c>
      <c r="T11978" t="s">
        <v>167</v>
      </c>
      <c r="U11978">
        <v>20</v>
      </c>
      <c r="V11978" t="s">
        <v>139</v>
      </c>
      <c r="W11978" t="s">
        <v>168</v>
      </c>
      <c r="X11978">
        <v>20</v>
      </c>
      <c r="Y11978" t="s">
        <v>139</v>
      </c>
      <c r="Z11978" t="s">
        <v>189</v>
      </c>
      <c r="AA11978">
        <v>20</v>
      </c>
      <c r="AB11978" t="s">
        <v>139</v>
      </c>
      <c r="AC11978" t="s">
        <v>190</v>
      </c>
      <c r="AD11978">
        <v>20</v>
      </c>
      <c r="AE11978" t="s">
        <v>139</v>
      </c>
      <c r="AF11978" t="s">
        <v>191</v>
      </c>
      <c r="AG11978">
        <v>20</v>
      </c>
      <c r="AH11978" t="s">
        <v>139</v>
      </c>
      <c r="AI11978" t="s">
        <v>170</v>
      </c>
      <c r="AJ11978">
        <v>115200</v>
      </c>
      <c r="AK11978" t="s">
        <v>139</v>
      </c>
      <c r="AL11978" t="s">
        <v>171</v>
      </c>
      <c r="AM11978">
        <v>12000</v>
      </c>
      <c r="AN11978" t="s">
        <v>139</v>
      </c>
    </row>
    <row r="11979" spans="1:40" x14ac:dyDescent="0.2">
      <c r="A11979" s="26">
        <v>41904.564983854165</v>
      </c>
      <c r="B11979" t="s">
        <v>130</v>
      </c>
      <c r="C11979" t="s">
        <v>129</v>
      </c>
      <c r="D11979" t="s">
        <v>9710</v>
      </c>
      <c r="E11979" t="s">
        <v>133</v>
      </c>
      <c r="F11979" t="s">
        <v>134</v>
      </c>
      <c r="G11979" t="s">
        <v>135</v>
      </c>
      <c r="H11979" t="s">
        <v>142</v>
      </c>
      <c r="I11979">
        <v>49</v>
      </c>
      <c r="J11979" t="s">
        <v>139</v>
      </c>
      <c r="K11979" t="s">
        <v>143</v>
      </c>
      <c r="L11979">
        <v>130</v>
      </c>
      <c r="M11979" t="s">
        <v>139</v>
      </c>
      <c r="N11979" t="s">
        <v>144</v>
      </c>
      <c r="O11979">
        <v>180</v>
      </c>
      <c r="P11979" t="s">
        <v>139</v>
      </c>
      <c r="Q11979" t="s">
        <v>145</v>
      </c>
      <c r="R11979">
        <v>140</v>
      </c>
      <c r="S11979" t="s">
        <v>139</v>
      </c>
      <c r="T11979" t="s">
        <v>146</v>
      </c>
      <c r="U11979">
        <v>80</v>
      </c>
      <c r="V11979" t="s">
        <v>139</v>
      </c>
      <c r="W11979" t="s">
        <v>147</v>
      </c>
      <c r="X11979">
        <v>101</v>
      </c>
      <c r="Y11979" t="s">
        <v>139</v>
      </c>
      <c r="Z11979" t="s">
        <v>148</v>
      </c>
      <c r="AA11979">
        <v>190</v>
      </c>
      <c r="AB11979" t="s">
        <v>139</v>
      </c>
      <c r="AC11979" t="s">
        <v>149</v>
      </c>
      <c r="AD11979">
        <v>20</v>
      </c>
      <c r="AE11979" t="s">
        <v>139</v>
      </c>
    </row>
    <row r="11980" spans="1:40" x14ac:dyDescent="0.2">
      <c r="A11980" s="26">
        <v>41904.564983854165</v>
      </c>
      <c r="B11980" t="s">
        <v>130</v>
      </c>
      <c r="C11980" t="s">
        <v>129</v>
      </c>
      <c r="D11980" t="s">
        <v>9711</v>
      </c>
    </row>
    <row r="11981" spans="1:40" x14ac:dyDescent="0.2">
      <c r="A11981" s="26">
        <v>41904.564983854165</v>
      </c>
      <c r="B11981" t="s">
        <v>130</v>
      </c>
      <c r="C11981" t="s">
        <v>129</v>
      </c>
      <c r="D11981" t="s">
        <v>9712</v>
      </c>
      <c r="E11981" t="s">
        <v>133</v>
      </c>
      <c r="F11981" t="s">
        <v>134</v>
      </c>
      <c r="G11981" t="s">
        <v>135</v>
      </c>
      <c r="H11981" t="s">
        <v>152</v>
      </c>
      <c r="I11981">
        <v>50</v>
      </c>
      <c r="J11981" t="s">
        <v>139</v>
      </c>
      <c r="K11981" t="s">
        <v>153</v>
      </c>
      <c r="L11981">
        <v>50</v>
      </c>
      <c r="M11981" t="s">
        <v>139</v>
      </c>
      <c r="N11981" t="s">
        <v>154</v>
      </c>
      <c r="O11981">
        <v>50</v>
      </c>
      <c r="P11981" t="s">
        <v>139</v>
      </c>
    </row>
    <row r="11982" spans="1:40" x14ac:dyDescent="0.2">
      <c r="A11982" s="26">
        <v>41904.564983854165</v>
      </c>
      <c r="B11982" t="s">
        <v>130</v>
      </c>
      <c r="C11982" t="s">
        <v>129</v>
      </c>
      <c r="D11982" t="s">
        <v>9713</v>
      </c>
      <c r="E11982" t="s">
        <v>133</v>
      </c>
      <c r="F11982" t="s">
        <v>134</v>
      </c>
      <c r="G11982" t="s">
        <v>135</v>
      </c>
      <c r="H11982" t="s">
        <v>156</v>
      </c>
      <c r="I11982">
        <v>35</v>
      </c>
      <c r="J11982" t="s">
        <v>139</v>
      </c>
      <c r="K11982" t="s">
        <v>157</v>
      </c>
      <c r="L11982">
        <v>5</v>
      </c>
      <c r="M11982" t="s">
        <v>139</v>
      </c>
      <c r="N11982" t="s">
        <v>158</v>
      </c>
      <c r="O11982">
        <v>60</v>
      </c>
      <c r="P11982" t="s">
        <v>139</v>
      </c>
    </row>
    <row r="11983" spans="1:40" x14ac:dyDescent="0.2">
      <c r="A11983" s="26">
        <v>41904.564983854165</v>
      </c>
      <c r="B11983" t="s">
        <v>130</v>
      </c>
      <c r="C11983" t="s">
        <v>129</v>
      </c>
      <c r="D11983" t="s">
        <v>9714</v>
      </c>
      <c r="E11983" t="s">
        <v>133</v>
      </c>
      <c r="F11983" t="s">
        <v>134</v>
      </c>
      <c r="G11983" t="s">
        <v>135</v>
      </c>
      <c r="H11983" t="s">
        <v>160</v>
      </c>
      <c r="I11983">
        <v>1</v>
      </c>
      <c r="J11983" t="s">
        <v>139</v>
      </c>
    </row>
    <row r="11984" spans="1:40" x14ac:dyDescent="0.2">
      <c r="A11984" s="26">
        <v>41904.564983854165</v>
      </c>
      <c r="B11984" t="s">
        <v>130</v>
      </c>
      <c r="C11984" t="s">
        <v>129</v>
      </c>
      <c r="D11984" t="s">
        <v>9715</v>
      </c>
      <c r="E11984" t="s">
        <v>133</v>
      </c>
      <c r="F11984" t="s">
        <v>134</v>
      </c>
      <c r="G11984" t="s">
        <v>135</v>
      </c>
      <c r="H11984" t="s">
        <v>162</v>
      </c>
      <c r="I11984">
        <v>30</v>
      </c>
      <c r="J11984" t="s">
        <v>139</v>
      </c>
      <c r="K11984" t="s">
        <v>163</v>
      </c>
      <c r="L11984">
        <v>30</v>
      </c>
      <c r="M11984" t="s">
        <v>139</v>
      </c>
      <c r="N11984" t="s">
        <v>164</v>
      </c>
      <c r="O11984">
        <v>30</v>
      </c>
      <c r="P11984" t="s">
        <v>139</v>
      </c>
      <c r="Q11984" t="s">
        <v>165</v>
      </c>
      <c r="R11984">
        <v>10</v>
      </c>
      <c r="S11984" t="s">
        <v>139</v>
      </c>
      <c r="T11984" t="s">
        <v>166</v>
      </c>
      <c r="U11984">
        <v>20</v>
      </c>
      <c r="V11984" t="s">
        <v>139</v>
      </c>
      <c r="W11984" t="s">
        <v>167</v>
      </c>
      <c r="X11984">
        <v>20</v>
      </c>
      <c r="Y11984" t="s">
        <v>139</v>
      </c>
      <c r="Z11984" t="s">
        <v>168</v>
      </c>
      <c r="AA11984">
        <v>20</v>
      </c>
      <c r="AB11984" t="s">
        <v>139</v>
      </c>
      <c r="AC11984" t="s">
        <v>169</v>
      </c>
      <c r="AD11984">
        <v>20</v>
      </c>
      <c r="AE11984" t="s">
        <v>139</v>
      </c>
      <c r="AF11984" t="s">
        <v>170</v>
      </c>
      <c r="AG11984">
        <v>115200</v>
      </c>
      <c r="AH11984" t="s">
        <v>139</v>
      </c>
      <c r="AI11984" t="s">
        <v>171</v>
      </c>
      <c r="AJ11984">
        <v>12000</v>
      </c>
      <c r="AK11984" t="s">
        <v>139</v>
      </c>
      <c r="AL11984" t="s">
        <v>172</v>
      </c>
      <c r="AM11984">
        <v>30000</v>
      </c>
      <c r="AN11984" t="s">
        <v>139</v>
      </c>
    </row>
    <row r="11985" spans="1:40" x14ac:dyDescent="0.2">
      <c r="A11985" s="26">
        <v>41904.564983854165</v>
      </c>
      <c r="B11985" t="s">
        <v>130</v>
      </c>
      <c r="C11985" t="s">
        <v>129</v>
      </c>
      <c r="D11985" t="s">
        <v>9716</v>
      </c>
      <c r="E11985" t="s">
        <v>133</v>
      </c>
      <c r="F11985" t="s">
        <v>134</v>
      </c>
      <c r="G11985" t="s">
        <v>135</v>
      </c>
      <c r="H11985" t="s">
        <v>174</v>
      </c>
      <c r="I11985">
        <v>60</v>
      </c>
      <c r="J11985" t="s">
        <v>139</v>
      </c>
      <c r="K11985" t="s">
        <v>175</v>
      </c>
      <c r="L11985">
        <v>40</v>
      </c>
      <c r="M11985" t="s">
        <v>139</v>
      </c>
      <c r="N11985" t="s">
        <v>176</v>
      </c>
      <c r="O11985">
        <v>50</v>
      </c>
      <c r="P11985" t="s">
        <v>139</v>
      </c>
      <c r="Q11985" t="s">
        <v>177</v>
      </c>
      <c r="R11985">
        <v>40</v>
      </c>
      <c r="S11985" t="s">
        <v>139</v>
      </c>
      <c r="T11985" t="s">
        <v>178</v>
      </c>
      <c r="U11985">
        <v>60</v>
      </c>
      <c r="V11985" t="s">
        <v>139</v>
      </c>
      <c r="W11985" t="s">
        <v>179</v>
      </c>
      <c r="X11985">
        <v>50</v>
      </c>
      <c r="Y11985" t="s">
        <v>139</v>
      </c>
      <c r="Z11985" t="s">
        <v>180</v>
      </c>
      <c r="AA11985">
        <v>50</v>
      </c>
      <c r="AB11985" t="s">
        <v>139</v>
      </c>
      <c r="AC11985" t="s">
        <v>181</v>
      </c>
      <c r="AD11985">
        <v>35</v>
      </c>
      <c r="AE11985" t="s">
        <v>139</v>
      </c>
      <c r="AF11985" t="s">
        <v>182</v>
      </c>
      <c r="AG11985">
        <v>8</v>
      </c>
      <c r="AH11985" t="s">
        <v>139</v>
      </c>
      <c r="AI11985" t="s">
        <v>183</v>
      </c>
      <c r="AJ11985">
        <v>90</v>
      </c>
      <c r="AK11985" t="s">
        <v>139</v>
      </c>
      <c r="AL11985" t="s">
        <v>184</v>
      </c>
      <c r="AM11985">
        <v>1</v>
      </c>
      <c r="AN11985" t="s">
        <v>139</v>
      </c>
    </row>
    <row r="11986" spans="1:40" x14ac:dyDescent="0.2">
      <c r="A11986" s="26">
        <v>41904.564983854165</v>
      </c>
      <c r="B11986" t="s">
        <v>130</v>
      </c>
      <c r="C11986" t="s">
        <v>129</v>
      </c>
      <c r="D11986" t="s">
        <v>9717</v>
      </c>
      <c r="E11986" t="s">
        <v>133</v>
      </c>
      <c r="F11986" t="s">
        <v>134</v>
      </c>
      <c r="G11986" t="s">
        <v>135</v>
      </c>
      <c r="H11986" t="s">
        <v>186</v>
      </c>
      <c r="I11986">
        <v>33</v>
      </c>
      <c r="J11986" t="s">
        <v>139</v>
      </c>
      <c r="K11986" t="s">
        <v>187</v>
      </c>
      <c r="L11986">
        <v>33</v>
      </c>
      <c r="M11986" t="s">
        <v>139</v>
      </c>
      <c r="N11986" t="s">
        <v>188</v>
      </c>
      <c r="O11986">
        <v>34</v>
      </c>
      <c r="P11986" t="s">
        <v>139</v>
      </c>
      <c r="Q11986" t="s">
        <v>166</v>
      </c>
      <c r="R11986">
        <v>20</v>
      </c>
      <c r="S11986" t="s">
        <v>139</v>
      </c>
      <c r="T11986" t="s">
        <v>167</v>
      </c>
      <c r="U11986">
        <v>20</v>
      </c>
      <c r="V11986" t="s">
        <v>139</v>
      </c>
      <c r="W11986" t="s">
        <v>168</v>
      </c>
      <c r="X11986">
        <v>20</v>
      </c>
      <c r="Y11986" t="s">
        <v>139</v>
      </c>
      <c r="Z11986" t="s">
        <v>189</v>
      </c>
      <c r="AA11986">
        <v>20</v>
      </c>
      <c r="AB11986" t="s">
        <v>139</v>
      </c>
      <c r="AC11986" t="s">
        <v>190</v>
      </c>
      <c r="AD11986">
        <v>20</v>
      </c>
      <c r="AE11986" t="s">
        <v>139</v>
      </c>
      <c r="AF11986" t="s">
        <v>191</v>
      </c>
      <c r="AG11986">
        <v>20</v>
      </c>
      <c r="AH11986" t="s">
        <v>139</v>
      </c>
      <c r="AI11986" t="s">
        <v>170</v>
      </c>
      <c r="AJ11986">
        <v>115200</v>
      </c>
      <c r="AK11986" t="s">
        <v>139</v>
      </c>
      <c r="AL11986" t="s">
        <v>171</v>
      </c>
      <c r="AM11986">
        <v>12000</v>
      </c>
      <c r="AN11986" t="s">
        <v>139</v>
      </c>
    </row>
    <row r="11987" spans="1:40" x14ac:dyDescent="0.2">
      <c r="A11987" s="26">
        <v>41904.564983854165</v>
      </c>
      <c r="B11987" t="s">
        <v>130</v>
      </c>
      <c r="C11987" t="s">
        <v>129</v>
      </c>
      <c r="D11987" t="s">
        <v>9718</v>
      </c>
      <c r="E11987" t="s">
        <v>133</v>
      </c>
      <c r="F11987" t="s">
        <v>134</v>
      </c>
      <c r="G11987" t="s">
        <v>135</v>
      </c>
      <c r="H11987" t="s">
        <v>142</v>
      </c>
      <c r="I11987">
        <v>49</v>
      </c>
      <c r="J11987" t="s">
        <v>139</v>
      </c>
      <c r="K11987" t="s">
        <v>143</v>
      </c>
      <c r="L11987">
        <v>130</v>
      </c>
      <c r="M11987" t="s">
        <v>139</v>
      </c>
      <c r="N11987" t="s">
        <v>144</v>
      </c>
      <c r="O11987">
        <v>180</v>
      </c>
      <c r="P11987" t="s">
        <v>139</v>
      </c>
      <c r="Q11987" t="s">
        <v>145</v>
      </c>
      <c r="R11987">
        <v>140</v>
      </c>
      <c r="S11987" t="s">
        <v>139</v>
      </c>
      <c r="T11987" t="s">
        <v>146</v>
      </c>
      <c r="U11987">
        <v>80</v>
      </c>
      <c r="V11987" t="s">
        <v>139</v>
      </c>
      <c r="W11987" t="s">
        <v>147</v>
      </c>
      <c r="X11987">
        <v>101</v>
      </c>
      <c r="Y11987" t="s">
        <v>139</v>
      </c>
      <c r="Z11987" t="s">
        <v>148</v>
      </c>
      <c r="AA11987">
        <v>190</v>
      </c>
      <c r="AB11987" t="s">
        <v>139</v>
      </c>
      <c r="AC11987" t="s">
        <v>149</v>
      </c>
      <c r="AD11987">
        <v>20</v>
      </c>
      <c r="AE11987" t="s">
        <v>139</v>
      </c>
    </row>
    <row r="11988" spans="1:40" x14ac:dyDescent="0.2">
      <c r="A11988" s="26">
        <v>41904.564983854165</v>
      </c>
      <c r="B11988" t="s">
        <v>130</v>
      </c>
      <c r="C11988" t="s">
        <v>129</v>
      </c>
      <c r="D11988" t="s">
        <v>9719</v>
      </c>
    </row>
    <row r="11989" spans="1:40" x14ac:dyDescent="0.2">
      <c r="A11989" s="26">
        <v>41904.564983854165</v>
      </c>
      <c r="B11989" t="s">
        <v>130</v>
      </c>
      <c r="C11989" t="s">
        <v>129</v>
      </c>
      <c r="D11989" t="s">
        <v>9720</v>
      </c>
      <c r="E11989" t="s">
        <v>133</v>
      </c>
      <c r="F11989" t="s">
        <v>134</v>
      </c>
      <c r="G11989" t="s">
        <v>135</v>
      </c>
      <c r="H11989" t="s">
        <v>152</v>
      </c>
      <c r="I11989">
        <v>50</v>
      </c>
      <c r="J11989" t="s">
        <v>139</v>
      </c>
      <c r="K11989" t="s">
        <v>153</v>
      </c>
      <c r="L11989">
        <v>50</v>
      </c>
      <c r="M11989" t="s">
        <v>139</v>
      </c>
      <c r="N11989" t="s">
        <v>154</v>
      </c>
      <c r="O11989">
        <v>50</v>
      </c>
      <c r="P11989" t="s">
        <v>139</v>
      </c>
    </row>
    <row r="11990" spans="1:40" x14ac:dyDescent="0.2">
      <c r="A11990" s="26">
        <v>41904.564983854165</v>
      </c>
      <c r="B11990" t="s">
        <v>130</v>
      </c>
      <c r="C11990" t="s">
        <v>129</v>
      </c>
      <c r="D11990" t="s">
        <v>9721</v>
      </c>
      <c r="E11990" t="s">
        <v>133</v>
      </c>
      <c r="F11990" t="s">
        <v>134</v>
      </c>
      <c r="G11990" t="s">
        <v>135</v>
      </c>
      <c r="H11990" t="s">
        <v>156</v>
      </c>
      <c r="I11990">
        <v>35</v>
      </c>
      <c r="J11990" t="s">
        <v>139</v>
      </c>
      <c r="K11990" t="s">
        <v>157</v>
      </c>
      <c r="L11990">
        <v>5</v>
      </c>
      <c r="M11990" t="s">
        <v>139</v>
      </c>
      <c r="N11990" t="s">
        <v>158</v>
      </c>
      <c r="O11990">
        <v>60</v>
      </c>
      <c r="P11990" t="s">
        <v>139</v>
      </c>
    </row>
    <row r="11991" spans="1:40" x14ac:dyDescent="0.2">
      <c r="A11991" s="26">
        <v>41904.564983854165</v>
      </c>
      <c r="B11991" t="s">
        <v>130</v>
      </c>
      <c r="C11991" t="s">
        <v>129</v>
      </c>
      <c r="D11991" t="s">
        <v>9722</v>
      </c>
      <c r="E11991" t="s">
        <v>133</v>
      </c>
      <c r="F11991" t="s">
        <v>134</v>
      </c>
      <c r="G11991" t="s">
        <v>135</v>
      </c>
      <c r="H11991" t="s">
        <v>160</v>
      </c>
      <c r="I11991">
        <v>1</v>
      </c>
      <c r="J11991" t="s">
        <v>139</v>
      </c>
    </row>
    <row r="11992" spans="1:40" x14ac:dyDescent="0.2">
      <c r="A11992" s="26">
        <v>41904.564983854165</v>
      </c>
      <c r="B11992" t="s">
        <v>130</v>
      </c>
      <c r="C11992" t="s">
        <v>129</v>
      </c>
      <c r="D11992" t="s">
        <v>9723</v>
      </c>
      <c r="E11992" t="s">
        <v>133</v>
      </c>
      <c r="F11992" t="s">
        <v>134</v>
      </c>
      <c r="G11992" t="s">
        <v>135</v>
      </c>
      <c r="H11992" t="s">
        <v>162</v>
      </c>
      <c r="I11992">
        <v>30</v>
      </c>
      <c r="J11992" t="s">
        <v>139</v>
      </c>
      <c r="K11992" t="s">
        <v>163</v>
      </c>
      <c r="L11992">
        <v>30</v>
      </c>
      <c r="M11992" t="s">
        <v>139</v>
      </c>
      <c r="N11992" t="s">
        <v>164</v>
      </c>
      <c r="O11992">
        <v>30</v>
      </c>
      <c r="P11992" t="s">
        <v>139</v>
      </c>
      <c r="Q11992" t="s">
        <v>165</v>
      </c>
      <c r="R11992">
        <v>10</v>
      </c>
      <c r="S11992" t="s">
        <v>139</v>
      </c>
      <c r="T11992" t="s">
        <v>166</v>
      </c>
      <c r="U11992">
        <v>20</v>
      </c>
      <c r="V11992" t="s">
        <v>139</v>
      </c>
      <c r="W11992" t="s">
        <v>167</v>
      </c>
      <c r="X11992">
        <v>20</v>
      </c>
      <c r="Y11992" t="s">
        <v>139</v>
      </c>
      <c r="Z11992" t="s">
        <v>168</v>
      </c>
      <c r="AA11992">
        <v>20</v>
      </c>
      <c r="AB11992" t="s">
        <v>139</v>
      </c>
      <c r="AC11992" t="s">
        <v>169</v>
      </c>
      <c r="AD11992">
        <v>20</v>
      </c>
      <c r="AE11992" t="s">
        <v>139</v>
      </c>
      <c r="AF11992" t="s">
        <v>170</v>
      </c>
      <c r="AG11992">
        <v>115200</v>
      </c>
      <c r="AH11992" t="s">
        <v>139</v>
      </c>
      <c r="AI11992" t="s">
        <v>171</v>
      </c>
      <c r="AJ11992">
        <v>12000</v>
      </c>
      <c r="AK11992" t="s">
        <v>139</v>
      </c>
      <c r="AL11992" t="s">
        <v>172</v>
      </c>
      <c r="AM11992">
        <v>30000</v>
      </c>
      <c r="AN11992" t="s">
        <v>139</v>
      </c>
    </row>
    <row r="11993" spans="1:40" x14ac:dyDescent="0.2">
      <c r="A11993" s="26">
        <v>41904.564983854165</v>
      </c>
      <c r="B11993" t="s">
        <v>130</v>
      </c>
      <c r="C11993" t="s">
        <v>129</v>
      </c>
      <c r="D11993" t="s">
        <v>9724</v>
      </c>
      <c r="E11993" t="s">
        <v>133</v>
      </c>
      <c r="F11993" t="s">
        <v>134</v>
      </c>
      <c r="G11993" t="s">
        <v>135</v>
      </c>
      <c r="H11993" t="s">
        <v>174</v>
      </c>
      <c r="I11993">
        <v>60</v>
      </c>
      <c r="J11993" t="s">
        <v>139</v>
      </c>
      <c r="K11993" t="s">
        <v>175</v>
      </c>
      <c r="L11993">
        <v>40</v>
      </c>
      <c r="M11993" t="s">
        <v>139</v>
      </c>
      <c r="N11993" t="s">
        <v>176</v>
      </c>
      <c r="O11993">
        <v>50</v>
      </c>
      <c r="P11993" t="s">
        <v>139</v>
      </c>
      <c r="Q11993" t="s">
        <v>177</v>
      </c>
      <c r="R11993">
        <v>40</v>
      </c>
      <c r="S11993" t="s">
        <v>139</v>
      </c>
      <c r="T11993" t="s">
        <v>178</v>
      </c>
      <c r="U11993">
        <v>60</v>
      </c>
      <c r="V11993" t="s">
        <v>139</v>
      </c>
      <c r="W11993" t="s">
        <v>179</v>
      </c>
      <c r="X11993">
        <v>50</v>
      </c>
      <c r="Y11993" t="s">
        <v>139</v>
      </c>
      <c r="Z11993" t="s">
        <v>180</v>
      </c>
      <c r="AA11993">
        <v>50</v>
      </c>
      <c r="AB11993" t="s">
        <v>139</v>
      </c>
      <c r="AC11993" t="s">
        <v>181</v>
      </c>
      <c r="AD11993">
        <v>35</v>
      </c>
      <c r="AE11993" t="s">
        <v>139</v>
      </c>
      <c r="AF11993" t="s">
        <v>182</v>
      </c>
      <c r="AG11993">
        <v>8</v>
      </c>
      <c r="AH11993" t="s">
        <v>139</v>
      </c>
      <c r="AI11993" t="s">
        <v>183</v>
      </c>
      <c r="AJ11993">
        <v>90</v>
      </c>
      <c r="AK11993" t="s">
        <v>139</v>
      </c>
      <c r="AL11993" t="s">
        <v>184</v>
      </c>
      <c r="AM11993">
        <v>1</v>
      </c>
      <c r="AN11993" t="s">
        <v>139</v>
      </c>
    </row>
    <row r="11994" spans="1:40" x14ac:dyDescent="0.2">
      <c r="A11994" s="26">
        <v>41904.564983854165</v>
      </c>
      <c r="B11994" t="s">
        <v>130</v>
      </c>
      <c r="C11994" t="s">
        <v>551</v>
      </c>
      <c r="D11994" t="s">
        <v>9725</v>
      </c>
      <c r="E11994" t="s">
        <v>133</v>
      </c>
      <c r="F11994" t="s">
        <v>134</v>
      </c>
      <c r="G11994" t="s">
        <v>135</v>
      </c>
      <c r="H11994" t="s">
        <v>142</v>
      </c>
      <c r="I11994">
        <v>49</v>
      </c>
      <c r="J11994" t="s">
        <v>139</v>
      </c>
      <c r="K11994" t="s">
        <v>143</v>
      </c>
      <c r="L11994">
        <v>130</v>
      </c>
      <c r="M11994" t="s">
        <v>139</v>
      </c>
      <c r="N11994" t="s">
        <v>144</v>
      </c>
      <c r="O11994">
        <v>180</v>
      </c>
      <c r="P11994" t="s">
        <v>139</v>
      </c>
      <c r="Q11994" t="s">
        <v>145</v>
      </c>
      <c r="R11994">
        <v>140</v>
      </c>
      <c r="S11994" t="s">
        <v>139</v>
      </c>
      <c r="T11994" t="s">
        <v>146</v>
      </c>
      <c r="U11994">
        <v>80</v>
      </c>
      <c r="V11994" t="s">
        <v>139</v>
      </c>
      <c r="W11994" t="s">
        <v>147</v>
      </c>
      <c r="X11994">
        <v>101</v>
      </c>
      <c r="Y11994" t="s">
        <v>139</v>
      </c>
      <c r="Z11994" t="s">
        <v>148</v>
      </c>
      <c r="AA11994">
        <v>190</v>
      </c>
      <c r="AB11994" t="s">
        <v>139</v>
      </c>
      <c r="AC11994" t="s">
        <v>149</v>
      </c>
      <c r="AD11994">
        <v>20</v>
      </c>
      <c r="AE11994" t="s">
        <v>139</v>
      </c>
    </row>
    <row r="11995" spans="1:40" x14ac:dyDescent="0.2">
      <c r="A11995" s="26">
        <v>41904.564983854165</v>
      </c>
      <c r="B11995" t="s">
        <v>130</v>
      </c>
      <c r="C11995" t="s">
        <v>551</v>
      </c>
      <c r="D11995" t="s">
        <v>9726</v>
      </c>
    </row>
    <row r="11996" spans="1:40" x14ac:dyDescent="0.2">
      <c r="A11996" s="26">
        <v>41904.564983854165</v>
      </c>
      <c r="B11996" t="s">
        <v>130</v>
      </c>
      <c r="C11996" t="s">
        <v>551</v>
      </c>
      <c r="D11996" t="s">
        <v>9727</v>
      </c>
      <c r="E11996" t="s">
        <v>133</v>
      </c>
      <c r="F11996" t="s">
        <v>134</v>
      </c>
      <c r="G11996" t="s">
        <v>135</v>
      </c>
      <c r="H11996" t="s">
        <v>152</v>
      </c>
      <c r="I11996">
        <v>50</v>
      </c>
      <c r="J11996" t="s">
        <v>139</v>
      </c>
      <c r="K11996" t="s">
        <v>153</v>
      </c>
      <c r="L11996">
        <v>50</v>
      </c>
      <c r="M11996" t="s">
        <v>139</v>
      </c>
      <c r="N11996" t="s">
        <v>154</v>
      </c>
      <c r="O11996">
        <v>50</v>
      </c>
      <c r="P11996" t="s">
        <v>139</v>
      </c>
    </row>
    <row r="11997" spans="1:40" x14ac:dyDescent="0.2">
      <c r="A11997" s="26">
        <v>41904.564983854165</v>
      </c>
      <c r="B11997" t="s">
        <v>130</v>
      </c>
      <c r="C11997" t="s">
        <v>551</v>
      </c>
      <c r="D11997" t="s">
        <v>9728</v>
      </c>
      <c r="E11997" t="s">
        <v>133</v>
      </c>
      <c r="F11997" t="s">
        <v>134</v>
      </c>
      <c r="G11997" t="s">
        <v>135</v>
      </c>
      <c r="H11997" t="s">
        <v>156</v>
      </c>
      <c r="I11997">
        <v>35</v>
      </c>
      <c r="J11997" t="s">
        <v>139</v>
      </c>
      <c r="K11997" t="s">
        <v>157</v>
      </c>
      <c r="L11997">
        <v>5</v>
      </c>
      <c r="M11997" t="s">
        <v>139</v>
      </c>
      <c r="N11997" t="s">
        <v>158</v>
      </c>
      <c r="O11997">
        <v>60</v>
      </c>
      <c r="P11997" t="s">
        <v>139</v>
      </c>
    </row>
    <row r="11998" spans="1:40" x14ac:dyDescent="0.2">
      <c r="A11998" s="26">
        <v>41904.564983854165</v>
      </c>
      <c r="B11998" t="s">
        <v>130</v>
      </c>
      <c r="C11998" t="s">
        <v>551</v>
      </c>
      <c r="D11998" t="s">
        <v>9729</v>
      </c>
      <c r="E11998" t="s">
        <v>133</v>
      </c>
      <c r="F11998" t="s">
        <v>134</v>
      </c>
      <c r="G11998" t="s">
        <v>135</v>
      </c>
      <c r="H11998" t="s">
        <v>160</v>
      </c>
      <c r="I11998">
        <v>1</v>
      </c>
      <c r="J11998" t="s">
        <v>139</v>
      </c>
    </row>
    <row r="11999" spans="1:40" x14ac:dyDescent="0.2">
      <c r="A11999" s="26">
        <v>41904.564983854165</v>
      </c>
      <c r="B11999" t="s">
        <v>130</v>
      </c>
      <c r="C11999" t="s">
        <v>551</v>
      </c>
      <c r="D11999" t="s">
        <v>9730</v>
      </c>
      <c r="E11999" t="s">
        <v>133</v>
      </c>
      <c r="F11999" t="s">
        <v>134</v>
      </c>
      <c r="G11999" t="s">
        <v>135</v>
      </c>
      <c r="H11999" t="s">
        <v>162</v>
      </c>
      <c r="I11999">
        <v>30</v>
      </c>
      <c r="J11999" t="s">
        <v>139</v>
      </c>
      <c r="K11999" t="s">
        <v>163</v>
      </c>
      <c r="L11999">
        <v>30</v>
      </c>
      <c r="M11999" t="s">
        <v>139</v>
      </c>
      <c r="N11999" t="s">
        <v>164</v>
      </c>
      <c r="O11999">
        <v>30</v>
      </c>
      <c r="P11999" t="s">
        <v>139</v>
      </c>
      <c r="Q11999" t="s">
        <v>165</v>
      </c>
      <c r="R11999">
        <v>10</v>
      </c>
      <c r="S11999" t="s">
        <v>139</v>
      </c>
      <c r="T11999" t="s">
        <v>166</v>
      </c>
      <c r="U11999">
        <v>20</v>
      </c>
      <c r="V11999" t="s">
        <v>139</v>
      </c>
      <c r="W11999" t="s">
        <v>167</v>
      </c>
      <c r="X11999">
        <v>20</v>
      </c>
      <c r="Y11999" t="s">
        <v>139</v>
      </c>
      <c r="Z11999" t="s">
        <v>168</v>
      </c>
      <c r="AA11999">
        <v>20</v>
      </c>
      <c r="AB11999" t="s">
        <v>139</v>
      </c>
      <c r="AC11999" t="s">
        <v>169</v>
      </c>
      <c r="AD11999">
        <v>20</v>
      </c>
      <c r="AE11999" t="s">
        <v>139</v>
      </c>
      <c r="AF11999" t="s">
        <v>170</v>
      </c>
      <c r="AG11999">
        <v>115200</v>
      </c>
      <c r="AH11999" t="s">
        <v>139</v>
      </c>
      <c r="AI11999" t="s">
        <v>171</v>
      </c>
      <c r="AJ11999">
        <v>12000</v>
      </c>
      <c r="AK11999" t="s">
        <v>139</v>
      </c>
      <c r="AL11999" t="s">
        <v>172</v>
      </c>
      <c r="AM11999">
        <v>30000</v>
      </c>
      <c r="AN11999" t="s">
        <v>139</v>
      </c>
    </row>
    <row r="12000" spans="1:40" x14ac:dyDescent="0.2">
      <c r="A12000" s="26">
        <v>41904.564983854165</v>
      </c>
      <c r="B12000" t="s">
        <v>130</v>
      </c>
      <c r="C12000" t="s">
        <v>551</v>
      </c>
      <c r="D12000" t="s">
        <v>9731</v>
      </c>
      <c r="E12000" t="s">
        <v>133</v>
      </c>
      <c r="F12000" t="s">
        <v>134</v>
      </c>
      <c r="G12000" t="s">
        <v>135</v>
      </c>
      <c r="H12000" t="s">
        <v>174</v>
      </c>
      <c r="I12000">
        <v>60</v>
      </c>
      <c r="J12000" t="s">
        <v>139</v>
      </c>
      <c r="K12000" t="s">
        <v>175</v>
      </c>
      <c r="L12000">
        <v>40</v>
      </c>
      <c r="M12000" t="s">
        <v>139</v>
      </c>
      <c r="N12000" t="s">
        <v>176</v>
      </c>
      <c r="O12000">
        <v>50</v>
      </c>
      <c r="P12000" t="s">
        <v>139</v>
      </c>
      <c r="Q12000" t="s">
        <v>177</v>
      </c>
      <c r="R12000">
        <v>40</v>
      </c>
      <c r="S12000" t="s">
        <v>139</v>
      </c>
      <c r="T12000" t="s">
        <v>178</v>
      </c>
      <c r="U12000">
        <v>60</v>
      </c>
      <c r="V12000" t="s">
        <v>139</v>
      </c>
      <c r="W12000" t="s">
        <v>179</v>
      </c>
      <c r="X12000">
        <v>50</v>
      </c>
      <c r="Y12000" t="s">
        <v>139</v>
      </c>
      <c r="Z12000" t="s">
        <v>180</v>
      </c>
      <c r="AA12000">
        <v>50</v>
      </c>
      <c r="AB12000" t="s">
        <v>139</v>
      </c>
      <c r="AC12000" t="s">
        <v>181</v>
      </c>
      <c r="AD12000">
        <v>35</v>
      </c>
      <c r="AE12000" t="s">
        <v>139</v>
      </c>
      <c r="AF12000" t="s">
        <v>182</v>
      </c>
      <c r="AG12000">
        <v>8</v>
      </c>
      <c r="AH12000" t="s">
        <v>139</v>
      </c>
      <c r="AI12000" t="s">
        <v>183</v>
      </c>
      <c r="AJ12000">
        <v>90</v>
      </c>
      <c r="AK12000" t="s">
        <v>139</v>
      </c>
      <c r="AL12000" t="s">
        <v>184</v>
      </c>
      <c r="AM12000">
        <v>1</v>
      </c>
      <c r="AN12000" t="s">
        <v>139</v>
      </c>
    </row>
    <row r="12001" spans="1:40" x14ac:dyDescent="0.2">
      <c r="A12001" s="26">
        <v>41904.564983854165</v>
      </c>
      <c r="B12001" t="s">
        <v>130</v>
      </c>
      <c r="C12001" t="s">
        <v>551</v>
      </c>
      <c r="D12001" t="s">
        <v>9732</v>
      </c>
      <c r="E12001" t="s">
        <v>133</v>
      </c>
      <c r="F12001" t="s">
        <v>134</v>
      </c>
      <c r="G12001" t="s">
        <v>135</v>
      </c>
      <c r="H12001" t="s">
        <v>186</v>
      </c>
      <c r="I12001">
        <v>33</v>
      </c>
      <c r="J12001" t="s">
        <v>139</v>
      </c>
      <c r="K12001" t="s">
        <v>187</v>
      </c>
      <c r="L12001">
        <v>33</v>
      </c>
      <c r="M12001" t="s">
        <v>139</v>
      </c>
      <c r="N12001" t="s">
        <v>188</v>
      </c>
      <c r="O12001">
        <v>34</v>
      </c>
      <c r="P12001" t="s">
        <v>139</v>
      </c>
      <c r="Q12001" t="s">
        <v>166</v>
      </c>
      <c r="R12001">
        <v>20</v>
      </c>
      <c r="S12001" t="s">
        <v>139</v>
      </c>
      <c r="T12001" t="s">
        <v>167</v>
      </c>
      <c r="U12001">
        <v>20</v>
      </c>
      <c r="V12001" t="s">
        <v>139</v>
      </c>
      <c r="W12001" t="s">
        <v>168</v>
      </c>
      <c r="X12001">
        <v>20</v>
      </c>
      <c r="Y12001" t="s">
        <v>139</v>
      </c>
      <c r="Z12001" t="s">
        <v>189</v>
      </c>
      <c r="AA12001">
        <v>20</v>
      </c>
      <c r="AB12001" t="s">
        <v>139</v>
      </c>
      <c r="AC12001" t="s">
        <v>190</v>
      </c>
      <c r="AD12001">
        <v>20</v>
      </c>
      <c r="AE12001" t="s">
        <v>139</v>
      </c>
      <c r="AF12001" t="s">
        <v>191</v>
      </c>
      <c r="AG12001">
        <v>20</v>
      </c>
      <c r="AH12001" t="s">
        <v>139</v>
      </c>
      <c r="AI12001" t="s">
        <v>170</v>
      </c>
      <c r="AJ12001">
        <v>115200</v>
      </c>
      <c r="AK12001" t="s">
        <v>139</v>
      </c>
      <c r="AL12001" t="s">
        <v>171</v>
      </c>
      <c r="AM12001">
        <v>12000</v>
      </c>
      <c r="AN12001" t="s">
        <v>139</v>
      </c>
    </row>
    <row r="12002" spans="1:40" x14ac:dyDescent="0.2">
      <c r="A12002" s="26">
        <v>41904.564983854165</v>
      </c>
      <c r="B12002" t="s">
        <v>130</v>
      </c>
      <c r="C12002" t="s">
        <v>551</v>
      </c>
      <c r="D12002" t="s">
        <v>9733</v>
      </c>
      <c r="E12002" t="s">
        <v>133</v>
      </c>
      <c r="F12002" t="s">
        <v>134</v>
      </c>
      <c r="G12002" t="s">
        <v>135</v>
      </c>
      <c r="H12002" t="s">
        <v>142</v>
      </c>
      <c r="I12002">
        <v>49</v>
      </c>
      <c r="J12002" t="s">
        <v>139</v>
      </c>
      <c r="K12002" t="s">
        <v>143</v>
      </c>
      <c r="L12002">
        <v>130</v>
      </c>
      <c r="M12002" t="s">
        <v>139</v>
      </c>
      <c r="N12002" t="s">
        <v>144</v>
      </c>
      <c r="O12002">
        <v>180</v>
      </c>
      <c r="P12002" t="s">
        <v>139</v>
      </c>
      <c r="Q12002" t="s">
        <v>145</v>
      </c>
      <c r="R12002">
        <v>140</v>
      </c>
      <c r="S12002" t="s">
        <v>139</v>
      </c>
      <c r="T12002" t="s">
        <v>146</v>
      </c>
      <c r="U12002">
        <v>80</v>
      </c>
      <c r="V12002" t="s">
        <v>139</v>
      </c>
      <c r="W12002" t="s">
        <v>147</v>
      </c>
      <c r="X12002">
        <v>101</v>
      </c>
      <c r="Y12002" t="s">
        <v>139</v>
      </c>
      <c r="Z12002" t="s">
        <v>148</v>
      </c>
      <c r="AA12002">
        <v>190</v>
      </c>
      <c r="AB12002" t="s">
        <v>139</v>
      </c>
      <c r="AC12002" t="s">
        <v>149</v>
      </c>
      <c r="AD12002">
        <v>20</v>
      </c>
      <c r="AE12002" t="s">
        <v>139</v>
      </c>
    </row>
    <row r="12003" spans="1:40" x14ac:dyDescent="0.2">
      <c r="A12003" s="26">
        <v>41904.564983854165</v>
      </c>
      <c r="B12003" t="s">
        <v>130</v>
      </c>
      <c r="C12003" t="s">
        <v>551</v>
      </c>
      <c r="D12003" t="s">
        <v>9734</v>
      </c>
    </row>
    <row r="12004" spans="1:40" x14ac:dyDescent="0.2">
      <c r="A12004" s="26">
        <v>41904.564983854165</v>
      </c>
      <c r="B12004" t="s">
        <v>130</v>
      </c>
      <c r="C12004" t="s">
        <v>551</v>
      </c>
      <c r="D12004" t="s">
        <v>9735</v>
      </c>
      <c r="E12004" t="s">
        <v>133</v>
      </c>
      <c r="F12004" t="s">
        <v>134</v>
      </c>
      <c r="G12004" t="s">
        <v>135</v>
      </c>
      <c r="H12004" t="s">
        <v>152</v>
      </c>
      <c r="I12004">
        <v>50</v>
      </c>
      <c r="J12004" t="s">
        <v>139</v>
      </c>
      <c r="K12004" t="s">
        <v>153</v>
      </c>
      <c r="L12004">
        <v>50</v>
      </c>
      <c r="M12004" t="s">
        <v>139</v>
      </c>
      <c r="N12004" t="s">
        <v>154</v>
      </c>
      <c r="O12004">
        <v>50</v>
      </c>
      <c r="P12004" t="s">
        <v>139</v>
      </c>
    </row>
    <row r="12005" spans="1:40" x14ac:dyDescent="0.2">
      <c r="A12005" s="26">
        <v>41904.564983854165</v>
      </c>
      <c r="B12005" t="s">
        <v>130</v>
      </c>
      <c r="C12005" t="s">
        <v>551</v>
      </c>
      <c r="D12005" t="s">
        <v>9736</v>
      </c>
      <c r="E12005" t="s">
        <v>133</v>
      </c>
      <c r="F12005" t="s">
        <v>134</v>
      </c>
      <c r="G12005" t="s">
        <v>135</v>
      </c>
      <c r="H12005" t="s">
        <v>156</v>
      </c>
      <c r="I12005">
        <v>35</v>
      </c>
      <c r="J12005" t="s">
        <v>139</v>
      </c>
      <c r="K12005" t="s">
        <v>157</v>
      </c>
      <c r="L12005">
        <v>5</v>
      </c>
      <c r="M12005" t="s">
        <v>139</v>
      </c>
      <c r="N12005" t="s">
        <v>158</v>
      </c>
      <c r="O12005">
        <v>60</v>
      </c>
      <c r="P12005" t="s">
        <v>139</v>
      </c>
    </row>
    <row r="12006" spans="1:40" x14ac:dyDescent="0.2">
      <c r="A12006" s="26">
        <v>41904.564983854165</v>
      </c>
      <c r="B12006" t="s">
        <v>130</v>
      </c>
      <c r="C12006" t="s">
        <v>551</v>
      </c>
      <c r="D12006" t="s">
        <v>9737</v>
      </c>
      <c r="E12006" t="s">
        <v>133</v>
      </c>
      <c r="F12006" t="s">
        <v>134</v>
      </c>
      <c r="G12006" t="s">
        <v>135</v>
      </c>
      <c r="H12006" t="s">
        <v>160</v>
      </c>
      <c r="I12006">
        <v>1</v>
      </c>
      <c r="J12006" t="s">
        <v>139</v>
      </c>
    </row>
    <row r="12007" spans="1:40" x14ac:dyDescent="0.2">
      <c r="A12007" s="26">
        <v>41904.564983854165</v>
      </c>
      <c r="B12007" t="s">
        <v>130</v>
      </c>
      <c r="C12007" t="s">
        <v>551</v>
      </c>
      <c r="D12007" t="s">
        <v>9738</v>
      </c>
      <c r="E12007" t="s">
        <v>133</v>
      </c>
      <c r="F12007" t="s">
        <v>134</v>
      </c>
      <c r="G12007" t="s">
        <v>135</v>
      </c>
      <c r="H12007" t="s">
        <v>162</v>
      </c>
      <c r="I12007">
        <v>30</v>
      </c>
      <c r="J12007" t="s">
        <v>139</v>
      </c>
      <c r="K12007" t="s">
        <v>163</v>
      </c>
      <c r="L12007">
        <v>30</v>
      </c>
      <c r="M12007" t="s">
        <v>139</v>
      </c>
      <c r="N12007" t="s">
        <v>164</v>
      </c>
      <c r="O12007">
        <v>30</v>
      </c>
      <c r="P12007" t="s">
        <v>139</v>
      </c>
      <c r="Q12007" t="s">
        <v>165</v>
      </c>
      <c r="R12007">
        <v>10</v>
      </c>
      <c r="S12007" t="s">
        <v>139</v>
      </c>
      <c r="T12007" t="s">
        <v>166</v>
      </c>
      <c r="U12007">
        <v>20</v>
      </c>
      <c r="V12007" t="s">
        <v>139</v>
      </c>
      <c r="W12007" t="s">
        <v>167</v>
      </c>
      <c r="X12007">
        <v>20</v>
      </c>
      <c r="Y12007" t="s">
        <v>139</v>
      </c>
      <c r="Z12007" t="s">
        <v>168</v>
      </c>
      <c r="AA12007">
        <v>20</v>
      </c>
      <c r="AB12007" t="s">
        <v>139</v>
      </c>
      <c r="AC12007" t="s">
        <v>169</v>
      </c>
      <c r="AD12007">
        <v>20</v>
      </c>
      <c r="AE12007" t="s">
        <v>139</v>
      </c>
      <c r="AF12007" t="s">
        <v>170</v>
      </c>
      <c r="AG12007">
        <v>115200</v>
      </c>
      <c r="AH12007" t="s">
        <v>139</v>
      </c>
      <c r="AI12007" t="s">
        <v>171</v>
      </c>
      <c r="AJ12007">
        <v>12000</v>
      </c>
      <c r="AK12007" t="s">
        <v>139</v>
      </c>
      <c r="AL12007" t="s">
        <v>172</v>
      </c>
      <c r="AM12007">
        <v>30000</v>
      </c>
      <c r="AN12007" t="s">
        <v>139</v>
      </c>
    </row>
    <row r="12008" spans="1:40" x14ac:dyDescent="0.2">
      <c r="A12008" s="26">
        <v>41904.564983854165</v>
      </c>
      <c r="B12008" t="s">
        <v>130</v>
      </c>
      <c r="C12008" t="s">
        <v>551</v>
      </c>
      <c r="D12008" t="s">
        <v>9739</v>
      </c>
      <c r="E12008" t="s">
        <v>133</v>
      </c>
      <c r="F12008" t="s">
        <v>134</v>
      </c>
      <c r="G12008" t="s">
        <v>135</v>
      </c>
      <c r="H12008" t="s">
        <v>174</v>
      </c>
      <c r="I12008">
        <v>60</v>
      </c>
      <c r="J12008" t="s">
        <v>139</v>
      </c>
      <c r="K12008" t="s">
        <v>175</v>
      </c>
      <c r="L12008">
        <v>40</v>
      </c>
      <c r="M12008" t="s">
        <v>139</v>
      </c>
      <c r="N12008" t="s">
        <v>176</v>
      </c>
      <c r="O12008">
        <v>50</v>
      </c>
      <c r="P12008" t="s">
        <v>139</v>
      </c>
      <c r="Q12008" t="s">
        <v>177</v>
      </c>
      <c r="R12008">
        <v>40</v>
      </c>
      <c r="S12008" t="s">
        <v>139</v>
      </c>
      <c r="T12008" t="s">
        <v>178</v>
      </c>
      <c r="U12008">
        <v>60</v>
      </c>
      <c r="V12008" t="s">
        <v>139</v>
      </c>
      <c r="W12008" t="s">
        <v>179</v>
      </c>
      <c r="X12008">
        <v>50</v>
      </c>
      <c r="Y12008" t="s">
        <v>139</v>
      </c>
      <c r="Z12008" t="s">
        <v>180</v>
      </c>
      <c r="AA12008">
        <v>50</v>
      </c>
      <c r="AB12008" t="s">
        <v>139</v>
      </c>
      <c r="AC12008" t="s">
        <v>181</v>
      </c>
      <c r="AD12008">
        <v>35</v>
      </c>
      <c r="AE12008" t="s">
        <v>139</v>
      </c>
      <c r="AF12008" t="s">
        <v>182</v>
      </c>
      <c r="AG12008">
        <v>8</v>
      </c>
      <c r="AH12008" t="s">
        <v>139</v>
      </c>
      <c r="AI12008" t="s">
        <v>183</v>
      </c>
      <c r="AJ12008">
        <v>90</v>
      </c>
      <c r="AK12008" t="s">
        <v>139</v>
      </c>
      <c r="AL12008" t="s">
        <v>184</v>
      </c>
      <c r="AM12008">
        <v>1</v>
      </c>
      <c r="AN12008" t="s">
        <v>139</v>
      </c>
    </row>
    <row r="12009" spans="1:40" x14ac:dyDescent="0.2">
      <c r="A12009" s="26">
        <v>41904.564983854165</v>
      </c>
      <c r="B12009" t="s">
        <v>130</v>
      </c>
      <c r="C12009" t="s">
        <v>551</v>
      </c>
      <c r="D12009" t="s">
        <v>9740</v>
      </c>
      <c r="E12009" t="s">
        <v>133</v>
      </c>
      <c r="F12009" t="s">
        <v>134</v>
      </c>
      <c r="G12009" t="s">
        <v>135</v>
      </c>
      <c r="H12009" t="s">
        <v>186</v>
      </c>
      <c r="I12009">
        <v>33</v>
      </c>
      <c r="J12009" t="s">
        <v>139</v>
      </c>
      <c r="K12009" t="s">
        <v>187</v>
      </c>
      <c r="L12009">
        <v>33</v>
      </c>
      <c r="M12009" t="s">
        <v>139</v>
      </c>
      <c r="N12009" t="s">
        <v>188</v>
      </c>
      <c r="O12009">
        <v>34</v>
      </c>
      <c r="P12009" t="s">
        <v>139</v>
      </c>
      <c r="Q12009" t="s">
        <v>166</v>
      </c>
      <c r="R12009">
        <v>20</v>
      </c>
      <c r="S12009" t="s">
        <v>139</v>
      </c>
      <c r="T12009" t="s">
        <v>167</v>
      </c>
      <c r="U12009">
        <v>20</v>
      </c>
      <c r="V12009" t="s">
        <v>139</v>
      </c>
      <c r="W12009" t="s">
        <v>168</v>
      </c>
      <c r="X12009">
        <v>20</v>
      </c>
      <c r="Y12009" t="s">
        <v>139</v>
      </c>
      <c r="Z12009" t="s">
        <v>189</v>
      </c>
      <c r="AA12009">
        <v>20</v>
      </c>
      <c r="AB12009" t="s">
        <v>139</v>
      </c>
      <c r="AC12009" t="s">
        <v>190</v>
      </c>
      <c r="AD12009">
        <v>20</v>
      </c>
      <c r="AE12009" t="s">
        <v>139</v>
      </c>
      <c r="AF12009" t="s">
        <v>191</v>
      </c>
      <c r="AG12009">
        <v>20</v>
      </c>
      <c r="AH12009" t="s">
        <v>139</v>
      </c>
      <c r="AI12009" t="s">
        <v>170</v>
      </c>
      <c r="AJ12009">
        <v>115200</v>
      </c>
      <c r="AK12009" t="s">
        <v>139</v>
      </c>
      <c r="AL12009" t="s">
        <v>171</v>
      </c>
      <c r="AM12009">
        <v>12000</v>
      </c>
      <c r="AN12009" t="s">
        <v>139</v>
      </c>
    </row>
    <row r="12010" spans="1:40" x14ac:dyDescent="0.2">
      <c r="A12010" s="26">
        <v>41904.564983854165</v>
      </c>
      <c r="B12010" t="s">
        <v>130</v>
      </c>
      <c r="C12010" t="s">
        <v>551</v>
      </c>
      <c r="D12010" t="s">
        <v>9741</v>
      </c>
      <c r="E12010" t="s">
        <v>133</v>
      </c>
      <c r="F12010" t="s">
        <v>134</v>
      </c>
      <c r="G12010" t="s">
        <v>135</v>
      </c>
      <c r="H12010" t="s">
        <v>142</v>
      </c>
      <c r="I12010">
        <v>49</v>
      </c>
      <c r="J12010" t="s">
        <v>139</v>
      </c>
      <c r="K12010" t="s">
        <v>143</v>
      </c>
      <c r="L12010">
        <v>130</v>
      </c>
      <c r="M12010" t="s">
        <v>139</v>
      </c>
      <c r="N12010" t="s">
        <v>144</v>
      </c>
      <c r="O12010">
        <v>180</v>
      </c>
      <c r="P12010" t="s">
        <v>139</v>
      </c>
      <c r="Q12010" t="s">
        <v>145</v>
      </c>
      <c r="R12010">
        <v>140</v>
      </c>
      <c r="S12010" t="s">
        <v>139</v>
      </c>
      <c r="T12010" t="s">
        <v>146</v>
      </c>
      <c r="U12010">
        <v>80</v>
      </c>
      <c r="V12010" t="s">
        <v>139</v>
      </c>
      <c r="W12010" t="s">
        <v>147</v>
      </c>
      <c r="X12010">
        <v>101</v>
      </c>
      <c r="Y12010" t="s">
        <v>139</v>
      </c>
      <c r="Z12010" t="s">
        <v>148</v>
      </c>
      <c r="AA12010">
        <v>190</v>
      </c>
      <c r="AB12010" t="s">
        <v>139</v>
      </c>
      <c r="AC12010" t="s">
        <v>149</v>
      </c>
      <c r="AD12010">
        <v>20</v>
      </c>
      <c r="AE12010" t="s">
        <v>139</v>
      </c>
    </row>
    <row r="12011" spans="1:40" x14ac:dyDescent="0.2">
      <c r="A12011" s="26">
        <v>41904.564983854165</v>
      </c>
      <c r="B12011" t="s">
        <v>130</v>
      </c>
      <c r="C12011" t="s">
        <v>551</v>
      </c>
      <c r="D12011" t="s">
        <v>9742</v>
      </c>
    </row>
    <row r="12012" spans="1:40" x14ac:dyDescent="0.2">
      <c r="A12012" s="26">
        <v>41904.564983854165</v>
      </c>
      <c r="B12012" t="s">
        <v>130</v>
      </c>
      <c r="C12012" t="s">
        <v>551</v>
      </c>
      <c r="D12012" t="s">
        <v>9743</v>
      </c>
      <c r="E12012" t="s">
        <v>133</v>
      </c>
      <c r="F12012" t="s">
        <v>134</v>
      </c>
      <c r="G12012" t="s">
        <v>135</v>
      </c>
      <c r="H12012" t="s">
        <v>152</v>
      </c>
      <c r="I12012">
        <v>50</v>
      </c>
      <c r="J12012" t="s">
        <v>139</v>
      </c>
      <c r="K12012" t="s">
        <v>153</v>
      </c>
      <c r="L12012">
        <v>50</v>
      </c>
      <c r="M12012" t="s">
        <v>139</v>
      </c>
      <c r="N12012" t="s">
        <v>154</v>
      </c>
      <c r="O12012">
        <v>50</v>
      </c>
      <c r="P12012" t="s">
        <v>139</v>
      </c>
    </row>
    <row r="12013" spans="1:40" x14ac:dyDescent="0.2">
      <c r="A12013" s="26">
        <v>41904.564983854165</v>
      </c>
      <c r="B12013" t="s">
        <v>130</v>
      </c>
      <c r="C12013" t="s">
        <v>551</v>
      </c>
      <c r="D12013" t="s">
        <v>9744</v>
      </c>
      <c r="E12013" t="s">
        <v>133</v>
      </c>
      <c r="F12013" t="s">
        <v>134</v>
      </c>
      <c r="G12013" t="s">
        <v>135</v>
      </c>
      <c r="H12013" t="s">
        <v>156</v>
      </c>
      <c r="I12013">
        <v>35</v>
      </c>
      <c r="J12013" t="s">
        <v>139</v>
      </c>
      <c r="K12013" t="s">
        <v>157</v>
      </c>
      <c r="L12013">
        <v>5</v>
      </c>
      <c r="M12013" t="s">
        <v>139</v>
      </c>
      <c r="N12013" t="s">
        <v>158</v>
      </c>
      <c r="O12013">
        <v>60</v>
      </c>
      <c r="P12013" t="s">
        <v>139</v>
      </c>
    </row>
    <row r="12014" spans="1:40" x14ac:dyDescent="0.2">
      <c r="A12014" s="26">
        <v>41904.564983854165</v>
      </c>
      <c r="B12014" t="s">
        <v>130</v>
      </c>
      <c r="C12014" t="s">
        <v>551</v>
      </c>
      <c r="D12014" t="s">
        <v>9745</v>
      </c>
      <c r="E12014" t="s">
        <v>133</v>
      </c>
      <c r="F12014" t="s">
        <v>134</v>
      </c>
      <c r="G12014" t="s">
        <v>135</v>
      </c>
      <c r="H12014" t="s">
        <v>160</v>
      </c>
      <c r="I12014">
        <v>1</v>
      </c>
      <c r="J12014" t="s">
        <v>139</v>
      </c>
    </row>
    <row r="12015" spans="1:40" x14ac:dyDescent="0.2">
      <c r="A12015" s="26">
        <v>41904.564983854165</v>
      </c>
      <c r="B12015" t="s">
        <v>130</v>
      </c>
      <c r="C12015" t="s">
        <v>551</v>
      </c>
      <c r="D12015" t="s">
        <v>9746</v>
      </c>
      <c r="E12015" t="s">
        <v>133</v>
      </c>
      <c r="F12015" t="s">
        <v>134</v>
      </c>
      <c r="G12015" t="s">
        <v>135</v>
      </c>
      <c r="H12015" t="s">
        <v>162</v>
      </c>
      <c r="I12015">
        <v>30</v>
      </c>
      <c r="J12015" t="s">
        <v>139</v>
      </c>
      <c r="K12015" t="s">
        <v>163</v>
      </c>
      <c r="L12015">
        <v>30</v>
      </c>
      <c r="M12015" t="s">
        <v>139</v>
      </c>
      <c r="N12015" t="s">
        <v>164</v>
      </c>
      <c r="O12015">
        <v>30</v>
      </c>
      <c r="P12015" t="s">
        <v>139</v>
      </c>
      <c r="Q12015" t="s">
        <v>165</v>
      </c>
      <c r="R12015">
        <v>10</v>
      </c>
      <c r="S12015" t="s">
        <v>139</v>
      </c>
      <c r="T12015" t="s">
        <v>166</v>
      </c>
      <c r="U12015">
        <v>20</v>
      </c>
      <c r="V12015" t="s">
        <v>139</v>
      </c>
      <c r="W12015" t="s">
        <v>167</v>
      </c>
      <c r="X12015">
        <v>20</v>
      </c>
      <c r="Y12015" t="s">
        <v>139</v>
      </c>
      <c r="Z12015" t="s">
        <v>168</v>
      </c>
      <c r="AA12015">
        <v>20</v>
      </c>
      <c r="AB12015" t="s">
        <v>139</v>
      </c>
      <c r="AC12015" t="s">
        <v>169</v>
      </c>
      <c r="AD12015">
        <v>20</v>
      </c>
      <c r="AE12015" t="s">
        <v>139</v>
      </c>
      <c r="AF12015" t="s">
        <v>170</v>
      </c>
      <c r="AG12015">
        <v>115200</v>
      </c>
      <c r="AH12015" t="s">
        <v>139</v>
      </c>
      <c r="AI12015" t="s">
        <v>171</v>
      </c>
      <c r="AJ12015">
        <v>12000</v>
      </c>
      <c r="AK12015" t="s">
        <v>139</v>
      </c>
      <c r="AL12015" t="s">
        <v>172</v>
      </c>
      <c r="AM12015">
        <v>30000</v>
      </c>
      <c r="AN12015" t="s">
        <v>139</v>
      </c>
    </row>
    <row r="12016" spans="1:40" x14ac:dyDescent="0.2">
      <c r="A12016" s="26">
        <v>41904.564983854165</v>
      </c>
      <c r="B12016" t="s">
        <v>130</v>
      </c>
      <c r="C12016" t="s">
        <v>551</v>
      </c>
      <c r="D12016" t="s">
        <v>9747</v>
      </c>
      <c r="E12016" t="s">
        <v>133</v>
      </c>
      <c r="F12016" t="s">
        <v>134</v>
      </c>
      <c r="G12016" t="s">
        <v>135</v>
      </c>
      <c r="H12016" t="s">
        <v>174</v>
      </c>
      <c r="I12016">
        <v>60</v>
      </c>
      <c r="J12016" t="s">
        <v>139</v>
      </c>
      <c r="K12016" t="s">
        <v>175</v>
      </c>
      <c r="L12016">
        <v>40</v>
      </c>
      <c r="M12016" t="s">
        <v>139</v>
      </c>
      <c r="N12016" t="s">
        <v>176</v>
      </c>
      <c r="O12016">
        <v>50</v>
      </c>
      <c r="P12016" t="s">
        <v>139</v>
      </c>
      <c r="Q12016" t="s">
        <v>177</v>
      </c>
      <c r="R12016">
        <v>40</v>
      </c>
      <c r="S12016" t="s">
        <v>139</v>
      </c>
      <c r="T12016" t="s">
        <v>178</v>
      </c>
      <c r="U12016">
        <v>60</v>
      </c>
      <c r="V12016" t="s">
        <v>139</v>
      </c>
      <c r="W12016" t="s">
        <v>179</v>
      </c>
      <c r="X12016">
        <v>50</v>
      </c>
      <c r="Y12016" t="s">
        <v>139</v>
      </c>
      <c r="Z12016" t="s">
        <v>180</v>
      </c>
      <c r="AA12016">
        <v>50</v>
      </c>
      <c r="AB12016" t="s">
        <v>139</v>
      </c>
      <c r="AC12016" t="s">
        <v>181</v>
      </c>
      <c r="AD12016">
        <v>35</v>
      </c>
      <c r="AE12016" t="s">
        <v>139</v>
      </c>
      <c r="AF12016" t="s">
        <v>182</v>
      </c>
      <c r="AG12016">
        <v>8</v>
      </c>
      <c r="AH12016" t="s">
        <v>139</v>
      </c>
      <c r="AI12016" t="s">
        <v>183</v>
      </c>
      <c r="AJ12016">
        <v>90</v>
      </c>
      <c r="AK12016" t="s">
        <v>139</v>
      </c>
      <c r="AL12016" t="s">
        <v>184</v>
      </c>
      <c r="AM12016">
        <v>1</v>
      </c>
      <c r="AN12016" t="s">
        <v>139</v>
      </c>
    </row>
    <row r="12017" spans="1:40" x14ac:dyDescent="0.2">
      <c r="A12017" s="26">
        <v>41904.564983854165</v>
      </c>
      <c r="B12017" t="s">
        <v>130</v>
      </c>
      <c r="C12017" t="s">
        <v>551</v>
      </c>
      <c r="D12017" t="s">
        <v>9748</v>
      </c>
      <c r="E12017" t="s">
        <v>133</v>
      </c>
      <c r="F12017" t="s">
        <v>134</v>
      </c>
      <c r="G12017" t="s">
        <v>135</v>
      </c>
      <c r="H12017" t="s">
        <v>186</v>
      </c>
      <c r="I12017">
        <v>33</v>
      </c>
      <c r="J12017" t="s">
        <v>139</v>
      </c>
      <c r="K12017" t="s">
        <v>187</v>
      </c>
      <c r="L12017">
        <v>33</v>
      </c>
      <c r="M12017" t="s">
        <v>139</v>
      </c>
      <c r="N12017" t="s">
        <v>188</v>
      </c>
      <c r="O12017">
        <v>34</v>
      </c>
      <c r="P12017" t="s">
        <v>139</v>
      </c>
      <c r="Q12017" t="s">
        <v>166</v>
      </c>
      <c r="R12017">
        <v>20</v>
      </c>
      <c r="S12017" t="s">
        <v>139</v>
      </c>
      <c r="T12017" t="s">
        <v>167</v>
      </c>
      <c r="U12017">
        <v>20</v>
      </c>
      <c r="V12017" t="s">
        <v>139</v>
      </c>
      <c r="W12017" t="s">
        <v>168</v>
      </c>
      <c r="X12017">
        <v>20</v>
      </c>
      <c r="Y12017" t="s">
        <v>139</v>
      </c>
      <c r="Z12017" t="s">
        <v>189</v>
      </c>
      <c r="AA12017">
        <v>20</v>
      </c>
      <c r="AB12017" t="s">
        <v>139</v>
      </c>
      <c r="AC12017" t="s">
        <v>190</v>
      </c>
      <c r="AD12017">
        <v>20</v>
      </c>
      <c r="AE12017" t="s">
        <v>139</v>
      </c>
      <c r="AF12017" t="s">
        <v>191</v>
      </c>
      <c r="AG12017">
        <v>20</v>
      </c>
      <c r="AH12017" t="s">
        <v>139</v>
      </c>
      <c r="AI12017" t="s">
        <v>170</v>
      </c>
      <c r="AJ12017">
        <v>115200</v>
      </c>
      <c r="AK12017" t="s">
        <v>139</v>
      </c>
      <c r="AL12017" t="s">
        <v>171</v>
      </c>
      <c r="AM12017">
        <v>12000</v>
      </c>
      <c r="AN12017" t="s">
        <v>139</v>
      </c>
    </row>
    <row r="12018" spans="1:40" x14ac:dyDescent="0.2">
      <c r="A12018" s="26">
        <v>41904.564983854165</v>
      </c>
      <c r="B12018" t="s">
        <v>130</v>
      </c>
      <c r="C12018" t="s">
        <v>551</v>
      </c>
      <c r="D12018" t="s">
        <v>9749</v>
      </c>
      <c r="E12018" t="s">
        <v>133</v>
      </c>
      <c r="F12018" t="s">
        <v>134</v>
      </c>
      <c r="G12018" t="s">
        <v>135</v>
      </c>
      <c r="H12018" t="s">
        <v>142</v>
      </c>
      <c r="I12018">
        <v>49</v>
      </c>
      <c r="J12018" t="s">
        <v>139</v>
      </c>
      <c r="K12018" t="s">
        <v>143</v>
      </c>
      <c r="L12018">
        <v>130</v>
      </c>
      <c r="M12018" t="s">
        <v>139</v>
      </c>
      <c r="N12018" t="s">
        <v>144</v>
      </c>
      <c r="O12018">
        <v>180</v>
      </c>
      <c r="P12018" t="s">
        <v>139</v>
      </c>
      <c r="Q12018" t="s">
        <v>145</v>
      </c>
      <c r="R12018">
        <v>140</v>
      </c>
      <c r="S12018" t="s">
        <v>139</v>
      </c>
      <c r="T12018" t="s">
        <v>146</v>
      </c>
      <c r="U12018">
        <v>80</v>
      </c>
      <c r="V12018" t="s">
        <v>139</v>
      </c>
      <c r="W12018" t="s">
        <v>147</v>
      </c>
      <c r="X12018">
        <v>101</v>
      </c>
      <c r="Y12018" t="s">
        <v>139</v>
      </c>
      <c r="Z12018" t="s">
        <v>148</v>
      </c>
      <c r="AA12018">
        <v>190</v>
      </c>
      <c r="AB12018" t="s">
        <v>139</v>
      </c>
      <c r="AC12018" t="s">
        <v>149</v>
      </c>
      <c r="AD12018">
        <v>20</v>
      </c>
      <c r="AE12018" t="s">
        <v>139</v>
      </c>
    </row>
    <row r="12019" spans="1:40" x14ac:dyDescent="0.2">
      <c r="A12019" s="26">
        <v>41904.564983854165</v>
      </c>
      <c r="B12019" t="s">
        <v>130</v>
      </c>
      <c r="C12019" t="s">
        <v>551</v>
      </c>
      <c r="D12019" t="s">
        <v>9750</v>
      </c>
    </row>
    <row r="12020" spans="1:40" x14ac:dyDescent="0.2">
      <c r="A12020" s="26">
        <v>41904.564983854165</v>
      </c>
      <c r="B12020" t="s">
        <v>130</v>
      </c>
      <c r="C12020" t="s">
        <v>551</v>
      </c>
      <c r="D12020" t="s">
        <v>9751</v>
      </c>
      <c r="E12020" t="s">
        <v>133</v>
      </c>
      <c r="F12020" t="s">
        <v>134</v>
      </c>
      <c r="G12020" t="s">
        <v>135</v>
      </c>
      <c r="H12020" t="s">
        <v>152</v>
      </c>
      <c r="I12020">
        <v>50</v>
      </c>
      <c r="J12020" t="s">
        <v>139</v>
      </c>
      <c r="K12020" t="s">
        <v>153</v>
      </c>
      <c r="L12020">
        <v>50</v>
      </c>
      <c r="M12020" t="s">
        <v>139</v>
      </c>
      <c r="N12020" t="s">
        <v>154</v>
      </c>
      <c r="O12020">
        <v>50</v>
      </c>
      <c r="P12020" t="s">
        <v>139</v>
      </c>
    </row>
    <row r="12021" spans="1:40" x14ac:dyDescent="0.2">
      <c r="A12021" s="26">
        <v>41904.564983854165</v>
      </c>
      <c r="B12021" t="s">
        <v>130</v>
      </c>
      <c r="C12021" t="s">
        <v>551</v>
      </c>
      <c r="D12021" t="s">
        <v>9752</v>
      </c>
      <c r="E12021" t="s">
        <v>133</v>
      </c>
      <c r="F12021" t="s">
        <v>134</v>
      </c>
      <c r="G12021" t="s">
        <v>135</v>
      </c>
      <c r="H12021" t="s">
        <v>156</v>
      </c>
      <c r="I12021">
        <v>35</v>
      </c>
      <c r="J12021" t="s">
        <v>139</v>
      </c>
      <c r="K12021" t="s">
        <v>157</v>
      </c>
      <c r="L12021">
        <v>5</v>
      </c>
      <c r="M12021" t="s">
        <v>139</v>
      </c>
      <c r="N12021" t="s">
        <v>158</v>
      </c>
      <c r="O12021">
        <v>60</v>
      </c>
      <c r="P12021" t="s">
        <v>139</v>
      </c>
    </row>
    <row r="12022" spans="1:40" x14ac:dyDescent="0.2">
      <c r="A12022" s="26">
        <v>41904.564983854165</v>
      </c>
      <c r="B12022" t="s">
        <v>130</v>
      </c>
      <c r="C12022" t="s">
        <v>551</v>
      </c>
      <c r="D12022" t="s">
        <v>9753</v>
      </c>
      <c r="E12022" t="s">
        <v>133</v>
      </c>
      <c r="F12022" t="s">
        <v>134</v>
      </c>
      <c r="G12022" t="s">
        <v>135</v>
      </c>
      <c r="H12022" t="s">
        <v>160</v>
      </c>
      <c r="I12022">
        <v>1</v>
      </c>
      <c r="J12022" t="s">
        <v>139</v>
      </c>
    </row>
    <row r="12023" spans="1:40" x14ac:dyDescent="0.2">
      <c r="A12023" s="26">
        <v>41904.564983854165</v>
      </c>
      <c r="B12023" t="s">
        <v>130</v>
      </c>
      <c r="C12023" t="s">
        <v>551</v>
      </c>
      <c r="D12023" t="s">
        <v>9754</v>
      </c>
      <c r="E12023" t="s">
        <v>133</v>
      </c>
      <c r="F12023" t="s">
        <v>134</v>
      </c>
      <c r="G12023" t="s">
        <v>135</v>
      </c>
      <c r="H12023" t="s">
        <v>162</v>
      </c>
      <c r="I12023">
        <v>30</v>
      </c>
      <c r="J12023" t="s">
        <v>139</v>
      </c>
      <c r="K12023" t="s">
        <v>163</v>
      </c>
      <c r="L12023">
        <v>30</v>
      </c>
      <c r="M12023" t="s">
        <v>139</v>
      </c>
      <c r="N12023" t="s">
        <v>164</v>
      </c>
      <c r="O12023">
        <v>30</v>
      </c>
      <c r="P12023" t="s">
        <v>139</v>
      </c>
      <c r="Q12023" t="s">
        <v>165</v>
      </c>
      <c r="R12023">
        <v>10</v>
      </c>
      <c r="S12023" t="s">
        <v>139</v>
      </c>
      <c r="T12023" t="s">
        <v>166</v>
      </c>
      <c r="U12023">
        <v>20</v>
      </c>
      <c r="V12023" t="s">
        <v>139</v>
      </c>
      <c r="W12023" t="s">
        <v>167</v>
      </c>
      <c r="X12023">
        <v>20</v>
      </c>
      <c r="Y12023" t="s">
        <v>139</v>
      </c>
      <c r="Z12023" t="s">
        <v>168</v>
      </c>
      <c r="AA12023">
        <v>20</v>
      </c>
      <c r="AB12023" t="s">
        <v>139</v>
      </c>
      <c r="AC12023" t="s">
        <v>169</v>
      </c>
      <c r="AD12023">
        <v>20</v>
      </c>
      <c r="AE12023" t="s">
        <v>139</v>
      </c>
      <c r="AF12023" t="s">
        <v>170</v>
      </c>
      <c r="AG12023">
        <v>115200</v>
      </c>
      <c r="AH12023" t="s">
        <v>139</v>
      </c>
      <c r="AI12023" t="s">
        <v>171</v>
      </c>
      <c r="AJ12023">
        <v>12000</v>
      </c>
      <c r="AK12023" t="s">
        <v>139</v>
      </c>
      <c r="AL12023" t="s">
        <v>172</v>
      </c>
      <c r="AM12023">
        <v>30000</v>
      </c>
      <c r="AN12023" t="s">
        <v>139</v>
      </c>
    </row>
    <row r="12024" spans="1:40" x14ac:dyDescent="0.2">
      <c r="A12024" s="26">
        <v>41904.564983854165</v>
      </c>
      <c r="B12024" t="s">
        <v>130</v>
      </c>
      <c r="C12024" t="s">
        <v>547</v>
      </c>
      <c r="D12024" t="s">
        <v>9755</v>
      </c>
      <c r="E12024" t="s">
        <v>133</v>
      </c>
      <c r="F12024" t="s">
        <v>134</v>
      </c>
      <c r="G12024" t="s">
        <v>135</v>
      </c>
      <c r="H12024" t="s">
        <v>174</v>
      </c>
      <c r="I12024">
        <v>60</v>
      </c>
      <c r="J12024" t="s">
        <v>139</v>
      </c>
      <c r="K12024" t="s">
        <v>175</v>
      </c>
      <c r="L12024">
        <v>40</v>
      </c>
      <c r="M12024" t="s">
        <v>139</v>
      </c>
      <c r="N12024" t="s">
        <v>176</v>
      </c>
      <c r="O12024">
        <v>50</v>
      </c>
      <c r="P12024" t="s">
        <v>139</v>
      </c>
      <c r="Q12024" t="s">
        <v>177</v>
      </c>
      <c r="R12024">
        <v>40</v>
      </c>
      <c r="S12024" t="s">
        <v>139</v>
      </c>
      <c r="T12024" t="s">
        <v>178</v>
      </c>
      <c r="U12024">
        <v>60</v>
      </c>
      <c r="V12024" t="s">
        <v>139</v>
      </c>
      <c r="W12024" t="s">
        <v>179</v>
      </c>
      <c r="X12024">
        <v>50</v>
      </c>
      <c r="Y12024" t="s">
        <v>139</v>
      </c>
      <c r="Z12024" t="s">
        <v>180</v>
      </c>
      <c r="AA12024">
        <v>50</v>
      </c>
      <c r="AB12024" t="s">
        <v>139</v>
      </c>
      <c r="AC12024" t="s">
        <v>181</v>
      </c>
      <c r="AD12024">
        <v>35</v>
      </c>
      <c r="AE12024" t="s">
        <v>139</v>
      </c>
      <c r="AF12024" t="s">
        <v>182</v>
      </c>
      <c r="AG12024">
        <v>8</v>
      </c>
      <c r="AH12024" t="s">
        <v>139</v>
      </c>
      <c r="AI12024" t="s">
        <v>183</v>
      </c>
      <c r="AJ12024">
        <v>90</v>
      </c>
      <c r="AK12024" t="s">
        <v>139</v>
      </c>
      <c r="AL12024" t="s">
        <v>184</v>
      </c>
      <c r="AM12024">
        <v>1</v>
      </c>
      <c r="AN12024" t="s">
        <v>139</v>
      </c>
    </row>
    <row r="12025" spans="1:40" x14ac:dyDescent="0.2">
      <c r="A12025" s="26">
        <v>41904.564983854165</v>
      </c>
      <c r="B12025" t="s">
        <v>130</v>
      </c>
      <c r="C12025" t="s">
        <v>547</v>
      </c>
      <c r="D12025" t="s">
        <v>9756</v>
      </c>
      <c r="E12025" t="s">
        <v>133</v>
      </c>
      <c r="F12025" t="s">
        <v>134</v>
      </c>
      <c r="G12025" t="s">
        <v>135</v>
      </c>
      <c r="H12025" t="s">
        <v>186</v>
      </c>
      <c r="I12025">
        <v>33</v>
      </c>
      <c r="J12025" t="s">
        <v>139</v>
      </c>
      <c r="K12025" t="s">
        <v>187</v>
      </c>
      <c r="L12025">
        <v>33</v>
      </c>
      <c r="M12025" t="s">
        <v>139</v>
      </c>
      <c r="N12025" t="s">
        <v>188</v>
      </c>
      <c r="O12025">
        <v>34</v>
      </c>
      <c r="P12025" t="s">
        <v>139</v>
      </c>
      <c r="Q12025" t="s">
        <v>166</v>
      </c>
      <c r="R12025">
        <v>20</v>
      </c>
      <c r="S12025" t="s">
        <v>139</v>
      </c>
      <c r="T12025" t="s">
        <v>167</v>
      </c>
      <c r="U12025">
        <v>20</v>
      </c>
      <c r="V12025" t="s">
        <v>139</v>
      </c>
      <c r="W12025" t="s">
        <v>168</v>
      </c>
      <c r="X12025">
        <v>20</v>
      </c>
      <c r="Y12025" t="s">
        <v>139</v>
      </c>
      <c r="Z12025" t="s">
        <v>189</v>
      </c>
      <c r="AA12025">
        <v>20</v>
      </c>
      <c r="AB12025" t="s">
        <v>139</v>
      </c>
      <c r="AC12025" t="s">
        <v>190</v>
      </c>
      <c r="AD12025">
        <v>20</v>
      </c>
      <c r="AE12025" t="s">
        <v>139</v>
      </c>
      <c r="AF12025" t="s">
        <v>191</v>
      </c>
      <c r="AG12025">
        <v>20</v>
      </c>
      <c r="AH12025" t="s">
        <v>139</v>
      </c>
      <c r="AI12025" t="s">
        <v>170</v>
      </c>
      <c r="AJ12025">
        <v>115200</v>
      </c>
      <c r="AK12025" t="s">
        <v>139</v>
      </c>
      <c r="AL12025" t="s">
        <v>171</v>
      </c>
      <c r="AM12025">
        <v>12000</v>
      </c>
      <c r="AN12025" t="s">
        <v>139</v>
      </c>
    </row>
    <row r="12026" spans="1:40" x14ac:dyDescent="0.2">
      <c r="A12026" s="26">
        <v>41904.564983854165</v>
      </c>
      <c r="B12026" t="s">
        <v>130</v>
      </c>
      <c r="C12026" t="s">
        <v>547</v>
      </c>
      <c r="D12026" t="s">
        <v>9757</v>
      </c>
      <c r="E12026" t="s">
        <v>133</v>
      </c>
      <c r="F12026" t="s">
        <v>134</v>
      </c>
      <c r="G12026" t="s">
        <v>135</v>
      </c>
      <c r="H12026" t="s">
        <v>142</v>
      </c>
      <c r="I12026">
        <v>49</v>
      </c>
      <c r="J12026" t="s">
        <v>139</v>
      </c>
      <c r="K12026" t="s">
        <v>143</v>
      </c>
      <c r="L12026">
        <v>130</v>
      </c>
      <c r="M12026" t="s">
        <v>139</v>
      </c>
      <c r="N12026" t="s">
        <v>144</v>
      </c>
      <c r="O12026">
        <v>180</v>
      </c>
      <c r="P12026" t="s">
        <v>139</v>
      </c>
      <c r="Q12026" t="s">
        <v>145</v>
      </c>
      <c r="R12026">
        <v>140</v>
      </c>
      <c r="S12026" t="s">
        <v>139</v>
      </c>
      <c r="T12026" t="s">
        <v>146</v>
      </c>
      <c r="U12026">
        <v>80</v>
      </c>
      <c r="V12026" t="s">
        <v>139</v>
      </c>
      <c r="W12026" t="s">
        <v>147</v>
      </c>
      <c r="X12026">
        <v>101</v>
      </c>
      <c r="Y12026" t="s">
        <v>139</v>
      </c>
      <c r="Z12026" t="s">
        <v>148</v>
      </c>
      <c r="AA12026">
        <v>190</v>
      </c>
      <c r="AB12026" t="s">
        <v>139</v>
      </c>
      <c r="AC12026" t="s">
        <v>149</v>
      </c>
      <c r="AD12026">
        <v>20</v>
      </c>
      <c r="AE12026" t="s">
        <v>139</v>
      </c>
    </row>
    <row r="12027" spans="1:40" x14ac:dyDescent="0.2">
      <c r="A12027" s="26">
        <v>41904.564983854165</v>
      </c>
      <c r="B12027" t="s">
        <v>130</v>
      </c>
      <c r="C12027" t="s">
        <v>547</v>
      </c>
      <c r="D12027" t="s">
        <v>9758</v>
      </c>
    </row>
    <row r="12028" spans="1:40" x14ac:dyDescent="0.2">
      <c r="A12028" s="26">
        <v>41904.564983854165</v>
      </c>
      <c r="B12028" t="s">
        <v>130</v>
      </c>
      <c r="C12028" t="s">
        <v>547</v>
      </c>
      <c r="D12028" t="s">
        <v>9759</v>
      </c>
      <c r="E12028" t="s">
        <v>133</v>
      </c>
      <c r="F12028" t="s">
        <v>134</v>
      </c>
      <c r="G12028" t="s">
        <v>135</v>
      </c>
      <c r="H12028" t="s">
        <v>152</v>
      </c>
      <c r="I12028">
        <v>50</v>
      </c>
      <c r="J12028" t="s">
        <v>139</v>
      </c>
      <c r="K12028" t="s">
        <v>153</v>
      </c>
      <c r="L12028">
        <v>50</v>
      </c>
      <c r="M12028" t="s">
        <v>139</v>
      </c>
      <c r="N12028" t="s">
        <v>154</v>
      </c>
      <c r="O12028">
        <v>50</v>
      </c>
      <c r="P12028" t="s">
        <v>139</v>
      </c>
    </row>
    <row r="12029" spans="1:40" x14ac:dyDescent="0.2">
      <c r="A12029" s="26">
        <v>41904.564983854165</v>
      </c>
      <c r="B12029" t="s">
        <v>130</v>
      </c>
      <c r="C12029" t="s">
        <v>547</v>
      </c>
      <c r="D12029" t="s">
        <v>9760</v>
      </c>
      <c r="E12029" t="s">
        <v>133</v>
      </c>
      <c r="F12029" t="s">
        <v>134</v>
      </c>
      <c r="G12029" t="s">
        <v>135</v>
      </c>
      <c r="H12029" t="s">
        <v>156</v>
      </c>
      <c r="I12029">
        <v>35</v>
      </c>
      <c r="J12029" t="s">
        <v>139</v>
      </c>
      <c r="K12029" t="s">
        <v>157</v>
      </c>
      <c r="L12029">
        <v>5</v>
      </c>
      <c r="M12029" t="s">
        <v>139</v>
      </c>
      <c r="N12029" t="s">
        <v>158</v>
      </c>
      <c r="O12029">
        <v>60</v>
      </c>
      <c r="P12029" t="s">
        <v>139</v>
      </c>
    </row>
    <row r="12030" spans="1:40" x14ac:dyDescent="0.2">
      <c r="A12030" s="26">
        <v>41904.564983854165</v>
      </c>
      <c r="B12030" t="s">
        <v>130</v>
      </c>
      <c r="C12030" t="s">
        <v>547</v>
      </c>
      <c r="D12030" t="s">
        <v>9761</v>
      </c>
      <c r="E12030" t="s">
        <v>133</v>
      </c>
      <c r="F12030" t="s">
        <v>134</v>
      </c>
      <c r="G12030" t="s">
        <v>135</v>
      </c>
      <c r="H12030" t="s">
        <v>160</v>
      </c>
      <c r="I12030">
        <v>1</v>
      </c>
      <c r="J12030" t="s">
        <v>139</v>
      </c>
    </row>
    <row r="12031" spans="1:40" x14ac:dyDescent="0.2">
      <c r="A12031" s="26">
        <v>41904.564983854165</v>
      </c>
      <c r="B12031" t="s">
        <v>130</v>
      </c>
      <c r="C12031" t="s">
        <v>547</v>
      </c>
      <c r="D12031" t="s">
        <v>9762</v>
      </c>
      <c r="E12031" t="s">
        <v>133</v>
      </c>
      <c r="F12031" t="s">
        <v>134</v>
      </c>
      <c r="G12031" t="s">
        <v>135</v>
      </c>
      <c r="H12031" t="s">
        <v>162</v>
      </c>
      <c r="I12031">
        <v>30</v>
      </c>
      <c r="J12031" t="s">
        <v>139</v>
      </c>
      <c r="K12031" t="s">
        <v>163</v>
      </c>
      <c r="L12031">
        <v>30</v>
      </c>
      <c r="M12031" t="s">
        <v>139</v>
      </c>
      <c r="N12031" t="s">
        <v>164</v>
      </c>
      <c r="O12031">
        <v>30</v>
      </c>
      <c r="P12031" t="s">
        <v>139</v>
      </c>
      <c r="Q12031" t="s">
        <v>165</v>
      </c>
      <c r="R12031">
        <v>10</v>
      </c>
      <c r="S12031" t="s">
        <v>139</v>
      </c>
      <c r="T12031" t="s">
        <v>166</v>
      </c>
      <c r="U12031">
        <v>20</v>
      </c>
      <c r="V12031" t="s">
        <v>139</v>
      </c>
      <c r="W12031" t="s">
        <v>167</v>
      </c>
      <c r="X12031">
        <v>20</v>
      </c>
      <c r="Y12031" t="s">
        <v>139</v>
      </c>
      <c r="Z12031" t="s">
        <v>168</v>
      </c>
      <c r="AA12031">
        <v>20</v>
      </c>
      <c r="AB12031" t="s">
        <v>139</v>
      </c>
      <c r="AC12031" t="s">
        <v>169</v>
      </c>
      <c r="AD12031">
        <v>20</v>
      </c>
      <c r="AE12031" t="s">
        <v>139</v>
      </c>
      <c r="AF12031" t="s">
        <v>170</v>
      </c>
      <c r="AG12031">
        <v>115200</v>
      </c>
      <c r="AH12031" t="s">
        <v>139</v>
      </c>
      <c r="AI12031" t="s">
        <v>171</v>
      </c>
      <c r="AJ12031">
        <v>12000</v>
      </c>
      <c r="AK12031" t="s">
        <v>139</v>
      </c>
      <c r="AL12031" t="s">
        <v>172</v>
      </c>
      <c r="AM12031">
        <v>30000</v>
      </c>
      <c r="AN12031" t="s">
        <v>139</v>
      </c>
    </row>
    <row r="12032" spans="1:40" x14ac:dyDescent="0.2">
      <c r="A12032" s="26">
        <v>41904.564983854165</v>
      </c>
      <c r="B12032" t="s">
        <v>130</v>
      </c>
      <c r="C12032" t="s">
        <v>547</v>
      </c>
      <c r="D12032" t="s">
        <v>9763</v>
      </c>
      <c r="E12032" t="s">
        <v>133</v>
      </c>
      <c r="F12032" t="s">
        <v>134</v>
      </c>
      <c r="G12032" t="s">
        <v>135</v>
      </c>
      <c r="H12032" t="s">
        <v>174</v>
      </c>
      <c r="I12032">
        <v>60</v>
      </c>
      <c r="J12032" t="s">
        <v>139</v>
      </c>
      <c r="K12032" t="s">
        <v>175</v>
      </c>
      <c r="L12032">
        <v>40</v>
      </c>
      <c r="M12032" t="s">
        <v>139</v>
      </c>
      <c r="N12032" t="s">
        <v>176</v>
      </c>
      <c r="O12032">
        <v>50</v>
      </c>
      <c r="P12032" t="s">
        <v>139</v>
      </c>
      <c r="Q12032" t="s">
        <v>177</v>
      </c>
      <c r="R12032">
        <v>40</v>
      </c>
      <c r="S12032" t="s">
        <v>139</v>
      </c>
      <c r="T12032" t="s">
        <v>178</v>
      </c>
      <c r="U12032">
        <v>60</v>
      </c>
      <c r="V12032" t="s">
        <v>139</v>
      </c>
      <c r="W12032" t="s">
        <v>179</v>
      </c>
      <c r="X12032">
        <v>50</v>
      </c>
      <c r="Y12032" t="s">
        <v>139</v>
      </c>
      <c r="Z12032" t="s">
        <v>180</v>
      </c>
      <c r="AA12032">
        <v>50</v>
      </c>
      <c r="AB12032" t="s">
        <v>139</v>
      </c>
      <c r="AC12032" t="s">
        <v>181</v>
      </c>
      <c r="AD12032">
        <v>35</v>
      </c>
      <c r="AE12032" t="s">
        <v>139</v>
      </c>
      <c r="AF12032" t="s">
        <v>182</v>
      </c>
      <c r="AG12032">
        <v>8</v>
      </c>
      <c r="AH12032" t="s">
        <v>139</v>
      </c>
      <c r="AI12032" t="s">
        <v>183</v>
      </c>
      <c r="AJ12032">
        <v>90</v>
      </c>
      <c r="AK12032" t="s">
        <v>139</v>
      </c>
      <c r="AL12032" t="s">
        <v>184</v>
      </c>
      <c r="AM12032">
        <v>1</v>
      </c>
      <c r="AN12032" t="s">
        <v>139</v>
      </c>
    </row>
    <row r="12033" spans="1:40" x14ac:dyDescent="0.2">
      <c r="A12033" s="26">
        <v>41904.564983854165</v>
      </c>
      <c r="B12033" t="s">
        <v>130</v>
      </c>
      <c r="C12033" t="s">
        <v>547</v>
      </c>
      <c r="D12033" t="s">
        <v>9764</v>
      </c>
      <c r="E12033" t="s">
        <v>133</v>
      </c>
      <c r="F12033" t="s">
        <v>134</v>
      </c>
      <c r="G12033" t="s">
        <v>135</v>
      </c>
      <c r="H12033" t="s">
        <v>186</v>
      </c>
      <c r="I12033">
        <v>33</v>
      </c>
      <c r="J12033" t="s">
        <v>139</v>
      </c>
      <c r="K12033" t="s">
        <v>187</v>
      </c>
      <c r="L12033">
        <v>33</v>
      </c>
      <c r="M12033" t="s">
        <v>139</v>
      </c>
      <c r="N12033" t="s">
        <v>188</v>
      </c>
      <c r="O12033">
        <v>34</v>
      </c>
      <c r="P12033" t="s">
        <v>139</v>
      </c>
      <c r="Q12033" t="s">
        <v>166</v>
      </c>
      <c r="R12033">
        <v>20</v>
      </c>
      <c r="S12033" t="s">
        <v>139</v>
      </c>
      <c r="T12033" t="s">
        <v>167</v>
      </c>
      <c r="U12033">
        <v>20</v>
      </c>
      <c r="V12033" t="s">
        <v>139</v>
      </c>
      <c r="W12033" t="s">
        <v>168</v>
      </c>
      <c r="X12033">
        <v>20</v>
      </c>
      <c r="Y12033" t="s">
        <v>139</v>
      </c>
      <c r="Z12033" t="s">
        <v>189</v>
      </c>
      <c r="AA12033">
        <v>20</v>
      </c>
      <c r="AB12033" t="s">
        <v>139</v>
      </c>
      <c r="AC12033" t="s">
        <v>190</v>
      </c>
      <c r="AD12033">
        <v>20</v>
      </c>
      <c r="AE12033" t="s">
        <v>139</v>
      </c>
      <c r="AF12033" t="s">
        <v>191</v>
      </c>
      <c r="AG12033">
        <v>20</v>
      </c>
      <c r="AH12033" t="s">
        <v>139</v>
      </c>
      <c r="AI12033" t="s">
        <v>170</v>
      </c>
      <c r="AJ12033">
        <v>115200</v>
      </c>
      <c r="AK12033" t="s">
        <v>139</v>
      </c>
      <c r="AL12033" t="s">
        <v>171</v>
      </c>
      <c r="AM12033">
        <v>12000</v>
      </c>
      <c r="AN12033" t="s">
        <v>139</v>
      </c>
    </row>
    <row r="12034" spans="1:40" x14ac:dyDescent="0.2">
      <c r="A12034" s="26">
        <v>41904.564983854165</v>
      </c>
      <c r="B12034" t="s">
        <v>130</v>
      </c>
      <c r="C12034" t="s">
        <v>547</v>
      </c>
      <c r="D12034" t="s">
        <v>9765</v>
      </c>
      <c r="E12034" t="s">
        <v>133</v>
      </c>
      <c r="F12034" t="s">
        <v>134</v>
      </c>
      <c r="G12034" t="s">
        <v>135</v>
      </c>
      <c r="H12034" t="s">
        <v>142</v>
      </c>
      <c r="I12034">
        <v>49</v>
      </c>
      <c r="J12034" t="s">
        <v>139</v>
      </c>
      <c r="K12034" t="s">
        <v>143</v>
      </c>
      <c r="L12034">
        <v>130</v>
      </c>
      <c r="M12034" t="s">
        <v>139</v>
      </c>
      <c r="N12034" t="s">
        <v>144</v>
      </c>
      <c r="O12034">
        <v>180</v>
      </c>
      <c r="P12034" t="s">
        <v>139</v>
      </c>
      <c r="Q12034" t="s">
        <v>145</v>
      </c>
      <c r="R12034">
        <v>140</v>
      </c>
      <c r="S12034" t="s">
        <v>139</v>
      </c>
      <c r="T12034" t="s">
        <v>146</v>
      </c>
      <c r="U12034">
        <v>80</v>
      </c>
      <c r="V12034" t="s">
        <v>139</v>
      </c>
      <c r="W12034" t="s">
        <v>147</v>
      </c>
      <c r="X12034">
        <v>101</v>
      </c>
      <c r="Y12034" t="s">
        <v>139</v>
      </c>
      <c r="Z12034" t="s">
        <v>148</v>
      </c>
      <c r="AA12034">
        <v>190</v>
      </c>
      <c r="AB12034" t="s">
        <v>139</v>
      </c>
      <c r="AC12034" t="s">
        <v>149</v>
      </c>
      <c r="AD12034">
        <v>20</v>
      </c>
      <c r="AE12034" t="s">
        <v>139</v>
      </c>
    </row>
    <row r="12035" spans="1:40" x14ac:dyDescent="0.2">
      <c r="A12035" s="26">
        <v>41904.564983854165</v>
      </c>
      <c r="B12035" t="s">
        <v>130</v>
      </c>
      <c r="C12035" t="s">
        <v>547</v>
      </c>
      <c r="D12035" t="s">
        <v>9766</v>
      </c>
    </row>
    <row r="12036" spans="1:40" x14ac:dyDescent="0.2">
      <c r="A12036" s="26">
        <v>41904.564983854165</v>
      </c>
      <c r="B12036" t="s">
        <v>130</v>
      </c>
      <c r="C12036" t="s">
        <v>547</v>
      </c>
      <c r="D12036" t="s">
        <v>9767</v>
      </c>
      <c r="E12036" t="s">
        <v>133</v>
      </c>
      <c r="F12036" t="s">
        <v>134</v>
      </c>
      <c r="G12036" t="s">
        <v>135</v>
      </c>
      <c r="H12036" t="s">
        <v>152</v>
      </c>
      <c r="I12036">
        <v>50</v>
      </c>
      <c r="J12036" t="s">
        <v>139</v>
      </c>
      <c r="K12036" t="s">
        <v>153</v>
      </c>
      <c r="L12036">
        <v>50</v>
      </c>
      <c r="M12036" t="s">
        <v>139</v>
      </c>
      <c r="N12036" t="s">
        <v>154</v>
      </c>
      <c r="O12036">
        <v>50</v>
      </c>
      <c r="P12036" t="s">
        <v>139</v>
      </c>
    </row>
    <row r="12037" spans="1:40" x14ac:dyDescent="0.2">
      <c r="A12037" s="26">
        <v>41904.564983854165</v>
      </c>
      <c r="B12037" t="s">
        <v>130</v>
      </c>
      <c r="C12037" t="s">
        <v>547</v>
      </c>
      <c r="D12037" t="s">
        <v>9768</v>
      </c>
      <c r="E12037" t="s">
        <v>133</v>
      </c>
      <c r="F12037" t="s">
        <v>134</v>
      </c>
      <c r="G12037" t="s">
        <v>135</v>
      </c>
      <c r="H12037" t="s">
        <v>156</v>
      </c>
      <c r="I12037">
        <v>35</v>
      </c>
      <c r="J12037" t="s">
        <v>139</v>
      </c>
      <c r="K12037" t="s">
        <v>157</v>
      </c>
      <c r="L12037">
        <v>5</v>
      </c>
      <c r="M12037" t="s">
        <v>139</v>
      </c>
      <c r="N12037" t="s">
        <v>158</v>
      </c>
      <c r="O12037">
        <v>60</v>
      </c>
      <c r="P12037" t="s">
        <v>139</v>
      </c>
    </row>
    <row r="12038" spans="1:40" x14ac:dyDescent="0.2">
      <c r="A12038" s="26">
        <v>41904.564983854165</v>
      </c>
      <c r="B12038" t="s">
        <v>130</v>
      </c>
      <c r="C12038" t="s">
        <v>547</v>
      </c>
      <c r="D12038" t="s">
        <v>9769</v>
      </c>
      <c r="E12038" t="s">
        <v>133</v>
      </c>
      <c r="F12038" t="s">
        <v>134</v>
      </c>
      <c r="G12038" t="s">
        <v>135</v>
      </c>
      <c r="H12038" t="s">
        <v>160</v>
      </c>
      <c r="I12038">
        <v>1</v>
      </c>
      <c r="J12038" t="s">
        <v>139</v>
      </c>
    </row>
    <row r="12039" spans="1:40" x14ac:dyDescent="0.2">
      <c r="A12039" s="26">
        <v>41904.564983854165</v>
      </c>
      <c r="B12039" t="s">
        <v>130</v>
      </c>
      <c r="C12039" t="s">
        <v>547</v>
      </c>
      <c r="D12039" t="s">
        <v>9770</v>
      </c>
      <c r="E12039" t="s">
        <v>133</v>
      </c>
      <c r="F12039" t="s">
        <v>134</v>
      </c>
      <c r="G12039" t="s">
        <v>135</v>
      </c>
      <c r="H12039" t="s">
        <v>162</v>
      </c>
      <c r="I12039">
        <v>30</v>
      </c>
      <c r="J12039" t="s">
        <v>139</v>
      </c>
      <c r="K12039" t="s">
        <v>163</v>
      </c>
      <c r="L12039">
        <v>30</v>
      </c>
      <c r="M12039" t="s">
        <v>139</v>
      </c>
      <c r="N12039" t="s">
        <v>164</v>
      </c>
      <c r="O12039">
        <v>30</v>
      </c>
      <c r="P12039" t="s">
        <v>139</v>
      </c>
      <c r="Q12039" t="s">
        <v>165</v>
      </c>
      <c r="R12039">
        <v>10</v>
      </c>
      <c r="S12039" t="s">
        <v>139</v>
      </c>
      <c r="T12039" t="s">
        <v>166</v>
      </c>
      <c r="U12039">
        <v>20</v>
      </c>
      <c r="V12039" t="s">
        <v>139</v>
      </c>
      <c r="W12039" t="s">
        <v>167</v>
      </c>
      <c r="X12039">
        <v>20</v>
      </c>
      <c r="Y12039" t="s">
        <v>139</v>
      </c>
      <c r="Z12039" t="s">
        <v>168</v>
      </c>
      <c r="AA12039">
        <v>20</v>
      </c>
      <c r="AB12039" t="s">
        <v>139</v>
      </c>
      <c r="AC12039" t="s">
        <v>169</v>
      </c>
      <c r="AD12039">
        <v>20</v>
      </c>
      <c r="AE12039" t="s">
        <v>139</v>
      </c>
      <c r="AF12039" t="s">
        <v>170</v>
      </c>
      <c r="AG12039">
        <v>115200</v>
      </c>
      <c r="AH12039" t="s">
        <v>139</v>
      </c>
      <c r="AI12039" t="s">
        <v>171</v>
      </c>
      <c r="AJ12039">
        <v>12000</v>
      </c>
      <c r="AK12039" t="s">
        <v>139</v>
      </c>
      <c r="AL12039" t="s">
        <v>172</v>
      </c>
      <c r="AM12039">
        <v>30000</v>
      </c>
      <c r="AN12039" t="s">
        <v>139</v>
      </c>
    </row>
    <row r="12040" spans="1:40" x14ac:dyDescent="0.2">
      <c r="A12040" s="26">
        <v>41904.564983854165</v>
      </c>
      <c r="B12040" t="s">
        <v>130</v>
      </c>
      <c r="C12040" t="s">
        <v>547</v>
      </c>
      <c r="D12040" t="s">
        <v>9771</v>
      </c>
      <c r="E12040" t="s">
        <v>133</v>
      </c>
      <c r="F12040" t="s">
        <v>134</v>
      </c>
      <c r="G12040" t="s">
        <v>135</v>
      </c>
      <c r="H12040" t="s">
        <v>174</v>
      </c>
      <c r="I12040">
        <v>60</v>
      </c>
      <c r="J12040" t="s">
        <v>139</v>
      </c>
      <c r="K12040" t="s">
        <v>175</v>
      </c>
      <c r="L12040">
        <v>40</v>
      </c>
      <c r="M12040" t="s">
        <v>139</v>
      </c>
      <c r="N12040" t="s">
        <v>176</v>
      </c>
      <c r="O12040">
        <v>50</v>
      </c>
      <c r="P12040" t="s">
        <v>139</v>
      </c>
      <c r="Q12040" t="s">
        <v>177</v>
      </c>
      <c r="R12040">
        <v>40</v>
      </c>
      <c r="S12040" t="s">
        <v>139</v>
      </c>
      <c r="T12040" t="s">
        <v>178</v>
      </c>
      <c r="U12040">
        <v>60</v>
      </c>
      <c r="V12040" t="s">
        <v>139</v>
      </c>
      <c r="W12040" t="s">
        <v>179</v>
      </c>
      <c r="X12040">
        <v>50</v>
      </c>
      <c r="Y12040" t="s">
        <v>139</v>
      </c>
      <c r="Z12040" t="s">
        <v>180</v>
      </c>
      <c r="AA12040">
        <v>50</v>
      </c>
      <c r="AB12040" t="s">
        <v>139</v>
      </c>
      <c r="AC12040" t="s">
        <v>181</v>
      </c>
      <c r="AD12040">
        <v>35</v>
      </c>
      <c r="AE12040" t="s">
        <v>139</v>
      </c>
      <c r="AF12040" t="s">
        <v>182</v>
      </c>
      <c r="AG12040">
        <v>8</v>
      </c>
      <c r="AH12040" t="s">
        <v>139</v>
      </c>
      <c r="AI12040" t="s">
        <v>183</v>
      </c>
      <c r="AJ12040">
        <v>90</v>
      </c>
      <c r="AK12040" t="s">
        <v>139</v>
      </c>
      <c r="AL12040" t="s">
        <v>184</v>
      </c>
      <c r="AM12040">
        <v>1</v>
      </c>
      <c r="AN12040" t="s">
        <v>139</v>
      </c>
    </row>
    <row r="12041" spans="1:40" x14ac:dyDescent="0.2">
      <c r="A12041" s="26">
        <v>41904.564983854165</v>
      </c>
      <c r="B12041" t="s">
        <v>130</v>
      </c>
      <c r="C12041" t="s">
        <v>547</v>
      </c>
      <c r="D12041" t="s">
        <v>9772</v>
      </c>
      <c r="E12041" t="s">
        <v>133</v>
      </c>
      <c r="F12041" t="s">
        <v>134</v>
      </c>
      <c r="G12041" t="s">
        <v>135</v>
      </c>
      <c r="H12041" t="s">
        <v>186</v>
      </c>
      <c r="I12041">
        <v>33</v>
      </c>
      <c r="J12041" t="s">
        <v>139</v>
      </c>
      <c r="K12041" t="s">
        <v>187</v>
      </c>
      <c r="L12041">
        <v>33</v>
      </c>
      <c r="M12041" t="s">
        <v>139</v>
      </c>
      <c r="N12041" t="s">
        <v>188</v>
      </c>
      <c r="O12041">
        <v>34</v>
      </c>
      <c r="P12041" t="s">
        <v>139</v>
      </c>
      <c r="Q12041" t="s">
        <v>166</v>
      </c>
      <c r="R12041">
        <v>20</v>
      </c>
      <c r="S12041" t="s">
        <v>139</v>
      </c>
      <c r="T12041" t="s">
        <v>167</v>
      </c>
      <c r="U12041">
        <v>20</v>
      </c>
      <c r="V12041" t="s">
        <v>139</v>
      </c>
      <c r="W12041" t="s">
        <v>168</v>
      </c>
      <c r="X12041">
        <v>20</v>
      </c>
      <c r="Y12041" t="s">
        <v>139</v>
      </c>
      <c r="Z12041" t="s">
        <v>189</v>
      </c>
      <c r="AA12041">
        <v>20</v>
      </c>
      <c r="AB12041" t="s">
        <v>139</v>
      </c>
      <c r="AC12041" t="s">
        <v>190</v>
      </c>
      <c r="AD12041">
        <v>20</v>
      </c>
      <c r="AE12041" t="s">
        <v>139</v>
      </c>
      <c r="AF12041" t="s">
        <v>191</v>
      </c>
      <c r="AG12041">
        <v>20</v>
      </c>
      <c r="AH12041" t="s">
        <v>139</v>
      </c>
      <c r="AI12041" t="s">
        <v>170</v>
      </c>
      <c r="AJ12041">
        <v>115200</v>
      </c>
      <c r="AK12041" t="s">
        <v>139</v>
      </c>
      <c r="AL12041" t="s">
        <v>171</v>
      </c>
      <c r="AM12041">
        <v>12000</v>
      </c>
      <c r="AN12041" t="s">
        <v>139</v>
      </c>
    </row>
    <row r="12042" spans="1:40" x14ac:dyDescent="0.2">
      <c r="A12042" s="26">
        <v>41904.564983854165</v>
      </c>
      <c r="B12042" t="s">
        <v>130</v>
      </c>
      <c r="C12042" t="s">
        <v>547</v>
      </c>
      <c r="D12042" t="s">
        <v>9773</v>
      </c>
      <c r="E12042" t="s">
        <v>133</v>
      </c>
      <c r="F12042" t="s">
        <v>134</v>
      </c>
      <c r="G12042" t="s">
        <v>135</v>
      </c>
      <c r="H12042" t="s">
        <v>142</v>
      </c>
      <c r="I12042">
        <v>49</v>
      </c>
      <c r="J12042" t="s">
        <v>139</v>
      </c>
      <c r="K12042" t="s">
        <v>143</v>
      </c>
      <c r="L12042">
        <v>130</v>
      </c>
      <c r="M12042" t="s">
        <v>139</v>
      </c>
      <c r="N12042" t="s">
        <v>144</v>
      </c>
      <c r="O12042">
        <v>180</v>
      </c>
      <c r="P12042" t="s">
        <v>139</v>
      </c>
      <c r="Q12042" t="s">
        <v>145</v>
      </c>
      <c r="R12042">
        <v>140</v>
      </c>
      <c r="S12042" t="s">
        <v>139</v>
      </c>
      <c r="T12042" t="s">
        <v>146</v>
      </c>
      <c r="U12042">
        <v>80</v>
      </c>
      <c r="V12042" t="s">
        <v>139</v>
      </c>
      <c r="W12042" t="s">
        <v>147</v>
      </c>
      <c r="X12042">
        <v>101</v>
      </c>
      <c r="Y12042" t="s">
        <v>139</v>
      </c>
      <c r="Z12042" t="s">
        <v>148</v>
      </c>
      <c r="AA12042">
        <v>190</v>
      </c>
      <c r="AB12042" t="s">
        <v>139</v>
      </c>
      <c r="AC12042" t="s">
        <v>149</v>
      </c>
      <c r="AD12042">
        <v>20</v>
      </c>
      <c r="AE12042" t="s">
        <v>139</v>
      </c>
    </row>
    <row r="12043" spans="1:40" x14ac:dyDescent="0.2">
      <c r="A12043" s="26">
        <v>41904.564983854165</v>
      </c>
      <c r="B12043" t="s">
        <v>130</v>
      </c>
      <c r="C12043" t="s">
        <v>547</v>
      </c>
      <c r="D12043" t="s">
        <v>9774</v>
      </c>
    </row>
    <row r="12044" spans="1:40" x14ac:dyDescent="0.2">
      <c r="A12044" s="26">
        <v>41904.564983854165</v>
      </c>
      <c r="B12044" t="s">
        <v>130</v>
      </c>
      <c r="C12044" t="s">
        <v>547</v>
      </c>
      <c r="D12044" t="s">
        <v>9775</v>
      </c>
      <c r="E12044" t="s">
        <v>133</v>
      </c>
      <c r="F12044" t="s">
        <v>134</v>
      </c>
      <c r="G12044" t="s">
        <v>135</v>
      </c>
      <c r="H12044" t="s">
        <v>152</v>
      </c>
      <c r="I12044">
        <v>50</v>
      </c>
      <c r="J12044" t="s">
        <v>139</v>
      </c>
      <c r="K12044" t="s">
        <v>153</v>
      </c>
      <c r="L12044">
        <v>50</v>
      </c>
      <c r="M12044" t="s">
        <v>139</v>
      </c>
      <c r="N12044" t="s">
        <v>154</v>
      </c>
      <c r="O12044">
        <v>50</v>
      </c>
      <c r="P12044" t="s">
        <v>139</v>
      </c>
    </row>
    <row r="12045" spans="1:40" x14ac:dyDescent="0.2">
      <c r="A12045" s="26">
        <v>41904.564983854165</v>
      </c>
      <c r="B12045" t="s">
        <v>130</v>
      </c>
      <c r="C12045" t="s">
        <v>547</v>
      </c>
      <c r="D12045" t="s">
        <v>9776</v>
      </c>
      <c r="E12045" t="s">
        <v>133</v>
      </c>
      <c r="F12045" t="s">
        <v>134</v>
      </c>
      <c r="G12045" t="s">
        <v>135</v>
      </c>
      <c r="H12045" t="s">
        <v>156</v>
      </c>
      <c r="I12045">
        <v>35</v>
      </c>
      <c r="J12045" t="s">
        <v>139</v>
      </c>
      <c r="K12045" t="s">
        <v>157</v>
      </c>
      <c r="L12045">
        <v>5</v>
      </c>
      <c r="M12045" t="s">
        <v>139</v>
      </c>
      <c r="N12045" t="s">
        <v>158</v>
      </c>
      <c r="O12045">
        <v>60</v>
      </c>
      <c r="P12045" t="s">
        <v>139</v>
      </c>
    </row>
    <row r="12046" spans="1:40" x14ac:dyDescent="0.2">
      <c r="A12046" s="26">
        <v>41904.564983854165</v>
      </c>
      <c r="B12046" t="s">
        <v>130</v>
      </c>
      <c r="C12046" t="s">
        <v>547</v>
      </c>
      <c r="D12046" t="s">
        <v>9777</v>
      </c>
      <c r="E12046" t="s">
        <v>133</v>
      </c>
      <c r="F12046" t="s">
        <v>134</v>
      </c>
      <c r="G12046" t="s">
        <v>135</v>
      </c>
      <c r="H12046" t="s">
        <v>160</v>
      </c>
      <c r="I12046">
        <v>1</v>
      </c>
      <c r="J12046" t="s">
        <v>139</v>
      </c>
    </row>
    <row r="12047" spans="1:40" x14ac:dyDescent="0.2">
      <c r="A12047" s="26">
        <v>41904.564983854165</v>
      </c>
      <c r="B12047" t="s">
        <v>130</v>
      </c>
      <c r="C12047" t="s">
        <v>547</v>
      </c>
      <c r="D12047" t="s">
        <v>9778</v>
      </c>
      <c r="E12047" t="s">
        <v>133</v>
      </c>
      <c r="F12047" t="s">
        <v>134</v>
      </c>
      <c r="G12047" t="s">
        <v>135</v>
      </c>
      <c r="H12047" t="s">
        <v>162</v>
      </c>
      <c r="I12047">
        <v>30</v>
      </c>
      <c r="J12047" t="s">
        <v>139</v>
      </c>
      <c r="K12047" t="s">
        <v>163</v>
      </c>
      <c r="L12047">
        <v>30</v>
      </c>
      <c r="M12047" t="s">
        <v>139</v>
      </c>
      <c r="N12047" t="s">
        <v>164</v>
      </c>
      <c r="O12047">
        <v>30</v>
      </c>
      <c r="P12047" t="s">
        <v>139</v>
      </c>
      <c r="Q12047" t="s">
        <v>165</v>
      </c>
      <c r="R12047">
        <v>10</v>
      </c>
      <c r="S12047" t="s">
        <v>139</v>
      </c>
      <c r="T12047" t="s">
        <v>166</v>
      </c>
      <c r="U12047">
        <v>20</v>
      </c>
      <c r="V12047" t="s">
        <v>139</v>
      </c>
      <c r="W12047" t="s">
        <v>167</v>
      </c>
      <c r="X12047">
        <v>20</v>
      </c>
      <c r="Y12047" t="s">
        <v>139</v>
      </c>
      <c r="Z12047" t="s">
        <v>168</v>
      </c>
      <c r="AA12047">
        <v>20</v>
      </c>
      <c r="AB12047" t="s">
        <v>139</v>
      </c>
      <c r="AC12047" t="s">
        <v>169</v>
      </c>
      <c r="AD12047">
        <v>20</v>
      </c>
      <c r="AE12047" t="s">
        <v>139</v>
      </c>
      <c r="AF12047" t="s">
        <v>170</v>
      </c>
      <c r="AG12047">
        <v>115200</v>
      </c>
      <c r="AH12047" t="s">
        <v>139</v>
      </c>
      <c r="AI12047" t="s">
        <v>171</v>
      </c>
      <c r="AJ12047">
        <v>12000</v>
      </c>
      <c r="AK12047" t="s">
        <v>139</v>
      </c>
      <c r="AL12047" t="s">
        <v>172</v>
      </c>
      <c r="AM12047">
        <v>30000</v>
      </c>
      <c r="AN12047" t="s">
        <v>139</v>
      </c>
    </row>
    <row r="12048" spans="1:40" x14ac:dyDescent="0.2">
      <c r="A12048" s="26">
        <v>41904.564983854165</v>
      </c>
      <c r="B12048" t="s">
        <v>130</v>
      </c>
      <c r="C12048" t="s">
        <v>547</v>
      </c>
      <c r="D12048" t="s">
        <v>9779</v>
      </c>
      <c r="E12048" t="s">
        <v>133</v>
      </c>
      <c r="F12048" t="s">
        <v>134</v>
      </c>
      <c r="G12048" t="s">
        <v>135</v>
      </c>
      <c r="H12048" t="s">
        <v>174</v>
      </c>
      <c r="I12048">
        <v>60</v>
      </c>
      <c r="J12048" t="s">
        <v>139</v>
      </c>
      <c r="K12048" t="s">
        <v>175</v>
      </c>
      <c r="L12048">
        <v>40</v>
      </c>
      <c r="M12048" t="s">
        <v>139</v>
      </c>
      <c r="N12048" t="s">
        <v>176</v>
      </c>
      <c r="O12048">
        <v>50</v>
      </c>
      <c r="P12048" t="s">
        <v>139</v>
      </c>
      <c r="Q12048" t="s">
        <v>177</v>
      </c>
      <c r="R12048">
        <v>40</v>
      </c>
      <c r="S12048" t="s">
        <v>139</v>
      </c>
      <c r="T12048" t="s">
        <v>178</v>
      </c>
      <c r="U12048">
        <v>60</v>
      </c>
      <c r="V12048" t="s">
        <v>139</v>
      </c>
      <c r="W12048" t="s">
        <v>179</v>
      </c>
      <c r="X12048">
        <v>50</v>
      </c>
      <c r="Y12048" t="s">
        <v>139</v>
      </c>
      <c r="Z12048" t="s">
        <v>180</v>
      </c>
      <c r="AA12048">
        <v>50</v>
      </c>
      <c r="AB12048" t="s">
        <v>139</v>
      </c>
      <c r="AC12048" t="s">
        <v>181</v>
      </c>
      <c r="AD12048">
        <v>35</v>
      </c>
      <c r="AE12048" t="s">
        <v>139</v>
      </c>
      <c r="AF12048" t="s">
        <v>182</v>
      </c>
      <c r="AG12048">
        <v>8</v>
      </c>
      <c r="AH12048" t="s">
        <v>139</v>
      </c>
      <c r="AI12048" t="s">
        <v>183</v>
      </c>
      <c r="AJ12048">
        <v>90</v>
      </c>
      <c r="AK12048" t="s">
        <v>139</v>
      </c>
      <c r="AL12048" t="s">
        <v>184</v>
      </c>
      <c r="AM12048">
        <v>1</v>
      </c>
      <c r="AN12048" t="s">
        <v>139</v>
      </c>
    </row>
    <row r="12049" spans="1:40" x14ac:dyDescent="0.2">
      <c r="A12049" s="26">
        <v>41904.564983854165</v>
      </c>
      <c r="B12049" t="s">
        <v>130</v>
      </c>
      <c r="C12049" t="s">
        <v>547</v>
      </c>
      <c r="D12049" t="s">
        <v>9780</v>
      </c>
      <c r="E12049" t="s">
        <v>133</v>
      </c>
      <c r="F12049" t="s">
        <v>134</v>
      </c>
      <c r="G12049" t="s">
        <v>135</v>
      </c>
      <c r="H12049" t="s">
        <v>186</v>
      </c>
      <c r="I12049">
        <v>33</v>
      </c>
      <c r="J12049" t="s">
        <v>139</v>
      </c>
      <c r="K12049" t="s">
        <v>187</v>
      </c>
      <c r="L12049">
        <v>33</v>
      </c>
      <c r="M12049" t="s">
        <v>139</v>
      </c>
      <c r="N12049" t="s">
        <v>188</v>
      </c>
      <c r="O12049">
        <v>34</v>
      </c>
      <c r="P12049" t="s">
        <v>139</v>
      </c>
      <c r="Q12049" t="s">
        <v>166</v>
      </c>
      <c r="R12049">
        <v>20</v>
      </c>
      <c r="S12049" t="s">
        <v>139</v>
      </c>
      <c r="T12049" t="s">
        <v>167</v>
      </c>
      <c r="U12049">
        <v>20</v>
      </c>
      <c r="V12049" t="s">
        <v>139</v>
      </c>
      <c r="W12049" t="s">
        <v>168</v>
      </c>
      <c r="X12049">
        <v>20</v>
      </c>
      <c r="Y12049" t="s">
        <v>139</v>
      </c>
      <c r="Z12049" t="s">
        <v>189</v>
      </c>
      <c r="AA12049">
        <v>20</v>
      </c>
      <c r="AB12049" t="s">
        <v>139</v>
      </c>
      <c r="AC12049" t="s">
        <v>190</v>
      </c>
      <c r="AD12049">
        <v>20</v>
      </c>
      <c r="AE12049" t="s">
        <v>139</v>
      </c>
      <c r="AF12049" t="s">
        <v>191</v>
      </c>
      <c r="AG12049">
        <v>20</v>
      </c>
      <c r="AH12049" t="s">
        <v>139</v>
      </c>
      <c r="AI12049" t="s">
        <v>170</v>
      </c>
      <c r="AJ12049">
        <v>115200</v>
      </c>
      <c r="AK12049" t="s">
        <v>139</v>
      </c>
      <c r="AL12049" t="s">
        <v>171</v>
      </c>
      <c r="AM12049">
        <v>12000</v>
      </c>
      <c r="AN12049" t="s">
        <v>139</v>
      </c>
    </row>
    <row r="12050" spans="1:40" x14ac:dyDescent="0.2">
      <c r="A12050" s="26">
        <v>41904.564983854165</v>
      </c>
      <c r="B12050" t="s">
        <v>130</v>
      </c>
      <c r="C12050" t="s">
        <v>547</v>
      </c>
      <c r="D12050" t="s">
        <v>9781</v>
      </c>
      <c r="E12050" t="s">
        <v>133</v>
      </c>
      <c r="F12050" t="s">
        <v>134</v>
      </c>
      <c r="G12050" t="s">
        <v>135</v>
      </c>
      <c r="H12050" t="s">
        <v>142</v>
      </c>
      <c r="I12050">
        <v>49</v>
      </c>
      <c r="J12050" t="s">
        <v>139</v>
      </c>
      <c r="K12050" t="s">
        <v>143</v>
      </c>
      <c r="L12050">
        <v>130</v>
      </c>
      <c r="M12050" t="s">
        <v>139</v>
      </c>
      <c r="N12050" t="s">
        <v>144</v>
      </c>
      <c r="O12050">
        <v>180</v>
      </c>
      <c r="P12050" t="s">
        <v>139</v>
      </c>
      <c r="Q12050" t="s">
        <v>145</v>
      </c>
      <c r="R12050">
        <v>140</v>
      </c>
      <c r="S12050" t="s">
        <v>139</v>
      </c>
      <c r="T12050" t="s">
        <v>146</v>
      </c>
      <c r="U12050">
        <v>80</v>
      </c>
      <c r="V12050" t="s">
        <v>139</v>
      </c>
      <c r="W12050" t="s">
        <v>147</v>
      </c>
      <c r="X12050">
        <v>101</v>
      </c>
      <c r="Y12050" t="s">
        <v>139</v>
      </c>
      <c r="Z12050" t="s">
        <v>148</v>
      </c>
      <c r="AA12050">
        <v>190</v>
      </c>
      <c r="AB12050" t="s">
        <v>139</v>
      </c>
      <c r="AC12050" t="s">
        <v>149</v>
      </c>
      <c r="AD12050">
        <v>20</v>
      </c>
      <c r="AE12050" t="s">
        <v>139</v>
      </c>
    </row>
    <row r="12051" spans="1:40" x14ac:dyDescent="0.2">
      <c r="A12051" s="26">
        <v>41904.564983854165</v>
      </c>
      <c r="B12051" t="s">
        <v>130</v>
      </c>
      <c r="C12051" t="s">
        <v>547</v>
      </c>
      <c r="D12051" t="s">
        <v>9782</v>
      </c>
    </row>
    <row r="12052" spans="1:40" x14ac:dyDescent="0.2">
      <c r="A12052" s="26">
        <v>41904.564983854165</v>
      </c>
      <c r="B12052" t="s">
        <v>130</v>
      </c>
      <c r="C12052" t="s">
        <v>547</v>
      </c>
      <c r="D12052" t="s">
        <v>9783</v>
      </c>
      <c r="E12052" t="s">
        <v>133</v>
      </c>
      <c r="F12052" t="s">
        <v>134</v>
      </c>
      <c r="G12052" t="s">
        <v>135</v>
      </c>
      <c r="H12052" t="s">
        <v>152</v>
      </c>
      <c r="I12052">
        <v>50</v>
      </c>
      <c r="J12052" t="s">
        <v>139</v>
      </c>
      <c r="K12052" t="s">
        <v>153</v>
      </c>
      <c r="L12052">
        <v>50</v>
      </c>
      <c r="M12052" t="s">
        <v>139</v>
      </c>
      <c r="N12052" t="s">
        <v>154</v>
      </c>
      <c r="O12052">
        <v>50</v>
      </c>
      <c r="P12052" t="s">
        <v>139</v>
      </c>
    </row>
    <row r="12053" spans="1:40" x14ac:dyDescent="0.2">
      <c r="A12053" s="26">
        <v>41904.564983854165</v>
      </c>
      <c r="B12053" t="s">
        <v>130</v>
      </c>
      <c r="C12053" t="s">
        <v>547</v>
      </c>
      <c r="D12053" t="s">
        <v>9784</v>
      </c>
      <c r="E12053" t="s">
        <v>133</v>
      </c>
      <c r="F12053" t="s">
        <v>134</v>
      </c>
      <c r="G12053" t="s">
        <v>135</v>
      </c>
      <c r="H12053" t="s">
        <v>156</v>
      </c>
      <c r="I12053">
        <v>35</v>
      </c>
      <c r="J12053" t="s">
        <v>139</v>
      </c>
      <c r="K12053" t="s">
        <v>157</v>
      </c>
      <c r="L12053">
        <v>5</v>
      </c>
      <c r="M12053" t="s">
        <v>139</v>
      </c>
      <c r="N12053" t="s">
        <v>158</v>
      </c>
      <c r="O12053">
        <v>60</v>
      </c>
      <c r="P12053" t="s">
        <v>139</v>
      </c>
    </row>
    <row r="12054" spans="1:40" x14ac:dyDescent="0.2">
      <c r="A12054" s="26">
        <v>41904.564983854165</v>
      </c>
      <c r="B12054" t="s">
        <v>130</v>
      </c>
      <c r="C12054" t="s">
        <v>547</v>
      </c>
      <c r="D12054" t="s">
        <v>9785</v>
      </c>
      <c r="E12054" t="s">
        <v>133</v>
      </c>
      <c r="F12054" t="s">
        <v>134</v>
      </c>
      <c r="G12054" t="s">
        <v>135</v>
      </c>
      <c r="H12054" t="s">
        <v>160</v>
      </c>
      <c r="I12054">
        <v>1</v>
      </c>
      <c r="J12054" t="s">
        <v>139</v>
      </c>
    </row>
    <row r="12055" spans="1:40" x14ac:dyDescent="0.2">
      <c r="A12055" s="26">
        <v>41904.564983854165</v>
      </c>
      <c r="B12055" t="s">
        <v>130</v>
      </c>
      <c r="C12055" t="s">
        <v>547</v>
      </c>
      <c r="D12055" t="s">
        <v>9786</v>
      </c>
      <c r="E12055" t="s">
        <v>133</v>
      </c>
      <c r="F12055" t="s">
        <v>134</v>
      </c>
      <c r="G12055" t="s">
        <v>135</v>
      </c>
      <c r="H12055" t="s">
        <v>162</v>
      </c>
      <c r="I12055">
        <v>30</v>
      </c>
      <c r="J12055" t="s">
        <v>139</v>
      </c>
      <c r="K12055" t="s">
        <v>163</v>
      </c>
      <c r="L12055">
        <v>30</v>
      </c>
      <c r="M12055" t="s">
        <v>139</v>
      </c>
      <c r="N12055" t="s">
        <v>164</v>
      </c>
      <c r="O12055">
        <v>30</v>
      </c>
      <c r="P12055" t="s">
        <v>139</v>
      </c>
      <c r="Q12055" t="s">
        <v>165</v>
      </c>
      <c r="R12055">
        <v>10</v>
      </c>
      <c r="S12055" t="s">
        <v>139</v>
      </c>
      <c r="T12055" t="s">
        <v>166</v>
      </c>
      <c r="U12055">
        <v>20</v>
      </c>
      <c r="V12055" t="s">
        <v>139</v>
      </c>
      <c r="W12055" t="s">
        <v>167</v>
      </c>
      <c r="X12055">
        <v>20</v>
      </c>
      <c r="Y12055" t="s">
        <v>139</v>
      </c>
      <c r="Z12055" t="s">
        <v>168</v>
      </c>
      <c r="AA12055">
        <v>20</v>
      </c>
      <c r="AB12055" t="s">
        <v>139</v>
      </c>
      <c r="AC12055" t="s">
        <v>169</v>
      </c>
      <c r="AD12055">
        <v>20</v>
      </c>
      <c r="AE12055" t="s">
        <v>139</v>
      </c>
      <c r="AF12055" t="s">
        <v>170</v>
      </c>
      <c r="AG12055">
        <v>115200</v>
      </c>
      <c r="AH12055" t="s">
        <v>139</v>
      </c>
      <c r="AI12055" t="s">
        <v>171</v>
      </c>
      <c r="AJ12055">
        <v>12000</v>
      </c>
      <c r="AK12055" t="s">
        <v>139</v>
      </c>
      <c r="AL12055" t="s">
        <v>172</v>
      </c>
      <c r="AM12055">
        <v>30000</v>
      </c>
      <c r="AN12055" t="s">
        <v>139</v>
      </c>
    </row>
    <row r="12056" spans="1:40" x14ac:dyDescent="0.2">
      <c r="A12056" s="26">
        <v>41904.564983854165</v>
      </c>
      <c r="B12056" t="s">
        <v>130</v>
      </c>
      <c r="C12056" t="s">
        <v>552</v>
      </c>
      <c r="D12056" t="s">
        <v>9787</v>
      </c>
      <c r="E12056" t="s">
        <v>133</v>
      </c>
      <c r="F12056" t="s">
        <v>134</v>
      </c>
      <c r="G12056" t="s">
        <v>135</v>
      </c>
      <c r="H12056" t="s">
        <v>174</v>
      </c>
      <c r="I12056">
        <v>60</v>
      </c>
      <c r="J12056" t="s">
        <v>139</v>
      </c>
      <c r="K12056" t="s">
        <v>175</v>
      </c>
      <c r="L12056">
        <v>40</v>
      </c>
      <c r="M12056" t="s">
        <v>139</v>
      </c>
      <c r="N12056" t="s">
        <v>176</v>
      </c>
      <c r="O12056">
        <v>50</v>
      </c>
      <c r="P12056" t="s">
        <v>139</v>
      </c>
      <c r="Q12056" t="s">
        <v>177</v>
      </c>
      <c r="R12056">
        <v>40</v>
      </c>
      <c r="S12056" t="s">
        <v>139</v>
      </c>
      <c r="T12056" t="s">
        <v>178</v>
      </c>
      <c r="U12056">
        <v>60</v>
      </c>
      <c r="V12056" t="s">
        <v>139</v>
      </c>
      <c r="W12056" t="s">
        <v>179</v>
      </c>
      <c r="X12056">
        <v>50</v>
      </c>
      <c r="Y12056" t="s">
        <v>139</v>
      </c>
      <c r="Z12056" t="s">
        <v>180</v>
      </c>
      <c r="AA12056">
        <v>50</v>
      </c>
      <c r="AB12056" t="s">
        <v>139</v>
      </c>
      <c r="AC12056" t="s">
        <v>181</v>
      </c>
      <c r="AD12056">
        <v>35</v>
      </c>
      <c r="AE12056" t="s">
        <v>139</v>
      </c>
      <c r="AF12056" t="s">
        <v>182</v>
      </c>
      <c r="AG12056">
        <v>8</v>
      </c>
      <c r="AH12056" t="s">
        <v>139</v>
      </c>
      <c r="AI12056" t="s">
        <v>183</v>
      </c>
      <c r="AJ12056">
        <v>90</v>
      </c>
      <c r="AK12056" t="s">
        <v>139</v>
      </c>
      <c r="AL12056" t="s">
        <v>184</v>
      </c>
      <c r="AM12056">
        <v>1</v>
      </c>
      <c r="AN12056" t="s">
        <v>139</v>
      </c>
    </row>
    <row r="12057" spans="1:40" x14ac:dyDescent="0.2">
      <c r="A12057" s="26">
        <v>41904.564983854165</v>
      </c>
      <c r="B12057" t="s">
        <v>130</v>
      </c>
      <c r="C12057" t="s">
        <v>552</v>
      </c>
      <c r="D12057" t="s">
        <v>9788</v>
      </c>
      <c r="E12057" t="s">
        <v>133</v>
      </c>
      <c r="F12057" t="s">
        <v>134</v>
      </c>
      <c r="G12057" t="s">
        <v>135</v>
      </c>
      <c r="H12057" t="s">
        <v>186</v>
      </c>
      <c r="I12057">
        <v>33</v>
      </c>
      <c r="J12057" t="s">
        <v>139</v>
      </c>
      <c r="K12057" t="s">
        <v>187</v>
      </c>
      <c r="L12057">
        <v>33</v>
      </c>
      <c r="M12057" t="s">
        <v>139</v>
      </c>
      <c r="N12057" t="s">
        <v>188</v>
      </c>
      <c r="O12057">
        <v>34</v>
      </c>
      <c r="P12057" t="s">
        <v>139</v>
      </c>
      <c r="Q12057" t="s">
        <v>166</v>
      </c>
      <c r="R12057">
        <v>20</v>
      </c>
      <c r="S12057" t="s">
        <v>139</v>
      </c>
      <c r="T12057" t="s">
        <v>167</v>
      </c>
      <c r="U12057">
        <v>20</v>
      </c>
      <c r="V12057" t="s">
        <v>139</v>
      </c>
      <c r="W12057" t="s">
        <v>168</v>
      </c>
      <c r="X12057">
        <v>20</v>
      </c>
      <c r="Y12057" t="s">
        <v>139</v>
      </c>
      <c r="Z12057" t="s">
        <v>189</v>
      </c>
      <c r="AA12057">
        <v>20</v>
      </c>
      <c r="AB12057" t="s">
        <v>139</v>
      </c>
      <c r="AC12057" t="s">
        <v>190</v>
      </c>
      <c r="AD12057">
        <v>20</v>
      </c>
      <c r="AE12057" t="s">
        <v>139</v>
      </c>
      <c r="AF12057" t="s">
        <v>191</v>
      </c>
      <c r="AG12057">
        <v>20</v>
      </c>
      <c r="AH12057" t="s">
        <v>139</v>
      </c>
      <c r="AI12057" t="s">
        <v>170</v>
      </c>
      <c r="AJ12057">
        <v>115200</v>
      </c>
      <c r="AK12057" t="s">
        <v>139</v>
      </c>
      <c r="AL12057" t="s">
        <v>171</v>
      </c>
      <c r="AM12057">
        <v>12000</v>
      </c>
      <c r="AN12057" t="s">
        <v>139</v>
      </c>
    </row>
    <row r="12058" spans="1:40" x14ac:dyDescent="0.2">
      <c r="A12058" s="26">
        <v>41904.564983854165</v>
      </c>
      <c r="B12058" t="s">
        <v>130</v>
      </c>
      <c r="C12058" t="s">
        <v>552</v>
      </c>
      <c r="D12058" t="s">
        <v>9789</v>
      </c>
      <c r="E12058" t="s">
        <v>133</v>
      </c>
      <c r="F12058" t="s">
        <v>134</v>
      </c>
      <c r="G12058" t="s">
        <v>135</v>
      </c>
      <c r="H12058" t="s">
        <v>142</v>
      </c>
      <c r="I12058">
        <v>49</v>
      </c>
      <c r="J12058" t="s">
        <v>139</v>
      </c>
      <c r="K12058" t="s">
        <v>143</v>
      </c>
      <c r="L12058">
        <v>130</v>
      </c>
      <c r="M12058" t="s">
        <v>139</v>
      </c>
      <c r="N12058" t="s">
        <v>144</v>
      </c>
      <c r="O12058">
        <v>180</v>
      </c>
      <c r="P12058" t="s">
        <v>139</v>
      </c>
      <c r="Q12058" t="s">
        <v>145</v>
      </c>
      <c r="R12058">
        <v>140</v>
      </c>
      <c r="S12058" t="s">
        <v>139</v>
      </c>
      <c r="T12058" t="s">
        <v>146</v>
      </c>
      <c r="U12058">
        <v>80</v>
      </c>
      <c r="V12058" t="s">
        <v>139</v>
      </c>
      <c r="W12058" t="s">
        <v>147</v>
      </c>
      <c r="X12058">
        <v>101</v>
      </c>
      <c r="Y12058" t="s">
        <v>139</v>
      </c>
      <c r="Z12058" t="s">
        <v>148</v>
      </c>
      <c r="AA12058">
        <v>190</v>
      </c>
      <c r="AB12058" t="s">
        <v>139</v>
      </c>
      <c r="AC12058" t="s">
        <v>149</v>
      </c>
      <c r="AD12058">
        <v>20</v>
      </c>
      <c r="AE12058" t="s">
        <v>139</v>
      </c>
    </row>
    <row r="12059" spans="1:40" x14ac:dyDescent="0.2">
      <c r="A12059" s="26">
        <v>41904.564983854165</v>
      </c>
      <c r="B12059" t="s">
        <v>130</v>
      </c>
      <c r="C12059" t="s">
        <v>552</v>
      </c>
      <c r="D12059" t="s">
        <v>9790</v>
      </c>
    </row>
    <row r="12060" spans="1:40" x14ac:dyDescent="0.2">
      <c r="A12060" s="26">
        <v>41904.564983854165</v>
      </c>
      <c r="B12060" t="s">
        <v>130</v>
      </c>
      <c r="C12060" t="s">
        <v>552</v>
      </c>
      <c r="D12060" t="s">
        <v>9791</v>
      </c>
      <c r="E12060" t="s">
        <v>133</v>
      </c>
      <c r="F12060" t="s">
        <v>134</v>
      </c>
      <c r="G12060" t="s">
        <v>135</v>
      </c>
      <c r="H12060" t="s">
        <v>152</v>
      </c>
      <c r="I12060">
        <v>50</v>
      </c>
      <c r="J12060" t="s">
        <v>139</v>
      </c>
      <c r="K12060" t="s">
        <v>153</v>
      </c>
      <c r="L12060">
        <v>50</v>
      </c>
      <c r="M12060" t="s">
        <v>139</v>
      </c>
      <c r="N12060" t="s">
        <v>154</v>
      </c>
      <c r="O12060">
        <v>50</v>
      </c>
      <c r="P12060" t="s">
        <v>139</v>
      </c>
    </row>
    <row r="12061" spans="1:40" x14ac:dyDescent="0.2">
      <c r="A12061" s="26">
        <v>41904.564983854165</v>
      </c>
      <c r="B12061" t="s">
        <v>130</v>
      </c>
      <c r="C12061" t="s">
        <v>552</v>
      </c>
      <c r="D12061" t="s">
        <v>9792</v>
      </c>
      <c r="E12061" t="s">
        <v>133</v>
      </c>
      <c r="F12061" t="s">
        <v>134</v>
      </c>
      <c r="G12061" t="s">
        <v>135</v>
      </c>
      <c r="H12061" t="s">
        <v>156</v>
      </c>
      <c r="I12061">
        <v>35</v>
      </c>
      <c r="J12061" t="s">
        <v>139</v>
      </c>
      <c r="K12061" t="s">
        <v>157</v>
      </c>
      <c r="L12061">
        <v>5</v>
      </c>
      <c r="M12061" t="s">
        <v>139</v>
      </c>
      <c r="N12061" t="s">
        <v>158</v>
      </c>
      <c r="O12061">
        <v>60</v>
      </c>
      <c r="P12061" t="s">
        <v>139</v>
      </c>
    </row>
    <row r="12062" spans="1:40" x14ac:dyDescent="0.2">
      <c r="A12062" s="26">
        <v>41904.564983854165</v>
      </c>
      <c r="B12062" t="s">
        <v>130</v>
      </c>
      <c r="C12062" t="s">
        <v>552</v>
      </c>
      <c r="D12062" t="s">
        <v>9793</v>
      </c>
      <c r="E12062" t="s">
        <v>133</v>
      </c>
      <c r="F12062" t="s">
        <v>134</v>
      </c>
      <c r="G12062" t="s">
        <v>135</v>
      </c>
      <c r="H12062" t="s">
        <v>160</v>
      </c>
      <c r="I12062">
        <v>1</v>
      </c>
      <c r="J12062" t="s">
        <v>139</v>
      </c>
    </row>
    <row r="12063" spans="1:40" x14ac:dyDescent="0.2">
      <c r="A12063" s="26">
        <v>41904.564983854165</v>
      </c>
      <c r="B12063" t="s">
        <v>130</v>
      </c>
      <c r="C12063" t="s">
        <v>552</v>
      </c>
      <c r="D12063" t="s">
        <v>9794</v>
      </c>
      <c r="E12063" t="s">
        <v>133</v>
      </c>
      <c r="F12063" t="s">
        <v>134</v>
      </c>
      <c r="G12063" t="s">
        <v>135</v>
      </c>
      <c r="H12063" t="s">
        <v>162</v>
      </c>
      <c r="I12063">
        <v>30</v>
      </c>
      <c r="J12063" t="s">
        <v>139</v>
      </c>
      <c r="K12063" t="s">
        <v>163</v>
      </c>
      <c r="L12063">
        <v>30</v>
      </c>
      <c r="M12063" t="s">
        <v>139</v>
      </c>
      <c r="N12063" t="s">
        <v>164</v>
      </c>
      <c r="O12063">
        <v>30</v>
      </c>
      <c r="P12063" t="s">
        <v>139</v>
      </c>
      <c r="Q12063" t="s">
        <v>165</v>
      </c>
      <c r="R12063">
        <v>10</v>
      </c>
      <c r="S12063" t="s">
        <v>139</v>
      </c>
      <c r="T12063" t="s">
        <v>166</v>
      </c>
      <c r="U12063">
        <v>20</v>
      </c>
      <c r="V12063" t="s">
        <v>139</v>
      </c>
      <c r="W12063" t="s">
        <v>167</v>
      </c>
      <c r="X12063">
        <v>20</v>
      </c>
      <c r="Y12063" t="s">
        <v>139</v>
      </c>
      <c r="Z12063" t="s">
        <v>168</v>
      </c>
      <c r="AA12063">
        <v>20</v>
      </c>
      <c r="AB12063" t="s">
        <v>139</v>
      </c>
      <c r="AC12063" t="s">
        <v>169</v>
      </c>
      <c r="AD12063">
        <v>20</v>
      </c>
      <c r="AE12063" t="s">
        <v>139</v>
      </c>
      <c r="AF12063" t="s">
        <v>170</v>
      </c>
      <c r="AG12063">
        <v>115200</v>
      </c>
      <c r="AH12063" t="s">
        <v>139</v>
      </c>
      <c r="AI12063" t="s">
        <v>171</v>
      </c>
      <c r="AJ12063">
        <v>12000</v>
      </c>
      <c r="AK12063" t="s">
        <v>139</v>
      </c>
      <c r="AL12063" t="s">
        <v>172</v>
      </c>
      <c r="AM12063">
        <v>30000</v>
      </c>
      <c r="AN12063" t="s">
        <v>139</v>
      </c>
    </row>
    <row r="12064" spans="1:40" x14ac:dyDescent="0.2">
      <c r="A12064" s="26">
        <v>41904.564983854165</v>
      </c>
      <c r="B12064" t="s">
        <v>130</v>
      </c>
      <c r="C12064" t="s">
        <v>552</v>
      </c>
      <c r="D12064" t="s">
        <v>9795</v>
      </c>
      <c r="E12064" t="s">
        <v>133</v>
      </c>
      <c r="F12064" t="s">
        <v>134</v>
      </c>
      <c r="G12064" t="s">
        <v>135</v>
      </c>
      <c r="H12064" t="s">
        <v>174</v>
      </c>
      <c r="I12064">
        <v>60</v>
      </c>
      <c r="J12064" t="s">
        <v>139</v>
      </c>
      <c r="K12064" t="s">
        <v>175</v>
      </c>
      <c r="L12064">
        <v>40</v>
      </c>
      <c r="M12064" t="s">
        <v>139</v>
      </c>
      <c r="N12064" t="s">
        <v>176</v>
      </c>
      <c r="O12064">
        <v>50</v>
      </c>
      <c r="P12064" t="s">
        <v>139</v>
      </c>
      <c r="Q12064" t="s">
        <v>177</v>
      </c>
      <c r="R12064">
        <v>40</v>
      </c>
      <c r="S12064" t="s">
        <v>139</v>
      </c>
      <c r="T12064" t="s">
        <v>178</v>
      </c>
      <c r="U12064">
        <v>60</v>
      </c>
      <c r="V12064" t="s">
        <v>139</v>
      </c>
      <c r="W12064" t="s">
        <v>179</v>
      </c>
      <c r="X12064">
        <v>50</v>
      </c>
      <c r="Y12064" t="s">
        <v>139</v>
      </c>
      <c r="Z12064" t="s">
        <v>180</v>
      </c>
      <c r="AA12064">
        <v>50</v>
      </c>
      <c r="AB12064" t="s">
        <v>139</v>
      </c>
      <c r="AC12064" t="s">
        <v>181</v>
      </c>
      <c r="AD12064">
        <v>35</v>
      </c>
      <c r="AE12064" t="s">
        <v>139</v>
      </c>
      <c r="AF12064" t="s">
        <v>182</v>
      </c>
      <c r="AG12064">
        <v>8</v>
      </c>
      <c r="AH12064" t="s">
        <v>139</v>
      </c>
      <c r="AI12064" t="s">
        <v>183</v>
      </c>
      <c r="AJ12064">
        <v>90</v>
      </c>
      <c r="AK12064" t="s">
        <v>139</v>
      </c>
      <c r="AL12064" t="s">
        <v>184</v>
      </c>
      <c r="AM12064">
        <v>1</v>
      </c>
      <c r="AN12064" t="s">
        <v>139</v>
      </c>
    </row>
    <row r="12065" spans="1:40" x14ac:dyDescent="0.2">
      <c r="A12065" s="26">
        <v>41904.564983854165</v>
      </c>
      <c r="B12065" t="s">
        <v>130</v>
      </c>
      <c r="C12065" t="s">
        <v>552</v>
      </c>
      <c r="D12065" t="s">
        <v>9796</v>
      </c>
      <c r="E12065" t="s">
        <v>133</v>
      </c>
      <c r="F12065" t="s">
        <v>134</v>
      </c>
      <c r="G12065" t="s">
        <v>135</v>
      </c>
      <c r="H12065" t="s">
        <v>186</v>
      </c>
      <c r="I12065">
        <v>33</v>
      </c>
      <c r="J12065" t="s">
        <v>139</v>
      </c>
      <c r="K12065" t="s">
        <v>187</v>
      </c>
      <c r="L12065">
        <v>33</v>
      </c>
      <c r="M12065" t="s">
        <v>139</v>
      </c>
      <c r="N12065" t="s">
        <v>188</v>
      </c>
      <c r="O12065">
        <v>34</v>
      </c>
      <c r="P12065" t="s">
        <v>139</v>
      </c>
      <c r="Q12065" t="s">
        <v>166</v>
      </c>
      <c r="R12065">
        <v>20</v>
      </c>
      <c r="S12065" t="s">
        <v>139</v>
      </c>
      <c r="T12065" t="s">
        <v>167</v>
      </c>
      <c r="U12065">
        <v>20</v>
      </c>
      <c r="V12065" t="s">
        <v>139</v>
      </c>
      <c r="W12065" t="s">
        <v>168</v>
      </c>
      <c r="X12065">
        <v>20</v>
      </c>
      <c r="Y12065" t="s">
        <v>139</v>
      </c>
      <c r="Z12065" t="s">
        <v>189</v>
      </c>
      <c r="AA12065">
        <v>20</v>
      </c>
      <c r="AB12065" t="s">
        <v>139</v>
      </c>
      <c r="AC12065" t="s">
        <v>190</v>
      </c>
      <c r="AD12065">
        <v>20</v>
      </c>
      <c r="AE12065" t="s">
        <v>139</v>
      </c>
      <c r="AF12065" t="s">
        <v>191</v>
      </c>
      <c r="AG12065">
        <v>20</v>
      </c>
      <c r="AH12065" t="s">
        <v>139</v>
      </c>
      <c r="AI12065" t="s">
        <v>170</v>
      </c>
      <c r="AJ12065">
        <v>115200</v>
      </c>
      <c r="AK12065" t="s">
        <v>139</v>
      </c>
      <c r="AL12065" t="s">
        <v>171</v>
      </c>
      <c r="AM12065">
        <v>12000</v>
      </c>
      <c r="AN12065" t="s">
        <v>139</v>
      </c>
    </row>
    <row r="12066" spans="1:40" x14ac:dyDescent="0.2">
      <c r="A12066" s="26">
        <v>41904.564983854165</v>
      </c>
      <c r="B12066" t="s">
        <v>130</v>
      </c>
      <c r="C12066" t="s">
        <v>552</v>
      </c>
      <c r="D12066" t="s">
        <v>9797</v>
      </c>
      <c r="E12066" t="s">
        <v>133</v>
      </c>
      <c r="F12066" t="s">
        <v>134</v>
      </c>
      <c r="G12066" t="s">
        <v>135</v>
      </c>
      <c r="H12066" t="s">
        <v>142</v>
      </c>
      <c r="I12066">
        <v>49</v>
      </c>
      <c r="J12066" t="s">
        <v>139</v>
      </c>
      <c r="K12066" t="s">
        <v>143</v>
      </c>
      <c r="L12066">
        <v>130</v>
      </c>
      <c r="M12066" t="s">
        <v>139</v>
      </c>
      <c r="N12066" t="s">
        <v>144</v>
      </c>
      <c r="O12066">
        <v>180</v>
      </c>
      <c r="P12066" t="s">
        <v>139</v>
      </c>
      <c r="Q12066" t="s">
        <v>145</v>
      </c>
      <c r="R12066">
        <v>140</v>
      </c>
      <c r="S12066" t="s">
        <v>139</v>
      </c>
      <c r="T12066" t="s">
        <v>146</v>
      </c>
      <c r="U12066">
        <v>80</v>
      </c>
      <c r="V12066" t="s">
        <v>139</v>
      </c>
      <c r="W12066" t="s">
        <v>147</v>
      </c>
      <c r="X12066">
        <v>101</v>
      </c>
      <c r="Y12066" t="s">
        <v>139</v>
      </c>
      <c r="Z12066" t="s">
        <v>148</v>
      </c>
      <c r="AA12066">
        <v>190</v>
      </c>
      <c r="AB12066" t="s">
        <v>139</v>
      </c>
      <c r="AC12066" t="s">
        <v>149</v>
      </c>
      <c r="AD12066">
        <v>20</v>
      </c>
      <c r="AE12066" t="s">
        <v>139</v>
      </c>
    </row>
    <row r="12067" spans="1:40" x14ac:dyDescent="0.2">
      <c r="A12067" s="26">
        <v>41904.564983854165</v>
      </c>
      <c r="B12067" t="s">
        <v>130</v>
      </c>
      <c r="C12067" t="s">
        <v>552</v>
      </c>
      <c r="D12067" t="s">
        <v>9798</v>
      </c>
    </row>
    <row r="12068" spans="1:40" x14ac:dyDescent="0.2">
      <c r="A12068" s="26">
        <v>41904.564983854165</v>
      </c>
      <c r="B12068" t="s">
        <v>130</v>
      </c>
      <c r="C12068" t="s">
        <v>552</v>
      </c>
      <c r="D12068" t="s">
        <v>9799</v>
      </c>
      <c r="E12068" t="s">
        <v>133</v>
      </c>
      <c r="F12068" t="s">
        <v>134</v>
      </c>
      <c r="G12068" t="s">
        <v>135</v>
      </c>
      <c r="H12068" t="s">
        <v>152</v>
      </c>
      <c r="I12068">
        <v>50</v>
      </c>
      <c r="J12068" t="s">
        <v>139</v>
      </c>
      <c r="K12068" t="s">
        <v>153</v>
      </c>
      <c r="L12068">
        <v>50</v>
      </c>
      <c r="M12068" t="s">
        <v>139</v>
      </c>
      <c r="N12068" t="s">
        <v>154</v>
      </c>
      <c r="O12068">
        <v>50</v>
      </c>
      <c r="P12068" t="s">
        <v>139</v>
      </c>
    </row>
    <row r="12069" spans="1:40" x14ac:dyDescent="0.2">
      <c r="A12069" s="26">
        <v>41904.564983854165</v>
      </c>
      <c r="B12069" t="s">
        <v>130</v>
      </c>
      <c r="C12069" t="s">
        <v>552</v>
      </c>
      <c r="D12069" t="s">
        <v>9800</v>
      </c>
      <c r="E12069" t="s">
        <v>133</v>
      </c>
      <c r="F12069" t="s">
        <v>134</v>
      </c>
      <c r="G12069" t="s">
        <v>135</v>
      </c>
      <c r="H12069" t="s">
        <v>156</v>
      </c>
      <c r="I12069">
        <v>35</v>
      </c>
      <c r="J12069" t="s">
        <v>139</v>
      </c>
      <c r="K12069" t="s">
        <v>157</v>
      </c>
      <c r="L12069">
        <v>5</v>
      </c>
      <c r="M12069" t="s">
        <v>139</v>
      </c>
      <c r="N12069" t="s">
        <v>158</v>
      </c>
      <c r="O12069">
        <v>60</v>
      </c>
      <c r="P12069" t="s">
        <v>139</v>
      </c>
    </row>
    <row r="12070" spans="1:40" x14ac:dyDescent="0.2">
      <c r="A12070" s="26">
        <v>41904.564983854165</v>
      </c>
      <c r="B12070" t="s">
        <v>130</v>
      </c>
      <c r="C12070" t="s">
        <v>552</v>
      </c>
      <c r="D12070" t="s">
        <v>9801</v>
      </c>
      <c r="E12070" t="s">
        <v>133</v>
      </c>
      <c r="F12070" t="s">
        <v>134</v>
      </c>
      <c r="G12070" t="s">
        <v>135</v>
      </c>
      <c r="H12070" t="s">
        <v>160</v>
      </c>
      <c r="I12070">
        <v>1</v>
      </c>
      <c r="J12070" t="s">
        <v>139</v>
      </c>
    </row>
    <row r="12071" spans="1:40" x14ac:dyDescent="0.2">
      <c r="A12071" s="26">
        <v>41904.564983854165</v>
      </c>
      <c r="B12071" t="s">
        <v>130</v>
      </c>
      <c r="C12071" t="s">
        <v>552</v>
      </c>
      <c r="D12071" t="s">
        <v>9802</v>
      </c>
      <c r="E12071" t="s">
        <v>133</v>
      </c>
      <c r="F12071" t="s">
        <v>134</v>
      </c>
      <c r="G12071" t="s">
        <v>135</v>
      </c>
      <c r="H12071" t="s">
        <v>162</v>
      </c>
      <c r="I12071">
        <v>30</v>
      </c>
      <c r="J12071" t="s">
        <v>139</v>
      </c>
      <c r="K12071" t="s">
        <v>163</v>
      </c>
      <c r="L12071">
        <v>30</v>
      </c>
      <c r="M12071" t="s">
        <v>139</v>
      </c>
      <c r="N12071" t="s">
        <v>164</v>
      </c>
      <c r="O12071">
        <v>30</v>
      </c>
      <c r="P12071" t="s">
        <v>139</v>
      </c>
      <c r="Q12071" t="s">
        <v>165</v>
      </c>
      <c r="R12071">
        <v>10</v>
      </c>
      <c r="S12071" t="s">
        <v>139</v>
      </c>
      <c r="T12071" t="s">
        <v>166</v>
      </c>
      <c r="U12071">
        <v>20</v>
      </c>
      <c r="V12071" t="s">
        <v>139</v>
      </c>
      <c r="W12071" t="s">
        <v>167</v>
      </c>
      <c r="X12071">
        <v>20</v>
      </c>
      <c r="Y12071" t="s">
        <v>139</v>
      </c>
      <c r="Z12071" t="s">
        <v>168</v>
      </c>
      <c r="AA12071">
        <v>20</v>
      </c>
      <c r="AB12071" t="s">
        <v>139</v>
      </c>
      <c r="AC12071" t="s">
        <v>169</v>
      </c>
      <c r="AD12071">
        <v>20</v>
      </c>
      <c r="AE12071" t="s">
        <v>139</v>
      </c>
      <c r="AF12071" t="s">
        <v>170</v>
      </c>
      <c r="AG12071">
        <v>115200</v>
      </c>
      <c r="AH12071" t="s">
        <v>139</v>
      </c>
      <c r="AI12071" t="s">
        <v>171</v>
      </c>
      <c r="AJ12071">
        <v>12000</v>
      </c>
      <c r="AK12071" t="s">
        <v>139</v>
      </c>
      <c r="AL12071" t="s">
        <v>172</v>
      </c>
      <c r="AM12071">
        <v>30000</v>
      </c>
      <c r="AN12071" t="s">
        <v>139</v>
      </c>
    </row>
    <row r="12072" spans="1:40" x14ac:dyDescent="0.2">
      <c r="A12072" s="26">
        <v>41904.564983854165</v>
      </c>
      <c r="B12072" t="s">
        <v>130</v>
      </c>
      <c r="C12072" t="s">
        <v>552</v>
      </c>
      <c r="D12072" t="s">
        <v>9803</v>
      </c>
      <c r="E12072" t="s">
        <v>133</v>
      </c>
      <c r="F12072" t="s">
        <v>134</v>
      </c>
      <c r="G12072" t="s">
        <v>135</v>
      </c>
      <c r="H12072" t="s">
        <v>174</v>
      </c>
      <c r="I12072">
        <v>60</v>
      </c>
      <c r="J12072" t="s">
        <v>139</v>
      </c>
      <c r="K12072" t="s">
        <v>175</v>
      </c>
      <c r="L12072">
        <v>40</v>
      </c>
      <c r="M12072" t="s">
        <v>139</v>
      </c>
      <c r="N12072" t="s">
        <v>176</v>
      </c>
      <c r="O12072">
        <v>50</v>
      </c>
      <c r="P12072" t="s">
        <v>139</v>
      </c>
      <c r="Q12072" t="s">
        <v>177</v>
      </c>
      <c r="R12072">
        <v>40</v>
      </c>
      <c r="S12072" t="s">
        <v>139</v>
      </c>
      <c r="T12072" t="s">
        <v>178</v>
      </c>
      <c r="U12072">
        <v>60</v>
      </c>
      <c r="V12072" t="s">
        <v>139</v>
      </c>
      <c r="W12072" t="s">
        <v>179</v>
      </c>
      <c r="X12072">
        <v>50</v>
      </c>
      <c r="Y12072" t="s">
        <v>139</v>
      </c>
      <c r="Z12072" t="s">
        <v>180</v>
      </c>
      <c r="AA12072">
        <v>50</v>
      </c>
      <c r="AB12072" t="s">
        <v>139</v>
      </c>
      <c r="AC12072" t="s">
        <v>181</v>
      </c>
      <c r="AD12072">
        <v>35</v>
      </c>
      <c r="AE12072" t="s">
        <v>139</v>
      </c>
      <c r="AF12072" t="s">
        <v>182</v>
      </c>
      <c r="AG12072">
        <v>8</v>
      </c>
      <c r="AH12072" t="s">
        <v>139</v>
      </c>
      <c r="AI12072" t="s">
        <v>183</v>
      </c>
      <c r="AJ12072">
        <v>90</v>
      </c>
      <c r="AK12072" t="s">
        <v>139</v>
      </c>
      <c r="AL12072" t="s">
        <v>184</v>
      </c>
      <c r="AM12072">
        <v>1</v>
      </c>
      <c r="AN12072" t="s">
        <v>139</v>
      </c>
    </row>
    <row r="12073" spans="1:40" x14ac:dyDescent="0.2">
      <c r="A12073" s="26">
        <v>41904.564983854165</v>
      </c>
      <c r="B12073" t="s">
        <v>130</v>
      </c>
      <c r="C12073" t="s">
        <v>552</v>
      </c>
      <c r="D12073" t="s">
        <v>9804</v>
      </c>
      <c r="E12073" t="s">
        <v>133</v>
      </c>
      <c r="F12073" t="s">
        <v>134</v>
      </c>
      <c r="G12073" t="s">
        <v>135</v>
      </c>
      <c r="H12073" t="s">
        <v>186</v>
      </c>
      <c r="I12073">
        <v>33</v>
      </c>
      <c r="J12073" t="s">
        <v>139</v>
      </c>
      <c r="K12073" t="s">
        <v>187</v>
      </c>
      <c r="L12073">
        <v>33</v>
      </c>
      <c r="M12073" t="s">
        <v>139</v>
      </c>
      <c r="N12073" t="s">
        <v>188</v>
      </c>
      <c r="O12073">
        <v>34</v>
      </c>
      <c r="P12073" t="s">
        <v>139</v>
      </c>
      <c r="Q12073" t="s">
        <v>166</v>
      </c>
      <c r="R12073">
        <v>20</v>
      </c>
      <c r="S12073" t="s">
        <v>139</v>
      </c>
      <c r="T12073" t="s">
        <v>167</v>
      </c>
      <c r="U12073">
        <v>20</v>
      </c>
      <c r="V12073" t="s">
        <v>139</v>
      </c>
      <c r="W12073" t="s">
        <v>168</v>
      </c>
      <c r="X12073">
        <v>20</v>
      </c>
      <c r="Y12073" t="s">
        <v>139</v>
      </c>
      <c r="Z12073" t="s">
        <v>189</v>
      </c>
      <c r="AA12073">
        <v>20</v>
      </c>
      <c r="AB12073" t="s">
        <v>139</v>
      </c>
      <c r="AC12073" t="s">
        <v>190</v>
      </c>
      <c r="AD12073">
        <v>20</v>
      </c>
      <c r="AE12073" t="s">
        <v>139</v>
      </c>
      <c r="AF12073" t="s">
        <v>191</v>
      </c>
      <c r="AG12073">
        <v>20</v>
      </c>
      <c r="AH12073" t="s">
        <v>139</v>
      </c>
      <c r="AI12073" t="s">
        <v>170</v>
      </c>
      <c r="AJ12073">
        <v>115200</v>
      </c>
      <c r="AK12073" t="s">
        <v>139</v>
      </c>
      <c r="AL12073" t="s">
        <v>171</v>
      </c>
      <c r="AM12073">
        <v>12000</v>
      </c>
      <c r="AN12073" t="s">
        <v>139</v>
      </c>
    </row>
    <row r="12074" spans="1:40" x14ac:dyDescent="0.2">
      <c r="A12074" s="26">
        <v>41904.564983854165</v>
      </c>
      <c r="B12074" t="s">
        <v>130</v>
      </c>
      <c r="C12074" t="s">
        <v>552</v>
      </c>
      <c r="D12074" t="s">
        <v>9805</v>
      </c>
      <c r="E12074" t="s">
        <v>133</v>
      </c>
      <c r="F12074" t="s">
        <v>134</v>
      </c>
      <c r="G12074" t="s">
        <v>135</v>
      </c>
      <c r="H12074" t="s">
        <v>142</v>
      </c>
      <c r="I12074">
        <v>49</v>
      </c>
      <c r="J12074" t="s">
        <v>139</v>
      </c>
      <c r="K12074" t="s">
        <v>143</v>
      </c>
      <c r="L12074">
        <v>130</v>
      </c>
      <c r="M12074" t="s">
        <v>139</v>
      </c>
      <c r="N12074" t="s">
        <v>144</v>
      </c>
      <c r="O12074">
        <v>180</v>
      </c>
      <c r="P12074" t="s">
        <v>139</v>
      </c>
      <c r="Q12074" t="s">
        <v>145</v>
      </c>
      <c r="R12074">
        <v>140</v>
      </c>
      <c r="S12074" t="s">
        <v>139</v>
      </c>
      <c r="T12074" t="s">
        <v>146</v>
      </c>
      <c r="U12074">
        <v>80</v>
      </c>
      <c r="V12074" t="s">
        <v>139</v>
      </c>
      <c r="W12074" t="s">
        <v>147</v>
      </c>
      <c r="X12074">
        <v>101</v>
      </c>
      <c r="Y12074" t="s">
        <v>139</v>
      </c>
      <c r="Z12074" t="s">
        <v>148</v>
      </c>
      <c r="AA12074">
        <v>190</v>
      </c>
      <c r="AB12074" t="s">
        <v>139</v>
      </c>
      <c r="AC12074" t="s">
        <v>149</v>
      </c>
      <c r="AD12074">
        <v>20</v>
      </c>
      <c r="AE12074" t="s">
        <v>139</v>
      </c>
    </row>
    <row r="12075" spans="1:40" x14ac:dyDescent="0.2">
      <c r="A12075" s="26">
        <v>41904.564983854165</v>
      </c>
      <c r="B12075" t="s">
        <v>130</v>
      </c>
      <c r="C12075" t="s">
        <v>552</v>
      </c>
      <c r="D12075" t="s">
        <v>9806</v>
      </c>
    </row>
    <row r="12076" spans="1:40" x14ac:dyDescent="0.2">
      <c r="A12076" s="26">
        <v>41904.564983854165</v>
      </c>
      <c r="B12076" t="s">
        <v>130</v>
      </c>
      <c r="C12076" t="s">
        <v>552</v>
      </c>
      <c r="D12076" t="s">
        <v>9807</v>
      </c>
      <c r="E12076" t="s">
        <v>133</v>
      </c>
      <c r="F12076" t="s">
        <v>134</v>
      </c>
      <c r="G12076" t="s">
        <v>135</v>
      </c>
      <c r="H12076" t="s">
        <v>152</v>
      </c>
      <c r="I12076">
        <v>50</v>
      </c>
      <c r="J12076" t="s">
        <v>139</v>
      </c>
      <c r="K12076" t="s">
        <v>153</v>
      </c>
      <c r="L12076">
        <v>50</v>
      </c>
      <c r="M12076" t="s">
        <v>139</v>
      </c>
      <c r="N12076" t="s">
        <v>154</v>
      </c>
      <c r="O12076">
        <v>50</v>
      </c>
      <c r="P12076" t="s">
        <v>139</v>
      </c>
    </row>
    <row r="12077" spans="1:40" x14ac:dyDescent="0.2">
      <c r="A12077" s="26">
        <v>41904.564983854165</v>
      </c>
      <c r="B12077" t="s">
        <v>130</v>
      </c>
      <c r="C12077" t="s">
        <v>552</v>
      </c>
      <c r="D12077" t="s">
        <v>9808</v>
      </c>
      <c r="E12077" t="s">
        <v>133</v>
      </c>
      <c r="F12077" t="s">
        <v>134</v>
      </c>
      <c r="G12077" t="s">
        <v>135</v>
      </c>
      <c r="H12077" t="s">
        <v>156</v>
      </c>
      <c r="I12077">
        <v>35</v>
      </c>
      <c r="J12077" t="s">
        <v>139</v>
      </c>
      <c r="K12077" t="s">
        <v>157</v>
      </c>
      <c r="L12077">
        <v>5</v>
      </c>
      <c r="M12077" t="s">
        <v>139</v>
      </c>
      <c r="N12077" t="s">
        <v>158</v>
      </c>
      <c r="O12077">
        <v>60</v>
      </c>
      <c r="P12077" t="s">
        <v>139</v>
      </c>
    </row>
    <row r="12078" spans="1:40" x14ac:dyDescent="0.2">
      <c r="A12078" s="26">
        <v>41904.564983854165</v>
      </c>
      <c r="B12078" t="s">
        <v>130</v>
      </c>
      <c r="C12078" t="s">
        <v>552</v>
      </c>
      <c r="D12078" t="s">
        <v>9809</v>
      </c>
      <c r="E12078" t="s">
        <v>133</v>
      </c>
      <c r="F12078" t="s">
        <v>134</v>
      </c>
      <c r="G12078" t="s">
        <v>135</v>
      </c>
      <c r="H12078" t="s">
        <v>160</v>
      </c>
      <c r="I12078">
        <v>1</v>
      </c>
      <c r="J12078" t="s">
        <v>139</v>
      </c>
    </row>
    <row r="12079" spans="1:40" x14ac:dyDescent="0.2">
      <c r="A12079" s="26">
        <v>41904.564983854165</v>
      </c>
      <c r="B12079" t="s">
        <v>130</v>
      </c>
      <c r="C12079" t="s">
        <v>552</v>
      </c>
      <c r="D12079" t="s">
        <v>9810</v>
      </c>
      <c r="E12079" t="s">
        <v>133</v>
      </c>
      <c r="F12079" t="s">
        <v>134</v>
      </c>
      <c r="G12079" t="s">
        <v>135</v>
      </c>
      <c r="H12079" t="s">
        <v>162</v>
      </c>
      <c r="I12079">
        <v>30</v>
      </c>
      <c r="J12079" t="s">
        <v>139</v>
      </c>
      <c r="K12079" t="s">
        <v>163</v>
      </c>
      <c r="L12079">
        <v>30</v>
      </c>
      <c r="M12079" t="s">
        <v>139</v>
      </c>
      <c r="N12079" t="s">
        <v>164</v>
      </c>
      <c r="O12079">
        <v>30</v>
      </c>
      <c r="P12079" t="s">
        <v>139</v>
      </c>
      <c r="Q12079" t="s">
        <v>165</v>
      </c>
      <c r="R12079">
        <v>10</v>
      </c>
      <c r="S12079" t="s">
        <v>139</v>
      </c>
      <c r="T12079" t="s">
        <v>166</v>
      </c>
      <c r="U12079">
        <v>20</v>
      </c>
      <c r="V12079" t="s">
        <v>139</v>
      </c>
      <c r="W12079" t="s">
        <v>167</v>
      </c>
      <c r="X12079">
        <v>20</v>
      </c>
      <c r="Y12079" t="s">
        <v>139</v>
      </c>
      <c r="Z12079" t="s">
        <v>168</v>
      </c>
      <c r="AA12079">
        <v>20</v>
      </c>
      <c r="AB12079" t="s">
        <v>139</v>
      </c>
      <c r="AC12079" t="s">
        <v>169</v>
      </c>
      <c r="AD12079">
        <v>20</v>
      </c>
      <c r="AE12079" t="s">
        <v>139</v>
      </c>
      <c r="AF12079" t="s">
        <v>170</v>
      </c>
      <c r="AG12079">
        <v>115200</v>
      </c>
      <c r="AH12079" t="s">
        <v>139</v>
      </c>
      <c r="AI12079" t="s">
        <v>171</v>
      </c>
      <c r="AJ12079">
        <v>12000</v>
      </c>
      <c r="AK12079" t="s">
        <v>139</v>
      </c>
      <c r="AL12079" t="s">
        <v>172</v>
      </c>
      <c r="AM12079">
        <v>30000</v>
      </c>
      <c r="AN12079" t="s">
        <v>139</v>
      </c>
    </row>
    <row r="12080" spans="1:40" x14ac:dyDescent="0.2">
      <c r="A12080" s="26">
        <v>41904.564983854165</v>
      </c>
      <c r="B12080" t="s">
        <v>130</v>
      </c>
      <c r="C12080" t="s">
        <v>552</v>
      </c>
      <c r="D12080" t="s">
        <v>9811</v>
      </c>
      <c r="E12080" t="s">
        <v>133</v>
      </c>
      <c r="F12080" t="s">
        <v>134</v>
      </c>
      <c r="G12080" t="s">
        <v>135</v>
      </c>
      <c r="H12080" t="s">
        <v>174</v>
      </c>
      <c r="I12080">
        <v>60</v>
      </c>
      <c r="J12080" t="s">
        <v>139</v>
      </c>
      <c r="K12080" t="s">
        <v>175</v>
      </c>
      <c r="L12080">
        <v>40</v>
      </c>
      <c r="M12080" t="s">
        <v>139</v>
      </c>
      <c r="N12080" t="s">
        <v>176</v>
      </c>
      <c r="O12080">
        <v>50</v>
      </c>
      <c r="P12080" t="s">
        <v>139</v>
      </c>
      <c r="Q12080" t="s">
        <v>177</v>
      </c>
      <c r="R12080">
        <v>40</v>
      </c>
      <c r="S12080" t="s">
        <v>139</v>
      </c>
      <c r="T12080" t="s">
        <v>178</v>
      </c>
      <c r="U12080">
        <v>60</v>
      </c>
      <c r="V12080" t="s">
        <v>139</v>
      </c>
      <c r="W12080" t="s">
        <v>179</v>
      </c>
      <c r="X12080">
        <v>50</v>
      </c>
      <c r="Y12080" t="s">
        <v>139</v>
      </c>
      <c r="Z12080" t="s">
        <v>180</v>
      </c>
      <c r="AA12080">
        <v>50</v>
      </c>
      <c r="AB12080" t="s">
        <v>139</v>
      </c>
      <c r="AC12080" t="s">
        <v>181</v>
      </c>
      <c r="AD12080">
        <v>35</v>
      </c>
      <c r="AE12080" t="s">
        <v>139</v>
      </c>
      <c r="AF12080" t="s">
        <v>182</v>
      </c>
      <c r="AG12080">
        <v>8</v>
      </c>
      <c r="AH12080" t="s">
        <v>139</v>
      </c>
      <c r="AI12080" t="s">
        <v>183</v>
      </c>
      <c r="AJ12080">
        <v>90</v>
      </c>
      <c r="AK12080" t="s">
        <v>139</v>
      </c>
      <c r="AL12080" t="s">
        <v>184</v>
      </c>
      <c r="AM12080">
        <v>1</v>
      </c>
      <c r="AN12080" t="s">
        <v>139</v>
      </c>
    </row>
    <row r="12081" spans="1:40" x14ac:dyDescent="0.2">
      <c r="A12081" s="26">
        <v>41904.564983854165</v>
      </c>
      <c r="B12081" t="s">
        <v>130</v>
      </c>
      <c r="C12081" t="s">
        <v>552</v>
      </c>
      <c r="D12081" t="s">
        <v>9812</v>
      </c>
      <c r="E12081" t="s">
        <v>133</v>
      </c>
      <c r="F12081" t="s">
        <v>134</v>
      </c>
      <c r="G12081" t="s">
        <v>135</v>
      </c>
      <c r="H12081" t="s">
        <v>186</v>
      </c>
      <c r="I12081">
        <v>33</v>
      </c>
      <c r="J12081" t="s">
        <v>139</v>
      </c>
      <c r="K12081" t="s">
        <v>187</v>
      </c>
      <c r="L12081">
        <v>33</v>
      </c>
      <c r="M12081" t="s">
        <v>139</v>
      </c>
      <c r="N12081" t="s">
        <v>188</v>
      </c>
      <c r="O12081">
        <v>34</v>
      </c>
      <c r="P12081" t="s">
        <v>139</v>
      </c>
      <c r="Q12081" t="s">
        <v>166</v>
      </c>
      <c r="R12081">
        <v>20</v>
      </c>
      <c r="S12081" t="s">
        <v>139</v>
      </c>
      <c r="T12081" t="s">
        <v>167</v>
      </c>
      <c r="U12081">
        <v>20</v>
      </c>
      <c r="V12081" t="s">
        <v>139</v>
      </c>
      <c r="W12081" t="s">
        <v>168</v>
      </c>
      <c r="X12081">
        <v>20</v>
      </c>
      <c r="Y12081" t="s">
        <v>139</v>
      </c>
      <c r="Z12081" t="s">
        <v>189</v>
      </c>
      <c r="AA12081">
        <v>20</v>
      </c>
      <c r="AB12081" t="s">
        <v>139</v>
      </c>
      <c r="AC12081" t="s">
        <v>190</v>
      </c>
      <c r="AD12081">
        <v>20</v>
      </c>
      <c r="AE12081" t="s">
        <v>139</v>
      </c>
      <c r="AF12081" t="s">
        <v>191</v>
      </c>
      <c r="AG12081">
        <v>20</v>
      </c>
      <c r="AH12081" t="s">
        <v>139</v>
      </c>
      <c r="AI12081" t="s">
        <v>170</v>
      </c>
      <c r="AJ12081">
        <v>115200</v>
      </c>
      <c r="AK12081" t="s">
        <v>139</v>
      </c>
      <c r="AL12081" t="s">
        <v>171</v>
      </c>
      <c r="AM12081">
        <v>12000</v>
      </c>
      <c r="AN12081" t="s">
        <v>139</v>
      </c>
    </row>
    <row r="12082" spans="1:40" x14ac:dyDescent="0.2">
      <c r="A12082" s="26">
        <v>41904.564983854165</v>
      </c>
      <c r="B12082" t="s">
        <v>130</v>
      </c>
      <c r="C12082" t="s">
        <v>552</v>
      </c>
      <c r="D12082" t="s">
        <v>9813</v>
      </c>
      <c r="E12082" t="s">
        <v>133</v>
      </c>
      <c r="F12082" t="s">
        <v>134</v>
      </c>
      <c r="G12082" t="s">
        <v>135</v>
      </c>
      <c r="H12082" t="s">
        <v>142</v>
      </c>
      <c r="I12082">
        <v>49</v>
      </c>
      <c r="J12082" t="s">
        <v>139</v>
      </c>
      <c r="K12082" t="s">
        <v>143</v>
      </c>
      <c r="L12082">
        <v>130</v>
      </c>
      <c r="M12082" t="s">
        <v>139</v>
      </c>
      <c r="N12082" t="s">
        <v>144</v>
      </c>
      <c r="O12082">
        <v>180</v>
      </c>
      <c r="P12082" t="s">
        <v>139</v>
      </c>
      <c r="Q12082" t="s">
        <v>145</v>
      </c>
      <c r="R12082">
        <v>140</v>
      </c>
      <c r="S12082" t="s">
        <v>139</v>
      </c>
      <c r="T12082" t="s">
        <v>146</v>
      </c>
      <c r="U12082">
        <v>80</v>
      </c>
      <c r="V12082" t="s">
        <v>139</v>
      </c>
      <c r="W12082" t="s">
        <v>147</v>
      </c>
      <c r="X12082">
        <v>101</v>
      </c>
      <c r="Y12082" t="s">
        <v>139</v>
      </c>
      <c r="Z12082" t="s">
        <v>148</v>
      </c>
      <c r="AA12082">
        <v>190</v>
      </c>
      <c r="AB12082" t="s">
        <v>139</v>
      </c>
      <c r="AC12082" t="s">
        <v>149</v>
      </c>
      <c r="AD12082">
        <v>20</v>
      </c>
      <c r="AE12082" t="s">
        <v>139</v>
      </c>
    </row>
    <row r="12083" spans="1:40" x14ac:dyDescent="0.2">
      <c r="A12083" s="26">
        <v>41904.564983854165</v>
      </c>
      <c r="B12083" t="s">
        <v>130</v>
      </c>
      <c r="C12083" t="s">
        <v>552</v>
      </c>
      <c r="D12083" t="s">
        <v>9814</v>
      </c>
    </row>
    <row r="12084" spans="1:40" x14ac:dyDescent="0.2">
      <c r="A12084" s="26">
        <v>41904.564983854165</v>
      </c>
      <c r="B12084" t="s">
        <v>130</v>
      </c>
      <c r="C12084" t="s">
        <v>552</v>
      </c>
      <c r="D12084" t="s">
        <v>9815</v>
      </c>
      <c r="E12084" t="s">
        <v>133</v>
      </c>
      <c r="F12084" t="s">
        <v>134</v>
      </c>
      <c r="G12084" t="s">
        <v>135</v>
      </c>
      <c r="H12084" t="s">
        <v>152</v>
      </c>
      <c r="I12084">
        <v>50</v>
      </c>
      <c r="J12084" t="s">
        <v>139</v>
      </c>
      <c r="K12084" t="s">
        <v>153</v>
      </c>
      <c r="L12084">
        <v>50</v>
      </c>
      <c r="M12084" t="s">
        <v>139</v>
      </c>
      <c r="N12084" t="s">
        <v>154</v>
      </c>
      <c r="O12084">
        <v>50</v>
      </c>
      <c r="P12084" t="s">
        <v>139</v>
      </c>
    </row>
    <row r="12085" spans="1:40" x14ac:dyDescent="0.2">
      <c r="A12085" s="26">
        <v>41904.564983854165</v>
      </c>
      <c r="B12085" t="s">
        <v>130</v>
      </c>
      <c r="C12085" t="s">
        <v>552</v>
      </c>
      <c r="D12085" t="s">
        <v>9816</v>
      </c>
      <c r="E12085" t="s">
        <v>133</v>
      </c>
      <c r="F12085" t="s">
        <v>134</v>
      </c>
      <c r="G12085" t="s">
        <v>135</v>
      </c>
      <c r="H12085" t="s">
        <v>156</v>
      </c>
      <c r="I12085">
        <v>35</v>
      </c>
      <c r="J12085" t="s">
        <v>139</v>
      </c>
      <c r="K12085" t="s">
        <v>157</v>
      </c>
      <c r="L12085">
        <v>5</v>
      </c>
      <c r="M12085" t="s">
        <v>139</v>
      </c>
      <c r="N12085" t="s">
        <v>158</v>
      </c>
      <c r="O12085">
        <v>60</v>
      </c>
      <c r="P12085" t="s">
        <v>139</v>
      </c>
    </row>
    <row r="12086" spans="1:40" x14ac:dyDescent="0.2">
      <c r="A12086" s="26">
        <v>41904.564983854165</v>
      </c>
      <c r="B12086" t="s">
        <v>130</v>
      </c>
      <c r="C12086" t="s">
        <v>552</v>
      </c>
      <c r="D12086" t="s">
        <v>9817</v>
      </c>
      <c r="E12086" t="s">
        <v>133</v>
      </c>
      <c r="F12086" t="s">
        <v>134</v>
      </c>
      <c r="G12086" t="s">
        <v>135</v>
      </c>
      <c r="H12086" t="s">
        <v>160</v>
      </c>
      <c r="I12086">
        <v>1</v>
      </c>
      <c r="J12086" t="s">
        <v>139</v>
      </c>
    </row>
    <row r="12087" spans="1:40" x14ac:dyDescent="0.2">
      <c r="A12087" s="26">
        <v>41904.564983854165</v>
      </c>
      <c r="B12087" t="s">
        <v>130</v>
      </c>
      <c r="C12087" t="s">
        <v>552</v>
      </c>
      <c r="D12087" t="s">
        <v>9818</v>
      </c>
      <c r="E12087" t="s">
        <v>133</v>
      </c>
      <c r="F12087" t="s">
        <v>134</v>
      </c>
      <c r="G12087" t="s">
        <v>135</v>
      </c>
      <c r="H12087" t="s">
        <v>162</v>
      </c>
      <c r="I12087">
        <v>30</v>
      </c>
      <c r="J12087" t="s">
        <v>139</v>
      </c>
      <c r="K12087" t="s">
        <v>163</v>
      </c>
      <c r="L12087">
        <v>30</v>
      </c>
      <c r="M12087" t="s">
        <v>139</v>
      </c>
      <c r="N12087" t="s">
        <v>164</v>
      </c>
      <c r="O12087">
        <v>30</v>
      </c>
      <c r="P12087" t="s">
        <v>139</v>
      </c>
      <c r="Q12087" t="s">
        <v>165</v>
      </c>
      <c r="R12087">
        <v>10</v>
      </c>
      <c r="S12087" t="s">
        <v>139</v>
      </c>
      <c r="T12087" t="s">
        <v>166</v>
      </c>
      <c r="U12087">
        <v>20</v>
      </c>
      <c r="V12087" t="s">
        <v>139</v>
      </c>
      <c r="W12087" t="s">
        <v>167</v>
      </c>
      <c r="X12087">
        <v>20</v>
      </c>
      <c r="Y12087" t="s">
        <v>139</v>
      </c>
      <c r="Z12087" t="s">
        <v>168</v>
      </c>
      <c r="AA12087">
        <v>20</v>
      </c>
      <c r="AB12087" t="s">
        <v>139</v>
      </c>
      <c r="AC12087" t="s">
        <v>169</v>
      </c>
      <c r="AD12087">
        <v>20</v>
      </c>
      <c r="AE12087" t="s">
        <v>139</v>
      </c>
      <c r="AF12087" t="s">
        <v>170</v>
      </c>
      <c r="AG12087">
        <v>115200</v>
      </c>
      <c r="AH12087" t="s">
        <v>139</v>
      </c>
      <c r="AI12087" t="s">
        <v>171</v>
      </c>
      <c r="AJ12087">
        <v>12000</v>
      </c>
      <c r="AK12087" t="s">
        <v>139</v>
      </c>
      <c r="AL12087" t="s">
        <v>172</v>
      </c>
      <c r="AM12087">
        <v>30000</v>
      </c>
      <c r="AN12087" t="s">
        <v>139</v>
      </c>
    </row>
    <row r="12088" spans="1:40" x14ac:dyDescent="0.2">
      <c r="A12088" s="26">
        <v>41904.564983854165</v>
      </c>
      <c r="B12088" t="s">
        <v>130</v>
      </c>
      <c r="C12088" t="s">
        <v>552</v>
      </c>
      <c r="D12088" t="s">
        <v>9819</v>
      </c>
      <c r="E12088" t="s">
        <v>133</v>
      </c>
      <c r="F12088" t="s">
        <v>134</v>
      </c>
      <c r="G12088" t="s">
        <v>135</v>
      </c>
      <c r="H12088" t="s">
        <v>174</v>
      </c>
      <c r="I12088">
        <v>60</v>
      </c>
      <c r="J12088" t="s">
        <v>139</v>
      </c>
      <c r="K12088" t="s">
        <v>175</v>
      </c>
      <c r="L12088">
        <v>40</v>
      </c>
      <c r="M12088" t="s">
        <v>139</v>
      </c>
      <c r="N12088" t="s">
        <v>176</v>
      </c>
      <c r="O12088">
        <v>50</v>
      </c>
      <c r="P12088" t="s">
        <v>139</v>
      </c>
      <c r="Q12088" t="s">
        <v>177</v>
      </c>
      <c r="R12088">
        <v>40</v>
      </c>
      <c r="S12088" t="s">
        <v>139</v>
      </c>
      <c r="T12088" t="s">
        <v>178</v>
      </c>
      <c r="U12088">
        <v>60</v>
      </c>
      <c r="V12088" t="s">
        <v>139</v>
      </c>
      <c r="W12088" t="s">
        <v>179</v>
      </c>
      <c r="X12088">
        <v>50</v>
      </c>
      <c r="Y12088" t="s">
        <v>139</v>
      </c>
      <c r="Z12088" t="s">
        <v>180</v>
      </c>
      <c r="AA12088">
        <v>50</v>
      </c>
      <c r="AB12088" t="s">
        <v>139</v>
      </c>
      <c r="AC12088" t="s">
        <v>181</v>
      </c>
      <c r="AD12088">
        <v>35</v>
      </c>
      <c r="AE12088" t="s">
        <v>139</v>
      </c>
      <c r="AF12088" t="s">
        <v>182</v>
      </c>
      <c r="AG12088">
        <v>8</v>
      </c>
      <c r="AH12088" t="s">
        <v>139</v>
      </c>
      <c r="AI12088" t="s">
        <v>183</v>
      </c>
      <c r="AJ12088">
        <v>90</v>
      </c>
      <c r="AK12088" t="s">
        <v>139</v>
      </c>
      <c r="AL12088" t="s">
        <v>184</v>
      </c>
      <c r="AM12088">
        <v>1</v>
      </c>
      <c r="AN12088" t="s">
        <v>139</v>
      </c>
    </row>
    <row r="12089" spans="1:40" x14ac:dyDescent="0.2">
      <c r="A12089" s="26">
        <v>41904.564983854165</v>
      </c>
      <c r="B12089" t="s">
        <v>130</v>
      </c>
      <c r="C12089" t="s">
        <v>552</v>
      </c>
      <c r="D12089" t="s">
        <v>9820</v>
      </c>
      <c r="E12089" t="s">
        <v>133</v>
      </c>
      <c r="F12089" t="s">
        <v>134</v>
      </c>
      <c r="G12089" t="s">
        <v>135</v>
      </c>
      <c r="H12089" t="s">
        <v>186</v>
      </c>
      <c r="I12089">
        <v>33</v>
      </c>
      <c r="J12089" t="s">
        <v>139</v>
      </c>
      <c r="K12089" t="s">
        <v>187</v>
      </c>
      <c r="L12089">
        <v>33</v>
      </c>
      <c r="M12089" t="s">
        <v>139</v>
      </c>
      <c r="N12089" t="s">
        <v>188</v>
      </c>
      <c r="O12089">
        <v>34</v>
      </c>
      <c r="P12089" t="s">
        <v>139</v>
      </c>
      <c r="Q12089" t="s">
        <v>166</v>
      </c>
      <c r="R12089">
        <v>20</v>
      </c>
      <c r="S12089" t="s">
        <v>139</v>
      </c>
      <c r="T12089" t="s">
        <v>167</v>
      </c>
      <c r="U12089">
        <v>20</v>
      </c>
      <c r="V12089" t="s">
        <v>139</v>
      </c>
      <c r="W12089" t="s">
        <v>168</v>
      </c>
      <c r="X12089">
        <v>20</v>
      </c>
      <c r="Y12089" t="s">
        <v>139</v>
      </c>
      <c r="Z12089" t="s">
        <v>189</v>
      </c>
      <c r="AA12089">
        <v>20</v>
      </c>
      <c r="AB12089" t="s">
        <v>139</v>
      </c>
      <c r="AC12089" t="s">
        <v>190</v>
      </c>
      <c r="AD12089">
        <v>20</v>
      </c>
      <c r="AE12089" t="s">
        <v>139</v>
      </c>
      <c r="AF12089" t="s">
        <v>191</v>
      </c>
      <c r="AG12089">
        <v>20</v>
      </c>
      <c r="AH12089" t="s">
        <v>139</v>
      </c>
      <c r="AI12089" t="s">
        <v>170</v>
      </c>
      <c r="AJ12089">
        <v>115200</v>
      </c>
      <c r="AK12089" t="s">
        <v>139</v>
      </c>
      <c r="AL12089" t="s">
        <v>171</v>
      </c>
      <c r="AM12089">
        <v>12000</v>
      </c>
      <c r="AN12089" t="s">
        <v>139</v>
      </c>
    </row>
    <row r="12090" spans="1:40" x14ac:dyDescent="0.2">
      <c r="A12090" s="26">
        <v>41904.564983854165</v>
      </c>
      <c r="B12090" t="s">
        <v>130</v>
      </c>
      <c r="C12090" t="s">
        <v>552</v>
      </c>
      <c r="D12090" t="s">
        <v>9821</v>
      </c>
      <c r="E12090" t="s">
        <v>133</v>
      </c>
      <c r="F12090" t="s">
        <v>134</v>
      </c>
      <c r="G12090" t="s">
        <v>135</v>
      </c>
      <c r="H12090" t="s">
        <v>142</v>
      </c>
      <c r="I12090">
        <v>49</v>
      </c>
      <c r="J12090" t="s">
        <v>139</v>
      </c>
      <c r="K12090" t="s">
        <v>143</v>
      </c>
      <c r="L12090">
        <v>130</v>
      </c>
      <c r="M12090" t="s">
        <v>139</v>
      </c>
      <c r="N12090" t="s">
        <v>144</v>
      </c>
      <c r="O12090">
        <v>180</v>
      </c>
      <c r="P12090" t="s">
        <v>139</v>
      </c>
      <c r="Q12090" t="s">
        <v>145</v>
      </c>
      <c r="R12090">
        <v>140</v>
      </c>
      <c r="S12090" t="s">
        <v>139</v>
      </c>
      <c r="T12090" t="s">
        <v>146</v>
      </c>
      <c r="U12090">
        <v>80</v>
      </c>
      <c r="V12090" t="s">
        <v>139</v>
      </c>
      <c r="W12090" t="s">
        <v>147</v>
      </c>
      <c r="X12090">
        <v>101</v>
      </c>
      <c r="Y12090" t="s">
        <v>139</v>
      </c>
      <c r="Z12090" t="s">
        <v>148</v>
      </c>
      <c r="AA12090">
        <v>190</v>
      </c>
      <c r="AB12090" t="s">
        <v>139</v>
      </c>
      <c r="AC12090" t="s">
        <v>149</v>
      </c>
      <c r="AD12090">
        <v>20</v>
      </c>
      <c r="AE12090" t="s">
        <v>139</v>
      </c>
    </row>
    <row r="12091" spans="1:40" x14ac:dyDescent="0.2">
      <c r="A12091" s="26">
        <v>41904.564983854165</v>
      </c>
      <c r="B12091" t="s">
        <v>130</v>
      </c>
      <c r="C12091" t="s">
        <v>552</v>
      </c>
      <c r="D12091" t="s">
        <v>9822</v>
      </c>
    </row>
    <row r="12092" spans="1:40" x14ac:dyDescent="0.2">
      <c r="A12092" s="26">
        <v>41904.564983854165</v>
      </c>
      <c r="B12092" t="s">
        <v>130</v>
      </c>
      <c r="C12092" t="s">
        <v>552</v>
      </c>
      <c r="D12092" t="s">
        <v>9823</v>
      </c>
      <c r="E12092" t="s">
        <v>133</v>
      </c>
      <c r="F12092" t="s">
        <v>134</v>
      </c>
      <c r="G12092" t="s">
        <v>135</v>
      </c>
      <c r="H12092" t="s">
        <v>152</v>
      </c>
      <c r="I12092">
        <v>50</v>
      </c>
      <c r="J12092" t="s">
        <v>139</v>
      </c>
      <c r="K12092" t="s">
        <v>153</v>
      </c>
      <c r="L12092">
        <v>50</v>
      </c>
      <c r="M12092" t="s">
        <v>139</v>
      </c>
      <c r="N12092" t="s">
        <v>154</v>
      </c>
      <c r="O12092">
        <v>50</v>
      </c>
      <c r="P12092" t="s">
        <v>139</v>
      </c>
    </row>
    <row r="12093" spans="1:40" x14ac:dyDescent="0.2">
      <c r="A12093" s="26">
        <v>41904.564983854165</v>
      </c>
      <c r="B12093" t="s">
        <v>130</v>
      </c>
      <c r="C12093" t="s">
        <v>552</v>
      </c>
      <c r="D12093" t="s">
        <v>9824</v>
      </c>
      <c r="E12093" t="s">
        <v>133</v>
      </c>
      <c r="F12093" t="s">
        <v>134</v>
      </c>
      <c r="G12093" t="s">
        <v>135</v>
      </c>
      <c r="H12093" t="s">
        <v>156</v>
      </c>
      <c r="I12093">
        <v>35</v>
      </c>
      <c r="J12093" t="s">
        <v>139</v>
      </c>
      <c r="K12093" t="s">
        <v>157</v>
      </c>
      <c r="L12093">
        <v>5</v>
      </c>
      <c r="M12093" t="s">
        <v>139</v>
      </c>
      <c r="N12093" t="s">
        <v>158</v>
      </c>
      <c r="O12093">
        <v>60</v>
      </c>
      <c r="P12093" t="s">
        <v>139</v>
      </c>
    </row>
    <row r="12094" spans="1:40" x14ac:dyDescent="0.2">
      <c r="A12094" s="26">
        <v>41904.564983854165</v>
      </c>
      <c r="B12094" t="s">
        <v>130</v>
      </c>
      <c r="C12094" t="s">
        <v>552</v>
      </c>
      <c r="D12094" t="s">
        <v>9825</v>
      </c>
      <c r="E12094" t="s">
        <v>133</v>
      </c>
      <c r="F12094" t="s">
        <v>134</v>
      </c>
      <c r="G12094" t="s">
        <v>135</v>
      </c>
      <c r="H12094" t="s">
        <v>160</v>
      </c>
      <c r="I12094">
        <v>1</v>
      </c>
      <c r="J12094" t="s">
        <v>139</v>
      </c>
    </row>
    <row r="12095" spans="1:40" x14ac:dyDescent="0.2">
      <c r="A12095" s="26">
        <v>41904.564983854165</v>
      </c>
      <c r="B12095" t="s">
        <v>130</v>
      </c>
      <c r="C12095" t="s">
        <v>552</v>
      </c>
      <c r="D12095" t="s">
        <v>9826</v>
      </c>
      <c r="E12095" t="s">
        <v>133</v>
      </c>
      <c r="F12095" t="s">
        <v>134</v>
      </c>
      <c r="G12095" t="s">
        <v>135</v>
      </c>
      <c r="H12095" t="s">
        <v>162</v>
      </c>
      <c r="I12095">
        <v>30</v>
      </c>
      <c r="J12095" t="s">
        <v>139</v>
      </c>
      <c r="K12095" t="s">
        <v>163</v>
      </c>
      <c r="L12095">
        <v>30</v>
      </c>
      <c r="M12095" t="s">
        <v>139</v>
      </c>
      <c r="N12095" t="s">
        <v>164</v>
      </c>
      <c r="O12095">
        <v>30</v>
      </c>
      <c r="P12095" t="s">
        <v>139</v>
      </c>
      <c r="Q12095" t="s">
        <v>165</v>
      </c>
      <c r="R12095">
        <v>10</v>
      </c>
      <c r="S12095" t="s">
        <v>139</v>
      </c>
      <c r="T12095" t="s">
        <v>166</v>
      </c>
      <c r="U12095">
        <v>20</v>
      </c>
      <c r="V12095" t="s">
        <v>139</v>
      </c>
      <c r="W12095" t="s">
        <v>167</v>
      </c>
      <c r="X12095">
        <v>20</v>
      </c>
      <c r="Y12095" t="s">
        <v>139</v>
      </c>
      <c r="Z12095" t="s">
        <v>168</v>
      </c>
      <c r="AA12095">
        <v>20</v>
      </c>
      <c r="AB12095" t="s">
        <v>139</v>
      </c>
      <c r="AC12095" t="s">
        <v>169</v>
      </c>
      <c r="AD12095">
        <v>20</v>
      </c>
      <c r="AE12095" t="s">
        <v>139</v>
      </c>
      <c r="AF12095" t="s">
        <v>170</v>
      </c>
      <c r="AG12095">
        <v>115200</v>
      </c>
      <c r="AH12095" t="s">
        <v>139</v>
      </c>
      <c r="AI12095" t="s">
        <v>171</v>
      </c>
      <c r="AJ12095">
        <v>12000</v>
      </c>
      <c r="AK12095" t="s">
        <v>139</v>
      </c>
      <c r="AL12095" t="s">
        <v>172</v>
      </c>
      <c r="AM12095">
        <v>30000</v>
      </c>
      <c r="AN12095" t="s">
        <v>139</v>
      </c>
    </row>
    <row r="12096" spans="1:40" x14ac:dyDescent="0.2">
      <c r="A12096" s="26">
        <v>41904.564983854165</v>
      </c>
      <c r="B12096" t="s">
        <v>130</v>
      </c>
      <c r="C12096" t="s">
        <v>545</v>
      </c>
      <c r="D12096" t="s">
        <v>9827</v>
      </c>
      <c r="E12096" t="s">
        <v>133</v>
      </c>
      <c r="F12096" t="s">
        <v>134</v>
      </c>
      <c r="G12096" t="s">
        <v>135</v>
      </c>
      <c r="H12096" t="s">
        <v>142</v>
      </c>
      <c r="I12096">
        <v>49</v>
      </c>
      <c r="J12096" t="s">
        <v>139</v>
      </c>
      <c r="K12096" t="s">
        <v>143</v>
      </c>
      <c r="L12096">
        <v>130</v>
      </c>
      <c r="M12096" t="s">
        <v>139</v>
      </c>
      <c r="N12096" t="s">
        <v>144</v>
      </c>
      <c r="O12096">
        <v>180</v>
      </c>
      <c r="P12096" t="s">
        <v>139</v>
      </c>
      <c r="Q12096" t="s">
        <v>145</v>
      </c>
      <c r="R12096">
        <v>140</v>
      </c>
      <c r="S12096" t="s">
        <v>139</v>
      </c>
      <c r="T12096" t="s">
        <v>146</v>
      </c>
      <c r="U12096">
        <v>80</v>
      </c>
      <c r="V12096" t="s">
        <v>139</v>
      </c>
      <c r="W12096" t="s">
        <v>147</v>
      </c>
      <c r="X12096">
        <v>101</v>
      </c>
      <c r="Y12096" t="s">
        <v>139</v>
      </c>
      <c r="Z12096" t="s">
        <v>148</v>
      </c>
      <c r="AA12096">
        <v>190</v>
      </c>
      <c r="AB12096" t="s">
        <v>139</v>
      </c>
      <c r="AC12096" t="s">
        <v>149</v>
      </c>
      <c r="AD12096">
        <v>20</v>
      </c>
      <c r="AE12096" t="s">
        <v>139</v>
      </c>
    </row>
    <row r="12097" spans="1:40" x14ac:dyDescent="0.2">
      <c r="A12097" s="26">
        <v>41904.564983854165</v>
      </c>
      <c r="B12097" t="s">
        <v>130</v>
      </c>
      <c r="C12097" t="s">
        <v>545</v>
      </c>
      <c r="D12097" t="s">
        <v>9828</v>
      </c>
    </row>
    <row r="12098" spans="1:40" x14ac:dyDescent="0.2">
      <c r="A12098" s="26">
        <v>41904.564983854165</v>
      </c>
      <c r="B12098" t="s">
        <v>130</v>
      </c>
      <c r="C12098" t="s">
        <v>545</v>
      </c>
      <c r="D12098" t="s">
        <v>9829</v>
      </c>
      <c r="E12098" t="s">
        <v>133</v>
      </c>
      <c r="F12098" t="s">
        <v>134</v>
      </c>
      <c r="G12098" t="s">
        <v>135</v>
      </c>
      <c r="H12098" t="s">
        <v>152</v>
      </c>
      <c r="I12098">
        <v>50</v>
      </c>
      <c r="J12098" t="s">
        <v>139</v>
      </c>
      <c r="K12098" t="s">
        <v>153</v>
      </c>
      <c r="L12098">
        <v>50</v>
      </c>
      <c r="M12098" t="s">
        <v>139</v>
      </c>
      <c r="N12098" t="s">
        <v>154</v>
      </c>
      <c r="O12098">
        <v>50</v>
      </c>
      <c r="P12098" t="s">
        <v>139</v>
      </c>
    </row>
    <row r="12099" spans="1:40" x14ac:dyDescent="0.2">
      <c r="A12099" s="26">
        <v>41904.564983854165</v>
      </c>
      <c r="B12099" t="s">
        <v>130</v>
      </c>
      <c r="C12099" t="s">
        <v>545</v>
      </c>
      <c r="D12099" t="s">
        <v>9830</v>
      </c>
      <c r="E12099" t="s">
        <v>133</v>
      </c>
      <c r="F12099" t="s">
        <v>134</v>
      </c>
      <c r="G12099" t="s">
        <v>135</v>
      </c>
      <c r="H12099" t="s">
        <v>156</v>
      </c>
      <c r="I12099">
        <v>35</v>
      </c>
      <c r="J12099" t="s">
        <v>139</v>
      </c>
      <c r="K12099" t="s">
        <v>157</v>
      </c>
      <c r="L12099">
        <v>5</v>
      </c>
      <c r="M12099" t="s">
        <v>139</v>
      </c>
      <c r="N12099" t="s">
        <v>158</v>
      </c>
      <c r="O12099">
        <v>60</v>
      </c>
      <c r="P12099" t="s">
        <v>139</v>
      </c>
    </row>
    <row r="12100" spans="1:40" x14ac:dyDescent="0.2">
      <c r="A12100" s="26">
        <v>41904.564983854165</v>
      </c>
      <c r="B12100" t="s">
        <v>130</v>
      </c>
      <c r="C12100" t="s">
        <v>545</v>
      </c>
      <c r="D12100" t="s">
        <v>9831</v>
      </c>
      <c r="E12100" t="s">
        <v>133</v>
      </c>
      <c r="F12100" t="s">
        <v>134</v>
      </c>
      <c r="G12100" t="s">
        <v>135</v>
      </c>
      <c r="H12100" t="s">
        <v>160</v>
      </c>
      <c r="I12100">
        <v>1</v>
      </c>
      <c r="J12100" t="s">
        <v>139</v>
      </c>
    </row>
    <row r="12101" spans="1:40" x14ac:dyDescent="0.2">
      <c r="A12101" s="26">
        <v>41904.564983854165</v>
      </c>
      <c r="B12101" t="s">
        <v>130</v>
      </c>
      <c r="C12101" t="s">
        <v>545</v>
      </c>
      <c r="D12101" t="s">
        <v>9832</v>
      </c>
      <c r="E12101" t="s">
        <v>133</v>
      </c>
      <c r="F12101" t="s">
        <v>134</v>
      </c>
      <c r="G12101" t="s">
        <v>135</v>
      </c>
      <c r="H12101" t="s">
        <v>162</v>
      </c>
      <c r="I12101">
        <v>30</v>
      </c>
      <c r="J12101" t="s">
        <v>139</v>
      </c>
      <c r="K12101" t="s">
        <v>163</v>
      </c>
      <c r="L12101">
        <v>30</v>
      </c>
      <c r="M12101" t="s">
        <v>139</v>
      </c>
      <c r="N12101" t="s">
        <v>164</v>
      </c>
      <c r="O12101">
        <v>30</v>
      </c>
      <c r="P12101" t="s">
        <v>139</v>
      </c>
      <c r="Q12101" t="s">
        <v>165</v>
      </c>
      <c r="R12101">
        <v>10</v>
      </c>
      <c r="S12101" t="s">
        <v>139</v>
      </c>
      <c r="T12101" t="s">
        <v>166</v>
      </c>
      <c r="U12101">
        <v>20</v>
      </c>
      <c r="V12101" t="s">
        <v>139</v>
      </c>
      <c r="W12101" t="s">
        <v>167</v>
      </c>
      <c r="X12101">
        <v>20</v>
      </c>
      <c r="Y12101" t="s">
        <v>139</v>
      </c>
      <c r="Z12101" t="s">
        <v>168</v>
      </c>
      <c r="AA12101">
        <v>20</v>
      </c>
      <c r="AB12101" t="s">
        <v>139</v>
      </c>
      <c r="AC12101" t="s">
        <v>169</v>
      </c>
      <c r="AD12101">
        <v>20</v>
      </c>
      <c r="AE12101" t="s">
        <v>139</v>
      </c>
      <c r="AF12101" t="s">
        <v>170</v>
      </c>
      <c r="AG12101">
        <v>115200</v>
      </c>
      <c r="AH12101" t="s">
        <v>139</v>
      </c>
      <c r="AI12101" t="s">
        <v>171</v>
      </c>
      <c r="AJ12101">
        <v>12000</v>
      </c>
      <c r="AK12101" t="s">
        <v>139</v>
      </c>
      <c r="AL12101" t="s">
        <v>172</v>
      </c>
      <c r="AM12101">
        <v>30000</v>
      </c>
      <c r="AN12101" t="s">
        <v>139</v>
      </c>
    </row>
    <row r="12102" spans="1:40" x14ac:dyDescent="0.2">
      <c r="A12102" s="26">
        <v>41904.564983854165</v>
      </c>
      <c r="B12102" t="s">
        <v>130</v>
      </c>
      <c r="C12102" t="s">
        <v>545</v>
      </c>
      <c r="D12102" t="s">
        <v>9833</v>
      </c>
      <c r="E12102" t="s">
        <v>133</v>
      </c>
      <c r="F12102" t="s">
        <v>134</v>
      </c>
      <c r="G12102" t="s">
        <v>135</v>
      </c>
      <c r="H12102" t="s">
        <v>174</v>
      </c>
      <c r="I12102">
        <v>60</v>
      </c>
      <c r="J12102" t="s">
        <v>139</v>
      </c>
      <c r="K12102" t="s">
        <v>175</v>
      </c>
      <c r="L12102">
        <v>40</v>
      </c>
      <c r="M12102" t="s">
        <v>139</v>
      </c>
      <c r="N12102" t="s">
        <v>176</v>
      </c>
      <c r="O12102">
        <v>50</v>
      </c>
      <c r="P12102" t="s">
        <v>139</v>
      </c>
      <c r="Q12102" t="s">
        <v>177</v>
      </c>
      <c r="R12102">
        <v>40</v>
      </c>
      <c r="S12102" t="s">
        <v>139</v>
      </c>
      <c r="T12102" t="s">
        <v>178</v>
      </c>
      <c r="U12102">
        <v>60</v>
      </c>
      <c r="V12102" t="s">
        <v>139</v>
      </c>
      <c r="W12102" t="s">
        <v>179</v>
      </c>
      <c r="X12102">
        <v>50</v>
      </c>
      <c r="Y12102" t="s">
        <v>139</v>
      </c>
      <c r="Z12102" t="s">
        <v>180</v>
      </c>
      <c r="AA12102">
        <v>50</v>
      </c>
      <c r="AB12102" t="s">
        <v>139</v>
      </c>
      <c r="AC12102" t="s">
        <v>181</v>
      </c>
      <c r="AD12102">
        <v>35</v>
      </c>
      <c r="AE12102" t="s">
        <v>139</v>
      </c>
      <c r="AF12102" t="s">
        <v>182</v>
      </c>
      <c r="AG12102">
        <v>8</v>
      </c>
      <c r="AH12102" t="s">
        <v>139</v>
      </c>
      <c r="AI12102" t="s">
        <v>183</v>
      </c>
      <c r="AJ12102">
        <v>90</v>
      </c>
      <c r="AK12102" t="s">
        <v>139</v>
      </c>
      <c r="AL12102" t="s">
        <v>184</v>
      </c>
      <c r="AM12102">
        <v>1</v>
      </c>
      <c r="AN12102" t="s">
        <v>139</v>
      </c>
    </row>
    <row r="12103" spans="1:40" x14ac:dyDescent="0.2">
      <c r="A12103" s="26">
        <v>41904.564983854165</v>
      </c>
      <c r="B12103" t="s">
        <v>130</v>
      </c>
      <c r="C12103" t="s">
        <v>545</v>
      </c>
      <c r="D12103" t="s">
        <v>9834</v>
      </c>
      <c r="E12103" t="s">
        <v>133</v>
      </c>
      <c r="F12103" t="s">
        <v>134</v>
      </c>
      <c r="G12103" t="s">
        <v>135</v>
      </c>
      <c r="H12103" t="s">
        <v>186</v>
      </c>
      <c r="I12103">
        <v>33</v>
      </c>
      <c r="J12103" t="s">
        <v>139</v>
      </c>
      <c r="K12103" t="s">
        <v>187</v>
      </c>
      <c r="L12103">
        <v>33</v>
      </c>
      <c r="M12103" t="s">
        <v>139</v>
      </c>
      <c r="N12103" t="s">
        <v>188</v>
      </c>
      <c r="O12103">
        <v>34</v>
      </c>
      <c r="P12103" t="s">
        <v>139</v>
      </c>
      <c r="Q12103" t="s">
        <v>166</v>
      </c>
      <c r="R12103">
        <v>20</v>
      </c>
      <c r="S12103" t="s">
        <v>139</v>
      </c>
      <c r="T12103" t="s">
        <v>167</v>
      </c>
      <c r="U12103">
        <v>20</v>
      </c>
      <c r="V12103" t="s">
        <v>139</v>
      </c>
      <c r="W12103" t="s">
        <v>168</v>
      </c>
      <c r="X12103">
        <v>20</v>
      </c>
      <c r="Y12103" t="s">
        <v>139</v>
      </c>
      <c r="Z12103" t="s">
        <v>189</v>
      </c>
      <c r="AA12103">
        <v>20</v>
      </c>
      <c r="AB12103" t="s">
        <v>139</v>
      </c>
      <c r="AC12103" t="s">
        <v>190</v>
      </c>
      <c r="AD12103">
        <v>20</v>
      </c>
      <c r="AE12103" t="s">
        <v>139</v>
      </c>
      <c r="AF12103" t="s">
        <v>191</v>
      </c>
      <c r="AG12103">
        <v>20</v>
      </c>
      <c r="AH12103" t="s">
        <v>139</v>
      </c>
      <c r="AI12103" t="s">
        <v>170</v>
      </c>
      <c r="AJ12103">
        <v>115200</v>
      </c>
      <c r="AK12103" t="s">
        <v>139</v>
      </c>
      <c r="AL12103" t="s">
        <v>171</v>
      </c>
      <c r="AM12103">
        <v>12000</v>
      </c>
      <c r="AN12103" t="s">
        <v>139</v>
      </c>
    </row>
    <row r="12104" spans="1:40" x14ac:dyDescent="0.2">
      <c r="A12104" s="26">
        <v>41904.564983854165</v>
      </c>
      <c r="B12104" t="s">
        <v>130</v>
      </c>
      <c r="C12104" t="s">
        <v>545</v>
      </c>
      <c r="D12104" t="s">
        <v>9835</v>
      </c>
      <c r="E12104" t="s">
        <v>133</v>
      </c>
      <c r="F12104" t="s">
        <v>134</v>
      </c>
      <c r="G12104" t="s">
        <v>135</v>
      </c>
      <c r="H12104" t="s">
        <v>142</v>
      </c>
      <c r="I12104">
        <v>49</v>
      </c>
      <c r="J12104" t="s">
        <v>139</v>
      </c>
      <c r="K12104" t="s">
        <v>143</v>
      </c>
      <c r="L12104">
        <v>130</v>
      </c>
      <c r="M12104" t="s">
        <v>139</v>
      </c>
      <c r="N12104" t="s">
        <v>144</v>
      </c>
      <c r="O12104">
        <v>180</v>
      </c>
      <c r="P12104" t="s">
        <v>139</v>
      </c>
      <c r="Q12104" t="s">
        <v>145</v>
      </c>
      <c r="R12104">
        <v>140</v>
      </c>
      <c r="S12104" t="s">
        <v>139</v>
      </c>
      <c r="T12104" t="s">
        <v>146</v>
      </c>
      <c r="U12104">
        <v>80</v>
      </c>
      <c r="V12104" t="s">
        <v>139</v>
      </c>
      <c r="W12104" t="s">
        <v>147</v>
      </c>
      <c r="X12104">
        <v>101</v>
      </c>
      <c r="Y12104" t="s">
        <v>139</v>
      </c>
      <c r="Z12104" t="s">
        <v>148</v>
      </c>
      <c r="AA12104">
        <v>190</v>
      </c>
      <c r="AB12104" t="s">
        <v>139</v>
      </c>
      <c r="AC12104" t="s">
        <v>149</v>
      </c>
      <c r="AD12104">
        <v>20</v>
      </c>
      <c r="AE12104" t="s">
        <v>139</v>
      </c>
    </row>
    <row r="12105" spans="1:40" x14ac:dyDescent="0.2">
      <c r="A12105" s="26">
        <v>41904.564983854165</v>
      </c>
      <c r="B12105" t="s">
        <v>130</v>
      </c>
      <c r="C12105" t="s">
        <v>545</v>
      </c>
      <c r="D12105" t="s">
        <v>9836</v>
      </c>
    </row>
    <row r="12106" spans="1:40" x14ac:dyDescent="0.2">
      <c r="A12106" s="26">
        <v>41904.564983854165</v>
      </c>
      <c r="B12106" t="s">
        <v>130</v>
      </c>
      <c r="C12106" t="s">
        <v>545</v>
      </c>
      <c r="D12106" t="s">
        <v>9837</v>
      </c>
      <c r="E12106" t="s">
        <v>133</v>
      </c>
      <c r="F12106" t="s">
        <v>134</v>
      </c>
      <c r="G12106" t="s">
        <v>135</v>
      </c>
      <c r="H12106" t="s">
        <v>152</v>
      </c>
      <c r="I12106">
        <v>50</v>
      </c>
      <c r="J12106" t="s">
        <v>139</v>
      </c>
      <c r="K12106" t="s">
        <v>153</v>
      </c>
      <c r="L12106">
        <v>50</v>
      </c>
      <c r="M12106" t="s">
        <v>139</v>
      </c>
      <c r="N12106" t="s">
        <v>154</v>
      </c>
      <c r="O12106">
        <v>50</v>
      </c>
      <c r="P12106" t="s">
        <v>139</v>
      </c>
    </row>
    <row r="12107" spans="1:40" x14ac:dyDescent="0.2">
      <c r="A12107" s="26">
        <v>41904.564983854165</v>
      </c>
      <c r="B12107" t="s">
        <v>130</v>
      </c>
      <c r="C12107" t="s">
        <v>545</v>
      </c>
      <c r="D12107" t="s">
        <v>9838</v>
      </c>
      <c r="E12107" t="s">
        <v>133</v>
      </c>
      <c r="F12107" t="s">
        <v>134</v>
      </c>
      <c r="G12107" t="s">
        <v>135</v>
      </c>
      <c r="H12107" t="s">
        <v>156</v>
      </c>
      <c r="I12107">
        <v>35</v>
      </c>
      <c r="J12107" t="s">
        <v>139</v>
      </c>
      <c r="K12107" t="s">
        <v>157</v>
      </c>
      <c r="L12107">
        <v>5</v>
      </c>
      <c r="M12107" t="s">
        <v>139</v>
      </c>
      <c r="N12107" t="s">
        <v>158</v>
      </c>
      <c r="O12107">
        <v>60</v>
      </c>
      <c r="P12107" t="s">
        <v>139</v>
      </c>
    </row>
    <row r="12108" spans="1:40" x14ac:dyDescent="0.2">
      <c r="A12108" s="26">
        <v>41904.564983854165</v>
      </c>
      <c r="B12108" t="s">
        <v>130</v>
      </c>
      <c r="C12108" t="s">
        <v>545</v>
      </c>
      <c r="D12108" t="s">
        <v>9839</v>
      </c>
      <c r="E12108" t="s">
        <v>133</v>
      </c>
      <c r="F12108" t="s">
        <v>134</v>
      </c>
      <c r="G12108" t="s">
        <v>135</v>
      </c>
      <c r="H12108" t="s">
        <v>160</v>
      </c>
      <c r="I12108">
        <v>1</v>
      </c>
      <c r="J12108" t="s">
        <v>139</v>
      </c>
    </row>
    <row r="12109" spans="1:40" x14ac:dyDescent="0.2">
      <c r="A12109" s="26">
        <v>41904.564983854165</v>
      </c>
      <c r="B12109" t="s">
        <v>130</v>
      </c>
      <c r="C12109" t="s">
        <v>545</v>
      </c>
      <c r="D12109" t="s">
        <v>9840</v>
      </c>
      <c r="E12109" t="s">
        <v>133</v>
      </c>
      <c r="F12109" t="s">
        <v>134</v>
      </c>
      <c r="G12109" t="s">
        <v>135</v>
      </c>
      <c r="H12109" t="s">
        <v>162</v>
      </c>
      <c r="I12109">
        <v>30</v>
      </c>
      <c r="J12109" t="s">
        <v>139</v>
      </c>
      <c r="K12109" t="s">
        <v>163</v>
      </c>
      <c r="L12109">
        <v>30</v>
      </c>
      <c r="M12109" t="s">
        <v>139</v>
      </c>
      <c r="N12109" t="s">
        <v>164</v>
      </c>
      <c r="O12109">
        <v>30</v>
      </c>
      <c r="P12109" t="s">
        <v>139</v>
      </c>
      <c r="Q12109" t="s">
        <v>165</v>
      </c>
      <c r="R12109">
        <v>10</v>
      </c>
      <c r="S12109" t="s">
        <v>139</v>
      </c>
      <c r="T12109" t="s">
        <v>166</v>
      </c>
      <c r="U12109">
        <v>20</v>
      </c>
      <c r="V12109" t="s">
        <v>139</v>
      </c>
      <c r="W12109" t="s">
        <v>167</v>
      </c>
      <c r="X12109">
        <v>20</v>
      </c>
      <c r="Y12109" t="s">
        <v>139</v>
      </c>
      <c r="Z12109" t="s">
        <v>168</v>
      </c>
      <c r="AA12109">
        <v>20</v>
      </c>
      <c r="AB12109" t="s">
        <v>139</v>
      </c>
      <c r="AC12109" t="s">
        <v>169</v>
      </c>
      <c r="AD12109">
        <v>20</v>
      </c>
      <c r="AE12109" t="s">
        <v>139</v>
      </c>
      <c r="AF12109" t="s">
        <v>170</v>
      </c>
      <c r="AG12109">
        <v>115200</v>
      </c>
      <c r="AH12109" t="s">
        <v>139</v>
      </c>
      <c r="AI12109" t="s">
        <v>171</v>
      </c>
      <c r="AJ12109">
        <v>12000</v>
      </c>
      <c r="AK12109" t="s">
        <v>139</v>
      </c>
      <c r="AL12109" t="s">
        <v>172</v>
      </c>
      <c r="AM12109">
        <v>30000</v>
      </c>
      <c r="AN12109" t="s">
        <v>139</v>
      </c>
    </row>
    <row r="12110" spans="1:40" x14ac:dyDescent="0.2">
      <c r="A12110" s="26">
        <v>41904.564983854165</v>
      </c>
      <c r="B12110" t="s">
        <v>130</v>
      </c>
      <c r="C12110" t="s">
        <v>545</v>
      </c>
      <c r="D12110" t="s">
        <v>9841</v>
      </c>
      <c r="E12110" t="s">
        <v>133</v>
      </c>
      <c r="F12110" t="s">
        <v>134</v>
      </c>
      <c r="G12110" t="s">
        <v>135</v>
      </c>
      <c r="H12110" t="s">
        <v>174</v>
      </c>
      <c r="I12110">
        <v>60</v>
      </c>
      <c r="J12110" t="s">
        <v>139</v>
      </c>
      <c r="K12110" t="s">
        <v>175</v>
      </c>
      <c r="L12110">
        <v>40</v>
      </c>
      <c r="M12110" t="s">
        <v>139</v>
      </c>
      <c r="N12110" t="s">
        <v>176</v>
      </c>
      <c r="O12110">
        <v>50</v>
      </c>
      <c r="P12110" t="s">
        <v>139</v>
      </c>
      <c r="Q12110" t="s">
        <v>177</v>
      </c>
      <c r="R12110">
        <v>40</v>
      </c>
      <c r="S12110" t="s">
        <v>139</v>
      </c>
      <c r="T12110" t="s">
        <v>178</v>
      </c>
      <c r="U12110">
        <v>60</v>
      </c>
      <c r="V12110" t="s">
        <v>139</v>
      </c>
      <c r="W12110" t="s">
        <v>179</v>
      </c>
      <c r="X12110">
        <v>50</v>
      </c>
      <c r="Y12110" t="s">
        <v>139</v>
      </c>
      <c r="Z12110" t="s">
        <v>180</v>
      </c>
      <c r="AA12110">
        <v>50</v>
      </c>
      <c r="AB12110" t="s">
        <v>139</v>
      </c>
      <c r="AC12110" t="s">
        <v>181</v>
      </c>
      <c r="AD12110">
        <v>35</v>
      </c>
      <c r="AE12110" t="s">
        <v>139</v>
      </c>
      <c r="AF12110" t="s">
        <v>182</v>
      </c>
      <c r="AG12110">
        <v>8</v>
      </c>
      <c r="AH12110" t="s">
        <v>139</v>
      </c>
      <c r="AI12110" t="s">
        <v>183</v>
      </c>
      <c r="AJ12110">
        <v>90</v>
      </c>
      <c r="AK12110" t="s">
        <v>139</v>
      </c>
      <c r="AL12110" t="s">
        <v>184</v>
      </c>
      <c r="AM12110">
        <v>1</v>
      </c>
      <c r="AN12110" t="s">
        <v>139</v>
      </c>
    </row>
    <row r="12111" spans="1:40" x14ac:dyDescent="0.2">
      <c r="A12111" s="26">
        <v>41904.564983854165</v>
      </c>
      <c r="B12111" t="s">
        <v>130</v>
      </c>
      <c r="C12111" t="s">
        <v>545</v>
      </c>
      <c r="D12111" t="s">
        <v>9842</v>
      </c>
      <c r="E12111" t="s">
        <v>133</v>
      </c>
      <c r="F12111" t="s">
        <v>134</v>
      </c>
      <c r="G12111" t="s">
        <v>135</v>
      </c>
      <c r="H12111" t="s">
        <v>186</v>
      </c>
      <c r="I12111">
        <v>33</v>
      </c>
      <c r="J12111" t="s">
        <v>139</v>
      </c>
      <c r="K12111" t="s">
        <v>187</v>
      </c>
      <c r="L12111">
        <v>33</v>
      </c>
      <c r="M12111" t="s">
        <v>139</v>
      </c>
      <c r="N12111" t="s">
        <v>188</v>
      </c>
      <c r="O12111">
        <v>34</v>
      </c>
      <c r="P12111" t="s">
        <v>139</v>
      </c>
      <c r="Q12111" t="s">
        <v>166</v>
      </c>
      <c r="R12111">
        <v>20</v>
      </c>
      <c r="S12111" t="s">
        <v>139</v>
      </c>
      <c r="T12111" t="s">
        <v>167</v>
      </c>
      <c r="U12111">
        <v>20</v>
      </c>
      <c r="V12111" t="s">
        <v>139</v>
      </c>
      <c r="W12111" t="s">
        <v>168</v>
      </c>
      <c r="X12111">
        <v>20</v>
      </c>
      <c r="Y12111" t="s">
        <v>139</v>
      </c>
      <c r="Z12111" t="s">
        <v>189</v>
      </c>
      <c r="AA12111">
        <v>20</v>
      </c>
      <c r="AB12111" t="s">
        <v>139</v>
      </c>
      <c r="AC12111" t="s">
        <v>190</v>
      </c>
      <c r="AD12111">
        <v>20</v>
      </c>
      <c r="AE12111" t="s">
        <v>139</v>
      </c>
      <c r="AF12111" t="s">
        <v>191</v>
      </c>
      <c r="AG12111">
        <v>20</v>
      </c>
      <c r="AH12111" t="s">
        <v>139</v>
      </c>
      <c r="AI12111" t="s">
        <v>170</v>
      </c>
      <c r="AJ12111">
        <v>115200</v>
      </c>
      <c r="AK12111" t="s">
        <v>139</v>
      </c>
      <c r="AL12111" t="s">
        <v>171</v>
      </c>
      <c r="AM12111">
        <v>12000</v>
      </c>
      <c r="AN12111" t="s">
        <v>139</v>
      </c>
    </row>
    <row r="12112" spans="1:40" x14ac:dyDescent="0.2">
      <c r="A12112" s="26">
        <v>41904.564983854165</v>
      </c>
      <c r="B12112" t="s">
        <v>130</v>
      </c>
      <c r="C12112" t="s">
        <v>545</v>
      </c>
      <c r="D12112" t="s">
        <v>9843</v>
      </c>
      <c r="E12112" t="s">
        <v>133</v>
      </c>
      <c r="F12112" t="s">
        <v>134</v>
      </c>
      <c r="G12112" t="s">
        <v>135</v>
      </c>
      <c r="H12112" t="s">
        <v>142</v>
      </c>
      <c r="I12112">
        <v>49</v>
      </c>
      <c r="J12112" t="s">
        <v>139</v>
      </c>
      <c r="K12112" t="s">
        <v>143</v>
      </c>
      <c r="L12112">
        <v>130</v>
      </c>
      <c r="M12112" t="s">
        <v>139</v>
      </c>
      <c r="N12112" t="s">
        <v>144</v>
      </c>
      <c r="O12112">
        <v>180</v>
      </c>
      <c r="P12112" t="s">
        <v>139</v>
      </c>
      <c r="Q12112" t="s">
        <v>145</v>
      </c>
      <c r="R12112">
        <v>140</v>
      </c>
      <c r="S12112" t="s">
        <v>139</v>
      </c>
      <c r="T12112" t="s">
        <v>146</v>
      </c>
      <c r="U12112">
        <v>80</v>
      </c>
      <c r="V12112" t="s">
        <v>139</v>
      </c>
      <c r="W12112" t="s">
        <v>147</v>
      </c>
      <c r="X12112">
        <v>101</v>
      </c>
      <c r="Y12112" t="s">
        <v>139</v>
      </c>
      <c r="Z12112" t="s">
        <v>148</v>
      </c>
      <c r="AA12112">
        <v>190</v>
      </c>
      <c r="AB12112" t="s">
        <v>139</v>
      </c>
      <c r="AC12112" t="s">
        <v>149</v>
      </c>
      <c r="AD12112">
        <v>20</v>
      </c>
      <c r="AE12112" t="s">
        <v>139</v>
      </c>
    </row>
    <row r="12113" spans="1:40" x14ac:dyDescent="0.2">
      <c r="A12113" s="26">
        <v>41904.564983854165</v>
      </c>
      <c r="B12113" t="s">
        <v>130</v>
      </c>
      <c r="C12113" t="s">
        <v>545</v>
      </c>
      <c r="D12113" t="s">
        <v>9844</v>
      </c>
    </row>
    <row r="12114" spans="1:40" x14ac:dyDescent="0.2">
      <c r="A12114" s="26">
        <v>41904.564983854165</v>
      </c>
      <c r="B12114" t="s">
        <v>130</v>
      </c>
      <c r="C12114" t="s">
        <v>545</v>
      </c>
      <c r="D12114" t="s">
        <v>9845</v>
      </c>
      <c r="E12114" t="s">
        <v>133</v>
      </c>
      <c r="F12114" t="s">
        <v>134</v>
      </c>
      <c r="G12114" t="s">
        <v>135</v>
      </c>
      <c r="H12114" t="s">
        <v>152</v>
      </c>
      <c r="I12114">
        <v>50</v>
      </c>
      <c r="J12114" t="s">
        <v>139</v>
      </c>
      <c r="K12114" t="s">
        <v>153</v>
      </c>
      <c r="L12114">
        <v>50</v>
      </c>
      <c r="M12114" t="s">
        <v>139</v>
      </c>
      <c r="N12114" t="s">
        <v>154</v>
      </c>
      <c r="O12114">
        <v>50</v>
      </c>
      <c r="P12114" t="s">
        <v>139</v>
      </c>
    </row>
    <row r="12115" spans="1:40" x14ac:dyDescent="0.2">
      <c r="A12115" s="26">
        <v>41904.564983854165</v>
      </c>
      <c r="B12115" t="s">
        <v>130</v>
      </c>
      <c r="C12115" t="s">
        <v>545</v>
      </c>
      <c r="D12115" t="s">
        <v>9846</v>
      </c>
      <c r="E12115" t="s">
        <v>133</v>
      </c>
      <c r="F12115" t="s">
        <v>134</v>
      </c>
      <c r="G12115" t="s">
        <v>135</v>
      </c>
      <c r="H12115" t="s">
        <v>156</v>
      </c>
      <c r="I12115">
        <v>35</v>
      </c>
      <c r="J12115" t="s">
        <v>139</v>
      </c>
      <c r="K12115" t="s">
        <v>157</v>
      </c>
      <c r="L12115">
        <v>5</v>
      </c>
      <c r="M12115" t="s">
        <v>139</v>
      </c>
      <c r="N12115" t="s">
        <v>158</v>
      </c>
      <c r="O12115">
        <v>60</v>
      </c>
      <c r="P12115" t="s">
        <v>139</v>
      </c>
    </row>
    <row r="12116" spans="1:40" x14ac:dyDescent="0.2">
      <c r="A12116" s="26">
        <v>41904.564983854165</v>
      </c>
      <c r="B12116" t="s">
        <v>130</v>
      </c>
      <c r="C12116" t="s">
        <v>545</v>
      </c>
      <c r="D12116" t="s">
        <v>9847</v>
      </c>
      <c r="E12116" t="s">
        <v>133</v>
      </c>
      <c r="F12116" t="s">
        <v>134</v>
      </c>
      <c r="G12116" t="s">
        <v>135</v>
      </c>
      <c r="H12116" t="s">
        <v>160</v>
      </c>
      <c r="I12116">
        <v>1</v>
      </c>
      <c r="J12116" t="s">
        <v>139</v>
      </c>
    </row>
    <row r="12117" spans="1:40" x14ac:dyDescent="0.2">
      <c r="A12117" s="26">
        <v>41904.564983854165</v>
      </c>
      <c r="B12117" t="s">
        <v>130</v>
      </c>
      <c r="C12117" t="s">
        <v>545</v>
      </c>
      <c r="D12117" t="s">
        <v>9848</v>
      </c>
      <c r="E12117" t="s">
        <v>133</v>
      </c>
      <c r="F12117" t="s">
        <v>134</v>
      </c>
      <c r="G12117" t="s">
        <v>135</v>
      </c>
      <c r="H12117" t="s">
        <v>162</v>
      </c>
      <c r="I12117">
        <v>30</v>
      </c>
      <c r="J12117" t="s">
        <v>139</v>
      </c>
      <c r="K12117" t="s">
        <v>163</v>
      </c>
      <c r="L12117">
        <v>30</v>
      </c>
      <c r="M12117" t="s">
        <v>139</v>
      </c>
      <c r="N12117" t="s">
        <v>164</v>
      </c>
      <c r="O12117">
        <v>30</v>
      </c>
      <c r="P12117" t="s">
        <v>139</v>
      </c>
      <c r="Q12117" t="s">
        <v>165</v>
      </c>
      <c r="R12117">
        <v>10</v>
      </c>
      <c r="S12117" t="s">
        <v>139</v>
      </c>
      <c r="T12117" t="s">
        <v>166</v>
      </c>
      <c r="U12117">
        <v>20</v>
      </c>
      <c r="V12117" t="s">
        <v>139</v>
      </c>
      <c r="W12117" t="s">
        <v>167</v>
      </c>
      <c r="X12117">
        <v>20</v>
      </c>
      <c r="Y12117" t="s">
        <v>139</v>
      </c>
      <c r="Z12117" t="s">
        <v>168</v>
      </c>
      <c r="AA12117">
        <v>20</v>
      </c>
      <c r="AB12117" t="s">
        <v>139</v>
      </c>
      <c r="AC12117" t="s">
        <v>169</v>
      </c>
      <c r="AD12117">
        <v>20</v>
      </c>
      <c r="AE12117" t="s">
        <v>139</v>
      </c>
      <c r="AF12117" t="s">
        <v>170</v>
      </c>
      <c r="AG12117">
        <v>115200</v>
      </c>
      <c r="AH12117" t="s">
        <v>139</v>
      </c>
      <c r="AI12117" t="s">
        <v>171</v>
      </c>
      <c r="AJ12117">
        <v>12000</v>
      </c>
      <c r="AK12117" t="s">
        <v>139</v>
      </c>
      <c r="AL12117" t="s">
        <v>172</v>
      </c>
      <c r="AM12117">
        <v>30000</v>
      </c>
      <c r="AN12117" t="s">
        <v>139</v>
      </c>
    </row>
    <row r="12118" spans="1:40" x14ac:dyDescent="0.2">
      <c r="A12118" s="26">
        <v>41904.564983854165</v>
      </c>
      <c r="B12118" t="s">
        <v>130</v>
      </c>
      <c r="C12118" t="s">
        <v>545</v>
      </c>
      <c r="D12118" t="s">
        <v>9849</v>
      </c>
      <c r="E12118" t="s">
        <v>133</v>
      </c>
      <c r="F12118" t="s">
        <v>134</v>
      </c>
      <c r="G12118" t="s">
        <v>135</v>
      </c>
      <c r="H12118" t="s">
        <v>174</v>
      </c>
      <c r="I12118">
        <v>60</v>
      </c>
      <c r="J12118" t="s">
        <v>139</v>
      </c>
      <c r="K12118" t="s">
        <v>175</v>
      </c>
      <c r="L12118">
        <v>40</v>
      </c>
      <c r="M12118" t="s">
        <v>139</v>
      </c>
      <c r="N12118" t="s">
        <v>176</v>
      </c>
      <c r="O12118">
        <v>50</v>
      </c>
      <c r="P12118" t="s">
        <v>139</v>
      </c>
      <c r="Q12118" t="s">
        <v>177</v>
      </c>
      <c r="R12118">
        <v>40</v>
      </c>
      <c r="S12118" t="s">
        <v>139</v>
      </c>
      <c r="T12118" t="s">
        <v>178</v>
      </c>
      <c r="U12118">
        <v>60</v>
      </c>
      <c r="V12118" t="s">
        <v>139</v>
      </c>
      <c r="W12118" t="s">
        <v>179</v>
      </c>
      <c r="X12118">
        <v>50</v>
      </c>
      <c r="Y12118" t="s">
        <v>139</v>
      </c>
      <c r="Z12118" t="s">
        <v>180</v>
      </c>
      <c r="AA12118">
        <v>50</v>
      </c>
      <c r="AB12118" t="s">
        <v>139</v>
      </c>
      <c r="AC12118" t="s">
        <v>181</v>
      </c>
      <c r="AD12118">
        <v>35</v>
      </c>
      <c r="AE12118" t="s">
        <v>139</v>
      </c>
      <c r="AF12118" t="s">
        <v>182</v>
      </c>
      <c r="AG12118">
        <v>8</v>
      </c>
      <c r="AH12118" t="s">
        <v>139</v>
      </c>
      <c r="AI12118" t="s">
        <v>183</v>
      </c>
      <c r="AJ12118">
        <v>90</v>
      </c>
      <c r="AK12118" t="s">
        <v>139</v>
      </c>
      <c r="AL12118" t="s">
        <v>184</v>
      </c>
      <c r="AM12118">
        <v>1</v>
      </c>
      <c r="AN12118" t="s">
        <v>139</v>
      </c>
    </row>
    <row r="12119" spans="1:40" x14ac:dyDescent="0.2">
      <c r="A12119" s="26">
        <v>41904.564983854165</v>
      </c>
      <c r="B12119" t="s">
        <v>130</v>
      </c>
      <c r="C12119" t="s">
        <v>545</v>
      </c>
      <c r="D12119" t="s">
        <v>9850</v>
      </c>
      <c r="E12119" t="s">
        <v>133</v>
      </c>
      <c r="F12119" t="s">
        <v>134</v>
      </c>
      <c r="G12119" t="s">
        <v>135</v>
      </c>
      <c r="H12119" t="s">
        <v>186</v>
      </c>
      <c r="I12119">
        <v>33</v>
      </c>
      <c r="J12119" t="s">
        <v>139</v>
      </c>
      <c r="K12119" t="s">
        <v>187</v>
      </c>
      <c r="L12119">
        <v>33</v>
      </c>
      <c r="M12119" t="s">
        <v>139</v>
      </c>
      <c r="N12119" t="s">
        <v>188</v>
      </c>
      <c r="O12119">
        <v>34</v>
      </c>
      <c r="P12119" t="s">
        <v>139</v>
      </c>
      <c r="Q12119" t="s">
        <v>166</v>
      </c>
      <c r="R12119">
        <v>20</v>
      </c>
      <c r="S12119" t="s">
        <v>139</v>
      </c>
      <c r="T12119" t="s">
        <v>167</v>
      </c>
      <c r="U12119">
        <v>20</v>
      </c>
      <c r="V12119" t="s">
        <v>139</v>
      </c>
      <c r="W12119" t="s">
        <v>168</v>
      </c>
      <c r="X12119">
        <v>20</v>
      </c>
      <c r="Y12119" t="s">
        <v>139</v>
      </c>
      <c r="Z12119" t="s">
        <v>189</v>
      </c>
      <c r="AA12119">
        <v>20</v>
      </c>
      <c r="AB12119" t="s">
        <v>139</v>
      </c>
      <c r="AC12119" t="s">
        <v>190</v>
      </c>
      <c r="AD12119">
        <v>20</v>
      </c>
      <c r="AE12119" t="s">
        <v>139</v>
      </c>
      <c r="AF12119" t="s">
        <v>191</v>
      </c>
      <c r="AG12119">
        <v>20</v>
      </c>
      <c r="AH12119" t="s">
        <v>139</v>
      </c>
      <c r="AI12119" t="s">
        <v>170</v>
      </c>
      <c r="AJ12119">
        <v>115200</v>
      </c>
      <c r="AK12119" t="s">
        <v>139</v>
      </c>
      <c r="AL12119" t="s">
        <v>171</v>
      </c>
      <c r="AM12119">
        <v>12000</v>
      </c>
      <c r="AN12119" t="s">
        <v>139</v>
      </c>
    </row>
    <row r="12120" spans="1:40" x14ac:dyDescent="0.2">
      <c r="A12120" s="26">
        <v>41904.564983854165</v>
      </c>
      <c r="B12120" t="s">
        <v>130</v>
      </c>
      <c r="C12120" t="s">
        <v>545</v>
      </c>
      <c r="D12120" t="s">
        <v>9851</v>
      </c>
      <c r="E12120" t="s">
        <v>133</v>
      </c>
      <c r="F12120" t="s">
        <v>134</v>
      </c>
      <c r="G12120" t="s">
        <v>135</v>
      </c>
      <c r="H12120" t="s">
        <v>142</v>
      </c>
      <c r="I12120">
        <v>49</v>
      </c>
      <c r="J12120" t="s">
        <v>139</v>
      </c>
      <c r="K12120" t="s">
        <v>143</v>
      </c>
      <c r="L12120">
        <v>130</v>
      </c>
      <c r="M12120" t="s">
        <v>139</v>
      </c>
      <c r="N12120" t="s">
        <v>144</v>
      </c>
      <c r="O12120">
        <v>180</v>
      </c>
      <c r="P12120" t="s">
        <v>139</v>
      </c>
      <c r="Q12120" t="s">
        <v>145</v>
      </c>
      <c r="R12120">
        <v>140</v>
      </c>
      <c r="S12120" t="s">
        <v>139</v>
      </c>
      <c r="T12120" t="s">
        <v>146</v>
      </c>
      <c r="U12120">
        <v>80</v>
      </c>
      <c r="V12120" t="s">
        <v>139</v>
      </c>
      <c r="W12120" t="s">
        <v>147</v>
      </c>
      <c r="X12120">
        <v>101</v>
      </c>
      <c r="Y12120" t="s">
        <v>139</v>
      </c>
      <c r="Z12120" t="s">
        <v>148</v>
      </c>
      <c r="AA12120">
        <v>190</v>
      </c>
      <c r="AB12120" t="s">
        <v>139</v>
      </c>
      <c r="AC12120" t="s">
        <v>149</v>
      </c>
      <c r="AD12120">
        <v>20</v>
      </c>
      <c r="AE12120" t="s">
        <v>139</v>
      </c>
    </row>
    <row r="12121" spans="1:40" x14ac:dyDescent="0.2">
      <c r="A12121" s="26">
        <v>41904.564983854165</v>
      </c>
      <c r="B12121" t="s">
        <v>130</v>
      </c>
      <c r="C12121" t="s">
        <v>545</v>
      </c>
      <c r="D12121" t="s">
        <v>9852</v>
      </c>
    </row>
    <row r="12122" spans="1:40" x14ac:dyDescent="0.2">
      <c r="A12122" s="26">
        <v>41904.564983854165</v>
      </c>
      <c r="B12122" t="s">
        <v>130</v>
      </c>
      <c r="C12122" t="s">
        <v>545</v>
      </c>
      <c r="D12122" t="s">
        <v>9853</v>
      </c>
      <c r="E12122" t="s">
        <v>133</v>
      </c>
      <c r="F12122" t="s">
        <v>134</v>
      </c>
      <c r="G12122" t="s">
        <v>135</v>
      </c>
      <c r="H12122" t="s">
        <v>152</v>
      </c>
      <c r="I12122">
        <v>50</v>
      </c>
      <c r="J12122" t="s">
        <v>139</v>
      </c>
      <c r="K12122" t="s">
        <v>153</v>
      </c>
      <c r="L12122">
        <v>50</v>
      </c>
      <c r="M12122" t="s">
        <v>139</v>
      </c>
      <c r="N12122" t="s">
        <v>154</v>
      </c>
      <c r="O12122">
        <v>50</v>
      </c>
      <c r="P12122" t="s">
        <v>139</v>
      </c>
    </row>
    <row r="12123" spans="1:40" x14ac:dyDescent="0.2">
      <c r="A12123" s="26">
        <v>41904.564983854165</v>
      </c>
      <c r="B12123" t="s">
        <v>130</v>
      </c>
      <c r="C12123" t="s">
        <v>545</v>
      </c>
      <c r="D12123" t="s">
        <v>9854</v>
      </c>
      <c r="E12123" t="s">
        <v>133</v>
      </c>
      <c r="F12123" t="s">
        <v>134</v>
      </c>
      <c r="G12123" t="s">
        <v>135</v>
      </c>
      <c r="H12123" t="s">
        <v>156</v>
      </c>
      <c r="I12123">
        <v>35</v>
      </c>
      <c r="J12123" t="s">
        <v>139</v>
      </c>
      <c r="K12123" t="s">
        <v>157</v>
      </c>
      <c r="L12123">
        <v>5</v>
      </c>
      <c r="M12123" t="s">
        <v>139</v>
      </c>
      <c r="N12123" t="s">
        <v>158</v>
      </c>
      <c r="O12123">
        <v>60</v>
      </c>
      <c r="P12123" t="s">
        <v>139</v>
      </c>
    </row>
    <row r="12124" spans="1:40" x14ac:dyDescent="0.2">
      <c r="A12124" s="26">
        <v>41904.564983854165</v>
      </c>
      <c r="B12124" t="s">
        <v>130</v>
      </c>
      <c r="C12124" t="s">
        <v>545</v>
      </c>
      <c r="D12124" t="s">
        <v>9855</v>
      </c>
      <c r="E12124" t="s">
        <v>133</v>
      </c>
      <c r="F12124" t="s">
        <v>134</v>
      </c>
      <c r="G12124" t="s">
        <v>135</v>
      </c>
      <c r="H12124" t="s">
        <v>160</v>
      </c>
      <c r="I12124">
        <v>1</v>
      </c>
      <c r="J12124" t="s">
        <v>139</v>
      </c>
    </row>
    <row r="12125" spans="1:40" x14ac:dyDescent="0.2">
      <c r="A12125" s="26">
        <v>41904.564983854165</v>
      </c>
      <c r="B12125" t="s">
        <v>130</v>
      </c>
      <c r="C12125" t="s">
        <v>545</v>
      </c>
      <c r="D12125" t="s">
        <v>9856</v>
      </c>
      <c r="E12125" t="s">
        <v>133</v>
      </c>
      <c r="F12125" t="s">
        <v>134</v>
      </c>
      <c r="G12125" t="s">
        <v>135</v>
      </c>
      <c r="H12125" t="s">
        <v>162</v>
      </c>
      <c r="I12125">
        <v>30</v>
      </c>
      <c r="J12125" t="s">
        <v>139</v>
      </c>
      <c r="K12125" t="s">
        <v>163</v>
      </c>
      <c r="L12125">
        <v>30</v>
      </c>
      <c r="M12125" t="s">
        <v>139</v>
      </c>
      <c r="N12125" t="s">
        <v>164</v>
      </c>
      <c r="O12125">
        <v>30</v>
      </c>
      <c r="P12125" t="s">
        <v>139</v>
      </c>
      <c r="Q12125" t="s">
        <v>165</v>
      </c>
      <c r="R12125">
        <v>10</v>
      </c>
      <c r="S12125" t="s">
        <v>139</v>
      </c>
      <c r="T12125" t="s">
        <v>166</v>
      </c>
      <c r="U12125">
        <v>20</v>
      </c>
      <c r="V12125" t="s">
        <v>139</v>
      </c>
      <c r="W12125" t="s">
        <v>167</v>
      </c>
      <c r="X12125">
        <v>20</v>
      </c>
      <c r="Y12125" t="s">
        <v>139</v>
      </c>
      <c r="Z12125" t="s">
        <v>168</v>
      </c>
      <c r="AA12125">
        <v>20</v>
      </c>
      <c r="AB12125" t="s">
        <v>139</v>
      </c>
      <c r="AC12125" t="s">
        <v>169</v>
      </c>
      <c r="AD12125">
        <v>20</v>
      </c>
      <c r="AE12125" t="s">
        <v>139</v>
      </c>
      <c r="AF12125" t="s">
        <v>170</v>
      </c>
      <c r="AG12125">
        <v>115200</v>
      </c>
      <c r="AH12125" t="s">
        <v>139</v>
      </c>
      <c r="AI12125" t="s">
        <v>171</v>
      </c>
      <c r="AJ12125">
        <v>12000</v>
      </c>
      <c r="AK12125" t="s">
        <v>139</v>
      </c>
      <c r="AL12125" t="s">
        <v>172</v>
      </c>
      <c r="AM12125">
        <v>30000</v>
      </c>
      <c r="AN12125" t="s">
        <v>139</v>
      </c>
    </row>
    <row r="12126" spans="1:40" x14ac:dyDescent="0.2">
      <c r="A12126" s="26">
        <v>41904.564983854165</v>
      </c>
      <c r="B12126" t="s">
        <v>130</v>
      </c>
      <c r="C12126" t="s">
        <v>545</v>
      </c>
      <c r="D12126" t="s">
        <v>9857</v>
      </c>
      <c r="E12126" t="s">
        <v>133</v>
      </c>
      <c r="F12126" t="s">
        <v>134</v>
      </c>
      <c r="G12126" t="s">
        <v>135</v>
      </c>
      <c r="H12126" t="s">
        <v>174</v>
      </c>
      <c r="I12126">
        <v>60</v>
      </c>
      <c r="J12126" t="s">
        <v>139</v>
      </c>
      <c r="K12126" t="s">
        <v>175</v>
      </c>
      <c r="L12126">
        <v>40</v>
      </c>
      <c r="M12126" t="s">
        <v>139</v>
      </c>
      <c r="N12126" t="s">
        <v>176</v>
      </c>
      <c r="O12126">
        <v>50</v>
      </c>
      <c r="P12126" t="s">
        <v>139</v>
      </c>
      <c r="Q12126" t="s">
        <v>177</v>
      </c>
      <c r="R12126">
        <v>40</v>
      </c>
      <c r="S12126" t="s">
        <v>139</v>
      </c>
      <c r="T12126" t="s">
        <v>178</v>
      </c>
      <c r="U12126">
        <v>60</v>
      </c>
      <c r="V12126" t="s">
        <v>139</v>
      </c>
      <c r="W12126" t="s">
        <v>179</v>
      </c>
      <c r="X12126">
        <v>50</v>
      </c>
      <c r="Y12126" t="s">
        <v>139</v>
      </c>
      <c r="Z12126" t="s">
        <v>180</v>
      </c>
      <c r="AA12126">
        <v>50</v>
      </c>
      <c r="AB12126" t="s">
        <v>139</v>
      </c>
      <c r="AC12126" t="s">
        <v>181</v>
      </c>
      <c r="AD12126">
        <v>35</v>
      </c>
      <c r="AE12126" t="s">
        <v>139</v>
      </c>
      <c r="AF12126" t="s">
        <v>182</v>
      </c>
      <c r="AG12126">
        <v>8</v>
      </c>
      <c r="AH12126" t="s">
        <v>139</v>
      </c>
      <c r="AI12126" t="s">
        <v>183</v>
      </c>
      <c r="AJ12126">
        <v>90</v>
      </c>
      <c r="AK12126" t="s">
        <v>139</v>
      </c>
      <c r="AL12126" t="s">
        <v>184</v>
      </c>
      <c r="AM12126">
        <v>1</v>
      </c>
      <c r="AN12126" t="s">
        <v>139</v>
      </c>
    </row>
    <row r="12127" spans="1:40" x14ac:dyDescent="0.2">
      <c r="A12127" s="26">
        <v>41904.564983854165</v>
      </c>
      <c r="B12127" t="s">
        <v>130</v>
      </c>
      <c r="C12127" t="s">
        <v>545</v>
      </c>
      <c r="D12127" t="s">
        <v>9858</v>
      </c>
      <c r="E12127" t="s">
        <v>133</v>
      </c>
      <c r="F12127" t="s">
        <v>134</v>
      </c>
      <c r="G12127" t="s">
        <v>135</v>
      </c>
      <c r="H12127" t="s">
        <v>186</v>
      </c>
      <c r="I12127">
        <v>33</v>
      </c>
      <c r="J12127" t="s">
        <v>139</v>
      </c>
      <c r="K12127" t="s">
        <v>187</v>
      </c>
      <c r="L12127">
        <v>33</v>
      </c>
      <c r="M12127" t="s">
        <v>139</v>
      </c>
      <c r="N12127" t="s">
        <v>188</v>
      </c>
      <c r="O12127">
        <v>34</v>
      </c>
      <c r="P12127" t="s">
        <v>139</v>
      </c>
      <c r="Q12127" t="s">
        <v>166</v>
      </c>
      <c r="R12127">
        <v>20</v>
      </c>
      <c r="S12127" t="s">
        <v>139</v>
      </c>
      <c r="T12127" t="s">
        <v>167</v>
      </c>
      <c r="U12127">
        <v>20</v>
      </c>
      <c r="V12127" t="s">
        <v>139</v>
      </c>
      <c r="W12127" t="s">
        <v>168</v>
      </c>
      <c r="X12127">
        <v>20</v>
      </c>
      <c r="Y12127" t="s">
        <v>139</v>
      </c>
      <c r="Z12127" t="s">
        <v>189</v>
      </c>
      <c r="AA12127">
        <v>20</v>
      </c>
      <c r="AB12127" t="s">
        <v>139</v>
      </c>
      <c r="AC12127" t="s">
        <v>190</v>
      </c>
      <c r="AD12127">
        <v>20</v>
      </c>
      <c r="AE12127" t="s">
        <v>139</v>
      </c>
      <c r="AF12127" t="s">
        <v>191</v>
      </c>
      <c r="AG12127">
        <v>20</v>
      </c>
      <c r="AH12127" t="s">
        <v>139</v>
      </c>
      <c r="AI12127" t="s">
        <v>170</v>
      </c>
      <c r="AJ12127">
        <v>115200</v>
      </c>
      <c r="AK12127" t="s">
        <v>139</v>
      </c>
      <c r="AL12127" t="s">
        <v>171</v>
      </c>
      <c r="AM12127">
        <v>12000</v>
      </c>
      <c r="AN12127" t="s">
        <v>139</v>
      </c>
    </row>
    <row r="12128" spans="1:40" x14ac:dyDescent="0.2">
      <c r="A12128" s="26">
        <v>41904.564983854165</v>
      </c>
      <c r="B12128" t="s">
        <v>130</v>
      </c>
      <c r="C12128" t="s">
        <v>545</v>
      </c>
      <c r="D12128" t="s">
        <v>9859</v>
      </c>
      <c r="E12128" t="s">
        <v>133</v>
      </c>
      <c r="F12128" t="s">
        <v>134</v>
      </c>
      <c r="G12128" t="s">
        <v>135</v>
      </c>
      <c r="H12128" t="s">
        <v>142</v>
      </c>
      <c r="I12128">
        <v>49</v>
      </c>
      <c r="J12128" t="s">
        <v>139</v>
      </c>
      <c r="K12128" t="s">
        <v>143</v>
      </c>
      <c r="L12128">
        <v>130</v>
      </c>
      <c r="M12128" t="s">
        <v>139</v>
      </c>
      <c r="N12128" t="s">
        <v>144</v>
      </c>
      <c r="O12128">
        <v>180</v>
      </c>
      <c r="P12128" t="s">
        <v>139</v>
      </c>
      <c r="Q12128" t="s">
        <v>145</v>
      </c>
      <c r="R12128">
        <v>140</v>
      </c>
      <c r="S12128" t="s">
        <v>139</v>
      </c>
      <c r="T12128" t="s">
        <v>146</v>
      </c>
      <c r="U12128">
        <v>80</v>
      </c>
      <c r="V12128" t="s">
        <v>139</v>
      </c>
      <c r="W12128" t="s">
        <v>147</v>
      </c>
      <c r="X12128">
        <v>101</v>
      </c>
      <c r="Y12128" t="s">
        <v>139</v>
      </c>
      <c r="Z12128" t="s">
        <v>148</v>
      </c>
      <c r="AA12128">
        <v>190</v>
      </c>
      <c r="AB12128" t="s">
        <v>139</v>
      </c>
      <c r="AC12128" t="s">
        <v>149</v>
      </c>
      <c r="AD12128">
        <v>20</v>
      </c>
      <c r="AE12128" t="s">
        <v>139</v>
      </c>
    </row>
    <row r="12129" spans="1:40" x14ac:dyDescent="0.2">
      <c r="A12129" s="26">
        <v>41904.564983854165</v>
      </c>
      <c r="B12129" t="s">
        <v>130</v>
      </c>
      <c r="C12129" t="s">
        <v>545</v>
      </c>
      <c r="D12129" t="s">
        <v>9860</v>
      </c>
    </row>
    <row r="12130" spans="1:40" x14ac:dyDescent="0.2">
      <c r="A12130" s="26">
        <v>41904.564983854165</v>
      </c>
      <c r="B12130" t="s">
        <v>130</v>
      </c>
      <c r="C12130" t="s">
        <v>545</v>
      </c>
      <c r="D12130" t="s">
        <v>9861</v>
      </c>
      <c r="E12130" t="s">
        <v>133</v>
      </c>
      <c r="F12130" t="s">
        <v>134</v>
      </c>
      <c r="G12130" t="s">
        <v>135</v>
      </c>
      <c r="H12130" t="s">
        <v>152</v>
      </c>
      <c r="I12130">
        <v>50</v>
      </c>
      <c r="J12130" t="s">
        <v>139</v>
      </c>
      <c r="K12130" t="s">
        <v>153</v>
      </c>
      <c r="L12130">
        <v>50</v>
      </c>
      <c r="M12130" t="s">
        <v>139</v>
      </c>
      <c r="N12130" t="s">
        <v>154</v>
      </c>
      <c r="O12130">
        <v>50</v>
      </c>
      <c r="P12130" t="s">
        <v>139</v>
      </c>
    </row>
    <row r="12131" spans="1:40" x14ac:dyDescent="0.2">
      <c r="A12131" s="26">
        <v>41904.564983854165</v>
      </c>
      <c r="B12131" t="s">
        <v>130</v>
      </c>
      <c r="C12131" t="s">
        <v>545</v>
      </c>
      <c r="D12131" t="s">
        <v>9862</v>
      </c>
      <c r="E12131" t="s">
        <v>133</v>
      </c>
      <c r="F12131" t="s">
        <v>134</v>
      </c>
      <c r="G12131" t="s">
        <v>135</v>
      </c>
      <c r="H12131" t="s">
        <v>156</v>
      </c>
      <c r="I12131">
        <v>35</v>
      </c>
      <c r="J12131" t="s">
        <v>139</v>
      </c>
      <c r="K12131" t="s">
        <v>157</v>
      </c>
      <c r="L12131">
        <v>5</v>
      </c>
      <c r="M12131" t="s">
        <v>139</v>
      </c>
      <c r="N12131" t="s">
        <v>158</v>
      </c>
      <c r="O12131">
        <v>60</v>
      </c>
      <c r="P12131" t="s">
        <v>139</v>
      </c>
    </row>
    <row r="12132" spans="1:40" x14ac:dyDescent="0.2">
      <c r="A12132" s="26">
        <v>41904.564983854165</v>
      </c>
      <c r="B12132" t="s">
        <v>130</v>
      </c>
      <c r="C12132" t="s">
        <v>545</v>
      </c>
      <c r="D12132" t="s">
        <v>9863</v>
      </c>
      <c r="E12132" t="s">
        <v>133</v>
      </c>
      <c r="F12132" t="s">
        <v>134</v>
      </c>
      <c r="G12132" t="s">
        <v>135</v>
      </c>
      <c r="H12132" t="s">
        <v>160</v>
      </c>
      <c r="I12132">
        <v>1</v>
      </c>
      <c r="J12132" t="s">
        <v>139</v>
      </c>
    </row>
    <row r="12133" spans="1:40" x14ac:dyDescent="0.2">
      <c r="A12133" s="26">
        <v>41904.564983854165</v>
      </c>
      <c r="B12133" t="s">
        <v>130</v>
      </c>
      <c r="C12133" t="s">
        <v>548</v>
      </c>
      <c r="D12133" t="s">
        <v>9864</v>
      </c>
      <c r="E12133" t="s">
        <v>133</v>
      </c>
      <c r="F12133" t="s">
        <v>134</v>
      </c>
      <c r="G12133" t="s">
        <v>135</v>
      </c>
      <c r="H12133" t="s">
        <v>152</v>
      </c>
      <c r="I12133">
        <v>50</v>
      </c>
      <c r="J12133" t="s">
        <v>139</v>
      </c>
      <c r="K12133" t="s">
        <v>153</v>
      </c>
      <c r="L12133">
        <v>50</v>
      </c>
      <c r="M12133" t="s">
        <v>139</v>
      </c>
      <c r="N12133" t="s">
        <v>154</v>
      </c>
      <c r="O12133">
        <v>50</v>
      </c>
      <c r="P12133" t="s">
        <v>139</v>
      </c>
    </row>
    <row r="12134" spans="1:40" x14ac:dyDescent="0.2">
      <c r="A12134" s="26">
        <v>41904.564983854165</v>
      </c>
      <c r="B12134" t="s">
        <v>130</v>
      </c>
      <c r="C12134" t="s">
        <v>548</v>
      </c>
      <c r="D12134" t="s">
        <v>9865</v>
      </c>
      <c r="E12134" t="s">
        <v>133</v>
      </c>
      <c r="F12134" t="s">
        <v>134</v>
      </c>
      <c r="G12134" t="s">
        <v>135</v>
      </c>
      <c r="H12134" t="s">
        <v>156</v>
      </c>
      <c r="I12134">
        <v>35</v>
      </c>
      <c r="J12134" t="s">
        <v>139</v>
      </c>
      <c r="K12134" t="s">
        <v>157</v>
      </c>
      <c r="L12134">
        <v>5</v>
      </c>
      <c r="M12134" t="s">
        <v>139</v>
      </c>
      <c r="N12134" t="s">
        <v>158</v>
      </c>
      <c r="O12134">
        <v>60</v>
      </c>
      <c r="P12134" t="s">
        <v>139</v>
      </c>
    </row>
    <row r="12135" spans="1:40" x14ac:dyDescent="0.2">
      <c r="A12135" s="26">
        <v>41904.564983854165</v>
      </c>
      <c r="B12135" t="s">
        <v>130</v>
      </c>
      <c r="C12135" t="s">
        <v>548</v>
      </c>
      <c r="D12135" t="s">
        <v>9866</v>
      </c>
      <c r="E12135" t="s">
        <v>133</v>
      </c>
      <c r="F12135" t="s">
        <v>134</v>
      </c>
      <c r="G12135" t="s">
        <v>135</v>
      </c>
      <c r="H12135" t="s">
        <v>160</v>
      </c>
      <c r="I12135">
        <v>1</v>
      </c>
      <c r="J12135" t="s">
        <v>139</v>
      </c>
    </row>
    <row r="12136" spans="1:40" x14ac:dyDescent="0.2">
      <c r="A12136" s="26">
        <v>41904.564983854165</v>
      </c>
      <c r="B12136" t="s">
        <v>130</v>
      </c>
      <c r="C12136" t="s">
        <v>548</v>
      </c>
      <c r="D12136" t="s">
        <v>9867</v>
      </c>
      <c r="E12136" t="s">
        <v>133</v>
      </c>
      <c r="F12136" t="s">
        <v>134</v>
      </c>
      <c r="G12136" t="s">
        <v>135</v>
      </c>
      <c r="H12136" t="s">
        <v>162</v>
      </c>
      <c r="I12136">
        <v>30</v>
      </c>
      <c r="J12136" t="s">
        <v>139</v>
      </c>
      <c r="K12136" t="s">
        <v>163</v>
      </c>
      <c r="L12136">
        <v>30</v>
      </c>
      <c r="M12136" t="s">
        <v>139</v>
      </c>
      <c r="N12136" t="s">
        <v>164</v>
      </c>
      <c r="O12136">
        <v>30</v>
      </c>
      <c r="P12136" t="s">
        <v>139</v>
      </c>
      <c r="Q12136" t="s">
        <v>165</v>
      </c>
      <c r="R12136">
        <v>10</v>
      </c>
      <c r="S12136" t="s">
        <v>139</v>
      </c>
      <c r="T12136" t="s">
        <v>166</v>
      </c>
      <c r="U12136">
        <v>20</v>
      </c>
      <c r="V12136" t="s">
        <v>139</v>
      </c>
      <c r="W12136" t="s">
        <v>167</v>
      </c>
      <c r="X12136">
        <v>20</v>
      </c>
      <c r="Y12136" t="s">
        <v>139</v>
      </c>
      <c r="Z12136" t="s">
        <v>168</v>
      </c>
      <c r="AA12136">
        <v>20</v>
      </c>
      <c r="AB12136" t="s">
        <v>139</v>
      </c>
      <c r="AC12136" t="s">
        <v>169</v>
      </c>
      <c r="AD12136">
        <v>20</v>
      </c>
      <c r="AE12136" t="s">
        <v>139</v>
      </c>
      <c r="AF12136" t="s">
        <v>170</v>
      </c>
      <c r="AG12136">
        <v>115200</v>
      </c>
      <c r="AH12136" t="s">
        <v>139</v>
      </c>
      <c r="AI12136" t="s">
        <v>171</v>
      </c>
      <c r="AJ12136">
        <v>12000</v>
      </c>
      <c r="AK12136" t="s">
        <v>139</v>
      </c>
      <c r="AL12136" t="s">
        <v>172</v>
      </c>
      <c r="AM12136">
        <v>30000</v>
      </c>
      <c r="AN12136" t="s">
        <v>139</v>
      </c>
    </row>
    <row r="12137" spans="1:40" x14ac:dyDescent="0.2">
      <c r="A12137" s="26">
        <v>41904.564983854165</v>
      </c>
      <c r="B12137" t="s">
        <v>130</v>
      </c>
      <c r="C12137" t="s">
        <v>548</v>
      </c>
      <c r="D12137" t="s">
        <v>9868</v>
      </c>
      <c r="E12137" t="s">
        <v>133</v>
      </c>
      <c r="F12137" t="s">
        <v>134</v>
      </c>
      <c r="G12137" t="s">
        <v>135</v>
      </c>
      <c r="H12137" t="s">
        <v>174</v>
      </c>
      <c r="I12137">
        <v>60</v>
      </c>
      <c r="J12137" t="s">
        <v>139</v>
      </c>
      <c r="K12137" t="s">
        <v>175</v>
      </c>
      <c r="L12137">
        <v>40</v>
      </c>
      <c r="M12137" t="s">
        <v>139</v>
      </c>
      <c r="N12137" t="s">
        <v>176</v>
      </c>
      <c r="O12137">
        <v>50</v>
      </c>
      <c r="P12137" t="s">
        <v>139</v>
      </c>
      <c r="Q12137" t="s">
        <v>177</v>
      </c>
      <c r="R12137">
        <v>40</v>
      </c>
      <c r="S12137" t="s">
        <v>139</v>
      </c>
      <c r="T12137" t="s">
        <v>178</v>
      </c>
      <c r="U12137">
        <v>60</v>
      </c>
      <c r="V12137" t="s">
        <v>139</v>
      </c>
      <c r="W12137" t="s">
        <v>179</v>
      </c>
      <c r="X12137">
        <v>50</v>
      </c>
      <c r="Y12137" t="s">
        <v>139</v>
      </c>
      <c r="Z12137" t="s">
        <v>180</v>
      </c>
      <c r="AA12137">
        <v>50</v>
      </c>
      <c r="AB12137" t="s">
        <v>139</v>
      </c>
      <c r="AC12137" t="s">
        <v>181</v>
      </c>
      <c r="AD12137">
        <v>35</v>
      </c>
      <c r="AE12137" t="s">
        <v>139</v>
      </c>
      <c r="AF12137" t="s">
        <v>182</v>
      </c>
      <c r="AG12137">
        <v>8</v>
      </c>
      <c r="AH12137" t="s">
        <v>139</v>
      </c>
      <c r="AI12137" t="s">
        <v>183</v>
      </c>
      <c r="AJ12137">
        <v>90</v>
      </c>
      <c r="AK12137" t="s">
        <v>139</v>
      </c>
      <c r="AL12137" t="s">
        <v>184</v>
      </c>
      <c r="AM12137">
        <v>1</v>
      </c>
      <c r="AN12137" t="s">
        <v>139</v>
      </c>
    </row>
    <row r="12138" spans="1:40" x14ac:dyDescent="0.2">
      <c r="A12138" s="26">
        <v>41904.564983854165</v>
      </c>
      <c r="B12138" t="s">
        <v>130</v>
      </c>
      <c r="C12138" t="s">
        <v>548</v>
      </c>
      <c r="D12138" t="s">
        <v>9869</v>
      </c>
      <c r="E12138" t="s">
        <v>133</v>
      </c>
      <c r="F12138" t="s">
        <v>134</v>
      </c>
      <c r="G12138" t="s">
        <v>135</v>
      </c>
      <c r="H12138" t="s">
        <v>186</v>
      </c>
      <c r="I12138">
        <v>33</v>
      </c>
      <c r="J12138" t="s">
        <v>139</v>
      </c>
      <c r="K12138" t="s">
        <v>187</v>
      </c>
      <c r="L12138">
        <v>33</v>
      </c>
      <c r="M12138" t="s">
        <v>139</v>
      </c>
      <c r="N12138" t="s">
        <v>188</v>
      </c>
      <c r="O12138">
        <v>34</v>
      </c>
      <c r="P12138" t="s">
        <v>139</v>
      </c>
      <c r="Q12138" t="s">
        <v>166</v>
      </c>
      <c r="R12138">
        <v>20</v>
      </c>
      <c r="S12138" t="s">
        <v>139</v>
      </c>
      <c r="T12138" t="s">
        <v>167</v>
      </c>
      <c r="U12138">
        <v>20</v>
      </c>
      <c r="V12138" t="s">
        <v>139</v>
      </c>
      <c r="W12138" t="s">
        <v>168</v>
      </c>
      <c r="X12138">
        <v>20</v>
      </c>
      <c r="Y12138" t="s">
        <v>139</v>
      </c>
      <c r="Z12138" t="s">
        <v>189</v>
      </c>
      <c r="AA12138">
        <v>20</v>
      </c>
      <c r="AB12138" t="s">
        <v>139</v>
      </c>
      <c r="AC12138" t="s">
        <v>190</v>
      </c>
      <c r="AD12138">
        <v>20</v>
      </c>
      <c r="AE12138" t="s">
        <v>139</v>
      </c>
      <c r="AF12138" t="s">
        <v>191</v>
      </c>
      <c r="AG12138">
        <v>20</v>
      </c>
      <c r="AH12138" t="s">
        <v>139</v>
      </c>
      <c r="AI12138" t="s">
        <v>170</v>
      </c>
      <c r="AJ12138">
        <v>115200</v>
      </c>
      <c r="AK12138" t="s">
        <v>139</v>
      </c>
      <c r="AL12138" t="s">
        <v>171</v>
      </c>
      <c r="AM12138">
        <v>12000</v>
      </c>
      <c r="AN12138" t="s">
        <v>139</v>
      </c>
    </row>
    <row r="12139" spans="1:40" x14ac:dyDescent="0.2">
      <c r="A12139" s="26">
        <v>41904.564983854165</v>
      </c>
      <c r="B12139" t="s">
        <v>130</v>
      </c>
      <c r="C12139" t="s">
        <v>548</v>
      </c>
      <c r="D12139" t="s">
        <v>9870</v>
      </c>
      <c r="E12139" t="s">
        <v>133</v>
      </c>
      <c r="F12139" t="s">
        <v>134</v>
      </c>
      <c r="G12139" t="s">
        <v>135</v>
      </c>
      <c r="H12139" t="s">
        <v>142</v>
      </c>
      <c r="I12139">
        <v>49</v>
      </c>
      <c r="J12139" t="s">
        <v>139</v>
      </c>
      <c r="K12139" t="s">
        <v>143</v>
      </c>
      <c r="L12139">
        <v>130</v>
      </c>
      <c r="M12139" t="s">
        <v>139</v>
      </c>
      <c r="N12139" t="s">
        <v>144</v>
      </c>
      <c r="O12139">
        <v>180</v>
      </c>
      <c r="P12139" t="s">
        <v>139</v>
      </c>
      <c r="Q12139" t="s">
        <v>145</v>
      </c>
      <c r="R12139">
        <v>140</v>
      </c>
      <c r="S12139" t="s">
        <v>139</v>
      </c>
      <c r="T12139" t="s">
        <v>146</v>
      </c>
      <c r="U12139">
        <v>80</v>
      </c>
      <c r="V12139" t="s">
        <v>139</v>
      </c>
      <c r="W12139" t="s">
        <v>147</v>
      </c>
      <c r="X12139">
        <v>101</v>
      </c>
      <c r="Y12139" t="s">
        <v>139</v>
      </c>
      <c r="Z12139" t="s">
        <v>148</v>
      </c>
      <c r="AA12139">
        <v>190</v>
      </c>
      <c r="AB12139" t="s">
        <v>139</v>
      </c>
      <c r="AC12139" t="s">
        <v>149</v>
      </c>
      <c r="AD12139">
        <v>20</v>
      </c>
      <c r="AE12139" t="s">
        <v>139</v>
      </c>
    </row>
    <row r="12140" spans="1:40" x14ac:dyDescent="0.2">
      <c r="A12140" s="26">
        <v>41904.564983854165</v>
      </c>
      <c r="B12140" t="s">
        <v>130</v>
      </c>
      <c r="C12140" t="s">
        <v>548</v>
      </c>
      <c r="D12140" t="s">
        <v>9871</v>
      </c>
    </row>
    <row r="12141" spans="1:40" x14ac:dyDescent="0.2">
      <c r="A12141" s="26">
        <v>41904.564983854165</v>
      </c>
      <c r="B12141" t="s">
        <v>130</v>
      </c>
      <c r="C12141" t="s">
        <v>548</v>
      </c>
      <c r="D12141" t="s">
        <v>9872</v>
      </c>
      <c r="E12141" t="s">
        <v>133</v>
      </c>
      <c r="F12141" t="s">
        <v>134</v>
      </c>
      <c r="G12141" t="s">
        <v>135</v>
      </c>
      <c r="H12141" t="s">
        <v>152</v>
      </c>
      <c r="I12141">
        <v>50</v>
      </c>
      <c r="J12141" t="s">
        <v>139</v>
      </c>
      <c r="K12141" t="s">
        <v>153</v>
      </c>
      <c r="L12141">
        <v>50</v>
      </c>
      <c r="M12141" t="s">
        <v>139</v>
      </c>
      <c r="N12141" t="s">
        <v>154</v>
      </c>
      <c r="O12141">
        <v>50</v>
      </c>
      <c r="P12141" t="s">
        <v>139</v>
      </c>
    </row>
    <row r="12142" spans="1:40" x14ac:dyDescent="0.2">
      <c r="A12142" s="26">
        <v>41904.564983854165</v>
      </c>
      <c r="B12142" t="s">
        <v>130</v>
      </c>
      <c r="C12142" t="s">
        <v>548</v>
      </c>
      <c r="D12142" t="s">
        <v>9873</v>
      </c>
      <c r="E12142" t="s">
        <v>133</v>
      </c>
      <c r="F12142" t="s">
        <v>134</v>
      </c>
      <c r="G12142" t="s">
        <v>135</v>
      </c>
      <c r="H12142" t="s">
        <v>156</v>
      </c>
      <c r="I12142">
        <v>35</v>
      </c>
      <c r="J12142" t="s">
        <v>139</v>
      </c>
      <c r="K12142" t="s">
        <v>157</v>
      </c>
      <c r="L12142">
        <v>5</v>
      </c>
      <c r="M12142" t="s">
        <v>139</v>
      </c>
      <c r="N12142" t="s">
        <v>158</v>
      </c>
      <c r="O12142">
        <v>60</v>
      </c>
      <c r="P12142" t="s">
        <v>139</v>
      </c>
    </row>
    <row r="12143" spans="1:40" x14ac:dyDescent="0.2">
      <c r="A12143" s="26">
        <v>41904.564983854165</v>
      </c>
      <c r="B12143" t="s">
        <v>130</v>
      </c>
      <c r="C12143" t="s">
        <v>548</v>
      </c>
      <c r="D12143" t="s">
        <v>9874</v>
      </c>
      <c r="E12143" t="s">
        <v>133</v>
      </c>
      <c r="F12143" t="s">
        <v>134</v>
      </c>
      <c r="G12143" t="s">
        <v>135</v>
      </c>
      <c r="H12143" t="s">
        <v>160</v>
      </c>
      <c r="I12143">
        <v>1</v>
      </c>
      <c r="J12143" t="s">
        <v>139</v>
      </c>
    </row>
    <row r="12144" spans="1:40" x14ac:dyDescent="0.2">
      <c r="A12144" s="26">
        <v>41904.564983854165</v>
      </c>
      <c r="B12144" t="s">
        <v>130</v>
      </c>
      <c r="C12144" t="s">
        <v>548</v>
      </c>
      <c r="D12144" t="s">
        <v>9875</v>
      </c>
      <c r="E12144" t="s">
        <v>133</v>
      </c>
      <c r="F12144" t="s">
        <v>134</v>
      </c>
      <c r="G12144" t="s">
        <v>135</v>
      </c>
      <c r="H12144" t="s">
        <v>162</v>
      </c>
      <c r="I12144">
        <v>30</v>
      </c>
      <c r="J12144" t="s">
        <v>139</v>
      </c>
      <c r="K12144" t="s">
        <v>163</v>
      </c>
      <c r="L12144">
        <v>30</v>
      </c>
      <c r="M12144" t="s">
        <v>139</v>
      </c>
      <c r="N12144" t="s">
        <v>164</v>
      </c>
      <c r="O12144">
        <v>30</v>
      </c>
      <c r="P12144" t="s">
        <v>139</v>
      </c>
      <c r="Q12144" t="s">
        <v>165</v>
      </c>
      <c r="R12144">
        <v>10</v>
      </c>
      <c r="S12144" t="s">
        <v>139</v>
      </c>
      <c r="T12144" t="s">
        <v>166</v>
      </c>
      <c r="U12144">
        <v>20</v>
      </c>
      <c r="V12144" t="s">
        <v>139</v>
      </c>
      <c r="W12144" t="s">
        <v>167</v>
      </c>
      <c r="X12144">
        <v>20</v>
      </c>
      <c r="Y12144" t="s">
        <v>139</v>
      </c>
      <c r="Z12144" t="s">
        <v>168</v>
      </c>
      <c r="AA12144">
        <v>20</v>
      </c>
      <c r="AB12144" t="s">
        <v>139</v>
      </c>
      <c r="AC12144" t="s">
        <v>169</v>
      </c>
      <c r="AD12144">
        <v>20</v>
      </c>
      <c r="AE12144" t="s">
        <v>139</v>
      </c>
      <c r="AF12144" t="s">
        <v>170</v>
      </c>
      <c r="AG12144">
        <v>115200</v>
      </c>
      <c r="AH12144" t="s">
        <v>139</v>
      </c>
      <c r="AI12144" t="s">
        <v>171</v>
      </c>
      <c r="AJ12144">
        <v>12000</v>
      </c>
      <c r="AK12144" t="s">
        <v>139</v>
      </c>
      <c r="AL12144" t="s">
        <v>172</v>
      </c>
      <c r="AM12144">
        <v>30000</v>
      </c>
      <c r="AN12144" t="s">
        <v>139</v>
      </c>
    </row>
    <row r="12145" spans="1:40" x14ac:dyDescent="0.2">
      <c r="A12145" s="26">
        <v>41904.564983854165</v>
      </c>
      <c r="B12145" t="s">
        <v>130</v>
      </c>
      <c r="C12145" t="s">
        <v>548</v>
      </c>
      <c r="D12145" t="s">
        <v>9876</v>
      </c>
      <c r="E12145" t="s">
        <v>133</v>
      </c>
      <c r="F12145" t="s">
        <v>134</v>
      </c>
      <c r="G12145" t="s">
        <v>135</v>
      </c>
      <c r="H12145" t="s">
        <v>174</v>
      </c>
      <c r="I12145">
        <v>60</v>
      </c>
      <c r="J12145" t="s">
        <v>139</v>
      </c>
      <c r="K12145" t="s">
        <v>175</v>
      </c>
      <c r="L12145">
        <v>40</v>
      </c>
      <c r="M12145" t="s">
        <v>139</v>
      </c>
      <c r="N12145" t="s">
        <v>176</v>
      </c>
      <c r="O12145">
        <v>50</v>
      </c>
      <c r="P12145" t="s">
        <v>139</v>
      </c>
      <c r="Q12145" t="s">
        <v>177</v>
      </c>
      <c r="R12145">
        <v>40</v>
      </c>
      <c r="S12145" t="s">
        <v>139</v>
      </c>
      <c r="T12145" t="s">
        <v>178</v>
      </c>
      <c r="U12145">
        <v>60</v>
      </c>
      <c r="V12145" t="s">
        <v>139</v>
      </c>
      <c r="W12145" t="s">
        <v>179</v>
      </c>
      <c r="X12145">
        <v>50</v>
      </c>
      <c r="Y12145" t="s">
        <v>139</v>
      </c>
      <c r="Z12145" t="s">
        <v>180</v>
      </c>
      <c r="AA12145">
        <v>50</v>
      </c>
      <c r="AB12145" t="s">
        <v>139</v>
      </c>
      <c r="AC12145" t="s">
        <v>181</v>
      </c>
      <c r="AD12145">
        <v>35</v>
      </c>
      <c r="AE12145" t="s">
        <v>139</v>
      </c>
      <c r="AF12145" t="s">
        <v>182</v>
      </c>
      <c r="AG12145">
        <v>8</v>
      </c>
      <c r="AH12145" t="s">
        <v>139</v>
      </c>
      <c r="AI12145" t="s">
        <v>183</v>
      </c>
      <c r="AJ12145">
        <v>90</v>
      </c>
      <c r="AK12145" t="s">
        <v>139</v>
      </c>
      <c r="AL12145" t="s">
        <v>184</v>
      </c>
      <c r="AM12145">
        <v>1</v>
      </c>
      <c r="AN12145" t="s">
        <v>139</v>
      </c>
    </row>
    <row r="12146" spans="1:40" x14ac:dyDescent="0.2">
      <c r="A12146" s="26">
        <v>41904.564983854165</v>
      </c>
      <c r="B12146" t="s">
        <v>130</v>
      </c>
      <c r="C12146" t="s">
        <v>548</v>
      </c>
      <c r="D12146" t="s">
        <v>9877</v>
      </c>
      <c r="E12146" t="s">
        <v>133</v>
      </c>
      <c r="F12146" t="s">
        <v>134</v>
      </c>
      <c r="G12146" t="s">
        <v>135</v>
      </c>
      <c r="H12146" t="s">
        <v>186</v>
      </c>
      <c r="I12146">
        <v>33</v>
      </c>
      <c r="J12146" t="s">
        <v>139</v>
      </c>
      <c r="K12146" t="s">
        <v>187</v>
      </c>
      <c r="L12146">
        <v>33</v>
      </c>
      <c r="M12146" t="s">
        <v>139</v>
      </c>
      <c r="N12146" t="s">
        <v>188</v>
      </c>
      <c r="O12146">
        <v>34</v>
      </c>
      <c r="P12146" t="s">
        <v>139</v>
      </c>
      <c r="Q12146" t="s">
        <v>166</v>
      </c>
      <c r="R12146">
        <v>20</v>
      </c>
      <c r="S12146" t="s">
        <v>139</v>
      </c>
      <c r="T12146" t="s">
        <v>167</v>
      </c>
      <c r="U12146">
        <v>20</v>
      </c>
      <c r="V12146" t="s">
        <v>139</v>
      </c>
      <c r="W12146" t="s">
        <v>168</v>
      </c>
      <c r="X12146">
        <v>20</v>
      </c>
      <c r="Y12146" t="s">
        <v>139</v>
      </c>
      <c r="Z12146" t="s">
        <v>189</v>
      </c>
      <c r="AA12146">
        <v>20</v>
      </c>
      <c r="AB12146" t="s">
        <v>139</v>
      </c>
      <c r="AC12146" t="s">
        <v>190</v>
      </c>
      <c r="AD12146">
        <v>20</v>
      </c>
      <c r="AE12146" t="s">
        <v>139</v>
      </c>
      <c r="AF12146" t="s">
        <v>191</v>
      </c>
      <c r="AG12146">
        <v>20</v>
      </c>
      <c r="AH12146" t="s">
        <v>139</v>
      </c>
      <c r="AI12146" t="s">
        <v>170</v>
      </c>
      <c r="AJ12146">
        <v>115200</v>
      </c>
      <c r="AK12146" t="s">
        <v>139</v>
      </c>
      <c r="AL12146" t="s">
        <v>171</v>
      </c>
      <c r="AM12146">
        <v>12000</v>
      </c>
      <c r="AN12146" t="s">
        <v>139</v>
      </c>
    </row>
    <row r="12147" spans="1:40" x14ac:dyDescent="0.2">
      <c r="A12147" s="26">
        <v>41904.564983854165</v>
      </c>
      <c r="B12147" t="s">
        <v>130</v>
      </c>
      <c r="C12147" t="s">
        <v>548</v>
      </c>
      <c r="D12147" t="s">
        <v>9878</v>
      </c>
      <c r="E12147" t="s">
        <v>133</v>
      </c>
      <c r="F12147" t="s">
        <v>134</v>
      </c>
      <c r="G12147" t="s">
        <v>135</v>
      </c>
      <c r="H12147" t="s">
        <v>142</v>
      </c>
      <c r="I12147">
        <v>49</v>
      </c>
      <c r="J12147" t="s">
        <v>139</v>
      </c>
      <c r="K12147" t="s">
        <v>143</v>
      </c>
      <c r="L12147">
        <v>130</v>
      </c>
      <c r="M12147" t="s">
        <v>139</v>
      </c>
      <c r="N12147" t="s">
        <v>144</v>
      </c>
      <c r="O12147">
        <v>180</v>
      </c>
      <c r="P12147" t="s">
        <v>139</v>
      </c>
      <c r="Q12147" t="s">
        <v>145</v>
      </c>
      <c r="R12147">
        <v>140</v>
      </c>
      <c r="S12147" t="s">
        <v>139</v>
      </c>
      <c r="T12147" t="s">
        <v>146</v>
      </c>
      <c r="U12147">
        <v>80</v>
      </c>
      <c r="V12147" t="s">
        <v>139</v>
      </c>
      <c r="W12147" t="s">
        <v>147</v>
      </c>
      <c r="X12147">
        <v>101</v>
      </c>
      <c r="Y12147" t="s">
        <v>139</v>
      </c>
      <c r="Z12147" t="s">
        <v>148</v>
      </c>
      <c r="AA12147">
        <v>190</v>
      </c>
      <c r="AB12147" t="s">
        <v>139</v>
      </c>
      <c r="AC12147" t="s">
        <v>149</v>
      </c>
      <c r="AD12147">
        <v>20</v>
      </c>
      <c r="AE12147" t="s">
        <v>139</v>
      </c>
    </row>
    <row r="12148" spans="1:40" x14ac:dyDescent="0.2">
      <c r="A12148" s="26">
        <v>41904.564983854165</v>
      </c>
      <c r="B12148" t="s">
        <v>130</v>
      </c>
      <c r="C12148" t="s">
        <v>548</v>
      </c>
      <c r="D12148" t="s">
        <v>9879</v>
      </c>
    </row>
    <row r="12149" spans="1:40" x14ac:dyDescent="0.2">
      <c r="A12149" s="26">
        <v>41904.564983854165</v>
      </c>
      <c r="B12149" t="s">
        <v>130</v>
      </c>
      <c r="C12149" t="s">
        <v>548</v>
      </c>
      <c r="D12149" t="s">
        <v>9880</v>
      </c>
      <c r="E12149" t="s">
        <v>133</v>
      </c>
      <c r="F12149" t="s">
        <v>134</v>
      </c>
      <c r="G12149" t="s">
        <v>135</v>
      </c>
      <c r="H12149" t="s">
        <v>152</v>
      </c>
      <c r="I12149">
        <v>50</v>
      </c>
      <c r="J12149" t="s">
        <v>139</v>
      </c>
      <c r="K12149" t="s">
        <v>153</v>
      </c>
      <c r="L12149">
        <v>50</v>
      </c>
      <c r="M12149" t="s">
        <v>139</v>
      </c>
      <c r="N12149" t="s">
        <v>154</v>
      </c>
      <c r="O12149">
        <v>50</v>
      </c>
      <c r="P12149" t="s">
        <v>139</v>
      </c>
    </row>
    <row r="12150" spans="1:40" x14ac:dyDescent="0.2">
      <c r="A12150" s="26">
        <v>41904.564983854165</v>
      </c>
      <c r="B12150" t="s">
        <v>130</v>
      </c>
      <c r="C12150" t="s">
        <v>548</v>
      </c>
      <c r="D12150" t="s">
        <v>9881</v>
      </c>
      <c r="E12150" t="s">
        <v>133</v>
      </c>
      <c r="F12150" t="s">
        <v>134</v>
      </c>
      <c r="G12150" t="s">
        <v>135</v>
      </c>
      <c r="H12150" t="s">
        <v>156</v>
      </c>
      <c r="I12150">
        <v>35</v>
      </c>
      <c r="J12150" t="s">
        <v>139</v>
      </c>
      <c r="K12150" t="s">
        <v>157</v>
      </c>
      <c r="L12150">
        <v>5</v>
      </c>
      <c r="M12150" t="s">
        <v>139</v>
      </c>
      <c r="N12150" t="s">
        <v>158</v>
      </c>
      <c r="O12150">
        <v>60</v>
      </c>
      <c r="P12150" t="s">
        <v>139</v>
      </c>
    </row>
    <row r="12151" spans="1:40" x14ac:dyDescent="0.2">
      <c r="A12151" s="26">
        <v>41904.564983854165</v>
      </c>
      <c r="B12151" t="s">
        <v>130</v>
      </c>
      <c r="C12151" t="s">
        <v>548</v>
      </c>
      <c r="D12151" t="s">
        <v>9882</v>
      </c>
      <c r="E12151" t="s">
        <v>133</v>
      </c>
      <c r="F12151" t="s">
        <v>134</v>
      </c>
      <c r="G12151" t="s">
        <v>135</v>
      </c>
      <c r="H12151" t="s">
        <v>160</v>
      </c>
      <c r="I12151">
        <v>1</v>
      </c>
      <c r="J12151" t="s">
        <v>139</v>
      </c>
    </row>
    <row r="12152" spans="1:40" x14ac:dyDescent="0.2">
      <c r="A12152" s="26">
        <v>41904.564983854165</v>
      </c>
      <c r="B12152" t="s">
        <v>130</v>
      </c>
      <c r="C12152" t="s">
        <v>548</v>
      </c>
      <c r="D12152" t="s">
        <v>9883</v>
      </c>
      <c r="E12152" t="s">
        <v>133</v>
      </c>
      <c r="F12152" t="s">
        <v>134</v>
      </c>
      <c r="G12152" t="s">
        <v>135</v>
      </c>
      <c r="H12152" t="s">
        <v>162</v>
      </c>
      <c r="I12152">
        <v>30</v>
      </c>
      <c r="J12152" t="s">
        <v>139</v>
      </c>
      <c r="K12152" t="s">
        <v>163</v>
      </c>
      <c r="L12152">
        <v>30</v>
      </c>
      <c r="M12152" t="s">
        <v>139</v>
      </c>
      <c r="N12152" t="s">
        <v>164</v>
      </c>
      <c r="O12152">
        <v>30</v>
      </c>
      <c r="P12152" t="s">
        <v>139</v>
      </c>
      <c r="Q12152" t="s">
        <v>165</v>
      </c>
      <c r="R12152">
        <v>10</v>
      </c>
      <c r="S12152" t="s">
        <v>139</v>
      </c>
      <c r="T12152" t="s">
        <v>166</v>
      </c>
      <c r="U12152">
        <v>20</v>
      </c>
      <c r="V12152" t="s">
        <v>139</v>
      </c>
      <c r="W12152" t="s">
        <v>167</v>
      </c>
      <c r="X12152">
        <v>20</v>
      </c>
      <c r="Y12152" t="s">
        <v>139</v>
      </c>
      <c r="Z12152" t="s">
        <v>168</v>
      </c>
      <c r="AA12152">
        <v>20</v>
      </c>
      <c r="AB12152" t="s">
        <v>139</v>
      </c>
      <c r="AC12152" t="s">
        <v>169</v>
      </c>
      <c r="AD12152">
        <v>20</v>
      </c>
      <c r="AE12152" t="s">
        <v>139</v>
      </c>
      <c r="AF12152" t="s">
        <v>170</v>
      </c>
      <c r="AG12152">
        <v>115200</v>
      </c>
      <c r="AH12152" t="s">
        <v>139</v>
      </c>
      <c r="AI12152" t="s">
        <v>171</v>
      </c>
      <c r="AJ12152">
        <v>12000</v>
      </c>
      <c r="AK12152" t="s">
        <v>139</v>
      </c>
      <c r="AL12152" t="s">
        <v>172</v>
      </c>
      <c r="AM12152">
        <v>30000</v>
      </c>
      <c r="AN12152" t="s">
        <v>139</v>
      </c>
    </row>
    <row r="12153" spans="1:40" x14ac:dyDescent="0.2">
      <c r="A12153" s="26">
        <v>41904.564983854165</v>
      </c>
      <c r="B12153" t="s">
        <v>130</v>
      </c>
      <c r="C12153" t="s">
        <v>548</v>
      </c>
      <c r="D12153" t="s">
        <v>9884</v>
      </c>
      <c r="E12153" t="s">
        <v>133</v>
      </c>
      <c r="F12153" t="s">
        <v>134</v>
      </c>
      <c r="G12153" t="s">
        <v>135</v>
      </c>
      <c r="H12153" t="s">
        <v>174</v>
      </c>
      <c r="I12153">
        <v>60</v>
      </c>
      <c r="J12153" t="s">
        <v>139</v>
      </c>
      <c r="K12153" t="s">
        <v>175</v>
      </c>
      <c r="L12153">
        <v>40</v>
      </c>
      <c r="M12153" t="s">
        <v>139</v>
      </c>
      <c r="N12153" t="s">
        <v>176</v>
      </c>
      <c r="O12153">
        <v>50</v>
      </c>
      <c r="P12153" t="s">
        <v>139</v>
      </c>
      <c r="Q12153" t="s">
        <v>177</v>
      </c>
      <c r="R12153">
        <v>40</v>
      </c>
      <c r="S12153" t="s">
        <v>139</v>
      </c>
      <c r="T12153" t="s">
        <v>178</v>
      </c>
      <c r="U12153">
        <v>60</v>
      </c>
      <c r="V12153" t="s">
        <v>139</v>
      </c>
      <c r="W12153" t="s">
        <v>179</v>
      </c>
      <c r="X12153">
        <v>50</v>
      </c>
      <c r="Y12153" t="s">
        <v>139</v>
      </c>
      <c r="Z12153" t="s">
        <v>180</v>
      </c>
      <c r="AA12153">
        <v>50</v>
      </c>
      <c r="AB12153" t="s">
        <v>139</v>
      </c>
      <c r="AC12153" t="s">
        <v>181</v>
      </c>
      <c r="AD12153">
        <v>35</v>
      </c>
      <c r="AE12153" t="s">
        <v>139</v>
      </c>
      <c r="AF12153" t="s">
        <v>182</v>
      </c>
      <c r="AG12153">
        <v>8</v>
      </c>
      <c r="AH12153" t="s">
        <v>139</v>
      </c>
      <c r="AI12153" t="s">
        <v>183</v>
      </c>
      <c r="AJ12153">
        <v>90</v>
      </c>
      <c r="AK12153" t="s">
        <v>139</v>
      </c>
      <c r="AL12153" t="s">
        <v>184</v>
      </c>
      <c r="AM12153">
        <v>1</v>
      </c>
      <c r="AN12153" t="s">
        <v>139</v>
      </c>
    </row>
    <row r="12154" spans="1:40" x14ac:dyDescent="0.2">
      <c r="A12154" s="26">
        <v>41904.564983854165</v>
      </c>
      <c r="B12154" t="s">
        <v>130</v>
      </c>
      <c r="C12154" t="s">
        <v>548</v>
      </c>
      <c r="D12154" t="s">
        <v>9885</v>
      </c>
      <c r="E12154" t="s">
        <v>133</v>
      </c>
      <c r="F12154" t="s">
        <v>134</v>
      </c>
      <c r="G12154" t="s">
        <v>135</v>
      </c>
      <c r="H12154" t="s">
        <v>186</v>
      </c>
      <c r="I12154">
        <v>33</v>
      </c>
      <c r="J12154" t="s">
        <v>139</v>
      </c>
      <c r="K12154" t="s">
        <v>187</v>
      </c>
      <c r="L12154">
        <v>33</v>
      </c>
      <c r="M12154" t="s">
        <v>139</v>
      </c>
      <c r="N12154" t="s">
        <v>188</v>
      </c>
      <c r="O12154">
        <v>34</v>
      </c>
      <c r="P12154" t="s">
        <v>139</v>
      </c>
      <c r="Q12154" t="s">
        <v>166</v>
      </c>
      <c r="R12154">
        <v>20</v>
      </c>
      <c r="S12154" t="s">
        <v>139</v>
      </c>
      <c r="T12154" t="s">
        <v>167</v>
      </c>
      <c r="U12154">
        <v>20</v>
      </c>
      <c r="V12154" t="s">
        <v>139</v>
      </c>
      <c r="W12154" t="s">
        <v>168</v>
      </c>
      <c r="X12154">
        <v>20</v>
      </c>
      <c r="Y12154" t="s">
        <v>139</v>
      </c>
      <c r="Z12154" t="s">
        <v>189</v>
      </c>
      <c r="AA12154">
        <v>20</v>
      </c>
      <c r="AB12154" t="s">
        <v>139</v>
      </c>
      <c r="AC12154" t="s">
        <v>190</v>
      </c>
      <c r="AD12154">
        <v>20</v>
      </c>
      <c r="AE12154" t="s">
        <v>139</v>
      </c>
      <c r="AF12154" t="s">
        <v>191</v>
      </c>
      <c r="AG12154">
        <v>20</v>
      </c>
      <c r="AH12154" t="s">
        <v>139</v>
      </c>
      <c r="AI12154" t="s">
        <v>170</v>
      </c>
      <c r="AJ12154">
        <v>115200</v>
      </c>
      <c r="AK12154" t="s">
        <v>139</v>
      </c>
      <c r="AL12154" t="s">
        <v>171</v>
      </c>
      <c r="AM12154">
        <v>12000</v>
      </c>
      <c r="AN12154" t="s">
        <v>139</v>
      </c>
    </row>
    <row r="12155" spans="1:40" x14ac:dyDescent="0.2">
      <c r="A12155" s="26">
        <v>41904.564983854165</v>
      </c>
      <c r="B12155" t="s">
        <v>130</v>
      </c>
      <c r="C12155" t="s">
        <v>548</v>
      </c>
      <c r="D12155" t="s">
        <v>9886</v>
      </c>
      <c r="E12155" t="s">
        <v>133</v>
      </c>
      <c r="F12155" t="s">
        <v>134</v>
      </c>
      <c r="G12155" t="s">
        <v>135</v>
      </c>
      <c r="H12155" t="s">
        <v>142</v>
      </c>
      <c r="I12155">
        <v>49</v>
      </c>
      <c r="J12155" t="s">
        <v>139</v>
      </c>
      <c r="K12155" t="s">
        <v>143</v>
      </c>
      <c r="L12155">
        <v>130</v>
      </c>
      <c r="M12155" t="s">
        <v>139</v>
      </c>
      <c r="N12155" t="s">
        <v>144</v>
      </c>
      <c r="O12155">
        <v>180</v>
      </c>
      <c r="P12155" t="s">
        <v>139</v>
      </c>
      <c r="Q12155" t="s">
        <v>145</v>
      </c>
      <c r="R12155">
        <v>140</v>
      </c>
      <c r="S12155" t="s">
        <v>139</v>
      </c>
      <c r="T12155" t="s">
        <v>146</v>
      </c>
      <c r="U12155">
        <v>80</v>
      </c>
      <c r="V12155" t="s">
        <v>139</v>
      </c>
      <c r="W12155" t="s">
        <v>147</v>
      </c>
      <c r="X12155">
        <v>101</v>
      </c>
      <c r="Y12155" t="s">
        <v>139</v>
      </c>
      <c r="Z12155" t="s">
        <v>148</v>
      </c>
      <c r="AA12155">
        <v>190</v>
      </c>
      <c r="AB12155" t="s">
        <v>139</v>
      </c>
      <c r="AC12155" t="s">
        <v>149</v>
      </c>
      <c r="AD12155">
        <v>20</v>
      </c>
      <c r="AE12155" t="s">
        <v>139</v>
      </c>
    </row>
    <row r="12156" spans="1:40" x14ac:dyDescent="0.2">
      <c r="A12156" s="26">
        <v>41904.564983854165</v>
      </c>
      <c r="B12156" t="s">
        <v>130</v>
      </c>
      <c r="C12156" t="s">
        <v>548</v>
      </c>
      <c r="D12156" t="s">
        <v>9887</v>
      </c>
    </row>
    <row r="12157" spans="1:40" x14ac:dyDescent="0.2">
      <c r="A12157" s="26">
        <v>41904.564983854165</v>
      </c>
      <c r="B12157" t="s">
        <v>130</v>
      </c>
      <c r="C12157" t="s">
        <v>548</v>
      </c>
      <c r="D12157" t="s">
        <v>9888</v>
      </c>
      <c r="E12157" t="s">
        <v>133</v>
      </c>
      <c r="F12157" t="s">
        <v>134</v>
      </c>
      <c r="G12157" t="s">
        <v>135</v>
      </c>
      <c r="H12157" t="s">
        <v>152</v>
      </c>
      <c r="I12157">
        <v>50</v>
      </c>
      <c r="J12157" t="s">
        <v>139</v>
      </c>
      <c r="K12157" t="s">
        <v>153</v>
      </c>
      <c r="L12157">
        <v>50</v>
      </c>
      <c r="M12157" t="s">
        <v>139</v>
      </c>
      <c r="N12157" t="s">
        <v>154</v>
      </c>
      <c r="O12157">
        <v>50</v>
      </c>
      <c r="P12157" t="s">
        <v>139</v>
      </c>
    </row>
    <row r="12158" spans="1:40" x14ac:dyDescent="0.2">
      <c r="A12158" s="26">
        <v>41904.564983854165</v>
      </c>
      <c r="B12158" t="s">
        <v>130</v>
      </c>
      <c r="C12158" t="s">
        <v>548</v>
      </c>
      <c r="D12158" t="s">
        <v>9889</v>
      </c>
      <c r="E12158" t="s">
        <v>133</v>
      </c>
      <c r="F12158" t="s">
        <v>134</v>
      </c>
      <c r="G12158" t="s">
        <v>135</v>
      </c>
      <c r="H12158" t="s">
        <v>156</v>
      </c>
      <c r="I12158">
        <v>35</v>
      </c>
      <c r="J12158" t="s">
        <v>139</v>
      </c>
      <c r="K12158" t="s">
        <v>157</v>
      </c>
      <c r="L12158">
        <v>5</v>
      </c>
      <c r="M12158" t="s">
        <v>139</v>
      </c>
      <c r="N12158" t="s">
        <v>158</v>
      </c>
      <c r="O12158">
        <v>60</v>
      </c>
      <c r="P12158" t="s">
        <v>139</v>
      </c>
    </row>
    <row r="12159" spans="1:40" x14ac:dyDescent="0.2">
      <c r="A12159" s="26">
        <v>41904.564983854165</v>
      </c>
      <c r="B12159" t="s">
        <v>130</v>
      </c>
      <c r="C12159" t="s">
        <v>548</v>
      </c>
      <c r="D12159" t="s">
        <v>9890</v>
      </c>
      <c r="E12159" t="s">
        <v>133</v>
      </c>
      <c r="F12159" t="s">
        <v>134</v>
      </c>
      <c r="G12159" t="s">
        <v>135</v>
      </c>
      <c r="H12159" t="s">
        <v>160</v>
      </c>
      <c r="I12159">
        <v>1</v>
      </c>
      <c r="J12159" t="s">
        <v>139</v>
      </c>
    </row>
    <row r="12160" spans="1:40" x14ac:dyDescent="0.2">
      <c r="A12160" s="26">
        <v>41904.564983854165</v>
      </c>
      <c r="B12160" t="s">
        <v>130</v>
      </c>
      <c r="C12160" t="s">
        <v>548</v>
      </c>
      <c r="D12160" t="s">
        <v>9891</v>
      </c>
      <c r="E12160" t="s">
        <v>133</v>
      </c>
      <c r="F12160" t="s">
        <v>134</v>
      </c>
      <c r="G12160" t="s">
        <v>135</v>
      </c>
      <c r="H12160" t="s">
        <v>162</v>
      </c>
      <c r="I12160">
        <v>30</v>
      </c>
      <c r="J12160" t="s">
        <v>139</v>
      </c>
      <c r="K12160" t="s">
        <v>163</v>
      </c>
      <c r="L12160">
        <v>30</v>
      </c>
      <c r="M12160" t="s">
        <v>139</v>
      </c>
      <c r="N12160" t="s">
        <v>164</v>
      </c>
      <c r="O12160">
        <v>30</v>
      </c>
      <c r="P12160" t="s">
        <v>139</v>
      </c>
      <c r="Q12160" t="s">
        <v>165</v>
      </c>
      <c r="R12160">
        <v>10</v>
      </c>
      <c r="S12160" t="s">
        <v>139</v>
      </c>
      <c r="T12160" t="s">
        <v>166</v>
      </c>
      <c r="U12160">
        <v>20</v>
      </c>
      <c r="V12160" t="s">
        <v>139</v>
      </c>
      <c r="W12160" t="s">
        <v>167</v>
      </c>
      <c r="X12160">
        <v>20</v>
      </c>
      <c r="Y12160" t="s">
        <v>139</v>
      </c>
      <c r="Z12160" t="s">
        <v>168</v>
      </c>
      <c r="AA12160">
        <v>20</v>
      </c>
      <c r="AB12160" t="s">
        <v>139</v>
      </c>
      <c r="AC12160" t="s">
        <v>169</v>
      </c>
      <c r="AD12160">
        <v>20</v>
      </c>
      <c r="AE12160" t="s">
        <v>139</v>
      </c>
      <c r="AF12160" t="s">
        <v>170</v>
      </c>
      <c r="AG12160">
        <v>115200</v>
      </c>
      <c r="AH12160" t="s">
        <v>139</v>
      </c>
      <c r="AI12160" t="s">
        <v>171</v>
      </c>
      <c r="AJ12160">
        <v>12000</v>
      </c>
      <c r="AK12160" t="s">
        <v>139</v>
      </c>
      <c r="AL12160" t="s">
        <v>172</v>
      </c>
      <c r="AM12160">
        <v>30000</v>
      </c>
      <c r="AN12160" t="s">
        <v>139</v>
      </c>
    </row>
    <row r="12161" spans="1:40" x14ac:dyDescent="0.2">
      <c r="A12161" s="26">
        <v>41904.564983854165</v>
      </c>
      <c r="B12161" t="s">
        <v>130</v>
      </c>
      <c r="C12161" t="s">
        <v>548</v>
      </c>
      <c r="D12161" t="s">
        <v>9892</v>
      </c>
      <c r="E12161" t="s">
        <v>133</v>
      </c>
      <c r="F12161" t="s">
        <v>134</v>
      </c>
      <c r="G12161" t="s">
        <v>135</v>
      </c>
      <c r="H12161" t="s">
        <v>174</v>
      </c>
      <c r="I12161">
        <v>60</v>
      </c>
      <c r="J12161" t="s">
        <v>139</v>
      </c>
      <c r="K12161" t="s">
        <v>175</v>
      </c>
      <c r="L12161">
        <v>40</v>
      </c>
      <c r="M12161" t="s">
        <v>139</v>
      </c>
      <c r="N12161" t="s">
        <v>176</v>
      </c>
      <c r="O12161">
        <v>50</v>
      </c>
      <c r="P12161" t="s">
        <v>139</v>
      </c>
      <c r="Q12161" t="s">
        <v>177</v>
      </c>
      <c r="R12161">
        <v>40</v>
      </c>
      <c r="S12161" t="s">
        <v>139</v>
      </c>
      <c r="T12161" t="s">
        <v>178</v>
      </c>
      <c r="U12161">
        <v>60</v>
      </c>
      <c r="V12161" t="s">
        <v>139</v>
      </c>
      <c r="W12161" t="s">
        <v>179</v>
      </c>
      <c r="X12161">
        <v>50</v>
      </c>
      <c r="Y12161" t="s">
        <v>139</v>
      </c>
      <c r="Z12161" t="s">
        <v>180</v>
      </c>
      <c r="AA12161">
        <v>50</v>
      </c>
      <c r="AB12161" t="s">
        <v>139</v>
      </c>
      <c r="AC12161" t="s">
        <v>181</v>
      </c>
      <c r="AD12161">
        <v>35</v>
      </c>
      <c r="AE12161" t="s">
        <v>139</v>
      </c>
      <c r="AF12161" t="s">
        <v>182</v>
      </c>
      <c r="AG12161">
        <v>8</v>
      </c>
      <c r="AH12161" t="s">
        <v>139</v>
      </c>
      <c r="AI12161" t="s">
        <v>183</v>
      </c>
      <c r="AJ12161">
        <v>90</v>
      </c>
      <c r="AK12161" t="s">
        <v>139</v>
      </c>
      <c r="AL12161" t="s">
        <v>184</v>
      </c>
      <c r="AM12161">
        <v>1</v>
      </c>
      <c r="AN12161" t="s">
        <v>139</v>
      </c>
    </row>
    <row r="12162" spans="1:40" x14ac:dyDescent="0.2">
      <c r="A12162" s="26">
        <v>41904.564983854165</v>
      </c>
      <c r="B12162" t="s">
        <v>130</v>
      </c>
      <c r="C12162" t="s">
        <v>548</v>
      </c>
      <c r="D12162" t="s">
        <v>9893</v>
      </c>
      <c r="E12162" t="s">
        <v>133</v>
      </c>
      <c r="F12162" t="s">
        <v>134</v>
      </c>
      <c r="G12162" t="s">
        <v>135</v>
      </c>
      <c r="H12162" t="s">
        <v>186</v>
      </c>
      <c r="I12162">
        <v>33</v>
      </c>
      <c r="J12162" t="s">
        <v>139</v>
      </c>
      <c r="K12162" t="s">
        <v>187</v>
      </c>
      <c r="L12162">
        <v>33</v>
      </c>
      <c r="M12162" t="s">
        <v>139</v>
      </c>
      <c r="N12162" t="s">
        <v>188</v>
      </c>
      <c r="O12162">
        <v>34</v>
      </c>
      <c r="P12162" t="s">
        <v>139</v>
      </c>
      <c r="Q12162" t="s">
        <v>166</v>
      </c>
      <c r="R12162">
        <v>20</v>
      </c>
      <c r="S12162" t="s">
        <v>139</v>
      </c>
      <c r="T12162" t="s">
        <v>167</v>
      </c>
      <c r="U12162">
        <v>20</v>
      </c>
      <c r="V12162" t="s">
        <v>139</v>
      </c>
      <c r="W12162" t="s">
        <v>168</v>
      </c>
      <c r="X12162">
        <v>20</v>
      </c>
      <c r="Y12162" t="s">
        <v>139</v>
      </c>
      <c r="Z12162" t="s">
        <v>189</v>
      </c>
      <c r="AA12162">
        <v>20</v>
      </c>
      <c r="AB12162" t="s">
        <v>139</v>
      </c>
      <c r="AC12162" t="s">
        <v>190</v>
      </c>
      <c r="AD12162">
        <v>20</v>
      </c>
      <c r="AE12162" t="s">
        <v>139</v>
      </c>
      <c r="AF12162" t="s">
        <v>191</v>
      </c>
      <c r="AG12162">
        <v>20</v>
      </c>
      <c r="AH12162" t="s">
        <v>139</v>
      </c>
      <c r="AI12162" t="s">
        <v>170</v>
      </c>
      <c r="AJ12162">
        <v>115200</v>
      </c>
      <c r="AK12162" t="s">
        <v>139</v>
      </c>
      <c r="AL12162" t="s">
        <v>171</v>
      </c>
      <c r="AM12162">
        <v>12000</v>
      </c>
      <c r="AN12162" t="s">
        <v>139</v>
      </c>
    </row>
    <row r="12163" spans="1:40" x14ac:dyDescent="0.2">
      <c r="A12163" s="26">
        <v>41904.564983854165</v>
      </c>
      <c r="B12163" t="s">
        <v>130</v>
      </c>
      <c r="C12163" t="s">
        <v>548</v>
      </c>
      <c r="D12163" t="s">
        <v>9894</v>
      </c>
      <c r="E12163" t="s">
        <v>133</v>
      </c>
      <c r="F12163" t="s">
        <v>134</v>
      </c>
      <c r="G12163" t="s">
        <v>135</v>
      </c>
      <c r="H12163" t="s">
        <v>142</v>
      </c>
      <c r="I12163">
        <v>49</v>
      </c>
      <c r="J12163" t="s">
        <v>139</v>
      </c>
      <c r="K12163" t="s">
        <v>143</v>
      </c>
      <c r="L12163">
        <v>130</v>
      </c>
      <c r="M12163" t="s">
        <v>139</v>
      </c>
      <c r="N12163" t="s">
        <v>144</v>
      </c>
      <c r="O12163">
        <v>180</v>
      </c>
      <c r="P12163" t="s">
        <v>139</v>
      </c>
      <c r="Q12163" t="s">
        <v>145</v>
      </c>
      <c r="R12163">
        <v>140</v>
      </c>
      <c r="S12163" t="s">
        <v>139</v>
      </c>
      <c r="T12163" t="s">
        <v>146</v>
      </c>
      <c r="U12163">
        <v>80</v>
      </c>
      <c r="V12163" t="s">
        <v>139</v>
      </c>
      <c r="W12163" t="s">
        <v>147</v>
      </c>
      <c r="X12163">
        <v>101</v>
      </c>
      <c r="Y12163" t="s">
        <v>139</v>
      </c>
      <c r="Z12163" t="s">
        <v>148</v>
      </c>
      <c r="AA12163">
        <v>190</v>
      </c>
      <c r="AB12163" t="s">
        <v>139</v>
      </c>
      <c r="AC12163" t="s">
        <v>149</v>
      </c>
      <c r="AD12163">
        <v>20</v>
      </c>
      <c r="AE12163" t="s">
        <v>139</v>
      </c>
    </row>
    <row r="12164" spans="1:40" x14ac:dyDescent="0.2">
      <c r="A12164" s="26">
        <v>41904.564983854165</v>
      </c>
      <c r="B12164" t="s">
        <v>130</v>
      </c>
      <c r="C12164" t="s">
        <v>548</v>
      </c>
      <c r="D12164" t="s">
        <v>9895</v>
      </c>
    </row>
    <row r="12165" spans="1:40" x14ac:dyDescent="0.2">
      <c r="A12165" s="26">
        <v>41904.564983854165</v>
      </c>
      <c r="B12165" t="s">
        <v>130</v>
      </c>
      <c r="C12165" t="s">
        <v>548</v>
      </c>
      <c r="D12165" t="s">
        <v>9896</v>
      </c>
      <c r="E12165" t="s">
        <v>133</v>
      </c>
      <c r="F12165" t="s">
        <v>134</v>
      </c>
      <c r="G12165" t="s">
        <v>135</v>
      </c>
      <c r="H12165" t="s">
        <v>152</v>
      </c>
      <c r="I12165">
        <v>50</v>
      </c>
      <c r="J12165" t="s">
        <v>139</v>
      </c>
      <c r="K12165" t="s">
        <v>153</v>
      </c>
      <c r="L12165">
        <v>50</v>
      </c>
      <c r="M12165" t="s">
        <v>139</v>
      </c>
      <c r="N12165" t="s">
        <v>154</v>
      </c>
      <c r="O12165">
        <v>50</v>
      </c>
      <c r="P12165" t="s">
        <v>139</v>
      </c>
    </row>
    <row r="12166" spans="1:40" x14ac:dyDescent="0.2">
      <c r="A12166" s="26">
        <v>41904.564983854165</v>
      </c>
      <c r="B12166" t="s">
        <v>130</v>
      </c>
      <c r="C12166" t="s">
        <v>548</v>
      </c>
      <c r="D12166" t="s">
        <v>9897</v>
      </c>
      <c r="E12166" t="s">
        <v>133</v>
      </c>
      <c r="F12166" t="s">
        <v>134</v>
      </c>
      <c r="G12166" t="s">
        <v>135</v>
      </c>
      <c r="H12166" t="s">
        <v>156</v>
      </c>
      <c r="I12166">
        <v>35</v>
      </c>
      <c r="J12166" t="s">
        <v>139</v>
      </c>
      <c r="K12166" t="s">
        <v>157</v>
      </c>
      <c r="L12166">
        <v>5</v>
      </c>
      <c r="M12166" t="s">
        <v>139</v>
      </c>
      <c r="N12166" t="s">
        <v>158</v>
      </c>
      <c r="O12166">
        <v>60</v>
      </c>
      <c r="P12166" t="s">
        <v>139</v>
      </c>
    </row>
    <row r="12167" spans="1:40" x14ac:dyDescent="0.2">
      <c r="A12167" s="26">
        <v>41904.564983854165</v>
      </c>
      <c r="B12167" t="s">
        <v>130</v>
      </c>
      <c r="C12167" t="s">
        <v>548</v>
      </c>
      <c r="D12167" t="s">
        <v>9898</v>
      </c>
      <c r="E12167" t="s">
        <v>133</v>
      </c>
      <c r="F12167" t="s">
        <v>134</v>
      </c>
      <c r="G12167" t="s">
        <v>135</v>
      </c>
      <c r="H12167" t="s">
        <v>160</v>
      </c>
      <c r="I12167">
        <v>1</v>
      </c>
      <c r="J12167" t="s">
        <v>139</v>
      </c>
    </row>
    <row r="12168" spans="1:40" x14ac:dyDescent="0.2">
      <c r="A12168" s="26">
        <v>41904.564983854165</v>
      </c>
      <c r="B12168" t="s">
        <v>130</v>
      </c>
      <c r="C12168" t="s">
        <v>548</v>
      </c>
      <c r="D12168" t="s">
        <v>9899</v>
      </c>
      <c r="E12168" t="s">
        <v>133</v>
      </c>
      <c r="F12168" t="s">
        <v>134</v>
      </c>
      <c r="G12168" t="s">
        <v>135</v>
      </c>
      <c r="H12168" t="s">
        <v>162</v>
      </c>
      <c r="I12168">
        <v>30</v>
      </c>
      <c r="J12168" t="s">
        <v>139</v>
      </c>
      <c r="K12168" t="s">
        <v>163</v>
      </c>
      <c r="L12168">
        <v>30</v>
      </c>
      <c r="M12168" t="s">
        <v>139</v>
      </c>
      <c r="N12168" t="s">
        <v>164</v>
      </c>
      <c r="O12168">
        <v>30</v>
      </c>
      <c r="P12168" t="s">
        <v>139</v>
      </c>
      <c r="Q12168" t="s">
        <v>165</v>
      </c>
      <c r="R12168">
        <v>10</v>
      </c>
      <c r="S12168" t="s">
        <v>139</v>
      </c>
      <c r="T12168" t="s">
        <v>166</v>
      </c>
      <c r="U12168">
        <v>20</v>
      </c>
      <c r="V12168" t="s">
        <v>139</v>
      </c>
      <c r="W12168" t="s">
        <v>167</v>
      </c>
      <c r="X12168">
        <v>20</v>
      </c>
      <c r="Y12168" t="s">
        <v>139</v>
      </c>
      <c r="Z12168" t="s">
        <v>168</v>
      </c>
      <c r="AA12168">
        <v>20</v>
      </c>
      <c r="AB12168" t="s">
        <v>139</v>
      </c>
      <c r="AC12168" t="s">
        <v>169</v>
      </c>
      <c r="AD12168">
        <v>20</v>
      </c>
      <c r="AE12168" t="s">
        <v>139</v>
      </c>
      <c r="AF12168" t="s">
        <v>170</v>
      </c>
      <c r="AG12168">
        <v>115200</v>
      </c>
      <c r="AH12168" t="s">
        <v>139</v>
      </c>
      <c r="AI12168" t="s">
        <v>171</v>
      </c>
      <c r="AJ12168">
        <v>12000</v>
      </c>
      <c r="AK12168" t="s">
        <v>139</v>
      </c>
      <c r="AL12168" t="s">
        <v>172</v>
      </c>
      <c r="AM12168">
        <v>30000</v>
      </c>
      <c r="AN12168" t="s">
        <v>139</v>
      </c>
    </row>
    <row r="12169" spans="1:40" x14ac:dyDescent="0.2">
      <c r="A12169" s="26">
        <v>41904.564983854165</v>
      </c>
      <c r="B12169" t="s">
        <v>130</v>
      </c>
      <c r="C12169" t="s">
        <v>548</v>
      </c>
      <c r="D12169" t="s">
        <v>9900</v>
      </c>
      <c r="E12169" t="s">
        <v>133</v>
      </c>
      <c r="F12169" t="s">
        <v>134</v>
      </c>
      <c r="G12169" t="s">
        <v>135</v>
      </c>
      <c r="H12169" t="s">
        <v>174</v>
      </c>
      <c r="I12169">
        <v>60</v>
      </c>
      <c r="J12169" t="s">
        <v>139</v>
      </c>
      <c r="K12169" t="s">
        <v>175</v>
      </c>
      <c r="L12169">
        <v>40</v>
      </c>
      <c r="M12169" t="s">
        <v>139</v>
      </c>
      <c r="N12169" t="s">
        <v>176</v>
      </c>
      <c r="O12169">
        <v>50</v>
      </c>
      <c r="P12169" t="s">
        <v>139</v>
      </c>
      <c r="Q12169" t="s">
        <v>177</v>
      </c>
      <c r="R12169">
        <v>40</v>
      </c>
      <c r="S12169" t="s">
        <v>139</v>
      </c>
      <c r="T12169" t="s">
        <v>178</v>
      </c>
      <c r="U12169">
        <v>60</v>
      </c>
      <c r="V12169" t="s">
        <v>139</v>
      </c>
      <c r="W12169" t="s">
        <v>179</v>
      </c>
      <c r="X12169">
        <v>50</v>
      </c>
      <c r="Y12169" t="s">
        <v>139</v>
      </c>
      <c r="Z12169" t="s">
        <v>180</v>
      </c>
      <c r="AA12169">
        <v>50</v>
      </c>
      <c r="AB12169" t="s">
        <v>139</v>
      </c>
      <c r="AC12169" t="s">
        <v>181</v>
      </c>
      <c r="AD12169">
        <v>35</v>
      </c>
      <c r="AE12169" t="s">
        <v>139</v>
      </c>
      <c r="AF12169" t="s">
        <v>182</v>
      </c>
      <c r="AG12169">
        <v>8</v>
      </c>
      <c r="AH12169" t="s">
        <v>139</v>
      </c>
      <c r="AI12169" t="s">
        <v>183</v>
      </c>
      <c r="AJ12169">
        <v>90</v>
      </c>
      <c r="AK12169" t="s">
        <v>139</v>
      </c>
      <c r="AL12169" t="s">
        <v>184</v>
      </c>
      <c r="AM12169">
        <v>1</v>
      </c>
      <c r="AN12169" t="s">
        <v>139</v>
      </c>
    </row>
    <row r="12170" spans="1:40" x14ac:dyDescent="0.2">
      <c r="A12170" s="26">
        <v>41904.564983854165</v>
      </c>
      <c r="B12170" t="s">
        <v>130</v>
      </c>
      <c r="C12170" t="s">
        <v>548</v>
      </c>
      <c r="D12170" t="s">
        <v>9901</v>
      </c>
      <c r="E12170" t="s">
        <v>133</v>
      </c>
      <c r="F12170" t="s">
        <v>134</v>
      </c>
      <c r="G12170" t="s">
        <v>135</v>
      </c>
      <c r="H12170" t="s">
        <v>186</v>
      </c>
      <c r="I12170">
        <v>33</v>
      </c>
      <c r="J12170" t="s">
        <v>139</v>
      </c>
      <c r="K12170" t="s">
        <v>187</v>
      </c>
      <c r="L12170">
        <v>33</v>
      </c>
      <c r="M12170" t="s">
        <v>139</v>
      </c>
      <c r="N12170" t="s">
        <v>188</v>
      </c>
      <c r="O12170">
        <v>34</v>
      </c>
      <c r="P12170" t="s">
        <v>139</v>
      </c>
      <c r="Q12170" t="s">
        <v>166</v>
      </c>
      <c r="R12170">
        <v>20</v>
      </c>
      <c r="S12170" t="s">
        <v>139</v>
      </c>
      <c r="T12170" t="s">
        <v>167</v>
      </c>
      <c r="U12170">
        <v>20</v>
      </c>
      <c r="V12170" t="s">
        <v>139</v>
      </c>
      <c r="W12170" t="s">
        <v>168</v>
      </c>
      <c r="X12170">
        <v>20</v>
      </c>
      <c r="Y12170" t="s">
        <v>139</v>
      </c>
      <c r="Z12170" t="s">
        <v>189</v>
      </c>
      <c r="AA12170">
        <v>20</v>
      </c>
      <c r="AB12170" t="s">
        <v>139</v>
      </c>
      <c r="AC12170" t="s">
        <v>190</v>
      </c>
      <c r="AD12170">
        <v>20</v>
      </c>
      <c r="AE12170" t="s">
        <v>139</v>
      </c>
      <c r="AF12170" t="s">
        <v>191</v>
      </c>
      <c r="AG12170">
        <v>20</v>
      </c>
      <c r="AH12170" t="s">
        <v>139</v>
      </c>
      <c r="AI12170" t="s">
        <v>170</v>
      </c>
      <c r="AJ12170">
        <v>115200</v>
      </c>
      <c r="AK12170" t="s">
        <v>139</v>
      </c>
      <c r="AL12170" t="s">
        <v>171</v>
      </c>
      <c r="AM12170">
        <v>12000</v>
      </c>
      <c r="AN12170" t="s">
        <v>139</v>
      </c>
    </row>
    <row r="12171" spans="1:40" x14ac:dyDescent="0.2">
      <c r="A12171" s="26">
        <v>41904.564983854165</v>
      </c>
      <c r="B12171" t="s">
        <v>130</v>
      </c>
      <c r="C12171" t="s">
        <v>546</v>
      </c>
      <c r="D12171" t="s">
        <v>9902</v>
      </c>
    </row>
    <row r="12172" spans="1:40" x14ac:dyDescent="0.2">
      <c r="A12172" s="26">
        <v>41904.564983854165</v>
      </c>
      <c r="B12172" t="s">
        <v>130</v>
      </c>
      <c r="C12172" t="s">
        <v>546</v>
      </c>
      <c r="D12172" t="s">
        <v>9903</v>
      </c>
      <c r="E12172" t="s">
        <v>133</v>
      </c>
      <c r="F12172" t="s">
        <v>134</v>
      </c>
      <c r="G12172" t="s">
        <v>135</v>
      </c>
      <c r="H12172" t="s">
        <v>152</v>
      </c>
      <c r="I12172">
        <v>50</v>
      </c>
      <c r="J12172" t="s">
        <v>139</v>
      </c>
      <c r="K12172" t="s">
        <v>153</v>
      </c>
      <c r="L12172">
        <v>50</v>
      </c>
      <c r="M12172" t="s">
        <v>139</v>
      </c>
      <c r="N12172" t="s">
        <v>154</v>
      </c>
      <c r="O12172">
        <v>50</v>
      </c>
      <c r="P12172" t="s">
        <v>139</v>
      </c>
    </row>
    <row r="12173" spans="1:40" x14ac:dyDescent="0.2">
      <c r="A12173" s="26">
        <v>41904.564983854165</v>
      </c>
      <c r="B12173" t="s">
        <v>130</v>
      </c>
      <c r="C12173" t="s">
        <v>546</v>
      </c>
      <c r="D12173" t="s">
        <v>9904</v>
      </c>
      <c r="E12173" t="s">
        <v>133</v>
      </c>
      <c r="F12173" t="s">
        <v>134</v>
      </c>
      <c r="G12173" t="s">
        <v>135</v>
      </c>
      <c r="H12173" t="s">
        <v>156</v>
      </c>
      <c r="I12173">
        <v>35</v>
      </c>
      <c r="J12173" t="s">
        <v>139</v>
      </c>
      <c r="K12173" t="s">
        <v>157</v>
      </c>
      <c r="L12173">
        <v>5</v>
      </c>
      <c r="M12173" t="s">
        <v>139</v>
      </c>
      <c r="N12173" t="s">
        <v>158</v>
      </c>
      <c r="O12173">
        <v>60</v>
      </c>
      <c r="P12173" t="s">
        <v>139</v>
      </c>
    </row>
    <row r="12174" spans="1:40" x14ac:dyDescent="0.2">
      <c r="A12174" s="26">
        <v>41904.564983854165</v>
      </c>
      <c r="B12174" t="s">
        <v>130</v>
      </c>
      <c r="C12174" t="s">
        <v>546</v>
      </c>
      <c r="D12174" t="s">
        <v>9905</v>
      </c>
      <c r="E12174" t="s">
        <v>133</v>
      </c>
      <c r="F12174" t="s">
        <v>134</v>
      </c>
      <c r="G12174" t="s">
        <v>135</v>
      </c>
      <c r="H12174" t="s">
        <v>160</v>
      </c>
      <c r="I12174">
        <v>1</v>
      </c>
      <c r="J12174" t="s">
        <v>139</v>
      </c>
    </row>
    <row r="12175" spans="1:40" x14ac:dyDescent="0.2">
      <c r="A12175" s="26">
        <v>41904.564983854165</v>
      </c>
      <c r="B12175" t="s">
        <v>130</v>
      </c>
      <c r="C12175" t="s">
        <v>546</v>
      </c>
      <c r="D12175" t="s">
        <v>9906</v>
      </c>
      <c r="E12175" t="s">
        <v>133</v>
      </c>
      <c r="F12175" t="s">
        <v>134</v>
      </c>
      <c r="G12175" t="s">
        <v>135</v>
      </c>
      <c r="H12175" t="s">
        <v>162</v>
      </c>
      <c r="I12175">
        <v>30</v>
      </c>
      <c r="J12175" t="s">
        <v>139</v>
      </c>
      <c r="K12175" t="s">
        <v>163</v>
      </c>
      <c r="L12175">
        <v>30</v>
      </c>
      <c r="M12175" t="s">
        <v>139</v>
      </c>
      <c r="N12175" t="s">
        <v>164</v>
      </c>
      <c r="O12175">
        <v>30</v>
      </c>
      <c r="P12175" t="s">
        <v>139</v>
      </c>
      <c r="Q12175" t="s">
        <v>165</v>
      </c>
      <c r="R12175">
        <v>10</v>
      </c>
      <c r="S12175" t="s">
        <v>139</v>
      </c>
      <c r="T12175" t="s">
        <v>166</v>
      </c>
      <c r="U12175">
        <v>20</v>
      </c>
      <c r="V12175" t="s">
        <v>139</v>
      </c>
      <c r="W12175" t="s">
        <v>167</v>
      </c>
      <c r="X12175">
        <v>20</v>
      </c>
      <c r="Y12175" t="s">
        <v>139</v>
      </c>
      <c r="Z12175" t="s">
        <v>168</v>
      </c>
      <c r="AA12175">
        <v>20</v>
      </c>
      <c r="AB12175" t="s">
        <v>139</v>
      </c>
      <c r="AC12175" t="s">
        <v>169</v>
      </c>
      <c r="AD12175">
        <v>20</v>
      </c>
      <c r="AE12175" t="s">
        <v>139</v>
      </c>
      <c r="AF12175" t="s">
        <v>170</v>
      </c>
      <c r="AG12175">
        <v>115200</v>
      </c>
      <c r="AH12175" t="s">
        <v>139</v>
      </c>
      <c r="AI12175" t="s">
        <v>171</v>
      </c>
      <c r="AJ12175">
        <v>12000</v>
      </c>
      <c r="AK12175" t="s">
        <v>139</v>
      </c>
      <c r="AL12175" t="s">
        <v>172</v>
      </c>
      <c r="AM12175">
        <v>30000</v>
      </c>
      <c r="AN12175" t="s">
        <v>139</v>
      </c>
    </row>
    <row r="12176" spans="1:40" x14ac:dyDescent="0.2">
      <c r="A12176" s="26">
        <v>41904.564983854165</v>
      </c>
      <c r="B12176" t="s">
        <v>130</v>
      </c>
      <c r="C12176" t="s">
        <v>546</v>
      </c>
      <c r="D12176" t="s">
        <v>9907</v>
      </c>
      <c r="E12176" t="s">
        <v>133</v>
      </c>
      <c r="F12176" t="s">
        <v>134</v>
      </c>
      <c r="G12176" t="s">
        <v>135</v>
      </c>
      <c r="H12176" t="s">
        <v>174</v>
      </c>
      <c r="I12176">
        <v>60</v>
      </c>
      <c r="J12176" t="s">
        <v>139</v>
      </c>
      <c r="K12176" t="s">
        <v>175</v>
      </c>
      <c r="L12176">
        <v>40</v>
      </c>
      <c r="M12176" t="s">
        <v>139</v>
      </c>
      <c r="N12176" t="s">
        <v>176</v>
      </c>
      <c r="O12176">
        <v>50</v>
      </c>
      <c r="P12176" t="s">
        <v>139</v>
      </c>
      <c r="Q12176" t="s">
        <v>177</v>
      </c>
      <c r="R12176">
        <v>40</v>
      </c>
      <c r="S12176" t="s">
        <v>139</v>
      </c>
      <c r="T12176" t="s">
        <v>178</v>
      </c>
      <c r="U12176">
        <v>60</v>
      </c>
      <c r="V12176" t="s">
        <v>139</v>
      </c>
      <c r="W12176" t="s">
        <v>179</v>
      </c>
      <c r="X12176">
        <v>50</v>
      </c>
      <c r="Y12176" t="s">
        <v>139</v>
      </c>
      <c r="Z12176" t="s">
        <v>180</v>
      </c>
      <c r="AA12176">
        <v>50</v>
      </c>
      <c r="AB12176" t="s">
        <v>139</v>
      </c>
      <c r="AC12176" t="s">
        <v>181</v>
      </c>
      <c r="AD12176">
        <v>35</v>
      </c>
      <c r="AE12176" t="s">
        <v>139</v>
      </c>
      <c r="AF12176" t="s">
        <v>182</v>
      </c>
      <c r="AG12176">
        <v>8</v>
      </c>
      <c r="AH12176" t="s">
        <v>139</v>
      </c>
      <c r="AI12176" t="s">
        <v>183</v>
      </c>
      <c r="AJ12176">
        <v>90</v>
      </c>
      <c r="AK12176" t="s">
        <v>139</v>
      </c>
      <c r="AL12176" t="s">
        <v>184</v>
      </c>
      <c r="AM12176">
        <v>1</v>
      </c>
      <c r="AN12176" t="s">
        <v>139</v>
      </c>
    </row>
    <row r="12177" spans="1:40" x14ac:dyDescent="0.2">
      <c r="A12177" s="26">
        <v>41904.564983854165</v>
      </c>
      <c r="B12177" t="s">
        <v>130</v>
      </c>
      <c r="C12177" t="s">
        <v>546</v>
      </c>
      <c r="D12177" t="s">
        <v>9908</v>
      </c>
      <c r="E12177" t="s">
        <v>133</v>
      </c>
      <c r="F12177" t="s">
        <v>134</v>
      </c>
      <c r="G12177" t="s">
        <v>135</v>
      </c>
      <c r="H12177" t="s">
        <v>186</v>
      </c>
      <c r="I12177">
        <v>33</v>
      </c>
      <c r="J12177" t="s">
        <v>139</v>
      </c>
      <c r="K12177" t="s">
        <v>187</v>
      </c>
      <c r="L12177">
        <v>33</v>
      </c>
      <c r="M12177" t="s">
        <v>139</v>
      </c>
      <c r="N12177" t="s">
        <v>188</v>
      </c>
      <c r="O12177">
        <v>34</v>
      </c>
      <c r="P12177" t="s">
        <v>139</v>
      </c>
      <c r="Q12177" t="s">
        <v>166</v>
      </c>
      <c r="R12177">
        <v>20</v>
      </c>
      <c r="S12177" t="s">
        <v>139</v>
      </c>
      <c r="T12177" t="s">
        <v>167</v>
      </c>
      <c r="U12177">
        <v>20</v>
      </c>
      <c r="V12177" t="s">
        <v>139</v>
      </c>
      <c r="W12177" t="s">
        <v>168</v>
      </c>
      <c r="X12177">
        <v>20</v>
      </c>
      <c r="Y12177" t="s">
        <v>139</v>
      </c>
      <c r="Z12177" t="s">
        <v>189</v>
      </c>
      <c r="AA12177">
        <v>20</v>
      </c>
      <c r="AB12177" t="s">
        <v>139</v>
      </c>
      <c r="AC12177" t="s">
        <v>190</v>
      </c>
      <c r="AD12177">
        <v>20</v>
      </c>
      <c r="AE12177" t="s">
        <v>139</v>
      </c>
      <c r="AF12177" t="s">
        <v>191</v>
      </c>
      <c r="AG12177">
        <v>20</v>
      </c>
      <c r="AH12177" t="s">
        <v>139</v>
      </c>
      <c r="AI12177" t="s">
        <v>170</v>
      </c>
      <c r="AJ12177">
        <v>115200</v>
      </c>
      <c r="AK12177" t="s">
        <v>139</v>
      </c>
      <c r="AL12177" t="s">
        <v>171</v>
      </c>
      <c r="AM12177">
        <v>12000</v>
      </c>
      <c r="AN12177" t="s">
        <v>139</v>
      </c>
    </row>
    <row r="12178" spans="1:40" x14ac:dyDescent="0.2">
      <c r="A12178" s="26">
        <v>41904.564983854165</v>
      </c>
      <c r="B12178" t="s">
        <v>130</v>
      </c>
      <c r="C12178" t="s">
        <v>546</v>
      </c>
      <c r="D12178" t="s">
        <v>9909</v>
      </c>
      <c r="E12178" t="s">
        <v>133</v>
      </c>
      <c r="F12178" t="s">
        <v>134</v>
      </c>
      <c r="G12178" t="s">
        <v>135</v>
      </c>
      <c r="H12178" t="s">
        <v>142</v>
      </c>
      <c r="I12178">
        <v>49</v>
      </c>
      <c r="J12178" t="s">
        <v>139</v>
      </c>
      <c r="K12178" t="s">
        <v>143</v>
      </c>
      <c r="L12178">
        <v>130</v>
      </c>
      <c r="M12178" t="s">
        <v>139</v>
      </c>
      <c r="N12178" t="s">
        <v>144</v>
      </c>
      <c r="O12178">
        <v>180</v>
      </c>
      <c r="P12178" t="s">
        <v>139</v>
      </c>
      <c r="Q12178" t="s">
        <v>145</v>
      </c>
      <c r="R12178">
        <v>140</v>
      </c>
      <c r="S12178" t="s">
        <v>139</v>
      </c>
      <c r="T12178" t="s">
        <v>146</v>
      </c>
      <c r="U12178">
        <v>80</v>
      </c>
      <c r="V12178" t="s">
        <v>139</v>
      </c>
      <c r="W12178" t="s">
        <v>147</v>
      </c>
      <c r="X12178">
        <v>101</v>
      </c>
      <c r="Y12178" t="s">
        <v>139</v>
      </c>
      <c r="Z12178" t="s">
        <v>148</v>
      </c>
      <c r="AA12178">
        <v>190</v>
      </c>
      <c r="AB12178" t="s">
        <v>139</v>
      </c>
      <c r="AC12178" t="s">
        <v>149</v>
      </c>
      <c r="AD12178">
        <v>20</v>
      </c>
      <c r="AE12178" t="s">
        <v>139</v>
      </c>
    </row>
    <row r="12179" spans="1:40" x14ac:dyDescent="0.2">
      <c r="A12179" s="26">
        <v>41904.564983854165</v>
      </c>
      <c r="B12179" t="s">
        <v>130</v>
      </c>
      <c r="C12179" t="s">
        <v>546</v>
      </c>
      <c r="D12179" t="s">
        <v>9910</v>
      </c>
    </row>
    <row r="12180" spans="1:40" x14ac:dyDescent="0.2">
      <c r="A12180" s="26">
        <v>41904.564983854165</v>
      </c>
      <c r="B12180" t="s">
        <v>130</v>
      </c>
      <c r="C12180" t="s">
        <v>546</v>
      </c>
      <c r="D12180" t="s">
        <v>9911</v>
      </c>
      <c r="E12180" t="s">
        <v>133</v>
      </c>
      <c r="F12180" t="s">
        <v>134</v>
      </c>
      <c r="G12180" t="s">
        <v>135</v>
      </c>
      <c r="H12180" t="s">
        <v>152</v>
      </c>
      <c r="I12180">
        <v>50</v>
      </c>
      <c r="J12180" t="s">
        <v>139</v>
      </c>
      <c r="K12180" t="s">
        <v>153</v>
      </c>
      <c r="L12180">
        <v>50</v>
      </c>
      <c r="M12180" t="s">
        <v>139</v>
      </c>
      <c r="N12180" t="s">
        <v>154</v>
      </c>
      <c r="O12180">
        <v>50</v>
      </c>
      <c r="P12180" t="s">
        <v>139</v>
      </c>
    </row>
    <row r="12181" spans="1:40" x14ac:dyDescent="0.2">
      <c r="A12181" s="26">
        <v>41904.564983854165</v>
      </c>
      <c r="B12181" t="s">
        <v>130</v>
      </c>
      <c r="C12181" t="s">
        <v>546</v>
      </c>
      <c r="D12181" t="s">
        <v>9912</v>
      </c>
      <c r="E12181" t="s">
        <v>133</v>
      </c>
      <c r="F12181" t="s">
        <v>134</v>
      </c>
      <c r="G12181" t="s">
        <v>135</v>
      </c>
      <c r="H12181" t="s">
        <v>156</v>
      </c>
      <c r="I12181">
        <v>35</v>
      </c>
      <c r="J12181" t="s">
        <v>139</v>
      </c>
      <c r="K12181" t="s">
        <v>157</v>
      </c>
      <c r="L12181">
        <v>5</v>
      </c>
      <c r="M12181" t="s">
        <v>139</v>
      </c>
      <c r="N12181" t="s">
        <v>158</v>
      </c>
      <c r="O12181">
        <v>60</v>
      </c>
      <c r="P12181" t="s">
        <v>139</v>
      </c>
    </row>
    <row r="12182" spans="1:40" x14ac:dyDescent="0.2">
      <c r="A12182" s="26">
        <v>41904.564983854165</v>
      </c>
      <c r="B12182" t="s">
        <v>130</v>
      </c>
      <c r="C12182" t="s">
        <v>546</v>
      </c>
      <c r="D12182" t="s">
        <v>9913</v>
      </c>
      <c r="E12182" t="s">
        <v>133</v>
      </c>
      <c r="F12182" t="s">
        <v>134</v>
      </c>
      <c r="G12182" t="s">
        <v>135</v>
      </c>
      <c r="H12182" t="s">
        <v>160</v>
      </c>
      <c r="I12182">
        <v>1</v>
      </c>
      <c r="J12182" t="s">
        <v>139</v>
      </c>
    </row>
    <row r="12183" spans="1:40" x14ac:dyDescent="0.2">
      <c r="A12183" s="26">
        <v>41904.564983854165</v>
      </c>
      <c r="B12183" t="s">
        <v>130</v>
      </c>
      <c r="C12183" t="s">
        <v>546</v>
      </c>
      <c r="D12183" t="s">
        <v>9914</v>
      </c>
      <c r="E12183" t="s">
        <v>133</v>
      </c>
      <c r="F12183" t="s">
        <v>134</v>
      </c>
      <c r="G12183" t="s">
        <v>135</v>
      </c>
      <c r="H12183" t="s">
        <v>162</v>
      </c>
      <c r="I12183">
        <v>30</v>
      </c>
      <c r="J12183" t="s">
        <v>139</v>
      </c>
      <c r="K12183" t="s">
        <v>163</v>
      </c>
      <c r="L12183">
        <v>30</v>
      </c>
      <c r="M12183" t="s">
        <v>139</v>
      </c>
      <c r="N12183" t="s">
        <v>164</v>
      </c>
      <c r="O12183">
        <v>30</v>
      </c>
      <c r="P12183" t="s">
        <v>139</v>
      </c>
      <c r="Q12183" t="s">
        <v>165</v>
      </c>
      <c r="R12183">
        <v>10</v>
      </c>
      <c r="S12183" t="s">
        <v>139</v>
      </c>
      <c r="T12183" t="s">
        <v>166</v>
      </c>
      <c r="U12183">
        <v>20</v>
      </c>
      <c r="V12183" t="s">
        <v>139</v>
      </c>
      <c r="W12183" t="s">
        <v>167</v>
      </c>
      <c r="X12183">
        <v>20</v>
      </c>
      <c r="Y12183" t="s">
        <v>139</v>
      </c>
      <c r="Z12183" t="s">
        <v>168</v>
      </c>
      <c r="AA12183">
        <v>20</v>
      </c>
      <c r="AB12183" t="s">
        <v>139</v>
      </c>
      <c r="AC12183" t="s">
        <v>169</v>
      </c>
      <c r="AD12183">
        <v>20</v>
      </c>
      <c r="AE12183" t="s">
        <v>139</v>
      </c>
      <c r="AF12183" t="s">
        <v>170</v>
      </c>
      <c r="AG12183">
        <v>115200</v>
      </c>
      <c r="AH12183" t="s">
        <v>139</v>
      </c>
      <c r="AI12183" t="s">
        <v>171</v>
      </c>
      <c r="AJ12183">
        <v>12000</v>
      </c>
      <c r="AK12183" t="s">
        <v>139</v>
      </c>
      <c r="AL12183" t="s">
        <v>172</v>
      </c>
      <c r="AM12183">
        <v>30000</v>
      </c>
      <c r="AN12183" t="s">
        <v>139</v>
      </c>
    </row>
    <row r="12184" spans="1:40" x14ac:dyDescent="0.2">
      <c r="A12184" s="26">
        <v>41904.564983854165</v>
      </c>
      <c r="B12184" t="s">
        <v>130</v>
      </c>
      <c r="C12184" t="s">
        <v>546</v>
      </c>
      <c r="D12184" t="s">
        <v>9915</v>
      </c>
      <c r="E12184" t="s">
        <v>133</v>
      </c>
      <c r="F12184" t="s">
        <v>134</v>
      </c>
      <c r="G12184" t="s">
        <v>135</v>
      </c>
      <c r="H12184" t="s">
        <v>174</v>
      </c>
      <c r="I12184">
        <v>60</v>
      </c>
      <c r="J12184" t="s">
        <v>139</v>
      </c>
      <c r="K12184" t="s">
        <v>175</v>
      </c>
      <c r="L12184">
        <v>40</v>
      </c>
      <c r="M12184" t="s">
        <v>139</v>
      </c>
      <c r="N12184" t="s">
        <v>176</v>
      </c>
      <c r="O12184">
        <v>50</v>
      </c>
      <c r="P12184" t="s">
        <v>139</v>
      </c>
      <c r="Q12184" t="s">
        <v>177</v>
      </c>
      <c r="R12184">
        <v>40</v>
      </c>
      <c r="S12184" t="s">
        <v>139</v>
      </c>
      <c r="T12184" t="s">
        <v>178</v>
      </c>
      <c r="U12184">
        <v>60</v>
      </c>
      <c r="V12184" t="s">
        <v>139</v>
      </c>
      <c r="W12184" t="s">
        <v>179</v>
      </c>
      <c r="X12184">
        <v>50</v>
      </c>
      <c r="Y12184" t="s">
        <v>139</v>
      </c>
      <c r="Z12184" t="s">
        <v>180</v>
      </c>
      <c r="AA12184">
        <v>50</v>
      </c>
      <c r="AB12184" t="s">
        <v>139</v>
      </c>
      <c r="AC12184" t="s">
        <v>181</v>
      </c>
      <c r="AD12184">
        <v>35</v>
      </c>
      <c r="AE12184" t="s">
        <v>139</v>
      </c>
      <c r="AF12184" t="s">
        <v>182</v>
      </c>
      <c r="AG12184">
        <v>8</v>
      </c>
      <c r="AH12184" t="s">
        <v>139</v>
      </c>
      <c r="AI12184" t="s">
        <v>183</v>
      </c>
      <c r="AJ12184">
        <v>90</v>
      </c>
      <c r="AK12184" t="s">
        <v>139</v>
      </c>
      <c r="AL12184" t="s">
        <v>184</v>
      </c>
      <c r="AM12184">
        <v>1</v>
      </c>
      <c r="AN12184" t="s">
        <v>139</v>
      </c>
    </row>
    <row r="12185" spans="1:40" x14ac:dyDescent="0.2">
      <c r="A12185" s="26">
        <v>41904.564983854165</v>
      </c>
      <c r="B12185" t="s">
        <v>130</v>
      </c>
      <c r="C12185" t="s">
        <v>546</v>
      </c>
      <c r="D12185" t="s">
        <v>9916</v>
      </c>
      <c r="E12185" t="s">
        <v>133</v>
      </c>
      <c r="F12185" t="s">
        <v>134</v>
      </c>
      <c r="G12185" t="s">
        <v>135</v>
      </c>
      <c r="H12185" t="s">
        <v>186</v>
      </c>
      <c r="I12185">
        <v>33</v>
      </c>
      <c r="J12185" t="s">
        <v>139</v>
      </c>
      <c r="K12185" t="s">
        <v>187</v>
      </c>
      <c r="L12185">
        <v>33</v>
      </c>
      <c r="M12185" t="s">
        <v>139</v>
      </c>
      <c r="N12185" t="s">
        <v>188</v>
      </c>
      <c r="O12185">
        <v>34</v>
      </c>
      <c r="P12185" t="s">
        <v>139</v>
      </c>
      <c r="Q12185" t="s">
        <v>166</v>
      </c>
      <c r="R12185">
        <v>20</v>
      </c>
      <c r="S12185" t="s">
        <v>139</v>
      </c>
      <c r="T12185" t="s">
        <v>167</v>
      </c>
      <c r="U12185">
        <v>20</v>
      </c>
      <c r="V12185" t="s">
        <v>139</v>
      </c>
      <c r="W12185" t="s">
        <v>168</v>
      </c>
      <c r="X12185">
        <v>20</v>
      </c>
      <c r="Y12185" t="s">
        <v>139</v>
      </c>
      <c r="Z12185" t="s">
        <v>189</v>
      </c>
      <c r="AA12185">
        <v>20</v>
      </c>
      <c r="AB12185" t="s">
        <v>139</v>
      </c>
      <c r="AC12185" t="s">
        <v>190</v>
      </c>
      <c r="AD12185">
        <v>20</v>
      </c>
      <c r="AE12185" t="s">
        <v>139</v>
      </c>
      <c r="AF12185" t="s">
        <v>191</v>
      </c>
      <c r="AG12185">
        <v>20</v>
      </c>
      <c r="AH12185" t="s">
        <v>139</v>
      </c>
      <c r="AI12185" t="s">
        <v>170</v>
      </c>
      <c r="AJ12185">
        <v>115200</v>
      </c>
      <c r="AK12185" t="s">
        <v>139</v>
      </c>
      <c r="AL12185" t="s">
        <v>171</v>
      </c>
      <c r="AM12185">
        <v>12000</v>
      </c>
      <c r="AN12185" t="s">
        <v>139</v>
      </c>
    </row>
    <row r="12186" spans="1:40" x14ac:dyDescent="0.2">
      <c r="A12186" s="26">
        <v>41904.564983854165</v>
      </c>
      <c r="B12186" t="s">
        <v>130</v>
      </c>
      <c r="C12186" t="s">
        <v>546</v>
      </c>
      <c r="D12186" t="s">
        <v>9917</v>
      </c>
      <c r="E12186" t="s">
        <v>133</v>
      </c>
      <c r="F12186" t="s">
        <v>134</v>
      </c>
      <c r="G12186" t="s">
        <v>135</v>
      </c>
      <c r="H12186" t="s">
        <v>142</v>
      </c>
      <c r="I12186">
        <v>49</v>
      </c>
      <c r="J12186" t="s">
        <v>139</v>
      </c>
      <c r="K12186" t="s">
        <v>143</v>
      </c>
      <c r="L12186">
        <v>130</v>
      </c>
      <c r="M12186" t="s">
        <v>139</v>
      </c>
      <c r="N12186" t="s">
        <v>144</v>
      </c>
      <c r="O12186">
        <v>180</v>
      </c>
      <c r="P12186" t="s">
        <v>139</v>
      </c>
      <c r="Q12186" t="s">
        <v>145</v>
      </c>
      <c r="R12186">
        <v>140</v>
      </c>
      <c r="S12186" t="s">
        <v>139</v>
      </c>
      <c r="T12186" t="s">
        <v>146</v>
      </c>
      <c r="U12186">
        <v>80</v>
      </c>
      <c r="V12186" t="s">
        <v>139</v>
      </c>
      <c r="W12186" t="s">
        <v>147</v>
      </c>
      <c r="X12186">
        <v>101</v>
      </c>
      <c r="Y12186" t="s">
        <v>139</v>
      </c>
      <c r="Z12186" t="s">
        <v>148</v>
      </c>
      <c r="AA12186">
        <v>190</v>
      </c>
      <c r="AB12186" t="s">
        <v>139</v>
      </c>
      <c r="AC12186" t="s">
        <v>149</v>
      </c>
      <c r="AD12186">
        <v>20</v>
      </c>
      <c r="AE12186" t="s">
        <v>139</v>
      </c>
    </row>
    <row r="12187" spans="1:40" x14ac:dyDescent="0.2">
      <c r="A12187" s="26">
        <v>41904.564983854165</v>
      </c>
      <c r="B12187" t="s">
        <v>130</v>
      </c>
      <c r="C12187" t="s">
        <v>546</v>
      </c>
      <c r="D12187" t="s">
        <v>9918</v>
      </c>
    </row>
    <row r="12188" spans="1:40" x14ac:dyDescent="0.2">
      <c r="A12188" s="26">
        <v>41904.564983854165</v>
      </c>
      <c r="B12188" t="s">
        <v>130</v>
      </c>
      <c r="C12188" t="s">
        <v>546</v>
      </c>
      <c r="D12188" t="s">
        <v>9919</v>
      </c>
      <c r="E12188" t="s">
        <v>133</v>
      </c>
      <c r="F12188" t="s">
        <v>134</v>
      </c>
      <c r="G12188" t="s">
        <v>135</v>
      </c>
      <c r="H12188" t="s">
        <v>152</v>
      </c>
      <c r="I12188">
        <v>50</v>
      </c>
      <c r="J12188" t="s">
        <v>139</v>
      </c>
      <c r="K12188" t="s">
        <v>153</v>
      </c>
      <c r="L12188">
        <v>50</v>
      </c>
      <c r="M12188" t="s">
        <v>139</v>
      </c>
      <c r="N12188" t="s">
        <v>154</v>
      </c>
      <c r="O12188">
        <v>50</v>
      </c>
      <c r="P12188" t="s">
        <v>139</v>
      </c>
    </row>
    <row r="12189" spans="1:40" x14ac:dyDescent="0.2">
      <c r="A12189" s="26">
        <v>41904.564983854165</v>
      </c>
      <c r="B12189" t="s">
        <v>130</v>
      </c>
      <c r="C12189" t="s">
        <v>546</v>
      </c>
      <c r="D12189" t="s">
        <v>9920</v>
      </c>
      <c r="E12189" t="s">
        <v>133</v>
      </c>
      <c r="F12189" t="s">
        <v>134</v>
      </c>
      <c r="G12189" t="s">
        <v>135</v>
      </c>
      <c r="H12189" t="s">
        <v>156</v>
      </c>
      <c r="I12189">
        <v>35</v>
      </c>
      <c r="J12189" t="s">
        <v>139</v>
      </c>
      <c r="K12189" t="s">
        <v>157</v>
      </c>
      <c r="L12189">
        <v>5</v>
      </c>
      <c r="M12189" t="s">
        <v>139</v>
      </c>
      <c r="N12189" t="s">
        <v>158</v>
      </c>
      <c r="O12189">
        <v>60</v>
      </c>
      <c r="P12189" t="s">
        <v>139</v>
      </c>
    </row>
    <row r="12190" spans="1:40" x14ac:dyDescent="0.2">
      <c r="A12190" s="26">
        <v>41904.564983854165</v>
      </c>
      <c r="B12190" t="s">
        <v>130</v>
      </c>
      <c r="C12190" t="s">
        <v>546</v>
      </c>
      <c r="D12190" t="s">
        <v>9921</v>
      </c>
      <c r="E12190" t="s">
        <v>133</v>
      </c>
      <c r="F12190" t="s">
        <v>134</v>
      </c>
      <c r="G12190" t="s">
        <v>135</v>
      </c>
      <c r="H12190" t="s">
        <v>160</v>
      </c>
      <c r="I12190">
        <v>1</v>
      </c>
      <c r="J12190" t="s">
        <v>139</v>
      </c>
    </row>
    <row r="12191" spans="1:40" x14ac:dyDescent="0.2">
      <c r="A12191" s="26">
        <v>41904.564983854165</v>
      </c>
      <c r="B12191" t="s">
        <v>130</v>
      </c>
      <c r="C12191" t="s">
        <v>546</v>
      </c>
      <c r="D12191" t="s">
        <v>9922</v>
      </c>
      <c r="E12191" t="s">
        <v>133</v>
      </c>
      <c r="F12191" t="s">
        <v>134</v>
      </c>
      <c r="G12191" t="s">
        <v>135</v>
      </c>
      <c r="H12191" t="s">
        <v>162</v>
      </c>
      <c r="I12191">
        <v>30</v>
      </c>
      <c r="J12191" t="s">
        <v>139</v>
      </c>
      <c r="K12191" t="s">
        <v>163</v>
      </c>
      <c r="L12191">
        <v>30</v>
      </c>
      <c r="M12191" t="s">
        <v>139</v>
      </c>
      <c r="N12191" t="s">
        <v>164</v>
      </c>
      <c r="O12191">
        <v>30</v>
      </c>
      <c r="P12191" t="s">
        <v>139</v>
      </c>
      <c r="Q12191" t="s">
        <v>165</v>
      </c>
      <c r="R12191">
        <v>10</v>
      </c>
      <c r="S12191" t="s">
        <v>139</v>
      </c>
      <c r="T12191" t="s">
        <v>166</v>
      </c>
      <c r="U12191">
        <v>20</v>
      </c>
      <c r="V12191" t="s">
        <v>139</v>
      </c>
      <c r="W12191" t="s">
        <v>167</v>
      </c>
      <c r="X12191">
        <v>20</v>
      </c>
      <c r="Y12191" t="s">
        <v>139</v>
      </c>
      <c r="Z12191" t="s">
        <v>168</v>
      </c>
      <c r="AA12191">
        <v>20</v>
      </c>
      <c r="AB12191" t="s">
        <v>139</v>
      </c>
      <c r="AC12191" t="s">
        <v>169</v>
      </c>
      <c r="AD12191">
        <v>20</v>
      </c>
      <c r="AE12191" t="s">
        <v>139</v>
      </c>
      <c r="AF12191" t="s">
        <v>170</v>
      </c>
      <c r="AG12191">
        <v>115200</v>
      </c>
      <c r="AH12191" t="s">
        <v>139</v>
      </c>
      <c r="AI12191" t="s">
        <v>171</v>
      </c>
      <c r="AJ12191">
        <v>12000</v>
      </c>
      <c r="AK12191" t="s">
        <v>139</v>
      </c>
      <c r="AL12191" t="s">
        <v>172</v>
      </c>
      <c r="AM12191">
        <v>30000</v>
      </c>
      <c r="AN12191" t="s">
        <v>139</v>
      </c>
    </row>
    <row r="12192" spans="1:40" x14ac:dyDescent="0.2">
      <c r="A12192" s="26">
        <v>41904.564983854165</v>
      </c>
      <c r="B12192" t="s">
        <v>130</v>
      </c>
      <c r="C12192" t="s">
        <v>546</v>
      </c>
      <c r="D12192" t="s">
        <v>9923</v>
      </c>
      <c r="E12192" t="s">
        <v>133</v>
      </c>
      <c r="F12192" t="s">
        <v>134</v>
      </c>
      <c r="G12192" t="s">
        <v>135</v>
      </c>
      <c r="H12192" t="s">
        <v>174</v>
      </c>
      <c r="I12192">
        <v>60</v>
      </c>
      <c r="J12192" t="s">
        <v>139</v>
      </c>
      <c r="K12192" t="s">
        <v>175</v>
      </c>
      <c r="L12192">
        <v>40</v>
      </c>
      <c r="M12192" t="s">
        <v>139</v>
      </c>
      <c r="N12192" t="s">
        <v>176</v>
      </c>
      <c r="O12192">
        <v>50</v>
      </c>
      <c r="P12192" t="s">
        <v>139</v>
      </c>
      <c r="Q12192" t="s">
        <v>177</v>
      </c>
      <c r="R12192">
        <v>40</v>
      </c>
      <c r="S12192" t="s">
        <v>139</v>
      </c>
      <c r="T12192" t="s">
        <v>178</v>
      </c>
      <c r="U12192">
        <v>60</v>
      </c>
      <c r="V12192" t="s">
        <v>139</v>
      </c>
      <c r="W12192" t="s">
        <v>179</v>
      </c>
      <c r="X12192">
        <v>50</v>
      </c>
      <c r="Y12192" t="s">
        <v>139</v>
      </c>
      <c r="Z12192" t="s">
        <v>180</v>
      </c>
      <c r="AA12192">
        <v>50</v>
      </c>
      <c r="AB12192" t="s">
        <v>139</v>
      </c>
      <c r="AC12192" t="s">
        <v>181</v>
      </c>
      <c r="AD12192">
        <v>35</v>
      </c>
      <c r="AE12192" t="s">
        <v>139</v>
      </c>
      <c r="AF12192" t="s">
        <v>182</v>
      </c>
      <c r="AG12192">
        <v>8</v>
      </c>
      <c r="AH12192" t="s">
        <v>139</v>
      </c>
      <c r="AI12192" t="s">
        <v>183</v>
      </c>
      <c r="AJ12192">
        <v>90</v>
      </c>
      <c r="AK12192" t="s">
        <v>139</v>
      </c>
      <c r="AL12192" t="s">
        <v>184</v>
      </c>
      <c r="AM12192">
        <v>1</v>
      </c>
      <c r="AN12192" t="s">
        <v>139</v>
      </c>
    </row>
    <row r="12193" spans="1:40" x14ac:dyDescent="0.2">
      <c r="A12193" s="26">
        <v>41904.564983854165</v>
      </c>
      <c r="B12193" t="s">
        <v>130</v>
      </c>
      <c r="C12193" t="s">
        <v>546</v>
      </c>
      <c r="D12193" t="s">
        <v>9924</v>
      </c>
      <c r="E12193" t="s">
        <v>133</v>
      </c>
      <c r="F12193" t="s">
        <v>134</v>
      </c>
      <c r="G12193" t="s">
        <v>135</v>
      </c>
      <c r="H12193" t="s">
        <v>186</v>
      </c>
      <c r="I12193">
        <v>33</v>
      </c>
      <c r="J12193" t="s">
        <v>139</v>
      </c>
      <c r="K12193" t="s">
        <v>187</v>
      </c>
      <c r="L12193">
        <v>33</v>
      </c>
      <c r="M12193" t="s">
        <v>139</v>
      </c>
      <c r="N12193" t="s">
        <v>188</v>
      </c>
      <c r="O12193">
        <v>34</v>
      </c>
      <c r="P12193" t="s">
        <v>139</v>
      </c>
      <c r="Q12193" t="s">
        <v>166</v>
      </c>
      <c r="R12193">
        <v>20</v>
      </c>
      <c r="S12193" t="s">
        <v>139</v>
      </c>
      <c r="T12193" t="s">
        <v>167</v>
      </c>
      <c r="U12193">
        <v>20</v>
      </c>
      <c r="V12193" t="s">
        <v>139</v>
      </c>
      <c r="W12193" t="s">
        <v>168</v>
      </c>
      <c r="X12193">
        <v>20</v>
      </c>
      <c r="Y12193" t="s">
        <v>139</v>
      </c>
      <c r="Z12193" t="s">
        <v>189</v>
      </c>
      <c r="AA12193">
        <v>20</v>
      </c>
      <c r="AB12193" t="s">
        <v>139</v>
      </c>
      <c r="AC12193" t="s">
        <v>190</v>
      </c>
      <c r="AD12193">
        <v>20</v>
      </c>
      <c r="AE12193" t="s">
        <v>139</v>
      </c>
      <c r="AF12193" t="s">
        <v>191</v>
      </c>
      <c r="AG12193">
        <v>20</v>
      </c>
      <c r="AH12193" t="s">
        <v>139</v>
      </c>
      <c r="AI12193" t="s">
        <v>170</v>
      </c>
      <c r="AJ12193">
        <v>115200</v>
      </c>
      <c r="AK12193" t="s">
        <v>139</v>
      </c>
      <c r="AL12193" t="s">
        <v>171</v>
      </c>
      <c r="AM12193">
        <v>12000</v>
      </c>
      <c r="AN12193" t="s">
        <v>139</v>
      </c>
    </row>
    <row r="12194" spans="1:40" x14ac:dyDescent="0.2">
      <c r="A12194" s="26">
        <v>41904.564983854165</v>
      </c>
      <c r="B12194" t="s">
        <v>130</v>
      </c>
      <c r="C12194" t="s">
        <v>546</v>
      </c>
      <c r="D12194" t="s">
        <v>9925</v>
      </c>
      <c r="E12194" t="s">
        <v>133</v>
      </c>
      <c r="F12194" t="s">
        <v>134</v>
      </c>
      <c r="G12194" t="s">
        <v>135</v>
      </c>
      <c r="H12194" t="s">
        <v>142</v>
      </c>
      <c r="I12194">
        <v>49</v>
      </c>
      <c r="J12194" t="s">
        <v>139</v>
      </c>
      <c r="K12194" t="s">
        <v>143</v>
      </c>
      <c r="L12194">
        <v>130</v>
      </c>
      <c r="M12194" t="s">
        <v>139</v>
      </c>
      <c r="N12194" t="s">
        <v>144</v>
      </c>
      <c r="O12194">
        <v>180</v>
      </c>
      <c r="P12194" t="s">
        <v>139</v>
      </c>
      <c r="Q12194" t="s">
        <v>145</v>
      </c>
      <c r="R12194">
        <v>140</v>
      </c>
      <c r="S12194" t="s">
        <v>139</v>
      </c>
      <c r="T12194" t="s">
        <v>146</v>
      </c>
      <c r="U12194">
        <v>80</v>
      </c>
      <c r="V12194" t="s">
        <v>139</v>
      </c>
      <c r="W12194" t="s">
        <v>147</v>
      </c>
      <c r="X12194">
        <v>101</v>
      </c>
      <c r="Y12194" t="s">
        <v>139</v>
      </c>
      <c r="Z12194" t="s">
        <v>148</v>
      </c>
      <c r="AA12194">
        <v>190</v>
      </c>
      <c r="AB12194" t="s">
        <v>139</v>
      </c>
      <c r="AC12194" t="s">
        <v>149</v>
      </c>
      <c r="AD12194">
        <v>20</v>
      </c>
      <c r="AE12194" t="s">
        <v>139</v>
      </c>
    </row>
    <row r="12195" spans="1:40" x14ac:dyDescent="0.2">
      <c r="A12195" s="26">
        <v>41904.564983854165</v>
      </c>
      <c r="B12195" t="s">
        <v>130</v>
      </c>
      <c r="C12195" t="s">
        <v>546</v>
      </c>
      <c r="D12195" t="s">
        <v>9926</v>
      </c>
    </row>
    <row r="12196" spans="1:40" x14ac:dyDescent="0.2">
      <c r="A12196" s="26">
        <v>41904.564983854165</v>
      </c>
      <c r="B12196" t="s">
        <v>130</v>
      </c>
      <c r="C12196" t="s">
        <v>546</v>
      </c>
      <c r="D12196" t="s">
        <v>9927</v>
      </c>
      <c r="E12196" t="s">
        <v>133</v>
      </c>
      <c r="F12196" t="s">
        <v>134</v>
      </c>
      <c r="G12196" t="s">
        <v>135</v>
      </c>
      <c r="H12196" t="s">
        <v>152</v>
      </c>
      <c r="I12196">
        <v>50</v>
      </c>
      <c r="J12196" t="s">
        <v>139</v>
      </c>
      <c r="K12196" t="s">
        <v>153</v>
      </c>
      <c r="L12196">
        <v>50</v>
      </c>
      <c r="M12196" t="s">
        <v>139</v>
      </c>
      <c r="N12196" t="s">
        <v>154</v>
      </c>
      <c r="O12196">
        <v>50</v>
      </c>
      <c r="P12196" t="s">
        <v>139</v>
      </c>
    </row>
    <row r="12197" spans="1:40" x14ac:dyDescent="0.2">
      <c r="A12197" s="26">
        <v>41904.564983854165</v>
      </c>
      <c r="B12197" t="s">
        <v>130</v>
      </c>
      <c r="C12197" t="s">
        <v>546</v>
      </c>
      <c r="D12197" t="s">
        <v>9928</v>
      </c>
      <c r="E12197" t="s">
        <v>133</v>
      </c>
      <c r="F12197" t="s">
        <v>134</v>
      </c>
      <c r="G12197" t="s">
        <v>135</v>
      </c>
      <c r="H12197" t="s">
        <v>156</v>
      </c>
      <c r="I12197">
        <v>35</v>
      </c>
      <c r="J12197" t="s">
        <v>139</v>
      </c>
      <c r="K12197" t="s">
        <v>157</v>
      </c>
      <c r="L12197">
        <v>5</v>
      </c>
      <c r="M12197" t="s">
        <v>139</v>
      </c>
      <c r="N12197" t="s">
        <v>158</v>
      </c>
      <c r="O12197">
        <v>60</v>
      </c>
      <c r="P12197" t="s">
        <v>139</v>
      </c>
    </row>
    <row r="12198" spans="1:40" x14ac:dyDescent="0.2">
      <c r="A12198" s="26">
        <v>41904.564983854165</v>
      </c>
      <c r="B12198" t="s">
        <v>130</v>
      </c>
      <c r="C12198" t="s">
        <v>546</v>
      </c>
      <c r="D12198" t="s">
        <v>9929</v>
      </c>
      <c r="E12198" t="s">
        <v>133</v>
      </c>
      <c r="F12198" t="s">
        <v>134</v>
      </c>
      <c r="G12198" t="s">
        <v>135</v>
      </c>
      <c r="H12198" t="s">
        <v>160</v>
      </c>
      <c r="I12198">
        <v>1</v>
      </c>
      <c r="J12198" t="s">
        <v>139</v>
      </c>
    </row>
    <row r="12199" spans="1:40" x14ac:dyDescent="0.2">
      <c r="A12199" s="26">
        <v>41904.564983854165</v>
      </c>
      <c r="B12199" t="s">
        <v>130</v>
      </c>
      <c r="C12199" t="s">
        <v>546</v>
      </c>
      <c r="D12199" t="s">
        <v>9930</v>
      </c>
      <c r="E12199" t="s">
        <v>133</v>
      </c>
      <c r="F12199" t="s">
        <v>134</v>
      </c>
      <c r="G12199" t="s">
        <v>135</v>
      </c>
      <c r="H12199" t="s">
        <v>162</v>
      </c>
      <c r="I12199">
        <v>30</v>
      </c>
      <c r="J12199" t="s">
        <v>139</v>
      </c>
      <c r="K12199" t="s">
        <v>163</v>
      </c>
      <c r="L12199">
        <v>30</v>
      </c>
      <c r="M12199" t="s">
        <v>139</v>
      </c>
      <c r="N12199" t="s">
        <v>164</v>
      </c>
      <c r="O12199">
        <v>30</v>
      </c>
      <c r="P12199" t="s">
        <v>139</v>
      </c>
      <c r="Q12199" t="s">
        <v>165</v>
      </c>
      <c r="R12199">
        <v>10</v>
      </c>
      <c r="S12199" t="s">
        <v>139</v>
      </c>
      <c r="T12199" t="s">
        <v>166</v>
      </c>
      <c r="U12199">
        <v>20</v>
      </c>
      <c r="V12199" t="s">
        <v>139</v>
      </c>
      <c r="W12199" t="s">
        <v>167</v>
      </c>
      <c r="X12199">
        <v>20</v>
      </c>
      <c r="Y12199" t="s">
        <v>139</v>
      </c>
      <c r="Z12199" t="s">
        <v>168</v>
      </c>
      <c r="AA12199">
        <v>20</v>
      </c>
      <c r="AB12199" t="s">
        <v>139</v>
      </c>
      <c r="AC12199" t="s">
        <v>169</v>
      </c>
      <c r="AD12199">
        <v>20</v>
      </c>
      <c r="AE12199" t="s">
        <v>139</v>
      </c>
      <c r="AF12199" t="s">
        <v>170</v>
      </c>
      <c r="AG12199">
        <v>115200</v>
      </c>
      <c r="AH12199" t="s">
        <v>139</v>
      </c>
      <c r="AI12199" t="s">
        <v>171</v>
      </c>
      <c r="AJ12199">
        <v>12000</v>
      </c>
      <c r="AK12199" t="s">
        <v>139</v>
      </c>
      <c r="AL12199" t="s">
        <v>172</v>
      </c>
      <c r="AM12199">
        <v>30000</v>
      </c>
      <c r="AN12199" t="s">
        <v>139</v>
      </c>
    </row>
    <row r="12200" spans="1:40" x14ac:dyDescent="0.2">
      <c r="A12200" s="26">
        <v>41904.564983854165</v>
      </c>
      <c r="B12200" t="s">
        <v>130</v>
      </c>
      <c r="C12200" t="s">
        <v>546</v>
      </c>
      <c r="D12200" t="s">
        <v>9931</v>
      </c>
      <c r="E12200" t="s">
        <v>133</v>
      </c>
      <c r="F12200" t="s">
        <v>134</v>
      </c>
      <c r="G12200" t="s">
        <v>135</v>
      </c>
      <c r="H12200" t="s">
        <v>174</v>
      </c>
      <c r="I12200">
        <v>60</v>
      </c>
      <c r="J12200" t="s">
        <v>139</v>
      </c>
      <c r="K12200" t="s">
        <v>175</v>
      </c>
      <c r="L12200">
        <v>40</v>
      </c>
      <c r="M12200" t="s">
        <v>139</v>
      </c>
      <c r="N12200" t="s">
        <v>176</v>
      </c>
      <c r="O12200">
        <v>50</v>
      </c>
      <c r="P12200" t="s">
        <v>139</v>
      </c>
      <c r="Q12200" t="s">
        <v>177</v>
      </c>
      <c r="R12200">
        <v>40</v>
      </c>
      <c r="S12200" t="s">
        <v>139</v>
      </c>
      <c r="T12200" t="s">
        <v>178</v>
      </c>
      <c r="U12200">
        <v>60</v>
      </c>
      <c r="V12200" t="s">
        <v>139</v>
      </c>
      <c r="W12200" t="s">
        <v>179</v>
      </c>
      <c r="X12200">
        <v>50</v>
      </c>
      <c r="Y12200" t="s">
        <v>139</v>
      </c>
      <c r="Z12200" t="s">
        <v>180</v>
      </c>
      <c r="AA12200">
        <v>50</v>
      </c>
      <c r="AB12200" t="s">
        <v>139</v>
      </c>
      <c r="AC12200" t="s">
        <v>181</v>
      </c>
      <c r="AD12200">
        <v>35</v>
      </c>
      <c r="AE12200" t="s">
        <v>139</v>
      </c>
      <c r="AF12200" t="s">
        <v>182</v>
      </c>
      <c r="AG12200">
        <v>8</v>
      </c>
      <c r="AH12200" t="s">
        <v>139</v>
      </c>
      <c r="AI12200" t="s">
        <v>183</v>
      </c>
      <c r="AJ12200">
        <v>90</v>
      </c>
      <c r="AK12200" t="s">
        <v>139</v>
      </c>
      <c r="AL12200" t="s">
        <v>184</v>
      </c>
      <c r="AM12200">
        <v>1</v>
      </c>
      <c r="AN12200" t="s">
        <v>139</v>
      </c>
    </row>
    <row r="12201" spans="1:40" x14ac:dyDescent="0.2">
      <c r="A12201" s="26">
        <v>41904.564983854165</v>
      </c>
      <c r="B12201" t="s">
        <v>130</v>
      </c>
      <c r="C12201" t="s">
        <v>546</v>
      </c>
      <c r="D12201" t="s">
        <v>9932</v>
      </c>
      <c r="E12201" t="s">
        <v>133</v>
      </c>
      <c r="F12201" t="s">
        <v>134</v>
      </c>
      <c r="G12201" t="s">
        <v>135</v>
      </c>
      <c r="H12201" t="s">
        <v>186</v>
      </c>
      <c r="I12201">
        <v>33</v>
      </c>
      <c r="J12201" t="s">
        <v>139</v>
      </c>
      <c r="K12201" t="s">
        <v>187</v>
      </c>
      <c r="L12201">
        <v>33</v>
      </c>
      <c r="M12201" t="s">
        <v>139</v>
      </c>
      <c r="N12201" t="s">
        <v>188</v>
      </c>
      <c r="O12201">
        <v>34</v>
      </c>
      <c r="P12201" t="s">
        <v>139</v>
      </c>
      <c r="Q12201" t="s">
        <v>166</v>
      </c>
      <c r="R12201">
        <v>20</v>
      </c>
      <c r="S12201" t="s">
        <v>139</v>
      </c>
      <c r="T12201" t="s">
        <v>167</v>
      </c>
      <c r="U12201">
        <v>20</v>
      </c>
      <c r="V12201" t="s">
        <v>139</v>
      </c>
      <c r="W12201" t="s">
        <v>168</v>
      </c>
      <c r="X12201">
        <v>20</v>
      </c>
      <c r="Y12201" t="s">
        <v>139</v>
      </c>
      <c r="Z12201" t="s">
        <v>189</v>
      </c>
      <c r="AA12201">
        <v>20</v>
      </c>
      <c r="AB12201" t="s">
        <v>139</v>
      </c>
      <c r="AC12201" t="s">
        <v>190</v>
      </c>
      <c r="AD12201">
        <v>20</v>
      </c>
      <c r="AE12201" t="s">
        <v>139</v>
      </c>
      <c r="AF12201" t="s">
        <v>191</v>
      </c>
      <c r="AG12201">
        <v>20</v>
      </c>
      <c r="AH12201" t="s">
        <v>139</v>
      </c>
      <c r="AI12201" t="s">
        <v>170</v>
      </c>
      <c r="AJ12201">
        <v>115200</v>
      </c>
      <c r="AK12201" t="s">
        <v>139</v>
      </c>
      <c r="AL12201" t="s">
        <v>171</v>
      </c>
      <c r="AM12201">
        <v>12000</v>
      </c>
      <c r="AN12201" t="s">
        <v>139</v>
      </c>
    </row>
    <row r="12202" spans="1:40" x14ac:dyDescent="0.2">
      <c r="A12202" s="26">
        <v>41904.564983854165</v>
      </c>
      <c r="B12202" t="s">
        <v>130</v>
      </c>
      <c r="C12202" t="s">
        <v>546</v>
      </c>
      <c r="D12202" t="s">
        <v>9933</v>
      </c>
      <c r="E12202" t="s">
        <v>133</v>
      </c>
      <c r="F12202" t="s">
        <v>134</v>
      </c>
      <c r="G12202" t="s">
        <v>135</v>
      </c>
      <c r="H12202" t="s">
        <v>142</v>
      </c>
      <c r="I12202">
        <v>49</v>
      </c>
      <c r="J12202" t="s">
        <v>139</v>
      </c>
      <c r="K12202" t="s">
        <v>143</v>
      </c>
      <c r="L12202">
        <v>130</v>
      </c>
      <c r="M12202" t="s">
        <v>139</v>
      </c>
      <c r="N12202" t="s">
        <v>144</v>
      </c>
      <c r="O12202">
        <v>180</v>
      </c>
      <c r="P12202" t="s">
        <v>139</v>
      </c>
      <c r="Q12202" t="s">
        <v>145</v>
      </c>
      <c r="R12202">
        <v>140</v>
      </c>
      <c r="S12202" t="s">
        <v>139</v>
      </c>
      <c r="T12202" t="s">
        <v>146</v>
      </c>
      <c r="U12202">
        <v>80</v>
      </c>
      <c r="V12202" t="s">
        <v>139</v>
      </c>
      <c r="W12202" t="s">
        <v>147</v>
      </c>
      <c r="X12202">
        <v>101</v>
      </c>
      <c r="Y12202" t="s">
        <v>139</v>
      </c>
      <c r="Z12202" t="s">
        <v>148</v>
      </c>
      <c r="AA12202">
        <v>190</v>
      </c>
      <c r="AB12202" t="s">
        <v>139</v>
      </c>
      <c r="AC12202" t="s">
        <v>149</v>
      </c>
      <c r="AD12202">
        <v>20</v>
      </c>
      <c r="AE12202" t="s">
        <v>139</v>
      </c>
    </row>
    <row r="12203" spans="1:40" x14ac:dyDescent="0.2">
      <c r="A12203" s="26">
        <v>41904.564983854165</v>
      </c>
      <c r="B12203" t="s">
        <v>130</v>
      </c>
      <c r="C12203" t="s">
        <v>546</v>
      </c>
      <c r="D12203" t="s">
        <v>9934</v>
      </c>
    </row>
    <row r="12204" spans="1:40" x14ac:dyDescent="0.2">
      <c r="A12204" s="26">
        <v>41904.564983854165</v>
      </c>
      <c r="B12204" t="s">
        <v>130</v>
      </c>
      <c r="C12204" t="s">
        <v>546</v>
      </c>
      <c r="D12204" t="s">
        <v>9935</v>
      </c>
      <c r="E12204" t="s">
        <v>133</v>
      </c>
      <c r="F12204" t="s">
        <v>134</v>
      </c>
      <c r="G12204" t="s">
        <v>135</v>
      </c>
      <c r="H12204" t="s">
        <v>152</v>
      </c>
      <c r="I12204">
        <v>50</v>
      </c>
      <c r="J12204" t="s">
        <v>139</v>
      </c>
      <c r="K12204" t="s">
        <v>153</v>
      </c>
      <c r="L12204">
        <v>50</v>
      </c>
      <c r="M12204" t="s">
        <v>139</v>
      </c>
      <c r="N12204" t="s">
        <v>154</v>
      </c>
      <c r="O12204">
        <v>50</v>
      </c>
      <c r="P12204" t="s">
        <v>139</v>
      </c>
    </row>
    <row r="12205" spans="1:40" x14ac:dyDescent="0.2">
      <c r="A12205" s="26">
        <v>41904.564983854165</v>
      </c>
      <c r="B12205" t="s">
        <v>130</v>
      </c>
      <c r="C12205" t="s">
        <v>546</v>
      </c>
      <c r="D12205" t="s">
        <v>9936</v>
      </c>
      <c r="E12205" t="s">
        <v>133</v>
      </c>
      <c r="F12205" t="s">
        <v>134</v>
      </c>
      <c r="G12205" t="s">
        <v>135</v>
      </c>
      <c r="H12205" t="s">
        <v>156</v>
      </c>
      <c r="I12205">
        <v>35</v>
      </c>
      <c r="J12205" t="s">
        <v>139</v>
      </c>
      <c r="K12205" t="s">
        <v>157</v>
      </c>
      <c r="L12205">
        <v>5</v>
      </c>
      <c r="M12205" t="s">
        <v>139</v>
      </c>
      <c r="N12205" t="s">
        <v>158</v>
      </c>
      <c r="O12205">
        <v>60</v>
      </c>
      <c r="P12205" t="s">
        <v>139</v>
      </c>
    </row>
    <row r="12206" spans="1:40" x14ac:dyDescent="0.2">
      <c r="A12206" s="26">
        <v>41904.564983854165</v>
      </c>
      <c r="B12206" t="s">
        <v>130</v>
      </c>
      <c r="C12206" t="s">
        <v>546</v>
      </c>
      <c r="D12206" t="s">
        <v>9937</v>
      </c>
      <c r="E12206" t="s">
        <v>133</v>
      </c>
      <c r="F12206" t="s">
        <v>134</v>
      </c>
      <c r="G12206" t="s">
        <v>135</v>
      </c>
      <c r="H12206" t="s">
        <v>160</v>
      </c>
      <c r="I12206">
        <v>1</v>
      </c>
      <c r="J12206" t="s">
        <v>139</v>
      </c>
    </row>
    <row r="12207" spans="1:40" x14ac:dyDescent="0.2">
      <c r="A12207" s="26">
        <v>41904.564983854165</v>
      </c>
      <c r="B12207" t="s">
        <v>130</v>
      </c>
      <c r="C12207" t="s">
        <v>969</v>
      </c>
      <c r="D12207" t="s">
        <v>9938</v>
      </c>
      <c r="E12207" t="s">
        <v>133</v>
      </c>
      <c r="F12207" t="s">
        <v>134</v>
      </c>
      <c r="G12207" t="s">
        <v>135</v>
      </c>
      <c r="H12207" t="s">
        <v>174</v>
      </c>
      <c r="I12207">
        <v>60</v>
      </c>
      <c r="J12207" t="s">
        <v>139</v>
      </c>
      <c r="K12207" t="s">
        <v>175</v>
      </c>
      <c r="L12207">
        <v>40</v>
      </c>
      <c r="M12207" t="s">
        <v>139</v>
      </c>
      <c r="N12207" t="s">
        <v>176</v>
      </c>
      <c r="O12207">
        <v>50</v>
      </c>
      <c r="P12207" t="s">
        <v>139</v>
      </c>
      <c r="Q12207" t="s">
        <v>177</v>
      </c>
      <c r="R12207">
        <v>40</v>
      </c>
      <c r="S12207" t="s">
        <v>139</v>
      </c>
      <c r="T12207" t="s">
        <v>178</v>
      </c>
      <c r="U12207">
        <v>60</v>
      </c>
      <c r="V12207" t="s">
        <v>139</v>
      </c>
      <c r="W12207" t="s">
        <v>179</v>
      </c>
      <c r="X12207">
        <v>50</v>
      </c>
      <c r="Y12207" t="s">
        <v>139</v>
      </c>
      <c r="Z12207" t="s">
        <v>180</v>
      </c>
      <c r="AA12207">
        <v>50</v>
      </c>
      <c r="AB12207" t="s">
        <v>139</v>
      </c>
      <c r="AC12207" t="s">
        <v>181</v>
      </c>
      <c r="AD12207">
        <v>35</v>
      </c>
      <c r="AE12207" t="s">
        <v>139</v>
      </c>
      <c r="AF12207" t="s">
        <v>182</v>
      </c>
      <c r="AG12207">
        <v>8</v>
      </c>
      <c r="AH12207" t="s">
        <v>139</v>
      </c>
      <c r="AI12207" t="s">
        <v>183</v>
      </c>
      <c r="AJ12207">
        <v>90</v>
      </c>
      <c r="AK12207" t="s">
        <v>139</v>
      </c>
      <c r="AL12207" t="s">
        <v>184</v>
      </c>
      <c r="AM12207">
        <v>1</v>
      </c>
      <c r="AN12207" t="s">
        <v>139</v>
      </c>
    </row>
    <row r="12208" spans="1:40" x14ac:dyDescent="0.2">
      <c r="A12208" s="26">
        <v>41904.564983854165</v>
      </c>
      <c r="B12208" t="s">
        <v>130</v>
      </c>
      <c r="C12208" t="s">
        <v>969</v>
      </c>
      <c r="D12208" t="s">
        <v>9939</v>
      </c>
      <c r="E12208" t="s">
        <v>133</v>
      </c>
      <c r="F12208" t="s">
        <v>134</v>
      </c>
      <c r="G12208" t="s">
        <v>135</v>
      </c>
      <c r="H12208" t="s">
        <v>186</v>
      </c>
      <c r="I12208">
        <v>33</v>
      </c>
      <c r="J12208" t="s">
        <v>139</v>
      </c>
      <c r="K12208" t="s">
        <v>187</v>
      </c>
      <c r="L12208">
        <v>33</v>
      </c>
      <c r="M12208" t="s">
        <v>139</v>
      </c>
      <c r="N12208" t="s">
        <v>188</v>
      </c>
      <c r="O12208">
        <v>34</v>
      </c>
      <c r="P12208" t="s">
        <v>139</v>
      </c>
      <c r="Q12208" t="s">
        <v>166</v>
      </c>
      <c r="R12208">
        <v>20</v>
      </c>
      <c r="S12208" t="s">
        <v>139</v>
      </c>
      <c r="T12208" t="s">
        <v>167</v>
      </c>
      <c r="U12208">
        <v>20</v>
      </c>
      <c r="V12208" t="s">
        <v>139</v>
      </c>
      <c r="W12208" t="s">
        <v>168</v>
      </c>
      <c r="X12208">
        <v>20</v>
      </c>
      <c r="Y12208" t="s">
        <v>139</v>
      </c>
      <c r="Z12208" t="s">
        <v>189</v>
      </c>
      <c r="AA12208">
        <v>20</v>
      </c>
      <c r="AB12208" t="s">
        <v>139</v>
      </c>
      <c r="AC12208" t="s">
        <v>190</v>
      </c>
      <c r="AD12208">
        <v>20</v>
      </c>
      <c r="AE12208" t="s">
        <v>139</v>
      </c>
      <c r="AF12208" t="s">
        <v>191</v>
      </c>
      <c r="AG12208">
        <v>20</v>
      </c>
      <c r="AH12208" t="s">
        <v>139</v>
      </c>
      <c r="AI12208" t="s">
        <v>170</v>
      </c>
      <c r="AJ12208">
        <v>115200</v>
      </c>
      <c r="AK12208" t="s">
        <v>139</v>
      </c>
      <c r="AL12208" t="s">
        <v>171</v>
      </c>
      <c r="AM12208">
        <v>12000</v>
      </c>
      <c r="AN12208" t="s">
        <v>139</v>
      </c>
    </row>
    <row r="12209" spans="1:40" x14ac:dyDescent="0.2">
      <c r="A12209" s="26">
        <v>41904.564983854165</v>
      </c>
      <c r="B12209" t="s">
        <v>130</v>
      </c>
      <c r="C12209" t="s">
        <v>969</v>
      </c>
      <c r="D12209" t="s">
        <v>9940</v>
      </c>
      <c r="E12209" t="s">
        <v>133</v>
      </c>
      <c r="F12209" t="s">
        <v>134</v>
      </c>
      <c r="G12209" t="s">
        <v>135</v>
      </c>
      <c r="H12209" t="s">
        <v>142</v>
      </c>
      <c r="I12209">
        <v>49</v>
      </c>
      <c r="J12209" t="s">
        <v>139</v>
      </c>
      <c r="K12209" t="s">
        <v>143</v>
      </c>
      <c r="L12209">
        <v>130</v>
      </c>
      <c r="M12209" t="s">
        <v>139</v>
      </c>
      <c r="N12209" t="s">
        <v>144</v>
      </c>
      <c r="O12209">
        <v>180</v>
      </c>
      <c r="P12209" t="s">
        <v>139</v>
      </c>
      <c r="Q12209" t="s">
        <v>145</v>
      </c>
      <c r="R12209">
        <v>140</v>
      </c>
      <c r="S12209" t="s">
        <v>139</v>
      </c>
      <c r="T12209" t="s">
        <v>146</v>
      </c>
      <c r="U12209">
        <v>80</v>
      </c>
      <c r="V12209" t="s">
        <v>139</v>
      </c>
      <c r="W12209" t="s">
        <v>147</v>
      </c>
      <c r="X12209">
        <v>101</v>
      </c>
      <c r="Y12209" t="s">
        <v>139</v>
      </c>
      <c r="Z12209" t="s">
        <v>148</v>
      </c>
      <c r="AA12209">
        <v>190</v>
      </c>
      <c r="AB12209" t="s">
        <v>139</v>
      </c>
      <c r="AC12209" t="s">
        <v>149</v>
      </c>
      <c r="AD12209">
        <v>20</v>
      </c>
      <c r="AE12209" t="s">
        <v>139</v>
      </c>
    </row>
    <row r="12210" spans="1:40" x14ac:dyDescent="0.2">
      <c r="A12210" s="26">
        <v>41904.564983854165</v>
      </c>
      <c r="B12210" t="s">
        <v>130</v>
      </c>
      <c r="C12210" t="s">
        <v>969</v>
      </c>
      <c r="D12210" t="s">
        <v>9941</v>
      </c>
    </row>
    <row r="12211" spans="1:40" x14ac:dyDescent="0.2">
      <c r="A12211" s="26">
        <v>41904.564983854165</v>
      </c>
      <c r="B12211" t="s">
        <v>130</v>
      </c>
      <c r="C12211" t="s">
        <v>969</v>
      </c>
      <c r="D12211" t="s">
        <v>9942</v>
      </c>
      <c r="E12211" t="s">
        <v>133</v>
      </c>
      <c r="F12211" t="s">
        <v>134</v>
      </c>
      <c r="G12211" t="s">
        <v>135</v>
      </c>
      <c r="H12211" t="s">
        <v>152</v>
      </c>
      <c r="I12211">
        <v>50</v>
      </c>
      <c r="J12211" t="s">
        <v>139</v>
      </c>
      <c r="K12211" t="s">
        <v>153</v>
      </c>
      <c r="L12211">
        <v>50</v>
      </c>
      <c r="M12211" t="s">
        <v>139</v>
      </c>
      <c r="N12211" t="s">
        <v>154</v>
      </c>
      <c r="O12211">
        <v>50</v>
      </c>
      <c r="P12211" t="s">
        <v>139</v>
      </c>
    </row>
    <row r="12212" spans="1:40" x14ac:dyDescent="0.2">
      <c r="A12212" s="26">
        <v>41904.564983854165</v>
      </c>
      <c r="B12212" t="s">
        <v>130</v>
      </c>
      <c r="C12212" t="s">
        <v>969</v>
      </c>
      <c r="D12212" t="s">
        <v>9943</v>
      </c>
      <c r="E12212" t="s">
        <v>133</v>
      </c>
      <c r="F12212" t="s">
        <v>134</v>
      </c>
      <c r="G12212" t="s">
        <v>135</v>
      </c>
      <c r="H12212" t="s">
        <v>156</v>
      </c>
      <c r="I12212">
        <v>35</v>
      </c>
      <c r="J12212" t="s">
        <v>139</v>
      </c>
      <c r="K12212" t="s">
        <v>157</v>
      </c>
      <c r="L12212">
        <v>5</v>
      </c>
      <c r="M12212" t="s">
        <v>139</v>
      </c>
      <c r="N12212" t="s">
        <v>158</v>
      </c>
      <c r="O12212">
        <v>60</v>
      </c>
      <c r="P12212" t="s">
        <v>139</v>
      </c>
    </row>
    <row r="12213" spans="1:40" x14ac:dyDescent="0.2">
      <c r="A12213" s="26">
        <v>41904.564983854165</v>
      </c>
      <c r="B12213" t="s">
        <v>130</v>
      </c>
      <c r="C12213" t="s">
        <v>969</v>
      </c>
      <c r="D12213" t="s">
        <v>9944</v>
      </c>
      <c r="E12213" t="s">
        <v>133</v>
      </c>
      <c r="F12213" t="s">
        <v>134</v>
      </c>
      <c r="G12213" t="s">
        <v>135</v>
      </c>
      <c r="H12213" t="s">
        <v>160</v>
      </c>
      <c r="I12213">
        <v>1</v>
      </c>
      <c r="J12213" t="s">
        <v>139</v>
      </c>
    </row>
    <row r="12214" spans="1:40" x14ac:dyDescent="0.2">
      <c r="A12214" s="26">
        <v>41904.564983854165</v>
      </c>
      <c r="B12214" t="s">
        <v>130</v>
      </c>
      <c r="C12214" t="s">
        <v>969</v>
      </c>
      <c r="D12214" t="s">
        <v>9945</v>
      </c>
      <c r="E12214" t="s">
        <v>133</v>
      </c>
      <c r="F12214" t="s">
        <v>134</v>
      </c>
      <c r="G12214" t="s">
        <v>135</v>
      </c>
      <c r="H12214" t="s">
        <v>162</v>
      </c>
      <c r="I12214">
        <v>30</v>
      </c>
      <c r="J12214" t="s">
        <v>139</v>
      </c>
      <c r="K12214" t="s">
        <v>163</v>
      </c>
      <c r="L12214">
        <v>30</v>
      </c>
      <c r="M12214" t="s">
        <v>139</v>
      </c>
      <c r="N12214" t="s">
        <v>164</v>
      </c>
      <c r="O12214">
        <v>30</v>
      </c>
      <c r="P12214" t="s">
        <v>139</v>
      </c>
      <c r="Q12214" t="s">
        <v>165</v>
      </c>
      <c r="R12214">
        <v>10</v>
      </c>
      <c r="S12214" t="s">
        <v>139</v>
      </c>
      <c r="T12214" t="s">
        <v>166</v>
      </c>
      <c r="U12214">
        <v>20</v>
      </c>
      <c r="V12214" t="s">
        <v>139</v>
      </c>
      <c r="W12214" t="s">
        <v>167</v>
      </c>
      <c r="X12214">
        <v>20</v>
      </c>
      <c r="Y12214" t="s">
        <v>139</v>
      </c>
      <c r="Z12214" t="s">
        <v>168</v>
      </c>
      <c r="AA12214">
        <v>20</v>
      </c>
      <c r="AB12214" t="s">
        <v>139</v>
      </c>
      <c r="AC12214" t="s">
        <v>169</v>
      </c>
      <c r="AD12214">
        <v>20</v>
      </c>
      <c r="AE12214" t="s">
        <v>139</v>
      </c>
      <c r="AF12214" t="s">
        <v>170</v>
      </c>
      <c r="AG12214">
        <v>115200</v>
      </c>
      <c r="AH12214" t="s">
        <v>139</v>
      </c>
      <c r="AI12214" t="s">
        <v>171</v>
      </c>
      <c r="AJ12214">
        <v>12000</v>
      </c>
      <c r="AK12214" t="s">
        <v>139</v>
      </c>
      <c r="AL12214" t="s">
        <v>172</v>
      </c>
      <c r="AM12214">
        <v>30000</v>
      </c>
      <c r="AN12214" t="s">
        <v>139</v>
      </c>
    </row>
    <row r="12215" spans="1:40" x14ac:dyDescent="0.2">
      <c r="A12215" s="26">
        <v>41904.564983854165</v>
      </c>
      <c r="B12215" t="s">
        <v>130</v>
      </c>
      <c r="C12215" t="s">
        <v>969</v>
      </c>
      <c r="D12215" t="s">
        <v>9946</v>
      </c>
      <c r="E12215" t="s">
        <v>133</v>
      </c>
      <c r="F12215" t="s">
        <v>134</v>
      </c>
      <c r="G12215" t="s">
        <v>135</v>
      </c>
      <c r="H12215" t="s">
        <v>174</v>
      </c>
      <c r="I12215">
        <v>60</v>
      </c>
      <c r="J12215" t="s">
        <v>139</v>
      </c>
      <c r="K12215" t="s">
        <v>175</v>
      </c>
      <c r="L12215">
        <v>40</v>
      </c>
      <c r="M12215" t="s">
        <v>139</v>
      </c>
      <c r="N12215" t="s">
        <v>176</v>
      </c>
      <c r="O12215">
        <v>50</v>
      </c>
      <c r="P12215" t="s">
        <v>139</v>
      </c>
      <c r="Q12215" t="s">
        <v>177</v>
      </c>
      <c r="R12215">
        <v>40</v>
      </c>
      <c r="S12215" t="s">
        <v>139</v>
      </c>
      <c r="T12215" t="s">
        <v>178</v>
      </c>
      <c r="U12215">
        <v>60</v>
      </c>
      <c r="V12215" t="s">
        <v>139</v>
      </c>
      <c r="W12215" t="s">
        <v>179</v>
      </c>
      <c r="X12215">
        <v>50</v>
      </c>
      <c r="Y12215" t="s">
        <v>139</v>
      </c>
      <c r="Z12215" t="s">
        <v>180</v>
      </c>
      <c r="AA12215">
        <v>50</v>
      </c>
      <c r="AB12215" t="s">
        <v>139</v>
      </c>
      <c r="AC12215" t="s">
        <v>181</v>
      </c>
      <c r="AD12215">
        <v>35</v>
      </c>
      <c r="AE12215" t="s">
        <v>139</v>
      </c>
      <c r="AF12215" t="s">
        <v>182</v>
      </c>
      <c r="AG12215">
        <v>8</v>
      </c>
      <c r="AH12215" t="s">
        <v>139</v>
      </c>
      <c r="AI12215" t="s">
        <v>183</v>
      </c>
      <c r="AJ12215">
        <v>90</v>
      </c>
      <c r="AK12215" t="s">
        <v>139</v>
      </c>
      <c r="AL12215" t="s">
        <v>184</v>
      </c>
      <c r="AM12215">
        <v>1</v>
      </c>
      <c r="AN12215" t="s">
        <v>139</v>
      </c>
    </row>
    <row r="12216" spans="1:40" x14ac:dyDescent="0.2">
      <c r="A12216" s="26">
        <v>41904.564983854165</v>
      </c>
      <c r="B12216" t="s">
        <v>130</v>
      </c>
      <c r="C12216" t="s">
        <v>969</v>
      </c>
      <c r="D12216" t="s">
        <v>9947</v>
      </c>
      <c r="E12216" t="s">
        <v>133</v>
      </c>
      <c r="F12216" t="s">
        <v>134</v>
      </c>
      <c r="G12216" t="s">
        <v>135</v>
      </c>
      <c r="H12216" t="s">
        <v>186</v>
      </c>
      <c r="I12216">
        <v>33</v>
      </c>
      <c r="J12216" t="s">
        <v>139</v>
      </c>
      <c r="K12216" t="s">
        <v>187</v>
      </c>
      <c r="L12216">
        <v>33</v>
      </c>
      <c r="M12216" t="s">
        <v>139</v>
      </c>
      <c r="N12216" t="s">
        <v>188</v>
      </c>
      <c r="O12216">
        <v>34</v>
      </c>
      <c r="P12216" t="s">
        <v>139</v>
      </c>
      <c r="Q12216" t="s">
        <v>166</v>
      </c>
      <c r="R12216">
        <v>20</v>
      </c>
      <c r="S12216" t="s">
        <v>139</v>
      </c>
      <c r="T12216" t="s">
        <v>167</v>
      </c>
      <c r="U12216">
        <v>20</v>
      </c>
      <c r="V12216" t="s">
        <v>139</v>
      </c>
      <c r="W12216" t="s">
        <v>168</v>
      </c>
      <c r="X12216">
        <v>20</v>
      </c>
      <c r="Y12216" t="s">
        <v>139</v>
      </c>
      <c r="Z12216" t="s">
        <v>189</v>
      </c>
      <c r="AA12216">
        <v>20</v>
      </c>
      <c r="AB12216" t="s">
        <v>139</v>
      </c>
      <c r="AC12216" t="s">
        <v>190</v>
      </c>
      <c r="AD12216">
        <v>20</v>
      </c>
      <c r="AE12216" t="s">
        <v>139</v>
      </c>
      <c r="AF12216" t="s">
        <v>191</v>
      </c>
      <c r="AG12216">
        <v>20</v>
      </c>
      <c r="AH12216" t="s">
        <v>139</v>
      </c>
      <c r="AI12216" t="s">
        <v>170</v>
      </c>
      <c r="AJ12216">
        <v>115200</v>
      </c>
      <c r="AK12216" t="s">
        <v>139</v>
      </c>
      <c r="AL12216" t="s">
        <v>171</v>
      </c>
      <c r="AM12216">
        <v>12000</v>
      </c>
      <c r="AN12216" t="s">
        <v>139</v>
      </c>
    </row>
    <row r="12217" spans="1:40" x14ac:dyDescent="0.2">
      <c r="A12217" s="26">
        <v>41904.564983854165</v>
      </c>
      <c r="B12217" t="s">
        <v>130</v>
      </c>
      <c r="C12217" t="s">
        <v>969</v>
      </c>
      <c r="D12217" t="s">
        <v>9948</v>
      </c>
      <c r="E12217" t="s">
        <v>133</v>
      </c>
      <c r="F12217" t="s">
        <v>134</v>
      </c>
      <c r="G12217" t="s">
        <v>135</v>
      </c>
      <c r="H12217" t="s">
        <v>142</v>
      </c>
      <c r="I12217">
        <v>49</v>
      </c>
      <c r="J12217" t="s">
        <v>139</v>
      </c>
      <c r="K12217" t="s">
        <v>143</v>
      </c>
      <c r="L12217">
        <v>130</v>
      </c>
      <c r="M12217" t="s">
        <v>139</v>
      </c>
      <c r="N12217" t="s">
        <v>144</v>
      </c>
      <c r="O12217">
        <v>180</v>
      </c>
      <c r="P12217" t="s">
        <v>139</v>
      </c>
      <c r="Q12217" t="s">
        <v>145</v>
      </c>
      <c r="R12217">
        <v>140</v>
      </c>
      <c r="S12217" t="s">
        <v>139</v>
      </c>
      <c r="T12217" t="s">
        <v>146</v>
      </c>
      <c r="U12217">
        <v>80</v>
      </c>
      <c r="V12217" t="s">
        <v>139</v>
      </c>
      <c r="W12217" t="s">
        <v>147</v>
      </c>
      <c r="X12217">
        <v>101</v>
      </c>
      <c r="Y12217" t="s">
        <v>139</v>
      </c>
      <c r="Z12217" t="s">
        <v>148</v>
      </c>
      <c r="AA12217">
        <v>190</v>
      </c>
      <c r="AB12217" t="s">
        <v>139</v>
      </c>
      <c r="AC12217" t="s">
        <v>149</v>
      </c>
      <c r="AD12217">
        <v>20</v>
      </c>
      <c r="AE12217" t="s">
        <v>139</v>
      </c>
    </row>
    <row r="12218" spans="1:40" x14ac:dyDescent="0.2">
      <c r="A12218" s="26">
        <v>41904.564983854165</v>
      </c>
      <c r="B12218" t="s">
        <v>130</v>
      </c>
      <c r="C12218" t="s">
        <v>969</v>
      </c>
      <c r="D12218" t="s">
        <v>9949</v>
      </c>
    </row>
    <row r="12219" spans="1:40" x14ac:dyDescent="0.2">
      <c r="A12219" s="26">
        <v>41904.564983854165</v>
      </c>
      <c r="B12219" t="s">
        <v>130</v>
      </c>
      <c r="C12219" t="s">
        <v>969</v>
      </c>
      <c r="D12219" t="s">
        <v>9950</v>
      </c>
      <c r="E12219" t="s">
        <v>133</v>
      </c>
      <c r="F12219" t="s">
        <v>134</v>
      </c>
      <c r="G12219" t="s">
        <v>135</v>
      </c>
      <c r="H12219" t="s">
        <v>152</v>
      </c>
      <c r="I12219">
        <v>50</v>
      </c>
      <c r="J12219" t="s">
        <v>139</v>
      </c>
      <c r="K12219" t="s">
        <v>153</v>
      </c>
      <c r="L12219">
        <v>50</v>
      </c>
      <c r="M12219" t="s">
        <v>139</v>
      </c>
      <c r="N12219" t="s">
        <v>154</v>
      </c>
      <c r="O12219">
        <v>50</v>
      </c>
      <c r="P12219" t="s">
        <v>139</v>
      </c>
    </row>
    <row r="12220" spans="1:40" x14ac:dyDescent="0.2">
      <c r="A12220" s="26">
        <v>41904.564983854165</v>
      </c>
      <c r="B12220" t="s">
        <v>130</v>
      </c>
      <c r="C12220" t="s">
        <v>969</v>
      </c>
      <c r="D12220" t="s">
        <v>9951</v>
      </c>
      <c r="E12220" t="s">
        <v>133</v>
      </c>
      <c r="F12220" t="s">
        <v>134</v>
      </c>
      <c r="G12220" t="s">
        <v>135</v>
      </c>
      <c r="H12220" t="s">
        <v>156</v>
      </c>
      <c r="I12220">
        <v>35</v>
      </c>
      <c r="J12220" t="s">
        <v>139</v>
      </c>
      <c r="K12220" t="s">
        <v>157</v>
      </c>
      <c r="L12220">
        <v>5</v>
      </c>
      <c r="M12220" t="s">
        <v>139</v>
      </c>
      <c r="N12220" t="s">
        <v>158</v>
      </c>
      <c r="O12220">
        <v>60</v>
      </c>
      <c r="P12220" t="s">
        <v>139</v>
      </c>
    </row>
    <row r="12221" spans="1:40" x14ac:dyDescent="0.2">
      <c r="A12221" s="26">
        <v>41904.564983854165</v>
      </c>
      <c r="B12221" t="s">
        <v>130</v>
      </c>
      <c r="C12221" t="s">
        <v>969</v>
      </c>
      <c r="D12221" t="s">
        <v>9952</v>
      </c>
      <c r="E12221" t="s">
        <v>133</v>
      </c>
      <c r="F12221" t="s">
        <v>134</v>
      </c>
      <c r="G12221" t="s">
        <v>135</v>
      </c>
      <c r="H12221" t="s">
        <v>160</v>
      </c>
      <c r="I12221">
        <v>1</v>
      </c>
      <c r="J12221" t="s">
        <v>139</v>
      </c>
    </row>
    <row r="12222" spans="1:40" x14ac:dyDescent="0.2">
      <c r="A12222" s="26">
        <v>41904.564983854165</v>
      </c>
      <c r="B12222" t="s">
        <v>130</v>
      </c>
      <c r="C12222" t="s">
        <v>969</v>
      </c>
      <c r="D12222" t="s">
        <v>9953</v>
      </c>
      <c r="E12222" t="s">
        <v>133</v>
      </c>
      <c r="F12222" t="s">
        <v>134</v>
      </c>
      <c r="G12222" t="s">
        <v>135</v>
      </c>
      <c r="H12222" t="s">
        <v>162</v>
      </c>
      <c r="I12222">
        <v>30</v>
      </c>
      <c r="J12222" t="s">
        <v>139</v>
      </c>
      <c r="K12222" t="s">
        <v>163</v>
      </c>
      <c r="L12222">
        <v>30</v>
      </c>
      <c r="M12222" t="s">
        <v>139</v>
      </c>
      <c r="N12222" t="s">
        <v>164</v>
      </c>
      <c r="O12222">
        <v>30</v>
      </c>
      <c r="P12222" t="s">
        <v>139</v>
      </c>
      <c r="Q12222" t="s">
        <v>165</v>
      </c>
      <c r="R12222">
        <v>10</v>
      </c>
      <c r="S12222" t="s">
        <v>139</v>
      </c>
      <c r="T12222" t="s">
        <v>166</v>
      </c>
      <c r="U12222">
        <v>20</v>
      </c>
      <c r="V12222" t="s">
        <v>139</v>
      </c>
      <c r="W12222" t="s">
        <v>167</v>
      </c>
      <c r="X12222">
        <v>20</v>
      </c>
      <c r="Y12222" t="s">
        <v>139</v>
      </c>
      <c r="Z12222" t="s">
        <v>168</v>
      </c>
      <c r="AA12222">
        <v>20</v>
      </c>
      <c r="AB12222" t="s">
        <v>139</v>
      </c>
      <c r="AC12222" t="s">
        <v>169</v>
      </c>
      <c r="AD12222">
        <v>20</v>
      </c>
      <c r="AE12222" t="s">
        <v>139</v>
      </c>
      <c r="AF12222" t="s">
        <v>170</v>
      </c>
      <c r="AG12222">
        <v>115200</v>
      </c>
      <c r="AH12222" t="s">
        <v>139</v>
      </c>
      <c r="AI12222" t="s">
        <v>171</v>
      </c>
      <c r="AJ12222">
        <v>12000</v>
      </c>
      <c r="AK12222" t="s">
        <v>139</v>
      </c>
      <c r="AL12222" t="s">
        <v>172</v>
      </c>
      <c r="AM12222">
        <v>30000</v>
      </c>
      <c r="AN12222" t="s">
        <v>139</v>
      </c>
    </row>
    <row r="12223" spans="1:40" x14ac:dyDescent="0.2">
      <c r="A12223" s="26">
        <v>41904.564983854165</v>
      </c>
      <c r="B12223" t="s">
        <v>130</v>
      </c>
      <c r="C12223" t="s">
        <v>969</v>
      </c>
      <c r="D12223" t="s">
        <v>9954</v>
      </c>
      <c r="E12223" t="s">
        <v>133</v>
      </c>
      <c r="F12223" t="s">
        <v>134</v>
      </c>
      <c r="G12223" t="s">
        <v>135</v>
      </c>
      <c r="H12223" t="s">
        <v>174</v>
      </c>
      <c r="I12223">
        <v>60</v>
      </c>
      <c r="J12223" t="s">
        <v>139</v>
      </c>
      <c r="K12223" t="s">
        <v>175</v>
      </c>
      <c r="L12223">
        <v>40</v>
      </c>
      <c r="M12223" t="s">
        <v>139</v>
      </c>
      <c r="N12223" t="s">
        <v>176</v>
      </c>
      <c r="O12223">
        <v>50</v>
      </c>
      <c r="P12223" t="s">
        <v>139</v>
      </c>
      <c r="Q12223" t="s">
        <v>177</v>
      </c>
      <c r="R12223">
        <v>40</v>
      </c>
      <c r="S12223" t="s">
        <v>139</v>
      </c>
      <c r="T12223" t="s">
        <v>178</v>
      </c>
      <c r="U12223">
        <v>60</v>
      </c>
      <c r="V12223" t="s">
        <v>139</v>
      </c>
      <c r="W12223" t="s">
        <v>179</v>
      </c>
      <c r="X12223">
        <v>50</v>
      </c>
      <c r="Y12223" t="s">
        <v>139</v>
      </c>
      <c r="Z12223" t="s">
        <v>180</v>
      </c>
      <c r="AA12223">
        <v>50</v>
      </c>
      <c r="AB12223" t="s">
        <v>139</v>
      </c>
      <c r="AC12223" t="s">
        <v>181</v>
      </c>
      <c r="AD12223">
        <v>35</v>
      </c>
      <c r="AE12223" t="s">
        <v>139</v>
      </c>
      <c r="AF12223" t="s">
        <v>182</v>
      </c>
      <c r="AG12223">
        <v>8</v>
      </c>
      <c r="AH12223" t="s">
        <v>139</v>
      </c>
      <c r="AI12223" t="s">
        <v>183</v>
      </c>
      <c r="AJ12223">
        <v>90</v>
      </c>
      <c r="AK12223" t="s">
        <v>139</v>
      </c>
      <c r="AL12223" t="s">
        <v>184</v>
      </c>
      <c r="AM12223">
        <v>1</v>
      </c>
      <c r="AN12223" t="s">
        <v>139</v>
      </c>
    </row>
    <row r="12224" spans="1:40" x14ac:dyDescent="0.2">
      <c r="A12224" s="26">
        <v>41904.564983854165</v>
      </c>
      <c r="B12224" t="s">
        <v>130</v>
      </c>
      <c r="C12224" t="s">
        <v>969</v>
      </c>
      <c r="D12224" t="s">
        <v>9955</v>
      </c>
      <c r="E12224" t="s">
        <v>133</v>
      </c>
      <c r="F12224" t="s">
        <v>134</v>
      </c>
      <c r="G12224" t="s">
        <v>135</v>
      </c>
      <c r="H12224" t="s">
        <v>186</v>
      </c>
      <c r="I12224">
        <v>33</v>
      </c>
      <c r="J12224" t="s">
        <v>139</v>
      </c>
      <c r="K12224" t="s">
        <v>187</v>
      </c>
      <c r="L12224">
        <v>33</v>
      </c>
      <c r="M12224" t="s">
        <v>139</v>
      </c>
      <c r="N12224" t="s">
        <v>188</v>
      </c>
      <c r="O12224">
        <v>34</v>
      </c>
      <c r="P12224" t="s">
        <v>139</v>
      </c>
      <c r="Q12224" t="s">
        <v>166</v>
      </c>
      <c r="R12224">
        <v>20</v>
      </c>
      <c r="S12224" t="s">
        <v>139</v>
      </c>
      <c r="T12224" t="s">
        <v>167</v>
      </c>
      <c r="U12224">
        <v>20</v>
      </c>
      <c r="V12224" t="s">
        <v>139</v>
      </c>
      <c r="W12224" t="s">
        <v>168</v>
      </c>
      <c r="X12224">
        <v>20</v>
      </c>
      <c r="Y12224" t="s">
        <v>139</v>
      </c>
      <c r="Z12224" t="s">
        <v>189</v>
      </c>
      <c r="AA12224">
        <v>20</v>
      </c>
      <c r="AB12224" t="s">
        <v>139</v>
      </c>
      <c r="AC12224" t="s">
        <v>190</v>
      </c>
      <c r="AD12224">
        <v>20</v>
      </c>
      <c r="AE12224" t="s">
        <v>139</v>
      </c>
      <c r="AF12224" t="s">
        <v>191</v>
      </c>
      <c r="AG12224">
        <v>20</v>
      </c>
      <c r="AH12224" t="s">
        <v>139</v>
      </c>
      <c r="AI12224" t="s">
        <v>170</v>
      </c>
      <c r="AJ12224">
        <v>115200</v>
      </c>
      <c r="AK12224" t="s">
        <v>139</v>
      </c>
      <c r="AL12224" t="s">
        <v>171</v>
      </c>
      <c r="AM12224">
        <v>12000</v>
      </c>
      <c r="AN12224" t="s">
        <v>139</v>
      </c>
    </row>
    <row r="12225" spans="1:40" x14ac:dyDescent="0.2">
      <c r="A12225" s="26">
        <v>41904.564983854165</v>
      </c>
      <c r="B12225" t="s">
        <v>130</v>
      </c>
      <c r="C12225" t="s">
        <v>969</v>
      </c>
      <c r="D12225" t="s">
        <v>9956</v>
      </c>
      <c r="E12225" t="s">
        <v>133</v>
      </c>
      <c r="F12225" t="s">
        <v>134</v>
      </c>
      <c r="G12225" t="s">
        <v>135</v>
      </c>
      <c r="H12225" t="s">
        <v>142</v>
      </c>
      <c r="I12225">
        <v>49</v>
      </c>
      <c r="J12225" t="s">
        <v>139</v>
      </c>
      <c r="K12225" t="s">
        <v>143</v>
      </c>
      <c r="L12225">
        <v>130</v>
      </c>
      <c r="M12225" t="s">
        <v>139</v>
      </c>
      <c r="N12225" t="s">
        <v>144</v>
      </c>
      <c r="O12225">
        <v>180</v>
      </c>
      <c r="P12225" t="s">
        <v>139</v>
      </c>
      <c r="Q12225" t="s">
        <v>145</v>
      </c>
      <c r="R12225">
        <v>140</v>
      </c>
      <c r="S12225" t="s">
        <v>139</v>
      </c>
      <c r="T12225" t="s">
        <v>146</v>
      </c>
      <c r="U12225">
        <v>80</v>
      </c>
      <c r="V12225" t="s">
        <v>139</v>
      </c>
      <c r="W12225" t="s">
        <v>147</v>
      </c>
      <c r="X12225">
        <v>101</v>
      </c>
      <c r="Y12225" t="s">
        <v>139</v>
      </c>
      <c r="Z12225" t="s">
        <v>148</v>
      </c>
      <c r="AA12225">
        <v>190</v>
      </c>
      <c r="AB12225" t="s">
        <v>139</v>
      </c>
      <c r="AC12225" t="s">
        <v>149</v>
      </c>
      <c r="AD12225">
        <v>20</v>
      </c>
      <c r="AE12225" t="s">
        <v>139</v>
      </c>
    </row>
    <row r="12226" spans="1:40" x14ac:dyDescent="0.2">
      <c r="A12226" s="26">
        <v>41904.564983854165</v>
      </c>
      <c r="B12226" t="s">
        <v>130</v>
      </c>
      <c r="C12226" t="s">
        <v>969</v>
      </c>
      <c r="D12226" t="s">
        <v>9957</v>
      </c>
    </row>
    <row r="12227" spans="1:40" x14ac:dyDescent="0.2">
      <c r="A12227" s="26">
        <v>41904.564983854165</v>
      </c>
      <c r="B12227" t="s">
        <v>130</v>
      </c>
      <c r="C12227" t="s">
        <v>969</v>
      </c>
      <c r="D12227" t="s">
        <v>9958</v>
      </c>
      <c r="E12227" t="s">
        <v>133</v>
      </c>
      <c r="F12227" t="s">
        <v>134</v>
      </c>
      <c r="G12227" t="s">
        <v>135</v>
      </c>
      <c r="H12227" t="s">
        <v>152</v>
      </c>
      <c r="I12227">
        <v>50</v>
      </c>
      <c r="J12227" t="s">
        <v>139</v>
      </c>
      <c r="K12227" t="s">
        <v>153</v>
      </c>
      <c r="L12227">
        <v>50</v>
      </c>
      <c r="M12227" t="s">
        <v>139</v>
      </c>
      <c r="N12227" t="s">
        <v>154</v>
      </c>
      <c r="O12227">
        <v>50</v>
      </c>
      <c r="P12227" t="s">
        <v>139</v>
      </c>
    </row>
    <row r="12228" spans="1:40" x14ac:dyDescent="0.2">
      <c r="A12228" s="26">
        <v>41904.564983854165</v>
      </c>
      <c r="B12228" t="s">
        <v>130</v>
      </c>
      <c r="C12228" t="s">
        <v>969</v>
      </c>
      <c r="D12228" t="s">
        <v>9959</v>
      </c>
      <c r="E12228" t="s">
        <v>133</v>
      </c>
      <c r="F12228" t="s">
        <v>134</v>
      </c>
      <c r="G12228" t="s">
        <v>135</v>
      </c>
      <c r="H12228" t="s">
        <v>156</v>
      </c>
      <c r="I12228">
        <v>35</v>
      </c>
      <c r="J12228" t="s">
        <v>139</v>
      </c>
      <c r="K12228" t="s">
        <v>157</v>
      </c>
      <c r="L12228">
        <v>5</v>
      </c>
      <c r="M12228" t="s">
        <v>139</v>
      </c>
      <c r="N12228" t="s">
        <v>158</v>
      </c>
      <c r="O12228">
        <v>60</v>
      </c>
      <c r="P12228" t="s">
        <v>139</v>
      </c>
    </row>
    <row r="12229" spans="1:40" x14ac:dyDescent="0.2">
      <c r="A12229" s="26">
        <v>41904.564983854165</v>
      </c>
      <c r="B12229" t="s">
        <v>130</v>
      </c>
      <c r="C12229" t="s">
        <v>969</v>
      </c>
      <c r="D12229" t="s">
        <v>9960</v>
      </c>
      <c r="E12229" t="s">
        <v>133</v>
      </c>
      <c r="F12229" t="s">
        <v>134</v>
      </c>
      <c r="G12229" t="s">
        <v>135</v>
      </c>
      <c r="H12229" t="s">
        <v>160</v>
      </c>
      <c r="I12229">
        <v>1</v>
      </c>
      <c r="J12229" t="s">
        <v>139</v>
      </c>
    </row>
    <row r="12230" spans="1:40" x14ac:dyDescent="0.2">
      <c r="A12230" s="26">
        <v>41904.564983854165</v>
      </c>
      <c r="B12230" t="s">
        <v>130</v>
      </c>
      <c r="C12230" t="s">
        <v>969</v>
      </c>
      <c r="D12230" t="s">
        <v>9961</v>
      </c>
      <c r="E12230" t="s">
        <v>133</v>
      </c>
      <c r="F12230" t="s">
        <v>134</v>
      </c>
      <c r="G12230" t="s">
        <v>135</v>
      </c>
      <c r="H12230" t="s">
        <v>162</v>
      </c>
      <c r="I12230">
        <v>30</v>
      </c>
      <c r="J12230" t="s">
        <v>139</v>
      </c>
      <c r="K12230" t="s">
        <v>163</v>
      </c>
      <c r="L12230">
        <v>30</v>
      </c>
      <c r="M12230" t="s">
        <v>139</v>
      </c>
      <c r="N12230" t="s">
        <v>164</v>
      </c>
      <c r="O12230">
        <v>30</v>
      </c>
      <c r="P12230" t="s">
        <v>139</v>
      </c>
      <c r="Q12230" t="s">
        <v>165</v>
      </c>
      <c r="R12230">
        <v>10</v>
      </c>
      <c r="S12230" t="s">
        <v>139</v>
      </c>
      <c r="T12230" t="s">
        <v>166</v>
      </c>
      <c r="U12230">
        <v>20</v>
      </c>
      <c r="V12230" t="s">
        <v>139</v>
      </c>
      <c r="W12230" t="s">
        <v>167</v>
      </c>
      <c r="X12230">
        <v>20</v>
      </c>
      <c r="Y12230" t="s">
        <v>139</v>
      </c>
      <c r="Z12230" t="s">
        <v>168</v>
      </c>
      <c r="AA12230">
        <v>20</v>
      </c>
      <c r="AB12230" t="s">
        <v>139</v>
      </c>
      <c r="AC12230" t="s">
        <v>169</v>
      </c>
      <c r="AD12230">
        <v>20</v>
      </c>
      <c r="AE12230" t="s">
        <v>139</v>
      </c>
      <c r="AF12230" t="s">
        <v>170</v>
      </c>
      <c r="AG12230">
        <v>115200</v>
      </c>
      <c r="AH12230" t="s">
        <v>139</v>
      </c>
      <c r="AI12230" t="s">
        <v>171</v>
      </c>
      <c r="AJ12230">
        <v>12000</v>
      </c>
      <c r="AK12230" t="s">
        <v>139</v>
      </c>
      <c r="AL12230" t="s">
        <v>172</v>
      </c>
      <c r="AM12230">
        <v>30000</v>
      </c>
      <c r="AN12230" t="s">
        <v>139</v>
      </c>
    </row>
    <row r="12231" spans="1:40" x14ac:dyDescent="0.2">
      <c r="A12231" s="26">
        <v>41904.564983854165</v>
      </c>
      <c r="B12231" t="s">
        <v>130</v>
      </c>
      <c r="C12231" t="s">
        <v>969</v>
      </c>
      <c r="D12231" t="s">
        <v>9962</v>
      </c>
      <c r="E12231" t="s">
        <v>133</v>
      </c>
      <c r="F12231" t="s">
        <v>134</v>
      </c>
      <c r="G12231" t="s">
        <v>135</v>
      </c>
      <c r="H12231" t="s">
        <v>174</v>
      </c>
      <c r="I12231">
        <v>60</v>
      </c>
      <c r="J12231" t="s">
        <v>139</v>
      </c>
      <c r="K12231" t="s">
        <v>175</v>
      </c>
      <c r="L12231">
        <v>40</v>
      </c>
      <c r="M12231" t="s">
        <v>139</v>
      </c>
      <c r="N12231" t="s">
        <v>176</v>
      </c>
      <c r="O12231">
        <v>50</v>
      </c>
      <c r="P12231" t="s">
        <v>139</v>
      </c>
      <c r="Q12231" t="s">
        <v>177</v>
      </c>
      <c r="R12231">
        <v>40</v>
      </c>
      <c r="S12231" t="s">
        <v>139</v>
      </c>
      <c r="T12231" t="s">
        <v>178</v>
      </c>
      <c r="U12231">
        <v>60</v>
      </c>
      <c r="V12231" t="s">
        <v>139</v>
      </c>
      <c r="W12231" t="s">
        <v>179</v>
      </c>
      <c r="X12231">
        <v>50</v>
      </c>
      <c r="Y12231" t="s">
        <v>139</v>
      </c>
      <c r="Z12231" t="s">
        <v>180</v>
      </c>
      <c r="AA12231">
        <v>50</v>
      </c>
      <c r="AB12231" t="s">
        <v>139</v>
      </c>
      <c r="AC12231" t="s">
        <v>181</v>
      </c>
      <c r="AD12231">
        <v>35</v>
      </c>
      <c r="AE12231" t="s">
        <v>139</v>
      </c>
      <c r="AF12231" t="s">
        <v>182</v>
      </c>
      <c r="AG12231">
        <v>8</v>
      </c>
      <c r="AH12231" t="s">
        <v>139</v>
      </c>
      <c r="AI12231" t="s">
        <v>183</v>
      </c>
      <c r="AJ12231">
        <v>90</v>
      </c>
      <c r="AK12231" t="s">
        <v>139</v>
      </c>
      <c r="AL12231" t="s">
        <v>184</v>
      </c>
      <c r="AM12231">
        <v>1</v>
      </c>
      <c r="AN12231" t="s">
        <v>139</v>
      </c>
    </row>
    <row r="12232" spans="1:40" x14ac:dyDescent="0.2">
      <c r="A12232" s="26">
        <v>41904.564983854165</v>
      </c>
      <c r="B12232" t="s">
        <v>130</v>
      </c>
      <c r="C12232" t="s">
        <v>969</v>
      </c>
      <c r="D12232" t="s">
        <v>9963</v>
      </c>
      <c r="E12232" t="s">
        <v>133</v>
      </c>
      <c r="F12232" t="s">
        <v>134</v>
      </c>
      <c r="G12232" t="s">
        <v>135</v>
      </c>
      <c r="H12232" t="s">
        <v>186</v>
      </c>
      <c r="I12232">
        <v>33</v>
      </c>
      <c r="J12232" t="s">
        <v>139</v>
      </c>
      <c r="K12232" t="s">
        <v>187</v>
      </c>
      <c r="L12232">
        <v>33</v>
      </c>
      <c r="M12232" t="s">
        <v>139</v>
      </c>
      <c r="N12232" t="s">
        <v>188</v>
      </c>
      <c r="O12232">
        <v>34</v>
      </c>
      <c r="P12232" t="s">
        <v>139</v>
      </c>
      <c r="Q12232" t="s">
        <v>166</v>
      </c>
      <c r="R12232">
        <v>20</v>
      </c>
      <c r="S12232" t="s">
        <v>139</v>
      </c>
      <c r="T12232" t="s">
        <v>167</v>
      </c>
      <c r="U12232">
        <v>20</v>
      </c>
      <c r="V12232" t="s">
        <v>139</v>
      </c>
      <c r="W12232" t="s">
        <v>168</v>
      </c>
      <c r="X12232">
        <v>20</v>
      </c>
      <c r="Y12232" t="s">
        <v>139</v>
      </c>
      <c r="Z12232" t="s">
        <v>189</v>
      </c>
      <c r="AA12232">
        <v>20</v>
      </c>
      <c r="AB12232" t="s">
        <v>139</v>
      </c>
      <c r="AC12232" t="s">
        <v>190</v>
      </c>
      <c r="AD12232">
        <v>20</v>
      </c>
      <c r="AE12232" t="s">
        <v>139</v>
      </c>
      <c r="AF12232" t="s">
        <v>191</v>
      </c>
      <c r="AG12232">
        <v>20</v>
      </c>
      <c r="AH12232" t="s">
        <v>139</v>
      </c>
      <c r="AI12232" t="s">
        <v>170</v>
      </c>
      <c r="AJ12232">
        <v>115200</v>
      </c>
      <c r="AK12232" t="s">
        <v>139</v>
      </c>
      <c r="AL12232" t="s">
        <v>171</v>
      </c>
      <c r="AM12232">
        <v>12000</v>
      </c>
      <c r="AN12232" t="s">
        <v>139</v>
      </c>
    </row>
    <row r="12233" spans="1:40" x14ac:dyDescent="0.2">
      <c r="A12233" s="26">
        <v>41904.564983854165</v>
      </c>
      <c r="B12233" t="s">
        <v>130</v>
      </c>
      <c r="C12233" t="s">
        <v>969</v>
      </c>
      <c r="D12233" t="s">
        <v>9964</v>
      </c>
      <c r="E12233" t="s">
        <v>133</v>
      </c>
      <c r="F12233" t="s">
        <v>134</v>
      </c>
      <c r="G12233" t="s">
        <v>135</v>
      </c>
      <c r="H12233" t="s">
        <v>142</v>
      </c>
      <c r="I12233">
        <v>49</v>
      </c>
      <c r="J12233" t="s">
        <v>139</v>
      </c>
      <c r="K12233" t="s">
        <v>143</v>
      </c>
      <c r="L12233">
        <v>130</v>
      </c>
      <c r="M12233" t="s">
        <v>139</v>
      </c>
      <c r="N12233" t="s">
        <v>144</v>
      </c>
      <c r="O12233">
        <v>180</v>
      </c>
      <c r="P12233" t="s">
        <v>139</v>
      </c>
      <c r="Q12233" t="s">
        <v>145</v>
      </c>
      <c r="R12233">
        <v>140</v>
      </c>
      <c r="S12233" t="s">
        <v>139</v>
      </c>
      <c r="T12233" t="s">
        <v>146</v>
      </c>
      <c r="U12233">
        <v>80</v>
      </c>
      <c r="V12233" t="s">
        <v>139</v>
      </c>
      <c r="W12233" t="s">
        <v>147</v>
      </c>
      <c r="X12233">
        <v>101</v>
      </c>
      <c r="Y12233" t="s">
        <v>139</v>
      </c>
      <c r="Z12233" t="s">
        <v>148</v>
      </c>
      <c r="AA12233">
        <v>190</v>
      </c>
      <c r="AB12233" t="s">
        <v>139</v>
      </c>
      <c r="AC12233" t="s">
        <v>149</v>
      </c>
      <c r="AD12233">
        <v>20</v>
      </c>
      <c r="AE12233" t="s">
        <v>139</v>
      </c>
    </row>
    <row r="12234" spans="1:40" x14ac:dyDescent="0.2">
      <c r="A12234" s="26">
        <v>41904.564983854165</v>
      </c>
      <c r="B12234" t="s">
        <v>130</v>
      </c>
      <c r="C12234" t="s">
        <v>969</v>
      </c>
      <c r="D12234" t="s">
        <v>9965</v>
      </c>
    </row>
    <row r="12235" spans="1:40" x14ac:dyDescent="0.2">
      <c r="A12235" s="26">
        <v>41904.564983854165</v>
      </c>
      <c r="B12235" t="s">
        <v>130</v>
      </c>
      <c r="C12235" t="s">
        <v>969</v>
      </c>
      <c r="D12235" t="s">
        <v>9966</v>
      </c>
      <c r="E12235" t="s">
        <v>133</v>
      </c>
      <c r="F12235" t="s">
        <v>134</v>
      </c>
      <c r="G12235" t="s">
        <v>135</v>
      </c>
      <c r="H12235" t="s">
        <v>152</v>
      </c>
      <c r="I12235">
        <v>50</v>
      </c>
      <c r="J12235" t="s">
        <v>139</v>
      </c>
      <c r="K12235" t="s">
        <v>153</v>
      </c>
      <c r="L12235">
        <v>50</v>
      </c>
      <c r="M12235" t="s">
        <v>139</v>
      </c>
      <c r="N12235" t="s">
        <v>154</v>
      </c>
      <c r="O12235">
        <v>50</v>
      </c>
      <c r="P12235" t="s">
        <v>139</v>
      </c>
    </row>
    <row r="12236" spans="1:40" x14ac:dyDescent="0.2">
      <c r="A12236" s="26">
        <v>41904.564983854165</v>
      </c>
      <c r="B12236" t="s">
        <v>130</v>
      </c>
      <c r="C12236" t="s">
        <v>969</v>
      </c>
      <c r="D12236" t="s">
        <v>9967</v>
      </c>
      <c r="E12236" t="s">
        <v>133</v>
      </c>
      <c r="F12236" t="s">
        <v>134</v>
      </c>
      <c r="G12236" t="s">
        <v>135</v>
      </c>
      <c r="H12236" t="s">
        <v>156</v>
      </c>
      <c r="I12236">
        <v>35</v>
      </c>
      <c r="J12236" t="s">
        <v>139</v>
      </c>
      <c r="K12236" t="s">
        <v>157</v>
      </c>
      <c r="L12236">
        <v>5</v>
      </c>
      <c r="M12236" t="s">
        <v>139</v>
      </c>
      <c r="N12236" t="s">
        <v>158</v>
      </c>
      <c r="O12236">
        <v>60</v>
      </c>
      <c r="P12236" t="s">
        <v>139</v>
      </c>
    </row>
    <row r="12237" spans="1:40" x14ac:dyDescent="0.2">
      <c r="A12237" s="26">
        <v>41904.564983854165</v>
      </c>
      <c r="B12237" t="s">
        <v>130</v>
      </c>
      <c r="C12237" t="s">
        <v>969</v>
      </c>
      <c r="D12237" t="s">
        <v>9968</v>
      </c>
      <c r="E12237" t="s">
        <v>133</v>
      </c>
      <c r="F12237" t="s">
        <v>134</v>
      </c>
      <c r="G12237" t="s">
        <v>135</v>
      </c>
      <c r="H12237" t="s">
        <v>160</v>
      </c>
      <c r="I12237">
        <v>1</v>
      </c>
      <c r="J12237" t="s">
        <v>139</v>
      </c>
    </row>
    <row r="12238" spans="1:40" x14ac:dyDescent="0.2">
      <c r="A12238" s="26">
        <v>41904.564983854165</v>
      </c>
      <c r="B12238" t="s">
        <v>130</v>
      </c>
      <c r="C12238" t="s">
        <v>969</v>
      </c>
      <c r="D12238" t="s">
        <v>9969</v>
      </c>
      <c r="E12238" t="s">
        <v>133</v>
      </c>
      <c r="F12238" t="s">
        <v>134</v>
      </c>
      <c r="G12238" t="s">
        <v>135</v>
      </c>
      <c r="H12238" t="s">
        <v>162</v>
      </c>
      <c r="I12238">
        <v>30</v>
      </c>
      <c r="J12238" t="s">
        <v>139</v>
      </c>
      <c r="K12238" t="s">
        <v>163</v>
      </c>
      <c r="L12238">
        <v>30</v>
      </c>
      <c r="M12238" t="s">
        <v>139</v>
      </c>
      <c r="N12238" t="s">
        <v>164</v>
      </c>
      <c r="O12238">
        <v>30</v>
      </c>
      <c r="P12238" t="s">
        <v>139</v>
      </c>
      <c r="Q12238" t="s">
        <v>165</v>
      </c>
      <c r="R12238">
        <v>10</v>
      </c>
      <c r="S12238" t="s">
        <v>139</v>
      </c>
      <c r="T12238" t="s">
        <v>166</v>
      </c>
      <c r="U12238">
        <v>20</v>
      </c>
      <c r="V12238" t="s">
        <v>139</v>
      </c>
      <c r="W12238" t="s">
        <v>167</v>
      </c>
      <c r="X12238">
        <v>20</v>
      </c>
      <c r="Y12238" t="s">
        <v>139</v>
      </c>
      <c r="Z12238" t="s">
        <v>168</v>
      </c>
      <c r="AA12238">
        <v>20</v>
      </c>
      <c r="AB12238" t="s">
        <v>139</v>
      </c>
      <c r="AC12238" t="s">
        <v>169</v>
      </c>
      <c r="AD12238">
        <v>20</v>
      </c>
      <c r="AE12238" t="s">
        <v>139</v>
      </c>
      <c r="AF12238" t="s">
        <v>170</v>
      </c>
      <c r="AG12238">
        <v>115200</v>
      </c>
      <c r="AH12238" t="s">
        <v>139</v>
      </c>
      <c r="AI12238" t="s">
        <v>171</v>
      </c>
      <c r="AJ12238">
        <v>12000</v>
      </c>
      <c r="AK12238" t="s">
        <v>139</v>
      </c>
      <c r="AL12238" t="s">
        <v>172</v>
      </c>
      <c r="AM12238">
        <v>30000</v>
      </c>
      <c r="AN12238" t="s">
        <v>139</v>
      </c>
    </row>
    <row r="12239" spans="1:40" x14ac:dyDescent="0.2">
      <c r="A12239" s="26">
        <v>41904.564983854165</v>
      </c>
      <c r="B12239" t="s">
        <v>130</v>
      </c>
      <c r="C12239" t="s">
        <v>969</v>
      </c>
      <c r="D12239" t="s">
        <v>9970</v>
      </c>
      <c r="E12239" t="s">
        <v>133</v>
      </c>
      <c r="F12239" t="s">
        <v>134</v>
      </c>
      <c r="G12239" t="s">
        <v>135</v>
      </c>
      <c r="H12239" t="s">
        <v>174</v>
      </c>
      <c r="I12239">
        <v>60</v>
      </c>
      <c r="J12239" t="s">
        <v>139</v>
      </c>
      <c r="K12239" t="s">
        <v>175</v>
      </c>
      <c r="L12239">
        <v>40</v>
      </c>
      <c r="M12239" t="s">
        <v>139</v>
      </c>
      <c r="N12239" t="s">
        <v>176</v>
      </c>
      <c r="O12239">
        <v>50</v>
      </c>
      <c r="P12239" t="s">
        <v>139</v>
      </c>
      <c r="Q12239" t="s">
        <v>177</v>
      </c>
      <c r="R12239">
        <v>40</v>
      </c>
      <c r="S12239" t="s">
        <v>139</v>
      </c>
      <c r="T12239" t="s">
        <v>178</v>
      </c>
      <c r="U12239">
        <v>60</v>
      </c>
      <c r="V12239" t="s">
        <v>139</v>
      </c>
      <c r="W12239" t="s">
        <v>179</v>
      </c>
      <c r="X12239">
        <v>50</v>
      </c>
      <c r="Y12239" t="s">
        <v>139</v>
      </c>
      <c r="Z12239" t="s">
        <v>180</v>
      </c>
      <c r="AA12239">
        <v>50</v>
      </c>
      <c r="AB12239" t="s">
        <v>139</v>
      </c>
      <c r="AC12239" t="s">
        <v>181</v>
      </c>
      <c r="AD12239">
        <v>35</v>
      </c>
      <c r="AE12239" t="s">
        <v>139</v>
      </c>
      <c r="AF12239" t="s">
        <v>182</v>
      </c>
      <c r="AG12239">
        <v>8</v>
      </c>
      <c r="AH12239" t="s">
        <v>139</v>
      </c>
      <c r="AI12239" t="s">
        <v>183</v>
      </c>
      <c r="AJ12239">
        <v>90</v>
      </c>
      <c r="AK12239" t="s">
        <v>139</v>
      </c>
      <c r="AL12239" t="s">
        <v>184</v>
      </c>
      <c r="AM12239">
        <v>1</v>
      </c>
      <c r="AN12239" t="s">
        <v>139</v>
      </c>
    </row>
    <row r="12240" spans="1:40" x14ac:dyDescent="0.2">
      <c r="A12240" s="26">
        <v>41904.564983854165</v>
      </c>
      <c r="B12240" t="s">
        <v>130</v>
      </c>
      <c r="C12240" t="s">
        <v>969</v>
      </c>
      <c r="D12240" t="s">
        <v>9971</v>
      </c>
      <c r="E12240" t="s">
        <v>133</v>
      </c>
      <c r="F12240" t="s">
        <v>134</v>
      </c>
      <c r="G12240" t="s">
        <v>135</v>
      </c>
      <c r="H12240" t="s">
        <v>186</v>
      </c>
      <c r="I12240">
        <v>33</v>
      </c>
      <c r="J12240" t="s">
        <v>139</v>
      </c>
      <c r="K12240" t="s">
        <v>187</v>
      </c>
      <c r="L12240">
        <v>33</v>
      </c>
      <c r="M12240" t="s">
        <v>139</v>
      </c>
      <c r="N12240" t="s">
        <v>188</v>
      </c>
      <c r="O12240">
        <v>34</v>
      </c>
      <c r="P12240" t="s">
        <v>139</v>
      </c>
      <c r="Q12240" t="s">
        <v>166</v>
      </c>
      <c r="R12240">
        <v>20</v>
      </c>
      <c r="S12240" t="s">
        <v>139</v>
      </c>
      <c r="T12240" t="s">
        <v>167</v>
      </c>
      <c r="U12240">
        <v>20</v>
      </c>
      <c r="V12240" t="s">
        <v>139</v>
      </c>
      <c r="W12240" t="s">
        <v>168</v>
      </c>
      <c r="X12240">
        <v>20</v>
      </c>
      <c r="Y12240" t="s">
        <v>139</v>
      </c>
      <c r="Z12240" t="s">
        <v>189</v>
      </c>
      <c r="AA12240">
        <v>20</v>
      </c>
      <c r="AB12240" t="s">
        <v>139</v>
      </c>
      <c r="AC12240" t="s">
        <v>190</v>
      </c>
      <c r="AD12240">
        <v>20</v>
      </c>
      <c r="AE12240" t="s">
        <v>139</v>
      </c>
      <c r="AF12240" t="s">
        <v>191</v>
      </c>
      <c r="AG12240">
        <v>20</v>
      </c>
      <c r="AH12240" t="s">
        <v>139</v>
      </c>
      <c r="AI12240" t="s">
        <v>170</v>
      </c>
      <c r="AJ12240">
        <v>115200</v>
      </c>
      <c r="AK12240" t="s">
        <v>139</v>
      </c>
      <c r="AL12240" t="s">
        <v>171</v>
      </c>
      <c r="AM12240">
        <v>12000</v>
      </c>
      <c r="AN12240" t="s">
        <v>139</v>
      </c>
    </row>
    <row r="12241" spans="1:40" x14ac:dyDescent="0.2">
      <c r="A12241" s="26">
        <v>41904.564983854165</v>
      </c>
      <c r="B12241" t="s">
        <v>130</v>
      </c>
      <c r="C12241" t="s">
        <v>969</v>
      </c>
      <c r="D12241" t="s">
        <v>9972</v>
      </c>
      <c r="E12241" t="s">
        <v>133</v>
      </c>
      <c r="F12241" t="s">
        <v>134</v>
      </c>
      <c r="G12241" t="s">
        <v>135</v>
      </c>
      <c r="H12241" t="s">
        <v>142</v>
      </c>
      <c r="I12241">
        <v>49</v>
      </c>
      <c r="J12241" t="s">
        <v>139</v>
      </c>
      <c r="K12241" t="s">
        <v>143</v>
      </c>
      <c r="L12241">
        <v>130</v>
      </c>
      <c r="M12241" t="s">
        <v>139</v>
      </c>
      <c r="N12241" t="s">
        <v>144</v>
      </c>
      <c r="O12241">
        <v>180</v>
      </c>
      <c r="P12241" t="s">
        <v>139</v>
      </c>
      <c r="Q12241" t="s">
        <v>145</v>
      </c>
      <c r="R12241">
        <v>140</v>
      </c>
      <c r="S12241" t="s">
        <v>139</v>
      </c>
      <c r="T12241" t="s">
        <v>146</v>
      </c>
      <c r="U12241">
        <v>80</v>
      </c>
      <c r="V12241" t="s">
        <v>139</v>
      </c>
      <c r="W12241" t="s">
        <v>147</v>
      </c>
      <c r="X12241">
        <v>101</v>
      </c>
      <c r="Y12241" t="s">
        <v>139</v>
      </c>
      <c r="Z12241" t="s">
        <v>148</v>
      </c>
      <c r="AA12241">
        <v>190</v>
      </c>
      <c r="AB12241" t="s">
        <v>139</v>
      </c>
      <c r="AC12241" t="s">
        <v>149</v>
      </c>
      <c r="AD12241">
        <v>20</v>
      </c>
      <c r="AE12241" t="s">
        <v>139</v>
      </c>
    </row>
    <row r="12242" spans="1:40" x14ac:dyDescent="0.2">
      <c r="A12242" s="26">
        <v>41904.564983854165</v>
      </c>
      <c r="B12242" t="s">
        <v>130</v>
      </c>
      <c r="C12242" t="s">
        <v>969</v>
      </c>
      <c r="D12242" t="s">
        <v>9973</v>
      </c>
    </row>
    <row r="12243" spans="1:40" x14ac:dyDescent="0.2">
      <c r="A12243" s="26">
        <v>41904.564983854165</v>
      </c>
      <c r="B12243" t="s">
        <v>130</v>
      </c>
      <c r="C12243" t="s">
        <v>969</v>
      </c>
      <c r="D12243" t="s">
        <v>9974</v>
      </c>
      <c r="E12243" t="s">
        <v>133</v>
      </c>
      <c r="F12243" t="s">
        <v>134</v>
      </c>
      <c r="G12243" t="s">
        <v>135</v>
      </c>
      <c r="H12243" t="s">
        <v>152</v>
      </c>
      <c r="I12243">
        <v>50</v>
      </c>
      <c r="J12243" t="s">
        <v>139</v>
      </c>
      <c r="K12243" t="s">
        <v>153</v>
      </c>
      <c r="L12243">
        <v>50</v>
      </c>
      <c r="M12243" t="s">
        <v>139</v>
      </c>
      <c r="N12243" t="s">
        <v>154</v>
      </c>
      <c r="O12243">
        <v>50</v>
      </c>
      <c r="P12243" t="s">
        <v>139</v>
      </c>
    </row>
    <row r="12244" spans="1:40" x14ac:dyDescent="0.2">
      <c r="A12244" s="26">
        <v>41904.564983854165</v>
      </c>
      <c r="B12244" t="s">
        <v>130</v>
      </c>
      <c r="C12244" t="s">
        <v>969</v>
      </c>
      <c r="D12244" t="s">
        <v>9975</v>
      </c>
      <c r="E12244" t="s">
        <v>133</v>
      </c>
      <c r="F12244" t="s">
        <v>134</v>
      </c>
      <c r="G12244" t="s">
        <v>135</v>
      </c>
      <c r="H12244" t="s">
        <v>156</v>
      </c>
      <c r="I12244">
        <v>35</v>
      </c>
      <c r="J12244" t="s">
        <v>139</v>
      </c>
      <c r="K12244" t="s">
        <v>157</v>
      </c>
      <c r="L12244">
        <v>5</v>
      </c>
      <c r="M12244" t="s">
        <v>139</v>
      </c>
      <c r="N12244" t="s">
        <v>158</v>
      </c>
      <c r="O12244">
        <v>60</v>
      </c>
      <c r="P12244" t="s">
        <v>139</v>
      </c>
    </row>
    <row r="12245" spans="1:40" x14ac:dyDescent="0.2">
      <c r="A12245" s="26">
        <v>41904.564983854165</v>
      </c>
      <c r="B12245" t="s">
        <v>130</v>
      </c>
      <c r="C12245" t="s">
        <v>969</v>
      </c>
      <c r="D12245" t="s">
        <v>9976</v>
      </c>
      <c r="E12245" t="s">
        <v>133</v>
      </c>
      <c r="F12245" t="s">
        <v>134</v>
      </c>
      <c r="G12245" t="s">
        <v>135</v>
      </c>
      <c r="H12245" t="s">
        <v>160</v>
      </c>
      <c r="I12245">
        <v>1</v>
      </c>
      <c r="J12245" t="s">
        <v>139</v>
      </c>
    </row>
    <row r="12246" spans="1:40" x14ac:dyDescent="0.2">
      <c r="A12246" s="26">
        <v>41904.564983854165</v>
      </c>
      <c r="B12246" t="s">
        <v>7485</v>
      </c>
      <c r="C12246" t="s">
        <v>651</v>
      </c>
    </row>
    <row r="12247" spans="1:40" x14ac:dyDescent="0.2">
      <c r="A12247" s="26">
        <v>41904.564983854165</v>
      </c>
      <c r="B12247" t="s">
        <v>7485</v>
      </c>
      <c r="C12247" t="s">
        <v>648</v>
      </c>
    </row>
    <row r="12248" spans="1:40" x14ac:dyDescent="0.2">
      <c r="A12248" s="26">
        <v>41904.564983854165</v>
      </c>
      <c r="B12248" t="s">
        <v>7485</v>
      </c>
      <c r="C12248" t="s">
        <v>650</v>
      </c>
    </row>
    <row r="12249" spans="1:40" x14ac:dyDescent="0.2">
      <c r="A12249" s="26">
        <v>41904.564983854165</v>
      </c>
      <c r="B12249" t="s">
        <v>7485</v>
      </c>
      <c r="C12249" t="s">
        <v>1090</v>
      </c>
    </row>
    <row r="12250" spans="1:40" x14ac:dyDescent="0.2">
      <c r="A12250" s="26">
        <v>41904.564983865741</v>
      </c>
      <c r="B12250" t="s">
        <v>130</v>
      </c>
      <c r="C12250" t="s">
        <v>643</v>
      </c>
      <c r="D12250" t="s">
        <v>9977</v>
      </c>
      <c r="E12250" t="s">
        <v>133</v>
      </c>
      <c r="F12250" t="s">
        <v>134</v>
      </c>
      <c r="G12250" t="s">
        <v>135</v>
      </c>
      <c r="H12250" t="s">
        <v>162</v>
      </c>
      <c r="I12250">
        <v>30</v>
      </c>
      <c r="J12250" t="s">
        <v>139</v>
      </c>
      <c r="K12250" t="s">
        <v>163</v>
      </c>
      <c r="L12250">
        <v>30</v>
      </c>
      <c r="M12250" t="s">
        <v>139</v>
      </c>
      <c r="N12250" t="s">
        <v>164</v>
      </c>
      <c r="O12250">
        <v>30</v>
      </c>
      <c r="P12250" t="s">
        <v>139</v>
      </c>
      <c r="Q12250" t="s">
        <v>165</v>
      </c>
      <c r="R12250">
        <v>10</v>
      </c>
      <c r="S12250" t="s">
        <v>139</v>
      </c>
      <c r="T12250" t="s">
        <v>166</v>
      </c>
      <c r="U12250">
        <v>20</v>
      </c>
      <c r="V12250" t="s">
        <v>139</v>
      </c>
      <c r="W12250" t="s">
        <v>167</v>
      </c>
      <c r="X12250">
        <v>20</v>
      </c>
      <c r="Y12250" t="s">
        <v>139</v>
      </c>
      <c r="Z12250" t="s">
        <v>168</v>
      </c>
      <c r="AA12250">
        <v>20</v>
      </c>
      <c r="AB12250" t="s">
        <v>139</v>
      </c>
      <c r="AC12250" t="s">
        <v>169</v>
      </c>
      <c r="AD12250">
        <v>20</v>
      </c>
      <c r="AE12250" t="s">
        <v>139</v>
      </c>
      <c r="AF12250" t="s">
        <v>170</v>
      </c>
      <c r="AG12250">
        <v>115200</v>
      </c>
      <c r="AH12250" t="s">
        <v>139</v>
      </c>
      <c r="AI12250" t="s">
        <v>171</v>
      </c>
      <c r="AJ12250">
        <v>12000</v>
      </c>
      <c r="AK12250" t="s">
        <v>139</v>
      </c>
      <c r="AL12250" t="s">
        <v>172</v>
      </c>
      <c r="AM12250">
        <v>30000</v>
      </c>
      <c r="AN12250" t="s">
        <v>139</v>
      </c>
    </row>
    <row r="12251" spans="1:40" x14ac:dyDescent="0.2">
      <c r="A12251" s="26">
        <v>41904.564983865741</v>
      </c>
      <c r="B12251" t="s">
        <v>130</v>
      </c>
      <c r="C12251" t="s">
        <v>643</v>
      </c>
      <c r="D12251" t="s">
        <v>9978</v>
      </c>
      <c r="E12251" t="s">
        <v>133</v>
      </c>
      <c r="F12251" t="s">
        <v>134</v>
      </c>
      <c r="G12251" t="s">
        <v>135</v>
      </c>
      <c r="H12251" t="s">
        <v>174</v>
      </c>
      <c r="I12251">
        <v>60</v>
      </c>
      <c r="J12251" t="s">
        <v>139</v>
      </c>
      <c r="K12251" t="s">
        <v>175</v>
      </c>
      <c r="L12251">
        <v>40</v>
      </c>
      <c r="M12251" t="s">
        <v>139</v>
      </c>
      <c r="N12251" t="s">
        <v>176</v>
      </c>
      <c r="O12251">
        <v>50</v>
      </c>
      <c r="P12251" t="s">
        <v>139</v>
      </c>
      <c r="Q12251" t="s">
        <v>177</v>
      </c>
      <c r="R12251">
        <v>40</v>
      </c>
      <c r="S12251" t="s">
        <v>139</v>
      </c>
      <c r="T12251" t="s">
        <v>178</v>
      </c>
      <c r="U12251">
        <v>60</v>
      </c>
      <c r="V12251" t="s">
        <v>139</v>
      </c>
      <c r="W12251" t="s">
        <v>179</v>
      </c>
      <c r="X12251">
        <v>50</v>
      </c>
      <c r="Y12251" t="s">
        <v>139</v>
      </c>
      <c r="Z12251" t="s">
        <v>180</v>
      </c>
      <c r="AA12251">
        <v>50</v>
      </c>
      <c r="AB12251" t="s">
        <v>139</v>
      </c>
      <c r="AC12251" t="s">
        <v>181</v>
      </c>
      <c r="AD12251">
        <v>35</v>
      </c>
      <c r="AE12251" t="s">
        <v>139</v>
      </c>
      <c r="AF12251" t="s">
        <v>182</v>
      </c>
      <c r="AG12251">
        <v>8</v>
      </c>
      <c r="AH12251" t="s">
        <v>139</v>
      </c>
      <c r="AI12251" t="s">
        <v>183</v>
      </c>
      <c r="AJ12251">
        <v>90</v>
      </c>
      <c r="AK12251" t="s">
        <v>139</v>
      </c>
      <c r="AL12251" t="s">
        <v>184</v>
      </c>
      <c r="AM12251">
        <v>1</v>
      </c>
      <c r="AN12251" t="s">
        <v>139</v>
      </c>
    </row>
    <row r="12252" spans="1:40" x14ac:dyDescent="0.2">
      <c r="A12252" s="26">
        <v>41904.564983865741</v>
      </c>
      <c r="B12252" t="s">
        <v>130</v>
      </c>
      <c r="C12252" t="s">
        <v>643</v>
      </c>
      <c r="D12252" t="s">
        <v>9979</v>
      </c>
      <c r="E12252" t="s">
        <v>133</v>
      </c>
      <c r="F12252" t="s">
        <v>134</v>
      </c>
      <c r="G12252" t="s">
        <v>135</v>
      </c>
      <c r="H12252" t="s">
        <v>186</v>
      </c>
      <c r="I12252">
        <v>33</v>
      </c>
      <c r="J12252" t="s">
        <v>139</v>
      </c>
      <c r="K12252" t="s">
        <v>187</v>
      </c>
      <c r="L12252">
        <v>33</v>
      </c>
      <c r="M12252" t="s">
        <v>139</v>
      </c>
      <c r="N12252" t="s">
        <v>188</v>
      </c>
      <c r="O12252">
        <v>34</v>
      </c>
      <c r="P12252" t="s">
        <v>139</v>
      </c>
      <c r="Q12252" t="s">
        <v>166</v>
      </c>
      <c r="R12252">
        <v>20</v>
      </c>
      <c r="S12252" t="s">
        <v>139</v>
      </c>
      <c r="T12252" t="s">
        <v>167</v>
      </c>
      <c r="U12252">
        <v>20</v>
      </c>
      <c r="V12252" t="s">
        <v>139</v>
      </c>
      <c r="W12252" t="s">
        <v>168</v>
      </c>
      <c r="X12252">
        <v>20</v>
      </c>
      <c r="Y12252" t="s">
        <v>139</v>
      </c>
      <c r="Z12252" t="s">
        <v>189</v>
      </c>
      <c r="AA12252">
        <v>20</v>
      </c>
      <c r="AB12252" t="s">
        <v>139</v>
      </c>
      <c r="AC12252" t="s">
        <v>190</v>
      </c>
      <c r="AD12252">
        <v>20</v>
      </c>
      <c r="AE12252" t="s">
        <v>139</v>
      </c>
      <c r="AF12252" t="s">
        <v>191</v>
      </c>
      <c r="AG12252">
        <v>20</v>
      </c>
      <c r="AH12252" t="s">
        <v>139</v>
      </c>
      <c r="AI12252" t="s">
        <v>170</v>
      </c>
      <c r="AJ12252">
        <v>115200</v>
      </c>
      <c r="AK12252" t="s">
        <v>139</v>
      </c>
      <c r="AL12252" t="s">
        <v>171</v>
      </c>
      <c r="AM12252">
        <v>12000</v>
      </c>
      <c r="AN12252" t="s">
        <v>139</v>
      </c>
    </row>
    <row r="12253" spans="1:40" x14ac:dyDescent="0.2">
      <c r="A12253" s="26">
        <v>41904.564983865741</v>
      </c>
      <c r="B12253" t="s">
        <v>130</v>
      </c>
      <c r="C12253" t="s">
        <v>643</v>
      </c>
      <c r="D12253" t="s">
        <v>9980</v>
      </c>
      <c r="E12253" t="s">
        <v>133</v>
      </c>
      <c r="F12253" t="s">
        <v>134</v>
      </c>
      <c r="G12253" t="s">
        <v>135</v>
      </c>
      <c r="H12253" t="s">
        <v>142</v>
      </c>
      <c r="I12253">
        <v>49</v>
      </c>
      <c r="J12253" t="s">
        <v>139</v>
      </c>
      <c r="K12253" t="s">
        <v>143</v>
      </c>
      <c r="L12253">
        <v>130</v>
      </c>
      <c r="M12253" t="s">
        <v>139</v>
      </c>
      <c r="N12253" t="s">
        <v>144</v>
      </c>
      <c r="O12253">
        <v>180</v>
      </c>
      <c r="P12253" t="s">
        <v>139</v>
      </c>
      <c r="Q12253" t="s">
        <v>145</v>
      </c>
      <c r="R12253">
        <v>140</v>
      </c>
      <c r="S12253" t="s">
        <v>139</v>
      </c>
      <c r="T12253" t="s">
        <v>146</v>
      </c>
      <c r="U12253">
        <v>80</v>
      </c>
      <c r="V12253" t="s">
        <v>139</v>
      </c>
      <c r="W12253" t="s">
        <v>147</v>
      </c>
      <c r="X12253">
        <v>101</v>
      </c>
      <c r="Y12253" t="s">
        <v>139</v>
      </c>
      <c r="Z12253" t="s">
        <v>148</v>
      </c>
      <c r="AA12253">
        <v>190</v>
      </c>
      <c r="AB12253" t="s">
        <v>139</v>
      </c>
      <c r="AC12253" t="s">
        <v>149</v>
      </c>
      <c r="AD12253">
        <v>20</v>
      </c>
      <c r="AE12253" t="s">
        <v>139</v>
      </c>
    </row>
    <row r="12254" spans="1:40" x14ac:dyDescent="0.2">
      <c r="A12254" s="26">
        <v>41904.564983865741</v>
      </c>
      <c r="B12254" t="s">
        <v>130</v>
      </c>
      <c r="C12254" t="s">
        <v>643</v>
      </c>
      <c r="D12254" t="s">
        <v>9981</v>
      </c>
    </row>
    <row r="12255" spans="1:40" x14ac:dyDescent="0.2">
      <c r="A12255" s="26">
        <v>41904.564983865741</v>
      </c>
      <c r="B12255" t="s">
        <v>130</v>
      </c>
      <c r="C12255" t="s">
        <v>643</v>
      </c>
      <c r="D12255" t="s">
        <v>9982</v>
      </c>
      <c r="E12255" t="s">
        <v>133</v>
      </c>
      <c r="F12255" t="s">
        <v>134</v>
      </c>
      <c r="G12255" t="s">
        <v>135</v>
      </c>
      <c r="H12255" t="s">
        <v>152</v>
      </c>
      <c r="I12255">
        <v>50</v>
      </c>
      <c r="J12255" t="s">
        <v>139</v>
      </c>
      <c r="K12255" t="s">
        <v>153</v>
      </c>
      <c r="L12255">
        <v>50</v>
      </c>
      <c r="M12255" t="s">
        <v>139</v>
      </c>
      <c r="N12255" t="s">
        <v>154</v>
      </c>
      <c r="O12255">
        <v>50</v>
      </c>
      <c r="P12255" t="s">
        <v>139</v>
      </c>
    </row>
    <row r="12256" spans="1:40" x14ac:dyDescent="0.2">
      <c r="A12256" s="26">
        <v>41904.564983865741</v>
      </c>
      <c r="B12256" t="s">
        <v>130</v>
      </c>
      <c r="C12256" t="s">
        <v>643</v>
      </c>
      <c r="D12256" t="s">
        <v>9983</v>
      </c>
      <c r="E12256" t="s">
        <v>133</v>
      </c>
      <c r="F12256" t="s">
        <v>134</v>
      </c>
      <c r="G12256" t="s">
        <v>135</v>
      </c>
      <c r="H12256" t="s">
        <v>156</v>
      </c>
      <c r="I12256">
        <v>35</v>
      </c>
      <c r="J12256" t="s">
        <v>139</v>
      </c>
      <c r="K12256" t="s">
        <v>157</v>
      </c>
      <c r="L12256">
        <v>5</v>
      </c>
      <c r="M12256" t="s">
        <v>139</v>
      </c>
      <c r="N12256" t="s">
        <v>158</v>
      </c>
      <c r="O12256">
        <v>60</v>
      </c>
      <c r="P12256" t="s">
        <v>139</v>
      </c>
    </row>
    <row r="12257" spans="1:40" x14ac:dyDescent="0.2">
      <c r="A12257" s="26">
        <v>41904.564983865741</v>
      </c>
      <c r="B12257" t="s">
        <v>130</v>
      </c>
      <c r="C12257" t="s">
        <v>643</v>
      </c>
      <c r="D12257" t="s">
        <v>9984</v>
      </c>
      <c r="E12257" t="s">
        <v>133</v>
      </c>
      <c r="F12257" t="s">
        <v>134</v>
      </c>
      <c r="G12257" t="s">
        <v>135</v>
      </c>
      <c r="H12257" t="s">
        <v>160</v>
      </c>
      <c r="I12257">
        <v>1</v>
      </c>
      <c r="J12257" t="s">
        <v>139</v>
      </c>
    </row>
    <row r="12258" spans="1:40" x14ac:dyDescent="0.2">
      <c r="A12258" s="26">
        <v>41904.564983865741</v>
      </c>
      <c r="B12258" t="s">
        <v>130</v>
      </c>
      <c r="C12258" t="s">
        <v>643</v>
      </c>
      <c r="D12258" t="s">
        <v>9985</v>
      </c>
      <c r="E12258" t="s">
        <v>133</v>
      </c>
      <c r="F12258" t="s">
        <v>134</v>
      </c>
      <c r="G12258" t="s">
        <v>135</v>
      </c>
      <c r="H12258" t="s">
        <v>162</v>
      </c>
      <c r="I12258">
        <v>30</v>
      </c>
      <c r="J12258" t="s">
        <v>139</v>
      </c>
      <c r="K12258" t="s">
        <v>163</v>
      </c>
      <c r="L12258">
        <v>30</v>
      </c>
      <c r="M12258" t="s">
        <v>139</v>
      </c>
      <c r="N12258" t="s">
        <v>164</v>
      </c>
      <c r="O12258">
        <v>30</v>
      </c>
      <c r="P12258" t="s">
        <v>139</v>
      </c>
      <c r="Q12258" t="s">
        <v>165</v>
      </c>
      <c r="R12258">
        <v>10</v>
      </c>
      <c r="S12258" t="s">
        <v>139</v>
      </c>
      <c r="T12258" t="s">
        <v>166</v>
      </c>
      <c r="U12258">
        <v>20</v>
      </c>
      <c r="V12258" t="s">
        <v>139</v>
      </c>
      <c r="W12258" t="s">
        <v>167</v>
      </c>
      <c r="X12258">
        <v>20</v>
      </c>
      <c r="Y12258" t="s">
        <v>139</v>
      </c>
      <c r="Z12258" t="s">
        <v>168</v>
      </c>
      <c r="AA12258">
        <v>20</v>
      </c>
      <c r="AB12258" t="s">
        <v>139</v>
      </c>
      <c r="AC12258" t="s">
        <v>169</v>
      </c>
      <c r="AD12258">
        <v>20</v>
      </c>
      <c r="AE12258" t="s">
        <v>139</v>
      </c>
      <c r="AF12258" t="s">
        <v>170</v>
      </c>
      <c r="AG12258">
        <v>115200</v>
      </c>
      <c r="AH12258" t="s">
        <v>139</v>
      </c>
      <c r="AI12258" t="s">
        <v>171</v>
      </c>
      <c r="AJ12258">
        <v>12000</v>
      </c>
      <c r="AK12258" t="s">
        <v>139</v>
      </c>
      <c r="AL12258" t="s">
        <v>172</v>
      </c>
      <c r="AM12258">
        <v>30000</v>
      </c>
      <c r="AN12258" t="s">
        <v>139</v>
      </c>
    </row>
    <row r="12259" spans="1:40" x14ac:dyDescent="0.2">
      <c r="A12259" s="26">
        <v>41904.564983865741</v>
      </c>
      <c r="B12259" t="s">
        <v>130</v>
      </c>
      <c r="C12259" t="s">
        <v>643</v>
      </c>
      <c r="D12259" t="s">
        <v>9986</v>
      </c>
      <c r="E12259" t="s">
        <v>133</v>
      </c>
      <c r="F12259" t="s">
        <v>134</v>
      </c>
      <c r="G12259" t="s">
        <v>135</v>
      </c>
      <c r="H12259" t="s">
        <v>174</v>
      </c>
      <c r="I12259">
        <v>60</v>
      </c>
      <c r="J12259" t="s">
        <v>139</v>
      </c>
      <c r="K12259" t="s">
        <v>175</v>
      </c>
      <c r="L12259">
        <v>40</v>
      </c>
      <c r="M12259" t="s">
        <v>139</v>
      </c>
      <c r="N12259" t="s">
        <v>176</v>
      </c>
      <c r="O12259">
        <v>50</v>
      </c>
      <c r="P12259" t="s">
        <v>139</v>
      </c>
      <c r="Q12259" t="s">
        <v>177</v>
      </c>
      <c r="R12259">
        <v>40</v>
      </c>
      <c r="S12259" t="s">
        <v>139</v>
      </c>
      <c r="T12259" t="s">
        <v>178</v>
      </c>
      <c r="U12259">
        <v>60</v>
      </c>
      <c r="V12259" t="s">
        <v>139</v>
      </c>
      <c r="W12259" t="s">
        <v>179</v>
      </c>
      <c r="X12259">
        <v>50</v>
      </c>
      <c r="Y12259" t="s">
        <v>139</v>
      </c>
      <c r="Z12259" t="s">
        <v>180</v>
      </c>
      <c r="AA12259">
        <v>50</v>
      </c>
      <c r="AB12259" t="s">
        <v>139</v>
      </c>
      <c r="AC12259" t="s">
        <v>181</v>
      </c>
      <c r="AD12259">
        <v>35</v>
      </c>
      <c r="AE12259" t="s">
        <v>139</v>
      </c>
      <c r="AF12259" t="s">
        <v>182</v>
      </c>
      <c r="AG12259">
        <v>8</v>
      </c>
      <c r="AH12259" t="s">
        <v>139</v>
      </c>
      <c r="AI12259" t="s">
        <v>183</v>
      </c>
      <c r="AJ12259">
        <v>90</v>
      </c>
      <c r="AK12259" t="s">
        <v>139</v>
      </c>
      <c r="AL12259" t="s">
        <v>184</v>
      </c>
      <c r="AM12259">
        <v>1</v>
      </c>
      <c r="AN12259" t="s">
        <v>139</v>
      </c>
    </row>
    <row r="12260" spans="1:40" x14ac:dyDescent="0.2">
      <c r="A12260" s="26">
        <v>41904.564983865741</v>
      </c>
      <c r="B12260" t="s">
        <v>130</v>
      </c>
      <c r="C12260" t="s">
        <v>643</v>
      </c>
      <c r="D12260" t="s">
        <v>9987</v>
      </c>
      <c r="E12260" t="s">
        <v>133</v>
      </c>
      <c r="F12260" t="s">
        <v>134</v>
      </c>
      <c r="G12260" t="s">
        <v>135</v>
      </c>
      <c r="H12260" t="s">
        <v>186</v>
      </c>
      <c r="I12260">
        <v>33</v>
      </c>
      <c r="J12260" t="s">
        <v>139</v>
      </c>
      <c r="K12260" t="s">
        <v>187</v>
      </c>
      <c r="L12260">
        <v>33</v>
      </c>
      <c r="M12260" t="s">
        <v>139</v>
      </c>
      <c r="N12260" t="s">
        <v>188</v>
      </c>
      <c r="O12260">
        <v>34</v>
      </c>
      <c r="P12260" t="s">
        <v>139</v>
      </c>
      <c r="Q12260" t="s">
        <v>166</v>
      </c>
      <c r="R12260">
        <v>20</v>
      </c>
      <c r="S12260" t="s">
        <v>139</v>
      </c>
      <c r="T12260" t="s">
        <v>167</v>
      </c>
      <c r="U12260">
        <v>20</v>
      </c>
      <c r="V12260" t="s">
        <v>139</v>
      </c>
      <c r="W12260" t="s">
        <v>168</v>
      </c>
      <c r="X12260">
        <v>20</v>
      </c>
      <c r="Y12260" t="s">
        <v>139</v>
      </c>
      <c r="Z12260" t="s">
        <v>189</v>
      </c>
      <c r="AA12260">
        <v>20</v>
      </c>
      <c r="AB12260" t="s">
        <v>139</v>
      </c>
      <c r="AC12260" t="s">
        <v>190</v>
      </c>
      <c r="AD12260">
        <v>20</v>
      </c>
      <c r="AE12260" t="s">
        <v>139</v>
      </c>
      <c r="AF12260" t="s">
        <v>191</v>
      </c>
      <c r="AG12260">
        <v>20</v>
      </c>
      <c r="AH12260" t="s">
        <v>139</v>
      </c>
      <c r="AI12260" t="s">
        <v>170</v>
      </c>
      <c r="AJ12260">
        <v>115200</v>
      </c>
      <c r="AK12260" t="s">
        <v>139</v>
      </c>
      <c r="AL12260" t="s">
        <v>171</v>
      </c>
      <c r="AM12260">
        <v>12000</v>
      </c>
      <c r="AN12260" t="s">
        <v>139</v>
      </c>
    </row>
    <row r="12261" spans="1:40" x14ac:dyDescent="0.2">
      <c r="A12261" s="26">
        <v>41904.564983865741</v>
      </c>
      <c r="B12261" t="s">
        <v>130</v>
      </c>
      <c r="C12261" t="s">
        <v>643</v>
      </c>
      <c r="D12261" t="s">
        <v>9988</v>
      </c>
      <c r="E12261" t="s">
        <v>133</v>
      </c>
      <c r="F12261" t="s">
        <v>134</v>
      </c>
      <c r="G12261" t="s">
        <v>135</v>
      </c>
      <c r="H12261" t="s">
        <v>142</v>
      </c>
      <c r="I12261">
        <v>49</v>
      </c>
      <c r="J12261" t="s">
        <v>139</v>
      </c>
      <c r="K12261" t="s">
        <v>143</v>
      </c>
      <c r="L12261">
        <v>130</v>
      </c>
      <c r="M12261" t="s">
        <v>139</v>
      </c>
      <c r="N12261" t="s">
        <v>144</v>
      </c>
      <c r="O12261">
        <v>180</v>
      </c>
      <c r="P12261" t="s">
        <v>139</v>
      </c>
      <c r="Q12261" t="s">
        <v>145</v>
      </c>
      <c r="R12261">
        <v>140</v>
      </c>
      <c r="S12261" t="s">
        <v>139</v>
      </c>
      <c r="T12261" t="s">
        <v>146</v>
      </c>
      <c r="U12261">
        <v>80</v>
      </c>
      <c r="V12261" t="s">
        <v>139</v>
      </c>
      <c r="W12261" t="s">
        <v>147</v>
      </c>
      <c r="X12261">
        <v>101</v>
      </c>
      <c r="Y12261" t="s">
        <v>139</v>
      </c>
      <c r="Z12261" t="s">
        <v>148</v>
      </c>
      <c r="AA12261">
        <v>190</v>
      </c>
      <c r="AB12261" t="s">
        <v>139</v>
      </c>
      <c r="AC12261" t="s">
        <v>149</v>
      </c>
      <c r="AD12261">
        <v>20</v>
      </c>
      <c r="AE12261" t="s">
        <v>139</v>
      </c>
    </row>
    <row r="12262" spans="1:40" x14ac:dyDescent="0.2">
      <c r="A12262" s="26">
        <v>41904.564983865741</v>
      </c>
      <c r="B12262" t="s">
        <v>130</v>
      </c>
      <c r="C12262" t="s">
        <v>643</v>
      </c>
      <c r="D12262" t="s">
        <v>9989</v>
      </c>
    </row>
    <row r="12263" spans="1:40" x14ac:dyDescent="0.2">
      <c r="A12263" s="26">
        <v>41904.564983865741</v>
      </c>
      <c r="B12263" t="s">
        <v>130</v>
      </c>
      <c r="C12263" t="s">
        <v>643</v>
      </c>
      <c r="D12263" t="s">
        <v>9990</v>
      </c>
      <c r="E12263" t="s">
        <v>133</v>
      </c>
      <c r="F12263" t="s">
        <v>134</v>
      </c>
      <c r="G12263" t="s">
        <v>135</v>
      </c>
      <c r="H12263" t="s">
        <v>152</v>
      </c>
      <c r="I12263">
        <v>50</v>
      </c>
      <c r="J12263" t="s">
        <v>139</v>
      </c>
      <c r="K12263" t="s">
        <v>153</v>
      </c>
      <c r="L12263">
        <v>50</v>
      </c>
      <c r="M12263" t="s">
        <v>139</v>
      </c>
      <c r="N12263" t="s">
        <v>154</v>
      </c>
      <c r="O12263">
        <v>50</v>
      </c>
      <c r="P12263" t="s">
        <v>139</v>
      </c>
    </row>
    <row r="12264" spans="1:40" x14ac:dyDescent="0.2">
      <c r="A12264" s="26">
        <v>41904.564983865741</v>
      </c>
      <c r="B12264" t="s">
        <v>130</v>
      </c>
      <c r="C12264" t="s">
        <v>643</v>
      </c>
      <c r="D12264" t="s">
        <v>9991</v>
      </c>
      <c r="E12264" t="s">
        <v>133</v>
      </c>
      <c r="F12264" t="s">
        <v>134</v>
      </c>
      <c r="G12264" t="s">
        <v>135</v>
      </c>
      <c r="H12264" t="s">
        <v>156</v>
      </c>
      <c r="I12264">
        <v>35</v>
      </c>
      <c r="J12264" t="s">
        <v>139</v>
      </c>
      <c r="K12264" t="s">
        <v>157</v>
      </c>
      <c r="L12264">
        <v>5</v>
      </c>
      <c r="M12264" t="s">
        <v>139</v>
      </c>
      <c r="N12264" t="s">
        <v>158</v>
      </c>
      <c r="O12264">
        <v>60</v>
      </c>
      <c r="P12264" t="s">
        <v>139</v>
      </c>
    </row>
    <row r="12265" spans="1:40" x14ac:dyDescent="0.2">
      <c r="A12265" s="26">
        <v>41904.564983865741</v>
      </c>
      <c r="B12265" t="s">
        <v>130</v>
      </c>
      <c r="C12265" t="s">
        <v>643</v>
      </c>
      <c r="D12265" t="s">
        <v>9992</v>
      </c>
      <c r="E12265" t="s">
        <v>133</v>
      </c>
      <c r="F12265" t="s">
        <v>134</v>
      </c>
      <c r="G12265" t="s">
        <v>135</v>
      </c>
      <c r="H12265" t="s">
        <v>160</v>
      </c>
      <c r="I12265">
        <v>1</v>
      </c>
      <c r="J12265" t="s">
        <v>139</v>
      </c>
    </row>
    <row r="12266" spans="1:40" x14ac:dyDescent="0.2">
      <c r="A12266" s="26">
        <v>41904.564983865741</v>
      </c>
      <c r="B12266" t="s">
        <v>130</v>
      </c>
      <c r="C12266" t="s">
        <v>643</v>
      </c>
      <c r="D12266" t="s">
        <v>9993</v>
      </c>
      <c r="E12266" t="s">
        <v>133</v>
      </c>
      <c r="F12266" t="s">
        <v>134</v>
      </c>
      <c r="G12266" t="s">
        <v>135</v>
      </c>
      <c r="H12266" t="s">
        <v>162</v>
      </c>
      <c r="I12266">
        <v>30</v>
      </c>
      <c r="J12266" t="s">
        <v>139</v>
      </c>
      <c r="K12266" t="s">
        <v>163</v>
      </c>
      <c r="L12266">
        <v>30</v>
      </c>
      <c r="M12266" t="s">
        <v>139</v>
      </c>
      <c r="N12266" t="s">
        <v>164</v>
      </c>
      <c r="O12266">
        <v>30</v>
      </c>
      <c r="P12266" t="s">
        <v>139</v>
      </c>
      <c r="Q12266" t="s">
        <v>165</v>
      </c>
      <c r="R12266">
        <v>10</v>
      </c>
      <c r="S12266" t="s">
        <v>139</v>
      </c>
      <c r="T12266" t="s">
        <v>166</v>
      </c>
      <c r="U12266">
        <v>20</v>
      </c>
      <c r="V12266" t="s">
        <v>139</v>
      </c>
      <c r="W12266" t="s">
        <v>167</v>
      </c>
      <c r="X12266">
        <v>20</v>
      </c>
      <c r="Y12266" t="s">
        <v>139</v>
      </c>
      <c r="Z12266" t="s">
        <v>168</v>
      </c>
      <c r="AA12266">
        <v>20</v>
      </c>
      <c r="AB12266" t="s">
        <v>139</v>
      </c>
      <c r="AC12266" t="s">
        <v>169</v>
      </c>
      <c r="AD12266">
        <v>20</v>
      </c>
      <c r="AE12266" t="s">
        <v>139</v>
      </c>
      <c r="AF12266" t="s">
        <v>170</v>
      </c>
      <c r="AG12266">
        <v>115200</v>
      </c>
      <c r="AH12266" t="s">
        <v>139</v>
      </c>
      <c r="AI12266" t="s">
        <v>171</v>
      </c>
      <c r="AJ12266">
        <v>12000</v>
      </c>
      <c r="AK12266" t="s">
        <v>139</v>
      </c>
      <c r="AL12266" t="s">
        <v>172</v>
      </c>
      <c r="AM12266">
        <v>30000</v>
      </c>
      <c r="AN12266" t="s">
        <v>139</v>
      </c>
    </row>
    <row r="12267" spans="1:40" x14ac:dyDescent="0.2">
      <c r="A12267" s="26">
        <v>41904.564983865741</v>
      </c>
      <c r="B12267" t="s">
        <v>130</v>
      </c>
      <c r="C12267" t="s">
        <v>643</v>
      </c>
      <c r="D12267" t="s">
        <v>9994</v>
      </c>
      <c r="E12267" t="s">
        <v>133</v>
      </c>
      <c r="F12267" t="s">
        <v>134</v>
      </c>
      <c r="G12267" t="s">
        <v>135</v>
      </c>
      <c r="H12267" t="s">
        <v>174</v>
      </c>
      <c r="I12267">
        <v>60</v>
      </c>
      <c r="J12267" t="s">
        <v>139</v>
      </c>
      <c r="K12267" t="s">
        <v>175</v>
      </c>
      <c r="L12267">
        <v>40</v>
      </c>
      <c r="M12267" t="s">
        <v>139</v>
      </c>
      <c r="N12267" t="s">
        <v>176</v>
      </c>
      <c r="O12267">
        <v>50</v>
      </c>
      <c r="P12267" t="s">
        <v>139</v>
      </c>
      <c r="Q12267" t="s">
        <v>177</v>
      </c>
      <c r="R12267">
        <v>40</v>
      </c>
      <c r="S12267" t="s">
        <v>139</v>
      </c>
      <c r="T12267" t="s">
        <v>178</v>
      </c>
      <c r="U12267">
        <v>60</v>
      </c>
      <c r="V12267" t="s">
        <v>139</v>
      </c>
      <c r="W12267" t="s">
        <v>179</v>
      </c>
      <c r="X12267">
        <v>50</v>
      </c>
      <c r="Y12267" t="s">
        <v>139</v>
      </c>
      <c r="Z12267" t="s">
        <v>180</v>
      </c>
      <c r="AA12267">
        <v>50</v>
      </c>
      <c r="AB12267" t="s">
        <v>139</v>
      </c>
      <c r="AC12267" t="s">
        <v>181</v>
      </c>
      <c r="AD12267">
        <v>35</v>
      </c>
      <c r="AE12267" t="s">
        <v>139</v>
      </c>
      <c r="AF12267" t="s">
        <v>182</v>
      </c>
      <c r="AG12267">
        <v>8</v>
      </c>
      <c r="AH12267" t="s">
        <v>139</v>
      </c>
      <c r="AI12267" t="s">
        <v>183</v>
      </c>
      <c r="AJ12267">
        <v>90</v>
      </c>
      <c r="AK12267" t="s">
        <v>139</v>
      </c>
      <c r="AL12267" t="s">
        <v>184</v>
      </c>
      <c r="AM12267">
        <v>1</v>
      </c>
      <c r="AN12267" t="s">
        <v>139</v>
      </c>
    </row>
    <row r="12268" spans="1:40" x14ac:dyDescent="0.2">
      <c r="A12268" s="26">
        <v>41904.564983865741</v>
      </c>
      <c r="B12268" t="s">
        <v>130</v>
      </c>
      <c r="C12268" t="s">
        <v>643</v>
      </c>
      <c r="D12268" t="s">
        <v>9995</v>
      </c>
      <c r="E12268" t="s">
        <v>133</v>
      </c>
      <c r="F12268" t="s">
        <v>134</v>
      </c>
      <c r="G12268" t="s">
        <v>135</v>
      </c>
      <c r="H12268" t="s">
        <v>186</v>
      </c>
      <c r="I12268">
        <v>33</v>
      </c>
      <c r="J12268" t="s">
        <v>139</v>
      </c>
      <c r="K12268" t="s">
        <v>187</v>
      </c>
      <c r="L12268">
        <v>33</v>
      </c>
      <c r="M12268" t="s">
        <v>139</v>
      </c>
      <c r="N12268" t="s">
        <v>188</v>
      </c>
      <c r="O12268">
        <v>34</v>
      </c>
      <c r="P12268" t="s">
        <v>139</v>
      </c>
      <c r="Q12268" t="s">
        <v>166</v>
      </c>
      <c r="R12268">
        <v>20</v>
      </c>
      <c r="S12268" t="s">
        <v>139</v>
      </c>
      <c r="T12268" t="s">
        <v>167</v>
      </c>
      <c r="U12268">
        <v>20</v>
      </c>
      <c r="V12268" t="s">
        <v>139</v>
      </c>
      <c r="W12268" t="s">
        <v>168</v>
      </c>
      <c r="X12268">
        <v>20</v>
      </c>
      <c r="Y12268" t="s">
        <v>139</v>
      </c>
      <c r="Z12268" t="s">
        <v>189</v>
      </c>
      <c r="AA12268">
        <v>20</v>
      </c>
      <c r="AB12268" t="s">
        <v>139</v>
      </c>
      <c r="AC12268" t="s">
        <v>190</v>
      </c>
      <c r="AD12268">
        <v>20</v>
      </c>
      <c r="AE12268" t="s">
        <v>139</v>
      </c>
      <c r="AF12268" t="s">
        <v>191</v>
      </c>
      <c r="AG12268">
        <v>20</v>
      </c>
      <c r="AH12268" t="s">
        <v>139</v>
      </c>
      <c r="AI12268" t="s">
        <v>170</v>
      </c>
      <c r="AJ12268">
        <v>115200</v>
      </c>
      <c r="AK12268" t="s">
        <v>139</v>
      </c>
      <c r="AL12268" t="s">
        <v>171</v>
      </c>
      <c r="AM12268">
        <v>12000</v>
      </c>
      <c r="AN12268" t="s">
        <v>139</v>
      </c>
    </row>
    <row r="12269" spans="1:40" x14ac:dyDescent="0.2">
      <c r="A12269" s="26">
        <v>41904.564983865741</v>
      </c>
      <c r="B12269" t="s">
        <v>130</v>
      </c>
      <c r="C12269" t="s">
        <v>643</v>
      </c>
      <c r="D12269" t="s">
        <v>9996</v>
      </c>
      <c r="E12269" t="s">
        <v>133</v>
      </c>
      <c r="F12269" t="s">
        <v>134</v>
      </c>
      <c r="G12269" t="s">
        <v>135</v>
      </c>
      <c r="H12269" t="s">
        <v>142</v>
      </c>
      <c r="I12269">
        <v>49</v>
      </c>
      <c r="J12269" t="s">
        <v>139</v>
      </c>
      <c r="K12269" t="s">
        <v>143</v>
      </c>
      <c r="L12269">
        <v>130</v>
      </c>
      <c r="M12269" t="s">
        <v>139</v>
      </c>
      <c r="N12269" t="s">
        <v>144</v>
      </c>
      <c r="O12269">
        <v>180</v>
      </c>
      <c r="P12269" t="s">
        <v>139</v>
      </c>
      <c r="Q12269" t="s">
        <v>145</v>
      </c>
      <c r="R12269">
        <v>140</v>
      </c>
      <c r="S12269" t="s">
        <v>139</v>
      </c>
      <c r="T12269" t="s">
        <v>146</v>
      </c>
      <c r="U12269">
        <v>80</v>
      </c>
      <c r="V12269" t="s">
        <v>139</v>
      </c>
      <c r="W12269" t="s">
        <v>147</v>
      </c>
      <c r="X12269">
        <v>101</v>
      </c>
      <c r="Y12269" t="s">
        <v>139</v>
      </c>
      <c r="Z12269" t="s">
        <v>148</v>
      </c>
      <c r="AA12269">
        <v>190</v>
      </c>
      <c r="AB12269" t="s">
        <v>139</v>
      </c>
      <c r="AC12269" t="s">
        <v>149</v>
      </c>
      <c r="AD12269">
        <v>20</v>
      </c>
      <c r="AE12269" t="s">
        <v>139</v>
      </c>
    </row>
    <row r="12270" spans="1:40" x14ac:dyDescent="0.2">
      <c r="A12270" s="26">
        <v>41904.564983865741</v>
      </c>
      <c r="B12270" t="s">
        <v>130</v>
      </c>
      <c r="C12270" t="s">
        <v>643</v>
      </c>
      <c r="D12270" t="s">
        <v>9997</v>
      </c>
    </row>
    <row r="12271" spans="1:40" x14ac:dyDescent="0.2">
      <c r="A12271" s="26">
        <v>41904.564983865741</v>
      </c>
      <c r="B12271" t="s">
        <v>130</v>
      </c>
      <c r="C12271" t="s">
        <v>643</v>
      </c>
      <c r="D12271" t="s">
        <v>9998</v>
      </c>
      <c r="E12271" t="s">
        <v>133</v>
      </c>
      <c r="F12271" t="s">
        <v>134</v>
      </c>
      <c r="G12271" t="s">
        <v>135</v>
      </c>
      <c r="H12271" t="s">
        <v>152</v>
      </c>
      <c r="I12271">
        <v>50</v>
      </c>
      <c r="J12271" t="s">
        <v>139</v>
      </c>
      <c r="K12271" t="s">
        <v>153</v>
      </c>
      <c r="L12271">
        <v>50</v>
      </c>
      <c r="M12271" t="s">
        <v>139</v>
      </c>
      <c r="N12271" t="s">
        <v>154</v>
      </c>
      <c r="O12271">
        <v>50</v>
      </c>
      <c r="P12271" t="s">
        <v>139</v>
      </c>
    </row>
    <row r="12272" spans="1:40" x14ac:dyDescent="0.2">
      <c r="A12272" s="26">
        <v>41904.564983865741</v>
      </c>
      <c r="B12272" t="s">
        <v>130</v>
      </c>
      <c r="C12272" t="s">
        <v>643</v>
      </c>
      <c r="D12272" t="s">
        <v>9999</v>
      </c>
      <c r="E12272" t="s">
        <v>133</v>
      </c>
      <c r="F12272" t="s">
        <v>134</v>
      </c>
      <c r="G12272" t="s">
        <v>135</v>
      </c>
      <c r="H12272" t="s">
        <v>156</v>
      </c>
      <c r="I12272">
        <v>35</v>
      </c>
      <c r="J12272" t="s">
        <v>139</v>
      </c>
      <c r="K12272" t="s">
        <v>157</v>
      </c>
      <c r="L12272">
        <v>5</v>
      </c>
      <c r="M12272" t="s">
        <v>139</v>
      </c>
      <c r="N12272" t="s">
        <v>158</v>
      </c>
      <c r="O12272">
        <v>60</v>
      </c>
      <c r="P12272" t="s">
        <v>139</v>
      </c>
    </row>
    <row r="12273" spans="1:40" x14ac:dyDescent="0.2">
      <c r="A12273" s="26">
        <v>41904.564983865741</v>
      </c>
      <c r="B12273" t="s">
        <v>130</v>
      </c>
      <c r="C12273" t="s">
        <v>643</v>
      </c>
      <c r="D12273" t="s">
        <v>10000</v>
      </c>
      <c r="E12273" t="s">
        <v>133</v>
      </c>
      <c r="F12273" t="s">
        <v>134</v>
      </c>
      <c r="G12273" t="s">
        <v>135</v>
      </c>
      <c r="H12273" t="s">
        <v>160</v>
      </c>
      <c r="I12273">
        <v>1</v>
      </c>
      <c r="J12273" t="s">
        <v>139</v>
      </c>
    </row>
    <row r="12274" spans="1:40" x14ac:dyDescent="0.2">
      <c r="A12274" s="26">
        <v>41904.564983865741</v>
      </c>
      <c r="B12274" t="s">
        <v>130</v>
      </c>
      <c r="C12274" t="s">
        <v>643</v>
      </c>
      <c r="D12274" t="s">
        <v>10001</v>
      </c>
      <c r="E12274" t="s">
        <v>133</v>
      </c>
      <c r="F12274" t="s">
        <v>134</v>
      </c>
      <c r="G12274" t="s">
        <v>135</v>
      </c>
      <c r="H12274" t="s">
        <v>162</v>
      </c>
      <c r="I12274">
        <v>30</v>
      </c>
      <c r="J12274" t="s">
        <v>139</v>
      </c>
      <c r="K12274" t="s">
        <v>163</v>
      </c>
      <c r="L12274">
        <v>30</v>
      </c>
      <c r="M12274" t="s">
        <v>139</v>
      </c>
      <c r="N12274" t="s">
        <v>164</v>
      </c>
      <c r="O12274">
        <v>30</v>
      </c>
      <c r="P12274" t="s">
        <v>139</v>
      </c>
      <c r="Q12274" t="s">
        <v>165</v>
      </c>
      <c r="R12274">
        <v>10</v>
      </c>
      <c r="S12274" t="s">
        <v>139</v>
      </c>
      <c r="T12274" t="s">
        <v>166</v>
      </c>
      <c r="U12274">
        <v>20</v>
      </c>
      <c r="V12274" t="s">
        <v>139</v>
      </c>
      <c r="W12274" t="s">
        <v>167</v>
      </c>
      <c r="X12274">
        <v>20</v>
      </c>
      <c r="Y12274" t="s">
        <v>139</v>
      </c>
      <c r="Z12274" t="s">
        <v>168</v>
      </c>
      <c r="AA12274">
        <v>20</v>
      </c>
      <c r="AB12274" t="s">
        <v>139</v>
      </c>
      <c r="AC12274" t="s">
        <v>169</v>
      </c>
      <c r="AD12274">
        <v>20</v>
      </c>
      <c r="AE12274" t="s">
        <v>139</v>
      </c>
      <c r="AF12274" t="s">
        <v>170</v>
      </c>
      <c r="AG12274">
        <v>115200</v>
      </c>
      <c r="AH12274" t="s">
        <v>139</v>
      </c>
      <c r="AI12274" t="s">
        <v>171</v>
      </c>
      <c r="AJ12274">
        <v>12000</v>
      </c>
      <c r="AK12274" t="s">
        <v>139</v>
      </c>
      <c r="AL12274" t="s">
        <v>172</v>
      </c>
      <c r="AM12274">
        <v>30000</v>
      </c>
      <c r="AN12274" t="s">
        <v>139</v>
      </c>
    </row>
    <row r="12275" spans="1:40" x14ac:dyDescent="0.2">
      <c r="A12275" s="26">
        <v>41904.564983865741</v>
      </c>
      <c r="B12275" t="s">
        <v>130</v>
      </c>
      <c r="C12275" t="s">
        <v>643</v>
      </c>
      <c r="D12275" t="s">
        <v>10002</v>
      </c>
      <c r="E12275" t="s">
        <v>133</v>
      </c>
      <c r="F12275" t="s">
        <v>134</v>
      </c>
      <c r="G12275" t="s">
        <v>135</v>
      </c>
      <c r="H12275" t="s">
        <v>174</v>
      </c>
      <c r="I12275">
        <v>60</v>
      </c>
      <c r="J12275" t="s">
        <v>139</v>
      </c>
      <c r="K12275" t="s">
        <v>175</v>
      </c>
      <c r="L12275">
        <v>40</v>
      </c>
      <c r="M12275" t="s">
        <v>139</v>
      </c>
      <c r="N12275" t="s">
        <v>176</v>
      </c>
      <c r="O12275">
        <v>50</v>
      </c>
      <c r="P12275" t="s">
        <v>139</v>
      </c>
      <c r="Q12275" t="s">
        <v>177</v>
      </c>
      <c r="R12275">
        <v>40</v>
      </c>
      <c r="S12275" t="s">
        <v>139</v>
      </c>
      <c r="T12275" t="s">
        <v>178</v>
      </c>
      <c r="U12275">
        <v>60</v>
      </c>
      <c r="V12275" t="s">
        <v>139</v>
      </c>
      <c r="W12275" t="s">
        <v>179</v>
      </c>
      <c r="X12275">
        <v>50</v>
      </c>
      <c r="Y12275" t="s">
        <v>139</v>
      </c>
      <c r="Z12275" t="s">
        <v>180</v>
      </c>
      <c r="AA12275">
        <v>50</v>
      </c>
      <c r="AB12275" t="s">
        <v>139</v>
      </c>
      <c r="AC12275" t="s">
        <v>181</v>
      </c>
      <c r="AD12275">
        <v>35</v>
      </c>
      <c r="AE12275" t="s">
        <v>139</v>
      </c>
      <c r="AF12275" t="s">
        <v>182</v>
      </c>
      <c r="AG12275">
        <v>8</v>
      </c>
      <c r="AH12275" t="s">
        <v>139</v>
      </c>
      <c r="AI12275" t="s">
        <v>183</v>
      </c>
      <c r="AJ12275">
        <v>90</v>
      </c>
      <c r="AK12275" t="s">
        <v>139</v>
      </c>
      <c r="AL12275" t="s">
        <v>184</v>
      </c>
      <c r="AM12275">
        <v>1</v>
      </c>
      <c r="AN12275" t="s">
        <v>139</v>
      </c>
    </row>
    <row r="12276" spans="1:40" x14ac:dyDescent="0.2">
      <c r="A12276" s="26">
        <v>41904.564983865741</v>
      </c>
      <c r="B12276" t="s">
        <v>130</v>
      </c>
      <c r="C12276" t="s">
        <v>643</v>
      </c>
      <c r="D12276" t="s">
        <v>10003</v>
      </c>
      <c r="E12276" t="s">
        <v>133</v>
      </c>
      <c r="F12276" t="s">
        <v>134</v>
      </c>
      <c r="G12276" t="s">
        <v>135</v>
      </c>
      <c r="H12276" t="s">
        <v>186</v>
      </c>
      <c r="I12276">
        <v>33</v>
      </c>
      <c r="J12276" t="s">
        <v>139</v>
      </c>
      <c r="K12276" t="s">
        <v>187</v>
      </c>
      <c r="L12276">
        <v>33</v>
      </c>
      <c r="M12276" t="s">
        <v>139</v>
      </c>
      <c r="N12276" t="s">
        <v>188</v>
      </c>
      <c r="O12276">
        <v>34</v>
      </c>
      <c r="P12276" t="s">
        <v>139</v>
      </c>
      <c r="Q12276" t="s">
        <v>166</v>
      </c>
      <c r="R12276">
        <v>20</v>
      </c>
      <c r="S12276" t="s">
        <v>139</v>
      </c>
      <c r="T12276" t="s">
        <v>167</v>
      </c>
      <c r="U12276">
        <v>20</v>
      </c>
      <c r="V12276" t="s">
        <v>139</v>
      </c>
      <c r="W12276" t="s">
        <v>168</v>
      </c>
      <c r="X12276">
        <v>20</v>
      </c>
      <c r="Y12276" t="s">
        <v>139</v>
      </c>
      <c r="Z12276" t="s">
        <v>189</v>
      </c>
      <c r="AA12276">
        <v>20</v>
      </c>
      <c r="AB12276" t="s">
        <v>139</v>
      </c>
      <c r="AC12276" t="s">
        <v>190</v>
      </c>
      <c r="AD12276">
        <v>20</v>
      </c>
      <c r="AE12276" t="s">
        <v>139</v>
      </c>
      <c r="AF12276" t="s">
        <v>191</v>
      </c>
      <c r="AG12276">
        <v>20</v>
      </c>
      <c r="AH12276" t="s">
        <v>139</v>
      </c>
      <c r="AI12276" t="s">
        <v>170</v>
      </c>
      <c r="AJ12276">
        <v>115200</v>
      </c>
      <c r="AK12276" t="s">
        <v>139</v>
      </c>
      <c r="AL12276" t="s">
        <v>171</v>
      </c>
      <c r="AM12276">
        <v>12000</v>
      </c>
      <c r="AN12276" t="s">
        <v>139</v>
      </c>
    </row>
    <row r="12277" spans="1:40" x14ac:dyDescent="0.2">
      <c r="A12277" s="26">
        <v>41904.564983865741</v>
      </c>
      <c r="B12277" t="s">
        <v>130</v>
      </c>
      <c r="C12277" t="s">
        <v>645</v>
      </c>
      <c r="D12277" t="s">
        <v>10004</v>
      </c>
      <c r="E12277" t="s">
        <v>133</v>
      </c>
      <c r="F12277" t="s">
        <v>134</v>
      </c>
      <c r="G12277" t="s">
        <v>135</v>
      </c>
      <c r="H12277" t="s">
        <v>162</v>
      </c>
      <c r="I12277">
        <v>30</v>
      </c>
      <c r="J12277" t="s">
        <v>139</v>
      </c>
      <c r="K12277" t="s">
        <v>163</v>
      </c>
      <c r="L12277">
        <v>30</v>
      </c>
      <c r="M12277" t="s">
        <v>139</v>
      </c>
      <c r="N12277" t="s">
        <v>164</v>
      </c>
      <c r="O12277">
        <v>30</v>
      </c>
      <c r="P12277" t="s">
        <v>139</v>
      </c>
      <c r="Q12277" t="s">
        <v>165</v>
      </c>
      <c r="R12277">
        <v>10</v>
      </c>
      <c r="S12277" t="s">
        <v>139</v>
      </c>
      <c r="T12277" t="s">
        <v>166</v>
      </c>
      <c r="U12277">
        <v>20</v>
      </c>
      <c r="V12277" t="s">
        <v>139</v>
      </c>
      <c r="W12277" t="s">
        <v>167</v>
      </c>
      <c r="X12277">
        <v>20</v>
      </c>
      <c r="Y12277" t="s">
        <v>139</v>
      </c>
      <c r="Z12277" t="s">
        <v>168</v>
      </c>
      <c r="AA12277">
        <v>20</v>
      </c>
      <c r="AB12277" t="s">
        <v>139</v>
      </c>
      <c r="AC12277" t="s">
        <v>169</v>
      </c>
      <c r="AD12277">
        <v>20</v>
      </c>
      <c r="AE12277" t="s">
        <v>139</v>
      </c>
      <c r="AF12277" t="s">
        <v>170</v>
      </c>
      <c r="AG12277">
        <v>115200</v>
      </c>
      <c r="AH12277" t="s">
        <v>139</v>
      </c>
      <c r="AI12277" t="s">
        <v>171</v>
      </c>
      <c r="AJ12277">
        <v>12000</v>
      </c>
      <c r="AK12277" t="s">
        <v>139</v>
      </c>
      <c r="AL12277" t="s">
        <v>172</v>
      </c>
      <c r="AM12277">
        <v>30000</v>
      </c>
      <c r="AN12277" t="s">
        <v>139</v>
      </c>
    </row>
    <row r="12278" spans="1:40" x14ac:dyDescent="0.2">
      <c r="A12278" s="26">
        <v>41904.564983865741</v>
      </c>
      <c r="B12278" t="s">
        <v>130</v>
      </c>
      <c r="C12278" t="s">
        <v>645</v>
      </c>
      <c r="D12278" t="s">
        <v>10005</v>
      </c>
      <c r="E12278" t="s">
        <v>133</v>
      </c>
      <c r="F12278" t="s">
        <v>134</v>
      </c>
      <c r="G12278" t="s">
        <v>135</v>
      </c>
      <c r="H12278" t="s">
        <v>174</v>
      </c>
      <c r="I12278">
        <v>60</v>
      </c>
      <c r="J12278" t="s">
        <v>139</v>
      </c>
      <c r="K12278" t="s">
        <v>175</v>
      </c>
      <c r="L12278">
        <v>40</v>
      </c>
      <c r="M12278" t="s">
        <v>139</v>
      </c>
      <c r="N12278" t="s">
        <v>176</v>
      </c>
      <c r="O12278">
        <v>50</v>
      </c>
      <c r="P12278" t="s">
        <v>139</v>
      </c>
      <c r="Q12278" t="s">
        <v>177</v>
      </c>
      <c r="R12278">
        <v>40</v>
      </c>
      <c r="S12278" t="s">
        <v>139</v>
      </c>
      <c r="T12278" t="s">
        <v>178</v>
      </c>
      <c r="U12278">
        <v>60</v>
      </c>
      <c r="V12278" t="s">
        <v>139</v>
      </c>
      <c r="W12278" t="s">
        <v>179</v>
      </c>
      <c r="X12278">
        <v>50</v>
      </c>
      <c r="Y12278" t="s">
        <v>139</v>
      </c>
      <c r="Z12278" t="s">
        <v>180</v>
      </c>
      <c r="AA12278">
        <v>50</v>
      </c>
      <c r="AB12278" t="s">
        <v>139</v>
      </c>
      <c r="AC12278" t="s">
        <v>181</v>
      </c>
      <c r="AD12278">
        <v>35</v>
      </c>
      <c r="AE12278" t="s">
        <v>139</v>
      </c>
      <c r="AF12278" t="s">
        <v>182</v>
      </c>
      <c r="AG12278">
        <v>8</v>
      </c>
      <c r="AH12278" t="s">
        <v>139</v>
      </c>
      <c r="AI12278" t="s">
        <v>183</v>
      </c>
      <c r="AJ12278">
        <v>90</v>
      </c>
      <c r="AK12278" t="s">
        <v>139</v>
      </c>
      <c r="AL12278" t="s">
        <v>184</v>
      </c>
      <c r="AM12278">
        <v>1</v>
      </c>
      <c r="AN12278" t="s">
        <v>139</v>
      </c>
    </row>
    <row r="12279" spans="1:40" x14ac:dyDescent="0.2">
      <c r="A12279" s="26">
        <v>41904.564983865741</v>
      </c>
      <c r="B12279" t="s">
        <v>130</v>
      </c>
      <c r="C12279" t="s">
        <v>645</v>
      </c>
      <c r="D12279" t="s">
        <v>10006</v>
      </c>
      <c r="E12279" t="s">
        <v>133</v>
      </c>
      <c r="F12279" t="s">
        <v>134</v>
      </c>
      <c r="G12279" t="s">
        <v>135</v>
      </c>
      <c r="H12279" t="s">
        <v>186</v>
      </c>
      <c r="I12279">
        <v>33</v>
      </c>
      <c r="J12279" t="s">
        <v>139</v>
      </c>
      <c r="K12279" t="s">
        <v>187</v>
      </c>
      <c r="L12279">
        <v>33</v>
      </c>
      <c r="M12279" t="s">
        <v>139</v>
      </c>
      <c r="N12279" t="s">
        <v>188</v>
      </c>
      <c r="O12279">
        <v>34</v>
      </c>
      <c r="P12279" t="s">
        <v>139</v>
      </c>
      <c r="Q12279" t="s">
        <v>166</v>
      </c>
      <c r="R12279">
        <v>20</v>
      </c>
      <c r="S12279" t="s">
        <v>139</v>
      </c>
      <c r="T12279" t="s">
        <v>167</v>
      </c>
      <c r="U12279">
        <v>20</v>
      </c>
      <c r="V12279" t="s">
        <v>139</v>
      </c>
      <c r="W12279" t="s">
        <v>168</v>
      </c>
      <c r="X12279">
        <v>20</v>
      </c>
      <c r="Y12279" t="s">
        <v>139</v>
      </c>
      <c r="Z12279" t="s">
        <v>189</v>
      </c>
      <c r="AA12279">
        <v>20</v>
      </c>
      <c r="AB12279" t="s">
        <v>139</v>
      </c>
      <c r="AC12279" t="s">
        <v>190</v>
      </c>
      <c r="AD12279">
        <v>20</v>
      </c>
      <c r="AE12279" t="s">
        <v>139</v>
      </c>
      <c r="AF12279" t="s">
        <v>191</v>
      </c>
      <c r="AG12279">
        <v>20</v>
      </c>
      <c r="AH12279" t="s">
        <v>139</v>
      </c>
      <c r="AI12279" t="s">
        <v>170</v>
      </c>
      <c r="AJ12279">
        <v>115200</v>
      </c>
      <c r="AK12279" t="s">
        <v>139</v>
      </c>
      <c r="AL12279" t="s">
        <v>171</v>
      </c>
      <c r="AM12279">
        <v>12000</v>
      </c>
      <c r="AN12279" t="s">
        <v>139</v>
      </c>
    </row>
    <row r="12280" spans="1:40" x14ac:dyDescent="0.2">
      <c r="A12280" s="26">
        <v>41904.564983865741</v>
      </c>
      <c r="B12280" t="s">
        <v>130</v>
      </c>
      <c r="C12280" t="s">
        <v>645</v>
      </c>
      <c r="D12280" t="s">
        <v>10007</v>
      </c>
      <c r="E12280" t="s">
        <v>133</v>
      </c>
      <c r="F12280" t="s">
        <v>134</v>
      </c>
      <c r="G12280" t="s">
        <v>135</v>
      </c>
      <c r="H12280" t="s">
        <v>142</v>
      </c>
      <c r="I12280">
        <v>49</v>
      </c>
      <c r="J12280" t="s">
        <v>139</v>
      </c>
      <c r="K12280" t="s">
        <v>143</v>
      </c>
      <c r="L12280">
        <v>130</v>
      </c>
      <c r="M12280" t="s">
        <v>139</v>
      </c>
      <c r="N12280" t="s">
        <v>144</v>
      </c>
      <c r="O12280">
        <v>180</v>
      </c>
      <c r="P12280" t="s">
        <v>139</v>
      </c>
      <c r="Q12280" t="s">
        <v>145</v>
      </c>
      <c r="R12280">
        <v>140</v>
      </c>
      <c r="S12280" t="s">
        <v>139</v>
      </c>
      <c r="T12280" t="s">
        <v>146</v>
      </c>
      <c r="U12280">
        <v>80</v>
      </c>
      <c r="V12280" t="s">
        <v>139</v>
      </c>
      <c r="W12280" t="s">
        <v>147</v>
      </c>
      <c r="X12280">
        <v>101</v>
      </c>
      <c r="Y12280" t="s">
        <v>139</v>
      </c>
      <c r="Z12280" t="s">
        <v>148</v>
      </c>
      <c r="AA12280">
        <v>190</v>
      </c>
      <c r="AB12280" t="s">
        <v>139</v>
      </c>
      <c r="AC12280" t="s">
        <v>149</v>
      </c>
      <c r="AD12280">
        <v>20</v>
      </c>
      <c r="AE12280" t="s">
        <v>139</v>
      </c>
    </row>
    <row r="12281" spans="1:40" x14ac:dyDescent="0.2">
      <c r="A12281" s="26">
        <v>41904.564983865741</v>
      </c>
      <c r="B12281" t="s">
        <v>130</v>
      </c>
      <c r="C12281" t="s">
        <v>645</v>
      </c>
      <c r="D12281" t="s">
        <v>10008</v>
      </c>
    </row>
    <row r="12282" spans="1:40" x14ac:dyDescent="0.2">
      <c r="A12282" s="26">
        <v>41904.564983865741</v>
      </c>
      <c r="B12282" t="s">
        <v>130</v>
      </c>
      <c r="C12282" t="s">
        <v>645</v>
      </c>
      <c r="D12282" t="s">
        <v>10009</v>
      </c>
      <c r="E12282" t="s">
        <v>133</v>
      </c>
      <c r="F12282" t="s">
        <v>134</v>
      </c>
      <c r="G12282" t="s">
        <v>135</v>
      </c>
      <c r="H12282" t="s">
        <v>152</v>
      </c>
      <c r="I12282">
        <v>50</v>
      </c>
      <c r="J12282" t="s">
        <v>139</v>
      </c>
      <c r="K12282" t="s">
        <v>153</v>
      </c>
      <c r="L12282">
        <v>50</v>
      </c>
      <c r="M12282" t="s">
        <v>139</v>
      </c>
      <c r="N12282" t="s">
        <v>154</v>
      </c>
      <c r="O12282">
        <v>50</v>
      </c>
      <c r="P12282" t="s">
        <v>139</v>
      </c>
    </row>
    <row r="12283" spans="1:40" x14ac:dyDescent="0.2">
      <c r="A12283" s="26">
        <v>41904.564983865741</v>
      </c>
      <c r="B12283" t="s">
        <v>130</v>
      </c>
      <c r="C12283" t="s">
        <v>645</v>
      </c>
      <c r="D12283" t="s">
        <v>10010</v>
      </c>
      <c r="E12283" t="s">
        <v>133</v>
      </c>
      <c r="F12283" t="s">
        <v>134</v>
      </c>
      <c r="G12283" t="s">
        <v>135</v>
      </c>
      <c r="H12283" t="s">
        <v>156</v>
      </c>
      <c r="I12283">
        <v>35</v>
      </c>
      <c r="J12283" t="s">
        <v>139</v>
      </c>
      <c r="K12283" t="s">
        <v>157</v>
      </c>
      <c r="L12283">
        <v>5</v>
      </c>
      <c r="M12283" t="s">
        <v>139</v>
      </c>
      <c r="N12283" t="s">
        <v>158</v>
      </c>
      <c r="O12283">
        <v>60</v>
      </c>
      <c r="P12283" t="s">
        <v>139</v>
      </c>
    </row>
    <row r="12284" spans="1:40" x14ac:dyDescent="0.2">
      <c r="A12284" s="26">
        <v>41904.564983865741</v>
      </c>
      <c r="B12284" t="s">
        <v>130</v>
      </c>
      <c r="C12284" t="s">
        <v>645</v>
      </c>
      <c r="D12284" t="s">
        <v>10011</v>
      </c>
      <c r="E12284" t="s">
        <v>133</v>
      </c>
      <c r="F12284" t="s">
        <v>134</v>
      </c>
      <c r="G12284" t="s">
        <v>135</v>
      </c>
      <c r="H12284" t="s">
        <v>160</v>
      </c>
      <c r="I12284">
        <v>1</v>
      </c>
      <c r="J12284" t="s">
        <v>139</v>
      </c>
    </row>
    <row r="12285" spans="1:40" x14ac:dyDescent="0.2">
      <c r="A12285" s="26">
        <v>41904.564983865741</v>
      </c>
      <c r="B12285" t="s">
        <v>130</v>
      </c>
      <c r="C12285" t="s">
        <v>645</v>
      </c>
      <c r="D12285" t="s">
        <v>10012</v>
      </c>
      <c r="E12285" t="s">
        <v>133</v>
      </c>
      <c r="F12285" t="s">
        <v>134</v>
      </c>
      <c r="G12285" t="s">
        <v>135</v>
      </c>
      <c r="H12285" t="s">
        <v>162</v>
      </c>
      <c r="I12285">
        <v>30</v>
      </c>
      <c r="J12285" t="s">
        <v>139</v>
      </c>
      <c r="K12285" t="s">
        <v>163</v>
      </c>
      <c r="L12285">
        <v>30</v>
      </c>
      <c r="M12285" t="s">
        <v>139</v>
      </c>
      <c r="N12285" t="s">
        <v>164</v>
      </c>
      <c r="O12285">
        <v>30</v>
      </c>
      <c r="P12285" t="s">
        <v>139</v>
      </c>
      <c r="Q12285" t="s">
        <v>165</v>
      </c>
      <c r="R12285">
        <v>10</v>
      </c>
      <c r="S12285" t="s">
        <v>139</v>
      </c>
      <c r="T12285" t="s">
        <v>166</v>
      </c>
      <c r="U12285">
        <v>20</v>
      </c>
      <c r="V12285" t="s">
        <v>139</v>
      </c>
      <c r="W12285" t="s">
        <v>167</v>
      </c>
      <c r="X12285">
        <v>20</v>
      </c>
      <c r="Y12285" t="s">
        <v>139</v>
      </c>
      <c r="Z12285" t="s">
        <v>168</v>
      </c>
      <c r="AA12285">
        <v>20</v>
      </c>
      <c r="AB12285" t="s">
        <v>139</v>
      </c>
      <c r="AC12285" t="s">
        <v>169</v>
      </c>
      <c r="AD12285">
        <v>20</v>
      </c>
      <c r="AE12285" t="s">
        <v>139</v>
      </c>
      <c r="AF12285" t="s">
        <v>170</v>
      </c>
      <c r="AG12285">
        <v>115200</v>
      </c>
      <c r="AH12285" t="s">
        <v>139</v>
      </c>
      <c r="AI12285" t="s">
        <v>171</v>
      </c>
      <c r="AJ12285">
        <v>12000</v>
      </c>
      <c r="AK12285" t="s">
        <v>139</v>
      </c>
      <c r="AL12285" t="s">
        <v>172</v>
      </c>
      <c r="AM12285">
        <v>30000</v>
      </c>
      <c r="AN12285" t="s">
        <v>139</v>
      </c>
    </row>
    <row r="12286" spans="1:40" x14ac:dyDescent="0.2">
      <c r="A12286" s="26">
        <v>41904.564983865741</v>
      </c>
      <c r="B12286" t="s">
        <v>130</v>
      </c>
      <c r="C12286" t="s">
        <v>645</v>
      </c>
      <c r="D12286" t="s">
        <v>10013</v>
      </c>
      <c r="E12286" t="s">
        <v>133</v>
      </c>
      <c r="F12286" t="s">
        <v>134</v>
      </c>
      <c r="G12286" t="s">
        <v>135</v>
      </c>
      <c r="H12286" t="s">
        <v>174</v>
      </c>
      <c r="I12286">
        <v>60</v>
      </c>
      <c r="J12286" t="s">
        <v>139</v>
      </c>
      <c r="K12286" t="s">
        <v>175</v>
      </c>
      <c r="L12286">
        <v>40</v>
      </c>
      <c r="M12286" t="s">
        <v>139</v>
      </c>
      <c r="N12286" t="s">
        <v>176</v>
      </c>
      <c r="O12286">
        <v>50</v>
      </c>
      <c r="P12286" t="s">
        <v>139</v>
      </c>
      <c r="Q12286" t="s">
        <v>177</v>
      </c>
      <c r="R12286">
        <v>40</v>
      </c>
      <c r="S12286" t="s">
        <v>139</v>
      </c>
      <c r="T12286" t="s">
        <v>178</v>
      </c>
      <c r="U12286">
        <v>60</v>
      </c>
      <c r="V12286" t="s">
        <v>139</v>
      </c>
      <c r="W12286" t="s">
        <v>179</v>
      </c>
      <c r="X12286">
        <v>50</v>
      </c>
      <c r="Y12286" t="s">
        <v>139</v>
      </c>
      <c r="Z12286" t="s">
        <v>180</v>
      </c>
      <c r="AA12286">
        <v>50</v>
      </c>
      <c r="AB12286" t="s">
        <v>139</v>
      </c>
      <c r="AC12286" t="s">
        <v>181</v>
      </c>
      <c r="AD12286">
        <v>35</v>
      </c>
      <c r="AE12286" t="s">
        <v>139</v>
      </c>
      <c r="AF12286" t="s">
        <v>182</v>
      </c>
      <c r="AG12286">
        <v>8</v>
      </c>
      <c r="AH12286" t="s">
        <v>139</v>
      </c>
      <c r="AI12286" t="s">
        <v>183</v>
      </c>
      <c r="AJ12286">
        <v>90</v>
      </c>
      <c r="AK12286" t="s">
        <v>139</v>
      </c>
      <c r="AL12286" t="s">
        <v>184</v>
      </c>
      <c r="AM12286">
        <v>1</v>
      </c>
      <c r="AN12286" t="s">
        <v>139</v>
      </c>
    </row>
    <row r="12287" spans="1:40" x14ac:dyDescent="0.2">
      <c r="A12287" s="26">
        <v>41904.564983865741</v>
      </c>
      <c r="B12287" t="s">
        <v>130</v>
      </c>
      <c r="C12287" t="s">
        <v>645</v>
      </c>
      <c r="D12287" t="s">
        <v>10014</v>
      </c>
      <c r="E12287" t="s">
        <v>133</v>
      </c>
      <c r="F12287" t="s">
        <v>134</v>
      </c>
      <c r="G12287" t="s">
        <v>135</v>
      </c>
      <c r="H12287" t="s">
        <v>186</v>
      </c>
      <c r="I12287">
        <v>33</v>
      </c>
      <c r="J12287" t="s">
        <v>139</v>
      </c>
      <c r="K12287" t="s">
        <v>187</v>
      </c>
      <c r="L12287">
        <v>33</v>
      </c>
      <c r="M12287" t="s">
        <v>139</v>
      </c>
      <c r="N12287" t="s">
        <v>188</v>
      </c>
      <c r="O12287">
        <v>34</v>
      </c>
      <c r="P12287" t="s">
        <v>139</v>
      </c>
      <c r="Q12287" t="s">
        <v>166</v>
      </c>
      <c r="R12287">
        <v>20</v>
      </c>
      <c r="S12287" t="s">
        <v>139</v>
      </c>
      <c r="T12287" t="s">
        <v>167</v>
      </c>
      <c r="U12287">
        <v>20</v>
      </c>
      <c r="V12287" t="s">
        <v>139</v>
      </c>
      <c r="W12287" t="s">
        <v>168</v>
      </c>
      <c r="X12287">
        <v>20</v>
      </c>
      <c r="Y12287" t="s">
        <v>139</v>
      </c>
      <c r="Z12287" t="s">
        <v>189</v>
      </c>
      <c r="AA12287">
        <v>20</v>
      </c>
      <c r="AB12287" t="s">
        <v>139</v>
      </c>
      <c r="AC12287" t="s">
        <v>190</v>
      </c>
      <c r="AD12287">
        <v>20</v>
      </c>
      <c r="AE12287" t="s">
        <v>139</v>
      </c>
      <c r="AF12287" t="s">
        <v>191</v>
      </c>
      <c r="AG12287">
        <v>20</v>
      </c>
      <c r="AH12287" t="s">
        <v>139</v>
      </c>
      <c r="AI12287" t="s">
        <v>170</v>
      </c>
      <c r="AJ12287">
        <v>115200</v>
      </c>
      <c r="AK12287" t="s">
        <v>139</v>
      </c>
      <c r="AL12287" t="s">
        <v>171</v>
      </c>
      <c r="AM12287">
        <v>12000</v>
      </c>
      <c r="AN12287" t="s">
        <v>139</v>
      </c>
    </row>
    <row r="12288" spans="1:40" x14ac:dyDescent="0.2">
      <c r="A12288" s="26">
        <v>41904.564983865741</v>
      </c>
      <c r="B12288" t="s">
        <v>130</v>
      </c>
      <c r="C12288" t="s">
        <v>549</v>
      </c>
      <c r="D12288" t="s">
        <v>10015</v>
      </c>
      <c r="E12288" t="s">
        <v>133</v>
      </c>
      <c r="F12288" t="s">
        <v>134</v>
      </c>
      <c r="G12288" t="s">
        <v>135</v>
      </c>
      <c r="H12288" t="s">
        <v>186</v>
      </c>
      <c r="I12288">
        <v>33</v>
      </c>
      <c r="J12288" t="s">
        <v>139</v>
      </c>
      <c r="K12288" t="s">
        <v>187</v>
      </c>
      <c r="L12288">
        <v>33</v>
      </c>
      <c r="M12288" t="s">
        <v>139</v>
      </c>
      <c r="N12288" t="s">
        <v>188</v>
      </c>
      <c r="O12288">
        <v>34</v>
      </c>
      <c r="P12288" t="s">
        <v>139</v>
      </c>
      <c r="Q12288" t="s">
        <v>166</v>
      </c>
      <c r="R12288">
        <v>20</v>
      </c>
      <c r="S12288" t="s">
        <v>139</v>
      </c>
      <c r="T12288" t="s">
        <v>167</v>
      </c>
      <c r="U12288">
        <v>20</v>
      </c>
      <c r="V12288" t="s">
        <v>139</v>
      </c>
      <c r="W12288" t="s">
        <v>168</v>
      </c>
      <c r="X12288">
        <v>20</v>
      </c>
      <c r="Y12288" t="s">
        <v>139</v>
      </c>
      <c r="Z12288" t="s">
        <v>189</v>
      </c>
      <c r="AA12288">
        <v>20</v>
      </c>
      <c r="AB12288" t="s">
        <v>139</v>
      </c>
      <c r="AC12288" t="s">
        <v>190</v>
      </c>
      <c r="AD12288">
        <v>20</v>
      </c>
      <c r="AE12288" t="s">
        <v>139</v>
      </c>
      <c r="AF12288" t="s">
        <v>191</v>
      </c>
      <c r="AG12288">
        <v>20</v>
      </c>
      <c r="AH12288" t="s">
        <v>139</v>
      </c>
      <c r="AI12288" t="s">
        <v>170</v>
      </c>
      <c r="AJ12288">
        <v>115200</v>
      </c>
      <c r="AK12288" t="s">
        <v>139</v>
      </c>
      <c r="AL12288" t="s">
        <v>171</v>
      </c>
      <c r="AM12288">
        <v>12000</v>
      </c>
      <c r="AN12288" t="s">
        <v>139</v>
      </c>
    </row>
    <row r="12289" spans="1:40" x14ac:dyDescent="0.2">
      <c r="A12289" s="26">
        <v>41904.564983865741</v>
      </c>
      <c r="B12289" t="s">
        <v>130</v>
      </c>
      <c r="C12289" t="s">
        <v>549</v>
      </c>
      <c r="D12289" t="s">
        <v>10016</v>
      </c>
      <c r="E12289" t="s">
        <v>133</v>
      </c>
      <c r="F12289" t="s">
        <v>134</v>
      </c>
      <c r="G12289" t="s">
        <v>135</v>
      </c>
      <c r="H12289" t="s">
        <v>142</v>
      </c>
      <c r="I12289">
        <v>49</v>
      </c>
      <c r="J12289" t="s">
        <v>139</v>
      </c>
      <c r="K12289" t="s">
        <v>143</v>
      </c>
      <c r="L12289">
        <v>130</v>
      </c>
      <c r="M12289" t="s">
        <v>139</v>
      </c>
      <c r="N12289" t="s">
        <v>144</v>
      </c>
      <c r="O12289">
        <v>180</v>
      </c>
      <c r="P12289" t="s">
        <v>139</v>
      </c>
      <c r="Q12289" t="s">
        <v>145</v>
      </c>
      <c r="R12289">
        <v>140</v>
      </c>
      <c r="S12289" t="s">
        <v>139</v>
      </c>
      <c r="T12289" t="s">
        <v>146</v>
      </c>
      <c r="U12289">
        <v>80</v>
      </c>
      <c r="V12289" t="s">
        <v>139</v>
      </c>
      <c r="W12289" t="s">
        <v>147</v>
      </c>
      <c r="X12289">
        <v>101</v>
      </c>
      <c r="Y12289" t="s">
        <v>139</v>
      </c>
      <c r="Z12289" t="s">
        <v>148</v>
      </c>
      <c r="AA12289">
        <v>190</v>
      </c>
      <c r="AB12289" t="s">
        <v>139</v>
      </c>
      <c r="AC12289" t="s">
        <v>149</v>
      </c>
      <c r="AD12289">
        <v>20</v>
      </c>
      <c r="AE12289" t="s">
        <v>139</v>
      </c>
    </row>
    <row r="12290" spans="1:40" x14ac:dyDescent="0.2">
      <c r="A12290" s="26">
        <v>41904.564983865741</v>
      </c>
      <c r="B12290" t="s">
        <v>130</v>
      </c>
      <c r="C12290" t="s">
        <v>549</v>
      </c>
      <c r="D12290" t="s">
        <v>10017</v>
      </c>
    </row>
    <row r="12291" spans="1:40" x14ac:dyDescent="0.2">
      <c r="A12291" s="26">
        <v>41904.564983865741</v>
      </c>
      <c r="B12291" t="s">
        <v>130</v>
      </c>
      <c r="C12291" t="s">
        <v>549</v>
      </c>
      <c r="D12291" t="s">
        <v>10018</v>
      </c>
      <c r="E12291" t="s">
        <v>133</v>
      </c>
      <c r="F12291" t="s">
        <v>134</v>
      </c>
      <c r="G12291" t="s">
        <v>135</v>
      </c>
      <c r="H12291" t="s">
        <v>152</v>
      </c>
      <c r="I12291">
        <v>50</v>
      </c>
      <c r="J12291" t="s">
        <v>139</v>
      </c>
      <c r="K12291" t="s">
        <v>153</v>
      </c>
      <c r="L12291">
        <v>50</v>
      </c>
      <c r="M12291" t="s">
        <v>139</v>
      </c>
      <c r="N12291" t="s">
        <v>154</v>
      </c>
      <c r="O12291">
        <v>50</v>
      </c>
      <c r="P12291" t="s">
        <v>139</v>
      </c>
    </row>
    <row r="12292" spans="1:40" x14ac:dyDescent="0.2">
      <c r="A12292" s="26">
        <v>41904.564983865741</v>
      </c>
      <c r="B12292" t="s">
        <v>130</v>
      </c>
      <c r="C12292" t="s">
        <v>549</v>
      </c>
      <c r="D12292" t="s">
        <v>10019</v>
      </c>
      <c r="E12292" t="s">
        <v>133</v>
      </c>
      <c r="F12292" t="s">
        <v>134</v>
      </c>
      <c r="G12292" t="s">
        <v>135</v>
      </c>
      <c r="H12292" t="s">
        <v>156</v>
      </c>
      <c r="I12292">
        <v>35</v>
      </c>
      <c r="J12292" t="s">
        <v>139</v>
      </c>
      <c r="K12292" t="s">
        <v>157</v>
      </c>
      <c r="L12292">
        <v>5</v>
      </c>
      <c r="M12292" t="s">
        <v>139</v>
      </c>
      <c r="N12292" t="s">
        <v>158</v>
      </c>
      <c r="O12292">
        <v>60</v>
      </c>
      <c r="P12292" t="s">
        <v>139</v>
      </c>
    </row>
    <row r="12293" spans="1:40" x14ac:dyDescent="0.2">
      <c r="A12293" s="26">
        <v>41904.564983865741</v>
      </c>
      <c r="B12293" t="s">
        <v>130</v>
      </c>
      <c r="C12293" t="s">
        <v>549</v>
      </c>
      <c r="D12293" t="s">
        <v>10020</v>
      </c>
      <c r="E12293" t="s">
        <v>133</v>
      </c>
      <c r="F12293" t="s">
        <v>134</v>
      </c>
      <c r="G12293" t="s">
        <v>135</v>
      </c>
      <c r="H12293" t="s">
        <v>160</v>
      </c>
      <c r="I12293">
        <v>1</v>
      </c>
      <c r="J12293" t="s">
        <v>139</v>
      </c>
    </row>
    <row r="12294" spans="1:40" x14ac:dyDescent="0.2">
      <c r="A12294" s="26">
        <v>41904.564983865741</v>
      </c>
      <c r="B12294" t="s">
        <v>130</v>
      </c>
      <c r="C12294" t="s">
        <v>549</v>
      </c>
      <c r="D12294" t="s">
        <v>10021</v>
      </c>
      <c r="E12294" t="s">
        <v>133</v>
      </c>
      <c r="F12294" t="s">
        <v>134</v>
      </c>
      <c r="G12294" t="s">
        <v>135</v>
      </c>
      <c r="H12294" t="s">
        <v>162</v>
      </c>
      <c r="I12294">
        <v>30</v>
      </c>
      <c r="J12294" t="s">
        <v>139</v>
      </c>
      <c r="K12294" t="s">
        <v>163</v>
      </c>
      <c r="L12294">
        <v>30</v>
      </c>
      <c r="M12294" t="s">
        <v>139</v>
      </c>
      <c r="N12294" t="s">
        <v>164</v>
      </c>
      <c r="O12294">
        <v>30</v>
      </c>
      <c r="P12294" t="s">
        <v>139</v>
      </c>
      <c r="Q12294" t="s">
        <v>165</v>
      </c>
      <c r="R12294">
        <v>10</v>
      </c>
      <c r="S12294" t="s">
        <v>139</v>
      </c>
      <c r="T12294" t="s">
        <v>166</v>
      </c>
      <c r="U12294">
        <v>20</v>
      </c>
      <c r="V12294" t="s">
        <v>139</v>
      </c>
      <c r="W12294" t="s">
        <v>167</v>
      </c>
      <c r="X12294">
        <v>20</v>
      </c>
      <c r="Y12294" t="s">
        <v>139</v>
      </c>
      <c r="Z12294" t="s">
        <v>168</v>
      </c>
      <c r="AA12294">
        <v>20</v>
      </c>
      <c r="AB12294" t="s">
        <v>139</v>
      </c>
      <c r="AC12294" t="s">
        <v>169</v>
      </c>
      <c r="AD12294">
        <v>20</v>
      </c>
      <c r="AE12294" t="s">
        <v>139</v>
      </c>
      <c r="AF12294" t="s">
        <v>170</v>
      </c>
      <c r="AG12294">
        <v>115200</v>
      </c>
      <c r="AH12294" t="s">
        <v>139</v>
      </c>
      <c r="AI12294" t="s">
        <v>171</v>
      </c>
      <c r="AJ12294">
        <v>12000</v>
      </c>
      <c r="AK12294" t="s">
        <v>139</v>
      </c>
      <c r="AL12294" t="s">
        <v>172</v>
      </c>
      <c r="AM12294">
        <v>30000</v>
      </c>
      <c r="AN12294" t="s">
        <v>139</v>
      </c>
    </row>
    <row r="12295" spans="1:40" x14ac:dyDescent="0.2">
      <c r="A12295" s="26">
        <v>41904.564983865741</v>
      </c>
      <c r="B12295" t="s">
        <v>130</v>
      </c>
      <c r="C12295" t="s">
        <v>549</v>
      </c>
      <c r="D12295" t="s">
        <v>10022</v>
      </c>
      <c r="E12295" t="s">
        <v>133</v>
      </c>
      <c r="F12295" t="s">
        <v>134</v>
      </c>
      <c r="G12295" t="s">
        <v>135</v>
      </c>
      <c r="H12295" t="s">
        <v>174</v>
      </c>
      <c r="I12295">
        <v>60</v>
      </c>
      <c r="J12295" t="s">
        <v>139</v>
      </c>
      <c r="K12295" t="s">
        <v>175</v>
      </c>
      <c r="L12295">
        <v>40</v>
      </c>
      <c r="M12295" t="s">
        <v>139</v>
      </c>
      <c r="N12295" t="s">
        <v>176</v>
      </c>
      <c r="O12295">
        <v>50</v>
      </c>
      <c r="P12295" t="s">
        <v>139</v>
      </c>
      <c r="Q12295" t="s">
        <v>177</v>
      </c>
      <c r="R12295">
        <v>40</v>
      </c>
      <c r="S12295" t="s">
        <v>139</v>
      </c>
      <c r="T12295" t="s">
        <v>178</v>
      </c>
      <c r="U12295">
        <v>60</v>
      </c>
      <c r="V12295" t="s">
        <v>139</v>
      </c>
      <c r="W12295" t="s">
        <v>179</v>
      </c>
      <c r="X12295">
        <v>50</v>
      </c>
      <c r="Y12295" t="s">
        <v>139</v>
      </c>
      <c r="Z12295" t="s">
        <v>180</v>
      </c>
      <c r="AA12295">
        <v>50</v>
      </c>
      <c r="AB12295" t="s">
        <v>139</v>
      </c>
      <c r="AC12295" t="s">
        <v>181</v>
      </c>
      <c r="AD12295">
        <v>35</v>
      </c>
      <c r="AE12295" t="s">
        <v>139</v>
      </c>
      <c r="AF12295" t="s">
        <v>182</v>
      </c>
      <c r="AG12295">
        <v>8</v>
      </c>
      <c r="AH12295" t="s">
        <v>139</v>
      </c>
      <c r="AI12295" t="s">
        <v>183</v>
      </c>
      <c r="AJ12295">
        <v>90</v>
      </c>
      <c r="AK12295" t="s">
        <v>139</v>
      </c>
      <c r="AL12295" t="s">
        <v>184</v>
      </c>
      <c r="AM12295">
        <v>1</v>
      </c>
      <c r="AN12295" t="s">
        <v>139</v>
      </c>
    </row>
    <row r="12296" spans="1:40" x14ac:dyDescent="0.2">
      <c r="A12296" s="26">
        <v>41904.564983865741</v>
      </c>
      <c r="B12296" t="s">
        <v>130</v>
      </c>
      <c r="C12296" t="s">
        <v>549</v>
      </c>
      <c r="D12296" t="s">
        <v>10023</v>
      </c>
      <c r="E12296" t="s">
        <v>133</v>
      </c>
      <c r="F12296" t="s">
        <v>134</v>
      </c>
      <c r="G12296" t="s">
        <v>135</v>
      </c>
      <c r="H12296" t="s">
        <v>186</v>
      </c>
      <c r="I12296">
        <v>33</v>
      </c>
      <c r="J12296" t="s">
        <v>139</v>
      </c>
      <c r="K12296" t="s">
        <v>187</v>
      </c>
      <c r="L12296">
        <v>33</v>
      </c>
      <c r="M12296" t="s">
        <v>139</v>
      </c>
      <c r="N12296" t="s">
        <v>188</v>
      </c>
      <c r="O12296">
        <v>34</v>
      </c>
      <c r="P12296" t="s">
        <v>139</v>
      </c>
      <c r="Q12296" t="s">
        <v>166</v>
      </c>
      <c r="R12296">
        <v>20</v>
      </c>
      <c r="S12296" t="s">
        <v>139</v>
      </c>
      <c r="T12296" t="s">
        <v>167</v>
      </c>
      <c r="U12296">
        <v>20</v>
      </c>
      <c r="V12296" t="s">
        <v>139</v>
      </c>
      <c r="W12296" t="s">
        <v>168</v>
      </c>
      <c r="X12296">
        <v>20</v>
      </c>
      <c r="Y12296" t="s">
        <v>139</v>
      </c>
      <c r="Z12296" t="s">
        <v>189</v>
      </c>
      <c r="AA12296">
        <v>20</v>
      </c>
      <c r="AB12296" t="s">
        <v>139</v>
      </c>
      <c r="AC12296" t="s">
        <v>190</v>
      </c>
      <c r="AD12296">
        <v>20</v>
      </c>
      <c r="AE12296" t="s">
        <v>139</v>
      </c>
      <c r="AF12296" t="s">
        <v>191</v>
      </c>
      <c r="AG12296">
        <v>20</v>
      </c>
      <c r="AH12296" t="s">
        <v>139</v>
      </c>
      <c r="AI12296" t="s">
        <v>170</v>
      </c>
      <c r="AJ12296">
        <v>115200</v>
      </c>
      <c r="AK12296" t="s">
        <v>139</v>
      </c>
      <c r="AL12296" t="s">
        <v>171</v>
      </c>
      <c r="AM12296">
        <v>12000</v>
      </c>
      <c r="AN12296" t="s">
        <v>139</v>
      </c>
    </row>
    <row r="12297" spans="1:40" x14ac:dyDescent="0.2">
      <c r="A12297" s="26">
        <v>41904.564983865741</v>
      </c>
      <c r="B12297" t="s">
        <v>130</v>
      </c>
      <c r="C12297" t="s">
        <v>549</v>
      </c>
      <c r="D12297" t="s">
        <v>10024</v>
      </c>
      <c r="E12297" t="s">
        <v>133</v>
      </c>
      <c r="F12297" t="s">
        <v>134</v>
      </c>
      <c r="G12297" t="s">
        <v>135</v>
      </c>
      <c r="H12297" t="s">
        <v>142</v>
      </c>
      <c r="I12297">
        <v>49</v>
      </c>
      <c r="J12297" t="s">
        <v>139</v>
      </c>
      <c r="K12297" t="s">
        <v>143</v>
      </c>
      <c r="L12297">
        <v>130</v>
      </c>
      <c r="M12297" t="s">
        <v>139</v>
      </c>
      <c r="N12297" t="s">
        <v>144</v>
      </c>
      <c r="O12297">
        <v>180</v>
      </c>
      <c r="P12297" t="s">
        <v>139</v>
      </c>
      <c r="Q12297" t="s">
        <v>145</v>
      </c>
      <c r="R12297">
        <v>140</v>
      </c>
      <c r="S12297" t="s">
        <v>139</v>
      </c>
      <c r="T12297" t="s">
        <v>146</v>
      </c>
      <c r="U12297">
        <v>80</v>
      </c>
      <c r="V12297" t="s">
        <v>139</v>
      </c>
      <c r="W12297" t="s">
        <v>147</v>
      </c>
      <c r="X12297">
        <v>101</v>
      </c>
      <c r="Y12297" t="s">
        <v>139</v>
      </c>
      <c r="Z12297" t="s">
        <v>148</v>
      </c>
      <c r="AA12297">
        <v>190</v>
      </c>
      <c r="AB12297" t="s">
        <v>139</v>
      </c>
      <c r="AC12297" t="s">
        <v>149</v>
      </c>
      <c r="AD12297">
        <v>20</v>
      </c>
      <c r="AE12297" t="s">
        <v>139</v>
      </c>
    </row>
    <row r="12298" spans="1:40" x14ac:dyDescent="0.2">
      <c r="A12298" s="26">
        <v>41904.564983865741</v>
      </c>
      <c r="B12298" t="s">
        <v>130</v>
      </c>
      <c r="C12298" t="s">
        <v>549</v>
      </c>
      <c r="D12298" t="s">
        <v>10025</v>
      </c>
    </row>
    <row r="12299" spans="1:40" x14ac:dyDescent="0.2">
      <c r="A12299" s="26">
        <v>41904.564983865741</v>
      </c>
      <c r="B12299" t="s">
        <v>130</v>
      </c>
      <c r="C12299" t="s">
        <v>549</v>
      </c>
      <c r="D12299" t="s">
        <v>10026</v>
      </c>
      <c r="E12299" t="s">
        <v>133</v>
      </c>
      <c r="F12299" t="s">
        <v>134</v>
      </c>
      <c r="G12299" t="s">
        <v>135</v>
      </c>
      <c r="H12299" t="s">
        <v>152</v>
      </c>
      <c r="I12299">
        <v>50</v>
      </c>
      <c r="J12299" t="s">
        <v>139</v>
      </c>
      <c r="K12299" t="s">
        <v>153</v>
      </c>
      <c r="L12299">
        <v>50</v>
      </c>
      <c r="M12299" t="s">
        <v>139</v>
      </c>
      <c r="N12299" t="s">
        <v>154</v>
      </c>
      <c r="O12299">
        <v>50</v>
      </c>
      <c r="P12299" t="s">
        <v>139</v>
      </c>
    </row>
    <row r="12300" spans="1:40" x14ac:dyDescent="0.2">
      <c r="A12300" s="26">
        <v>41904.564983865741</v>
      </c>
      <c r="B12300" t="s">
        <v>130</v>
      </c>
      <c r="C12300" t="s">
        <v>549</v>
      </c>
      <c r="D12300" t="s">
        <v>10027</v>
      </c>
      <c r="E12300" t="s">
        <v>133</v>
      </c>
      <c r="F12300" t="s">
        <v>134</v>
      </c>
      <c r="G12300" t="s">
        <v>135</v>
      </c>
      <c r="H12300" t="s">
        <v>156</v>
      </c>
      <c r="I12300">
        <v>35</v>
      </c>
      <c r="J12300" t="s">
        <v>139</v>
      </c>
      <c r="K12300" t="s">
        <v>157</v>
      </c>
      <c r="L12300">
        <v>5</v>
      </c>
      <c r="M12300" t="s">
        <v>139</v>
      </c>
      <c r="N12300" t="s">
        <v>158</v>
      </c>
      <c r="O12300">
        <v>60</v>
      </c>
      <c r="P12300" t="s">
        <v>139</v>
      </c>
    </row>
    <row r="12301" spans="1:40" x14ac:dyDescent="0.2">
      <c r="A12301" s="26">
        <v>41904.564983865741</v>
      </c>
      <c r="B12301" t="s">
        <v>130</v>
      </c>
      <c r="C12301" t="s">
        <v>549</v>
      </c>
      <c r="D12301" t="s">
        <v>10028</v>
      </c>
      <c r="E12301" t="s">
        <v>133</v>
      </c>
      <c r="F12301" t="s">
        <v>134</v>
      </c>
      <c r="G12301" t="s">
        <v>135</v>
      </c>
      <c r="H12301" t="s">
        <v>160</v>
      </c>
      <c r="I12301">
        <v>1</v>
      </c>
      <c r="J12301" t="s">
        <v>139</v>
      </c>
    </row>
    <row r="12302" spans="1:40" x14ac:dyDescent="0.2">
      <c r="A12302" s="26">
        <v>41904.564983865741</v>
      </c>
      <c r="B12302" t="s">
        <v>130</v>
      </c>
      <c r="C12302" t="s">
        <v>549</v>
      </c>
      <c r="D12302" t="s">
        <v>10029</v>
      </c>
      <c r="E12302" t="s">
        <v>133</v>
      </c>
      <c r="F12302" t="s">
        <v>134</v>
      </c>
      <c r="G12302" t="s">
        <v>135</v>
      </c>
      <c r="H12302" t="s">
        <v>162</v>
      </c>
      <c r="I12302">
        <v>30</v>
      </c>
      <c r="J12302" t="s">
        <v>139</v>
      </c>
      <c r="K12302" t="s">
        <v>163</v>
      </c>
      <c r="L12302">
        <v>30</v>
      </c>
      <c r="M12302" t="s">
        <v>139</v>
      </c>
      <c r="N12302" t="s">
        <v>164</v>
      </c>
      <c r="O12302">
        <v>30</v>
      </c>
      <c r="P12302" t="s">
        <v>139</v>
      </c>
      <c r="Q12302" t="s">
        <v>165</v>
      </c>
      <c r="R12302">
        <v>10</v>
      </c>
      <c r="S12302" t="s">
        <v>139</v>
      </c>
      <c r="T12302" t="s">
        <v>166</v>
      </c>
      <c r="U12302">
        <v>20</v>
      </c>
      <c r="V12302" t="s">
        <v>139</v>
      </c>
      <c r="W12302" t="s">
        <v>167</v>
      </c>
      <c r="X12302">
        <v>20</v>
      </c>
      <c r="Y12302" t="s">
        <v>139</v>
      </c>
      <c r="Z12302" t="s">
        <v>168</v>
      </c>
      <c r="AA12302">
        <v>20</v>
      </c>
      <c r="AB12302" t="s">
        <v>139</v>
      </c>
      <c r="AC12302" t="s">
        <v>169</v>
      </c>
      <c r="AD12302">
        <v>20</v>
      </c>
      <c r="AE12302" t="s">
        <v>139</v>
      </c>
      <c r="AF12302" t="s">
        <v>170</v>
      </c>
      <c r="AG12302">
        <v>115200</v>
      </c>
      <c r="AH12302" t="s">
        <v>139</v>
      </c>
      <c r="AI12302" t="s">
        <v>171</v>
      </c>
      <c r="AJ12302">
        <v>12000</v>
      </c>
      <c r="AK12302" t="s">
        <v>139</v>
      </c>
      <c r="AL12302" t="s">
        <v>172</v>
      </c>
      <c r="AM12302">
        <v>30000</v>
      </c>
      <c r="AN12302" t="s">
        <v>139</v>
      </c>
    </row>
    <row r="12303" spans="1:40" x14ac:dyDescent="0.2">
      <c r="A12303" s="26">
        <v>41904.564983865741</v>
      </c>
      <c r="B12303" t="s">
        <v>130</v>
      </c>
      <c r="C12303" t="s">
        <v>549</v>
      </c>
      <c r="D12303" t="s">
        <v>10030</v>
      </c>
      <c r="E12303" t="s">
        <v>133</v>
      </c>
      <c r="F12303" t="s">
        <v>134</v>
      </c>
      <c r="G12303" t="s">
        <v>135</v>
      </c>
      <c r="H12303" t="s">
        <v>174</v>
      </c>
      <c r="I12303">
        <v>60</v>
      </c>
      <c r="J12303" t="s">
        <v>139</v>
      </c>
      <c r="K12303" t="s">
        <v>175</v>
      </c>
      <c r="L12303">
        <v>40</v>
      </c>
      <c r="M12303" t="s">
        <v>139</v>
      </c>
      <c r="N12303" t="s">
        <v>176</v>
      </c>
      <c r="O12303">
        <v>50</v>
      </c>
      <c r="P12303" t="s">
        <v>139</v>
      </c>
      <c r="Q12303" t="s">
        <v>177</v>
      </c>
      <c r="R12303">
        <v>40</v>
      </c>
      <c r="S12303" t="s">
        <v>139</v>
      </c>
      <c r="T12303" t="s">
        <v>178</v>
      </c>
      <c r="U12303">
        <v>60</v>
      </c>
      <c r="V12303" t="s">
        <v>139</v>
      </c>
      <c r="W12303" t="s">
        <v>179</v>
      </c>
      <c r="X12303">
        <v>50</v>
      </c>
      <c r="Y12303" t="s">
        <v>139</v>
      </c>
      <c r="Z12303" t="s">
        <v>180</v>
      </c>
      <c r="AA12303">
        <v>50</v>
      </c>
      <c r="AB12303" t="s">
        <v>139</v>
      </c>
      <c r="AC12303" t="s">
        <v>181</v>
      </c>
      <c r="AD12303">
        <v>35</v>
      </c>
      <c r="AE12303" t="s">
        <v>139</v>
      </c>
      <c r="AF12303" t="s">
        <v>182</v>
      </c>
      <c r="AG12303">
        <v>8</v>
      </c>
      <c r="AH12303" t="s">
        <v>139</v>
      </c>
      <c r="AI12303" t="s">
        <v>183</v>
      </c>
      <c r="AJ12303">
        <v>90</v>
      </c>
      <c r="AK12303" t="s">
        <v>139</v>
      </c>
      <c r="AL12303" t="s">
        <v>184</v>
      </c>
      <c r="AM12303">
        <v>1</v>
      </c>
      <c r="AN12303" t="s">
        <v>139</v>
      </c>
    </row>
    <row r="12304" spans="1:40" x14ac:dyDescent="0.2">
      <c r="A12304" s="26">
        <v>41904.564983865741</v>
      </c>
      <c r="B12304" t="s">
        <v>130</v>
      </c>
      <c r="C12304" t="s">
        <v>549</v>
      </c>
      <c r="D12304" t="s">
        <v>10031</v>
      </c>
      <c r="E12304" t="s">
        <v>133</v>
      </c>
      <c r="F12304" t="s">
        <v>134</v>
      </c>
      <c r="G12304" t="s">
        <v>135</v>
      </c>
      <c r="H12304" t="s">
        <v>186</v>
      </c>
      <c r="I12304">
        <v>33</v>
      </c>
      <c r="J12304" t="s">
        <v>139</v>
      </c>
      <c r="K12304" t="s">
        <v>187</v>
      </c>
      <c r="L12304">
        <v>33</v>
      </c>
      <c r="M12304" t="s">
        <v>139</v>
      </c>
      <c r="N12304" t="s">
        <v>188</v>
      </c>
      <c r="O12304">
        <v>34</v>
      </c>
      <c r="P12304" t="s">
        <v>139</v>
      </c>
      <c r="Q12304" t="s">
        <v>166</v>
      </c>
      <c r="R12304">
        <v>20</v>
      </c>
      <c r="S12304" t="s">
        <v>139</v>
      </c>
      <c r="T12304" t="s">
        <v>167</v>
      </c>
      <c r="U12304">
        <v>20</v>
      </c>
      <c r="V12304" t="s">
        <v>139</v>
      </c>
      <c r="W12304" t="s">
        <v>168</v>
      </c>
      <c r="X12304">
        <v>20</v>
      </c>
      <c r="Y12304" t="s">
        <v>139</v>
      </c>
      <c r="Z12304" t="s">
        <v>189</v>
      </c>
      <c r="AA12304">
        <v>20</v>
      </c>
      <c r="AB12304" t="s">
        <v>139</v>
      </c>
      <c r="AC12304" t="s">
        <v>190</v>
      </c>
      <c r="AD12304">
        <v>20</v>
      </c>
      <c r="AE12304" t="s">
        <v>139</v>
      </c>
      <c r="AF12304" t="s">
        <v>191</v>
      </c>
      <c r="AG12304">
        <v>20</v>
      </c>
      <c r="AH12304" t="s">
        <v>139</v>
      </c>
      <c r="AI12304" t="s">
        <v>170</v>
      </c>
      <c r="AJ12304">
        <v>115200</v>
      </c>
      <c r="AK12304" t="s">
        <v>139</v>
      </c>
      <c r="AL12304" t="s">
        <v>171</v>
      </c>
      <c r="AM12304">
        <v>12000</v>
      </c>
      <c r="AN12304" t="s">
        <v>139</v>
      </c>
    </row>
    <row r="12305" spans="1:40" x14ac:dyDescent="0.2">
      <c r="A12305" s="26">
        <v>41904.564983865741</v>
      </c>
      <c r="B12305" t="s">
        <v>130</v>
      </c>
      <c r="C12305" t="s">
        <v>549</v>
      </c>
      <c r="D12305" t="s">
        <v>10032</v>
      </c>
      <c r="E12305" t="s">
        <v>133</v>
      </c>
      <c r="F12305" t="s">
        <v>134</v>
      </c>
      <c r="G12305" t="s">
        <v>135</v>
      </c>
      <c r="H12305" t="s">
        <v>142</v>
      </c>
      <c r="I12305">
        <v>49</v>
      </c>
      <c r="J12305" t="s">
        <v>139</v>
      </c>
      <c r="K12305" t="s">
        <v>143</v>
      </c>
      <c r="L12305">
        <v>130</v>
      </c>
      <c r="M12305" t="s">
        <v>139</v>
      </c>
      <c r="N12305" t="s">
        <v>144</v>
      </c>
      <c r="O12305">
        <v>180</v>
      </c>
      <c r="P12305" t="s">
        <v>139</v>
      </c>
      <c r="Q12305" t="s">
        <v>145</v>
      </c>
      <c r="R12305">
        <v>140</v>
      </c>
      <c r="S12305" t="s">
        <v>139</v>
      </c>
      <c r="T12305" t="s">
        <v>146</v>
      </c>
      <c r="U12305">
        <v>80</v>
      </c>
      <c r="V12305" t="s">
        <v>139</v>
      </c>
      <c r="W12305" t="s">
        <v>147</v>
      </c>
      <c r="X12305">
        <v>101</v>
      </c>
      <c r="Y12305" t="s">
        <v>139</v>
      </c>
      <c r="Z12305" t="s">
        <v>148</v>
      </c>
      <c r="AA12305">
        <v>190</v>
      </c>
      <c r="AB12305" t="s">
        <v>139</v>
      </c>
      <c r="AC12305" t="s">
        <v>149</v>
      </c>
      <c r="AD12305">
        <v>20</v>
      </c>
      <c r="AE12305" t="s">
        <v>139</v>
      </c>
    </row>
    <row r="12306" spans="1:40" x14ac:dyDescent="0.2">
      <c r="A12306" s="26">
        <v>41904.564983865741</v>
      </c>
      <c r="B12306" t="s">
        <v>130</v>
      </c>
      <c r="C12306" t="s">
        <v>549</v>
      </c>
      <c r="D12306" t="s">
        <v>10033</v>
      </c>
    </row>
    <row r="12307" spans="1:40" x14ac:dyDescent="0.2">
      <c r="A12307" s="26">
        <v>41904.564983865741</v>
      </c>
      <c r="B12307" t="s">
        <v>130</v>
      </c>
      <c r="C12307" t="s">
        <v>549</v>
      </c>
      <c r="D12307" t="s">
        <v>10034</v>
      </c>
      <c r="E12307" t="s">
        <v>133</v>
      </c>
      <c r="F12307" t="s">
        <v>134</v>
      </c>
      <c r="G12307" t="s">
        <v>135</v>
      </c>
      <c r="H12307" t="s">
        <v>152</v>
      </c>
      <c r="I12307">
        <v>50</v>
      </c>
      <c r="J12307" t="s">
        <v>139</v>
      </c>
      <c r="K12307" t="s">
        <v>153</v>
      </c>
      <c r="L12307">
        <v>50</v>
      </c>
      <c r="M12307" t="s">
        <v>139</v>
      </c>
      <c r="N12307" t="s">
        <v>154</v>
      </c>
      <c r="O12307">
        <v>50</v>
      </c>
      <c r="P12307" t="s">
        <v>139</v>
      </c>
    </row>
    <row r="12308" spans="1:40" x14ac:dyDescent="0.2">
      <c r="A12308" s="26">
        <v>41904.564983865741</v>
      </c>
      <c r="B12308" t="s">
        <v>130</v>
      </c>
      <c r="C12308" t="s">
        <v>549</v>
      </c>
      <c r="D12308" t="s">
        <v>10035</v>
      </c>
      <c r="E12308" t="s">
        <v>133</v>
      </c>
      <c r="F12308" t="s">
        <v>134</v>
      </c>
      <c r="G12308" t="s">
        <v>135</v>
      </c>
      <c r="H12308" t="s">
        <v>156</v>
      </c>
      <c r="I12308">
        <v>35</v>
      </c>
      <c r="J12308" t="s">
        <v>139</v>
      </c>
      <c r="K12308" t="s">
        <v>157</v>
      </c>
      <c r="L12308">
        <v>5</v>
      </c>
      <c r="M12308" t="s">
        <v>139</v>
      </c>
      <c r="N12308" t="s">
        <v>158</v>
      </c>
      <c r="O12308">
        <v>60</v>
      </c>
      <c r="P12308" t="s">
        <v>139</v>
      </c>
    </row>
    <row r="12309" spans="1:40" x14ac:dyDescent="0.2">
      <c r="A12309" s="26">
        <v>41904.564983865741</v>
      </c>
      <c r="B12309" t="s">
        <v>130</v>
      </c>
      <c r="C12309" t="s">
        <v>549</v>
      </c>
      <c r="D12309" t="s">
        <v>10036</v>
      </c>
      <c r="E12309" t="s">
        <v>133</v>
      </c>
      <c r="F12309" t="s">
        <v>134</v>
      </c>
      <c r="G12309" t="s">
        <v>135</v>
      </c>
      <c r="H12309" t="s">
        <v>160</v>
      </c>
      <c r="I12309">
        <v>1</v>
      </c>
      <c r="J12309" t="s">
        <v>139</v>
      </c>
    </row>
    <row r="12310" spans="1:40" x14ac:dyDescent="0.2">
      <c r="A12310" s="26">
        <v>41904.564983865741</v>
      </c>
      <c r="B12310" t="s">
        <v>130</v>
      </c>
      <c r="C12310" t="s">
        <v>549</v>
      </c>
      <c r="D12310" t="s">
        <v>10037</v>
      </c>
      <c r="E12310" t="s">
        <v>133</v>
      </c>
      <c r="F12310" t="s">
        <v>134</v>
      </c>
      <c r="G12310" t="s">
        <v>135</v>
      </c>
      <c r="H12310" t="s">
        <v>162</v>
      </c>
      <c r="I12310">
        <v>30</v>
      </c>
      <c r="J12310" t="s">
        <v>139</v>
      </c>
      <c r="K12310" t="s">
        <v>163</v>
      </c>
      <c r="L12310">
        <v>30</v>
      </c>
      <c r="M12310" t="s">
        <v>139</v>
      </c>
      <c r="N12310" t="s">
        <v>164</v>
      </c>
      <c r="O12310">
        <v>30</v>
      </c>
      <c r="P12310" t="s">
        <v>139</v>
      </c>
      <c r="Q12310" t="s">
        <v>165</v>
      </c>
      <c r="R12310">
        <v>10</v>
      </c>
      <c r="S12310" t="s">
        <v>139</v>
      </c>
      <c r="T12310" t="s">
        <v>166</v>
      </c>
      <c r="U12310">
        <v>20</v>
      </c>
      <c r="V12310" t="s">
        <v>139</v>
      </c>
      <c r="W12310" t="s">
        <v>167</v>
      </c>
      <c r="X12310">
        <v>20</v>
      </c>
      <c r="Y12310" t="s">
        <v>139</v>
      </c>
      <c r="Z12310" t="s">
        <v>168</v>
      </c>
      <c r="AA12310">
        <v>20</v>
      </c>
      <c r="AB12310" t="s">
        <v>139</v>
      </c>
      <c r="AC12310" t="s">
        <v>169</v>
      </c>
      <c r="AD12310">
        <v>20</v>
      </c>
      <c r="AE12310" t="s">
        <v>139</v>
      </c>
      <c r="AF12310" t="s">
        <v>170</v>
      </c>
      <c r="AG12310">
        <v>115200</v>
      </c>
      <c r="AH12310" t="s">
        <v>139</v>
      </c>
      <c r="AI12310" t="s">
        <v>171</v>
      </c>
      <c r="AJ12310">
        <v>12000</v>
      </c>
      <c r="AK12310" t="s">
        <v>139</v>
      </c>
      <c r="AL12310" t="s">
        <v>172</v>
      </c>
      <c r="AM12310">
        <v>30000</v>
      </c>
      <c r="AN12310" t="s">
        <v>139</v>
      </c>
    </row>
    <row r="12311" spans="1:40" x14ac:dyDescent="0.2">
      <c r="A12311" s="26">
        <v>41904.564983865741</v>
      </c>
      <c r="B12311" t="s">
        <v>130</v>
      </c>
      <c r="C12311" t="s">
        <v>549</v>
      </c>
      <c r="D12311" t="s">
        <v>10038</v>
      </c>
      <c r="E12311" t="s">
        <v>133</v>
      </c>
      <c r="F12311" t="s">
        <v>134</v>
      </c>
      <c r="G12311" t="s">
        <v>135</v>
      </c>
      <c r="H12311" t="s">
        <v>174</v>
      </c>
      <c r="I12311">
        <v>60</v>
      </c>
      <c r="J12311" t="s">
        <v>139</v>
      </c>
      <c r="K12311" t="s">
        <v>175</v>
      </c>
      <c r="L12311">
        <v>40</v>
      </c>
      <c r="M12311" t="s">
        <v>139</v>
      </c>
      <c r="N12311" t="s">
        <v>176</v>
      </c>
      <c r="O12311">
        <v>50</v>
      </c>
      <c r="P12311" t="s">
        <v>139</v>
      </c>
      <c r="Q12311" t="s">
        <v>177</v>
      </c>
      <c r="R12311">
        <v>40</v>
      </c>
      <c r="S12311" t="s">
        <v>139</v>
      </c>
      <c r="T12311" t="s">
        <v>178</v>
      </c>
      <c r="U12311">
        <v>60</v>
      </c>
      <c r="V12311" t="s">
        <v>139</v>
      </c>
      <c r="W12311" t="s">
        <v>179</v>
      </c>
      <c r="X12311">
        <v>50</v>
      </c>
      <c r="Y12311" t="s">
        <v>139</v>
      </c>
      <c r="Z12311" t="s">
        <v>180</v>
      </c>
      <c r="AA12311">
        <v>50</v>
      </c>
      <c r="AB12311" t="s">
        <v>139</v>
      </c>
      <c r="AC12311" t="s">
        <v>181</v>
      </c>
      <c r="AD12311">
        <v>35</v>
      </c>
      <c r="AE12311" t="s">
        <v>139</v>
      </c>
      <c r="AF12311" t="s">
        <v>182</v>
      </c>
      <c r="AG12311">
        <v>8</v>
      </c>
      <c r="AH12311" t="s">
        <v>139</v>
      </c>
      <c r="AI12311" t="s">
        <v>183</v>
      </c>
      <c r="AJ12311">
        <v>90</v>
      </c>
      <c r="AK12311" t="s">
        <v>139</v>
      </c>
      <c r="AL12311" t="s">
        <v>184</v>
      </c>
      <c r="AM12311">
        <v>1</v>
      </c>
      <c r="AN12311" t="s">
        <v>139</v>
      </c>
    </row>
    <row r="12312" spans="1:40" x14ac:dyDescent="0.2">
      <c r="A12312" s="26">
        <v>41904.564983865741</v>
      </c>
      <c r="B12312" t="s">
        <v>130</v>
      </c>
      <c r="C12312" t="s">
        <v>549</v>
      </c>
      <c r="D12312" t="s">
        <v>10039</v>
      </c>
      <c r="E12312" t="s">
        <v>133</v>
      </c>
      <c r="F12312" t="s">
        <v>134</v>
      </c>
      <c r="G12312" t="s">
        <v>135</v>
      </c>
      <c r="H12312" t="s">
        <v>186</v>
      </c>
      <c r="I12312">
        <v>33</v>
      </c>
      <c r="J12312" t="s">
        <v>139</v>
      </c>
      <c r="K12312" t="s">
        <v>187</v>
      </c>
      <c r="L12312">
        <v>33</v>
      </c>
      <c r="M12312" t="s">
        <v>139</v>
      </c>
      <c r="N12312" t="s">
        <v>188</v>
      </c>
      <c r="O12312">
        <v>34</v>
      </c>
      <c r="P12312" t="s">
        <v>139</v>
      </c>
      <c r="Q12312" t="s">
        <v>166</v>
      </c>
      <c r="R12312">
        <v>20</v>
      </c>
      <c r="S12312" t="s">
        <v>139</v>
      </c>
      <c r="T12312" t="s">
        <v>167</v>
      </c>
      <c r="U12312">
        <v>20</v>
      </c>
      <c r="V12312" t="s">
        <v>139</v>
      </c>
      <c r="W12312" t="s">
        <v>168</v>
      </c>
      <c r="X12312">
        <v>20</v>
      </c>
      <c r="Y12312" t="s">
        <v>139</v>
      </c>
      <c r="Z12312" t="s">
        <v>189</v>
      </c>
      <c r="AA12312">
        <v>20</v>
      </c>
      <c r="AB12312" t="s">
        <v>139</v>
      </c>
      <c r="AC12312" t="s">
        <v>190</v>
      </c>
      <c r="AD12312">
        <v>20</v>
      </c>
      <c r="AE12312" t="s">
        <v>139</v>
      </c>
      <c r="AF12312" t="s">
        <v>191</v>
      </c>
      <c r="AG12312">
        <v>20</v>
      </c>
      <c r="AH12312" t="s">
        <v>139</v>
      </c>
      <c r="AI12312" t="s">
        <v>170</v>
      </c>
      <c r="AJ12312">
        <v>115200</v>
      </c>
      <c r="AK12312" t="s">
        <v>139</v>
      </c>
      <c r="AL12312" t="s">
        <v>171</v>
      </c>
      <c r="AM12312">
        <v>12000</v>
      </c>
      <c r="AN12312" t="s">
        <v>139</v>
      </c>
    </row>
    <row r="12313" spans="1:40" x14ac:dyDescent="0.2">
      <c r="A12313" s="26">
        <v>41904.564983865741</v>
      </c>
      <c r="B12313" t="s">
        <v>130</v>
      </c>
      <c r="C12313" t="s">
        <v>549</v>
      </c>
      <c r="D12313" t="s">
        <v>10040</v>
      </c>
      <c r="E12313" t="s">
        <v>133</v>
      </c>
      <c r="F12313" t="s">
        <v>134</v>
      </c>
      <c r="G12313" t="s">
        <v>135</v>
      </c>
      <c r="H12313" t="s">
        <v>142</v>
      </c>
      <c r="I12313">
        <v>49</v>
      </c>
      <c r="J12313" t="s">
        <v>139</v>
      </c>
      <c r="K12313" t="s">
        <v>143</v>
      </c>
      <c r="L12313">
        <v>130</v>
      </c>
      <c r="M12313" t="s">
        <v>139</v>
      </c>
      <c r="N12313" t="s">
        <v>144</v>
      </c>
      <c r="O12313">
        <v>180</v>
      </c>
      <c r="P12313" t="s">
        <v>139</v>
      </c>
      <c r="Q12313" t="s">
        <v>145</v>
      </c>
      <c r="R12313">
        <v>140</v>
      </c>
      <c r="S12313" t="s">
        <v>139</v>
      </c>
      <c r="T12313" t="s">
        <v>146</v>
      </c>
      <c r="U12313">
        <v>80</v>
      </c>
      <c r="V12313" t="s">
        <v>139</v>
      </c>
      <c r="W12313" t="s">
        <v>147</v>
      </c>
      <c r="X12313">
        <v>101</v>
      </c>
      <c r="Y12313" t="s">
        <v>139</v>
      </c>
      <c r="Z12313" t="s">
        <v>148</v>
      </c>
      <c r="AA12313">
        <v>190</v>
      </c>
      <c r="AB12313" t="s">
        <v>139</v>
      </c>
      <c r="AC12313" t="s">
        <v>149</v>
      </c>
      <c r="AD12313">
        <v>20</v>
      </c>
      <c r="AE12313" t="s">
        <v>139</v>
      </c>
    </row>
    <row r="12314" spans="1:40" x14ac:dyDescent="0.2">
      <c r="A12314" s="26">
        <v>41904.564983865741</v>
      </c>
      <c r="B12314" t="s">
        <v>130</v>
      </c>
      <c r="C12314" t="s">
        <v>549</v>
      </c>
      <c r="D12314" t="s">
        <v>10041</v>
      </c>
    </row>
    <row r="12315" spans="1:40" x14ac:dyDescent="0.2">
      <c r="A12315" s="26">
        <v>41904.564983865741</v>
      </c>
      <c r="B12315" t="s">
        <v>130</v>
      </c>
      <c r="C12315" t="s">
        <v>549</v>
      </c>
      <c r="D12315" t="s">
        <v>10042</v>
      </c>
      <c r="E12315" t="s">
        <v>133</v>
      </c>
      <c r="F12315" t="s">
        <v>134</v>
      </c>
      <c r="G12315" t="s">
        <v>135</v>
      </c>
      <c r="H12315" t="s">
        <v>152</v>
      </c>
      <c r="I12315">
        <v>50</v>
      </c>
      <c r="J12315" t="s">
        <v>139</v>
      </c>
      <c r="K12315" t="s">
        <v>153</v>
      </c>
      <c r="L12315">
        <v>50</v>
      </c>
      <c r="M12315" t="s">
        <v>139</v>
      </c>
      <c r="N12315" t="s">
        <v>154</v>
      </c>
      <c r="O12315">
        <v>50</v>
      </c>
      <c r="P12315" t="s">
        <v>139</v>
      </c>
    </row>
    <row r="12316" spans="1:40" x14ac:dyDescent="0.2">
      <c r="A12316" s="26">
        <v>41904.564983865741</v>
      </c>
      <c r="B12316" t="s">
        <v>130</v>
      </c>
      <c r="C12316" t="s">
        <v>549</v>
      </c>
      <c r="D12316" t="s">
        <v>10043</v>
      </c>
      <c r="E12316" t="s">
        <v>133</v>
      </c>
      <c r="F12316" t="s">
        <v>134</v>
      </c>
      <c r="G12316" t="s">
        <v>135</v>
      </c>
      <c r="H12316" t="s">
        <v>156</v>
      </c>
      <c r="I12316">
        <v>35</v>
      </c>
      <c r="J12316" t="s">
        <v>139</v>
      </c>
      <c r="K12316" t="s">
        <v>157</v>
      </c>
      <c r="L12316">
        <v>5</v>
      </c>
      <c r="M12316" t="s">
        <v>139</v>
      </c>
      <c r="N12316" t="s">
        <v>158</v>
      </c>
      <c r="O12316">
        <v>60</v>
      </c>
      <c r="P12316" t="s">
        <v>139</v>
      </c>
    </row>
    <row r="12317" spans="1:40" x14ac:dyDescent="0.2">
      <c r="A12317" s="26">
        <v>41904.564983865741</v>
      </c>
      <c r="B12317" t="s">
        <v>130</v>
      </c>
      <c r="C12317" t="s">
        <v>549</v>
      </c>
      <c r="D12317" t="s">
        <v>10044</v>
      </c>
      <c r="E12317" t="s">
        <v>133</v>
      </c>
      <c r="F12317" t="s">
        <v>134</v>
      </c>
      <c r="G12317" t="s">
        <v>135</v>
      </c>
      <c r="H12317" t="s">
        <v>160</v>
      </c>
      <c r="I12317">
        <v>1</v>
      </c>
      <c r="J12317" t="s">
        <v>139</v>
      </c>
    </row>
    <row r="12318" spans="1:40" x14ac:dyDescent="0.2">
      <c r="A12318" s="26">
        <v>41904.564983865741</v>
      </c>
      <c r="B12318" t="s">
        <v>130</v>
      </c>
      <c r="C12318" t="s">
        <v>549</v>
      </c>
      <c r="D12318" t="s">
        <v>10045</v>
      </c>
      <c r="E12318" t="s">
        <v>133</v>
      </c>
      <c r="F12318" t="s">
        <v>134</v>
      </c>
      <c r="G12318" t="s">
        <v>135</v>
      </c>
      <c r="H12318" t="s">
        <v>162</v>
      </c>
      <c r="I12318">
        <v>30</v>
      </c>
      <c r="J12318" t="s">
        <v>139</v>
      </c>
      <c r="K12318" t="s">
        <v>163</v>
      </c>
      <c r="L12318">
        <v>30</v>
      </c>
      <c r="M12318" t="s">
        <v>139</v>
      </c>
      <c r="N12318" t="s">
        <v>164</v>
      </c>
      <c r="O12318">
        <v>30</v>
      </c>
      <c r="P12318" t="s">
        <v>139</v>
      </c>
      <c r="Q12318" t="s">
        <v>165</v>
      </c>
      <c r="R12318">
        <v>10</v>
      </c>
      <c r="S12318" t="s">
        <v>139</v>
      </c>
      <c r="T12318" t="s">
        <v>166</v>
      </c>
      <c r="U12318">
        <v>20</v>
      </c>
      <c r="V12318" t="s">
        <v>139</v>
      </c>
      <c r="W12318" t="s">
        <v>167</v>
      </c>
      <c r="X12318">
        <v>20</v>
      </c>
      <c r="Y12318" t="s">
        <v>139</v>
      </c>
      <c r="Z12318" t="s">
        <v>168</v>
      </c>
      <c r="AA12318">
        <v>20</v>
      </c>
      <c r="AB12318" t="s">
        <v>139</v>
      </c>
      <c r="AC12318" t="s">
        <v>169</v>
      </c>
      <c r="AD12318">
        <v>20</v>
      </c>
      <c r="AE12318" t="s">
        <v>139</v>
      </c>
      <c r="AF12318" t="s">
        <v>170</v>
      </c>
      <c r="AG12318">
        <v>115200</v>
      </c>
      <c r="AH12318" t="s">
        <v>139</v>
      </c>
      <c r="AI12318" t="s">
        <v>171</v>
      </c>
      <c r="AJ12318">
        <v>12000</v>
      </c>
      <c r="AK12318" t="s">
        <v>139</v>
      </c>
      <c r="AL12318" t="s">
        <v>172</v>
      </c>
      <c r="AM12318">
        <v>30000</v>
      </c>
      <c r="AN12318" t="s">
        <v>139</v>
      </c>
    </row>
    <row r="12319" spans="1:40" x14ac:dyDescent="0.2">
      <c r="A12319" s="26">
        <v>41904.564983865741</v>
      </c>
      <c r="B12319" t="s">
        <v>130</v>
      </c>
      <c r="C12319" t="s">
        <v>549</v>
      </c>
      <c r="D12319" t="s">
        <v>10046</v>
      </c>
      <c r="E12319" t="s">
        <v>133</v>
      </c>
      <c r="F12319" t="s">
        <v>134</v>
      </c>
      <c r="G12319" t="s">
        <v>135</v>
      </c>
      <c r="H12319" t="s">
        <v>174</v>
      </c>
      <c r="I12319">
        <v>60</v>
      </c>
      <c r="J12319" t="s">
        <v>139</v>
      </c>
      <c r="K12319" t="s">
        <v>175</v>
      </c>
      <c r="L12319">
        <v>40</v>
      </c>
      <c r="M12319" t="s">
        <v>139</v>
      </c>
      <c r="N12319" t="s">
        <v>176</v>
      </c>
      <c r="O12319">
        <v>50</v>
      </c>
      <c r="P12319" t="s">
        <v>139</v>
      </c>
      <c r="Q12319" t="s">
        <v>177</v>
      </c>
      <c r="R12319">
        <v>40</v>
      </c>
      <c r="S12319" t="s">
        <v>139</v>
      </c>
      <c r="T12319" t="s">
        <v>178</v>
      </c>
      <c r="U12319">
        <v>60</v>
      </c>
      <c r="V12319" t="s">
        <v>139</v>
      </c>
      <c r="W12319" t="s">
        <v>179</v>
      </c>
      <c r="X12319">
        <v>50</v>
      </c>
      <c r="Y12319" t="s">
        <v>139</v>
      </c>
      <c r="Z12319" t="s">
        <v>180</v>
      </c>
      <c r="AA12319">
        <v>50</v>
      </c>
      <c r="AB12319" t="s">
        <v>139</v>
      </c>
      <c r="AC12319" t="s">
        <v>181</v>
      </c>
      <c r="AD12319">
        <v>35</v>
      </c>
      <c r="AE12319" t="s">
        <v>139</v>
      </c>
      <c r="AF12319" t="s">
        <v>182</v>
      </c>
      <c r="AG12319">
        <v>8</v>
      </c>
      <c r="AH12319" t="s">
        <v>139</v>
      </c>
      <c r="AI12319" t="s">
        <v>183</v>
      </c>
      <c r="AJ12319">
        <v>90</v>
      </c>
      <c r="AK12319" t="s">
        <v>139</v>
      </c>
      <c r="AL12319" t="s">
        <v>184</v>
      </c>
      <c r="AM12319">
        <v>1</v>
      </c>
      <c r="AN12319" t="s">
        <v>139</v>
      </c>
    </row>
    <row r="12320" spans="1:40" x14ac:dyDescent="0.2">
      <c r="A12320" s="26">
        <v>41904.564983865741</v>
      </c>
      <c r="B12320" t="s">
        <v>130</v>
      </c>
      <c r="C12320" t="s">
        <v>549</v>
      </c>
      <c r="D12320" t="s">
        <v>10047</v>
      </c>
      <c r="E12320" t="s">
        <v>133</v>
      </c>
      <c r="F12320" t="s">
        <v>134</v>
      </c>
      <c r="G12320" t="s">
        <v>135</v>
      </c>
      <c r="H12320" t="s">
        <v>186</v>
      </c>
      <c r="I12320">
        <v>33</v>
      </c>
      <c r="J12320" t="s">
        <v>139</v>
      </c>
      <c r="K12320" t="s">
        <v>187</v>
      </c>
      <c r="L12320">
        <v>33</v>
      </c>
      <c r="M12320" t="s">
        <v>139</v>
      </c>
      <c r="N12320" t="s">
        <v>188</v>
      </c>
      <c r="O12320">
        <v>34</v>
      </c>
      <c r="P12320" t="s">
        <v>139</v>
      </c>
      <c r="Q12320" t="s">
        <v>166</v>
      </c>
      <c r="R12320">
        <v>20</v>
      </c>
      <c r="S12320" t="s">
        <v>139</v>
      </c>
      <c r="T12320" t="s">
        <v>167</v>
      </c>
      <c r="U12320">
        <v>20</v>
      </c>
      <c r="V12320" t="s">
        <v>139</v>
      </c>
      <c r="W12320" t="s">
        <v>168</v>
      </c>
      <c r="X12320">
        <v>20</v>
      </c>
      <c r="Y12320" t="s">
        <v>139</v>
      </c>
      <c r="Z12320" t="s">
        <v>189</v>
      </c>
      <c r="AA12320">
        <v>20</v>
      </c>
      <c r="AB12320" t="s">
        <v>139</v>
      </c>
      <c r="AC12320" t="s">
        <v>190</v>
      </c>
      <c r="AD12320">
        <v>20</v>
      </c>
      <c r="AE12320" t="s">
        <v>139</v>
      </c>
      <c r="AF12320" t="s">
        <v>191</v>
      </c>
      <c r="AG12320">
        <v>20</v>
      </c>
      <c r="AH12320" t="s">
        <v>139</v>
      </c>
      <c r="AI12320" t="s">
        <v>170</v>
      </c>
      <c r="AJ12320">
        <v>115200</v>
      </c>
      <c r="AK12320" t="s">
        <v>139</v>
      </c>
      <c r="AL12320" t="s">
        <v>171</v>
      </c>
      <c r="AM12320">
        <v>12000</v>
      </c>
      <c r="AN12320" t="s">
        <v>139</v>
      </c>
    </row>
    <row r="12321" spans="1:40" x14ac:dyDescent="0.2">
      <c r="A12321" s="26">
        <v>41904.564983865741</v>
      </c>
      <c r="B12321" t="s">
        <v>130</v>
      </c>
      <c r="C12321" t="s">
        <v>550</v>
      </c>
      <c r="D12321" t="s">
        <v>10048</v>
      </c>
      <c r="E12321" t="s">
        <v>133</v>
      </c>
      <c r="F12321" t="s">
        <v>134</v>
      </c>
      <c r="G12321" t="s">
        <v>135</v>
      </c>
      <c r="H12321" t="s">
        <v>152</v>
      </c>
      <c r="I12321">
        <v>50</v>
      </c>
      <c r="J12321" t="s">
        <v>139</v>
      </c>
      <c r="K12321" t="s">
        <v>153</v>
      </c>
      <c r="L12321">
        <v>50</v>
      </c>
      <c r="M12321" t="s">
        <v>139</v>
      </c>
      <c r="N12321" t="s">
        <v>154</v>
      </c>
      <c r="O12321">
        <v>50</v>
      </c>
      <c r="P12321" t="s">
        <v>139</v>
      </c>
    </row>
    <row r="12322" spans="1:40" x14ac:dyDescent="0.2">
      <c r="A12322" s="26">
        <v>41904.564983865741</v>
      </c>
      <c r="B12322" t="s">
        <v>130</v>
      </c>
      <c r="C12322" t="s">
        <v>550</v>
      </c>
      <c r="D12322" t="s">
        <v>10049</v>
      </c>
      <c r="E12322" t="s">
        <v>133</v>
      </c>
      <c r="F12322" t="s">
        <v>134</v>
      </c>
      <c r="G12322" t="s">
        <v>135</v>
      </c>
      <c r="H12322" t="s">
        <v>156</v>
      </c>
      <c r="I12322">
        <v>35</v>
      </c>
      <c r="J12322" t="s">
        <v>139</v>
      </c>
      <c r="K12322" t="s">
        <v>157</v>
      </c>
      <c r="L12322">
        <v>5</v>
      </c>
      <c r="M12322" t="s">
        <v>139</v>
      </c>
      <c r="N12322" t="s">
        <v>158</v>
      </c>
      <c r="O12322">
        <v>60</v>
      </c>
      <c r="P12322" t="s">
        <v>139</v>
      </c>
    </row>
    <row r="12323" spans="1:40" x14ac:dyDescent="0.2">
      <c r="A12323" s="26">
        <v>41904.564983865741</v>
      </c>
      <c r="B12323" t="s">
        <v>130</v>
      </c>
      <c r="C12323" t="s">
        <v>550</v>
      </c>
      <c r="D12323" t="s">
        <v>10050</v>
      </c>
      <c r="E12323" t="s">
        <v>133</v>
      </c>
      <c r="F12323" t="s">
        <v>134</v>
      </c>
      <c r="G12323" t="s">
        <v>135</v>
      </c>
      <c r="H12323" t="s">
        <v>160</v>
      </c>
      <c r="I12323">
        <v>1</v>
      </c>
      <c r="J12323" t="s">
        <v>139</v>
      </c>
    </row>
    <row r="12324" spans="1:40" x14ac:dyDescent="0.2">
      <c r="A12324" s="26">
        <v>41904.564983865741</v>
      </c>
      <c r="B12324" t="s">
        <v>130</v>
      </c>
      <c r="C12324" t="s">
        <v>550</v>
      </c>
      <c r="D12324" t="s">
        <v>10051</v>
      </c>
      <c r="E12324" t="s">
        <v>133</v>
      </c>
      <c r="F12324" t="s">
        <v>134</v>
      </c>
      <c r="G12324" t="s">
        <v>135</v>
      </c>
      <c r="H12324" t="s">
        <v>162</v>
      </c>
      <c r="I12324">
        <v>30</v>
      </c>
      <c r="J12324" t="s">
        <v>139</v>
      </c>
      <c r="K12324" t="s">
        <v>163</v>
      </c>
      <c r="L12324">
        <v>30</v>
      </c>
      <c r="M12324" t="s">
        <v>139</v>
      </c>
      <c r="N12324" t="s">
        <v>164</v>
      </c>
      <c r="O12324">
        <v>30</v>
      </c>
      <c r="P12324" t="s">
        <v>139</v>
      </c>
      <c r="Q12324" t="s">
        <v>165</v>
      </c>
      <c r="R12324">
        <v>10</v>
      </c>
      <c r="S12324" t="s">
        <v>139</v>
      </c>
      <c r="T12324" t="s">
        <v>166</v>
      </c>
      <c r="U12324">
        <v>20</v>
      </c>
      <c r="V12324" t="s">
        <v>139</v>
      </c>
      <c r="W12324" t="s">
        <v>167</v>
      </c>
      <c r="X12324">
        <v>20</v>
      </c>
      <c r="Y12324" t="s">
        <v>139</v>
      </c>
      <c r="Z12324" t="s">
        <v>168</v>
      </c>
      <c r="AA12324">
        <v>20</v>
      </c>
      <c r="AB12324" t="s">
        <v>139</v>
      </c>
      <c r="AC12324" t="s">
        <v>169</v>
      </c>
      <c r="AD12324">
        <v>20</v>
      </c>
      <c r="AE12324" t="s">
        <v>139</v>
      </c>
      <c r="AF12324" t="s">
        <v>170</v>
      </c>
      <c r="AG12324">
        <v>115200</v>
      </c>
      <c r="AH12324" t="s">
        <v>139</v>
      </c>
      <c r="AI12324" t="s">
        <v>171</v>
      </c>
      <c r="AJ12324">
        <v>12000</v>
      </c>
      <c r="AK12324" t="s">
        <v>139</v>
      </c>
      <c r="AL12324" t="s">
        <v>172</v>
      </c>
      <c r="AM12324">
        <v>30000</v>
      </c>
      <c r="AN12324" t="s">
        <v>139</v>
      </c>
    </row>
    <row r="12325" spans="1:40" x14ac:dyDescent="0.2">
      <c r="A12325" s="26">
        <v>41904.564983865741</v>
      </c>
      <c r="B12325" t="s">
        <v>130</v>
      </c>
      <c r="C12325" t="s">
        <v>550</v>
      </c>
      <c r="D12325" t="s">
        <v>10052</v>
      </c>
      <c r="E12325" t="s">
        <v>133</v>
      </c>
      <c r="F12325" t="s">
        <v>134</v>
      </c>
      <c r="G12325" t="s">
        <v>135</v>
      </c>
      <c r="H12325" t="s">
        <v>174</v>
      </c>
      <c r="I12325">
        <v>60</v>
      </c>
      <c r="J12325" t="s">
        <v>139</v>
      </c>
      <c r="K12325" t="s">
        <v>175</v>
      </c>
      <c r="L12325">
        <v>40</v>
      </c>
      <c r="M12325" t="s">
        <v>139</v>
      </c>
      <c r="N12325" t="s">
        <v>176</v>
      </c>
      <c r="O12325">
        <v>50</v>
      </c>
      <c r="P12325" t="s">
        <v>139</v>
      </c>
      <c r="Q12325" t="s">
        <v>177</v>
      </c>
      <c r="R12325">
        <v>40</v>
      </c>
      <c r="S12325" t="s">
        <v>139</v>
      </c>
      <c r="T12325" t="s">
        <v>178</v>
      </c>
      <c r="U12325">
        <v>60</v>
      </c>
      <c r="V12325" t="s">
        <v>139</v>
      </c>
      <c r="W12325" t="s">
        <v>179</v>
      </c>
      <c r="X12325">
        <v>50</v>
      </c>
      <c r="Y12325" t="s">
        <v>139</v>
      </c>
      <c r="Z12325" t="s">
        <v>180</v>
      </c>
      <c r="AA12325">
        <v>50</v>
      </c>
      <c r="AB12325" t="s">
        <v>139</v>
      </c>
      <c r="AC12325" t="s">
        <v>181</v>
      </c>
      <c r="AD12325">
        <v>35</v>
      </c>
      <c r="AE12325" t="s">
        <v>139</v>
      </c>
      <c r="AF12325" t="s">
        <v>182</v>
      </c>
      <c r="AG12325">
        <v>8</v>
      </c>
      <c r="AH12325" t="s">
        <v>139</v>
      </c>
      <c r="AI12325" t="s">
        <v>183</v>
      </c>
      <c r="AJ12325">
        <v>90</v>
      </c>
      <c r="AK12325" t="s">
        <v>139</v>
      </c>
      <c r="AL12325" t="s">
        <v>184</v>
      </c>
      <c r="AM12325">
        <v>1</v>
      </c>
      <c r="AN12325" t="s">
        <v>139</v>
      </c>
    </row>
    <row r="12326" spans="1:40" x14ac:dyDescent="0.2">
      <c r="A12326" s="26">
        <v>41904.564983865741</v>
      </c>
      <c r="B12326" t="s">
        <v>130</v>
      </c>
      <c r="C12326" t="s">
        <v>550</v>
      </c>
      <c r="D12326" t="s">
        <v>10053</v>
      </c>
      <c r="E12326" t="s">
        <v>133</v>
      </c>
      <c r="F12326" t="s">
        <v>134</v>
      </c>
      <c r="G12326" t="s">
        <v>135</v>
      </c>
      <c r="H12326" t="s">
        <v>186</v>
      </c>
      <c r="I12326">
        <v>33</v>
      </c>
      <c r="J12326" t="s">
        <v>139</v>
      </c>
      <c r="K12326" t="s">
        <v>187</v>
      </c>
      <c r="L12326">
        <v>33</v>
      </c>
      <c r="M12326" t="s">
        <v>139</v>
      </c>
      <c r="N12326" t="s">
        <v>188</v>
      </c>
      <c r="O12326">
        <v>34</v>
      </c>
      <c r="P12326" t="s">
        <v>139</v>
      </c>
      <c r="Q12326" t="s">
        <v>166</v>
      </c>
      <c r="R12326">
        <v>20</v>
      </c>
      <c r="S12326" t="s">
        <v>139</v>
      </c>
      <c r="T12326" t="s">
        <v>167</v>
      </c>
      <c r="U12326">
        <v>20</v>
      </c>
      <c r="V12326" t="s">
        <v>139</v>
      </c>
      <c r="W12326" t="s">
        <v>168</v>
      </c>
      <c r="X12326">
        <v>20</v>
      </c>
      <c r="Y12326" t="s">
        <v>139</v>
      </c>
      <c r="Z12326" t="s">
        <v>189</v>
      </c>
      <c r="AA12326">
        <v>20</v>
      </c>
      <c r="AB12326" t="s">
        <v>139</v>
      </c>
      <c r="AC12326" t="s">
        <v>190</v>
      </c>
      <c r="AD12326">
        <v>20</v>
      </c>
      <c r="AE12326" t="s">
        <v>139</v>
      </c>
      <c r="AF12326" t="s">
        <v>191</v>
      </c>
      <c r="AG12326">
        <v>20</v>
      </c>
      <c r="AH12326" t="s">
        <v>139</v>
      </c>
      <c r="AI12326" t="s">
        <v>170</v>
      </c>
      <c r="AJ12326">
        <v>115200</v>
      </c>
      <c r="AK12326" t="s">
        <v>139</v>
      </c>
      <c r="AL12326" t="s">
        <v>171</v>
      </c>
      <c r="AM12326">
        <v>12000</v>
      </c>
      <c r="AN12326" t="s">
        <v>139</v>
      </c>
    </row>
    <row r="12327" spans="1:40" x14ac:dyDescent="0.2">
      <c r="A12327" s="26">
        <v>41904.564983865741</v>
      </c>
      <c r="B12327" t="s">
        <v>130</v>
      </c>
      <c r="C12327" t="s">
        <v>550</v>
      </c>
      <c r="D12327" t="s">
        <v>10054</v>
      </c>
      <c r="E12327" t="s">
        <v>133</v>
      </c>
      <c r="F12327" t="s">
        <v>134</v>
      </c>
      <c r="G12327" t="s">
        <v>135</v>
      </c>
      <c r="H12327" t="s">
        <v>142</v>
      </c>
      <c r="I12327">
        <v>49</v>
      </c>
      <c r="J12327" t="s">
        <v>139</v>
      </c>
      <c r="K12327" t="s">
        <v>143</v>
      </c>
      <c r="L12327">
        <v>130</v>
      </c>
      <c r="M12327" t="s">
        <v>139</v>
      </c>
      <c r="N12327" t="s">
        <v>144</v>
      </c>
      <c r="O12327">
        <v>180</v>
      </c>
      <c r="P12327" t="s">
        <v>139</v>
      </c>
      <c r="Q12327" t="s">
        <v>145</v>
      </c>
      <c r="R12327">
        <v>140</v>
      </c>
      <c r="S12327" t="s">
        <v>139</v>
      </c>
      <c r="T12327" t="s">
        <v>146</v>
      </c>
      <c r="U12327">
        <v>80</v>
      </c>
      <c r="V12327" t="s">
        <v>139</v>
      </c>
      <c r="W12327" t="s">
        <v>147</v>
      </c>
      <c r="X12327">
        <v>101</v>
      </c>
      <c r="Y12327" t="s">
        <v>139</v>
      </c>
      <c r="Z12327" t="s">
        <v>148</v>
      </c>
      <c r="AA12327">
        <v>190</v>
      </c>
      <c r="AB12327" t="s">
        <v>139</v>
      </c>
      <c r="AC12327" t="s">
        <v>149</v>
      </c>
      <c r="AD12327">
        <v>20</v>
      </c>
      <c r="AE12327" t="s">
        <v>139</v>
      </c>
    </row>
    <row r="12328" spans="1:40" x14ac:dyDescent="0.2">
      <c r="A12328" s="26">
        <v>41904.564983865741</v>
      </c>
      <c r="B12328" t="s">
        <v>130</v>
      </c>
      <c r="C12328" t="s">
        <v>550</v>
      </c>
      <c r="D12328" t="s">
        <v>10055</v>
      </c>
    </row>
    <row r="12329" spans="1:40" x14ac:dyDescent="0.2">
      <c r="A12329" s="26">
        <v>41904.564983865741</v>
      </c>
      <c r="B12329" t="s">
        <v>130</v>
      </c>
      <c r="C12329" t="s">
        <v>550</v>
      </c>
      <c r="D12329" t="s">
        <v>10056</v>
      </c>
      <c r="E12329" t="s">
        <v>133</v>
      </c>
      <c r="F12329" t="s">
        <v>134</v>
      </c>
      <c r="G12329" t="s">
        <v>135</v>
      </c>
      <c r="H12329" t="s">
        <v>152</v>
      </c>
      <c r="I12329">
        <v>50</v>
      </c>
      <c r="J12329" t="s">
        <v>139</v>
      </c>
      <c r="K12329" t="s">
        <v>153</v>
      </c>
      <c r="L12329">
        <v>50</v>
      </c>
      <c r="M12329" t="s">
        <v>139</v>
      </c>
      <c r="N12329" t="s">
        <v>154</v>
      </c>
      <c r="O12329">
        <v>50</v>
      </c>
      <c r="P12329" t="s">
        <v>139</v>
      </c>
    </row>
    <row r="12330" spans="1:40" x14ac:dyDescent="0.2">
      <c r="A12330" s="26">
        <v>41904.564983865741</v>
      </c>
      <c r="B12330" t="s">
        <v>130</v>
      </c>
      <c r="C12330" t="s">
        <v>550</v>
      </c>
      <c r="D12330" t="s">
        <v>10057</v>
      </c>
      <c r="E12330" t="s">
        <v>133</v>
      </c>
      <c r="F12330" t="s">
        <v>134</v>
      </c>
      <c r="G12330" t="s">
        <v>135</v>
      </c>
      <c r="H12330" t="s">
        <v>156</v>
      </c>
      <c r="I12330">
        <v>35</v>
      </c>
      <c r="J12330" t="s">
        <v>139</v>
      </c>
      <c r="K12330" t="s">
        <v>157</v>
      </c>
      <c r="L12330">
        <v>5</v>
      </c>
      <c r="M12330" t="s">
        <v>139</v>
      </c>
      <c r="N12330" t="s">
        <v>158</v>
      </c>
      <c r="O12330">
        <v>60</v>
      </c>
      <c r="P12330" t="s">
        <v>139</v>
      </c>
    </row>
    <row r="12331" spans="1:40" x14ac:dyDescent="0.2">
      <c r="A12331" s="26">
        <v>41904.564983865741</v>
      </c>
      <c r="B12331" t="s">
        <v>130</v>
      </c>
      <c r="C12331" t="s">
        <v>550</v>
      </c>
      <c r="D12331" t="s">
        <v>10058</v>
      </c>
      <c r="E12331" t="s">
        <v>133</v>
      </c>
      <c r="F12331" t="s">
        <v>134</v>
      </c>
      <c r="G12331" t="s">
        <v>135</v>
      </c>
      <c r="H12331" t="s">
        <v>160</v>
      </c>
      <c r="I12331">
        <v>1</v>
      </c>
      <c r="J12331" t="s">
        <v>139</v>
      </c>
    </row>
    <row r="12332" spans="1:40" x14ac:dyDescent="0.2">
      <c r="A12332" s="26">
        <v>41904.564983865741</v>
      </c>
      <c r="B12332" t="s">
        <v>130</v>
      </c>
      <c r="C12332" t="s">
        <v>550</v>
      </c>
      <c r="D12332" t="s">
        <v>10059</v>
      </c>
      <c r="E12332" t="s">
        <v>133</v>
      </c>
      <c r="F12332" t="s">
        <v>134</v>
      </c>
      <c r="G12332" t="s">
        <v>135</v>
      </c>
      <c r="H12332" t="s">
        <v>162</v>
      </c>
      <c r="I12332">
        <v>30</v>
      </c>
      <c r="J12332" t="s">
        <v>139</v>
      </c>
      <c r="K12332" t="s">
        <v>163</v>
      </c>
      <c r="L12332">
        <v>30</v>
      </c>
      <c r="M12332" t="s">
        <v>139</v>
      </c>
      <c r="N12332" t="s">
        <v>164</v>
      </c>
      <c r="O12332">
        <v>30</v>
      </c>
      <c r="P12332" t="s">
        <v>139</v>
      </c>
      <c r="Q12332" t="s">
        <v>165</v>
      </c>
      <c r="R12332">
        <v>10</v>
      </c>
      <c r="S12332" t="s">
        <v>139</v>
      </c>
      <c r="T12332" t="s">
        <v>166</v>
      </c>
      <c r="U12332">
        <v>20</v>
      </c>
      <c r="V12332" t="s">
        <v>139</v>
      </c>
      <c r="W12332" t="s">
        <v>167</v>
      </c>
      <c r="X12332">
        <v>20</v>
      </c>
      <c r="Y12332" t="s">
        <v>139</v>
      </c>
      <c r="Z12332" t="s">
        <v>168</v>
      </c>
      <c r="AA12332">
        <v>20</v>
      </c>
      <c r="AB12332" t="s">
        <v>139</v>
      </c>
      <c r="AC12332" t="s">
        <v>169</v>
      </c>
      <c r="AD12332">
        <v>20</v>
      </c>
      <c r="AE12332" t="s">
        <v>139</v>
      </c>
      <c r="AF12332" t="s">
        <v>170</v>
      </c>
      <c r="AG12332">
        <v>115200</v>
      </c>
      <c r="AH12332" t="s">
        <v>139</v>
      </c>
      <c r="AI12332" t="s">
        <v>171</v>
      </c>
      <c r="AJ12332">
        <v>12000</v>
      </c>
      <c r="AK12332" t="s">
        <v>139</v>
      </c>
      <c r="AL12332" t="s">
        <v>172</v>
      </c>
      <c r="AM12332">
        <v>30000</v>
      </c>
      <c r="AN12332" t="s">
        <v>139</v>
      </c>
    </row>
    <row r="12333" spans="1:40" x14ac:dyDescent="0.2">
      <c r="A12333" s="26">
        <v>41904.564983865741</v>
      </c>
      <c r="B12333" t="s">
        <v>130</v>
      </c>
      <c r="C12333" t="s">
        <v>550</v>
      </c>
      <c r="D12333" t="s">
        <v>10060</v>
      </c>
      <c r="E12333" t="s">
        <v>133</v>
      </c>
      <c r="F12333" t="s">
        <v>134</v>
      </c>
      <c r="G12333" t="s">
        <v>135</v>
      </c>
      <c r="H12333" t="s">
        <v>174</v>
      </c>
      <c r="I12333">
        <v>60</v>
      </c>
      <c r="J12333" t="s">
        <v>139</v>
      </c>
      <c r="K12333" t="s">
        <v>175</v>
      </c>
      <c r="L12333">
        <v>40</v>
      </c>
      <c r="M12333" t="s">
        <v>139</v>
      </c>
      <c r="N12333" t="s">
        <v>176</v>
      </c>
      <c r="O12333">
        <v>50</v>
      </c>
      <c r="P12333" t="s">
        <v>139</v>
      </c>
      <c r="Q12333" t="s">
        <v>177</v>
      </c>
      <c r="R12333">
        <v>40</v>
      </c>
      <c r="S12333" t="s">
        <v>139</v>
      </c>
      <c r="T12333" t="s">
        <v>178</v>
      </c>
      <c r="U12333">
        <v>60</v>
      </c>
      <c r="V12333" t="s">
        <v>139</v>
      </c>
      <c r="W12333" t="s">
        <v>179</v>
      </c>
      <c r="X12333">
        <v>50</v>
      </c>
      <c r="Y12333" t="s">
        <v>139</v>
      </c>
      <c r="Z12333" t="s">
        <v>180</v>
      </c>
      <c r="AA12333">
        <v>50</v>
      </c>
      <c r="AB12333" t="s">
        <v>139</v>
      </c>
      <c r="AC12333" t="s">
        <v>181</v>
      </c>
      <c r="AD12333">
        <v>35</v>
      </c>
      <c r="AE12333" t="s">
        <v>139</v>
      </c>
      <c r="AF12333" t="s">
        <v>182</v>
      </c>
      <c r="AG12333">
        <v>8</v>
      </c>
      <c r="AH12333" t="s">
        <v>139</v>
      </c>
      <c r="AI12333" t="s">
        <v>183</v>
      </c>
      <c r="AJ12333">
        <v>90</v>
      </c>
      <c r="AK12333" t="s">
        <v>139</v>
      </c>
      <c r="AL12333" t="s">
        <v>184</v>
      </c>
      <c r="AM12333">
        <v>1</v>
      </c>
      <c r="AN12333" t="s">
        <v>139</v>
      </c>
    </row>
    <row r="12334" spans="1:40" x14ac:dyDescent="0.2">
      <c r="A12334" s="26">
        <v>41904.564983865741</v>
      </c>
      <c r="B12334" t="s">
        <v>130</v>
      </c>
      <c r="C12334" t="s">
        <v>550</v>
      </c>
      <c r="D12334" t="s">
        <v>10061</v>
      </c>
      <c r="E12334" t="s">
        <v>133</v>
      </c>
      <c r="F12334" t="s">
        <v>134</v>
      </c>
      <c r="G12334" t="s">
        <v>135</v>
      </c>
      <c r="H12334" t="s">
        <v>186</v>
      </c>
      <c r="I12334">
        <v>33</v>
      </c>
      <c r="J12334" t="s">
        <v>139</v>
      </c>
      <c r="K12334" t="s">
        <v>187</v>
      </c>
      <c r="L12334">
        <v>33</v>
      </c>
      <c r="M12334" t="s">
        <v>139</v>
      </c>
      <c r="N12334" t="s">
        <v>188</v>
      </c>
      <c r="O12334">
        <v>34</v>
      </c>
      <c r="P12334" t="s">
        <v>139</v>
      </c>
      <c r="Q12334" t="s">
        <v>166</v>
      </c>
      <c r="R12334">
        <v>20</v>
      </c>
      <c r="S12334" t="s">
        <v>139</v>
      </c>
      <c r="T12334" t="s">
        <v>167</v>
      </c>
      <c r="U12334">
        <v>20</v>
      </c>
      <c r="V12334" t="s">
        <v>139</v>
      </c>
      <c r="W12334" t="s">
        <v>168</v>
      </c>
      <c r="X12334">
        <v>20</v>
      </c>
      <c r="Y12334" t="s">
        <v>139</v>
      </c>
      <c r="Z12334" t="s">
        <v>189</v>
      </c>
      <c r="AA12334">
        <v>20</v>
      </c>
      <c r="AB12334" t="s">
        <v>139</v>
      </c>
      <c r="AC12334" t="s">
        <v>190</v>
      </c>
      <c r="AD12334">
        <v>20</v>
      </c>
      <c r="AE12334" t="s">
        <v>139</v>
      </c>
      <c r="AF12334" t="s">
        <v>191</v>
      </c>
      <c r="AG12334">
        <v>20</v>
      </c>
      <c r="AH12334" t="s">
        <v>139</v>
      </c>
      <c r="AI12334" t="s">
        <v>170</v>
      </c>
      <c r="AJ12334">
        <v>115200</v>
      </c>
      <c r="AK12334" t="s">
        <v>139</v>
      </c>
      <c r="AL12334" t="s">
        <v>171</v>
      </c>
      <c r="AM12334">
        <v>12000</v>
      </c>
      <c r="AN12334" t="s">
        <v>139</v>
      </c>
    </row>
    <row r="12335" spans="1:40" x14ac:dyDescent="0.2">
      <c r="A12335" s="26">
        <v>41904.564983865741</v>
      </c>
      <c r="B12335" t="s">
        <v>130</v>
      </c>
      <c r="C12335" t="s">
        <v>550</v>
      </c>
      <c r="D12335" t="s">
        <v>10062</v>
      </c>
      <c r="E12335" t="s">
        <v>133</v>
      </c>
      <c r="F12335" t="s">
        <v>134</v>
      </c>
      <c r="G12335" t="s">
        <v>135</v>
      </c>
      <c r="H12335" t="s">
        <v>142</v>
      </c>
      <c r="I12335">
        <v>49</v>
      </c>
      <c r="J12335" t="s">
        <v>139</v>
      </c>
      <c r="K12335" t="s">
        <v>143</v>
      </c>
      <c r="L12335">
        <v>130</v>
      </c>
      <c r="M12335" t="s">
        <v>139</v>
      </c>
      <c r="N12335" t="s">
        <v>144</v>
      </c>
      <c r="O12335">
        <v>180</v>
      </c>
      <c r="P12335" t="s">
        <v>139</v>
      </c>
      <c r="Q12335" t="s">
        <v>145</v>
      </c>
      <c r="R12335">
        <v>140</v>
      </c>
      <c r="S12335" t="s">
        <v>139</v>
      </c>
      <c r="T12335" t="s">
        <v>146</v>
      </c>
      <c r="U12335">
        <v>80</v>
      </c>
      <c r="V12335" t="s">
        <v>139</v>
      </c>
      <c r="W12335" t="s">
        <v>147</v>
      </c>
      <c r="X12335">
        <v>101</v>
      </c>
      <c r="Y12335" t="s">
        <v>139</v>
      </c>
      <c r="Z12335" t="s">
        <v>148</v>
      </c>
      <c r="AA12335">
        <v>190</v>
      </c>
      <c r="AB12335" t="s">
        <v>139</v>
      </c>
      <c r="AC12335" t="s">
        <v>149</v>
      </c>
      <c r="AD12335">
        <v>20</v>
      </c>
      <c r="AE12335" t="s">
        <v>139</v>
      </c>
    </row>
    <row r="12336" spans="1:40" x14ac:dyDescent="0.2">
      <c r="A12336" s="26">
        <v>41904.564983865741</v>
      </c>
      <c r="B12336" t="s">
        <v>130</v>
      </c>
      <c r="C12336" t="s">
        <v>550</v>
      </c>
      <c r="D12336" t="s">
        <v>10063</v>
      </c>
    </row>
    <row r="12337" spans="1:40" x14ac:dyDescent="0.2">
      <c r="A12337" s="26">
        <v>41904.564983865741</v>
      </c>
      <c r="B12337" t="s">
        <v>130</v>
      </c>
      <c r="C12337" t="s">
        <v>550</v>
      </c>
      <c r="D12337" t="s">
        <v>10064</v>
      </c>
      <c r="E12337" t="s">
        <v>133</v>
      </c>
      <c r="F12337" t="s">
        <v>134</v>
      </c>
      <c r="G12337" t="s">
        <v>135</v>
      </c>
      <c r="H12337" t="s">
        <v>152</v>
      </c>
      <c r="I12337">
        <v>50</v>
      </c>
      <c r="J12337" t="s">
        <v>139</v>
      </c>
      <c r="K12337" t="s">
        <v>153</v>
      </c>
      <c r="L12337">
        <v>50</v>
      </c>
      <c r="M12337" t="s">
        <v>139</v>
      </c>
      <c r="N12337" t="s">
        <v>154</v>
      </c>
      <c r="O12337">
        <v>50</v>
      </c>
      <c r="P12337" t="s">
        <v>139</v>
      </c>
    </row>
    <row r="12338" spans="1:40" x14ac:dyDescent="0.2">
      <c r="A12338" s="26">
        <v>41904.564983865741</v>
      </c>
      <c r="B12338" t="s">
        <v>130</v>
      </c>
      <c r="C12338" t="s">
        <v>550</v>
      </c>
      <c r="D12338" t="s">
        <v>10065</v>
      </c>
      <c r="E12338" t="s">
        <v>133</v>
      </c>
      <c r="F12338" t="s">
        <v>134</v>
      </c>
      <c r="G12338" t="s">
        <v>135</v>
      </c>
      <c r="H12338" t="s">
        <v>156</v>
      </c>
      <c r="I12338">
        <v>35</v>
      </c>
      <c r="J12338" t="s">
        <v>139</v>
      </c>
      <c r="K12338" t="s">
        <v>157</v>
      </c>
      <c r="L12338">
        <v>5</v>
      </c>
      <c r="M12338" t="s">
        <v>139</v>
      </c>
      <c r="N12338" t="s">
        <v>158</v>
      </c>
      <c r="O12338">
        <v>60</v>
      </c>
      <c r="P12338" t="s">
        <v>139</v>
      </c>
    </row>
    <row r="12339" spans="1:40" x14ac:dyDescent="0.2">
      <c r="A12339" s="26">
        <v>41904.564983865741</v>
      </c>
      <c r="B12339" t="s">
        <v>130</v>
      </c>
      <c r="C12339" t="s">
        <v>550</v>
      </c>
      <c r="D12339" t="s">
        <v>10066</v>
      </c>
      <c r="E12339" t="s">
        <v>133</v>
      </c>
      <c r="F12339" t="s">
        <v>134</v>
      </c>
      <c r="G12339" t="s">
        <v>135</v>
      </c>
      <c r="H12339" t="s">
        <v>160</v>
      </c>
      <c r="I12339">
        <v>1</v>
      </c>
      <c r="J12339" t="s">
        <v>139</v>
      </c>
    </row>
    <row r="12340" spans="1:40" x14ac:dyDescent="0.2">
      <c r="A12340" s="26">
        <v>41904.564983865741</v>
      </c>
      <c r="B12340" t="s">
        <v>130</v>
      </c>
      <c r="C12340" t="s">
        <v>550</v>
      </c>
      <c r="D12340" t="s">
        <v>10067</v>
      </c>
      <c r="E12340" t="s">
        <v>133</v>
      </c>
      <c r="F12340" t="s">
        <v>134</v>
      </c>
      <c r="G12340" t="s">
        <v>135</v>
      </c>
      <c r="H12340" t="s">
        <v>162</v>
      </c>
      <c r="I12340">
        <v>30</v>
      </c>
      <c r="J12340" t="s">
        <v>139</v>
      </c>
      <c r="K12340" t="s">
        <v>163</v>
      </c>
      <c r="L12340">
        <v>30</v>
      </c>
      <c r="M12340" t="s">
        <v>139</v>
      </c>
      <c r="N12340" t="s">
        <v>164</v>
      </c>
      <c r="O12340">
        <v>30</v>
      </c>
      <c r="P12340" t="s">
        <v>139</v>
      </c>
      <c r="Q12340" t="s">
        <v>165</v>
      </c>
      <c r="R12340">
        <v>10</v>
      </c>
      <c r="S12340" t="s">
        <v>139</v>
      </c>
      <c r="T12340" t="s">
        <v>166</v>
      </c>
      <c r="U12340">
        <v>20</v>
      </c>
      <c r="V12340" t="s">
        <v>139</v>
      </c>
      <c r="W12340" t="s">
        <v>167</v>
      </c>
      <c r="X12340">
        <v>20</v>
      </c>
      <c r="Y12340" t="s">
        <v>139</v>
      </c>
      <c r="Z12340" t="s">
        <v>168</v>
      </c>
      <c r="AA12340">
        <v>20</v>
      </c>
      <c r="AB12340" t="s">
        <v>139</v>
      </c>
      <c r="AC12340" t="s">
        <v>169</v>
      </c>
      <c r="AD12340">
        <v>20</v>
      </c>
      <c r="AE12340" t="s">
        <v>139</v>
      </c>
      <c r="AF12340" t="s">
        <v>170</v>
      </c>
      <c r="AG12340">
        <v>115200</v>
      </c>
      <c r="AH12340" t="s">
        <v>139</v>
      </c>
      <c r="AI12340" t="s">
        <v>171</v>
      </c>
      <c r="AJ12340">
        <v>12000</v>
      </c>
      <c r="AK12340" t="s">
        <v>139</v>
      </c>
      <c r="AL12340" t="s">
        <v>172</v>
      </c>
      <c r="AM12340">
        <v>30000</v>
      </c>
      <c r="AN12340" t="s">
        <v>139</v>
      </c>
    </row>
    <row r="12341" spans="1:40" x14ac:dyDescent="0.2">
      <c r="A12341" s="26">
        <v>41904.564983865741</v>
      </c>
      <c r="B12341" t="s">
        <v>130</v>
      </c>
      <c r="C12341" t="s">
        <v>550</v>
      </c>
      <c r="D12341" t="s">
        <v>10068</v>
      </c>
      <c r="E12341" t="s">
        <v>133</v>
      </c>
      <c r="F12341" t="s">
        <v>134</v>
      </c>
      <c r="G12341" t="s">
        <v>135</v>
      </c>
      <c r="H12341" t="s">
        <v>174</v>
      </c>
      <c r="I12341">
        <v>60</v>
      </c>
      <c r="J12341" t="s">
        <v>139</v>
      </c>
      <c r="K12341" t="s">
        <v>175</v>
      </c>
      <c r="L12341">
        <v>40</v>
      </c>
      <c r="M12341" t="s">
        <v>139</v>
      </c>
      <c r="N12341" t="s">
        <v>176</v>
      </c>
      <c r="O12341">
        <v>50</v>
      </c>
      <c r="P12341" t="s">
        <v>139</v>
      </c>
      <c r="Q12341" t="s">
        <v>177</v>
      </c>
      <c r="R12341">
        <v>40</v>
      </c>
      <c r="S12341" t="s">
        <v>139</v>
      </c>
      <c r="T12341" t="s">
        <v>178</v>
      </c>
      <c r="U12341">
        <v>60</v>
      </c>
      <c r="V12341" t="s">
        <v>139</v>
      </c>
      <c r="W12341" t="s">
        <v>179</v>
      </c>
      <c r="X12341">
        <v>50</v>
      </c>
      <c r="Y12341" t="s">
        <v>139</v>
      </c>
      <c r="Z12341" t="s">
        <v>180</v>
      </c>
      <c r="AA12341">
        <v>50</v>
      </c>
      <c r="AB12341" t="s">
        <v>139</v>
      </c>
      <c r="AC12341" t="s">
        <v>181</v>
      </c>
      <c r="AD12341">
        <v>35</v>
      </c>
      <c r="AE12341" t="s">
        <v>139</v>
      </c>
      <c r="AF12341" t="s">
        <v>182</v>
      </c>
      <c r="AG12341">
        <v>8</v>
      </c>
      <c r="AH12341" t="s">
        <v>139</v>
      </c>
      <c r="AI12341" t="s">
        <v>183</v>
      </c>
      <c r="AJ12341">
        <v>90</v>
      </c>
      <c r="AK12341" t="s">
        <v>139</v>
      </c>
      <c r="AL12341" t="s">
        <v>184</v>
      </c>
      <c r="AM12341">
        <v>1</v>
      </c>
      <c r="AN12341" t="s">
        <v>139</v>
      </c>
    </row>
    <row r="12342" spans="1:40" x14ac:dyDescent="0.2">
      <c r="A12342" s="26">
        <v>41904.564983865741</v>
      </c>
      <c r="B12342" t="s">
        <v>130</v>
      </c>
      <c r="C12342" t="s">
        <v>550</v>
      </c>
      <c r="D12342" t="s">
        <v>10069</v>
      </c>
      <c r="E12342" t="s">
        <v>133</v>
      </c>
      <c r="F12342" t="s">
        <v>134</v>
      </c>
      <c r="G12342" t="s">
        <v>135</v>
      </c>
      <c r="H12342" t="s">
        <v>186</v>
      </c>
      <c r="I12342">
        <v>33</v>
      </c>
      <c r="J12342" t="s">
        <v>139</v>
      </c>
      <c r="K12342" t="s">
        <v>187</v>
      </c>
      <c r="L12342">
        <v>33</v>
      </c>
      <c r="M12342" t="s">
        <v>139</v>
      </c>
      <c r="N12342" t="s">
        <v>188</v>
      </c>
      <c r="O12342">
        <v>34</v>
      </c>
      <c r="P12342" t="s">
        <v>139</v>
      </c>
      <c r="Q12342" t="s">
        <v>166</v>
      </c>
      <c r="R12342">
        <v>20</v>
      </c>
      <c r="S12342" t="s">
        <v>139</v>
      </c>
      <c r="T12342" t="s">
        <v>167</v>
      </c>
      <c r="U12342">
        <v>20</v>
      </c>
      <c r="V12342" t="s">
        <v>139</v>
      </c>
      <c r="W12342" t="s">
        <v>168</v>
      </c>
      <c r="X12342">
        <v>20</v>
      </c>
      <c r="Y12342" t="s">
        <v>139</v>
      </c>
      <c r="Z12342" t="s">
        <v>189</v>
      </c>
      <c r="AA12342">
        <v>20</v>
      </c>
      <c r="AB12342" t="s">
        <v>139</v>
      </c>
      <c r="AC12342" t="s">
        <v>190</v>
      </c>
      <c r="AD12342">
        <v>20</v>
      </c>
      <c r="AE12342" t="s">
        <v>139</v>
      </c>
      <c r="AF12342" t="s">
        <v>191</v>
      </c>
      <c r="AG12342">
        <v>20</v>
      </c>
      <c r="AH12342" t="s">
        <v>139</v>
      </c>
      <c r="AI12342" t="s">
        <v>170</v>
      </c>
      <c r="AJ12342">
        <v>115200</v>
      </c>
      <c r="AK12342" t="s">
        <v>139</v>
      </c>
      <c r="AL12342" t="s">
        <v>171</v>
      </c>
      <c r="AM12342">
        <v>12000</v>
      </c>
      <c r="AN12342" t="s">
        <v>139</v>
      </c>
    </row>
    <row r="12343" spans="1:40" x14ac:dyDescent="0.2">
      <c r="A12343" s="26">
        <v>41904.564983865741</v>
      </c>
      <c r="B12343" t="s">
        <v>130</v>
      </c>
      <c r="C12343" t="s">
        <v>550</v>
      </c>
      <c r="D12343" t="s">
        <v>10070</v>
      </c>
      <c r="E12343" t="s">
        <v>133</v>
      </c>
      <c r="F12343" t="s">
        <v>134</v>
      </c>
      <c r="G12343" t="s">
        <v>135</v>
      </c>
      <c r="H12343" t="s">
        <v>142</v>
      </c>
      <c r="I12343">
        <v>49</v>
      </c>
      <c r="J12343" t="s">
        <v>139</v>
      </c>
      <c r="K12343" t="s">
        <v>143</v>
      </c>
      <c r="L12343">
        <v>130</v>
      </c>
      <c r="M12343" t="s">
        <v>139</v>
      </c>
      <c r="N12343" t="s">
        <v>144</v>
      </c>
      <c r="O12343">
        <v>180</v>
      </c>
      <c r="P12343" t="s">
        <v>139</v>
      </c>
      <c r="Q12343" t="s">
        <v>145</v>
      </c>
      <c r="R12343">
        <v>140</v>
      </c>
      <c r="S12343" t="s">
        <v>139</v>
      </c>
      <c r="T12343" t="s">
        <v>146</v>
      </c>
      <c r="U12343">
        <v>80</v>
      </c>
      <c r="V12343" t="s">
        <v>139</v>
      </c>
      <c r="W12343" t="s">
        <v>147</v>
      </c>
      <c r="X12343">
        <v>101</v>
      </c>
      <c r="Y12343" t="s">
        <v>139</v>
      </c>
      <c r="Z12343" t="s">
        <v>148</v>
      </c>
      <c r="AA12343">
        <v>190</v>
      </c>
      <c r="AB12343" t="s">
        <v>139</v>
      </c>
      <c r="AC12343" t="s">
        <v>149</v>
      </c>
      <c r="AD12343">
        <v>20</v>
      </c>
      <c r="AE12343" t="s">
        <v>139</v>
      </c>
    </row>
    <row r="12344" spans="1:40" x14ac:dyDescent="0.2">
      <c r="A12344" s="26">
        <v>41904.564983865741</v>
      </c>
      <c r="B12344" t="s">
        <v>130</v>
      </c>
      <c r="C12344" t="s">
        <v>550</v>
      </c>
      <c r="D12344" t="s">
        <v>10071</v>
      </c>
    </row>
    <row r="12345" spans="1:40" x14ac:dyDescent="0.2">
      <c r="A12345" s="26">
        <v>41904.564983865741</v>
      </c>
      <c r="B12345" t="s">
        <v>130</v>
      </c>
      <c r="C12345" t="s">
        <v>550</v>
      </c>
      <c r="D12345" t="s">
        <v>10072</v>
      </c>
      <c r="E12345" t="s">
        <v>133</v>
      </c>
      <c r="F12345" t="s">
        <v>134</v>
      </c>
      <c r="G12345" t="s">
        <v>135</v>
      </c>
      <c r="H12345" t="s">
        <v>152</v>
      </c>
      <c r="I12345">
        <v>50</v>
      </c>
      <c r="J12345" t="s">
        <v>139</v>
      </c>
      <c r="K12345" t="s">
        <v>153</v>
      </c>
      <c r="L12345">
        <v>50</v>
      </c>
      <c r="M12345" t="s">
        <v>139</v>
      </c>
      <c r="N12345" t="s">
        <v>154</v>
      </c>
      <c r="O12345">
        <v>50</v>
      </c>
      <c r="P12345" t="s">
        <v>139</v>
      </c>
    </row>
    <row r="12346" spans="1:40" x14ac:dyDescent="0.2">
      <c r="A12346" s="26">
        <v>41904.564983865741</v>
      </c>
      <c r="B12346" t="s">
        <v>130</v>
      </c>
      <c r="C12346" t="s">
        <v>550</v>
      </c>
      <c r="D12346" t="s">
        <v>10073</v>
      </c>
      <c r="E12346" t="s">
        <v>133</v>
      </c>
      <c r="F12346" t="s">
        <v>134</v>
      </c>
      <c r="G12346" t="s">
        <v>135</v>
      </c>
      <c r="H12346" t="s">
        <v>156</v>
      </c>
      <c r="I12346">
        <v>35</v>
      </c>
      <c r="J12346" t="s">
        <v>139</v>
      </c>
      <c r="K12346" t="s">
        <v>157</v>
      </c>
      <c r="L12346">
        <v>5</v>
      </c>
      <c r="M12346" t="s">
        <v>139</v>
      </c>
      <c r="N12346" t="s">
        <v>158</v>
      </c>
      <c r="O12346">
        <v>60</v>
      </c>
      <c r="P12346" t="s">
        <v>139</v>
      </c>
    </row>
    <row r="12347" spans="1:40" x14ac:dyDescent="0.2">
      <c r="A12347" s="26">
        <v>41904.564983865741</v>
      </c>
      <c r="B12347" t="s">
        <v>130</v>
      </c>
      <c r="C12347" t="s">
        <v>550</v>
      </c>
      <c r="D12347" t="s">
        <v>10074</v>
      </c>
      <c r="E12347" t="s">
        <v>133</v>
      </c>
      <c r="F12347" t="s">
        <v>134</v>
      </c>
      <c r="G12347" t="s">
        <v>135</v>
      </c>
      <c r="H12347" t="s">
        <v>160</v>
      </c>
      <c r="I12347">
        <v>1</v>
      </c>
      <c r="J12347" t="s">
        <v>139</v>
      </c>
    </row>
    <row r="12348" spans="1:40" x14ac:dyDescent="0.2">
      <c r="A12348" s="26">
        <v>41904.564983865741</v>
      </c>
      <c r="B12348" t="s">
        <v>130</v>
      </c>
      <c r="C12348" t="s">
        <v>550</v>
      </c>
      <c r="D12348" t="s">
        <v>10075</v>
      </c>
      <c r="E12348" t="s">
        <v>133</v>
      </c>
      <c r="F12348" t="s">
        <v>134</v>
      </c>
      <c r="G12348" t="s">
        <v>135</v>
      </c>
      <c r="H12348" t="s">
        <v>162</v>
      </c>
      <c r="I12348">
        <v>30</v>
      </c>
      <c r="J12348" t="s">
        <v>139</v>
      </c>
      <c r="K12348" t="s">
        <v>163</v>
      </c>
      <c r="L12348">
        <v>30</v>
      </c>
      <c r="M12348" t="s">
        <v>139</v>
      </c>
      <c r="N12348" t="s">
        <v>164</v>
      </c>
      <c r="O12348">
        <v>30</v>
      </c>
      <c r="P12348" t="s">
        <v>139</v>
      </c>
      <c r="Q12348" t="s">
        <v>165</v>
      </c>
      <c r="R12348">
        <v>10</v>
      </c>
      <c r="S12348" t="s">
        <v>139</v>
      </c>
      <c r="T12348" t="s">
        <v>166</v>
      </c>
      <c r="U12348">
        <v>20</v>
      </c>
      <c r="V12348" t="s">
        <v>139</v>
      </c>
      <c r="W12348" t="s">
        <v>167</v>
      </c>
      <c r="X12348">
        <v>20</v>
      </c>
      <c r="Y12348" t="s">
        <v>139</v>
      </c>
      <c r="Z12348" t="s">
        <v>168</v>
      </c>
      <c r="AA12348">
        <v>20</v>
      </c>
      <c r="AB12348" t="s">
        <v>139</v>
      </c>
      <c r="AC12348" t="s">
        <v>169</v>
      </c>
      <c r="AD12348">
        <v>20</v>
      </c>
      <c r="AE12348" t="s">
        <v>139</v>
      </c>
      <c r="AF12348" t="s">
        <v>170</v>
      </c>
      <c r="AG12348">
        <v>115200</v>
      </c>
      <c r="AH12348" t="s">
        <v>139</v>
      </c>
      <c r="AI12348" t="s">
        <v>171</v>
      </c>
      <c r="AJ12348">
        <v>12000</v>
      </c>
      <c r="AK12348" t="s">
        <v>139</v>
      </c>
      <c r="AL12348" t="s">
        <v>172</v>
      </c>
      <c r="AM12348">
        <v>30000</v>
      </c>
      <c r="AN12348" t="s">
        <v>139</v>
      </c>
    </row>
    <row r="12349" spans="1:40" x14ac:dyDescent="0.2">
      <c r="A12349" s="26">
        <v>41904.564983865741</v>
      </c>
      <c r="B12349" t="s">
        <v>130</v>
      </c>
      <c r="C12349" t="s">
        <v>550</v>
      </c>
      <c r="D12349" t="s">
        <v>10076</v>
      </c>
      <c r="E12349" t="s">
        <v>133</v>
      </c>
      <c r="F12349" t="s">
        <v>134</v>
      </c>
      <c r="G12349" t="s">
        <v>135</v>
      </c>
      <c r="H12349" t="s">
        <v>174</v>
      </c>
      <c r="I12349">
        <v>60</v>
      </c>
      <c r="J12349" t="s">
        <v>139</v>
      </c>
      <c r="K12349" t="s">
        <v>175</v>
      </c>
      <c r="L12349">
        <v>40</v>
      </c>
      <c r="M12349" t="s">
        <v>139</v>
      </c>
      <c r="N12349" t="s">
        <v>176</v>
      </c>
      <c r="O12349">
        <v>50</v>
      </c>
      <c r="P12349" t="s">
        <v>139</v>
      </c>
      <c r="Q12349" t="s">
        <v>177</v>
      </c>
      <c r="R12349">
        <v>40</v>
      </c>
      <c r="S12349" t="s">
        <v>139</v>
      </c>
      <c r="T12349" t="s">
        <v>178</v>
      </c>
      <c r="U12349">
        <v>60</v>
      </c>
      <c r="V12349" t="s">
        <v>139</v>
      </c>
      <c r="W12349" t="s">
        <v>179</v>
      </c>
      <c r="X12349">
        <v>50</v>
      </c>
      <c r="Y12349" t="s">
        <v>139</v>
      </c>
      <c r="Z12349" t="s">
        <v>180</v>
      </c>
      <c r="AA12349">
        <v>50</v>
      </c>
      <c r="AB12349" t="s">
        <v>139</v>
      </c>
      <c r="AC12349" t="s">
        <v>181</v>
      </c>
      <c r="AD12349">
        <v>35</v>
      </c>
      <c r="AE12349" t="s">
        <v>139</v>
      </c>
      <c r="AF12349" t="s">
        <v>182</v>
      </c>
      <c r="AG12349">
        <v>8</v>
      </c>
      <c r="AH12349" t="s">
        <v>139</v>
      </c>
      <c r="AI12349" t="s">
        <v>183</v>
      </c>
      <c r="AJ12349">
        <v>90</v>
      </c>
      <c r="AK12349" t="s">
        <v>139</v>
      </c>
      <c r="AL12349" t="s">
        <v>184</v>
      </c>
      <c r="AM12349">
        <v>1</v>
      </c>
      <c r="AN12349" t="s">
        <v>139</v>
      </c>
    </row>
    <row r="12350" spans="1:40" x14ac:dyDescent="0.2">
      <c r="A12350" s="26">
        <v>41904.564983865741</v>
      </c>
      <c r="B12350" t="s">
        <v>130</v>
      </c>
      <c r="C12350" t="s">
        <v>550</v>
      </c>
      <c r="D12350" t="s">
        <v>10077</v>
      </c>
      <c r="E12350" t="s">
        <v>133</v>
      </c>
      <c r="F12350" t="s">
        <v>134</v>
      </c>
      <c r="G12350" t="s">
        <v>135</v>
      </c>
      <c r="H12350" t="s">
        <v>186</v>
      </c>
      <c r="I12350">
        <v>33</v>
      </c>
      <c r="J12350" t="s">
        <v>139</v>
      </c>
      <c r="K12350" t="s">
        <v>187</v>
      </c>
      <c r="L12350">
        <v>33</v>
      </c>
      <c r="M12350" t="s">
        <v>139</v>
      </c>
      <c r="N12350" t="s">
        <v>188</v>
      </c>
      <c r="O12350">
        <v>34</v>
      </c>
      <c r="P12350" t="s">
        <v>139</v>
      </c>
      <c r="Q12350" t="s">
        <v>166</v>
      </c>
      <c r="R12350">
        <v>20</v>
      </c>
      <c r="S12350" t="s">
        <v>139</v>
      </c>
      <c r="T12350" t="s">
        <v>167</v>
      </c>
      <c r="U12350">
        <v>20</v>
      </c>
      <c r="V12350" t="s">
        <v>139</v>
      </c>
      <c r="W12350" t="s">
        <v>168</v>
      </c>
      <c r="X12350">
        <v>20</v>
      </c>
      <c r="Y12350" t="s">
        <v>139</v>
      </c>
      <c r="Z12350" t="s">
        <v>189</v>
      </c>
      <c r="AA12350">
        <v>20</v>
      </c>
      <c r="AB12350" t="s">
        <v>139</v>
      </c>
      <c r="AC12350" t="s">
        <v>190</v>
      </c>
      <c r="AD12350">
        <v>20</v>
      </c>
      <c r="AE12350" t="s">
        <v>139</v>
      </c>
      <c r="AF12350" t="s">
        <v>191</v>
      </c>
      <c r="AG12350">
        <v>20</v>
      </c>
      <c r="AH12350" t="s">
        <v>139</v>
      </c>
      <c r="AI12350" t="s">
        <v>170</v>
      </c>
      <c r="AJ12350">
        <v>115200</v>
      </c>
      <c r="AK12350" t="s">
        <v>139</v>
      </c>
      <c r="AL12350" t="s">
        <v>171</v>
      </c>
      <c r="AM12350">
        <v>12000</v>
      </c>
      <c r="AN12350" t="s">
        <v>139</v>
      </c>
    </row>
    <row r="12351" spans="1:40" x14ac:dyDescent="0.2">
      <c r="A12351" s="26">
        <v>41904.564983865741</v>
      </c>
      <c r="B12351" t="s">
        <v>130</v>
      </c>
      <c r="C12351" t="s">
        <v>550</v>
      </c>
      <c r="D12351" t="s">
        <v>10078</v>
      </c>
      <c r="E12351" t="s">
        <v>133</v>
      </c>
      <c r="F12351" t="s">
        <v>134</v>
      </c>
      <c r="G12351" t="s">
        <v>135</v>
      </c>
      <c r="H12351" t="s">
        <v>142</v>
      </c>
      <c r="I12351">
        <v>49</v>
      </c>
      <c r="J12351" t="s">
        <v>139</v>
      </c>
      <c r="K12351" t="s">
        <v>143</v>
      </c>
      <c r="L12351">
        <v>130</v>
      </c>
      <c r="M12351" t="s">
        <v>139</v>
      </c>
      <c r="N12351" t="s">
        <v>144</v>
      </c>
      <c r="O12351">
        <v>180</v>
      </c>
      <c r="P12351" t="s">
        <v>139</v>
      </c>
      <c r="Q12351" t="s">
        <v>145</v>
      </c>
      <c r="R12351">
        <v>140</v>
      </c>
      <c r="S12351" t="s">
        <v>139</v>
      </c>
      <c r="T12351" t="s">
        <v>146</v>
      </c>
      <c r="U12351">
        <v>80</v>
      </c>
      <c r="V12351" t="s">
        <v>139</v>
      </c>
      <c r="W12351" t="s">
        <v>147</v>
      </c>
      <c r="X12351">
        <v>101</v>
      </c>
      <c r="Y12351" t="s">
        <v>139</v>
      </c>
      <c r="Z12351" t="s">
        <v>148</v>
      </c>
      <c r="AA12351">
        <v>190</v>
      </c>
      <c r="AB12351" t="s">
        <v>139</v>
      </c>
      <c r="AC12351" t="s">
        <v>149</v>
      </c>
      <c r="AD12351">
        <v>20</v>
      </c>
      <c r="AE12351" t="s">
        <v>139</v>
      </c>
    </row>
    <row r="12352" spans="1:40" x14ac:dyDescent="0.2">
      <c r="A12352" s="26">
        <v>41904.564983865741</v>
      </c>
      <c r="B12352" t="s">
        <v>130</v>
      </c>
      <c r="C12352" t="s">
        <v>550</v>
      </c>
      <c r="D12352" t="s">
        <v>10079</v>
      </c>
    </row>
    <row r="12353" spans="1:40" x14ac:dyDescent="0.2">
      <c r="A12353" s="26">
        <v>41904.564983865741</v>
      </c>
      <c r="B12353" t="s">
        <v>130</v>
      </c>
      <c r="C12353" t="s">
        <v>124</v>
      </c>
      <c r="D12353" t="s">
        <v>10080</v>
      </c>
      <c r="E12353" t="s">
        <v>133</v>
      </c>
      <c r="F12353" t="s">
        <v>134</v>
      </c>
      <c r="G12353" t="s">
        <v>135</v>
      </c>
      <c r="H12353" t="s">
        <v>174</v>
      </c>
      <c r="I12353">
        <v>60</v>
      </c>
      <c r="J12353" t="s">
        <v>139</v>
      </c>
      <c r="K12353" t="s">
        <v>175</v>
      </c>
      <c r="L12353">
        <v>40</v>
      </c>
      <c r="M12353" t="s">
        <v>139</v>
      </c>
      <c r="N12353" t="s">
        <v>176</v>
      </c>
      <c r="O12353">
        <v>50</v>
      </c>
      <c r="P12353" t="s">
        <v>139</v>
      </c>
      <c r="Q12353" t="s">
        <v>177</v>
      </c>
      <c r="R12353">
        <v>40</v>
      </c>
      <c r="S12353" t="s">
        <v>139</v>
      </c>
      <c r="T12353" t="s">
        <v>178</v>
      </c>
      <c r="U12353">
        <v>60</v>
      </c>
      <c r="V12353" t="s">
        <v>139</v>
      </c>
      <c r="W12353" t="s">
        <v>179</v>
      </c>
      <c r="X12353">
        <v>50</v>
      </c>
      <c r="Y12353" t="s">
        <v>139</v>
      </c>
      <c r="Z12353" t="s">
        <v>180</v>
      </c>
      <c r="AA12353">
        <v>50</v>
      </c>
      <c r="AB12353" t="s">
        <v>139</v>
      </c>
      <c r="AC12353" t="s">
        <v>181</v>
      </c>
      <c r="AD12353">
        <v>35</v>
      </c>
      <c r="AE12353" t="s">
        <v>139</v>
      </c>
      <c r="AF12353" t="s">
        <v>182</v>
      </c>
      <c r="AG12353">
        <v>8</v>
      </c>
      <c r="AH12353" t="s">
        <v>139</v>
      </c>
      <c r="AI12353" t="s">
        <v>183</v>
      </c>
      <c r="AJ12353">
        <v>90</v>
      </c>
      <c r="AK12353" t="s">
        <v>139</v>
      </c>
      <c r="AL12353" t="s">
        <v>184</v>
      </c>
      <c r="AM12353">
        <v>1</v>
      </c>
      <c r="AN12353" t="s">
        <v>139</v>
      </c>
    </row>
    <row r="12354" spans="1:40" x14ac:dyDescent="0.2">
      <c r="A12354" s="26">
        <v>41904.564983865741</v>
      </c>
      <c r="B12354" t="s">
        <v>130</v>
      </c>
      <c r="C12354" t="s">
        <v>124</v>
      </c>
      <c r="D12354" t="s">
        <v>10081</v>
      </c>
      <c r="E12354" t="s">
        <v>133</v>
      </c>
      <c r="F12354" t="s">
        <v>134</v>
      </c>
      <c r="G12354" t="s">
        <v>135</v>
      </c>
      <c r="H12354" t="s">
        <v>186</v>
      </c>
      <c r="I12354">
        <v>33</v>
      </c>
      <c r="J12354" t="s">
        <v>139</v>
      </c>
      <c r="K12354" t="s">
        <v>187</v>
      </c>
      <c r="L12354">
        <v>33</v>
      </c>
      <c r="M12354" t="s">
        <v>139</v>
      </c>
      <c r="N12354" t="s">
        <v>188</v>
      </c>
      <c r="O12354">
        <v>34</v>
      </c>
      <c r="P12354" t="s">
        <v>139</v>
      </c>
      <c r="Q12354" t="s">
        <v>166</v>
      </c>
      <c r="R12354">
        <v>20</v>
      </c>
      <c r="S12354" t="s">
        <v>139</v>
      </c>
      <c r="T12354" t="s">
        <v>167</v>
      </c>
      <c r="U12354">
        <v>20</v>
      </c>
      <c r="V12354" t="s">
        <v>139</v>
      </c>
      <c r="W12354" t="s">
        <v>168</v>
      </c>
      <c r="X12354">
        <v>20</v>
      </c>
      <c r="Y12354" t="s">
        <v>139</v>
      </c>
      <c r="Z12354" t="s">
        <v>189</v>
      </c>
      <c r="AA12354">
        <v>20</v>
      </c>
      <c r="AB12354" t="s">
        <v>139</v>
      </c>
      <c r="AC12354" t="s">
        <v>190</v>
      </c>
      <c r="AD12354">
        <v>20</v>
      </c>
      <c r="AE12354" t="s">
        <v>139</v>
      </c>
      <c r="AF12354" t="s">
        <v>191</v>
      </c>
      <c r="AG12354">
        <v>20</v>
      </c>
      <c r="AH12354" t="s">
        <v>139</v>
      </c>
      <c r="AI12354" t="s">
        <v>170</v>
      </c>
      <c r="AJ12354">
        <v>115200</v>
      </c>
      <c r="AK12354" t="s">
        <v>139</v>
      </c>
      <c r="AL12354" t="s">
        <v>171</v>
      </c>
      <c r="AM12354">
        <v>12000</v>
      </c>
      <c r="AN12354" t="s">
        <v>139</v>
      </c>
    </row>
    <row r="12355" spans="1:40" x14ac:dyDescent="0.2">
      <c r="A12355" s="26">
        <v>41904.564983865741</v>
      </c>
      <c r="B12355" t="s">
        <v>130</v>
      </c>
      <c r="C12355" t="s">
        <v>124</v>
      </c>
      <c r="D12355" t="s">
        <v>10082</v>
      </c>
      <c r="E12355" t="s">
        <v>133</v>
      </c>
      <c r="F12355" t="s">
        <v>134</v>
      </c>
      <c r="G12355" t="s">
        <v>135</v>
      </c>
      <c r="H12355" t="s">
        <v>142</v>
      </c>
      <c r="I12355">
        <v>49</v>
      </c>
      <c r="J12355" t="s">
        <v>139</v>
      </c>
      <c r="K12355" t="s">
        <v>143</v>
      </c>
      <c r="L12355">
        <v>130</v>
      </c>
      <c r="M12355" t="s">
        <v>139</v>
      </c>
      <c r="N12355" t="s">
        <v>144</v>
      </c>
      <c r="O12355">
        <v>180</v>
      </c>
      <c r="P12355" t="s">
        <v>139</v>
      </c>
      <c r="Q12355" t="s">
        <v>145</v>
      </c>
      <c r="R12355">
        <v>140</v>
      </c>
      <c r="S12355" t="s">
        <v>139</v>
      </c>
      <c r="T12355" t="s">
        <v>146</v>
      </c>
      <c r="U12355">
        <v>80</v>
      </c>
      <c r="V12355" t="s">
        <v>139</v>
      </c>
      <c r="W12355" t="s">
        <v>147</v>
      </c>
      <c r="X12355">
        <v>101</v>
      </c>
      <c r="Y12355" t="s">
        <v>139</v>
      </c>
      <c r="Z12355" t="s">
        <v>148</v>
      </c>
      <c r="AA12355">
        <v>190</v>
      </c>
      <c r="AB12355" t="s">
        <v>139</v>
      </c>
      <c r="AC12355" t="s">
        <v>149</v>
      </c>
      <c r="AD12355">
        <v>20</v>
      </c>
      <c r="AE12355" t="s">
        <v>139</v>
      </c>
    </row>
    <row r="12356" spans="1:40" x14ac:dyDescent="0.2">
      <c r="A12356" s="26">
        <v>41904.564983865741</v>
      </c>
      <c r="B12356" t="s">
        <v>130</v>
      </c>
      <c r="C12356" t="s">
        <v>124</v>
      </c>
      <c r="D12356" t="s">
        <v>10083</v>
      </c>
    </row>
    <row r="12357" spans="1:40" x14ac:dyDescent="0.2">
      <c r="A12357" s="26">
        <v>41904.564983865741</v>
      </c>
      <c r="B12357" t="s">
        <v>130</v>
      </c>
      <c r="C12357" t="s">
        <v>124</v>
      </c>
      <c r="D12357" t="s">
        <v>10084</v>
      </c>
      <c r="E12357" t="s">
        <v>133</v>
      </c>
      <c r="F12357" t="s">
        <v>134</v>
      </c>
      <c r="G12357" t="s">
        <v>135</v>
      </c>
      <c r="H12357" t="s">
        <v>152</v>
      </c>
      <c r="I12357">
        <v>50</v>
      </c>
      <c r="J12357" t="s">
        <v>139</v>
      </c>
      <c r="K12357" t="s">
        <v>153</v>
      </c>
      <c r="L12357">
        <v>50</v>
      </c>
      <c r="M12357" t="s">
        <v>139</v>
      </c>
      <c r="N12357" t="s">
        <v>154</v>
      </c>
      <c r="O12357">
        <v>50</v>
      </c>
      <c r="P12357" t="s">
        <v>139</v>
      </c>
    </row>
    <row r="12358" spans="1:40" x14ac:dyDescent="0.2">
      <c r="A12358" s="26">
        <v>41904.564983865741</v>
      </c>
      <c r="B12358" t="s">
        <v>130</v>
      </c>
      <c r="C12358" t="s">
        <v>124</v>
      </c>
      <c r="D12358" t="s">
        <v>10085</v>
      </c>
      <c r="E12358" t="s">
        <v>133</v>
      </c>
      <c r="F12358" t="s">
        <v>134</v>
      </c>
      <c r="G12358" t="s">
        <v>135</v>
      </c>
      <c r="H12358" t="s">
        <v>156</v>
      </c>
      <c r="I12358">
        <v>35</v>
      </c>
      <c r="J12358" t="s">
        <v>139</v>
      </c>
      <c r="K12358" t="s">
        <v>157</v>
      </c>
      <c r="L12358">
        <v>5</v>
      </c>
      <c r="M12358" t="s">
        <v>139</v>
      </c>
      <c r="N12358" t="s">
        <v>158</v>
      </c>
      <c r="O12358">
        <v>60</v>
      </c>
      <c r="P12358" t="s">
        <v>139</v>
      </c>
    </row>
    <row r="12359" spans="1:40" x14ac:dyDescent="0.2">
      <c r="A12359" s="26">
        <v>41904.564983865741</v>
      </c>
      <c r="B12359" t="s">
        <v>130</v>
      </c>
      <c r="C12359" t="s">
        <v>124</v>
      </c>
      <c r="D12359" t="s">
        <v>10086</v>
      </c>
      <c r="E12359" t="s">
        <v>133</v>
      </c>
      <c r="F12359" t="s">
        <v>134</v>
      </c>
      <c r="G12359" t="s">
        <v>135</v>
      </c>
      <c r="H12359" t="s">
        <v>160</v>
      </c>
      <c r="I12359">
        <v>1</v>
      </c>
      <c r="J12359" t="s">
        <v>139</v>
      </c>
    </row>
    <row r="12360" spans="1:40" x14ac:dyDescent="0.2">
      <c r="A12360" s="26">
        <v>41904.564983865741</v>
      </c>
      <c r="B12360" t="s">
        <v>130</v>
      </c>
      <c r="C12360" t="s">
        <v>124</v>
      </c>
      <c r="D12360" t="s">
        <v>10087</v>
      </c>
      <c r="E12360" t="s">
        <v>133</v>
      </c>
      <c r="F12360" t="s">
        <v>134</v>
      </c>
      <c r="G12360" t="s">
        <v>135</v>
      </c>
      <c r="H12360" t="s">
        <v>162</v>
      </c>
      <c r="I12360">
        <v>30</v>
      </c>
      <c r="J12360" t="s">
        <v>139</v>
      </c>
      <c r="K12360" t="s">
        <v>163</v>
      </c>
      <c r="L12360">
        <v>30</v>
      </c>
      <c r="M12360" t="s">
        <v>139</v>
      </c>
      <c r="N12360" t="s">
        <v>164</v>
      </c>
      <c r="O12360">
        <v>30</v>
      </c>
      <c r="P12360" t="s">
        <v>139</v>
      </c>
      <c r="Q12360" t="s">
        <v>165</v>
      </c>
      <c r="R12360">
        <v>10</v>
      </c>
      <c r="S12360" t="s">
        <v>139</v>
      </c>
      <c r="T12360" t="s">
        <v>166</v>
      </c>
      <c r="U12360">
        <v>20</v>
      </c>
      <c r="V12360" t="s">
        <v>139</v>
      </c>
      <c r="W12360" t="s">
        <v>167</v>
      </c>
      <c r="X12360">
        <v>20</v>
      </c>
      <c r="Y12360" t="s">
        <v>139</v>
      </c>
      <c r="Z12360" t="s">
        <v>168</v>
      </c>
      <c r="AA12360">
        <v>20</v>
      </c>
      <c r="AB12360" t="s">
        <v>139</v>
      </c>
      <c r="AC12360" t="s">
        <v>169</v>
      </c>
      <c r="AD12360">
        <v>20</v>
      </c>
      <c r="AE12360" t="s">
        <v>139</v>
      </c>
      <c r="AF12360" t="s">
        <v>170</v>
      </c>
      <c r="AG12360">
        <v>115200</v>
      </c>
      <c r="AH12360" t="s">
        <v>139</v>
      </c>
      <c r="AI12360" t="s">
        <v>171</v>
      </c>
      <c r="AJ12360">
        <v>12000</v>
      </c>
      <c r="AK12360" t="s">
        <v>139</v>
      </c>
      <c r="AL12360" t="s">
        <v>172</v>
      </c>
      <c r="AM12360">
        <v>30000</v>
      </c>
      <c r="AN12360" t="s">
        <v>139</v>
      </c>
    </row>
    <row r="12361" spans="1:40" x14ac:dyDescent="0.2">
      <c r="A12361" s="26">
        <v>41904.564983865741</v>
      </c>
      <c r="B12361" t="s">
        <v>130</v>
      </c>
      <c r="C12361" t="s">
        <v>124</v>
      </c>
      <c r="D12361" t="s">
        <v>10088</v>
      </c>
      <c r="E12361" t="s">
        <v>133</v>
      </c>
      <c r="F12361" t="s">
        <v>134</v>
      </c>
      <c r="G12361" t="s">
        <v>135</v>
      </c>
      <c r="H12361" t="s">
        <v>174</v>
      </c>
      <c r="I12361">
        <v>60</v>
      </c>
      <c r="J12361" t="s">
        <v>139</v>
      </c>
      <c r="K12361" t="s">
        <v>175</v>
      </c>
      <c r="L12361">
        <v>40</v>
      </c>
      <c r="M12361" t="s">
        <v>139</v>
      </c>
      <c r="N12361" t="s">
        <v>176</v>
      </c>
      <c r="O12361">
        <v>50</v>
      </c>
      <c r="P12361" t="s">
        <v>139</v>
      </c>
      <c r="Q12361" t="s">
        <v>177</v>
      </c>
      <c r="R12361">
        <v>40</v>
      </c>
      <c r="S12361" t="s">
        <v>139</v>
      </c>
      <c r="T12361" t="s">
        <v>178</v>
      </c>
      <c r="U12361">
        <v>60</v>
      </c>
      <c r="V12361" t="s">
        <v>139</v>
      </c>
      <c r="W12361" t="s">
        <v>179</v>
      </c>
      <c r="X12361">
        <v>50</v>
      </c>
      <c r="Y12361" t="s">
        <v>139</v>
      </c>
      <c r="Z12361" t="s">
        <v>180</v>
      </c>
      <c r="AA12361">
        <v>50</v>
      </c>
      <c r="AB12361" t="s">
        <v>139</v>
      </c>
      <c r="AC12361" t="s">
        <v>181</v>
      </c>
      <c r="AD12361">
        <v>35</v>
      </c>
      <c r="AE12361" t="s">
        <v>139</v>
      </c>
      <c r="AF12361" t="s">
        <v>182</v>
      </c>
      <c r="AG12361">
        <v>8</v>
      </c>
      <c r="AH12361" t="s">
        <v>139</v>
      </c>
      <c r="AI12361" t="s">
        <v>183</v>
      </c>
      <c r="AJ12361">
        <v>90</v>
      </c>
      <c r="AK12361" t="s">
        <v>139</v>
      </c>
      <c r="AL12361" t="s">
        <v>184</v>
      </c>
      <c r="AM12361">
        <v>1</v>
      </c>
      <c r="AN12361" t="s">
        <v>139</v>
      </c>
    </row>
    <row r="12362" spans="1:40" x14ac:dyDescent="0.2">
      <c r="A12362" s="26">
        <v>41904.564983865741</v>
      </c>
      <c r="B12362" t="s">
        <v>130</v>
      </c>
      <c r="C12362" t="s">
        <v>124</v>
      </c>
      <c r="D12362" t="s">
        <v>10089</v>
      </c>
      <c r="E12362" t="s">
        <v>133</v>
      </c>
      <c r="F12362" t="s">
        <v>134</v>
      </c>
      <c r="G12362" t="s">
        <v>135</v>
      </c>
      <c r="H12362" t="s">
        <v>186</v>
      </c>
      <c r="I12362">
        <v>33</v>
      </c>
      <c r="J12362" t="s">
        <v>139</v>
      </c>
      <c r="K12362" t="s">
        <v>187</v>
      </c>
      <c r="L12362">
        <v>33</v>
      </c>
      <c r="M12362" t="s">
        <v>139</v>
      </c>
      <c r="N12362" t="s">
        <v>188</v>
      </c>
      <c r="O12362">
        <v>34</v>
      </c>
      <c r="P12362" t="s">
        <v>139</v>
      </c>
      <c r="Q12362" t="s">
        <v>166</v>
      </c>
      <c r="R12362">
        <v>20</v>
      </c>
      <c r="S12362" t="s">
        <v>139</v>
      </c>
      <c r="T12362" t="s">
        <v>167</v>
      </c>
      <c r="U12362">
        <v>20</v>
      </c>
      <c r="V12362" t="s">
        <v>139</v>
      </c>
      <c r="W12362" t="s">
        <v>168</v>
      </c>
      <c r="X12362">
        <v>20</v>
      </c>
      <c r="Y12362" t="s">
        <v>139</v>
      </c>
      <c r="Z12362" t="s">
        <v>189</v>
      </c>
      <c r="AA12362">
        <v>20</v>
      </c>
      <c r="AB12362" t="s">
        <v>139</v>
      </c>
      <c r="AC12362" t="s">
        <v>190</v>
      </c>
      <c r="AD12362">
        <v>20</v>
      </c>
      <c r="AE12362" t="s">
        <v>139</v>
      </c>
      <c r="AF12362" t="s">
        <v>191</v>
      </c>
      <c r="AG12362">
        <v>20</v>
      </c>
      <c r="AH12362" t="s">
        <v>139</v>
      </c>
      <c r="AI12362" t="s">
        <v>170</v>
      </c>
      <c r="AJ12362">
        <v>115200</v>
      </c>
      <c r="AK12362" t="s">
        <v>139</v>
      </c>
      <c r="AL12362" t="s">
        <v>171</v>
      </c>
      <c r="AM12362">
        <v>12000</v>
      </c>
      <c r="AN12362" t="s">
        <v>139</v>
      </c>
    </row>
    <row r="12363" spans="1:40" x14ac:dyDescent="0.2">
      <c r="A12363" s="26">
        <v>41904.564983865741</v>
      </c>
      <c r="B12363" t="s">
        <v>130</v>
      </c>
      <c r="C12363" t="s">
        <v>124</v>
      </c>
      <c r="D12363" t="s">
        <v>10090</v>
      </c>
      <c r="E12363" t="s">
        <v>133</v>
      </c>
      <c r="F12363" t="s">
        <v>134</v>
      </c>
      <c r="G12363" t="s">
        <v>135</v>
      </c>
      <c r="H12363" t="s">
        <v>142</v>
      </c>
      <c r="I12363">
        <v>49</v>
      </c>
      <c r="J12363" t="s">
        <v>139</v>
      </c>
      <c r="K12363" t="s">
        <v>143</v>
      </c>
      <c r="L12363">
        <v>130</v>
      </c>
      <c r="M12363" t="s">
        <v>139</v>
      </c>
      <c r="N12363" t="s">
        <v>144</v>
      </c>
      <c r="O12363">
        <v>180</v>
      </c>
      <c r="P12363" t="s">
        <v>139</v>
      </c>
      <c r="Q12363" t="s">
        <v>145</v>
      </c>
      <c r="R12363">
        <v>140</v>
      </c>
      <c r="S12363" t="s">
        <v>139</v>
      </c>
      <c r="T12363" t="s">
        <v>146</v>
      </c>
      <c r="U12363">
        <v>80</v>
      </c>
      <c r="V12363" t="s">
        <v>139</v>
      </c>
      <c r="W12363" t="s">
        <v>147</v>
      </c>
      <c r="X12363">
        <v>101</v>
      </c>
      <c r="Y12363" t="s">
        <v>139</v>
      </c>
      <c r="Z12363" t="s">
        <v>148</v>
      </c>
      <c r="AA12363">
        <v>190</v>
      </c>
      <c r="AB12363" t="s">
        <v>139</v>
      </c>
      <c r="AC12363" t="s">
        <v>149</v>
      </c>
      <c r="AD12363">
        <v>20</v>
      </c>
      <c r="AE12363" t="s">
        <v>139</v>
      </c>
    </row>
    <row r="12364" spans="1:40" x14ac:dyDescent="0.2">
      <c r="A12364" s="26">
        <v>41904.564983865741</v>
      </c>
      <c r="B12364" t="s">
        <v>130</v>
      </c>
      <c r="C12364" t="s">
        <v>124</v>
      </c>
      <c r="D12364" t="s">
        <v>10091</v>
      </c>
    </row>
    <row r="12365" spans="1:40" x14ac:dyDescent="0.2">
      <c r="A12365" s="26">
        <v>41904.564983865741</v>
      </c>
      <c r="B12365" t="s">
        <v>130</v>
      </c>
      <c r="C12365" t="s">
        <v>124</v>
      </c>
      <c r="D12365" t="s">
        <v>10092</v>
      </c>
      <c r="E12365" t="s">
        <v>133</v>
      </c>
      <c r="F12365" t="s">
        <v>134</v>
      </c>
      <c r="G12365" t="s">
        <v>135</v>
      </c>
      <c r="H12365" t="s">
        <v>152</v>
      </c>
      <c r="I12365">
        <v>50</v>
      </c>
      <c r="J12365" t="s">
        <v>139</v>
      </c>
      <c r="K12365" t="s">
        <v>153</v>
      </c>
      <c r="L12365">
        <v>50</v>
      </c>
      <c r="M12365" t="s">
        <v>139</v>
      </c>
      <c r="N12365" t="s">
        <v>154</v>
      </c>
      <c r="O12365">
        <v>50</v>
      </c>
      <c r="P12365" t="s">
        <v>139</v>
      </c>
    </row>
    <row r="12366" spans="1:40" x14ac:dyDescent="0.2">
      <c r="A12366" s="26">
        <v>41904.564983865741</v>
      </c>
      <c r="B12366" t="s">
        <v>130</v>
      </c>
      <c r="C12366" t="s">
        <v>124</v>
      </c>
      <c r="D12366" t="s">
        <v>10093</v>
      </c>
      <c r="E12366" t="s">
        <v>133</v>
      </c>
      <c r="F12366" t="s">
        <v>134</v>
      </c>
      <c r="G12366" t="s">
        <v>135</v>
      </c>
      <c r="H12366" t="s">
        <v>156</v>
      </c>
      <c r="I12366">
        <v>35</v>
      </c>
      <c r="J12366" t="s">
        <v>139</v>
      </c>
      <c r="K12366" t="s">
        <v>157</v>
      </c>
      <c r="L12366">
        <v>5</v>
      </c>
      <c r="M12366" t="s">
        <v>139</v>
      </c>
      <c r="N12366" t="s">
        <v>158</v>
      </c>
      <c r="O12366">
        <v>60</v>
      </c>
      <c r="P12366" t="s">
        <v>139</v>
      </c>
    </row>
    <row r="12367" spans="1:40" x14ac:dyDescent="0.2">
      <c r="A12367" s="26">
        <v>41904.564983865741</v>
      </c>
      <c r="B12367" t="s">
        <v>130</v>
      </c>
      <c r="C12367" t="s">
        <v>124</v>
      </c>
      <c r="D12367" t="s">
        <v>10094</v>
      </c>
      <c r="E12367" t="s">
        <v>133</v>
      </c>
      <c r="F12367" t="s">
        <v>134</v>
      </c>
      <c r="G12367" t="s">
        <v>135</v>
      </c>
      <c r="H12367" t="s">
        <v>160</v>
      </c>
      <c r="I12367">
        <v>1</v>
      </c>
      <c r="J12367" t="s">
        <v>139</v>
      </c>
    </row>
    <row r="12368" spans="1:40" x14ac:dyDescent="0.2">
      <c r="A12368" s="26">
        <v>41904.564983865741</v>
      </c>
      <c r="B12368" t="s">
        <v>130</v>
      </c>
      <c r="C12368" t="s">
        <v>124</v>
      </c>
      <c r="D12368" t="s">
        <v>10095</v>
      </c>
      <c r="E12368" t="s">
        <v>133</v>
      </c>
      <c r="F12368" t="s">
        <v>134</v>
      </c>
      <c r="G12368" t="s">
        <v>135</v>
      </c>
      <c r="H12368" t="s">
        <v>162</v>
      </c>
      <c r="I12368">
        <v>30</v>
      </c>
      <c r="J12368" t="s">
        <v>139</v>
      </c>
      <c r="K12368" t="s">
        <v>163</v>
      </c>
      <c r="L12368">
        <v>30</v>
      </c>
      <c r="M12368" t="s">
        <v>139</v>
      </c>
      <c r="N12368" t="s">
        <v>164</v>
      </c>
      <c r="O12368">
        <v>30</v>
      </c>
      <c r="P12368" t="s">
        <v>139</v>
      </c>
      <c r="Q12368" t="s">
        <v>165</v>
      </c>
      <c r="R12368">
        <v>10</v>
      </c>
      <c r="S12368" t="s">
        <v>139</v>
      </c>
      <c r="T12368" t="s">
        <v>166</v>
      </c>
      <c r="U12368">
        <v>20</v>
      </c>
      <c r="V12368" t="s">
        <v>139</v>
      </c>
      <c r="W12368" t="s">
        <v>167</v>
      </c>
      <c r="X12368">
        <v>20</v>
      </c>
      <c r="Y12368" t="s">
        <v>139</v>
      </c>
      <c r="Z12368" t="s">
        <v>168</v>
      </c>
      <c r="AA12368">
        <v>20</v>
      </c>
      <c r="AB12368" t="s">
        <v>139</v>
      </c>
      <c r="AC12368" t="s">
        <v>169</v>
      </c>
      <c r="AD12368">
        <v>20</v>
      </c>
      <c r="AE12368" t="s">
        <v>139</v>
      </c>
      <c r="AF12368" t="s">
        <v>170</v>
      </c>
      <c r="AG12368">
        <v>115200</v>
      </c>
      <c r="AH12368" t="s">
        <v>139</v>
      </c>
      <c r="AI12368" t="s">
        <v>171</v>
      </c>
      <c r="AJ12368">
        <v>12000</v>
      </c>
      <c r="AK12368" t="s">
        <v>139</v>
      </c>
      <c r="AL12368" t="s">
        <v>172</v>
      </c>
      <c r="AM12368">
        <v>30000</v>
      </c>
      <c r="AN12368" t="s">
        <v>139</v>
      </c>
    </row>
    <row r="12369" spans="1:40" x14ac:dyDescent="0.2">
      <c r="A12369" s="26">
        <v>41904.564983865741</v>
      </c>
      <c r="B12369" t="s">
        <v>130</v>
      </c>
      <c r="C12369" t="s">
        <v>124</v>
      </c>
      <c r="D12369" t="s">
        <v>10096</v>
      </c>
      <c r="E12369" t="s">
        <v>133</v>
      </c>
      <c r="F12369" t="s">
        <v>134</v>
      </c>
      <c r="G12369" t="s">
        <v>135</v>
      </c>
      <c r="H12369" t="s">
        <v>174</v>
      </c>
      <c r="I12369">
        <v>60</v>
      </c>
      <c r="J12369" t="s">
        <v>139</v>
      </c>
      <c r="K12369" t="s">
        <v>175</v>
      </c>
      <c r="L12369">
        <v>40</v>
      </c>
      <c r="M12369" t="s">
        <v>139</v>
      </c>
      <c r="N12369" t="s">
        <v>176</v>
      </c>
      <c r="O12369">
        <v>50</v>
      </c>
      <c r="P12369" t="s">
        <v>139</v>
      </c>
      <c r="Q12369" t="s">
        <v>177</v>
      </c>
      <c r="R12369">
        <v>40</v>
      </c>
      <c r="S12369" t="s">
        <v>139</v>
      </c>
      <c r="T12369" t="s">
        <v>178</v>
      </c>
      <c r="U12369">
        <v>60</v>
      </c>
      <c r="V12369" t="s">
        <v>139</v>
      </c>
      <c r="W12369" t="s">
        <v>179</v>
      </c>
      <c r="X12369">
        <v>50</v>
      </c>
      <c r="Y12369" t="s">
        <v>139</v>
      </c>
      <c r="Z12369" t="s">
        <v>180</v>
      </c>
      <c r="AA12369">
        <v>50</v>
      </c>
      <c r="AB12369" t="s">
        <v>139</v>
      </c>
      <c r="AC12369" t="s">
        <v>181</v>
      </c>
      <c r="AD12369">
        <v>35</v>
      </c>
      <c r="AE12369" t="s">
        <v>139</v>
      </c>
      <c r="AF12369" t="s">
        <v>182</v>
      </c>
      <c r="AG12369">
        <v>8</v>
      </c>
      <c r="AH12369" t="s">
        <v>139</v>
      </c>
      <c r="AI12369" t="s">
        <v>183</v>
      </c>
      <c r="AJ12369">
        <v>90</v>
      </c>
      <c r="AK12369" t="s">
        <v>139</v>
      </c>
      <c r="AL12369" t="s">
        <v>184</v>
      </c>
      <c r="AM12369">
        <v>1</v>
      </c>
      <c r="AN12369" t="s">
        <v>139</v>
      </c>
    </row>
    <row r="12370" spans="1:40" x14ac:dyDescent="0.2">
      <c r="A12370" s="26">
        <v>41904.564983865741</v>
      </c>
      <c r="B12370" t="s">
        <v>130</v>
      </c>
      <c r="C12370" t="s">
        <v>124</v>
      </c>
      <c r="D12370" t="s">
        <v>10097</v>
      </c>
      <c r="E12370" t="s">
        <v>133</v>
      </c>
      <c r="F12370" t="s">
        <v>134</v>
      </c>
      <c r="G12370" t="s">
        <v>135</v>
      </c>
      <c r="H12370" t="s">
        <v>186</v>
      </c>
      <c r="I12370">
        <v>33</v>
      </c>
      <c r="J12370" t="s">
        <v>139</v>
      </c>
      <c r="K12370" t="s">
        <v>187</v>
      </c>
      <c r="L12370">
        <v>33</v>
      </c>
      <c r="M12370" t="s">
        <v>139</v>
      </c>
      <c r="N12370" t="s">
        <v>188</v>
      </c>
      <c r="O12370">
        <v>34</v>
      </c>
      <c r="P12370" t="s">
        <v>139</v>
      </c>
      <c r="Q12370" t="s">
        <v>166</v>
      </c>
      <c r="R12370">
        <v>20</v>
      </c>
      <c r="S12370" t="s">
        <v>139</v>
      </c>
      <c r="T12370" t="s">
        <v>167</v>
      </c>
      <c r="U12370">
        <v>20</v>
      </c>
      <c r="V12370" t="s">
        <v>139</v>
      </c>
      <c r="W12370" t="s">
        <v>168</v>
      </c>
      <c r="X12370">
        <v>20</v>
      </c>
      <c r="Y12370" t="s">
        <v>139</v>
      </c>
      <c r="Z12370" t="s">
        <v>189</v>
      </c>
      <c r="AA12370">
        <v>20</v>
      </c>
      <c r="AB12370" t="s">
        <v>139</v>
      </c>
      <c r="AC12370" t="s">
        <v>190</v>
      </c>
      <c r="AD12370">
        <v>20</v>
      </c>
      <c r="AE12370" t="s">
        <v>139</v>
      </c>
      <c r="AF12370" t="s">
        <v>191</v>
      </c>
      <c r="AG12370">
        <v>20</v>
      </c>
      <c r="AH12370" t="s">
        <v>139</v>
      </c>
      <c r="AI12370" t="s">
        <v>170</v>
      </c>
      <c r="AJ12370">
        <v>115200</v>
      </c>
      <c r="AK12370" t="s">
        <v>139</v>
      </c>
      <c r="AL12370" t="s">
        <v>171</v>
      </c>
      <c r="AM12370">
        <v>12000</v>
      </c>
      <c r="AN12370" t="s">
        <v>139</v>
      </c>
    </row>
    <row r="12371" spans="1:40" x14ac:dyDescent="0.2">
      <c r="A12371" s="26">
        <v>41904.564983865741</v>
      </c>
      <c r="B12371" t="s">
        <v>130</v>
      </c>
      <c r="C12371" t="s">
        <v>124</v>
      </c>
      <c r="D12371" t="s">
        <v>10098</v>
      </c>
      <c r="E12371" t="s">
        <v>133</v>
      </c>
      <c r="F12371" t="s">
        <v>134</v>
      </c>
      <c r="G12371" t="s">
        <v>135</v>
      </c>
      <c r="H12371" t="s">
        <v>142</v>
      </c>
      <c r="I12371">
        <v>49</v>
      </c>
      <c r="J12371" t="s">
        <v>139</v>
      </c>
      <c r="K12371" t="s">
        <v>143</v>
      </c>
      <c r="L12371">
        <v>130</v>
      </c>
      <c r="M12371" t="s">
        <v>139</v>
      </c>
      <c r="N12371" t="s">
        <v>144</v>
      </c>
      <c r="O12371">
        <v>180</v>
      </c>
      <c r="P12371" t="s">
        <v>139</v>
      </c>
      <c r="Q12371" t="s">
        <v>145</v>
      </c>
      <c r="R12371">
        <v>140</v>
      </c>
      <c r="S12371" t="s">
        <v>139</v>
      </c>
      <c r="T12371" t="s">
        <v>146</v>
      </c>
      <c r="U12371">
        <v>80</v>
      </c>
      <c r="V12371" t="s">
        <v>139</v>
      </c>
      <c r="W12371" t="s">
        <v>147</v>
      </c>
      <c r="X12371">
        <v>101</v>
      </c>
      <c r="Y12371" t="s">
        <v>139</v>
      </c>
      <c r="Z12371" t="s">
        <v>148</v>
      </c>
      <c r="AA12371">
        <v>190</v>
      </c>
      <c r="AB12371" t="s">
        <v>139</v>
      </c>
      <c r="AC12371" t="s">
        <v>149</v>
      </c>
      <c r="AD12371">
        <v>20</v>
      </c>
      <c r="AE12371" t="s">
        <v>139</v>
      </c>
    </row>
    <row r="12372" spans="1:40" x14ac:dyDescent="0.2">
      <c r="A12372" s="26">
        <v>41904.564983865741</v>
      </c>
      <c r="B12372" t="s">
        <v>130</v>
      </c>
      <c r="C12372" t="s">
        <v>124</v>
      </c>
      <c r="D12372" t="s">
        <v>10099</v>
      </c>
    </row>
    <row r="12373" spans="1:40" x14ac:dyDescent="0.2">
      <c r="A12373" s="26">
        <v>41904.564983865741</v>
      </c>
      <c r="B12373" t="s">
        <v>130</v>
      </c>
      <c r="C12373" t="s">
        <v>124</v>
      </c>
      <c r="D12373" t="s">
        <v>10100</v>
      </c>
      <c r="E12373" t="s">
        <v>133</v>
      </c>
      <c r="F12373" t="s">
        <v>134</v>
      </c>
      <c r="G12373" t="s">
        <v>135</v>
      </c>
      <c r="H12373" t="s">
        <v>152</v>
      </c>
      <c r="I12373">
        <v>50</v>
      </c>
      <c r="J12373" t="s">
        <v>139</v>
      </c>
      <c r="K12373" t="s">
        <v>153</v>
      </c>
      <c r="L12373">
        <v>50</v>
      </c>
      <c r="M12373" t="s">
        <v>139</v>
      </c>
      <c r="N12373" t="s">
        <v>154</v>
      </c>
      <c r="O12373">
        <v>50</v>
      </c>
      <c r="P12373" t="s">
        <v>139</v>
      </c>
    </row>
    <row r="12374" spans="1:40" x14ac:dyDescent="0.2">
      <c r="A12374" s="26">
        <v>41904.564983865741</v>
      </c>
      <c r="B12374" t="s">
        <v>130</v>
      </c>
      <c r="C12374" t="s">
        <v>124</v>
      </c>
      <c r="D12374" t="s">
        <v>10101</v>
      </c>
      <c r="E12374" t="s">
        <v>133</v>
      </c>
      <c r="F12374" t="s">
        <v>134</v>
      </c>
      <c r="G12374" t="s">
        <v>135</v>
      </c>
      <c r="H12374" t="s">
        <v>156</v>
      </c>
      <c r="I12374">
        <v>35</v>
      </c>
      <c r="J12374" t="s">
        <v>139</v>
      </c>
      <c r="K12374" t="s">
        <v>157</v>
      </c>
      <c r="L12374">
        <v>5</v>
      </c>
      <c r="M12374" t="s">
        <v>139</v>
      </c>
      <c r="N12374" t="s">
        <v>158</v>
      </c>
      <c r="O12374">
        <v>60</v>
      </c>
      <c r="P12374" t="s">
        <v>139</v>
      </c>
    </row>
    <row r="12375" spans="1:40" x14ac:dyDescent="0.2">
      <c r="A12375" s="26">
        <v>41904.564983865741</v>
      </c>
      <c r="B12375" t="s">
        <v>130</v>
      </c>
      <c r="C12375" t="s">
        <v>124</v>
      </c>
      <c r="D12375" t="s">
        <v>10102</v>
      </c>
      <c r="E12375" t="s">
        <v>133</v>
      </c>
      <c r="F12375" t="s">
        <v>134</v>
      </c>
      <c r="G12375" t="s">
        <v>135</v>
      </c>
      <c r="H12375" t="s">
        <v>160</v>
      </c>
      <c r="I12375">
        <v>1</v>
      </c>
      <c r="J12375" t="s">
        <v>139</v>
      </c>
    </row>
    <row r="12376" spans="1:40" x14ac:dyDescent="0.2">
      <c r="A12376" s="26">
        <v>41904.564983865741</v>
      </c>
      <c r="B12376" t="s">
        <v>130</v>
      </c>
      <c r="C12376" t="s">
        <v>124</v>
      </c>
      <c r="D12376" t="s">
        <v>10103</v>
      </c>
      <c r="E12376" t="s">
        <v>133</v>
      </c>
      <c r="F12376" t="s">
        <v>134</v>
      </c>
      <c r="G12376" t="s">
        <v>135</v>
      </c>
      <c r="H12376" t="s">
        <v>162</v>
      </c>
      <c r="I12376">
        <v>30</v>
      </c>
      <c r="J12376" t="s">
        <v>139</v>
      </c>
      <c r="K12376" t="s">
        <v>163</v>
      </c>
      <c r="L12376">
        <v>30</v>
      </c>
      <c r="M12376" t="s">
        <v>139</v>
      </c>
      <c r="N12376" t="s">
        <v>164</v>
      </c>
      <c r="O12376">
        <v>30</v>
      </c>
      <c r="P12376" t="s">
        <v>139</v>
      </c>
      <c r="Q12376" t="s">
        <v>165</v>
      </c>
      <c r="R12376">
        <v>10</v>
      </c>
      <c r="S12376" t="s">
        <v>139</v>
      </c>
      <c r="T12376" t="s">
        <v>166</v>
      </c>
      <c r="U12376">
        <v>20</v>
      </c>
      <c r="V12376" t="s">
        <v>139</v>
      </c>
      <c r="W12376" t="s">
        <v>167</v>
      </c>
      <c r="X12376">
        <v>20</v>
      </c>
      <c r="Y12376" t="s">
        <v>139</v>
      </c>
      <c r="Z12376" t="s">
        <v>168</v>
      </c>
      <c r="AA12376">
        <v>20</v>
      </c>
      <c r="AB12376" t="s">
        <v>139</v>
      </c>
      <c r="AC12376" t="s">
        <v>169</v>
      </c>
      <c r="AD12376">
        <v>20</v>
      </c>
      <c r="AE12376" t="s">
        <v>139</v>
      </c>
      <c r="AF12376" t="s">
        <v>170</v>
      </c>
      <c r="AG12376">
        <v>115200</v>
      </c>
      <c r="AH12376" t="s">
        <v>139</v>
      </c>
      <c r="AI12376" t="s">
        <v>171</v>
      </c>
      <c r="AJ12376">
        <v>12000</v>
      </c>
      <c r="AK12376" t="s">
        <v>139</v>
      </c>
      <c r="AL12376" t="s">
        <v>172</v>
      </c>
      <c r="AM12376">
        <v>30000</v>
      </c>
      <c r="AN12376" t="s">
        <v>139</v>
      </c>
    </row>
    <row r="12377" spans="1:40" x14ac:dyDescent="0.2">
      <c r="A12377" s="26">
        <v>41904.564983865741</v>
      </c>
      <c r="B12377" t="s">
        <v>130</v>
      </c>
      <c r="C12377" t="s">
        <v>124</v>
      </c>
      <c r="D12377" t="s">
        <v>10104</v>
      </c>
      <c r="E12377" t="s">
        <v>133</v>
      </c>
      <c r="F12377" t="s">
        <v>134</v>
      </c>
      <c r="G12377" t="s">
        <v>135</v>
      </c>
      <c r="H12377" t="s">
        <v>174</v>
      </c>
      <c r="I12377">
        <v>60</v>
      </c>
      <c r="J12377" t="s">
        <v>139</v>
      </c>
      <c r="K12377" t="s">
        <v>175</v>
      </c>
      <c r="L12377">
        <v>40</v>
      </c>
      <c r="M12377" t="s">
        <v>139</v>
      </c>
      <c r="N12377" t="s">
        <v>176</v>
      </c>
      <c r="O12377">
        <v>50</v>
      </c>
      <c r="P12377" t="s">
        <v>139</v>
      </c>
      <c r="Q12377" t="s">
        <v>177</v>
      </c>
      <c r="R12377">
        <v>40</v>
      </c>
      <c r="S12377" t="s">
        <v>139</v>
      </c>
      <c r="T12377" t="s">
        <v>178</v>
      </c>
      <c r="U12377">
        <v>60</v>
      </c>
      <c r="V12377" t="s">
        <v>139</v>
      </c>
      <c r="W12377" t="s">
        <v>179</v>
      </c>
      <c r="X12377">
        <v>50</v>
      </c>
      <c r="Y12377" t="s">
        <v>139</v>
      </c>
      <c r="Z12377" t="s">
        <v>180</v>
      </c>
      <c r="AA12377">
        <v>50</v>
      </c>
      <c r="AB12377" t="s">
        <v>139</v>
      </c>
      <c r="AC12377" t="s">
        <v>181</v>
      </c>
      <c r="AD12377">
        <v>35</v>
      </c>
      <c r="AE12377" t="s">
        <v>139</v>
      </c>
      <c r="AF12377" t="s">
        <v>182</v>
      </c>
      <c r="AG12377">
        <v>8</v>
      </c>
      <c r="AH12377" t="s">
        <v>139</v>
      </c>
      <c r="AI12377" t="s">
        <v>183</v>
      </c>
      <c r="AJ12377">
        <v>90</v>
      </c>
      <c r="AK12377" t="s">
        <v>139</v>
      </c>
      <c r="AL12377" t="s">
        <v>184</v>
      </c>
      <c r="AM12377">
        <v>1</v>
      </c>
      <c r="AN12377" t="s">
        <v>139</v>
      </c>
    </row>
    <row r="12378" spans="1:40" x14ac:dyDescent="0.2">
      <c r="A12378" s="26">
        <v>41904.564983865741</v>
      </c>
      <c r="B12378" t="s">
        <v>130</v>
      </c>
      <c r="C12378" t="s">
        <v>124</v>
      </c>
      <c r="D12378" t="s">
        <v>10105</v>
      </c>
      <c r="E12378" t="s">
        <v>133</v>
      </c>
      <c r="F12378" t="s">
        <v>134</v>
      </c>
      <c r="G12378" t="s">
        <v>135</v>
      </c>
      <c r="H12378" t="s">
        <v>186</v>
      </c>
      <c r="I12378">
        <v>33</v>
      </c>
      <c r="J12378" t="s">
        <v>139</v>
      </c>
      <c r="K12378" t="s">
        <v>187</v>
      </c>
      <c r="L12378">
        <v>33</v>
      </c>
      <c r="M12378" t="s">
        <v>139</v>
      </c>
      <c r="N12378" t="s">
        <v>188</v>
      </c>
      <c r="O12378">
        <v>34</v>
      </c>
      <c r="P12378" t="s">
        <v>139</v>
      </c>
      <c r="Q12378" t="s">
        <v>166</v>
      </c>
      <c r="R12378">
        <v>20</v>
      </c>
      <c r="S12378" t="s">
        <v>139</v>
      </c>
      <c r="T12378" t="s">
        <v>167</v>
      </c>
      <c r="U12378">
        <v>20</v>
      </c>
      <c r="V12378" t="s">
        <v>139</v>
      </c>
      <c r="W12378" t="s">
        <v>168</v>
      </c>
      <c r="X12378">
        <v>20</v>
      </c>
      <c r="Y12378" t="s">
        <v>139</v>
      </c>
      <c r="Z12378" t="s">
        <v>189</v>
      </c>
      <c r="AA12378">
        <v>20</v>
      </c>
      <c r="AB12378" t="s">
        <v>139</v>
      </c>
      <c r="AC12378" t="s">
        <v>190</v>
      </c>
      <c r="AD12378">
        <v>20</v>
      </c>
      <c r="AE12378" t="s">
        <v>139</v>
      </c>
      <c r="AF12378" t="s">
        <v>191</v>
      </c>
      <c r="AG12378">
        <v>20</v>
      </c>
      <c r="AH12378" t="s">
        <v>139</v>
      </c>
      <c r="AI12378" t="s">
        <v>170</v>
      </c>
      <c r="AJ12378">
        <v>115200</v>
      </c>
      <c r="AK12378" t="s">
        <v>139</v>
      </c>
      <c r="AL12378" t="s">
        <v>171</v>
      </c>
      <c r="AM12378">
        <v>12000</v>
      </c>
      <c r="AN12378" t="s">
        <v>139</v>
      </c>
    </row>
    <row r="12379" spans="1:40" x14ac:dyDescent="0.2">
      <c r="A12379" s="26">
        <v>41904.564983865741</v>
      </c>
      <c r="B12379" t="s">
        <v>130</v>
      </c>
      <c r="C12379" t="s">
        <v>124</v>
      </c>
      <c r="D12379" t="s">
        <v>10106</v>
      </c>
      <c r="E12379" t="s">
        <v>133</v>
      </c>
      <c r="F12379" t="s">
        <v>134</v>
      </c>
      <c r="G12379" t="s">
        <v>135</v>
      </c>
      <c r="H12379" t="s">
        <v>142</v>
      </c>
      <c r="I12379">
        <v>49</v>
      </c>
      <c r="J12379" t="s">
        <v>139</v>
      </c>
      <c r="K12379" t="s">
        <v>143</v>
      </c>
      <c r="L12379">
        <v>130</v>
      </c>
      <c r="M12379" t="s">
        <v>139</v>
      </c>
      <c r="N12379" t="s">
        <v>144</v>
      </c>
      <c r="O12379">
        <v>180</v>
      </c>
      <c r="P12379" t="s">
        <v>139</v>
      </c>
      <c r="Q12379" t="s">
        <v>145</v>
      </c>
      <c r="R12379">
        <v>140</v>
      </c>
      <c r="S12379" t="s">
        <v>139</v>
      </c>
      <c r="T12379" t="s">
        <v>146</v>
      </c>
      <c r="U12379">
        <v>80</v>
      </c>
      <c r="V12379" t="s">
        <v>139</v>
      </c>
      <c r="W12379" t="s">
        <v>147</v>
      </c>
      <c r="X12379">
        <v>101</v>
      </c>
      <c r="Y12379" t="s">
        <v>139</v>
      </c>
      <c r="Z12379" t="s">
        <v>148</v>
      </c>
      <c r="AA12379">
        <v>190</v>
      </c>
      <c r="AB12379" t="s">
        <v>139</v>
      </c>
      <c r="AC12379" t="s">
        <v>149</v>
      </c>
      <c r="AD12379">
        <v>20</v>
      </c>
      <c r="AE12379" t="s">
        <v>139</v>
      </c>
    </row>
    <row r="12380" spans="1:40" x14ac:dyDescent="0.2">
      <c r="A12380" s="26">
        <v>41904.564983865741</v>
      </c>
      <c r="B12380" t="s">
        <v>130</v>
      </c>
      <c r="C12380" t="s">
        <v>124</v>
      </c>
      <c r="D12380" t="s">
        <v>10107</v>
      </c>
    </row>
    <row r="12381" spans="1:40" x14ac:dyDescent="0.2">
      <c r="A12381" s="26">
        <v>41904.564983865741</v>
      </c>
      <c r="B12381" t="s">
        <v>130</v>
      </c>
      <c r="C12381" t="s">
        <v>124</v>
      </c>
      <c r="D12381" t="s">
        <v>10108</v>
      </c>
      <c r="E12381" t="s">
        <v>133</v>
      </c>
      <c r="F12381" t="s">
        <v>134</v>
      </c>
      <c r="G12381" t="s">
        <v>135</v>
      </c>
      <c r="H12381" t="s">
        <v>152</v>
      </c>
      <c r="I12381">
        <v>50</v>
      </c>
      <c r="J12381" t="s">
        <v>139</v>
      </c>
      <c r="K12381" t="s">
        <v>153</v>
      </c>
      <c r="L12381">
        <v>50</v>
      </c>
      <c r="M12381" t="s">
        <v>139</v>
      </c>
      <c r="N12381" t="s">
        <v>154</v>
      </c>
      <c r="O12381">
        <v>50</v>
      </c>
      <c r="P12381" t="s">
        <v>139</v>
      </c>
    </row>
    <row r="12382" spans="1:40" x14ac:dyDescent="0.2">
      <c r="A12382" s="26">
        <v>41904.564983865741</v>
      </c>
      <c r="B12382" t="s">
        <v>130</v>
      </c>
      <c r="C12382" t="s">
        <v>124</v>
      </c>
      <c r="D12382" t="s">
        <v>10109</v>
      </c>
      <c r="E12382" t="s">
        <v>133</v>
      </c>
      <c r="F12382" t="s">
        <v>134</v>
      </c>
      <c r="G12382" t="s">
        <v>135</v>
      </c>
      <c r="H12382" t="s">
        <v>156</v>
      </c>
      <c r="I12382">
        <v>35</v>
      </c>
      <c r="J12382" t="s">
        <v>139</v>
      </c>
      <c r="K12382" t="s">
        <v>157</v>
      </c>
      <c r="L12382">
        <v>5</v>
      </c>
      <c r="M12382" t="s">
        <v>139</v>
      </c>
      <c r="N12382" t="s">
        <v>158</v>
      </c>
      <c r="O12382">
        <v>60</v>
      </c>
      <c r="P12382" t="s">
        <v>139</v>
      </c>
    </row>
    <row r="12383" spans="1:40" x14ac:dyDescent="0.2">
      <c r="A12383" s="26">
        <v>41904.564983865741</v>
      </c>
      <c r="B12383" t="s">
        <v>130</v>
      </c>
      <c r="C12383" t="s">
        <v>124</v>
      </c>
      <c r="D12383" t="s">
        <v>10110</v>
      </c>
      <c r="E12383" t="s">
        <v>133</v>
      </c>
      <c r="F12383" t="s">
        <v>134</v>
      </c>
      <c r="G12383" t="s">
        <v>135</v>
      </c>
      <c r="H12383" t="s">
        <v>160</v>
      </c>
      <c r="I12383">
        <v>1</v>
      </c>
      <c r="J12383" t="s">
        <v>139</v>
      </c>
    </row>
    <row r="12384" spans="1:40" x14ac:dyDescent="0.2">
      <c r="A12384" s="26">
        <v>41904.564983865741</v>
      </c>
      <c r="B12384" t="s">
        <v>130</v>
      </c>
      <c r="C12384" t="s">
        <v>124</v>
      </c>
      <c r="D12384" t="s">
        <v>10111</v>
      </c>
      <c r="E12384" t="s">
        <v>133</v>
      </c>
      <c r="F12384" t="s">
        <v>134</v>
      </c>
      <c r="G12384" t="s">
        <v>135</v>
      </c>
      <c r="H12384" t="s">
        <v>162</v>
      </c>
      <c r="I12384">
        <v>30</v>
      </c>
      <c r="J12384" t="s">
        <v>139</v>
      </c>
      <c r="K12384" t="s">
        <v>163</v>
      </c>
      <c r="L12384">
        <v>30</v>
      </c>
      <c r="M12384" t="s">
        <v>139</v>
      </c>
      <c r="N12384" t="s">
        <v>164</v>
      </c>
      <c r="O12384">
        <v>30</v>
      </c>
      <c r="P12384" t="s">
        <v>139</v>
      </c>
      <c r="Q12384" t="s">
        <v>165</v>
      </c>
      <c r="R12384">
        <v>10</v>
      </c>
      <c r="S12384" t="s">
        <v>139</v>
      </c>
      <c r="T12384" t="s">
        <v>166</v>
      </c>
      <c r="U12384">
        <v>20</v>
      </c>
      <c r="V12384" t="s">
        <v>139</v>
      </c>
      <c r="W12384" t="s">
        <v>167</v>
      </c>
      <c r="X12384">
        <v>20</v>
      </c>
      <c r="Y12384" t="s">
        <v>139</v>
      </c>
      <c r="Z12384" t="s">
        <v>168</v>
      </c>
      <c r="AA12384">
        <v>20</v>
      </c>
      <c r="AB12384" t="s">
        <v>139</v>
      </c>
      <c r="AC12384" t="s">
        <v>169</v>
      </c>
      <c r="AD12384">
        <v>20</v>
      </c>
      <c r="AE12384" t="s">
        <v>139</v>
      </c>
      <c r="AF12384" t="s">
        <v>170</v>
      </c>
      <c r="AG12384">
        <v>115200</v>
      </c>
      <c r="AH12384" t="s">
        <v>139</v>
      </c>
      <c r="AI12384" t="s">
        <v>171</v>
      </c>
      <c r="AJ12384">
        <v>12000</v>
      </c>
      <c r="AK12384" t="s">
        <v>139</v>
      </c>
      <c r="AL12384" t="s">
        <v>172</v>
      </c>
      <c r="AM12384">
        <v>30000</v>
      </c>
      <c r="AN12384" t="s">
        <v>139</v>
      </c>
    </row>
    <row r="12385" spans="1:40" x14ac:dyDescent="0.2">
      <c r="A12385" s="26">
        <v>41904.564983865741</v>
      </c>
      <c r="B12385" t="s">
        <v>130</v>
      </c>
      <c r="C12385" t="s">
        <v>124</v>
      </c>
      <c r="D12385" t="s">
        <v>10112</v>
      </c>
      <c r="E12385" t="s">
        <v>133</v>
      </c>
      <c r="F12385" t="s">
        <v>134</v>
      </c>
      <c r="G12385" t="s">
        <v>135</v>
      </c>
      <c r="H12385" t="s">
        <v>174</v>
      </c>
      <c r="I12385">
        <v>60</v>
      </c>
      <c r="J12385" t="s">
        <v>139</v>
      </c>
      <c r="K12385" t="s">
        <v>175</v>
      </c>
      <c r="L12385">
        <v>40</v>
      </c>
      <c r="M12385" t="s">
        <v>139</v>
      </c>
      <c r="N12385" t="s">
        <v>176</v>
      </c>
      <c r="O12385">
        <v>50</v>
      </c>
      <c r="P12385" t="s">
        <v>139</v>
      </c>
      <c r="Q12385" t="s">
        <v>177</v>
      </c>
      <c r="R12385">
        <v>40</v>
      </c>
      <c r="S12385" t="s">
        <v>139</v>
      </c>
      <c r="T12385" t="s">
        <v>178</v>
      </c>
      <c r="U12385">
        <v>60</v>
      </c>
      <c r="V12385" t="s">
        <v>139</v>
      </c>
      <c r="W12385" t="s">
        <v>179</v>
      </c>
      <c r="X12385">
        <v>50</v>
      </c>
      <c r="Y12385" t="s">
        <v>139</v>
      </c>
      <c r="Z12385" t="s">
        <v>180</v>
      </c>
      <c r="AA12385">
        <v>50</v>
      </c>
      <c r="AB12385" t="s">
        <v>139</v>
      </c>
      <c r="AC12385" t="s">
        <v>181</v>
      </c>
      <c r="AD12385">
        <v>35</v>
      </c>
      <c r="AE12385" t="s">
        <v>139</v>
      </c>
      <c r="AF12385" t="s">
        <v>182</v>
      </c>
      <c r="AG12385">
        <v>8</v>
      </c>
      <c r="AH12385" t="s">
        <v>139</v>
      </c>
      <c r="AI12385" t="s">
        <v>183</v>
      </c>
      <c r="AJ12385">
        <v>90</v>
      </c>
      <c r="AK12385" t="s">
        <v>139</v>
      </c>
      <c r="AL12385" t="s">
        <v>184</v>
      </c>
      <c r="AM12385">
        <v>1</v>
      </c>
      <c r="AN12385" t="s">
        <v>139</v>
      </c>
    </row>
    <row r="12386" spans="1:40" x14ac:dyDescent="0.2">
      <c r="A12386" s="26">
        <v>41904.564983865741</v>
      </c>
      <c r="B12386" t="s">
        <v>130</v>
      </c>
      <c r="C12386" t="s">
        <v>124</v>
      </c>
      <c r="D12386" t="s">
        <v>10113</v>
      </c>
      <c r="E12386" t="s">
        <v>133</v>
      </c>
      <c r="F12386" t="s">
        <v>134</v>
      </c>
      <c r="G12386" t="s">
        <v>135</v>
      </c>
      <c r="H12386" t="s">
        <v>186</v>
      </c>
      <c r="I12386">
        <v>33</v>
      </c>
      <c r="J12386" t="s">
        <v>139</v>
      </c>
      <c r="K12386" t="s">
        <v>187</v>
      </c>
      <c r="L12386">
        <v>33</v>
      </c>
      <c r="M12386" t="s">
        <v>139</v>
      </c>
      <c r="N12386" t="s">
        <v>188</v>
      </c>
      <c r="O12386">
        <v>34</v>
      </c>
      <c r="P12386" t="s">
        <v>139</v>
      </c>
      <c r="Q12386" t="s">
        <v>166</v>
      </c>
      <c r="R12386">
        <v>20</v>
      </c>
      <c r="S12386" t="s">
        <v>139</v>
      </c>
      <c r="T12386" t="s">
        <v>167</v>
      </c>
      <c r="U12386">
        <v>20</v>
      </c>
      <c r="V12386" t="s">
        <v>139</v>
      </c>
      <c r="W12386" t="s">
        <v>168</v>
      </c>
      <c r="X12386">
        <v>20</v>
      </c>
      <c r="Y12386" t="s">
        <v>139</v>
      </c>
      <c r="Z12386" t="s">
        <v>189</v>
      </c>
      <c r="AA12386">
        <v>20</v>
      </c>
      <c r="AB12386" t="s">
        <v>139</v>
      </c>
      <c r="AC12386" t="s">
        <v>190</v>
      </c>
      <c r="AD12386">
        <v>20</v>
      </c>
      <c r="AE12386" t="s">
        <v>139</v>
      </c>
      <c r="AF12386" t="s">
        <v>191</v>
      </c>
      <c r="AG12386">
        <v>20</v>
      </c>
      <c r="AH12386" t="s">
        <v>139</v>
      </c>
      <c r="AI12386" t="s">
        <v>170</v>
      </c>
      <c r="AJ12386">
        <v>115200</v>
      </c>
      <c r="AK12386" t="s">
        <v>139</v>
      </c>
      <c r="AL12386" t="s">
        <v>171</v>
      </c>
      <c r="AM12386">
        <v>12000</v>
      </c>
      <c r="AN12386" t="s">
        <v>139</v>
      </c>
    </row>
    <row r="12387" spans="1:40" x14ac:dyDescent="0.2">
      <c r="A12387" s="26">
        <v>41904.564983865741</v>
      </c>
      <c r="B12387" t="s">
        <v>130</v>
      </c>
      <c r="C12387" t="s">
        <v>128</v>
      </c>
      <c r="D12387" t="s">
        <v>10114</v>
      </c>
      <c r="E12387" t="s">
        <v>133</v>
      </c>
      <c r="F12387" t="s">
        <v>134</v>
      </c>
      <c r="G12387" t="s">
        <v>135</v>
      </c>
      <c r="H12387" t="s">
        <v>162</v>
      </c>
      <c r="I12387">
        <v>30</v>
      </c>
      <c r="J12387" t="s">
        <v>139</v>
      </c>
      <c r="K12387" t="s">
        <v>163</v>
      </c>
      <c r="L12387">
        <v>30</v>
      </c>
      <c r="M12387" t="s">
        <v>139</v>
      </c>
      <c r="N12387" t="s">
        <v>164</v>
      </c>
      <c r="O12387">
        <v>30</v>
      </c>
      <c r="P12387" t="s">
        <v>139</v>
      </c>
      <c r="Q12387" t="s">
        <v>165</v>
      </c>
      <c r="R12387">
        <v>10</v>
      </c>
      <c r="S12387" t="s">
        <v>139</v>
      </c>
      <c r="T12387" t="s">
        <v>166</v>
      </c>
      <c r="U12387">
        <v>20</v>
      </c>
      <c r="V12387" t="s">
        <v>139</v>
      </c>
      <c r="W12387" t="s">
        <v>167</v>
      </c>
      <c r="X12387">
        <v>20</v>
      </c>
      <c r="Y12387" t="s">
        <v>139</v>
      </c>
      <c r="Z12387" t="s">
        <v>168</v>
      </c>
      <c r="AA12387">
        <v>20</v>
      </c>
      <c r="AB12387" t="s">
        <v>139</v>
      </c>
      <c r="AC12387" t="s">
        <v>169</v>
      </c>
      <c r="AD12387">
        <v>20</v>
      </c>
      <c r="AE12387" t="s">
        <v>139</v>
      </c>
      <c r="AF12387" t="s">
        <v>170</v>
      </c>
      <c r="AG12387">
        <v>115200</v>
      </c>
      <c r="AH12387" t="s">
        <v>139</v>
      </c>
      <c r="AI12387" t="s">
        <v>171</v>
      </c>
      <c r="AJ12387">
        <v>12000</v>
      </c>
      <c r="AK12387" t="s">
        <v>139</v>
      </c>
      <c r="AL12387" t="s">
        <v>172</v>
      </c>
      <c r="AM12387">
        <v>30000</v>
      </c>
      <c r="AN12387" t="s">
        <v>139</v>
      </c>
    </row>
    <row r="12388" spans="1:40" x14ac:dyDescent="0.2">
      <c r="A12388" s="26">
        <v>41904.564983865741</v>
      </c>
      <c r="B12388" t="s">
        <v>130</v>
      </c>
      <c r="C12388" t="s">
        <v>128</v>
      </c>
      <c r="D12388" t="s">
        <v>10115</v>
      </c>
      <c r="E12388" t="s">
        <v>133</v>
      </c>
      <c r="F12388" t="s">
        <v>134</v>
      </c>
      <c r="G12388" t="s">
        <v>135</v>
      </c>
      <c r="H12388" t="s">
        <v>174</v>
      </c>
      <c r="I12388">
        <v>60</v>
      </c>
      <c r="J12388" t="s">
        <v>139</v>
      </c>
      <c r="K12388" t="s">
        <v>175</v>
      </c>
      <c r="L12388">
        <v>40</v>
      </c>
      <c r="M12388" t="s">
        <v>139</v>
      </c>
      <c r="N12388" t="s">
        <v>176</v>
      </c>
      <c r="O12388">
        <v>50</v>
      </c>
      <c r="P12388" t="s">
        <v>139</v>
      </c>
      <c r="Q12388" t="s">
        <v>177</v>
      </c>
      <c r="R12388">
        <v>40</v>
      </c>
      <c r="S12388" t="s">
        <v>139</v>
      </c>
      <c r="T12388" t="s">
        <v>178</v>
      </c>
      <c r="U12388">
        <v>60</v>
      </c>
      <c r="V12388" t="s">
        <v>139</v>
      </c>
      <c r="W12388" t="s">
        <v>179</v>
      </c>
      <c r="X12388">
        <v>50</v>
      </c>
      <c r="Y12388" t="s">
        <v>139</v>
      </c>
      <c r="Z12388" t="s">
        <v>180</v>
      </c>
      <c r="AA12388">
        <v>50</v>
      </c>
      <c r="AB12388" t="s">
        <v>139</v>
      </c>
      <c r="AC12388" t="s">
        <v>181</v>
      </c>
      <c r="AD12388">
        <v>35</v>
      </c>
      <c r="AE12388" t="s">
        <v>139</v>
      </c>
      <c r="AF12388" t="s">
        <v>182</v>
      </c>
      <c r="AG12388">
        <v>8</v>
      </c>
      <c r="AH12388" t="s">
        <v>139</v>
      </c>
      <c r="AI12388" t="s">
        <v>183</v>
      </c>
      <c r="AJ12388">
        <v>90</v>
      </c>
      <c r="AK12388" t="s">
        <v>139</v>
      </c>
      <c r="AL12388" t="s">
        <v>184</v>
      </c>
      <c r="AM12388">
        <v>1</v>
      </c>
      <c r="AN12388" t="s">
        <v>139</v>
      </c>
    </row>
    <row r="12389" spans="1:40" x14ac:dyDescent="0.2">
      <c r="A12389" s="26">
        <v>41904.564983865741</v>
      </c>
      <c r="B12389" t="s">
        <v>130</v>
      </c>
      <c r="C12389" t="s">
        <v>128</v>
      </c>
      <c r="D12389" t="s">
        <v>10116</v>
      </c>
      <c r="E12389" t="s">
        <v>133</v>
      </c>
      <c r="F12389" t="s">
        <v>134</v>
      </c>
      <c r="G12389" t="s">
        <v>135</v>
      </c>
      <c r="H12389" t="s">
        <v>186</v>
      </c>
      <c r="I12389">
        <v>33</v>
      </c>
      <c r="J12389" t="s">
        <v>139</v>
      </c>
      <c r="K12389" t="s">
        <v>187</v>
      </c>
      <c r="L12389">
        <v>33</v>
      </c>
      <c r="M12389" t="s">
        <v>139</v>
      </c>
      <c r="N12389" t="s">
        <v>188</v>
      </c>
      <c r="O12389">
        <v>34</v>
      </c>
      <c r="P12389" t="s">
        <v>139</v>
      </c>
      <c r="Q12389" t="s">
        <v>166</v>
      </c>
      <c r="R12389">
        <v>20</v>
      </c>
      <c r="S12389" t="s">
        <v>139</v>
      </c>
      <c r="T12389" t="s">
        <v>167</v>
      </c>
      <c r="U12389">
        <v>20</v>
      </c>
      <c r="V12389" t="s">
        <v>139</v>
      </c>
      <c r="W12389" t="s">
        <v>168</v>
      </c>
      <c r="X12389">
        <v>20</v>
      </c>
      <c r="Y12389" t="s">
        <v>139</v>
      </c>
      <c r="Z12389" t="s">
        <v>189</v>
      </c>
      <c r="AA12389">
        <v>20</v>
      </c>
      <c r="AB12389" t="s">
        <v>139</v>
      </c>
      <c r="AC12389" t="s">
        <v>190</v>
      </c>
      <c r="AD12389">
        <v>20</v>
      </c>
      <c r="AE12389" t="s">
        <v>139</v>
      </c>
      <c r="AF12389" t="s">
        <v>191</v>
      </c>
      <c r="AG12389">
        <v>20</v>
      </c>
      <c r="AH12389" t="s">
        <v>139</v>
      </c>
      <c r="AI12389" t="s">
        <v>170</v>
      </c>
      <c r="AJ12389">
        <v>115200</v>
      </c>
      <c r="AK12389" t="s">
        <v>139</v>
      </c>
      <c r="AL12389" t="s">
        <v>171</v>
      </c>
      <c r="AM12389">
        <v>12000</v>
      </c>
      <c r="AN12389" t="s">
        <v>139</v>
      </c>
    </row>
    <row r="12390" spans="1:40" x14ac:dyDescent="0.2">
      <c r="A12390" s="26">
        <v>41904.564983865741</v>
      </c>
      <c r="B12390" t="s">
        <v>130</v>
      </c>
      <c r="C12390" t="s">
        <v>128</v>
      </c>
      <c r="D12390" t="s">
        <v>10117</v>
      </c>
      <c r="E12390" t="s">
        <v>133</v>
      </c>
      <c r="F12390" t="s">
        <v>134</v>
      </c>
      <c r="G12390" t="s">
        <v>135</v>
      </c>
      <c r="H12390" t="s">
        <v>142</v>
      </c>
      <c r="I12390">
        <v>49</v>
      </c>
      <c r="J12390" t="s">
        <v>139</v>
      </c>
      <c r="K12390" t="s">
        <v>143</v>
      </c>
      <c r="L12390">
        <v>130</v>
      </c>
      <c r="M12390" t="s">
        <v>139</v>
      </c>
      <c r="N12390" t="s">
        <v>144</v>
      </c>
      <c r="O12390">
        <v>180</v>
      </c>
      <c r="P12390" t="s">
        <v>139</v>
      </c>
      <c r="Q12390" t="s">
        <v>145</v>
      </c>
      <c r="R12390">
        <v>140</v>
      </c>
      <c r="S12390" t="s">
        <v>139</v>
      </c>
      <c r="T12390" t="s">
        <v>146</v>
      </c>
      <c r="U12390">
        <v>80</v>
      </c>
      <c r="V12390" t="s">
        <v>139</v>
      </c>
      <c r="W12390" t="s">
        <v>147</v>
      </c>
      <c r="X12390">
        <v>101</v>
      </c>
      <c r="Y12390" t="s">
        <v>139</v>
      </c>
      <c r="Z12390" t="s">
        <v>148</v>
      </c>
      <c r="AA12390">
        <v>190</v>
      </c>
      <c r="AB12390" t="s">
        <v>139</v>
      </c>
      <c r="AC12390" t="s">
        <v>149</v>
      </c>
      <c r="AD12390">
        <v>20</v>
      </c>
      <c r="AE12390" t="s">
        <v>139</v>
      </c>
    </row>
    <row r="12391" spans="1:40" x14ac:dyDescent="0.2">
      <c r="A12391" s="26">
        <v>41904.564983865741</v>
      </c>
      <c r="B12391" t="s">
        <v>130</v>
      </c>
      <c r="C12391" t="s">
        <v>128</v>
      </c>
      <c r="D12391" t="s">
        <v>10118</v>
      </c>
    </row>
    <row r="12392" spans="1:40" x14ac:dyDescent="0.2">
      <c r="A12392" s="26">
        <v>41904.564983865741</v>
      </c>
      <c r="B12392" t="s">
        <v>130</v>
      </c>
      <c r="C12392" t="s">
        <v>128</v>
      </c>
      <c r="D12392" t="s">
        <v>10119</v>
      </c>
      <c r="E12392" t="s">
        <v>133</v>
      </c>
      <c r="F12392" t="s">
        <v>134</v>
      </c>
      <c r="G12392" t="s">
        <v>135</v>
      </c>
      <c r="H12392" t="s">
        <v>152</v>
      </c>
      <c r="I12392">
        <v>50</v>
      </c>
      <c r="J12392" t="s">
        <v>139</v>
      </c>
      <c r="K12392" t="s">
        <v>153</v>
      </c>
      <c r="L12392">
        <v>50</v>
      </c>
      <c r="M12392" t="s">
        <v>139</v>
      </c>
      <c r="N12392" t="s">
        <v>154</v>
      </c>
      <c r="O12392">
        <v>50</v>
      </c>
      <c r="P12392" t="s">
        <v>139</v>
      </c>
    </row>
    <row r="12393" spans="1:40" x14ac:dyDescent="0.2">
      <c r="A12393" s="26">
        <v>41904.564983865741</v>
      </c>
      <c r="B12393" t="s">
        <v>130</v>
      </c>
      <c r="C12393" t="s">
        <v>128</v>
      </c>
      <c r="D12393" t="s">
        <v>10120</v>
      </c>
      <c r="E12393" t="s">
        <v>133</v>
      </c>
      <c r="F12393" t="s">
        <v>134</v>
      </c>
      <c r="G12393" t="s">
        <v>135</v>
      </c>
      <c r="H12393" t="s">
        <v>156</v>
      </c>
      <c r="I12393">
        <v>35</v>
      </c>
      <c r="J12393" t="s">
        <v>139</v>
      </c>
      <c r="K12393" t="s">
        <v>157</v>
      </c>
      <c r="L12393">
        <v>5</v>
      </c>
      <c r="M12393" t="s">
        <v>139</v>
      </c>
      <c r="N12393" t="s">
        <v>158</v>
      </c>
      <c r="O12393">
        <v>60</v>
      </c>
      <c r="P12393" t="s">
        <v>139</v>
      </c>
    </row>
    <row r="12394" spans="1:40" x14ac:dyDescent="0.2">
      <c r="A12394" s="26">
        <v>41904.564983865741</v>
      </c>
      <c r="B12394" t="s">
        <v>130</v>
      </c>
      <c r="C12394" t="s">
        <v>128</v>
      </c>
      <c r="D12394" t="s">
        <v>10121</v>
      </c>
      <c r="E12394" t="s">
        <v>133</v>
      </c>
      <c r="F12394" t="s">
        <v>134</v>
      </c>
      <c r="G12394" t="s">
        <v>135</v>
      </c>
      <c r="H12394" t="s">
        <v>160</v>
      </c>
      <c r="I12394">
        <v>1</v>
      </c>
      <c r="J12394" t="s">
        <v>139</v>
      </c>
    </row>
    <row r="12395" spans="1:40" x14ac:dyDescent="0.2">
      <c r="A12395" s="26">
        <v>41904.564983865741</v>
      </c>
      <c r="B12395" t="s">
        <v>130</v>
      </c>
      <c r="C12395" t="s">
        <v>128</v>
      </c>
      <c r="D12395" t="s">
        <v>10122</v>
      </c>
      <c r="E12395" t="s">
        <v>133</v>
      </c>
      <c r="F12395" t="s">
        <v>134</v>
      </c>
      <c r="G12395" t="s">
        <v>135</v>
      </c>
      <c r="H12395" t="s">
        <v>162</v>
      </c>
      <c r="I12395">
        <v>30</v>
      </c>
      <c r="J12395" t="s">
        <v>139</v>
      </c>
      <c r="K12395" t="s">
        <v>163</v>
      </c>
      <c r="L12395">
        <v>30</v>
      </c>
      <c r="M12395" t="s">
        <v>139</v>
      </c>
      <c r="N12395" t="s">
        <v>164</v>
      </c>
      <c r="O12395">
        <v>30</v>
      </c>
      <c r="P12395" t="s">
        <v>139</v>
      </c>
      <c r="Q12395" t="s">
        <v>165</v>
      </c>
      <c r="R12395">
        <v>10</v>
      </c>
      <c r="S12395" t="s">
        <v>139</v>
      </c>
      <c r="T12395" t="s">
        <v>166</v>
      </c>
      <c r="U12395">
        <v>20</v>
      </c>
      <c r="V12395" t="s">
        <v>139</v>
      </c>
      <c r="W12395" t="s">
        <v>167</v>
      </c>
      <c r="X12395">
        <v>20</v>
      </c>
      <c r="Y12395" t="s">
        <v>139</v>
      </c>
      <c r="Z12395" t="s">
        <v>168</v>
      </c>
      <c r="AA12395">
        <v>20</v>
      </c>
      <c r="AB12395" t="s">
        <v>139</v>
      </c>
      <c r="AC12395" t="s">
        <v>169</v>
      </c>
      <c r="AD12395">
        <v>20</v>
      </c>
      <c r="AE12395" t="s">
        <v>139</v>
      </c>
      <c r="AF12395" t="s">
        <v>170</v>
      </c>
      <c r="AG12395">
        <v>115200</v>
      </c>
      <c r="AH12395" t="s">
        <v>139</v>
      </c>
      <c r="AI12395" t="s">
        <v>171</v>
      </c>
      <c r="AJ12395">
        <v>12000</v>
      </c>
      <c r="AK12395" t="s">
        <v>139</v>
      </c>
      <c r="AL12395" t="s">
        <v>172</v>
      </c>
      <c r="AM12395">
        <v>30000</v>
      </c>
      <c r="AN12395" t="s">
        <v>139</v>
      </c>
    </row>
    <row r="12396" spans="1:40" x14ac:dyDescent="0.2">
      <c r="A12396" s="26">
        <v>41904.564983865741</v>
      </c>
      <c r="B12396" t="s">
        <v>130</v>
      </c>
      <c r="C12396" t="s">
        <v>646</v>
      </c>
      <c r="D12396" t="s">
        <v>10123</v>
      </c>
      <c r="E12396" t="s">
        <v>133</v>
      </c>
      <c r="F12396" t="s">
        <v>134</v>
      </c>
      <c r="G12396" t="s">
        <v>135</v>
      </c>
      <c r="H12396" t="s">
        <v>162</v>
      </c>
      <c r="I12396">
        <v>30</v>
      </c>
      <c r="J12396" t="s">
        <v>139</v>
      </c>
      <c r="K12396" t="s">
        <v>163</v>
      </c>
      <c r="L12396">
        <v>30</v>
      </c>
      <c r="M12396" t="s">
        <v>139</v>
      </c>
      <c r="N12396" t="s">
        <v>164</v>
      </c>
      <c r="O12396">
        <v>30</v>
      </c>
      <c r="P12396" t="s">
        <v>139</v>
      </c>
      <c r="Q12396" t="s">
        <v>165</v>
      </c>
      <c r="R12396">
        <v>10</v>
      </c>
      <c r="S12396" t="s">
        <v>139</v>
      </c>
      <c r="T12396" t="s">
        <v>166</v>
      </c>
      <c r="U12396">
        <v>20</v>
      </c>
      <c r="V12396" t="s">
        <v>139</v>
      </c>
      <c r="W12396" t="s">
        <v>167</v>
      </c>
      <c r="X12396">
        <v>20</v>
      </c>
      <c r="Y12396" t="s">
        <v>139</v>
      </c>
      <c r="Z12396" t="s">
        <v>168</v>
      </c>
      <c r="AA12396">
        <v>20</v>
      </c>
      <c r="AB12396" t="s">
        <v>139</v>
      </c>
      <c r="AC12396" t="s">
        <v>169</v>
      </c>
      <c r="AD12396">
        <v>20</v>
      </c>
      <c r="AE12396" t="s">
        <v>139</v>
      </c>
      <c r="AF12396" t="s">
        <v>170</v>
      </c>
      <c r="AG12396">
        <v>115200</v>
      </c>
      <c r="AH12396" t="s">
        <v>139</v>
      </c>
      <c r="AI12396" t="s">
        <v>171</v>
      </c>
      <c r="AJ12396">
        <v>12000</v>
      </c>
      <c r="AK12396" t="s">
        <v>139</v>
      </c>
      <c r="AL12396" t="s">
        <v>172</v>
      </c>
      <c r="AM12396">
        <v>30000</v>
      </c>
      <c r="AN12396" t="s">
        <v>139</v>
      </c>
    </row>
    <row r="12397" spans="1:40" x14ac:dyDescent="0.2">
      <c r="A12397" s="26">
        <v>41904.564983865741</v>
      </c>
      <c r="B12397" t="s">
        <v>130</v>
      </c>
      <c r="C12397" t="s">
        <v>646</v>
      </c>
      <c r="D12397" t="s">
        <v>10124</v>
      </c>
      <c r="E12397" t="s">
        <v>133</v>
      </c>
      <c r="F12397" t="s">
        <v>134</v>
      </c>
      <c r="G12397" t="s">
        <v>135</v>
      </c>
      <c r="H12397" t="s">
        <v>174</v>
      </c>
      <c r="I12397">
        <v>60</v>
      </c>
      <c r="J12397" t="s">
        <v>139</v>
      </c>
      <c r="K12397" t="s">
        <v>175</v>
      </c>
      <c r="L12397">
        <v>40</v>
      </c>
      <c r="M12397" t="s">
        <v>139</v>
      </c>
      <c r="N12397" t="s">
        <v>176</v>
      </c>
      <c r="O12397">
        <v>50</v>
      </c>
      <c r="P12397" t="s">
        <v>139</v>
      </c>
      <c r="Q12397" t="s">
        <v>177</v>
      </c>
      <c r="R12397">
        <v>40</v>
      </c>
      <c r="S12397" t="s">
        <v>139</v>
      </c>
      <c r="T12397" t="s">
        <v>178</v>
      </c>
      <c r="U12397">
        <v>60</v>
      </c>
      <c r="V12397" t="s">
        <v>139</v>
      </c>
      <c r="W12397" t="s">
        <v>179</v>
      </c>
      <c r="X12397">
        <v>50</v>
      </c>
      <c r="Y12397" t="s">
        <v>139</v>
      </c>
      <c r="Z12397" t="s">
        <v>180</v>
      </c>
      <c r="AA12397">
        <v>50</v>
      </c>
      <c r="AB12397" t="s">
        <v>139</v>
      </c>
      <c r="AC12397" t="s">
        <v>181</v>
      </c>
      <c r="AD12397">
        <v>35</v>
      </c>
      <c r="AE12397" t="s">
        <v>139</v>
      </c>
      <c r="AF12397" t="s">
        <v>182</v>
      </c>
      <c r="AG12397">
        <v>8</v>
      </c>
      <c r="AH12397" t="s">
        <v>139</v>
      </c>
      <c r="AI12397" t="s">
        <v>183</v>
      </c>
      <c r="AJ12397">
        <v>90</v>
      </c>
      <c r="AK12397" t="s">
        <v>139</v>
      </c>
      <c r="AL12397" t="s">
        <v>184</v>
      </c>
      <c r="AM12397">
        <v>1</v>
      </c>
      <c r="AN12397" t="s">
        <v>139</v>
      </c>
    </row>
    <row r="12398" spans="1:40" x14ac:dyDescent="0.2">
      <c r="A12398" s="26">
        <v>41904.564983865741</v>
      </c>
      <c r="B12398" t="s">
        <v>130</v>
      </c>
      <c r="C12398" t="s">
        <v>646</v>
      </c>
      <c r="D12398" t="s">
        <v>10125</v>
      </c>
      <c r="E12398" t="s">
        <v>133</v>
      </c>
      <c r="F12398" t="s">
        <v>134</v>
      </c>
      <c r="G12398" t="s">
        <v>135</v>
      </c>
      <c r="H12398" t="s">
        <v>186</v>
      </c>
      <c r="I12398">
        <v>33</v>
      </c>
      <c r="J12398" t="s">
        <v>139</v>
      </c>
      <c r="K12398" t="s">
        <v>187</v>
      </c>
      <c r="L12398">
        <v>33</v>
      </c>
      <c r="M12398" t="s">
        <v>139</v>
      </c>
      <c r="N12398" t="s">
        <v>188</v>
      </c>
      <c r="O12398">
        <v>34</v>
      </c>
      <c r="P12398" t="s">
        <v>139</v>
      </c>
      <c r="Q12398" t="s">
        <v>166</v>
      </c>
      <c r="R12398">
        <v>20</v>
      </c>
      <c r="S12398" t="s">
        <v>139</v>
      </c>
      <c r="T12398" t="s">
        <v>167</v>
      </c>
      <c r="U12398">
        <v>20</v>
      </c>
      <c r="V12398" t="s">
        <v>139</v>
      </c>
      <c r="W12398" t="s">
        <v>168</v>
      </c>
      <c r="X12398">
        <v>20</v>
      </c>
      <c r="Y12398" t="s">
        <v>139</v>
      </c>
      <c r="Z12398" t="s">
        <v>189</v>
      </c>
      <c r="AA12398">
        <v>20</v>
      </c>
      <c r="AB12398" t="s">
        <v>139</v>
      </c>
      <c r="AC12398" t="s">
        <v>190</v>
      </c>
      <c r="AD12398">
        <v>20</v>
      </c>
      <c r="AE12398" t="s">
        <v>139</v>
      </c>
      <c r="AF12398" t="s">
        <v>191</v>
      </c>
      <c r="AG12398">
        <v>20</v>
      </c>
      <c r="AH12398" t="s">
        <v>139</v>
      </c>
      <c r="AI12398" t="s">
        <v>170</v>
      </c>
      <c r="AJ12398">
        <v>115200</v>
      </c>
      <c r="AK12398" t="s">
        <v>139</v>
      </c>
      <c r="AL12398" t="s">
        <v>171</v>
      </c>
      <c r="AM12398">
        <v>12000</v>
      </c>
      <c r="AN12398" t="s">
        <v>139</v>
      </c>
    </row>
    <row r="12399" spans="1:40" x14ac:dyDescent="0.2">
      <c r="A12399" s="26">
        <v>41904.564983865741</v>
      </c>
      <c r="B12399" t="s">
        <v>130</v>
      </c>
      <c r="C12399" t="s">
        <v>646</v>
      </c>
      <c r="D12399" t="s">
        <v>10126</v>
      </c>
      <c r="E12399" t="s">
        <v>133</v>
      </c>
      <c r="F12399" t="s">
        <v>134</v>
      </c>
      <c r="G12399" t="s">
        <v>135</v>
      </c>
      <c r="H12399" t="s">
        <v>142</v>
      </c>
      <c r="I12399">
        <v>49</v>
      </c>
      <c r="J12399" t="s">
        <v>139</v>
      </c>
      <c r="K12399" t="s">
        <v>143</v>
      </c>
      <c r="L12399">
        <v>130</v>
      </c>
      <c r="M12399" t="s">
        <v>139</v>
      </c>
      <c r="N12399" t="s">
        <v>144</v>
      </c>
      <c r="O12399">
        <v>180</v>
      </c>
      <c r="P12399" t="s">
        <v>139</v>
      </c>
      <c r="Q12399" t="s">
        <v>145</v>
      </c>
      <c r="R12399">
        <v>140</v>
      </c>
      <c r="S12399" t="s">
        <v>139</v>
      </c>
      <c r="T12399" t="s">
        <v>146</v>
      </c>
      <c r="U12399">
        <v>80</v>
      </c>
      <c r="V12399" t="s">
        <v>139</v>
      </c>
      <c r="W12399" t="s">
        <v>147</v>
      </c>
      <c r="X12399">
        <v>101</v>
      </c>
      <c r="Y12399" t="s">
        <v>139</v>
      </c>
      <c r="Z12399" t="s">
        <v>148</v>
      </c>
      <c r="AA12399">
        <v>190</v>
      </c>
      <c r="AB12399" t="s">
        <v>139</v>
      </c>
      <c r="AC12399" t="s">
        <v>149</v>
      </c>
      <c r="AD12399">
        <v>20</v>
      </c>
      <c r="AE12399" t="s">
        <v>139</v>
      </c>
    </row>
    <row r="12400" spans="1:40" x14ac:dyDescent="0.2">
      <c r="A12400" s="26">
        <v>41904.564983865741</v>
      </c>
      <c r="B12400" t="s">
        <v>130</v>
      </c>
      <c r="C12400" t="s">
        <v>646</v>
      </c>
      <c r="D12400" t="s">
        <v>10127</v>
      </c>
    </row>
    <row r="12401" spans="1:40" x14ac:dyDescent="0.2">
      <c r="A12401" s="26">
        <v>41904.564983865741</v>
      </c>
      <c r="B12401" t="s">
        <v>130</v>
      </c>
      <c r="C12401" t="s">
        <v>646</v>
      </c>
      <c r="D12401" t="s">
        <v>10128</v>
      </c>
      <c r="E12401" t="s">
        <v>133</v>
      </c>
      <c r="F12401" t="s">
        <v>134</v>
      </c>
      <c r="G12401" t="s">
        <v>135</v>
      </c>
      <c r="H12401" t="s">
        <v>152</v>
      </c>
      <c r="I12401">
        <v>50</v>
      </c>
      <c r="J12401" t="s">
        <v>139</v>
      </c>
      <c r="K12401" t="s">
        <v>153</v>
      </c>
      <c r="L12401">
        <v>50</v>
      </c>
      <c r="M12401" t="s">
        <v>139</v>
      </c>
      <c r="N12401" t="s">
        <v>154</v>
      </c>
      <c r="O12401">
        <v>50</v>
      </c>
      <c r="P12401" t="s">
        <v>139</v>
      </c>
    </row>
    <row r="12402" spans="1:40" x14ac:dyDescent="0.2">
      <c r="A12402" s="26">
        <v>41904.564983865741</v>
      </c>
      <c r="B12402" t="s">
        <v>130</v>
      </c>
      <c r="C12402" t="s">
        <v>646</v>
      </c>
      <c r="D12402" t="s">
        <v>10129</v>
      </c>
      <c r="E12402" t="s">
        <v>133</v>
      </c>
      <c r="F12402" t="s">
        <v>134</v>
      </c>
      <c r="G12402" t="s">
        <v>135</v>
      </c>
      <c r="H12402" t="s">
        <v>156</v>
      </c>
      <c r="I12402">
        <v>35</v>
      </c>
      <c r="J12402" t="s">
        <v>139</v>
      </c>
      <c r="K12402" t="s">
        <v>157</v>
      </c>
      <c r="L12402">
        <v>5</v>
      </c>
      <c r="M12402" t="s">
        <v>139</v>
      </c>
      <c r="N12402" t="s">
        <v>158</v>
      </c>
      <c r="O12402">
        <v>60</v>
      </c>
      <c r="P12402" t="s">
        <v>139</v>
      </c>
    </row>
    <row r="12403" spans="1:40" x14ac:dyDescent="0.2">
      <c r="A12403" s="26">
        <v>41904.564983865741</v>
      </c>
      <c r="B12403" t="s">
        <v>130</v>
      </c>
      <c r="C12403" t="s">
        <v>646</v>
      </c>
      <c r="D12403" t="s">
        <v>10130</v>
      </c>
      <c r="E12403" t="s">
        <v>133</v>
      </c>
      <c r="F12403" t="s">
        <v>134</v>
      </c>
      <c r="G12403" t="s">
        <v>135</v>
      </c>
      <c r="H12403" t="s">
        <v>160</v>
      </c>
      <c r="I12403">
        <v>1</v>
      </c>
      <c r="J12403" t="s">
        <v>139</v>
      </c>
    </row>
    <row r="12404" spans="1:40" x14ac:dyDescent="0.2">
      <c r="A12404" s="26">
        <v>41904.564983865741</v>
      </c>
      <c r="B12404" t="s">
        <v>130</v>
      </c>
      <c r="C12404" t="s">
        <v>646</v>
      </c>
      <c r="D12404" t="s">
        <v>10131</v>
      </c>
      <c r="E12404" t="s">
        <v>133</v>
      </c>
      <c r="F12404" t="s">
        <v>134</v>
      </c>
      <c r="G12404" t="s">
        <v>135</v>
      </c>
      <c r="H12404" t="s">
        <v>162</v>
      </c>
      <c r="I12404">
        <v>30</v>
      </c>
      <c r="J12404" t="s">
        <v>139</v>
      </c>
      <c r="K12404" t="s">
        <v>163</v>
      </c>
      <c r="L12404">
        <v>30</v>
      </c>
      <c r="M12404" t="s">
        <v>139</v>
      </c>
      <c r="N12404" t="s">
        <v>164</v>
      </c>
      <c r="O12404">
        <v>30</v>
      </c>
      <c r="P12404" t="s">
        <v>139</v>
      </c>
      <c r="Q12404" t="s">
        <v>165</v>
      </c>
      <c r="R12404">
        <v>10</v>
      </c>
      <c r="S12404" t="s">
        <v>139</v>
      </c>
      <c r="T12404" t="s">
        <v>166</v>
      </c>
      <c r="U12404">
        <v>20</v>
      </c>
      <c r="V12404" t="s">
        <v>139</v>
      </c>
      <c r="W12404" t="s">
        <v>167</v>
      </c>
      <c r="X12404">
        <v>20</v>
      </c>
      <c r="Y12404" t="s">
        <v>139</v>
      </c>
      <c r="Z12404" t="s">
        <v>168</v>
      </c>
      <c r="AA12404">
        <v>20</v>
      </c>
      <c r="AB12404" t="s">
        <v>139</v>
      </c>
      <c r="AC12404" t="s">
        <v>169</v>
      </c>
      <c r="AD12404">
        <v>20</v>
      </c>
      <c r="AE12404" t="s">
        <v>139</v>
      </c>
      <c r="AF12404" t="s">
        <v>170</v>
      </c>
      <c r="AG12404">
        <v>115200</v>
      </c>
      <c r="AH12404" t="s">
        <v>139</v>
      </c>
      <c r="AI12404" t="s">
        <v>171</v>
      </c>
      <c r="AJ12404">
        <v>12000</v>
      </c>
      <c r="AK12404" t="s">
        <v>139</v>
      </c>
      <c r="AL12404" t="s">
        <v>172</v>
      </c>
      <c r="AM12404">
        <v>30000</v>
      </c>
      <c r="AN12404" t="s">
        <v>139</v>
      </c>
    </row>
    <row r="12405" spans="1:40" x14ac:dyDescent="0.2">
      <c r="A12405" s="26">
        <v>41904.564983865741</v>
      </c>
      <c r="B12405" t="s">
        <v>130</v>
      </c>
      <c r="C12405" t="s">
        <v>646</v>
      </c>
      <c r="D12405" t="s">
        <v>10132</v>
      </c>
      <c r="E12405" t="s">
        <v>133</v>
      </c>
      <c r="F12405" t="s">
        <v>134</v>
      </c>
      <c r="G12405" t="s">
        <v>135</v>
      </c>
      <c r="H12405" t="s">
        <v>174</v>
      </c>
      <c r="I12405">
        <v>60</v>
      </c>
      <c r="J12405" t="s">
        <v>139</v>
      </c>
      <c r="K12405" t="s">
        <v>175</v>
      </c>
      <c r="L12405">
        <v>40</v>
      </c>
      <c r="M12405" t="s">
        <v>139</v>
      </c>
      <c r="N12405" t="s">
        <v>176</v>
      </c>
      <c r="O12405">
        <v>50</v>
      </c>
      <c r="P12405" t="s">
        <v>139</v>
      </c>
      <c r="Q12405" t="s">
        <v>177</v>
      </c>
      <c r="R12405">
        <v>40</v>
      </c>
      <c r="S12405" t="s">
        <v>139</v>
      </c>
      <c r="T12405" t="s">
        <v>178</v>
      </c>
      <c r="U12405">
        <v>60</v>
      </c>
      <c r="V12405" t="s">
        <v>139</v>
      </c>
      <c r="W12405" t="s">
        <v>179</v>
      </c>
      <c r="X12405">
        <v>50</v>
      </c>
      <c r="Y12405" t="s">
        <v>139</v>
      </c>
      <c r="Z12405" t="s">
        <v>180</v>
      </c>
      <c r="AA12405">
        <v>50</v>
      </c>
      <c r="AB12405" t="s">
        <v>139</v>
      </c>
      <c r="AC12405" t="s">
        <v>181</v>
      </c>
      <c r="AD12405">
        <v>35</v>
      </c>
      <c r="AE12405" t="s">
        <v>139</v>
      </c>
      <c r="AF12405" t="s">
        <v>182</v>
      </c>
      <c r="AG12405">
        <v>8</v>
      </c>
      <c r="AH12405" t="s">
        <v>139</v>
      </c>
      <c r="AI12405" t="s">
        <v>183</v>
      </c>
      <c r="AJ12405">
        <v>90</v>
      </c>
      <c r="AK12405" t="s">
        <v>139</v>
      </c>
      <c r="AL12405" t="s">
        <v>184</v>
      </c>
      <c r="AM12405">
        <v>1</v>
      </c>
      <c r="AN12405" t="s">
        <v>139</v>
      </c>
    </row>
    <row r="12406" spans="1:40" x14ac:dyDescent="0.2">
      <c r="A12406" s="26">
        <v>41904.564983865741</v>
      </c>
      <c r="B12406" t="s">
        <v>130</v>
      </c>
      <c r="C12406" t="s">
        <v>646</v>
      </c>
      <c r="D12406" t="s">
        <v>10133</v>
      </c>
      <c r="E12406" t="s">
        <v>133</v>
      </c>
      <c r="F12406" t="s">
        <v>134</v>
      </c>
      <c r="G12406" t="s">
        <v>135</v>
      </c>
      <c r="H12406" t="s">
        <v>186</v>
      </c>
      <c r="I12406">
        <v>33</v>
      </c>
      <c r="J12406" t="s">
        <v>139</v>
      </c>
      <c r="K12406" t="s">
        <v>187</v>
      </c>
      <c r="L12406">
        <v>33</v>
      </c>
      <c r="M12406" t="s">
        <v>139</v>
      </c>
      <c r="N12406" t="s">
        <v>188</v>
      </c>
      <c r="O12406">
        <v>34</v>
      </c>
      <c r="P12406" t="s">
        <v>139</v>
      </c>
      <c r="Q12406" t="s">
        <v>166</v>
      </c>
      <c r="R12406">
        <v>20</v>
      </c>
      <c r="S12406" t="s">
        <v>139</v>
      </c>
      <c r="T12406" t="s">
        <v>167</v>
      </c>
      <c r="U12406">
        <v>20</v>
      </c>
      <c r="V12406" t="s">
        <v>139</v>
      </c>
      <c r="W12406" t="s">
        <v>168</v>
      </c>
      <c r="X12406">
        <v>20</v>
      </c>
      <c r="Y12406" t="s">
        <v>139</v>
      </c>
      <c r="Z12406" t="s">
        <v>189</v>
      </c>
      <c r="AA12406">
        <v>20</v>
      </c>
      <c r="AB12406" t="s">
        <v>139</v>
      </c>
      <c r="AC12406" t="s">
        <v>190</v>
      </c>
      <c r="AD12406">
        <v>20</v>
      </c>
      <c r="AE12406" t="s">
        <v>139</v>
      </c>
      <c r="AF12406" t="s">
        <v>191</v>
      </c>
      <c r="AG12406">
        <v>20</v>
      </c>
      <c r="AH12406" t="s">
        <v>139</v>
      </c>
      <c r="AI12406" t="s">
        <v>170</v>
      </c>
      <c r="AJ12406">
        <v>115200</v>
      </c>
      <c r="AK12406" t="s">
        <v>139</v>
      </c>
      <c r="AL12406" t="s">
        <v>171</v>
      </c>
      <c r="AM12406">
        <v>12000</v>
      </c>
      <c r="AN12406" t="s">
        <v>139</v>
      </c>
    </row>
    <row r="12407" spans="1:40" x14ac:dyDescent="0.2">
      <c r="A12407" s="26">
        <v>41904.564983865741</v>
      </c>
      <c r="B12407" t="s">
        <v>130</v>
      </c>
      <c r="C12407" t="s">
        <v>646</v>
      </c>
      <c r="D12407" t="s">
        <v>10134</v>
      </c>
      <c r="E12407" t="s">
        <v>133</v>
      </c>
      <c r="F12407" t="s">
        <v>134</v>
      </c>
      <c r="G12407" t="s">
        <v>135</v>
      </c>
      <c r="H12407" t="s">
        <v>142</v>
      </c>
      <c r="I12407">
        <v>49</v>
      </c>
      <c r="J12407" t="s">
        <v>139</v>
      </c>
      <c r="K12407" t="s">
        <v>143</v>
      </c>
      <c r="L12407">
        <v>130</v>
      </c>
      <c r="M12407" t="s">
        <v>139</v>
      </c>
      <c r="N12407" t="s">
        <v>144</v>
      </c>
      <c r="O12407">
        <v>180</v>
      </c>
      <c r="P12407" t="s">
        <v>139</v>
      </c>
      <c r="Q12407" t="s">
        <v>145</v>
      </c>
      <c r="R12407">
        <v>140</v>
      </c>
      <c r="S12407" t="s">
        <v>139</v>
      </c>
      <c r="T12407" t="s">
        <v>146</v>
      </c>
      <c r="U12407">
        <v>80</v>
      </c>
      <c r="V12407" t="s">
        <v>139</v>
      </c>
      <c r="W12407" t="s">
        <v>147</v>
      </c>
      <c r="X12407">
        <v>101</v>
      </c>
      <c r="Y12407" t="s">
        <v>139</v>
      </c>
      <c r="Z12407" t="s">
        <v>148</v>
      </c>
      <c r="AA12407">
        <v>190</v>
      </c>
      <c r="AB12407" t="s">
        <v>139</v>
      </c>
      <c r="AC12407" t="s">
        <v>149</v>
      </c>
      <c r="AD12407">
        <v>20</v>
      </c>
      <c r="AE12407" t="s">
        <v>139</v>
      </c>
    </row>
    <row r="12408" spans="1:40" x14ac:dyDescent="0.2">
      <c r="A12408" s="26">
        <v>41904.564983865741</v>
      </c>
      <c r="B12408" t="s">
        <v>130</v>
      </c>
      <c r="C12408" t="s">
        <v>646</v>
      </c>
      <c r="D12408" t="s">
        <v>10135</v>
      </c>
    </row>
    <row r="12409" spans="1:40" x14ac:dyDescent="0.2">
      <c r="A12409" s="26">
        <v>41904.564983865741</v>
      </c>
      <c r="B12409" t="s">
        <v>130</v>
      </c>
      <c r="C12409" t="s">
        <v>646</v>
      </c>
      <c r="D12409" t="s">
        <v>10136</v>
      </c>
      <c r="E12409" t="s">
        <v>133</v>
      </c>
      <c r="F12409" t="s">
        <v>134</v>
      </c>
      <c r="G12409" t="s">
        <v>135</v>
      </c>
      <c r="H12409" t="s">
        <v>152</v>
      </c>
      <c r="I12409">
        <v>50</v>
      </c>
      <c r="J12409" t="s">
        <v>139</v>
      </c>
      <c r="K12409" t="s">
        <v>153</v>
      </c>
      <c r="L12409">
        <v>50</v>
      </c>
      <c r="M12409" t="s">
        <v>139</v>
      </c>
      <c r="N12409" t="s">
        <v>154</v>
      </c>
      <c r="O12409">
        <v>50</v>
      </c>
      <c r="P12409" t="s">
        <v>139</v>
      </c>
    </row>
    <row r="12410" spans="1:40" x14ac:dyDescent="0.2">
      <c r="A12410" s="26">
        <v>41904.564983865741</v>
      </c>
      <c r="B12410" t="s">
        <v>130</v>
      </c>
      <c r="C12410" t="s">
        <v>646</v>
      </c>
      <c r="D12410" t="s">
        <v>10137</v>
      </c>
      <c r="E12410" t="s">
        <v>133</v>
      </c>
      <c r="F12410" t="s">
        <v>134</v>
      </c>
      <c r="G12410" t="s">
        <v>135</v>
      </c>
      <c r="H12410" t="s">
        <v>156</v>
      </c>
      <c r="I12410">
        <v>35</v>
      </c>
      <c r="J12410" t="s">
        <v>139</v>
      </c>
      <c r="K12410" t="s">
        <v>157</v>
      </c>
      <c r="L12410">
        <v>5</v>
      </c>
      <c r="M12410" t="s">
        <v>139</v>
      </c>
      <c r="N12410" t="s">
        <v>158</v>
      </c>
      <c r="O12410">
        <v>60</v>
      </c>
      <c r="P12410" t="s">
        <v>139</v>
      </c>
    </row>
    <row r="12411" spans="1:40" x14ac:dyDescent="0.2">
      <c r="A12411" s="26">
        <v>41904.564983865741</v>
      </c>
      <c r="B12411" t="s">
        <v>130</v>
      </c>
      <c r="C12411" t="s">
        <v>646</v>
      </c>
      <c r="D12411" t="s">
        <v>10138</v>
      </c>
      <c r="E12411" t="s">
        <v>133</v>
      </c>
      <c r="F12411" t="s">
        <v>134</v>
      </c>
      <c r="G12411" t="s">
        <v>135</v>
      </c>
      <c r="H12411" t="s">
        <v>160</v>
      </c>
      <c r="I12411">
        <v>1</v>
      </c>
      <c r="J12411" t="s">
        <v>139</v>
      </c>
    </row>
    <row r="12412" spans="1:40" x14ac:dyDescent="0.2">
      <c r="A12412" s="26">
        <v>41904.564983865741</v>
      </c>
      <c r="B12412" t="s">
        <v>130</v>
      </c>
      <c r="C12412" t="s">
        <v>646</v>
      </c>
      <c r="D12412" t="s">
        <v>10139</v>
      </c>
      <c r="E12412" t="s">
        <v>133</v>
      </c>
      <c r="F12412" t="s">
        <v>134</v>
      </c>
      <c r="G12412" t="s">
        <v>135</v>
      </c>
      <c r="H12412" t="s">
        <v>162</v>
      </c>
      <c r="I12412">
        <v>30</v>
      </c>
      <c r="J12412" t="s">
        <v>139</v>
      </c>
      <c r="K12412" t="s">
        <v>163</v>
      </c>
      <c r="L12412">
        <v>30</v>
      </c>
      <c r="M12412" t="s">
        <v>139</v>
      </c>
      <c r="N12412" t="s">
        <v>164</v>
      </c>
      <c r="O12412">
        <v>30</v>
      </c>
      <c r="P12412" t="s">
        <v>139</v>
      </c>
      <c r="Q12412" t="s">
        <v>165</v>
      </c>
      <c r="R12412">
        <v>10</v>
      </c>
      <c r="S12412" t="s">
        <v>139</v>
      </c>
      <c r="T12412" t="s">
        <v>166</v>
      </c>
      <c r="U12412">
        <v>20</v>
      </c>
      <c r="V12412" t="s">
        <v>139</v>
      </c>
      <c r="W12412" t="s">
        <v>167</v>
      </c>
      <c r="X12412">
        <v>20</v>
      </c>
      <c r="Y12412" t="s">
        <v>139</v>
      </c>
      <c r="Z12412" t="s">
        <v>168</v>
      </c>
      <c r="AA12412">
        <v>20</v>
      </c>
      <c r="AB12412" t="s">
        <v>139</v>
      </c>
      <c r="AC12412" t="s">
        <v>169</v>
      </c>
      <c r="AD12412">
        <v>20</v>
      </c>
      <c r="AE12412" t="s">
        <v>139</v>
      </c>
      <c r="AF12412" t="s">
        <v>170</v>
      </c>
      <c r="AG12412">
        <v>115200</v>
      </c>
      <c r="AH12412" t="s">
        <v>139</v>
      </c>
      <c r="AI12412" t="s">
        <v>171</v>
      </c>
      <c r="AJ12412">
        <v>12000</v>
      </c>
      <c r="AK12412" t="s">
        <v>139</v>
      </c>
      <c r="AL12412" t="s">
        <v>172</v>
      </c>
      <c r="AM12412">
        <v>30000</v>
      </c>
      <c r="AN12412" t="s">
        <v>139</v>
      </c>
    </row>
    <row r="12413" spans="1:40" x14ac:dyDescent="0.2">
      <c r="A12413" s="26">
        <v>41904.564983865741</v>
      </c>
      <c r="B12413" t="s">
        <v>130</v>
      </c>
      <c r="C12413" t="s">
        <v>646</v>
      </c>
      <c r="D12413" t="s">
        <v>10140</v>
      </c>
      <c r="E12413" t="s">
        <v>133</v>
      </c>
      <c r="F12413" t="s">
        <v>134</v>
      </c>
      <c r="G12413" t="s">
        <v>135</v>
      </c>
      <c r="H12413" t="s">
        <v>174</v>
      </c>
      <c r="I12413">
        <v>60</v>
      </c>
      <c r="J12413" t="s">
        <v>139</v>
      </c>
      <c r="K12413" t="s">
        <v>175</v>
      </c>
      <c r="L12413">
        <v>40</v>
      </c>
      <c r="M12413" t="s">
        <v>139</v>
      </c>
      <c r="N12413" t="s">
        <v>176</v>
      </c>
      <c r="O12413">
        <v>50</v>
      </c>
      <c r="P12413" t="s">
        <v>139</v>
      </c>
      <c r="Q12413" t="s">
        <v>177</v>
      </c>
      <c r="R12413">
        <v>40</v>
      </c>
      <c r="S12413" t="s">
        <v>139</v>
      </c>
      <c r="T12413" t="s">
        <v>178</v>
      </c>
      <c r="U12413">
        <v>60</v>
      </c>
      <c r="V12413" t="s">
        <v>139</v>
      </c>
      <c r="W12413" t="s">
        <v>179</v>
      </c>
      <c r="X12413">
        <v>50</v>
      </c>
      <c r="Y12413" t="s">
        <v>139</v>
      </c>
      <c r="Z12413" t="s">
        <v>180</v>
      </c>
      <c r="AA12413">
        <v>50</v>
      </c>
      <c r="AB12413" t="s">
        <v>139</v>
      </c>
      <c r="AC12413" t="s">
        <v>181</v>
      </c>
      <c r="AD12413">
        <v>35</v>
      </c>
      <c r="AE12413" t="s">
        <v>139</v>
      </c>
      <c r="AF12413" t="s">
        <v>182</v>
      </c>
      <c r="AG12413">
        <v>8</v>
      </c>
      <c r="AH12413" t="s">
        <v>139</v>
      </c>
      <c r="AI12413" t="s">
        <v>183</v>
      </c>
      <c r="AJ12413">
        <v>90</v>
      </c>
      <c r="AK12413" t="s">
        <v>139</v>
      </c>
      <c r="AL12413" t="s">
        <v>184</v>
      </c>
      <c r="AM12413">
        <v>1</v>
      </c>
      <c r="AN12413" t="s">
        <v>139</v>
      </c>
    </row>
    <row r="12414" spans="1:40" x14ac:dyDescent="0.2">
      <c r="A12414" s="26">
        <v>41904.564983865741</v>
      </c>
      <c r="B12414" t="s">
        <v>130</v>
      </c>
      <c r="C12414" t="s">
        <v>646</v>
      </c>
      <c r="D12414" t="s">
        <v>10141</v>
      </c>
      <c r="E12414" t="s">
        <v>133</v>
      </c>
      <c r="F12414" t="s">
        <v>134</v>
      </c>
      <c r="G12414" t="s">
        <v>135</v>
      </c>
      <c r="H12414" t="s">
        <v>186</v>
      </c>
      <c r="I12414">
        <v>33</v>
      </c>
      <c r="J12414" t="s">
        <v>139</v>
      </c>
      <c r="K12414" t="s">
        <v>187</v>
      </c>
      <c r="L12414">
        <v>33</v>
      </c>
      <c r="M12414" t="s">
        <v>139</v>
      </c>
      <c r="N12414" t="s">
        <v>188</v>
      </c>
      <c r="O12414">
        <v>34</v>
      </c>
      <c r="P12414" t="s">
        <v>139</v>
      </c>
      <c r="Q12414" t="s">
        <v>166</v>
      </c>
      <c r="R12414">
        <v>20</v>
      </c>
      <c r="S12414" t="s">
        <v>139</v>
      </c>
      <c r="T12414" t="s">
        <v>167</v>
      </c>
      <c r="U12414">
        <v>20</v>
      </c>
      <c r="V12414" t="s">
        <v>139</v>
      </c>
      <c r="W12414" t="s">
        <v>168</v>
      </c>
      <c r="X12414">
        <v>20</v>
      </c>
      <c r="Y12414" t="s">
        <v>139</v>
      </c>
      <c r="Z12414" t="s">
        <v>189</v>
      </c>
      <c r="AA12414">
        <v>20</v>
      </c>
      <c r="AB12414" t="s">
        <v>139</v>
      </c>
      <c r="AC12414" t="s">
        <v>190</v>
      </c>
      <c r="AD12414">
        <v>20</v>
      </c>
      <c r="AE12414" t="s">
        <v>139</v>
      </c>
      <c r="AF12414" t="s">
        <v>191</v>
      </c>
      <c r="AG12414">
        <v>20</v>
      </c>
      <c r="AH12414" t="s">
        <v>139</v>
      </c>
      <c r="AI12414" t="s">
        <v>170</v>
      </c>
      <c r="AJ12414">
        <v>115200</v>
      </c>
      <c r="AK12414" t="s">
        <v>139</v>
      </c>
      <c r="AL12414" t="s">
        <v>171</v>
      </c>
      <c r="AM12414">
        <v>12000</v>
      </c>
      <c r="AN12414" t="s">
        <v>139</v>
      </c>
    </row>
    <row r="12415" spans="1:40" x14ac:dyDescent="0.2">
      <c r="A12415" s="26">
        <v>41904.564983865741</v>
      </c>
      <c r="B12415" t="s">
        <v>130</v>
      </c>
      <c r="C12415" t="s">
        <v>647</v>
      </c>
      <c r="D12415" t="s">
        <v>10142</v>
      </c>
      <c r="E12415" t="s">
        <v>133</v>
      </c>
      <c r="F12415" t="s">
        <v>134</v>
      </c>
      <c r="G12415" t="s">
        <v>135</v>
      </c>
      <c r="H12415" t="s">
        <v>142</v>
      </c>
      <c r="I12415">
        <v>49</v>
      </c>
      <c r="J12415" t="s">
        <v>139</v>
      </c>
      <c r="K12415" t="s">
        <v>143</v>
      </c>
      <c r="L12415">
        <v>130</v>
      </c>
      <c r="M12415" t="s">
        <v>139</v>
      </c>
      <c r="N12415" t="s">
        <v>144</v>
      </c>
      <c r="O12415">
        <v>180</v>
      </c>
      <c r="P12415" t="s">
        <v>139</v>
      </c>
      <c r="Q12415" t="s">
        <v>145</v>
      </c>
      <c r="R12415">
        <v>140</v>
      </c>
      <c r="S12415" t="s">
        <v>139</v>
      </c>
      <c r="T12415" t="s">
        <v>146</v>
      </c>
      <c r="U12415">
        <v>80</v>
      </c>
      <c r="V12415" t="s">
        <v>139</v>
      </c>
      <c r="W12415" t="s">
        <v>147</v>
      </c>
      <c r="X12415">
        <v>101</v>
      </c>
      <c r="Y12415" t="s">
        <v>139</v>
      </c>
      <c r="Z12415" t="s">
        <v>148</v>
      </c>
      <c r="AA12415">
        <v>190</v>
      </c>
      <c r="AB12415" t="s">
        <v>139</v>
      </c>
      <c r="AC12415" t="s">
        <v>149</v>
      </c>
      <c r="AD12415">
        <v>20</v>
      </c>
      <c r="AE12415" t="s">
        <v>139</v>
      </c>
    </row>
    <row r="12416" spans="1:40" x14ac:dyDescent="0.2">
      <c r="A12416" s="26">
        <v>41904.564983865741</v>
      </c>
      <c r="B12416" t="s">
        <v>130</v>
      </c>
      <c r="C12416" t="s">
        <v>647</v>
      </c>
      <c r="D12416" t="s">
        <v>10143</v>
      </c>
    </row>
    <row r="12417" spans="1:40" x14ac:dyDescent="0.2">
      <c r="A12417" s="26">
        <v>41904.564983865741</v>
      </c>
      <c r="B12417" t="s">
        <v>130</v>
      </c>
      <c r="C12417" t="s">
        <v>647</v>
      </c>
      <c r="D12417" t="s">
        <v>10144</v>
      </c>
      <c r="E12417" t="s">
        <v>133</v>
      </c>
      <c r="F12417" t="s">
        <v>134</v>
      </c>
      <c r="G12417" t="s">
        <v>135</v>
      </c>
      <c r="H12417" t="s">
        <v>152</v>
      </c>
      <c r="I12417">
        <v>50</v>
      </c>
      <c r="J12417" t="s">
        <v>139</v>
      </c>
      <c r="K12417" t="s">
        <v>153</v>
      </c>
      <c r="L12417">
        <v>50</v>
      </c>
      <c r="M12417" t="s">
        <v>139</v>
      </c>
      <c r="N12417" t="s">
        <v>154</v>
      </c>
      <c r="O12417">
        <v>50</v>
      </c>
      <c r="P12417" t="s">
        <v>139</v>
      </c>
    </row>
    <row r="12418" spans="1:40" x14ac:dyDescent="0.2">
      <c r="A12418" s="26">
        <v>41904.564983865741</v>
      </c>
      <c r="B12418" t="s">
        <v>130</v>
      </c>
      <c r="C12418" t="s">
        <v>647</v>
      </c>
      <c r="D12418" t="s">
        <v>10145</v>
      </c>
      <c r="E12418" t="s">
        <v>133</v>
      </c>
      <c r="F12418" t="s">
        <v>134</v>
      </c>
      <c r="G12418" t="s">
        <v>135</v>
      </c>
      <c r="H12418" t="s">
        <v>156</v>
      </c>
      <c r="I12418">
        <v>35</v>
      </c>
      <c r="J12418" t="s">
        <v>139</v>
      </c>
      <c r="K12418" t="s">
        <v>157</v>
      </c>
      <c r="L12418">
        <v>5</v>
      </c>
      <c r="M12418" t="s">
        <v>139</v>
      </c>
      <c r="N12418" t="s">
        <v>158</v>
      </c>
      <c r="O12418">
        <v>60</v>
      </c>
      <c r="P12418" t="s">
        <v>139</v>
      </c>
    </row>
    <row r="12419" spans="1:40" x14ac:dyDescent="0.2">
      <c r="A12419" s="26">
        <v>41904.564983865741</v>
      </c>
      <c r="B12419" t="s">
        <v>130</v>
      </c>
      <c r="C12419" t="s">
        <v>647</v>
      </c>
      <c r="D12419" t="s">
        <v>10146</v>
      </c>
      <c r="E12419" t="s">
        <v>133</v>
      </c>
      <c r="F12419" t="s">
        <v>134</v>
      </c>
      <c r="G12419" t="s">
        <v>135</v>
      </c>
      <c r="H12419" t="s">
        <v>160</v>
      </c>
      <c r="I12419">
        <v>1</v>
      </c>
      <c r="J12419" t="s">
        <v>139</v>
      </c>
    </row>
    <row r="12420" spans="1:40" x14ac:dyDescent="0.2">
      <c r="A12420" s="26">
        <v>41904.564983865741</v>
      </c>
      <c r="B12420" t="s">
        <v>130</v>
      </c>
      <c r="C12420" t="s">
        <v>647</v>
      </c>
      <c r="D12420" t="s">
        <v>10147</v>
      </c>
      <c r="E12420" t="s">
        <v>133</v>
      </c>
      <c r="F12420" t="s">
        <v>134</v>
      </c>
      <c r="G12420" t="s">
        <v>135</v>
      </c>
      <c r="H12420" t="s">
        <v>162</v>
      </c>
      <c r="I12420">
        <v>30</v>
      </c>
      <c r="J12420" t="s">
        <v>139</v>
      </c>
      <c r="K12420" t="s">
        <v>163</v>
      </c>
      <c r="L12420">
        <v>30</v>
      </c>
      <c r="M12420" t="s">
        <v>139</v>
      </c>
      <c r="N12420" t="s">
        <v>164</v>
      </c>
      <c r="O12420">
        <v>30</v>
      </c>
      <c r="P12420" t="s">
        <v>139</v>
      </c>
      <c r="Q12420" t="s">
        <v>165</v>
      </c>
      <c r="R12420">
        <v>10</v>
      </c>
      <c r="S12420" t="s">
        <v>139</v>
      </c>
      <c r="T12420" t="s">
        <v>166</v>
      </c>
      <c r="U12420">
        <v>20</v>
      </c>
      <c r="V12420" t="s">
        <v>139</v>
      </c>
      <c r="W12420" t="s">
        <v>167</v>
      </c>
      <c r="X12420">
        <v>20</v>
      </c>
      <c r="Y12420" t="s">
        <v>139</v>
      </c>
      <c r="Z12420" t="s">
        <v>168</v>
      </c>
      <c r="AA12420">
        <v>20</v>
      </c>
      <c r="AB12420" t="s">
        <v>139</v>
      </c>
      <c r="AC12420" t="s">
        <v>169</v>
      </c>
      <c r="AD12420">
        <v>20</v>
      </c>
      <c r="AE12420" t="s">
        <v>139</v>
      </c>
      <c r="AF12420" t="s">
        <v>170</v>
      </c>
      <c r="AG12420">
        <v>115200</v>
      </c>
      <c r="AH12420" t="s">
        <v>139</v>
      </c>
      <c r="AI12420" t="s">
        <v>171</v>
      </c>
      <c r="AJ12420">
        <v>12000</v>
      </c>
      <c r="AK12420" t="s">
        <v>139</v>
      </c>
      <c r="AL12420" t="s">
        <v>172</v>
      </c>
      <c r="AM12420">
        <v>30000</v>
      </c>
      <c r="AN12420" t="s">
        <v>139</v>
      </c>
    </row>
    <row r="12421" spans="1:40" x14ac:dyDescent="0.2">
      <c r="A12421" s="26">
        <v>41904.564983865741</v>
      </c>
      <c r="B12421" t="s">
        <v>130</v>
      </c>
      <c r="C12421" t="s">
        <v>647</v>
      </c>
      <c r="D12421" t="s">
        <v>10148</v>
      </c>
      <c r="E12421" t="s">
        <v>133</v>
      </c>
      <c r="F12421" t="s">
        <v>134</v>
      </c>
      <c r="G12421" t="s">
        <v>135</v>
      </c>
      <c r="H12421" t="s">
        <v>174</v>
      </c>
      <c r="I12421">
        <v>60</v>
      </c>
      <c r="J12421" t="s">
        <v>139</v>
      </c>
      <c r="K12421" t="s">
        <v>175</v>
      </c>
      <c r="L12421">
        <v>40</v>
      </c>
      <c r="M12421" t="s">
        <v>139</v>
      </c>
      <c r="N12421" t="s">
        <v>176</v>
      </c>
      <c r="O12421">
        <v>50</v>
      </c>
      <c r="P12421" t="s">
        <v>139</v>
      </c>
      <c r="Q12421" t="s">
        <v>177</v>
      </c>
      <c r="R12421">
        <v>40</v>
      </c>
      <c r="S12421" t="s">
        <v>139</v>
      </c>
      <c r="T12421" t="s">
        <v>178</v>
      </c>
      <c r="U12421">
        <v>60</v>
      </c>
      <c r="V12421" t="s">
        <v>139</v>
      </c>
      <c r="W12421" t="s">
        <v>179</v>
      </c>
      <c r="X12421">
        <v>50</v>
      </c>
      <c r="Y12421" t="s">
        <v>139</v>
      </c>
      <c r="Z12421" t="s">
        <v>180</v>
      </c>
      <c r="AA12421">
        <v>50</v>
      </c>
      <c r="AB12421" t="s">
        <v>139</v>
      </c>
      <c r="AC12421" t="s">
        <v>181</v>
      </c>
      <c r="AD12421">
        <v>35</v>
      </c>
      <c r="AE12421" t="s">
        <v>139</v>
      </c>
      <c r="AF12421" t="s">
        <v>182</v>
      </c>
      <c r="AG12421">
        <v>8</v>
      </c>
      <c r="AH12421" t="s">
        <v>139</v>
      </c>
      <c r="AI12421" t="s">
        <v>183</v>
      </c>
      <c r="AJ12421">
        <v>90</v>
      </c>
      <c r="AK12421" t="s">
        <v>139</v>
      </c>
      <c r="AL12421" t="s">
        <v>184</v>
      </c>
      <c r="AM12421">
        <v>1</v>
      </c>
      <c r="AN12421" t="s">
        <v>139</v>
      </c>
    </row>
    <row r="12422" spans="1:40" x14ac:dyDescent="0.2">
      <c r="A12422" s="26">
        <v>41904.564983865741</v>
      </c>
      <c r="B12422" t="s">
        <v>130</v>
      </c>
      <c r="C12422" t="s">
        <v>647</v>
      </c>
      <c r="D12422" t="s">
        <v>10149</v>
      </c>
      <c r="E12422" t="s">
        <v>133</v>
      </c>
      <c r="F12422" t="s">
        <v>134</v>
      </c>
      <c r="G12422" t="s">
        <v>135</v>
      </c>
      <c r="H12422" t="s">
        <v>186</v>
      </c>
      <c r="I12422">
        <v>33</v>
      </c>
      <c r="J12422" t="s">
        <v>139</v>
      </c>
      <c r="K12422" t="s">
        <v>187</v>
      </c>
      <c r="L12422">
        <v>33</v>
      </c>
      <c r="M12422" t="s">
        <v>139</v>
      </c>
      <c r="N12422" t="s">
        <v>188</v>
      </c>
      <c r="O12422">
        <v>34</v>
      </c>
      <c r="P12422" t="s">
        <v>139</v>
      </c>
      <c r="Q12422" t="s">
        <v>166</v>
      </c>
      <c r="R12422">
        <v>20</v>
      </c>
      <c r="S12422" t="s">
        <v>139</v>
      </c>
      <c r="T12422" t="s">
        <v>167</v>
      </c>
      <c r="U12422">
        <v>20</v>
      </c>
      <c r="V12422" t="s">
        <v>139</v>
      </c>
      <c r="W12422" t="s">
        <v>168</v>
      </c>
      <c r="X12422">
        <v>20</v>
      </c>
      <c r="Y12422" t="s">
        <v>139</v>
      </c>
      <c r="Z12422" t="s">
        <v>189</v>
      </c>
      <c r="AA12422">
        <v>20</v>
      </c>
      <c r="AB12422" t="s">
        <v>139</v>
      </c>
      <c r="AC12422" t="s">
        <v>190</v>
      </c>
      <c r="AD12422">
        <v>20</v>
      </c>
      <c r="AE12422" t="s">
        <v>139</v>
      </c>
      <c r="AF12422" t="s">
        <v>191</v>
      </c>
      <c r="AG12422">
        <v>20</v>
      </c>
      <c r="AH12422" t="s">
        <v>139</v>
      </c>
      <c r="AI12422" t="s">
        <v>170</v>
      </c>
      <c r="AJ12422">
        <v>115200</v>
      </c>
      <c r="AK12422" t="s">
        <v>139</v>
      </c>
      <c r="AL12422" t="s">
        <v>171</v>
      </c>
      <c r="AM12422">
        <v>12000</v>
      </c>
      <c r="AN12422" t="s">
        <v>139</v>
      </c>
    </row>
    <row r="12423" spans="1:40" x14ac:dyDescent="0.2">
      <c r="A12423" s="26">
        <v>41904.564983865741</v>
      </c>
      <c r="B12423" t="s">
        <v>130</v>
      </c>
      <c r="C12423" t="s">
        <v>647</v>
      </c>
      <c r="D12423" t="s">
        <v>10150</v>
      </c>
      <c r="E12423" t="s">
        <v>133</v>
      </c>
      <c r="F12423" t="s">
        <v>134</v>
      </c>
      <c r="G12423" t="s">
        <v>135</v>
      </c>
      <c r="H12423" t="s">
        <v>142</v>
      </c>
      <c r="I12423">
        <v>49</v>
      </c>
      <c r="J12423" t="s">
        <v>139</v>
      </c>
      <c r="K12423" t="s">
        <v>143</v>
      </c>
      <c r="L12423">
        <v>130</v>
      </c>
      <c r="M12423" t="s">
        <v>139</v>
      </c>
      <c r="N12423" t="s">
        <v>144</v>
      </c>
      <c r="O12423">
        <v>180</v>
      </c>
      <c r="P12423" t="s">
        <v>139</v>
      </c>
      <c r="Q12423" t="s">
        <v>145</v>
      </c>
      <c r="R12423">
        <v>140</v>
      </c>
      <c r="S12423" t="s">
        <v>139</v>
      </c>
      <c r="T12423" t="s">
        <v>146</v>
      </c>
      <c r="U12423">
        <v>80</v>
      </c>
      <c r="V12423" t="s">
        <v>139</v>
      </c>
      <c r="W12423" t="s">
        <v>147</v>
      </c>
      <c r="X12423">
        <v>101</v>
      </c>
      <c r="Y12423" t="s">
        <v>139</v>
      </c>
      <c r="Z12423" t="s">
        <v>148</v>
      </c>
      <c r="AA12423">
        <v>190</v>
      </c>
      <c r="AB12423" t="s">
        <v>139</v>
      </c>
      <c r="AC12423" t="s">
        <v>149</v>
      </c>
      <c r="AD12423">
        <v>20</v>
      </c>
      <c r="AE12423" t="s">
        <v>139</v>
      </c>
    </row>
    <row r="12424" spans="1:40" x14ac:dyDescent="0.2">
      <c r="A12424" s="26">
        <v>41904.564983865741</v>
      </c>
      <c r="B12424" t="s">
        <v>130</v>
      </c>
      <c r="C12424" t="s">
        <v>647</v>
      </c>
      <c r="D12424" t="s">
        <v>10151</v>
      </c>
    </row>
    <row r="12425" spans="1:40" x14ac:dyDescent="0.2">
      <c r="A12425" s="26">
        <v>41904.564983865741</v>
      </c>
      <c r="B12425" t="s">
        <v>130</v>
      </c>
      <c r="C12425" t="s">
        <v>647</v>
      </c>
      <c r="D12425" t="s">
        <v>10152</v>
      </c>
      <c r="E12425" t="s">
        <v>133</v>
      </c>
      <c r="F12425" t="s">
        <v>134</v>
      </c>
      <c r="G12425" t="s">
        <v>135</v>
      </c>
      <c r="H12425" t="s">
        <v>152</v>
      </c>
      <c r="I12425">
        <v>50</v>
      </c>
      <c r="J12425" t="s">
        <v>139</v>
      </c>
      <c r="K12425" t="s">
        <v>153</v>
      </c>
      <c r="L12425">
        <v>50</v>
      </c>
      <c r="M12425" t="s">
        <v>139</v>
      </c>
      <c r="N12425" t="s">
        <v>154</v>
      </c>
      <c r="O12425">
        <v>50</v>
      </c>
      <c r="P12425" t="s">
        <v>139</v>
      </c>
    </row>
    <row r="12426" spans="1:40" x14ac:dyDescent="0.2">
      <c r="A12426" s="26">
        <v>41904.564983865741</v>
      </c>
      <c r="B12426" t="s">
        <v>130</v>
      </c>
      <c r="C12426" t="s">
        <v>647</v>
      </c>
      <c r="D12426" t="s">
        <v>10153</v>
      </c>
      <c r="E12426" t="s">
        <v>133</v>
      </c>
      <c r="F12426" t="s">
        <v>134</v>
      </c>
      <c r="G12426" t="s">
        <v>135</v>
      </c>
      <c r="H12426" t="s">
        <v>156</v>
      </c>
      <c r="I12426">
        <v>35</v>
      </c>
      <c r="J12426" t="s">
        <v>139</v>
      </c>
      <c r="K12426" t="s">
        <v>157</v>
      </c>
      <c r="L12426">
        <v>5</v>
      </c>
      <c r="M12426" t="s">
        <v>139</v>
      </c>
      <c r="N12426" t="s">
        <v>158</v>
      </c>
      <c r="O12426">
        <v>60</v>
      </c>
      <c r="P12426" t="s">
        <v>139</v>
      </c>
    </row>
    <row r="12427" spans="1:40" x14ac:dyDescent="0.2">
      <c r="A12427" s="26">
        <v>41904.564983865741</v>
      </c>
      <c r="B12427" t="s">
        <v>130</v>
      </c>
      <c r="C12427" t="s">
        <v>647</v>
      </c>
      <c r="D12427" t="s">
        <v>10154</v>
      </c>
      <c r="E12427" t="s">
        <v>133</v>
      </c>
      <c r="F12427" t="s">
        <v>134</v>
      </c>
      <c r="G12427" t="s">
        <v>135</v>
      </c>
      <c r="H12427" t="s">
        <v>160</v>
      </c>
      <c r="I12427">
        <v>1</v>
      </c>
      <c r="J12427" t="s">
        <v>139</v>
      </c>
    </row>
    <row r="12428" spans="1:40" x14ac:dyDescent="0.2">
      <c r="A12428" s="26">
        <v>41904.564983865741</v>
      </c>
      <c r="B12428" t="s">
        <v>130</v>
      </c>
      <c r="C12428" t="s">
        <v>647</v>
      </c>
      <c r="D12428" t="s">
        <v>10155</v>
      </c>
      <c r="E12428" t="s">
        <v>133</v>
      </c>
      <c r="F12428" t="s">
        <v>134</v>
      </c>
      <c r="G12428" t="s">
        <v>135</v>
      </c>
      <c r="H12428" t="s">
        <v>162</v>
      </c>
      <c r="I12428">
        <v>30</v>
      </c>
      <c r="J12428" t="s">
        <v>139</v>
      </c>
      <c r="K12428" t="s">
        <v>163</v>
      </c>
      <c r="L12428">
        <v>30</v>
      </c>
      <c r="M12428" t="s">
        <v>139</v>
      </c>
      <c r="N12428" t="s">
        <v>164</v>
      </c>
      <c r="O12428">
        <v>30</v>
      </c>
      <c r="P12428" t="s">
        <v>139</v>
      </c>
      <c r="Q12428" t="s">
        <v>165</v>
      </c>
      <c r="R12428">
        <v>10</v>
      </c>
      <c r="S12428" t="s">
        <v>139</v>
      </c>
      <c r="T12428" t="s">
        <v>166</v>
      </c>
      <c r="U12428">
        <v>20</v>
      </c>
      <c r="V12428" t="s">
        <v>139</v>
      </c>
      <c r="W12428" t="s">
        <v>167</v>
      </c>
      <c r="X12428">
        <v>20</v>
      </c>
      <c r="Y12428" t="s">
        <v>139</v>
      </c>
      <c r="Z12428" t="s">
        <v>168</v>
      </c>
      <c r="AA12428">
        <v>20</v>
      </c>
      <c r="AB12428" t="s">
        <v>139</v>
      </c>
      <c r="AC12428" t="s">
        <v>169</v>
      </c>
      <c r="AD12428">
        <v>20</v>
      </c>
      <c r="AE12428" t="s">
        <v>139</v>
      </c>
      <c r="AF12428" t="s">
        <v>170</v>
      </c>
      <c r="AG12428">
        <v>115200</v>
      </c>
      <c r="AH12428" t="s">
        <v>139</v>
      </c>
      <c r="AI12428" t="s">
        <v>171</v>
      </c>
      <c r="AJ12428">
        <v>12000</v>
      </c>
      <c r="AK12428" t="s">
        <v>139</v>
      </c>
      <c r="AL12428" t="s">
        <v>172</v>
      </c>
      <c r="AM12428">
        <v>30000</v>
      </c>
      <c r="AN12428" t="s">
        <v>139</v>
      </c>
    </row>
    <row r="12429" spans="1:40" x14ac:dyDescent="0.2">
      <c r="A12429" s="26">
        <v>41904.564983865741</v>
      </c>
      <c r="B12429" t="s">
        <v>130</v>
      </c>
      <c r="C12429" t="s">
        <v>647</v>
      </c>
      <c r="D12429" t="s">
        <v>10156</v>
      </c>
      <c r="E12429" t="s">
        <v>133</v>
      </c>
      <c r="F12429" t="s">
        <v>134</v>
      </c>
      <c r="G12429" t="s">
        <v>135</v>
      </c>
      <c r="H12429" t="s">
        <v>174</v>
      </c>
      <c r="I12429">
        <v>60</v>
      </c>
      <c r="J12429" t="s">
        <v>139</v>
      </c>
      <c r="K12429" t="s">
        <v>175</v>
      </c>
      <c r="L12429">
        <v>40</v>
      </c>
      <c r="M12429" t="s">
        <v>139</v>
      </c>
      <c r="N12429" t="s">
        <v>176</v>
      </c>
      <c r="O12429">
        <v>50</v>
      </c>
      <c r="P12429" t="s">
        <v>139</v>
      </c>
      <c r="Q12429" t="s">
        <v>177</v>
      </c>
      <c r="R12429">
        <v>40</v>
      </c>
      <c r="S12429" t="s">
        <v>139</v>
      </c>
      <c r="T12429" t="s">
        <v>178</v>
      </c>
      <c r="U12429">
        <v>60</v>
      </c>
      <c r="V12429" t="s">
        <v>139</v>
      </c>
      <c r="W12429" t="s">
        <v>179</v>
      </c>
      <c r="X12429">
        <v>50</v>
      </c>
      <c r="Y12429" t="s">
        <v>139</v>
      </c>
      <c r="Z12429" t="s">
        <v>180</v>
      </c>
      <c r="AA12429">
        <v>50</v>
      </c>
      <c r="AB12429" t="s">
        <v>139</v>
      </c>
      <c r="AC12429" t="s">
        <v>181</v>
      </c>
      <c r="AD12429">
        <v>35</v>
      </c>
      <c r="AE12429" t="s">
        <v>139</v>
      </c>
      <c r="AF12429" t="s">
        <v>182</v>
      </c>
      <c r="AG12429">
        <v>8</v>
      </c>
      <c r="AH12429" t="s">
        <v>139</v>
      </c>
      <c r="AI12429" t="s">
        <v>183</v>
      </c>
      <c r="AJ12429">
        <v>90</v>
      </c>
      <c r="AK12429" t="s">
        <v>139</v>
      </c>
      <c r="AL12429" t="s">
        <v>184</v>
      </c>
      <c r="AM12429">
        <v>1</v>
      </c>
      <c r="AN12429" t="s">
        <v>139</v>
      </c>
    </row>
    <row r="12430" spans="1:40" x14ac:dyDescent="0.2">
      <c r="A12430" s="26">
        <v>41904.564983865741</v>
      </c>
      <c r="B12430" t="s">
        <v>130</v>
      </c>
      <c r="C12430" t="s">
        <v>647</v>
      </c>
      <c r="D12430" t="s">
        <v>10157</v>
      </c>
      <c r="E12430" t="s">
        <v>133</v>
      </c>
      <c r="F12430" t="s">
        <v>134</v>
      </c>
      <c r="G12430" t="s">
        <v>135</v>
      </c>
      <c r="H12430" t="s">
        <v>186</v>
      </c>
      <c r="I12430">
        <v>33</v>
      </c>
      <c r="J12430" t="s">
        <v>139</v>
      </c>
      <c r="K12430" t="s">
        <v>187</v>
      </c>
      <c r="L12430">
        <v>33</v>
      </c>
      <c r="M12430" t="s">
        <v>139</v>
      </c>
      <c r="N12430" t="s">
        <v>188</v>
      </c>
      <c r="O12430">
        <v>34</v>
      </c>
      <c r="P12430" t="s">
        <v>139</v>
      </c>
      <c r="Q12430" t="s">
        <v>166</v>
      </c>
      <c r="R12430">
        <v>20</v>
      </c>
      <c r="S12430" t="s">
        <v>139</v>
      </c>
      <c r="T12430" t="s">
        <v>167</v>
      </c>
      <c r="U12430">
        <v>20</v>
      </c>
      <c r="V12430" t="s">
        <v>139</v>
      </c>
      <c r="W12430" t="s">
        <v>168</v>
      </c>
      <c r="X12430">
        <v>20</v>
      </c>
      <c r="Y12430" t="s">
        <v>139</v>
      </c>
      <c r="Z12430" t="s">
        <v>189</v>
      </c>
      <c r="AA12430">
        <v>20</v>
      </c>
      <c r="AB12430" t="s">
        <v>139</v>
      </c>
      <c r="AC12430" t="s">
        <v>190</v>
      </c>
      <c r="AD12430">
        <v>20</v>
      </c>
      <c r="AE12430" t="s">
        <v>139</v>
      </c>
      <c r="AF12430" t="s">
        <v>191</v>
      </c>
      <c r="AG12430">
        <v>20</v>
      </c>
      <c r="AH12430" t="s">
        <v>139</v>
      </c>
      <c r="AI12430" t="s">
        <v>170</v>
      </c>
      <c r="AJ12430">
        <v>115200</v>
      </c>
      <c r="AK12430" t="s">
        <v>139</v>
      </c>
      <c r="AL12430" t="s">
        <v>171</v>
      </c>
      <c r="AM12430">
        <v>12000</v>
      </c>
      <c r="AN12430" t="s">
        <v>139</v>
      </c>
    </row>
    <row r="12431" spans="1:40" x14ac:dyDescent="0.2">
      <c r="A12431" s="26">
        <v>41904.564983865741</v>
      </c>
      <c r="B12431" t="s">
        <v>130</v>
      </c>
      <c r="C12431" t="s">
        <v>647</v>
      </c>
      <c r="D12431" t="s">
        <v>10158</v>
      </c>
      <c r="E12431" t="s">
        <v>133</v>
      </c>
      <c r="F12431" t="s">
        <v>134</v>
      </c>
      <c r="G12431" t="s">
        <v>135</v>
      </c>
      <c r="H12431" t="s">
        <v>142</v>
      </c>
      <c r="I12431">
        <v>49</v>
      </c>
      <c r="J12431" t="s">
        <v>139</v>
      </c>
      <c r="K12431" t="s">
        <v>143</v>
      </c>
      <c r="L12431">
        <v>130</v>
      </c>
      <c r="M12431" t="s">
        <v>139</v>
      </c>
      <c r="N12431" t="s">
        <v>144</v>
      </c>
      <c r="O12431">
        <v>180</v>
      </c>
      <c r="P12431" t="s">
        <v>139</v>
      </c>
      <c r="Q12431" t="s">
        <v>145</v>
      </c>
      <c r="R12431">
        <v>140</v>
      </c>
      <c r="S12431" t="s">
        <v>139</v>
      </c>
      <c r="T12431" t="s">
        <v>146</v>
      </c>
      <c r="U12431">
        <v>80</v>
      </c>
      <c r="V12431" t="s">
        <v>139</v>
      </c>
      <c r="W12431" t="s">
        <v>147</v>
      </c>
      <c r="X12431">
        <v>101</v>
      </c>
      <c r="Y12431" t="s">
        <v>139</v>
      </c>
      <c r="Z12431" t="s">
        <v>148</v>
      </c>
      <c r="AA12431">
        <v>190</v>
      </c>
      <c r="AB12431" t="s">
        <v>139</v>
      </c>
      <c r="AC12431" t="s">
        <v>149</v>
      </c>
      <c r="AD12431">
        <v>20</v>
      </c>
      <c r="AE12431" t="s">
        <v>139</v>
      </c>
    </row>
    <row r="12432" spans="1:40" x14ac:dyDescent="0.2">
      <c r="A12432" s="26">
        <v>41904.564983865741</v>
      </c>
      <c r="B12432" t="s">
        <v>130</v>
      </c>
      <c r="C12432" t="s">
        <v>647</v>
      </c>
      <c r="D12432" t="s">
        <v>10159</v>
      </c>
    </row>
    <row r="12433" spans="1:40" x14ac:dyDescent="0.2">
      <c r="A12433" s="26">
        <v>41904.564983865741</v>
      </c>
      <c r="B12433" t="s">
        <v>130</v>
      </c>
      <c r="C12433" t="s">
        <v>647</v>
      </c>
      <c r="D12433" t="s">
        <v>10160</v>
      </c>
      <c r="E12433" t="s">
        <v>133</v>
      </c>
      <c r="F12433" t="s">
        <v>134</v>
      </c>
      <c r="G12433" t="s">
        <v>135</v>
      </c>
      <c r="H12433" t="s">
        <v>152</v>
      </c>
      <c r="I12433">
        <v>50</v>
      </c>
      <c r="J12433" t="s">
        <v>139</v>
      </c>
      <c r="K12433" t="s">
        <v>153</v>
      </c>
      <c r="L12433">
        <v>50</v>
      </c>
      <c r="M12433" t="s">
        <v>139</v>
      </c>
      <c r="N12433" t="s">
        <v>154</v>
      </c>
      <c r="O12433">
        <v>50</v>
      </c>
      <c r="P12433" t="s">
        <v>139</v>
      </c>
    </row>
    <row r="12434" spans="1:40" x14ac:dyDescent="0.2">
      <c r="A12434" s="26">
        <v>41904.564983865741</v>
      </c>
      <c r="B12434" t="s">
        <v>130</v>
      </c>
      <c r="C12434" t="s">
        <v>647</v>
      </c>
      <c r="D12434" t="s">
        <v>10161</v>
      </c>
      <c r="E12434" t="s">
        <v>133</v>
      </c>
      <c r="F12434" t="s">
        <v>134</v>
      </c>
      <c r="G12434" t="s">
        <v>135</v>
      </c>
      <c r="H12434" t="s">
        <v>156</v>
      </c>
      <c r="I12434">
        <v>35</v>
      </c>
      <c r="J12434" t="s">
        <v>139</v>
      </c>
      <c r="K12434" t="s">
        <v>157</v>
      </c>
      <c r="L12434">
        <v>5</v>
      </c>
      <c r="M12434" t="s">
        <v>139</v>
      </c>
      <c r="N12434" t="s">
        <v>158</v>
      </c>
      <c r="O12434">
        <v>60</v>
      </c>
      <c r="P12434" t="s">
        <v>139</v>
      </c>
    </row>
    <row r="12435" spans="1:40" x14ac:dyDescent="0.2">
      <c r="A12435" s="26">
        <v>41904.564983865741</v>
      </c>
      <c r="B12435" t="s">
        <v>130</v>
      </c>
      <c r="C12435" t="s">
        <v>647</v>
      </c>
      <c r="D12435" t="s">
        <v>10162</v>
      </c>
      <c r="E12435" t="s">
        <v>133</v>
      </c>
      <c r="F12435" t="s">
        <v>134</v>
      </c>
      <c r="G12435" t="s">
        <v>135</v>
      </c>
      <c r="H12435" t="s">
        <v>160</v>
      </c>
      <c r="I12435">
        <v>1</v>
      </c>
      <c r="J12435" t="s">
        <v>139</v>
      </c>
    </row>
    <row r="12436" spans="1:40" x14ac:dyDescent="0.2">
      <c r="A12436" s="26">
        <v>41904.564983865741</v>
      </c>
      <c r="B12436" t="s">
        <v>130</v>
      </c>
      <c r="C12436" t="s">
        <v>647</v>
      </c>
      <c r="D12436" t="s">
        <v>10163</v>
      </c>
      <c r="E12436" t="s">
        <v>133</v>
      </c>
      <c r="F12436" t="s">
        <v>134</v>
      </c>
      <c r="G12436" t="s">
        <v>135</v>
      </c>
      <c r="H12436" t="s">
        <v>162</v>
      </c>
      <c r="I12436">
        <v>30</v>
      </c>
      <c r="J12436" t="s">
        <v>139</v>
      </c>
      <c r="K12436" t="s">
        <v>163</v>
      </c>
      <c r="L12436">
        <v>30</v>
      </c>
      <c r="M12436" t="s">
        <v>139</v>
      </c>
      <c r="N12436" t="s">
        <v>164</v>
      </c>
      <c r="O12436">
        <v>30</v>
      </c>
      <c r="P12436" t="s">
        <v>139</v>
      </c>
      <c r="Q12436" t="s">
        <v>165</v>
      </c>
      <c r="R12436">
        <v>10</v>
      </c>
      <c r="S12436" t="s">
        <v>139</v>
      </c>
      <c r="T12436" t="s">
        <v>166</v>
      </c>
      <c r="U12436">
        <v>20</v>
      </c>
      <c r="V12436" t="s">
        <v>139</v>
      </c>
      <c r="W12436" t="s">
        <v>167</v>
      </c>
      <c r="X12436">
        <v>20</v>
      </c>
      <c r="Y12436" t="s">
        <v>139</v>
      </c>
      <c r="Z12436" t="s">
        <v>168</v>
      </c>
      <c r="AA12436">
        <v>20</v>
      </c>
      <c r="AB12436" t="s">
        <v>139</v>
      </c>
      <c r="AC12436" t="s">
        <v>169</v>
      </c>
      <c r="AD12436">
        <v>20</v>
      </c>
      <c r="AE12436" t="s">
        <v>139</v>
      </c>
      <c r="AF12436" t="s">
        <v>170</v>
      </c>
      <c r="AG12436">
        <v>115200</v>
      </c>
      <c r="AH12436" t="s">
        <v>139</v>
      </c>
      <c r="AI12436" t="s">
        <v>171</v>
      </c>
      <c r="AJ12436">
        <v>12000</v>
      </c>
      <c r="AK12436" t="s">
        <v>139</v>
      </c>
      <c r="AL12436" t="s">
        <v>172</v>
      </c>
      <c r="AM12436">
        <v>30000</v>
      </c>
      <c r="AN12436" t="s">
        <v>139</v>
      </c>
    </row>
    <row r="12437" spans="1:40" x14ac:dyDescent="0.2">
      <c r="A12437" s="26">
        <v>41904.564983865741</v>
      </c>
      <c r="B12437" t="s">
        <v>130</v>
      </c>
      <c r="C12437" t="s">
        <v>647</v>
      </c>
      <c r="D12437" t="s">
        <v>10164</v>
      </c>
      <c r="E12437" t="s">
        <v>133</v>
      </c>
      <c r="F12437" t="s">
        <v>134</v>
      </c>
      <c r="G12437" t="s">
        <v>135</v>
      </c>
      <c r="H12437" t="s">
        <v>174</v>
      </c>
      <c r="I12437">
        <v>60</v>
      </c>
      <c r="J12437" t="s">
        <v>139</v>
      </c>
      <c r="K12437" t="s">
        <v>175</v>
      </c>
      <c r="L12437">
        <v>40</v>
      </c>
      <c r="M12437" t="s">
        <v>139</v>
      </c>
      <c r="N12437" t="s">
        <v>176</v>
      </c>
      <c r="O12437">
        <v>50</v>
      </c>
      <c r="P12437" t="s">
        <v>139</v>
      </c>
      <c r="Q12437" t="s">
        <v>177</v>
      </c>
      <c r="R12437">
        <v>40</v>
      </c>
      <c r="S12437" t="s">
        <v>139</v>
      </c>
      <c r="T12437" t="s">
        <v>178</v>
      </c>
      <c r="U12437">
        <v>60</v>
      </c>
      <c r="V12437" t="s">
        <v>139</v>
      </c>
      <c r="W12437" t="s">
        <v>179</v>
      </c>
      <c r="X12437">
        <v>50</v>
      </c>
      <c r="Y12437" t="s">
        <v>139</v>
      </c>
      <c r="Z12437" t="s">
        <v>180</v>
      </c>
      <c r="AA12437">
        <v>50</v>
      </c>
      <c r="AB12437" t="s">
        <v>139</v>
      </c>
      <c r="AC12437" t="s">
        <v>181</v>
      </c>
      <c r="AD12437">
        <v>35</v>
      </c>
      <c r="AE12437" t="s">
        <v>139</v>
      </c>
      <c r="AF12437" t="s">
        <v>182</v>
      </c>
      <c r="AG12437">
        <v>8</v>
      </c>
      <c r="AH12437" t="s">
        <v>139</v>
      </c>
      <c r="AI12437" t="s">
        <v>183</v>
      </c>
      <c r="AJ12437">
        <v>90</v>
      </c>
      <c r="AK12437" t="s">
        <v>139</v>
      </c>
      <c r="AL12437" t="s">
        <v>184</v>
      </c>
      <c r="AM12437">
        <v>1</v>
      </c>
      <c r="AN12437" t="s">
        <v>139</v>
      </c>
    </row>
    <row r="12438" spans="1:40" x14ac:dyDescent="0.2">
      <c r="A12438" s="26">
        <v>41904.564983865741</v>
      </c>
      <c r="B12438" t="s">
        <v>130</v>
      </c>
      <c r="C12438" t="s">
        <v>129</v>
      </c>
      <c r="D12438" t="s">
        <v>10165</v>
      </c>
      <c r="E12438" t="s">
        <v>133</v>
      </c>
      <c r="F12438" t="s">
        <v>134</v>
      </c>
      <c r="G12438" t="s">
        <v>135</v>
      </c>
      <c r="H12438" t="s">
        <v>186</v>
      </c>
      <c r="I12438">
        <v>33</v>
      </c>
      <c r="J12438" t="s">
        <v>139</v>
      </c>
      <c r="K12438" t="s">
        <v>187</v>
      </c>
      <c r="L12438">
        <v>33</v>
      </c>
      <c r="M12438" t="s">
        <v>139</v>
      </c>
      <c r="N12438" t="s">
        <v>188</v>
      </c>
      <c r="O12438">
        <v>34</v>
      </c>
      <c r="P12438" t="s">
        <v>139</v>
      </c>
      <c r="Q12438" t="s">
        <v>166</v>
      </c>
      <c r="R12438">
        <v>20</v>
      </c>
      <c r="S12438" t="s">
        <v>139</v>
      </c>
      <c r="T12438" t="s">
        <v>167</v>
      </c>
      <c r="U12438">
        <v>20</v>
      </c>
      <c r="V12438" t="s">
        <v>139</v>
      </c>
      <c r="W12438" t="s">
        <v>168</v>
      </c>
      <c r="X12438">
        <v>20</v>
      </c>
      <c r="Y12438" t="s">
        <v>139</v>
      </c>
      <c r="Z12438" t="s">
        <v>189</v>
      </c>
      <c r="AA12438">
        <v>20</v>
      </c>
      <c r="AB12438" t="s">
        <v>139</v>
      </c>
      <c r="AC12438" t="s">
        <v>190</v>
      </c>
      <c r="AD12438">
        <v>20</v>
      </c>
      <c r="AE12438" t="s">
        <v>139</v>
      </c>
      <c r="AF12438" t="s">
        <v>191</v>
      </c>
      <c r="AG12438">
        <v>20</v>
      </c>
      <c r="AH12438" t="s">
        <v>139</v>
      </c>
      <c r="AI12438" t="s">
        <v>170</v>
      </c>
      <c r="AJ12438">
        <v>115200</v>
      </c>
      <c r="AK12438" t="s">
        <v>139</v>
      </c>
      <c r="AL12438" t="s">
        <v>171</v>
      </c>
      <c r="AM12438">
        <v>12000</v>
      </c>
      <c r="AN12438" t="s">
        <v>139</v>
      </c>
    </row>
    <row r="12439" spans="1:40" x14ac:dyDescent="0.2">
      <c r="A12439" s="26">
        <v>41904.564983865741</v>
      </c>
      <c r="B12439" t="s">
        <v>130</v>
      </c>
      <c r="C12439" t="s">
        <v>129</v>
      </c>
      <c r="D12439" t="s">
        <v>10166</v>
      </c>
      <c r="E12439" t="s">
        <v>133</v>
      </c>
      <c r="F12439" t="s">
        <v>134</v>
      </c>
      <c r="G12439" t="s">
        <v>135</v>
      </c>
      <c r="H12439" t="s">
        <v>142</v>
      </c>
      <c r="I12439">
        <v>49</v>
      </c>
      <c r="J12439" t="s">
        <v>139</v>
      </c>
      <c r="K12439" t="s">
        <v>143</v>
      </c>
      <c r="L12439">
        <v>130</v>
      </c>
      <c r="M12439" t="s">
        <v>139</v>
      </c>
      <c r="N12439" t="s">
        <v>144</v>
      </c>
      <c r="O12439">
        <v>180</v>
      </c>
      <c r="P12439" t="s">
        <v>139</v>
      </c>
      <c r="Q12439" t="s">
        <v>145</v>
      </c>
      <c r="R12439">
        <v>140</v>
      </c>
      <c r="S12439" t="s">
        <v>139</v>
      </c>
      <c r="T12439" t="s">
        <v>146</v>
      </c>
      <c r="U12439">
        <v>80</v>
      </c>
      <c r="V12439" t="s">
        <v>139</v>
      </c>
      <c r="W12439" t="s">
        <v>147</v>
      </c>
      <c r="X12439">
        <v>101</v>
      </c>
      <c r="Y12439" t="s">
        <v>139</v>
      </c>
      <c r="Z12439" t="s">
        <v>148</v>
      </c>
      <c r="AA12439">
        <v>190</v>
      </c>
      <c r="AB12439" t="s">
        <v>139</v>
      </c>
      <c r="AC12439" t="s">
        <v>149</v>
      </c>
      <c r="AD12439">
        <v>20</v>
      </c>
      <c r="AE12439" t="s">
        <v>139</v>
      </c>
    </row>
    <row r="12440" spans="1:40" x14ac:dyDescent="0.2">
      <c r="A12440" s="26">
        <v>41904.564983865741</v>
      </c>
      <c r="B12440" t="s">
        <v>130</v>
      </c>
      <c r="C12440" t="s">
        <v>129</v>
      </c>
      <c r="D12440" t="s">
        <v>10167</v>
      </c>
    </row>
    <row r="12441" spans="1:40" x14ac:dyDescent="0.2">
      <c r="A12441" s="26">
        <v>41904.564983865741</v>
      </c>
      <c r="B12441" t="s">
        <v>130</v>
      </c>
      <c r="C12441" t="s">
        <v>129</v>
      </c>
      <c r="D12441" t="s">
        <v>10168</v>
      </c>
      <c r="E12441" t="s">
        <v>133</v>
      </c>
      <c r="F12441" t="s">
        <v>134</v>
      </c>
      <c r="G12441" t="s">
        <v>135</v>
      </c>
      <c r="H12441" t="s">
        <v>152</v>
      </c>
      <c r="I12441">
        <v>50</v>
      </c>
      <c r="J12441" t="s">
        <v>139</v>
      </c>
      <c r="K12441" t="s">
        <v>153</v>
      </c>
      <c r="L12441">
        <v>50</v>
      </c>
      <c r="M12441" t="s">
        <v>139</v>
      </c>
      <c r="N12441" t="s">
        <v>154</v>
      </c>
      <c r="O12441">
        <v>50</v>
      </c>
      <c r="P12441" t="s">
        <v>139</v>
      </c>
    </row>
    <row r="12442" spans="1:40" x14ac:dyDescent="0.2">
      <c r="A12442" s="26">
        <v>41904.564983865741</v>
      </c>
      <c r="B12442" t="s">
        <v>130</v>
      </c>
      <c r="C12442" t="s">
        <v>129</v>
      </c>
      <c r="D12442" t="s">
        <v>10169</v>
      </c>
      <c r="E12442" t="s">
        <v>133</v>
      </c>
      <c r="F12442" t="s">
        <v>134</v>
      </c>
      <c r="G12442" t="s">
        <v>135</v>
      </c>
      <c r="H12442" t="s">
        <v>156</v>
      </c>
      <c r="I12442">
        <v>35</v>
      </c>
      <c r="J12442" t="s">
        <v>139</v>
      </c>
      <c r="K12442" t="s">
        <v>157</v>
      </c>
      <c r="L12442">
        <v>5</v>
      </c>
      <c r="M12442" t="s">
        <v>139</v>
      </c>
      <c r="N12442" t="s">
        <v>158</v>
      </c>
      <c r="O12442">
        <v>60</v>
      </c>
      <c r="P12442" t="s">
        <v>139</v>
      </c>
    </row>
    <row r="12443" spans="1:40" x14ac:dyDescent="0.2">
      <c r="A12443" s="26">
        <v>41904.564983865741</v>
      </c>
      <c r="B12443" t="s">
        <v>130</v>
      </c>
      <c r="C12443" t="s">
        <v>129</v>
      </c>
      <c r="D12443" t="s">
        <v>10170</v>
      </c>
      <c r="E12443" t="s">
        <v>133</v>
      </c>
      <c r="F12443" t="s">
        <v>134</v>
      </c>
      <c r="G12443" t="s">
        <v>135</v>
      </c>
      <c r="H12443" t="s">
        <v>160</v>
      </c>
      <c r="I12443">
        <v>1</v>
      </c>
      <c r="J12443" t="s">
        <v>139</v>
      </c>
    </row>
    <row r="12444" spans="1:40" x14ac:dyDescent="0.2">
      <c r="A12444" s="26">
        <v>41904.564983865741</v>
      </c>
      <c r="B12444" t="s">
        <v>130</v>
      </c>
      <c r="C12444" t="s">
        <v>129</v>
      </c>
      <c r="D12444" t="s">
        <v>10171</v>
      </c>
      <c r="E12444" t="s">
        <v>133</v>
      </c>
      <c r="F12444" t="s">
        <v>134</v>
      </c>
      <c r="G12444" t="s">
        <v>135</v>
      </c>
      <c r="H12444" t="s">
        <v>162</v>
      </c>
      <c r="I12444">
        <v>30</v>
      </c>
      <c r="J12444" t="s">
        <v>139</v>
      </c>
      <c r="K12444" t="s">
        <v>163</v>
      </c>
      <c r="L12444">
        <v>30</v>
      </c>
      <c r="M12444" t="s">
        <v>139</v>
      </c>
      <c r="N12444" t="s">
        <v>164</v>
      </c>
      <c r="O12444">
        <v>30</v>
      </c>
      <c r="P12444" t="s">
        <v>139</v>
      </c>
      <c r="Q12444" t="s">
        <v>165</v>
      </c>
      <c r="R12444">
        <v>10</v>
      </c>
      <c r="S12444" t="s">
        <v>139</v>
      </c>
      <c r="T12444" t="s">
        <v>166</v>
      </c>
      <c r="U12444">
        <v>20</v>
      </c>
      <c r="V12444" t="s">
        <v>139</v>
      </c>
      <c r="W12444" t="s">
        <v>167</v>
      </c>
      <c r="X12444">
        <v>20</v>
      </c>
      <c r="Y12444" t="s">
        <v>139</v>
      </c>
      <c r="Z12444" t="s">
        <v>168</v>
      </c>
      <c r="AA12444">
        <v>20</v>
      </c>
      <c r="AB12444" t="s">
        <v>139</v>
      </c>
      <c r="AC12444" t="s">
        <v>169</v>
      </c>
      <c r="AD12444">
        <v>20</v>
      </c>
      <c r="AE12444" t="s">
        <v>139</v>
      </c>
      <c r="AF12444" t="s">
        <v>170</v>
      </c>
      <c r="AG12444">
        <v>115200</v>
      </c>
      <c r="AH12444" t="s">
        <v>139</v>
      </c>
      <c r="AI12444" t="s">
        <v>171</v>
      </c>
      <c r="AJ12444">
        <v>12000</v>
      </c>
      <c r="AK12444" t="s">
        <v>139</v>
      </c>
      <c r="AL12444" t="s">
        <v>172</v>
      </c>
      <c r="AM12444">
        <v>30000</v>
      </c>
      <c r="AN12444" t="s">
        <v>139</v>
      </c>
    </row>
    <row r="12445" spans="1:40" x14ac:dyDescent="0.2">
      <c r="A12445" s="26">
        <v>41904.564983865741</v>
      </c>
      <c r="B12445" t="s">
        <v>130</v>
      </c>
      <c r="C12445" t="s">
        <v>129</v>
      </c>
      <c r="D12445" t="s">
        <v>10172</v>
      </c>
      <c r="E12445" t="s">
        <v>133</v>
      </c>
      <c r="F12445" t="s">
        <v>134</v>
      </c>
      <c r="G12445" t="s">
        <v>135</v>
      </c>
      <c r="H12445" t="s">
        <v>174</v>
      </c>
      <c r="I12445">
        <v>60</v>
      </c>
      <c r="J12445" t="s">
        <v>139</v>
      </c>
      <c r="K12445" t="s">
        <v>175</v>
      </c>
      <c r="L12445">
        <v>40</v>
      </c>
      <c r="M12445" t="s">
        <v>139</v>
      </c>
      <c r="N12445" t="s">
        <v>176</v>
      </c>
      <c r="O12445">
        <v>50</v>
      </c>
      <c r="P12445" t="s">
        <v>139</v>
      </c>
      <c r="Q12445" t="s">
        <v>177</v>
      </c>
      <c r="R12445">
        <v>40</v>
      </c>
      <c r="S12445" t="s">
        <v>139</v>
      </c>
      <c r="T12445" t="s">
        <v>178</v>
      </c>
      <c r="U12445">
        <v>60</v>
      </c>
      <c r="V12445" t="s">
        <v>139</v>
      </c>
      <c r="W12445" t="s">
        <v>179</v>
      </c>
      <c r="X12445">
        <v>50</v>
      </c>
      <c r="Y12445" t="s">
        <v>139</v>
      </c>
      <c r="Z12445" t="s">
        <v>180</v>
      </c>
      <c r="AA12445">
        <v>50</v>
      </c>
      <c r="AB12445" t="s">
        <v>139</v>
      </c>
      <c r="AC12445" t="s">
        <v>181</v>
      </c>
      <c r="AD12445">
        <v>35</v>
      </c>
      <c r="AE12445" t="s">
        <v>139</v>
      </c>
      <c r="AF12445" t="s">
        <v>182</v>
      </c>
      <c r="AG12445">
        <v>8</v>
      </c>
      <c r="AH12445" t="s">
        <v>139</v>
      </c>
      <c r="AI12445" t="s">
        <v>183</v>
      </c>
      <c r="AJ12445">
        <v>90</v>
      </c>
      <c r="AK12445" t="s">
        <v>139</v>
      </c>
      <c r="AL12445" t="s">
        <v>184</v>
      </c>
      <c r="AM12445">
        <v>1</v>
      </c>
      <c r="AN12445" t="s">
        <v>139</v>
      </c>
    </row>
    <row r="12446" spans="1:40" x14ac:dyDescent="0.2">
      <c r="A12446" s="26">
        <v>41904.564983865741</v>
      </c>
      <c r="B12446" t="s">
        <v>130</v>
      </c>
      <c r="C12446" t="s">
        <v>129</v>
      </c>
      <c r="D12446" t="s">
        <v>10173</v>
      </c>
      <c r="E12446" t="s">
        <v>133</v>
      </c>
      <c r="F12446" t="s">
        <v>134</v>
      </c>
      <c r="G12446" t="s">
        <v>135</v>
      </c>
      <c r="H12446" t="s">
        <v>186</v>
      </c>
      <c r="I12446">
        <v>33</v>
      </c>
      <c r="J12446" t="s">
        <v>139</v>
      </c>
      <c r="K12446" t="s">
        <v>187</v>
      </c>
      <c r="L12446">
        <v>33</v>
      </c>
      <c r="M12446" t="s">
        <v>139</v>
      </c>
      <c r="N12446" t="s">
        <v>188</v>
      </c>
      <c r="O12446">
        <v>34</v>
      </c>
      <c r="P12446" t="s">
        <v>139</v>
      </c>
      <c r="Q12446" t="s">
        <v>166</v>
      </c>
      <c r="R12446">
        <v>20</v>
      </c>
      <c r="S12446" t="s">
        <v>139</v>
      </c>
      <c r="T12446" t="s">
        <v>167</v>
      </c>
      <c r="U12446">
        <v>20</v>
      </c>
      <c r="V12446" t="s">
        <v>139</v>
      </c>
      <c r="W12446" t="s">
        <v>168</v>
      </c>
      <c r="X12446">
        <v>20</v>
      </c>
      <c r="Y12446" t="s">
        <v>139</v>
      </c>
      <c r="Z12446" t="s">
        <v>189</v>
      </c>
      <c r="AA12446">
        <v>20</v>
      </c>
      <c r="AB12446" t="s">
        <v>139</v>
      </c>
      <c r="AC12446" t="s">
        <v>190</v>
      </c>
      <c r="AD12446">
        <v>20</v>
      </c>
      <c r="AE12446" t="s">
        <v>139</v>
      </c>
      <c r="AF12446" t="s">
        <v>191</v>
      </c>
      <c r="AG12446">
        <v>20</v>
      </c>
      <c r="AH12446" t="s">
        <v>139</v>
      </c>
      <c r="AI12446" t="s">
        <v>170</v>
      </c>
      <c r="AJ12446">
        <v>115200</v>
      </c>
      <c r="AK12446" t="s">
        <v>139</v>
      </c>
      <c r="AL12446" t="s">
        <v>171</v>
      </c>
      <c r="AM12446">
        <v>12000</v>
      </c>
      <c r="AN12446" t="s">
        <v>139</v>
      </c>
    </row>
    <row r="12447" spans="1:40" x14ac:dyDescent="0.2">
      <c r="A12447" s="26">
        <v>41904.564983865741</v>
      </c>
      <c r="B12447" t="s">
        <v>130</v>
      </c>
      <c r="C12447" t="s">
        <v>129</v>
      </c>
      <c r="D12447" t="s">
        <v>10174</v>
      </c>
      <c r="E12447" t="s">
        <v>133</v>
      </c>
      <c r="F12447" t="s">
        <v>134</v>
      </c>
      <c r="G12447" t="s">
        <v>135</v>
      </c>
      <c r="H12447" t="s">
        <v>142</v>
      </c>
      <c r="I12447">
        <v>49</v>
      </c>
      <c r="J12447" t="s">
        <v>139</v>
      </c>
      <c r="K12447" t="s">
        <v>143</v>
      </c>
      <c r="L12447">
        <v>130</v>
      </c>
      <c r="M12447" t="s">
        <v>139</v>
      </c>
      <c r="N12447" t="s">
        <v>144</v>
      </c>
      <c r="O12447">
        <v>180</v>
      </c>
      <c r="P12447" t="s">
        <v>139</v>
      </c>
      <c r="Q12447" t="s">
        <v>145</v>
      </c>
      <c r="R12447">
        <v>140</v>
      </c>
      <c r="S12447" t="s">
        <v>139</v>
      </c>
      <c r="T12447" t="s">
        <v>146</v>
      </c>
      <c r="U12447">
        <v>80</v>
      </c>
      <c r="V12447" t="s">
        <v>139</v>
      </c>
      <c r="W12447" t="s">
        <v>147</v>
      </c>
      <c r="X12447">
        <v>101</v>
      </c>
      <c r="Y12447" t="s">
        <v>139</v>
      </c>
      <c r="Z12447" t="s">
        <v>148</v>
      </c>
      <c r="AA12447">
        <v>190</v>
      </c>
      <c r="AB12447" t="s">
        <v>139</v>
      </c>
      <c r="AC12447" t="s">
        <v>149</v>
      </c>
      <c r="AD12447">
        <v>20</v>
      </c>
      <c r="AE12447" t="s">
        <v>139</v>
      </c>
    </row>
    <row r="12448" spans="1:40" x14ac:dyDescent="0.2">
      <c r="A12448" s="26">
        <v>41904.564983865741</v>
      </c>
      <c r="B12448" t="s">
        <v>130</v>
      </c>
      <c r="C12448" t="s">
        <v>129</v>
      </c>
      <c r="D12448" t="s">
        <v>10175</v>
      </c>
    </row>
    <row r="12449" spans="1:40" x14ac:dyDescent="0.2">
      <c r="A12449" s="26">
        <v>41904.564983865741</v>
      </c>
      <c r="B12449" t="s">
        <v>130</v>
      </c>
      <c r="C12449" t="s">
        <v>129</v>
      </c>
      <c r="D12449" t="s">
        <v>10176</v>
      </c>
      <c r="E12449" t="s">
        <v>133</v>
      </c>
      <c r="F12449" t="s">
        <v>134</v>
      </c>
      <c r="G12449" t="s">
        <v>135</v>
      </c>
      <c r="H12449" t="s">
        <v>152</v>
      </c>
      <c r="I12449">
        <v>50</v>
      </c>
      <c r="J12449" t="s">
        <v>139</v>
      </c>
      <c r="K12449" t="s">
        <v>153</v>
      </c>
      <c r="L12449">
        <v>50</v>
      </c>
      <c r="M12449" t="s">
        <v>139</v>
      </c>
      <c r="N12449" t="s">
        <v>154</v>
      </c>
      <c r="O12449">
        <v>50</v>
      </c>
      <c r="P12449" t="s">
        <v>139</v>
      </c>
    </row>
    <row r="12450" spans="1:40" x14ac:dyDescent="0.2">
      <c r="A12450" s="26">
        <v>41904.564983865741</v>
      </c>
      <c r="B12450" t="s">
        <v>130</v>
      </c>
      <c r="C12450" t="s">
        <v>129</v>
      </c>
      <c r="D12450" t="s">
        <v>10177</v>
      </c>
      <c r="E12450" t="s">
        <v>133</v>
      </c>
      <c r="F12450" t="s">
        <v>134</v>
      </c>
      <c r="G12450" t="s">
        <v>135</v>
      </c>
      <c r="H12450" t="s">
        <v>156</v>
      </c>
      <c r="I12450">
        <v>35</v>
      </c>
      <c r="J12450" t="s">
        <v>139</v>
      </c>
      <c r="K12450" t="s">
        <v>157</v>
      </c>
      <c r="L12450">
        <v>5</v>
      </c>
      <c r="M12450" t="s">
        <v>139</v>
      </c>
      <c r="N12450" t="s">
        <v>158</v>
      </c>
      <c r="O12450">
        <v>60</v>
      </c>
      <c r="P12450" t="s">
        <v>139</v>
      </c>
    </row>
    <row r="12451" spans="1:40" x14ac:dyDescent="0.2">
      <c r="A12451" s="26">
        <v>41904.564983865741</v>
      </c>
      <c r="B12451" t="s">
        <v>130</v>
      </c>
      <c r="C12451" t="s">
        <v>129</v>
      </c>
      <c r="D12451" t="s">
        <v>10178</v>
      </c>
      <c r="E12451" t="s">
        <v>133</v>
      </c>
      <c r="F12451" t="s">
        <v>134</v>
      </c>
      <c r="G12451" t="s">
        <v>135</v>
      </c>
      <c r="H12451" t="s">
        <v>160</v>
      </c>
      <c r="I12451">
        <v>1</v>
      </c>
      <c r="J12451" t="s">
        <v>139</v>
      </c>
    </row>
    <row r="12452" spans="1:40" x14ac:dyDescent="0.2">
      <c r="A12452" s="26">
        <v>41904.564983865741</v>
      </c>
      <c r="B12452" t="s">
        <v>130</v>
      </c>
      <c r="C12452" t="s">
        <v>129</v>
      </c>
      <c r="D12452" t="s">
        <v>10179</v>
      </c>
      <c r="E12452" t="s">
        <v>133</v>
      </c>
      <c r="F12452" t="s">
        <v>134</v>
      </c>
      <c r="G12452" t="s">
        <v>135</v>
      </c>
      <c r="H12452" t="s">
        <v>162</v>
      </c>
      <c r="I12452">
        <v>30</v>
      </c>
      <c r="J12452" t="s">
        <v>139</v>
      </c>
      <c r="K12452" t="s">
        <v>163</v>
      </c>
      <c r="L12452">
        <v>30</v>
      </c>
      <c r="M12452" t="s">
        <v>139</v>
      </c>
      <c r="N12452" t="s">
        <v>164</v>
      </c>
      <c r="O12452">
        <v>30</v>
      </c>
      <c r="P12452" t="s">
        <v>139</v>
      </c>
      <c r="Q12452" t="s">
        <v>165</v>
      </c>
      <c r="R12452">
        <v>10</v>
      </c>
      <c r="S12452" t="s">
        <v>139</v>
      </c>
      <c r="T12452" t="s">
        <v>166</v>
      </c>
      <c r="U12452">
        <v>20</v>
      </c>
      <c r="V12452" t="s">
        <v>139</v>
      </c>
      <c r="W12452" t="s">
        <v>167</v>
      </c>
      <c r="X12452">
        <v>20</v>
      </c>
      <c r="Y12452" t="s">
        <v>139</v>
      </c>
      <c r="Z12452" t="s">
        <v>168</v>
      </c>
      <c r="AA12452">
        <v>20</v>
      </c>
      <c r="AB12452" t="s">
        <v>139</v>
      </c>
      <c r="AC12452" t="s">
        <v>169</v>
      </c>
      <c r="AD12452">
        <v>20</v>
      </c>
      <c r="AE12452" t="s">
        <v>139</v>
      </c>
      <c r="AF12452" t="s">
        <v>170</v>
      </c>
      <c r="AG12452">
        <v>115200</v>
      </c>
      <c r="AH12452" t="s">
        <v>139</v>
      </c>
      <c r="AI12452" t="s">
        <v>171</v>
      </c>
      <c r="AJ12452">
        <v>12000</v>
      </c>
      <c r="AK12452" t="s">
        <v>139</v>
      </c>
      <c r="AL12452" t="s">
        <v>172</v>
      </c>
      <c r="AM12452">
        <v>30000</v>
      </c>
      <c r="AN12452" t="s">
        <v>139</v>
      </c>
    </row>
    <row r="12453" spans="1:40" x14ac:dyDescent="0.2">
      <c r="A12453" s="26">
        <v>41904.564983865741</v>
      </c>
      <c r="B12453" t="s">
        <v>130</v>
      </c>
      <c r="C12453" t="s">
        <v>129</v>
      </c>
      <c r="D12453" t="s">
        <v>10180</v>
      </c>
      <c r="E12453" t="s">
        <v>133</v>
      </c>
      <c r="F12453" t="s">
        <v>134</v>
      </c>
      <c r="G12453" t="s">
        <v>135</v>
      </c>
      <c r="H12453" t="s">
        <v>174</v>
      </c>
      <c r="I12453">
        <v>60</v>
      </c>
      <c r="J12453" t="s">
        <v>139</v>
      </c>
      <c r="K12453" t="s">
        <v>175</v>
      </c>
      <c r="L12453">
        <v>40</v>
      </c>
      <c r="M12453" t="s">
        <v>139</v>
      </c>
      <c r="N12453" t="s">
        <v>176</v>
      </c>
      <c r="O12453">
        <v>50</v>
      </c>
      <c r="P12453" t="s">
        <v>139</v>
      </c>
      <c r="Q12453" t="s">
        <v>177</v>
      </c>
      <c r="R12453">
        <v>40</v>
      </c>
      <c r="S12453" t="s">
        <v>139</v>
      </c>
      <c r="T12453" t="s">
        <v>178</v>
      </c>
      <c r="U12453">
        <v>60</v>
      </c>
      <c r="V12453" t="s">
        <v>139</v>
      </c>
      <c r="W12453" t="s">
        <v>179</v>
      </c>
      <c r="X12453">
        <v>50</v>
      </c>
      <c r="Y12453" t="s">
        <v>139</v>
      </c>
      <c r="Z12453" t="s">
        <v>180</v>
      </c>
      <c r="AA12453">
        <v>50</v>
      </c>
      <c r="AB12453" t="s">
        <v>139</v>
      </c>
      <c r="AC12453" t="s">
        <v>181</v>
      </c>
      <c r="AD12453">
        <v>35</v>
      </c>
      <c r="AE12453" t="s">
        <v>139</v>
      </c>
      <c r="AF12453" t="s">
        <v>182</v>
      </c>
      <c r="AG12453">
        <v>8</v>
      </c>
      <c r="AH12453" t="s">
        <v>139</v>
      </c>
      <c r="AI12453" t="s">
        <v>183</v>
      </c>
      <c r="AJ12453">
        <v>90</v>
      </c>
      <c r="AK12453" t="s">
        <v>139</v>
      </c>
      <c r="AL12453" t="s">
        <v>184</v>
      </c>
      <c r="AM12453">
        <v>1</v>
      </c>
      <c r="AN12453" t="s">
        <v>139</v>
      </c>
    </row>
    <row r="12454" spans="1:40" x14ac:dyDescent="0.2">
      <c r="A12454" s="26">
        <v>41904.564983865741</v>
      </c>
      <c r="B12454" t="s">
        <v>130</v>
      </c>
      <c r="C12454" t="s">
        <v>129</v>
      </c>
      <c r="D12454" t="s">
        <v>10181</v>
      </c>
      <c r="E12454" t="s">
        <v>133</v>
      </c>
      <c r="F12454" t="s">
        <v>134</v>
      </c>
      <c r="G12454" t="s">
        <v>135</v>
      </c>
      <c r="H12454" t="s">
        <v>186</v>
      </c>
      <c r="I12454">
        <v>33</v>
      </c>
      <c r="J12454" t="s">
        <v>139</v>
      </c>
      <c r="K12454" t="s">
        <v>187</v>
      </c>
      <c r="L12454">
        <v>33</v>
      </c>
      <c r="M12454" t="s">
        <v>139</v>
      </c>
      <c r="N12454" t="s">
        <v>188</v>
      </c>
      <c r="O12454">
        <v>34</v>
      </c>
      <c r="P12454" t="s">
        <v>139</v>
      </c>
      <c r="Q12454" t="s">
        <v>166</v>
      </c>
      <c r="R12454">
        <v>20</v>
      </c>
      <c r="S12454" t="s">
        <v>139</v>
      </c>
      <c r="T12454" t="s">
        <v>167</v>
      </c>
      <c r="U12454">
        <v>20</v>
      </c>
      <c r="V12454" t="s">
        <v>139</v>
      </c>
      <c r="W12454" t="s">
        <v>168</v>
      </c>
      <c r="X12454">
        <v>20</v>
      </c>
      <c r="Y12454" t="s">
        <v>139</v>
      </c>
      <c r="Z12454" t="s">
        <v>189</v>
      </c>
      <c r="AA12454">
        <v>20</v>
      </c>
      <c r="AB12454" t="s">
        <v>139</v>
      </c>
      <c r="AC12454" t="s">
        <v>190</v>
      </c>
      <c r="AD12454">
        <v>20</v>
      </c>
      <c r="AE12454" t="s">
        <v>139</v>
      </c>
      <c r="AF12454" t="s">
        <v>191</v>
      </c>
      <c r="AG12454">
        <v>20</v>
      </c>
      <c r="AH12454" t="s">
        <v>139</v>
      </c>
      <c r="AI12454" t="s">
        <v>170</v>
      </c>
      <c r="AJ12454">
        <v>115200</v>
      </c>
      <c r="AK12454" t="s">
        <v>139</v>
      </c>
      <c r="AL12454" t="s">
        <v>171</v>
      </c>
      <c r="AM12454">
        <v>12000</v>
      </c>
      <c r="AN12454" t="s">
        <v>139</v>
      </c>
    </row>
    <row r="12455" spans="1:40" x14ac:dyDescent="0.2">
      <c r="A12455" s="26">
        <v>41904.564983865741</v>
      </c>
      <c r="B12455" t="s">
        <v>130</v>
      </c>
      <c r="C12455" t="s">
        <v>129</v>
      </c>
      <c r="D12455" t="s">
        <v>10182</v>
      </c>
      <c r="E12455" t="s">
        <v>133</v>
      </c>
      <c r="F12455" t="s">
        <v>134</v>
      </c>
      <c r="G12455" t="s">
        <v>135</v>
      </c>
      <c r="H12455" t="s">
        <v>142</v>
      </c>
      <c r="I12455">
        <v>49</v>
      </c>
      <c r="J12455" t="s">
        <v>139</v>
      </c>
      <c r="K12455" t="s">
        <v>143</v>
      </c>
      <c r="L12455">
        <v>130</v>
      </c>
      <c r="M12455" t="s">
        <v>139</v>
      </c>
      <c r="N12455" t="s">
        <v>144</v>
      </c>
      <c r="O12455">
        <v>180</v>
      </c>
      <c r="P12455" t="s">
        <v>139</v>
      </c>
      <c r="Q12455" t="s">
        <v>145</v>
      </c>
      <c r="R12455">
        <v>140</v>
      </c>
      <c r="S12455" t="s">
        <v>139</v>
      </c>
      <c r="T12455" t="s">
        <v>146</v>
      </c>
      <c r="U12455">
        <v>80</v>
      </c>
      <c r="V12455" t="s">
        <v>139</v>
      </c>
      <c r="W12455" t="s">
        <v>147</v>
      </c>
      <c r="X12455">
        <v>101</v>
      </c>
      <c r="Y12455" t="s">
        <v>139</v>
      </c>
      <c r="Z12455" t="s">
        <v>148</v>
      </c>
      <c r="AA12455">
        <v>190</v>
      </c>
      <c r="AB12455" t="s">
        <v>139</v>
      </c>
      <c r="AC12455" t="s">
        <v>149</v>
      </c>
      <c r="AD12455">
        <v>20</v>
      </c>
      <c r="AE12455" t="s">
        <v>139</v>
      </c>
    </row>
    <row r="12456" spans="1:40" x14ac:dyDescent="0.2">
      <c r="A12456" s="26">
        <v>41904.564983865741</v>
      </c>
      <c r="B12456" t="s">
        <v>130</v>
      </c>
      <c r="C12456" t="s">
        <v>129</v>
      </c>
      <c r="D12456" t="s">
        <v>10183</v>
      </c>
    </row>
    <row r="12457" spans="1:40" x14ac:dyDescent="0.2">
      <c r="A12457" s="26">
        <v>41904.564983865741</v>
      </c>
      <c r="B12457" t="s">
        <v>130</v>
      </c>
      <c r="C12457" t="s">
        <v>129</v>
      </c>
      <c r="D12457" t="s">
        <v>10184</v>
      </c>
      <c r="E12457" t="s">
        <v>133</v>
      </c>
      <c r="F12457" t="s">
        <v>134</v>
      </c>
      <c r="G12457" t="s">
        <v>135</v>
      </c>
      <c r="H12457" t="s">
        <v>152</v>
      </c>
      <c r="I12457">
        <v>50</v>
      </c>
      <c r="J12457" t="s">
        <v>139</v>
      </c>
      <c r="K12457" t="s">
        <v>153</v>
      </c>
      <c r="L12457">
        <v>50</v>
      </c>
      <c r="M12457" t="s">
        <v>139</v>
      </c>
      <c r="N12457" t="s">
        <v>154</v>
      </c>
      <c r="O12457">
        <v>50</v>
      </c>
      <c r="P12457" t="s">
        <v>139</v>
      </c>
    </row>
    <row r="12458" spans="1:40" x14ac:dyDescent="0.2">
      <c r="A12458" s="26">
        <v>41904.564983865741</v>
      </c>
      <c r="B12458" t="s">
        <v>130</v>
      </c>
      <c r="C12458" t="s">
        <v>129</v>
      </c>
      <c r="D12458" t="s">
        <v>10185</v>
      </c>
      <c r="E12458" t="s">
        <v>133</v>
      </c>
      <c r="F12458" t="s">
        <v>134</v>
      </c>
      <c r="G12458" t="s">
        <v>135</v>
      </c>
      <c r="H12458" t="s">
        <v>156</v>
      </c>
      <c r="I12458">
        <v>35</v>
      </c>
      <c r="J12458" t="s">
        <v>139</v>
      </c>
      <c r="K12458" t="s">
        <v>157</v>
      </c>
      <c r="L12458">
        <v>5</v>
      </c>
      <c r="M12458" t="s">
        <v>139</v>
      </c>
      <c r="N12458" t="s">
        <v>158</v>
      </c>
      <c r="O12458">
        <v>60</v>
      </c>
      <c r="P12458" t="s">
        <v>139</v>
      </c>
    </row>
    <row r="12459" spans="1:40" x14ac:dyDescent="0.2">
      <c r="A12459" s="26">
        <v>41904.564983865741</v>
      </c>
      <c r="B12459" t="s">
        <v>130</v>
      </c>
      <c r="C12459" t="s">
        <v>129</v>
      </c>
      <c r="D12459" t="s">
        <v>10186</v>
      </c>
      <c r="E12459" t="s">
        <v>133</v>
      </c>
      <c r="F12459" t="s">
        <v>134</v>
      </c>
      <c r="G12459" t="s">
        <v>135</v>
      </c>
      <c r="H12459" t="s">
        <v>160</v>
      </c>
      <c r="I12459">
        <v>1</v>
      </c>
      <c r="J12459" t="s">
        <v>139</v>
      </c>
    </row>
    <row r="12460" spans="1:40" x14ac:dyDescent="0.2">
      <c r="A12460" s="26">
        <v>41904.564983865741</v>
      </c>
      <c r="B12460" t="s">
        <v>130</v>
      </c>
      <c r="C12460" t="s">
        <v>129</v>
      </c>
      <c r="D12460" t="s">
        <v>10187</v>
      </c>
      <c r="E12460" t="s">
        <v>133</v>
      </c>
      <c r="F12460" t="s">
        <v>134</v>
      </c>
      <c r="G12460" t="s">
        <v>135</v>
      </c>
      <c r="H12460" t="s">
        <v>162</v>
      </c>
      <c r="I12460">
        <v>30</v>
      </c>
      <c r="J12460" t="s">
        <v>139</v>
      </c>
      <c r="K12460" t="s">
        <v>163</v>
      </c>
      <c r="L12460">
        <v>30</v>
      </c>
      <c r="M12460" t="s">
        <v>139</v>
      </c>
      <c r="N12460" t="s">
        <v>164</v>
      </c>
      <c r="O12460">
        <v>30</v>
      </c>
      <c r="P12460" t="s">
        <v>139</v>
      </c>
      <c r="Q12460" t="s">
        <v>165</v>
      </c>
      <c r="R12460">
        <v>10</v>
      </c>
      <c r="S12460" t="s">
        <v>139</v>
      </c>
      <c r="T12460" t="s">
        <v>166</v>
      </c>
      <c r="U12460">
        <v>20</v>
      </c>
      <c r="V12460" t="s">
        <v>139</v>
      </c>
      <c r="W12460" t="s">
        <v>167</v>
      </c>
      <c r="X12460">
        <v>20</v>
      </c>
      <c r="Y12460" t="s">
        <v>139</v>
      </c>
      <c r="Z12460" t="s">
        <v>168</v>
      </c>
      <c r="AA12460">
        <v>20</v>
      </c>
      <c r="AB12460" t="s">
        <v>139</v>
      </c>
      <c r="AC12460" t="s">
        <v>169</v>
      </c>
      <c r="AD12460">
        <v>20</v>
      </c>
      <c r="AE12460" t="s">
        <v>139</v>
      </c>
      <c r="AF12460" t="s">
        <v>170</v>
      </c>
      <c r="AG12460">
        <v>115200</v>
      </c>
      <c r="AH12460" t="s">
        <v>139</v>
      </c>
      <c r="AI12460" t="s">
        <v>171</v>
      </c>
      <c r="AJ12460">
        <v>12000</v>
      </c>
      <c r="AK12460" t="s">
        <v>139</v>
      </c>
      <c r="AL12460" t="s">
        <v>172</v>
      </c>
      <c r="AM12460">
        <v>30000</v>
      </c>
      <c r="AN12460" t="s">
        <v>139</v>
      </c>
    </row>
    <row r="12461" spans="1:40" x14ac:dyDescent="0.2">
      <c r="A12461" s="26">
        <v>41904.564983865741</v>
      </c>
      <c r="B12461" t="s">
        <v>130</v>
      </c>
      <c r="C12461" t="s">
        <v>129</v>
      </c>
      <c r="D12461" t="s">
        <v>10188</v>
      </c>
      <c r="E12461" t="s">
        <v>133</v>
      </c>
      <c r="F12461" t="s">
        <v>134</v>
      </c>
      <c r="G12461" t="s">
        <v>135</v>
      </c>
      <c r="H12461" t="s">
        <v>174</v>
      </c>
      <c r="I12461">
        <v>60</v>
      </c>
      <c r="J12461" t="s">
        <v>139</v>
      </c>
      <c r="K12461" t="s">
        <v>175</v>
      </c>
      <c r="L12461">
        <v>40</v>
      </c>
      <c r="M12461" t="s">
        <v>139</v>
      </c>
      <c r="N12461" t="s">
        <v>176</v>
      </c>
      <c r="O12461">
        <v>50</v>
      </c>
      <c r="P12461" t="s">
        <v>139</v>
      </c>
      <c r="Q12461" t="s">
        <v>177</v>
      </c>
      <c r="R12461">
        <v>40</v>
      </c>
      <c r="S12461" t="s">
        <v>139</v>
      </c>
      <c r="T12461" t="s">
        <v>178</v>
      </c>
      <c r="U12461">
        <v>60</v>
      </c>
      <c r="V12461" t="s">
        <v>139</v>
      </c>
      <c r="W12461" t="s">
        <v>179</v>
      </c>
      <c r="X12461">
        <v>50</v>
      </c>
      <c r="Y12461" t="s">
        <v>139</v>
      </c>
      <c r="Z12461" t="s">
        <v>180</v>
      </c>
      <c r="AA12461">
        <v>50</v>
      </c>
      <c r="AB12461" t="s">
        <v>139</v>
      </c>
      <c r="AC12461" t="s">
        <v>181</v>
      </c>
      <c r="AD12461">
        <v>35</v>
      </c>
      <c r="AE12461" t="s">
        <v>139</v>
      </c>
      <c r="AF12461" t="s">
        <v>182</v>
      </c>
      <c r="AG12461">
        <v>8</v>
      </c>
      <c r="AH12461" t="s">
        <v>139</v>
      </c>
      <c r="AI12461" t="s">
        <v>183</v>
      </c>
      <c r="AJ12461">
        <v>90</v>
      </c>
      <c r="AK12461" t="s">
        <v>139</v>
      </c>
      <c r="AL12461" t="s">
        <v>184</v>
      </c>
      <c r="AM12461">
        <v>1</v>
      </c>
      <c r="AN12461" t="s">
        <v>139</v>
      </c>
    </row>
    <row r="12462" spans="1:40" x14ac:dyDescent="0.2">
      <c r="A12462" s="26">
        <v>41904.564983865741</v>
      </c>
      <c r="B12462" t="s">
        <v>130</v>
      </c>
      <c r="C12462" t="s">
        <v>129</v>
      </c>
      <c r="D12462" t="s">
        <v>10189</v>
      </c>
      <c r="E12462" t="s">
        <v>133</v>
      </c>
      <c r="F12462" t="s">
        <v>134</v>
      </c>
      <c r="G12462" t="s">
        <v>135</v>
      </c>
      <c r="H12462" t="s">
        <v>186</v>
      </c>
      <c r="I12462">
        <v>33</v>
      </c>
      <c r="J12462" t="s">
        <v>139</v>
      </c>
      <c r="K12462" t="s">
        <v>187</v>
      </c>
      <c r="L12462">
        <v>33</v>
      </c>
      <c r="M12462" t="s">
        <v>139</v>
      </c>
      <c r="N12462" t="s">
        <v>188</v>
      </c>
      <c r="O12462">
        <v>34</v>
      </c>
      <c r="P12462" t="s">
        <v>139</v>
      </c>
      <c r="Q12462" t="s">
        <v>166</v>
      </c>
      <c r="R12462">
        <v>20</v>
      </c>
      <c r="S12462" t="s">
        <v>139</v>
      </c>
      <c r="T12462" t="s">
        <v>167</v>
      </c>
      <c r="U12462">
        <v>20</v>
      </c>
      <c r="V12462" t="s">
        <v>139</v>
      </c>
      <c r="W12462" t="s">
        <v>168</v>
      </c>
      <c r="X12462">
        <v>20</v>
      </c>
      <c r="Y12462" t="s">
        <v>139</v>
      </c>
      <c r="Z12462" t="s">
        <v>189</v>
      </c>
      <c r="AA12462">
        <v>20</v>
      </c>
      <c r="AB12462" t="s">
        <v>139</v>
      </c>
      <c r="AC12462" t="s">
        <v>190</v>
      </c>
      <c r="AD12462">
        <v>20</v>
      </c>
      <c r="AE12462" t="s">
        <v>139</v>
      </c>
      <c r="AF12462" t="s">
        <v>191</v>
      </c>
      <c r="AG12462">
        <v>20</v>
      </c>
      <c r="AH12462" t="s">
        <v>139</v>
      </c>
      <c r="AI12462" t="s">
        <v>170</v>
      </c>
      <c r="AJ12462">
        <v>115200</v>
      </c>
      <c r="AK12462" t="s">
        <v>139</v>
      </c>
      <c r="AL12462" t="s">
        <v>171</v>
      </c>
      <c r="AM12462">
        <v>12000</v>
      </c>
      <c r="AN12462" t="s">
        <v>139</v>
      </c>
    </row>
    <row r="12463" spans="1:40" x14ac:dyDescent="0.2">
      <c r="A12463" s="26">
        <v>41904.564983865741</v>
      </c>
      <c r="B12463" t="s">
        <v>130</v>
      </c>
      <c r="C12463" t="s">
        <v>129</v>
      </c>
      <c r="D12463" t="s">
        <v>10190</v>
      </c>
      <c r="E12463" t="s">
        <v>133</v>
      </c>
      <c r="F12463" t="s">
        <v>134</v>
      </c>
      <c r="G12463" t="s">
        <v>135</v>
      </c>
      <c r="H12463" t="s">
        <v>142</v>
      </c>
      <c r="I12463">
        <v>49</v>
      </c>
      <c r="J12463" t="s">
        <v>139</v>
      </c>
      <c r="K12463" t="s">
        <v>143</v>
      </c>
      <c r="L12463">
        <v>130</v>
      </c>
      <c r="M12463" t="s">
        <v>139</v>
      </c>
      <c r="N12463" t="s">
        <v>144</v>
      </c>
      <c r="O12463">
        <v>180</v>
      </c>
      <c r="P12463" t="s">
        <v>139</v>
      </c>
      <c r="Q12463" t="s">
        <v>145</v>
      </c>
      <c r="R12463">
        <v>140</v>
      </c>
      <c r="S12463" t="s">
        <v>139</v>
      </c>
      <c r="T12463" t="s">
        <v>146</v>
      </c>
      <c r="U12463">
        <v>80</v>
      </c>
      <c r="V12463" t="s">
        <v>139</v>
      </c>
      <c r="W12463" t="s">
        <v>147</v>
      </c>
      <c r="X12463">
        <v>101</v>
      </c>
      <c r="Y12463" t="s">
        <v>139</v>
      </c>
      <c r="Z12463" t="s">
        <v>148</v>
      </c>
      <c r="AA12463">
        <v>190</v>
      </c>
      <c r="AB12463" t="s">
        <v>139</v>
      </c>
      <c r="AC12463" t="s">
        <v>149</v>
      </c>
      <c r="AD12463">
        <v>20</v>
      </c>
      <c r="AE12463" t="s">
        <v>139</v>
      </c>
    </row>
    <row r="12464" spans="1:40" x14ac:dyDescent="0.2">
      <c r="A12464" s="26">
        <v>41904.564983865741</v>
      </c>
      <c r="B12464" t="s">
        <v>130</v>
      </c>
      <c r="C12464" t="s">
        <v>129</v>
      </c>
      <c r="D12464" t="s">
        <v>10191</v>
      </c>
    </row>
    <row r="12465" spans="1:40" x14ac:dyDescent="0.2">
      <c r="A12465" s="26">
        <v>41904.564983865741</v>
      </c>
      <c r="B12465" t="s">
        <v>130</v>
      </c>
      <c r="C12465" t="s">
        <v>129</v>
      </c>
      <c r="D12465" t="s">
        <v>10192</v>
      </c>
      <c r="E12465" t="s">
        <v>133</v>
      </c>
      <c r="F12465" t="s">
        <v>134</v>
      </c>
      <c r="G12465" t="s">
        <v>135</v>
      </c>
      <c r="H12465" t="s">
        <v>152</v>
      </c>
      <c r="I12465">
        <v>50</v>
      </c>
      <c r="J12465" t="s">
        <v>139</v>
      </c>
      <c r="K12465" t="s">
        <v>153</v>
      </c>
      <c r="L12465">
        <v>50</v>
      </c>
      <c r="M12465" t="s">
        <v>139</v>
      </c>
      <c r="N12465" t="s">
        <v>154</v>
      </c>
      <c r="O12465">
        <v>50</v>
      </c>
      <c r="P12465" t="s">
        <v>139</v>
      </c>
    </row>
    <row r="12466" spans="1:40" x14ac:dyDescent="0.2">
      <c r="A12466" s="26">
        <v>41904.564983865741</v>
      </c>
      <c r="B12466" t="s">
        <v>130</v>
      </c>
      <c r="C12466" t="s">
        <v>129</v>
      </c>
      <c r="D12466" t="s">
        <v>10193</v>
      </c>
      <c r="E12466" t="s">
        <v>133</v>
      </c>
      <c r="F12466" t="s">
        <v>134</v>
      </c>
      <c r="G12466" t="s">
        <v>135</v>
      </c>
      <c r="H12466" t="s">
        <v>156</v>
      </c>
      <c r="I12466">
        <v>35</v>
      </c>
      <c r="J12466" t="s">
        <v>139</v>
      </c>
      <c r="K12466" t="s">
        <v>157</v>
      </c>
      <c r="L12466">
        <v>5</v>
      </c>
      <c r="M12466" t="s">
        <v>139</v>
      </c>
      <c r="N12466" t="s">
        <v>158</v>
      </c>
      <c r="O12466">
        <v>60</v>
      </c>
      <c r="P12466" t="s">
        <v>139</v>
      </c>
    </row>
    <row r="12467" spans="1:40" x14ac:dyDescent="0.2">
      <c r="A12467" s="26">
        <v>41904.564983865741</v>
      </c>
      <c r="B12467" t="s">
        <v>130</v>
      </c>
      <c r="C12467" t="s">
        <v>551</v>
      </c>
      <c r="D12467" t="s">
        <v>10194</v>
      </c>
      <c r="E12467" t="s">
        <v>133</v>
      </c>
      <c r="F12467" t="s">
        <v>134</v>
      </c>
      <c r="G12467" t="s">
        <v>135</v>
      </c>
      <c r="H12467" t="s">
        <v>174</v>
      </c>
      <c r="I12467">
        <v>60</v>
      </c>
      <c r="J12467" t="s">
        <v>139</v>
      </c>
      <c r="K12467" t="s">
        <v>175</v>
      </c>
      <c r="L12467">
        <v>40</v>
      </c>
      <c r="M12467" t="s">
        <v>139</v>
      </c>
      <c r="N12467" t="s">
        <v>176</v>
      </c>
      <c r="O12467">
        <v>50</v>
      </c>
      <c r="P12467" t="s">
        <v>139</v>
      </c>
      <c r="Q12467" t="s">
        <v>177</v>
      </c>
      <c r="R12467">
        <v>40</v>
      </c>
      <c r="S12467" t="s">
        <v>139</v>
      </c>
      <c r="T12467" t="s">
        <v>178</v>
      </c>
      <c r="U12467">
        <v>60</v>
      </c>
      <c r="V12467" t="s">
        <v>139</v>
      </c>
      <c r="W12467" t="s">
        <v>179</v>
      </c>
      <c r="X12467">
        <v>50</v>
      </c>
      <c r="Y12467" t="s">
        <v>139</v>
      </c>
      <c r="Z12467" t="s">
        <v>180</v>
      </c>
      <c r="AA12467">
        <v>50</v>
      </c>
      <c r="AB12467" t="s">
        <v>139</v>
      </c>
      <c r="AC12467" t="s">
        <v>181</v>
      </c>
      <c r="AD12467">
        <v>35</v>
      </c>
      <c r="AE12467" t="s">
        <v>139</v>
      </c>
      <c r="AF12467" t="s">
        <v>182</v>
      </c>
      <c r="AG12467">
        <v>8</v>
      </c>
      <c r="AH12467" t="s">
        <v>139</v>
      </c>
      <c r="AI12467" t="s">
        <v>183</v>
      </c>
      <c r="AJ12467">
        <v>90</v>
      </c>
      <c r="AK12467" t="s">
        <v>139</v>
      </c>
      <c r="AL12467" t="s">
        <v>184</v>
      </c>
      <c r="AM12467">
        <v>1</v>
      </c>
      <c r="AN12467" t="s">
        <v>139</v>
      </c>
    </row>
    <row r="12468" spans="1:40" x14ac:dyDescent="0.2">
      <c r="A12468" s="26">
        <v>41904.564983865741</v>
      </c>
      <c r="B12468" t="s">
        <v>130</v>
      </c>
      <c r="C12468" t="s">
        <v>551</v>
      </c>
      <c r="D12468" t="s">
        <v>10195</v>
      </c>
      <c r="E12468" t="s">
        <v>133</v>
      </c>
      <c r="F12468" t="s">
        <v>134</v>
      </c>
      <c r="G12468" t="s">
        <v>135</v>
      </c>
      <c r="H12468" t="s">
        <v>186</v>
      </c>
      <c r="I12468">
        <v>33</v>
      </c>
      <c r="J12468" t="s">
        <v>139</v>
      </c>
      <c r="K12468" t="s">
        <v>187</v>
      </c>
      <c r="L12468">
        <v>33</v>
      </c>
      <c r="M12468" t="s">
        <v>139</v>
      </c>
      <c r="N12468" t="s">
        <v>188</v>
      </c>
      <c r="O12468">
        <v>34</v>
      </c>
      <c r="P12468" t="s">
        <v>139</v>
      </c>
      <c r="Q12468" t="s">
        <v>166</v>
      </c>
      <c r="R12468">
        <v>20</v>
      </c>
      <c r="S12468" t="s">
        <v>139</v>
      </c>
      <c r="T12468" t="s">
        <v>167</v>
      </c>
      <c r="U12468">
        <v>20</v>
      </c>
      <c r="V12468" t="s">
        <v>139</v>
      </c>
      <c r="W12468" t="s">
        <v>168</v>
      </c>
      <c r="X12468">
        <v>20</v>
      </c>
      <c r="Y12468" t="s">
        <v>139</v>
      </c>
      <c r="Z12468" t="s">
        <v>189</v>
      </c>
      <c r="AA12468">
        <v>20</v>
      </c>
      <c r="AB12468" t="s">
        <v>139</v>
      </c>
      <c r="AC12468" t="s">
        <v>190</v>
      </c>
      <c r="AD12468">
        <v>20</v>
      </c>
      <c r="AE12468" t="s">
        <v>139</v>
      </c>
      <c r="AF12468" t="s">
        <v>191</v>
      </c>
      <c r="AG12468">
        <v>20</v>
      </c>
      <c r="AH12468" t="s">
        <v>139</v>
      </c>
      <c r="AI12468" t="s">
        <v>170</v>
      </c>
      <c r="AJ12468">
        <v>115200</v>
      </c>
      <c r="AK12468" t="s">
        <v>139</v>
      </c>
      <c r="AL12468" t="s">
        <v>171</v>
      </c>
      <c r="AM12468">
        <v>12000</v>
      </c>
      <c r="AN12468" t="s">
        <v>139</v>
      </c>
    </row>
    <row r="12469" spans="1:40" x14ac:dyDescent="0.2">
      <c r="A12469" s="26">
        <v>41904.564983865741</v>
      </c>
      <c r="B12469" t="s">
        <v>130</v>
      </c>
      <c r="C12469" t="s">
        <v>551</v>
      </c>
      <c r="D12469" t="s">
        <v>10196</v>
      </c>
      <c r="E12469" t="s">
        <v>133</v>
      </c>
      <c r="F12469" t="s">
        <v>134</v>
      </c>
      <c r="G12469" t="s">
        <v>135</v>
      </c>
      <c r="H12469" t="s">
        <v>142</v>
      </c>
      <c r="I12469">
        <v>49</v>
      </c>
      <c r="J12469" t="s">
        <v>139</v>
      </c>
      <c r="K12469" t="s">
        <v>143</v>
      </c>
      <c r="L12469">
        <v>130</v>
      </c>
      <c r="M12469" t="s">
        <v>139</v>
      </c>
      <c r="N12469" t="s">
        <v>144</v>
      </c>
      <c r="O12469">
        <v>180</v>
      </c>
      <c r="P12469" t="s">
        <v>139</v>
      </c>
      <c r="Q12469" t="s">
        <v>145</v>
      </c>
      <c r="R12469">
        <v>140</v>
      </c>
      <c r="S12469" t="s">
        <v>139</v>
      </c>
      <c r="T12469" t="s">
        <v>146</v>
      </c>
      <c r="U12469">
        <v>80</v>
      </c>
      <c r="V12469" t="s">
        <v>139</v>
      </c>
      <c r="W12469" t="s">
        <v>147</v>
      </c>
      <c r="X12469">
        <v>101</v>
      </c>
      <c r="Y12469" t="s">
        <v>139</v>
      </c>
      <c r="Z12469" t="s">
        <v>148</v>
      </c>
      <c r="AA12469">
        <v>190</v>
      </c>
      <c r="AB12469" t="s">
        <v>139</v>
      </c>
      <c r="AC12469" t="s">
        <v>149</v>
      </c>
      <c r="AD12469">
        <v>20</v>
      </c>
      <c r="AE12469" t="s">
        <v>139</v>
      </c>
    </row>
    <row r="12470" spans="1:40" x14ac:dyDescent="0.2">
      <c r="A12470" s="26">
        <v>41904.564983865741</v>
      </c>
      <c r="B12470" t="s">
        <v>130</v>
      </c>
      <c r="C12470" t="s">
        <v>551</v>
      </c>
      <c r="D12470" t="s">
        <v>10197</v>
      </c>
    </row>
    <row r="12471" spans="1:40" x14ac:dyDescent="0.2">
      <c r="A12471" s="26">
        <v>41904.564983865741</v>
      </c>
      <c r="B12471" t="s">
        <v>130</v>
      </c>
      <c r="C12471" t="s">
        <v>551</v>
      </c>
      <c r="D12471" t="s">
        <v>10198</v>
      </c>
      <c r="E12471" t="s">
        <v>133</v>
      </c>
      <c r="F12471" t="s">
        <v>134</v>
      </c>
      <c r="G12471" t="s">
        <v>135</v>
      </c>
      <c r="H12471" t="s">
        <v>152</v>
      </c>
      <c r="I12471">
        <v>50</v>
      </c>
      <c r="J12471" t="s">
        <v>139</v>
      </c>
      <c r="K12471" t="s">
        <v>153</v>
      </c>
      <c r="L12471">
        <v>50</v>
      </c>
      <c r="M12471" t="s">
        <v>139</v>
      </c>
      <c r="N12471" t="s">
        <v>154</v>
      </c>
      <c r="O12471">
        <v>50</v>
      </c>
      <c r="P12471" t="s">
        <v>139</v>
      </c>
    </row>
    <row r="12472" spans="1:40" x14ac:dyDescent="0.2">
      <c r="A12472" s="26">
        <v>41904.564983865741</v>
      </c>
      <c r="B12472" t="s">
        <v>130</v>
      </c>
      <c r="C12472" t="s">
        <v>551</v>
      </c>
      <c r="D12472" t="s">
        <v>10199</v>
      </c>
      <c r="E12472" t="s">
        <v>133</v>
      </c>
      <c r="F12472" t="s">
        <v>134</v>
      </c>
      <c r="G12472" t="s">
        <v>135</v>
      </c>
      <c r="H12472" t="s">
        <v>156</v>
      </c>
      <c r="I12472">
        <v>35</v>
      </c>
      <c r="J12472" t="s">
        <v>139</v>
      </c>
      <c r="K12472" t="s">
        <v>157</v>
      </c>
      <c r="L12472">
        <v>5</v>
      </c>
      <c r="M12472" t="s">
        <v>139</v>
      </c>
      <c r="N12472" t="s">
        <v>158</v>
      </c>
      <c r="O12472">
        <v>60</v>
      </c>
      <c r="P12472" t="s">
        <v>139</v>
      </c>
    </row>
    <row r="12473" spans="1:40" x14ac:dyDescent="0.2">
      <c r="A12473" s="26">
        <v>41904.564983865741</v>
      </c>
      <c r="B12473" t="s">
        <v>130</v>
      </c>
      <c r="C12473" t="s">
        <v>551</v>
      </c>
      <c r="D12473" t="s">
        <v>10200</v>
      </c>
      <c r="E12473" t="s">
        <v>133</v>
      </c>
      <c r="F12473" t="s">
        <v>134</v>
      </c>
      <c r="G12473" t="s">
        <v>135</v>
      </c>
      <c r="H12473" t="s">
        <v>160</v>
      </c>
      <c r="I12473">
        <v>1</v>
      </c>
      <c r="J12473" t="s">
        <v>139</v>
      </c>
    </row>
    <row r="12474" spans="1:40" x14ac:dyDescent="0.2">
      <c r="A12474" s="26">
        <v>41904.564983865741</v>
      </c>
      <c r="B12474" t="s">
        <v>130</v>
      </c>
      <c r="C12474" t="s">
        <v>551</v>
      </c>
      <c r="D12474" t="s">
        <v>10201</v>
      </c>
      <c r="E12474" t="s">
        <v>133</v>
      </c>
      <c r="F12474" t="s">
        <v>134</v>
      </c>
      <c r="G12474" t="s">
        <v>135</v>
      </c>
      <c r="H12474" t="s">
        <v>162</v>
      </c>
      <c r="I12474">
        <v>30</v>
      </c>
      <c r="J12474" t="s">
        <v>139</v>
      </c>
      <c r="K12474" t="s">
        <v>163</v>
      </c>
      <c r="L12474">
        <v>30</v>
      </c>
      <c r="M12474" t="s">
        <v>139</v>
      </c>
      <c r="N12474" t="s">
        <v>164</v>
      </c>
      <c r="O12474">
        <v>30</v>
      </c>
      <c r="P12474" t="s">
        <v>139</v>
      </c>
      <c r="Q12474" t="s">
        <v>165</v>
      </c>
      <c r="R12474">
        <v>10</v>
      </c>
      <c r="S12474" t="s">
        <v>139</v>
      </c>
      <c r="T12474" t="s">
        <v>166</v>
      </c>
      <c r="U12474">
        <v>20</v>
      </c>
      <c r="V12474" t="s">
        <v>139</v>
      </c>
      <c r="W12474" t="s">
        <v>167</v>
      </c>
      <c r="X12474">
        <v>20</v>
      </c>
      <c r="Y12474" t="s">
        <v>139</v>
      </c>
      <c r="Z12474" t="s">
        <v>168</v>
      </c>
      <c r="AA12474">
        <v>20</v>
      </c>
      <c r="AB12474" t="s">
        <v>139</v>
      </c>
      <c r="AC12474" t="s">
        <v>169</v>
      </c>
      <c r="AD12474">
        <v>20</v>
      </c>
      <c r="AE12474" t="s">
        <v>139</v>
      </c>
      <c r="AF12474" t="s">
        <v>170</v>
      </c>
      <c r="AG12474">
        <v>115200</v>
      </c>
      <c r="AH12474" t="s">
        <v>139</v>
      </c>
      <c r="AI12474" t="s">
        <v>171</v>
      </c>
      <c r="AJ12474">
        <v>12000</v>
      </c>
      <c r="AK12474" t="s">
        <v>139</v>
      </c>
      <c r="AL12474" t="s">
        <v>172</v>
      </c>
      <c r="AM12474">
        <v>30000</v>
      </c>
      <c r="AN12474" t="s">
        <v>139</v>
      </c>
    </row>
    <row r="12475" spans="1:40" x14ac:dyDescent="0.2">
      <c r="A12475" s="26">
        <v>41904.564983865741</v>
      </c>
      <c r="B12475" t="s">
        <v>130</v>
      </c>
      <c r="C12475" t="s">
        <v>551</v>
      </c>
      <c r="D12475" t="s">
        <v>10202</v>
      </c>
      <c r="E12475" t="s">
        <v>133</v>
      </c>
      <c r="F12475" t="s">
        <v>134</v>
      </c>
      <c r="G12475" t="s">
        <v>135</v>
      </c>
      <c r="H12475" t="s">
        <v>174</v>
      </c>
      <c r="I12475">
        <v>60</v>
      </c>
      <c r="J12475" t="s">
        <v>139</v>
      </c>
      <c r="K12475" t="s">
        <v>175</v>
      </c>
      <c r="L12475">
        <v>40</v>
      </c>
      <c r="M12475" t="s">
        <v>139</v>
      </c>
      <c r="N12475" t="s">
        <v>176</v>
      </c>
      <c r="O12475">
        <v>50</v>
      </c>
      <c r="P12475" t="s">
        <v>139</v>
      </c>
      <c r="Q12475" t="s">
        <v>177</v>
      </c>
      <c r="R12475">
        <v>40</v>
      </c>
      <c r="S12475" t="s">
        <v>139</v>
      </c>
      <c r="T12475" t="s">
        <v>178</v>
      </c>
      <c r="U12475">
        <v>60</v>
      </c>
      <c r="V12475" t="s">
        <v>139</v>
      </c>
      <c r="W12475" t="s">
        <v>179</v>
      </c>
      <c r="X12475">
        <v>50</v>
      </c>
      <c r="Y12475" t="s">
        <v>139</v>
      </c>
      <c r="Z12475" t="s">
        <v>180</v>
      </c>
      <c r="AA12475">
        <v>50</v>
      </c>
      <c r="AB12475" t="s">
        <v>139</v>
      </c>
      <c r="AC12475" t="s">
        <v>181</v>
      </c>
      <c r="AD12475">
        <v>35</v>
      </c>
      <c r="AE12475" t="s">
        <v>139</v>
      </c>
      <c r="AF12475" t="s">
        <v>182</v>
      </c>
      <c r="AG12475">
        <v>8</v>
      </c>
      <c r="AH12475" t="s">
        <v>139</v>
      </c>
      <c r="AI12475" t="s">
        <v>183</v>
      </c>
      <c r="AJ12475">
        <v>90</v>
      </c>
      <c r="AK12475" t="s">
        <v>139</v>
      </c>
      <c r="AL12475" t="s">
        <v>184</v>
      </c>
      <c r="AM12475">
        <v>1</v>
      </c>
      <c r="AN12475" t="s">
        <v>139</v>
      </c>
    </row>
    <row r="12476" spans="1:40" x14ac:dyDescent="0.2">
      <c r="A12476" s="26">
        <v>41904.564983865741</v>
      </c>
      <c r="B12476" t="s">
        <v>130</v>
      </c>
      <c r="C12476" t="s">
        <v>551</v>
      </c>
      <c r="D12476" t="s">
        <v>10203</v>
      </c>
      <c r="E12476" t="s">
        <v>133</v>
      </c>
      <c r="F12476" t="s">
        <v>134</v>
      </c>
      <c r="G12476" t="s">
        <v>135</v>
      </c>
      <c r="H12476" t="s">
        <v>186</v>
      </c>
      <c r="I12476">
        <v>33</v>
      </c>
      <c r="J12476" t="s">
        <v>139</v>
      </c>
      <c r="K12476" t="s">
        <v>187</v>
      </c>
      <c r="L12476">
        <v>33</v>
      </c>
      <c r="M12476" t="s">
        <v>139</v>
      </c>
      <c r="N12476" t="s">
        <v>188</v>
      </c>
      <c r="O12476">
        <v>34</v>
      </c>
      <c r="P12476" t="s">
        <v>139</v>
      </c>
      <c r="Q12476" t="s">
        <v>166</v>
      </c>
      <c r="R12476">
        <v>20</v>
      </c>
      <c r="S12476" t="s">
        <v>139</v>
      </c>
      <c r="T12476" t="s">
        <v>167</v>
      </c>
      <c r="U12476">
        <v>20</v>
      </c>
      <c r="V12476" t="s">
        <v>139</v>
      </c>
      <c r="W12476" t="s">
        <v>168</v>
      </c>
      <c r="X12476">
        <v>20</v>
      </c>
      <c r="Y12476" t="s">
        <v>139</v>
      </c>
      <c r="Z12476" t="s">
        <v>189</v>
      </c>
      <c r="AA12476">
        <v>20</v>
      </c>
      <c r="AB12476" t="s">
        <v>139</v>
      </c>
      <c r="AC12476" t="s">
        <v>190</v>
      </c>
      <c r="AD12476">
        <v>20</v>
      </c>
      <c r="AE12476" t="s">
        <v>139</v>
      </c>
      <c r="AF12476" t="s">
        <v>191</v>
      </c>
      <c r="AG12476">
        <v>20</v>
      </c>
      <c r="AH12476" t="s">
        <v>139</v>
      </c>
      <c r="AI12476" t="s">
        <v>170</v>
      </c>
      <c r="AJ12476">
        <v>115200</v>
      </c>
      <c r="AK12476" t="s">
        <v>139</v>
      </c>
      <c r="AL12476" t="s">
        <v>171</v>
      </c>
      <c r="AM12476">
        <v>12000</v>
      </c>
      <c r="AN12476" t="s">
        <v>139</v>
      </c>
    </row>
    <row r="12477" spans="1:40" x14ac:dyDescent="0.2">
      <c r="A12477" s="26">
        <v>41904.564983865741</v>
      </c>
      <c r="B12477" t="s">
        <v>130</v>
      </c>
      <c r="C12477" t="s">
        <v>551</v>
      </c>
      <c r="D12477" t="s">
        <v>10204</v>
      </c>
      <c r="E12477" t="s">
        <v>133</v>
      </c>
      <c r="F12477" t="s">
        <v>134</v>
      </c>
      <c r="G12477" t="s">
        <v>135</v>
      </c>
      <c r="H12477" t="s">
        <v>142</v>
      </c>
      <c r="I12477">
        <v>49</v>
      </c>
      <c r="J12477" t="s">
        <v>139</v>
      </c>
      <c r="K12477" t="s">
        <v>143</v>
      </c>
      <c r="L12477">
        <v>130</v>
      </c>
      <c r="M12477" t="s">
        <v>139</v>
      </c>
      <c r="N12477" t="s">
        <v>144</v>
      </c>
      <c r="O12477">
        <v>180</v>
      </c>
      <c r="P12477" t="s">
        <v>139</v>
      </c>
      <c r="Q12477" t="s">
        <v>145</v>
      </c>
      <c r="R12477">
        <v>140</v>
      </c>
      <c r="S12477" t="s">
        <v>139</v>
      </c>
      <c r="T12477" t="s">
        <v>146</v>
      </c>
      <c r="U12477">
        <v>80</v>
      </c>
      <c r="V12477" t="s">
        <v>139</v>
      </c>
      <c r="W12477" t="s">
        <v>147</v>
      </c>
      <c r="X12477">
        <v>101</v>
      </c>
      <c r="Y12477" t="s">
        <v>139</v>
      </c>
      <c r="Z12477" t="s">
        <v>148</v>
      </c>
      <c r="AA12477">
        <v>190</v>
      </c>
      <c r="AB12477" t="s">
        <v>139</v>
      </c>
      <c r="AC12477" t="s">
        <v>149</v>
      </c>
      <c r="AD12477">
        <v>20</v>
      </c>
      <c r="AE12477" t="s">
        <v>139</v>
      </c>
    </row>
    <row r="12478" spans="1:40" x14ac:dyDescent="0.2">
      <c r="A12478" s="26">
        <v>41904.564983865741</v>
      </c>
      <c r="B12478" t="s">
        <v>130</v>
      </c>
      <c r="C12478" t="s">
        <v>551</v>
      </c>
      <c r="D12478" t="s">
        <v>10205</v>
      </c>
    </row>
    <row r="12479" spans="1:40" x14ac:dyDescent="0.2">
      <c r="A12479" s="26">
        <v>41904.564983865741</v>
      </c>
      <c r="B12479" t="s">
        <v>130</v>
      </c>
      <c r="C12479" t="s">
        <v>551</v>
      </c>
      <c r="D12479" t="s">
        <v>10206</v>
      </c>
      <c r="E12479" t="s">
        <v>133</v>
      </c>
      <c r="F12479" t="s">
        <v>134</v>
      </c>
      <c r="G12479" t="s">
        <v>135</v>
      </c>
      <c r="H12479" t="s">
        <v>152</v>
      </c>
      <c r="I12479">
        <v>50</v>
      </c>
      <c r="J12479" t="s">
        <v>139</v>
      </c>
      <c r="K12479" t="s">
        <v>153</v>
      </c>
      <c r="L12479">
        <v>50</v>
      </c>
      <c r="M12479" t="s">
        <v>139</v>
      </c>
      <c r="N12479" t="s">
        <v>154</v>
      </c>
      <c r="O12479">
        <v>50</v>
      </c>
      <c r="P12479" t="s">
        <v>139</v>
      </c>
    </row>
    <row r="12480" spans="1:40" x14ac:dyDescent="0.2">
      <c r="A12480" s="26">
        <v>41904.564983865741</v>
      </c>
      <c r="B12480" t="s">
        <v>130</v>
      </c>
      <c r="C12480" t="s">
        <v>551</v>
      </c>
      <c r="D12480" t="s">
        <v>10207</v>
      </c>
      <c r="E12480" t="s">
        <v>133</v>
      </c>
      <c r="F12480" t="s">
        <v>134</v>
      </c>
      <c r="G12480" t="s">
        <v>135</v>
      </c>
      <c r="H12480" t="s">
        <v>156</v>
      </c>
      <c r="I12480">
        <v>35</v>
      </c>
      <c r="J12480" t="s">
        <v>139</v>
      </c>
      <c r="K12480" t="s">
        <v>157</v>
      </c>
      <c r="L12480">
        <v>5</v>
      </c>
      <c r="M12480" t="s">
        <v>139</v>
      </c>
      <c r="N12480" t="s">
        <v>158</v>
      </c>
      <c r="O12480">
        <v>60</v>
      </c>
      <c r="P12480" t="s">
        <v>139</v>
      </c>
    </row>
    <row r="12481" spans="1:40" x14ac:dyDescent="0.2">
      <c r="A12481" s="26">
        <v>41904.564983865741</v>
      </c>
      <c r="B12481" t="s">
        <v>130</v>
      </c>
      <c r="C12481" t="s">
        <v>551</v>
      </c>
      <c r="D12481" t="s">
        <v>10208</v>
      </c>
      <c r="E12481" t="s">
        <v>133</v>
      </c>
      <c r="F12481" t="s">
        <v>134</v>
      </c>
      <c r="G12481" t="s">
        <v>135</v>
      </c>
      <c r="H12481" t="s">
        <v>160</v>
      </c>
      <c r="I12481">
        <v>1</v>
      </c>
      <c r="J12481" t="s">
        <v>139</v>
      </c>
    </row>
    <row r="12482" spans="1:40" x14ac:dyDescent="0.2">
      <c r="A12482" s="26">
        <v>41904.564983865741</v>
      </c>
      <c r="B12482" t="s">
        <v>130</v>
      </c>
      <c r="C12482" t="s">
        <v>551</v>
      </c>
      <c r="D12482" t="s">
        <v>10209</v>
      </c>
      <c r="E12482" t="s">
        <v>133</v>
      </c>
      <c r="F12482" t="s">
        <v>134</v>
      </c>
      <c r="G12482" t="s">
        <v>135</v>
      </c>
      <c r="H12482" t="s">
        <v>162</v>
      </c>
      <c r="I12482">
        <v>30</v>
      </c>
      <c r="J12482" t="s">
        <v>139</v>
      </c>
      <c r="K12482" t="s">
        <v>163</v>
      </c>
      <c r="L12482">
        <v>30</v>
      </c>
      <c r="M12482" t="s">
        <v>139</v>
      </c>
      <c r="N12482" t="s">
        <v>164</v>
      </c>
      <c r="O12482">
        <v>30</v>
      </c>
      <c r="P12482" t="s">
        <v>139</v>
      </c>
      <c r="Q12482" t="s">
        <v>165</v>
      </c>
      <c r="R12482">
        <v>10</v>
      </c>
      <c r="S12482" t="s">
        <v>139</v>
      </c>
      <c r="T12482" t="s">
        <v>166</v>
      </c>
      <c r="U12482">
        <v>20</v>
      </c>
      <c r="V12482" t="s">
        <v>139</v>
      </c>
      <c r="W12482" t="s">
        <v>167</v>
      </c>
      <c r="X12482">
        <v>20</v>
      </c>
      <c r="Y12482" t="s">
        <v>139</v>
      </c>
      <c r="Z12482" t="s">
        <v>168</v>
      </c>
      <c r="AA12482">
        <v>20</v>
      </c>
      <c r="AB12482" t="s">
        <v>139</v>
      </c>
      <c r="AC12482" t="s">
        <v>169</v>
      </c>
      <c r="AD12482">
        <v>20</v>
      </c>
      <c r="AE12482" t="s">
        <v>139</v>
      </c>
      <c r="AF12482" t="s">
        <v>170</v>
      </c>
      <c r="AG12482">
        <v>115200</v>
      </c>
      <c r="AH12482" t="s">
        <v>139</v>
      </c>
      <c r="AI12482" t="s">
        <v>171</v>
      </c>
      <c r="AJ12482">
        <v>12000</v>
      </c>
      <c r="AK12482" t="s">
        <v>139</v>
      </c>
      <c r="AL12482" t="s">
        <v>172</v>
      </c>
      <c r="AM12482">
        <v>30000</v>
      </c>
      <c r="AN12482" t="s">
        <v>139</v>
      </c>
    </row>
    <row r="12483" spans="1:40" x14ac:dyDescent="0.2">
      <c r="A12483" s="26">
        <v>41904.564983865741</v>
      </c>
      <c r="B12483" t="s">
        <v>130</v>
      </c>
      <c r="C12483" t="s">
        <v>551</v>
      </c>
      <c r="D12483" t="s">
        <v>10210</v>
      </c>
      <c r="E12483" t="s">
        <v>133</v>
      </c>
      <c r="F12483" t="s">
        <v>134</v>
      </c>
      <c r="G12483" t="s">
        <v>135</v>
      </c>
      <c r="H12483" t="s">
        <v>174</v>
      </c>
      <c r="I12483">
        <v>60</v>
      </c>
      <c r="J12483" t="s">
        <v>139</v>
      </c>
      <c r="K12483" t="s">
        <v>175</v>
      </c>
      <c r="L12483">
        <v>40</v>
      </c>
      <c r="M12483" t="s">
        <v>139</v>
      </c>
      <c r="N12483" t="s">
        <v>176</v>
      </c>
      <c r="O12483">
        <v>50</v>
      </c>
      <c r="P12483" t="s">
        <v>139</v>
      </c>
      <c r="Q12483" t="s">
        <v>177</v>
      </c>
      <c r="R12483">
        <v>40</v>
      </c>
      <c r="S12483" t="s">
        <v>139</v>
      </c>
      <c r="T12483" t="s">
        <v>178</v>
      </c>
      <c r="U12483">
        <v>60</v>
      </c>
      <c r="V12483" t="s">
        <v>139</v>
      </c>
      <c r="W12483" t="s">
        <v>179</v>
      </c>
      <c r="X12483">
        <v>50</v>
      </c>
      <c r="Y12483" t="s">
        <v>139</v>
      </c>
      <c r="Z12483" t="s">
        <v>180</v>
      </c>
      <c r="AA12483">
        <v>50</v>
      </c>
      <c r="AB12483" t="s">
        <v>139</v>
      </c>
      <c r="AC12483" t="s">
        <v>181</v>
      </c>
      <c r="AD12483">
        <v>35</v>
      </c>
      <c r="AE12483" t="s">
        <v>139</v>
      </c>
      <c r="AF12483" t="s">
        <v>182</v>
      </c>
      <c r="AG12483">
        <v>8</v>
      </c>
      <c r="AH12483" t="s">
        <v>139</v>
      </c>
      <c r="AI12483" t="s">
        <v>183</v>
      </c>
      <c r="AJ12483">
        <v>90</v>
      </c>
      <c r="AK12483" t="s">
        <v>139</v>
      </c>
      <c r="AL12483" t="s">
        <v>184</v>
      </c>
      <c r="AM12483">
        <v>1</v>
      </c>
      <c r="AN12483" t="s">
        <v>139</v>
      </c>
    </row>
    <row r="12484" spans="1:40" x14ac:dyDescent="0.2">
      <c r="A12484" s="26">
        <v>41904.564983865741</v>
      </c>
      <c r="B12484" t="s">
        <v>130</v>
      </c>
      <c r="C12484" t="s">
        <v>551</v>
      </c>
      <c r="D12484" t="s">
        <v>10211</v>
      </c>
      <c r="E12484" t="s">
        <v>133</v>
      </c>
      <c r="F12484" t="s">
        <v>134</v>
      </c>
      <c r="G12484" t="s">
        <v>135</v>
      </c>
      <c r="H12484" t="s">
        <v>186</v>
      </c>
      <c r="I12484">
        <v>33</v>
      </c>
      <c r="J12484" t="s">
        <v>139</v>
      </c>
      <c r="K12484" t="s">
        <v>187</v>
      </c>
      <c r="L12484">
        <v>33</v>
      </c>
      <c r="M12484" t="s">
        <v>139</v>
      </c>
      <c r="N12484" t="s">
        <v>188</v>
      </c>
      <c r="O12484">
        <v>34</v>
      </c>
      <c r="P12484" t="s">
        <v>139</v>
      </c>
      <c r="Q12484" t="s">
        <v>166</v>
      </c>
      <c r="R12484">
        <v>20</v>
      </c>
      <c r="S12484" t="s">
        <v>139</v>
      </c>
      <c r="T12484" t="s">
        <v>167</v>
      </c>
      <c r="U12484">
        <v>20</v>
      </c>
      <c r="V12484" t="s">
        <v>139</v>
      </c>
      <c r="W12484" t="s">
        <v>168</v>
      </c>
      <c r="X12484">
        <v>20</v>
      </c>
      <c r="Y12484" t="s">
        <v>139</v>
      </c>
      <c r="Z12484" t="s">
        <v>189</v>
      </c>
      <c r="AA12484">
        <v>20</v>
      </c>
      <c r="AB12484" t="s">
        <v>139</v>
      </c>
      <c r="AC12484" t="s">
        <v>190</v>
      </c>
      <c r="AD12484">
        <v>20</v>
      </c>
      <c r="AE12484" t="s">
        <v>139</v>
      </c>
      <c r="AF12484" t="s">
        <v>191</v>
      </c>
      <c r="AG12484">
        <v>20</v>
      </c>
      <c r="AH12484" t="s">
        <v>139</v>
      </c>
      <c r="AI12484" t="s">
        <v>170</v>
      </c>
      <c r="AJ12484">
        <v>115200</v>
      </c>
      <c r="AK12484" t="s">
        <v>139</v>
      </c>
      <c r="AL12484" t="s">
        <v>171</v>
      </c>
      <c r="AM12484">
        <v>12000</v>
      </c>
      <c r="AN12484" t="s">
        <v>139</v>
      </c>
    </row>
    <row r="12485" spans="1:40" x14ac:dyDescent="0.2">
      <c r="A12485" s="26">
        <v>41904.564983865741</v>
      </c>
      <c r="B12485" t="s">
        <v>130</v>
      </c>
      <c r="C12485" t="s">
        <v>551</v>
      </c>
      <c r="D12485" t="s">
        <v>10212</v>
      </c>
      <c r="E12485" t="s">
        <v>133</v>
      </c>
      <c r="F12485" t="s">
        <v>134</v>
      </c>
      <c r="G12485" t="s">
        <v>135</v>
      </c>
      <c r="H12485" t="s">
        <v>142</v>
      </c>
      <c r="I12485">
        <v>49</v>
      </c>
      <c r="J12485" t="s">
        <v>139</v>
      </c>
      <c r="K12485" t="s">
        <v>143</v>
      </c>
      <c r="L12485">
        <v>130</v>
      </c>
      <c r="M12485" t="s">
        <v>139</v>
      </c>
      <c r="N12485" t="s">
        <v>144</v>
      </c>
      <c r="O12485">
        <v>180</v>
      </c>
      <c r="P12485" t="s">
        <v>139</v>
      </c>
      <c r="Q12485" t="s">
        <v>145</v>
      </c>
      <c r="R12485">
        <v>140</v>
      </c>
      <c r="S12485" t="s">
        <v>139</v>
      </c>
      <c r="T12485" t="s">
        <v>146</v>
      </c>
      <c r="U12485">
        <v>80</v>
      </c>
      <c r="V12485" t="s">
        <v>139</v>
      </c>
      <c r="W12485" t="s">
        <v>147</v>
      </c>
      <c r="X12485">
        <v>101</v>
      </c>
      <c r="Y12485" t="s">
        <v>139</v>
      </c>
      <c r="Z12485" t="s">
        <v>148</v>
      </c>
      <c r="AA12485">
        <v>190</v>
      </c>
      <c r="AB12485" t="s">
        <v>139</v>
      </c>
      <c r="AC12485" t="s">
        <v>149</v>
      </c>
      <c r="AD12485">
        <v>20</v>
      </c>
      <c r="AE12485" t="s">
        <v>139</v>
      </c>
    </row>
    <row r="12486" spans="1:40" x14ac:dyDescent="0.2">
      <c r="A12486" s="26">
        <v>41904.564983865741</v>
      </c>
      <c r="B12486" t="s">
        <v>130</v>
      </c>
      <c r="C12486" t="s">
        <v>551</v>
      </c>
      <c r="D12486" t="s">
        <v>10213</v>
      </c>
    </row>
    <row r="12487" spans="1:40" x14ac:dyDescent="0.2">
      <c r="A12487" s="26">
        <v>41904.564983865741</v>
      </c>
      <c r="B12487" t="s">
        <v>130</v>
      </c>
      <c r="C12487" t="s">
        <v>551</v>
      </c>
      <c r="D12487" t="s">
        <v>10214</v>
      </c>
      <c r="E12487" t="s">
        <v>133</v>
      </c>
      <c r="F12487" t="s">
        <v>134</v>
      </c>
      <c r="G12487" t="s">
        <v>135</v>
      </c>
      <c r="H12487" t="s">
        <v>152</v>
      </c>
      <c r="I12487">
        <v>50</v>
      </c>
      <c r="J12487" t="s">
        <v>139</v>
      </c>
      <c r="K12487" t="s">
        <v>153</v>
      </c>
      <c r="L12487">
        <v>50</v>
      </c>
      <c r="M12487" t="s">
        <v>139</v>
      </c>
      <c r="N12487" t="s">
        <v>154</v>
      </c>
      <c r="O12487">
        <v>50</v>
      </c>
      <c r="P12487" t="s">
        <v>139</v>
      </c>
    </row>
    <row r="12488" spans="1:40" x14ac:dyDescent="0.2">
      <c r="A12488" s="26">
        <v>41904.564983865741</v>
      </c>
      <c r="B12488" t="s">
        <v>130</v>
      </c>
      <c r="C12488" t="s">
        <v>551</v>
      </c>
      <c r="D12488" t="s">
        <v>10215</v>
      </c>
      <c r="E12488" t="s">
        <v>133</v>
      </c>
      <c r="F12488" t="s">
        <v>134</v>
      </c>
      <c r="G12488" t="s">
        <v>135</v>
      </c>
      <c r="H12488" t="s">
        <v>156</v>
      </c>
      <c r="I12488">
        <v>35</v>
      </c>
      <c r="J12488" t="s">
        <v>139</v>
      </c>
      <c r="K12488" t="s">
        <v>157</v>
      </c>
      <c r="L12488">
        <v>5</v>
      </c>
      <c r="M12488" t="s">
        <v>139</v>
      </c>
      <c r="N12488" t="s">
        <v>158</v>
      </c>
      <c r="O12488">
        <v>60</v>
      </c>
      <c r="P12488" t="s">
        <v>139</v>
      </c>
    </row>
    <row r="12489" spans="1:40" x14ac:dyDescent="0.2">
      <c r="A12489" s="26">
        <v>41904.564983865741</v>
      </c>
      <c r="B12489" t="s">
        <v>130</v>
      </c>
      <c r="C12489" t="s">
        <v>551</v>
      </c>
      <c r="D12489" t="s">
        <v>10216</v>
      </c>
      <c r="E12489" t="s">
        <v>133</v>
      </c>
      <c r="F12489" t="s">
        <v>134</v>
      </c>
      <c r="G12489" t="s">
        <v>135</v>
      </c>
      <c r="H12489" t="s">
        <v>160</v>
      </c>
      <c r="I12489">
        <v>1</v>
      </c>
      <c r="J12489" t="s">
        <v>139</v>
      </c>
    </row>
    <row r="12490" spans="1:40" x14ac:dyDescent="0.2">
      <c r="A12490" s="26">
        <v>41904.564983865741</v>
      </c>
      <c r="B12490" t="s">
        <v>130</v>
      </c>
      <c r="C12490" t="s">
        <v>551</v>
      </c>
      <c r="D12490" t="s">
        <v>10217</v>
      </c>
      <c r="E12490" t="s">
        <v>133</v>
      </c>
      <c r="F12490" t="s">
        <v>134</v>
      </c>
      <c r="G12490" t="s">
        <v>135</v>
      </c>
      <c r="H12490" t="s">
        <v>162</v>
      </c>
      <c r="I12490">
        <v>30</v>
      </c>
      <c r="J12490" t="s">
        <v>139</v>
      </c>
      <c r="K12490" t="s">
        <v>163</v>
      </c>
      <c r="L12490">
        <v>30</v>
      </c>
      <c r="M12490" t="s">
        <v>139</v>
      </c>
      <c r="N12490" t="s">
        <v>164</v>
      </c>
      <c r="O12490">
        <v>30</v>
      </c>
      <c r="P12490" t="s">
        <v>139</v>
      </c>
      <c r="Q12490" t="s">
        <v>165</v>
      </c>
      <c r="R12490">
        <v>10</v>
      </c>
      <c r="S12490" t="s">
        <v>139</v>
      </c>
      <c r="T12490" t="s">
        <v>166</v>
      </c>
      <c r="U12490">
        <v>20</v>
      </c>
      <c r="V12490" t="s">
        <v>139</v>
      </c>
      <c r="W12490" t="s">
        <v>167</v>
      </c>
      <c r="X12490">
        <v>20</v>
      </c>
      <c r="Y12490" t="s">
        <v>139</v>
      </c>
      <c r="Z12490" t="s">
        <v>168</v>
      </c>
      <c r="AA12490">
        <v>20</v>
      </c>
      <c r="AB12490" t="s">
        <v>139</v>
      </c>
      <c r="AC12490" t="s">
        <v>169</v>
      </c>
      <c r="AD12490">
        <v>20</v>
      </c>
      <c r="AE12490" t="s">
        <v>139</v>
      </c>
      <c r="AF12490" t="s">
        <v>170</v>
      </c>
      <c r="AG12490">
        <v>115200</v>
      </c>
      <c r="AH12490" t="s">
        <v>139</v>
      </c>
      <c r="AI12490" t="s">
        <v>171</v>
      </c>
      <c r="AJ12490">
        <v>12000</v>
      </c>
      <c r="AK12490" t="s">
        <v>139</v>
      </c>
      <c r="AL12490" t="s">
        <v>172</v>
      </c>
      <c r="AM12490">
        <v>30000</v>
      </c>
      <c r="AN12490" t="s">
        <v>139</v>
      </c>
    </row>
    <row r="12491" spans="1:40" x14ac:dyDescent="0.2">
      <c r="A12491" s="26">
        <v>41904.564983865741</v>
      </c>
      <c r="B12491" t="s">
        <v>130</v>
      </c>
      <c r="C12491" t="s">
        <v>551</v>
      </c>
      <c r="D12491" t="s">
        <v>10218</v>
      </c>
      <c r="E12491" t="s">
        <v>133</v>
      </c>
      <c r="F12491" t="s">
        <v>134</v>
      </c>
      <c r="G12491" t="s">
        <v>135</v>
      </c>
      <c r="H12491" t="s">
        <v>174</v>
      </c>
      <c r="I12491">
        <v>60</v>
      </c>
      <c r="J12491" t="s">
        <v>139</v>
      </c>
      <c r="K12491" t="s">
        <v>175</v>
      </c>
      <c r="L12491">
        <v>40</v>
      </c>
      <c r="M12491" t="s">
        <v>139</v>
      </c>
      <c r="N12491" t="s">
        <v>176</v>
      </c>
      <c r="O12491">
        <v>50</v>
      </c>
      <c r="P12491" t="s">
        <v>139</v>
      </c>
      <c r="Q12491" t="s">
        <v>177</v>
      </c>
      <c r="R12491">
        <v>40</v>
      </c>
      <c r="S12491" t="s">
        <v>139</v>
      </c>
      <c r="T12491" t="s">
        <v>178</v>
      </c>
      <c r="U12491">
        <v>60</v>
      </c>
      <c r="V12491" t="s">
        <v>139</v>
      </c>
      <c r="W12491" t="s">
        <v>179</v>
      </c>
      <c r="X12491">
        <v>50</v>
      </c>
      <c r="Y12491" t="s">
        <v>139</v>
      </c>
      <c r="Z12491" t="s">
        <v>180</v>
      </c>
      <c r="AA12491">
        <v>50</v>
      </c>
      <c r="AB12491" t="s">
        <v>139</v>
      </c>
      <c r="AC12491" t="s">
        <v>181</v>
      </c>
      <c r="AD12491">
        <v>35</v>
      </c>
      <c r="AE12491" t="s">
        <v>139</v>
      </c>
      <c r="AF12491" t="s">
        <v>182</v>
      </c>
      <c r="AG12491">
        <v>8</v>
      </c>
      <c r="AH12491" t="s">
        <v>139</v>
      </c>
      <c r="AI12491" t="s">
        <v>183</v>
      </c>
      <c r="AJ12491">
        <v>90</v>
      </c>
      <c r="AK12491" t="s">
        <v>139</v>
      </c>
      <c r="AL12491" t="s">
        <v>184</v>
      </c>
      <c r="AM12491">
        <v>1</v>
      </c>
      <c r="AN12491" t="s">
        <v>139</v>
      </c>
    </row>
    <row r="12492" spans="1:40" x14ac:dyDescent="0.2">
      <c r="A12492" s="26">
        <v>41904.564983865741</v>
      </c>
      <c r="B12492" t="s">
        <v>130</v>
      </c>
      <c r="C12492" t="s">
        <v>551</v>
      </c>
      <c r="D12492" t="s">
        <v>10219</v>
      </c>
      <c r="E12492" t="s">
        <v>133</v>
      </c>
      <c r="F12492" t="s">
        <v>134</v>
      </c>
      <c r="G12492" t="s">
        <v>135</v>
      </c>
      <c r="H12492" t="s">
        <v>186</v>
      </c>
      <c r="I12492">
        <v>33</v>
      </c>
      <c r="J12492" t="s">
        <v>139</v>
      </c>
      <c r="K12492" t="s">
        <v>187</v>
      </c>
      <c r="L12492">
        <v>33</v>
      </c>
      <c r="M12492" t="s">
        <v>139</v>
      </c>
      <c r="N12492" t="s">
        <v>188</v>
      </c>
      <c r="O12492">
        <v>34</v>
      </c>
      <c r="P12492" t="s">
        <v>139</v>
      </c>
      <c r="Q12492" t="s">
        <v>166</v>
      </c>
      <c r="R12492">
        <v>20</v>
      </c>
      <c r="S12492" t="s">
        <v>139</v>
      </c>
      <c r="T12492" t="s">
        <v>167</v>
      </c>
      <c r="U12492">
        <v>20</v>
      </c>
      <c r="V12492" t="s">
        <v>139</v>
      </c>
      <c r="W12492" t="s">
        <v>168</v>
      </c>
      <c r="X12492">
        <v>20</v>
      </c>
      <c r="Y12492" t="s">
        <v>139</v>
      </c>
      <c r="Z12492" t="s">
        <v>189</v>
      </c>
      <c r="AA12492">
        <v>20</v>
      </c>
      <c r="AB12492" t="s">
        <v>139</v>
      </c>
      <c r="AC12492" t="s">
        <v>190</v>
      </c>
      <c r="AD12492">
        <v>20</v>
      </c>
      <c r="AE12492" t="s">
        <v>139</v>
      </c>
      <c r="AF12492" t="s">
        <v>191</v>
      </c>
      <c r="AG12492">
        <v>20</v>
      </c>
      <c r="AH12492" t="s">
        <v>139</v>
      </c>
      <c r="AI12492" t="s">
        <v>170</v>
      </c>
      <c r="AJ12492">
        <v>115200</v>
      </c>
      <c r="AK12492" t="s">
        <v>139</v>
      </c>
      <c r="AL12492" t="s">
        <v>171</v>
      </c>
      <c r="AM12492">
        <v>12000</v>
      </c>
      <c r="AN12492" t="s">
        <v>139</v>
      </c>
    </row>
    <row r="12493" spans="1:40" x14ac:dyDescent="0.2">
      <c r="A12493" s="26">
        <v>41904.564983865741</v>
      </c>
      <c r="B12493" t="s">
        <v>130</v>
      </c>
      <c r="C12493" t="s">
        <v>551</v>
      </c>
      <c r="D12493" t="s">
        <v>10220</v>
      </c>
      <c r="E12493" t="s">
        <v>133</v>
      </c>
      <c r="F12493" t="s">
        <v>134</v>
      </c>
      <c r="G12493" t="s">
        <v>135</v>
      </c>
      <c r="H12493" t="s">
        <v>142</v>
      </c>
      <c r="I12493">
        <v>49</v>
      </c>
      <c r="J12493" t="s">
        <v>139</v>
      </c>
      <c r="K12493" t="s">
        <v>143</v>
      </c>
      <c r="L12493">
        <v>130</v>
      </c>
      <c r="M12493" t="s">
        <v>139</v>
      </c>
      <c r="N12493" t="s">
        <v>144</v>
      </c>
      <c r="O12493">
        <v>180</v>
      </c>
      <c r="P12493" t="s">
        <v>139</v>
      </c>
      <c r="Q12493" t="s">
        <v>145</v>
      </c>
      <c r="R12493">
        <v>140</v>
      </c>
      <c r="S12493" t="s">
        <v>139</v>
      </c>
      <c r="T12493" t="s">
        <v>146</v>
      </c>
      <c r="U12493">
        <v>80</v>
      </c>
      <c r="V12493" t="s">
        <v>139</v>
      </c>
      <c r="W12493" t="s">
        <v>147</v>
      </c>
      <c r="X12493">
        <v>101</v>
      </c>
      <c r="Y12493" t="s">
        <v>139</v>
      </c>
      <c r="Z12493" t="s">
        <v>148</v>
      </c>
      <c r="AA12493">
        <v>190</v>
      </c>
      <c r="AB12493" t="s">
        <v>139</v>
      </c>
      <c r="AC12493" t="s">
        <v>149</v>
      </c>
      <c r="AD12493">
        <v>20</v>
      </c>
      <c r="AE12493" t="s">
        <v>139</v>
      </c>
    </row>
    <row r="12494" spans="1:40" x14ac:dyDescent="0.2">
      <c r="A12494" s="26">
        <v>41904.564983865741</v>
      </c>
      <c r="B12494" t="s">
        <v>130</v>
      </c>
      <c r="C12494" t="s">
        <v>551</v>
      </c>
      <c r="D12494" t="s">
        <v>10221</v>
      </c>
    </row>
    <row r="12495" spans="1:40" x14ac:dyDescent="0.2">
      <c r="A12495" s="26">
        <v>41904.564983865741</v>
      </c>
      <c r="B12495" t="s">
        <v>130</v>
      </c>
      <c r="C12495" t="s">
        <v>551</v>
      </c>
      <c r="D12495" t="s">
        <v>10222</v>
      </c>
      <c r="E12495" t="s">
        <v>133</v>
      </c>
      <c r="F12495" t="s">
        <v>134</v>
      </c>
      <c r="G12495" t="s">
        <v>135</v>
      </c>
      <c r="H12495" t="s">
        <v>152</v>
      </c>
      <c r="I12495">
        <v>50</v>
      </c>
      <c r="J12495" t="s">
        <v>139</v>
      </c>
      <c r="K12495" t="s">
        <v>153</v>
      </c>
      <c r="L12495">
        <v>50</v>
      </c>
      <c r="M12495" t="s">
        <v>139</v>
      </c>
      <c r="N12495" t="s">
        <v>154</v>
      </c>
      <c r="O12495">
        <v>50</v>
      </c>
      <c r="P12495" t="s">
        <v>139</v>
      </c>
    </row>
    <row r="12496" spans="1:40" x14ac:dyDescent="0.2">
      <c r="A12496" s="26">
        <v>41904.564983865741</v>
      </c>
      <c r="B12496" t="s">
        <v>130</v>
      </c>
      <c r="C12496" t="s">
        <v>551</v>
      </c>
      <c r="D12496" t="s">
        <v>10223</v>
      </c>
      <c r="E12496" t="s">
        <v>133</v>
      </c>
      <c r="F12496" t="s">
        <v>134</v>
      </c>
      <c r="G12496" t="s">
        <v>135</v>
      </c>
      <c r="H12496" t="s">
        <v>156</v>
      </c>
      <c r="I12496">
        <v>35</v>
      </c>
      <c r="J12496" t="s">
        <v>139</v>
      </c>
      <c r="K12496" t="s">
        <v>157</v>
      </c>
      <c r="L12496">
        <v>5</v>
      </c>
      <c r="M12496" t="s">
        <v>139</v>
      </c>
      <c r="N12496" t="s">
        <v>158</v>
      </c>
      <c r="O12496">
        <v>60</v>
      </c>
      <c r="P12496" t="s">
        <v>139</v>
      </c>
    </row>
    <row r="12497" spans="1:40" x14ac:dyDescent="0.2">
      <c r="A12497" s="26">
        <v>41904.564983865741</v>
      </c>
      <c r="B12497" t="s">
        <v>130</v>
      </c>
      <c r="C12497" t="s">
        <v>551</v>
      </c>
      <c r="D12497" t="s">
        <v>10224</v>
      </c>
      <c r="E12497" t="s">
        <v>133</v>
      </c>
      <c r="F12497" t="s">
        <v>134</v>
      </c>
      <c r="G12497" t="s">
        <v>135</v>
      </c>
      <c r="H12497" t="s">
        <v>160</v>
      </c>
      <c r="I12497">
        <v>1</v>
      </c>
      <c r="J12497" t="s">
        <v>139</v>
      </c>
    </row>
    <row r="12498" spans="1:40" x14ac:dyDescent="0.2">
      <c r="A12498" s="26">
        <v>41904.564983865741</v>
      </c>
      <c r="B12498" t="s">
        <v>130</v>
      </c>
      <c r="C12498" t="s">
        <v>551</v>
      </c>
      <c r="D12498" t="s">
        <v>10225</v>
      </c>
      <c r="E12498" t="s">
        <v>133</v>
      </c>
      <c r="F12498" t="s">
        <v>134</v>
      </c>
      <c r="G12498" t="s">
        <v>135</v>
      </c>
      <c r="H12498" t="s">
        <v>162</v>
      </c>
      <c r="I12498">
        <v>30</v>
      </c>
      <c r="J12498" t="s">
        <v>139</v>
      </c>
      <c r="K12498" t="s">
        <v>163</v>
      </c>
      <c r="L12498">
        <v>30</v>
      </c>
      <c r="M12498" t="s">
        <v>139</v>
      </c>
      <c r="N12498" t="s">
        <v>164</v>
      </c>
      <c r="O12498">
        <v>30</v>
      </c>
      <c r="P12498" t="s">
        <v>139</v>
      </c>
      <c r="Q12498" t="s">
        <v>165</v>
      </c>
      <c r="R12498">
        <v>10</v>
      </c>
      <c r="S12498" t="s">
        <v>139</v>
      </c>
      <c r="T12498" t="s">
        <v>166</v>
      </c>
      <c r="U12498">
        <v>20</v>
      </c>
      <c r="V12498" t="s">
        <v>139</v>
      </c>
      <c r="W12498" t="s">
        <v>167</v>
      </c>
      <c r="X12498">
        <v>20</v>
      </c>
      <c r="Y12498" t="s">
        <v>139</v>
      </c>
      <c r="Z12498" t="s">
        <v>168</v>
      </c>
      <c r="AA12498">
        <v>20</v>
      </c>
      <c r="AB12498" t="s">
        <v>139</v>
      </c>
      <c r="AC12498" t="s">
        <v>169</v>
      </c>
      <c r="AD12498">
        <v>20</v>
      </c>
      <c r="AE12498" t="s">
        <v>139</v>
      </c>
      <c r="AF12498" t="s">
        <v>170</v>
      </c>
      <c r="AG12498">
        <v>115200</v>
      </c>
      <c r="AH12498" t="s">
        <v>139</v>
      </c>
      <c r="AI12498" t="s">
        <v>171</v>
      </c>
      <c r="AJ12498">
        <v>12000</v>
      </c>
      <c r="AK12498" t="s">
        <v>139</v>
      </c>
      <c r="AL12498" t="s">
        <v>172</v>
      </c>
      <c r="AM12498">
        <v>30000</v>
      </c>
      <c r="AN12498" t="s">
        <v>139</v>
      </c>
    </row>
    <row r="12499" spans="1:40" x14ac:dyDescent="0.2">
      <c r="A12499" s="26">
        <v>41904.564983865741</v>
      </c>
      <c r="B12499" t="s">
        <v>130</v>
      </c>
      <c r="C12499" t="s">
        <v>551</v>
      </c>
      <c r="D12499" t="s">
        <v>10226</v>
      </c>
      <c r="E12499" t="s">
        <v>133</v>
      </c>
      <c r="F12499" t="s">
        <v>134</v>
      </c>
      <c r="G12499" t="s">
        <v>135</v>
      </c>
      <c r="H12499" t="s">
        <v>174</v>
      </c>
      <c r="I12499">
        <v>60</v>
      </c>
      <c r="J12499" t="s">
        <v>139</v>
      </c>
      <c r="K12499" t="s">
        <v>175</v>
      </c>
      <c r="L12499">
        <v>40</v>
      </c>
      <c r="M12499" t="s">
        <v>139</v>
      </c>
      <c r="N12499" t="s">
        <v>176</v>
      </c>
      <c r="O12499">
        <v>50</v>
      </c>
      <c r="P12499" t="s">
        <v>139</v>
      </c>
      <c r="Q12499" t="s">
        <v>177</v>
      </c>
      <c r="R12499">
        <v>40</v>
      </c>
      <c r="S12499" t="s">
        <v>139</v>
      </c>
      <c r="T12499" t="s">
        <v>178</v>
      </c>
      <c r="U12499">
        <v>60</v>
      </c>
      <c r="V12499" t="s">
        <v>139</v>
      </c>
      <c r="W12499" t="s">
        <v>179</v>
      </c>
      <c r="X12499">
        <v>50</v>
      </c>
      <c r="Y12499" t="s">
        <v>139</v>
      </c>
      <c r="Z12499" t="s">
        <v>180</v>
      </c>
      <c r="AA12499">
        <v>50</v>
      </c>
      <c r="AB12499" t="s">
        <v>139</v>
      </c>
      <c r="AC12499" t="s">
        <v>181</v>
      </c>
      <c r="AD12499">
        <v>35</v>
      </c>
      <c r="AE12499" t="s">
        <v>139</v>
      </c>
      <c r="AF12499" t="s">
        <v>182</v>
      </c>
      <c r="AG12499">
        <v>8</v>
      </c>
      <c r="AH12499" t="s">
        <v>139</v>
      </c>
      <c r="AI12499" t="s">
        <v>183</v>
      </c>
      <c r="AJ12499">
        <v>90</v>
      </c>
      <c r="AK12499" t="s">
        <v>139</v>
      </c>
      <c r="AL12499" t="s">
        <v>184</v>
      </c>
      <c r="AM12499">
        <v>1</v>
      </c>
      <c r="AN12499" t="s">
        <v>139</v>
      </c>
    </row>
    <row r="12500" spans="1:40" x14ac:dyDescent="0.2">
      <c r="A12500" s="26">
        <v>41904.564983865741</v>
      </c>
      <c r="B12500" t="s">
        <v>130</v>
      </c>
      <c r="C12500" t="s">
        <v>551</v>
      </c>
      <c r="D12500" t="s">
        <v>10227</v>
      </c>
      <c r="E12500" t="s">
        <v>133</v>
      </c>
      <c r="F12500" t="s">
        <v>134</v>
      </c>
      <c r="G12500" t="s">
        <v>135</v>
      </c>
      <c r="H12500" t="s">
        <v>186</v>
      </c>
      <c r="I12500">
        <v>33</v>
      </c>
      <c r="J12500" t="s">
        <v>139</v>
      </c>
      <c r="K12500" t="s">
        <v>187</v>
      </c>
      <c r="L12500">
        <v>33</v>
      </c>
      <c r="M12500" t="s">
        <v>139</v>
      </c>
      <c r="N12500" t="s">
        <v>188</v>
      </c>
      <c r="O12500">
        <v>34</v>
      </c>
      <c r="P12500" t="s">
        <v>139</v>
      </c>
      <c r="Q12500" t="s">
        <v>166</v>
      </c>
      <c r="R12500">
        <v>20</v>
      </c>
      <c r="S12500" t="s">
        <v>139</v>
      </c>
      <c r="T12500" t="s">
        <v>167</v>
      </c>
      <c r="U12500">
        <v>20</v>
      </c>
      <c r="V12500" t="s">
        <v>139</v>
      </c>
      <c r="W12500" t="s">
        <v>168</v>
      </c>
      <c r="X12500">
        <v>20</v>
      </c>
      <c r="Y12500" t="s">
        <v>139</v>
      </c>
      <c r="Z12500" t="s">
        <v>189</v>
      </c>
      <c r="AA12500">
        <v>20</v>
      </c>
      <c r="AB12500" t="s">
        <v>139</v>
      </c>
      <c r="AC12500" t="s">
        <v>190</v>
      </c>
      <c r="AD12500">
        <v>20</v>
      </c>
      <c r="AE12500" t="s">
        <v>139</v>
      </c>
      <c r="AF12500" t="s">
        <v>191</v>
      </c>
      <c r="AG12500">
        <v>20</v>
      </c>
      <c r="AH12500" t="s">
        <v>139</v>
      </c>
      <c r="AI12500" t="s">
        <v>170</v>
      </c>
      <c r="AJ12500">
        <v>115200</v>
      </c>
      <c r="AK12500" t="s">
        <v>139</v>
      </c>
      <c r="AL12500" t="s">
        <v>171</v>
      </c>
      <c r="AM12500">
        <v>12000</v>
      </c>
      <c r="AN12500" t="s">
        <v>139</v>
      </c>
    </row>
    <row r="12501" spans="1:40" x14ac:dyDescent="0.2">
      <c r="A12501" s="26">
        <v>41904.564983865741</v>
      </c>
      <c r="B12501" t="s">
        <v>130</v>
      </c>
      <c r="C12501" t="s">
        <v>551</v>
      </c>
      <c r="D12501" t="s">
        <v>10228</v>
      </c>
      <c r="E12501" t="s">
        <v>133</v>
      </c>
      <c r="F12501" t="s">
        <v>134</v>
      </c>
      <c r="G12501" t="s">
        <v>135</v>
      </c>
      <c r="H12501" t="s">
        <v>142</v>
      </c>
      <c r="I12501">
        <v>49</v>
      </c>
      <c r="J12501" t="s">
        <v>139</v>
      </c>
      <c r="K12501" t="s">
        <v>143</v>
      </c>
      <c r="L12501">
        <v>130</v>
      </c>
      <c r="M12501" t="s">
        <v>139</v>
      </c>
      <c r="N12501" t="s">
        <v>144</v>
      </c>
      <c r="O12501">
        <v>180</v>
      </c>
      <c r="P12501" t="s">
        <v>139</v>
      </c>
      <c r="Q12501" t="s">
        <v>145</v>
      </c>
      <c r="R12501">
        <v>140</v>
      </c>
      <c r="S12501" t="s">
        <v>139</v>
      </c>
      <c r="T12501" t="s">
        <v>146</v>
      </c>
      <c r="U12501">
        <v>80</v>
      </c>
      <c r="V12501" t="s">
        <v>139</v>
      </c>
      <c r="W12501" t="s">
        <v>147</v>
      </c>
      <c r="X12501">
        <v>101</v>
      </c>
      <c r="Y12501" t="s">
        <v>139</v>
      </c>
      <c r="Z12501" t="s">
        <v>148</v>
      </c>
      <c r="AA12501">
        <v>190</v>
      </c>
      <c r="AB12501" t="s">
        <v>139</v>
      </c>
      <c r="AC12501" t="s">
        <v>149</v>
      </c>
      <c r="AD12501">
        <v>20</v>
      </c>
      <c r="AE12501" t="s">
        <v>139</v>
      </c>
    </row>
    <row r="12502" spans="1:40" x14ac:dyDescent="0.2">
      <c r="A12502" s="26">
        <v>41904.564983865741</v>
      </c>
      <c r="B12502" t="s">
        <v>130</v>
      </c>
      <c r="C12502" t="s">
        <v>551</v>
      </c>
      <c r="D12502" t="s">
        <v>10229</v>
      </c>
    </row>
    <row r="12503" spans="1:40" x14ac:dyDescent="0.2">
      <c r="A12503" s="26">
        <v>41904.564983865741</v>
      </c>
      <c r="B12503" t="s">
        <v>130</v>
      </c>
      <c r="C12503" t="s">
        <v>551</v>
      </c>
      <c r="D12503" t="s">
        <v>10230</v>
      </c>
      <c r="E12503" t="s">
        <v>133</v>
      </c>
      <c r="F12503" t="s">
        <v>134</v>
      </c>
      <c r="G12503" t="s">
        <v>135</v>
      </c>
      <c r="H12503" t="s">
        <v>152</v>
      </c>
      <c r="I12503">
        <v>50</v>
      </c>
      <c r="J12503" t="s">
        <v>139</v>
      </c>
      <c r="K12503" t="s">
        <v>153</v>
      </c>
      <c r="L12503">
        <v>50</v>
      </c>
      <c r="M12503" t="s">
        <v>139</v>
      </c>
      <c r="N12503" t="s">
        <v>154</v>
      </c>
      <c r="O12503">
        <v>50</v>
      </c>
      <c r="P12503" t="s">
        <v>139</v>
      </c>
    </row>
    <row r="12504" spans="1:40" x14ac:dyDescent="0.2">
      <c r="A12504" s="26">
        <v>41904.564983865741</v>
      </c>
      <c r="B12504" t="s">
        <v>130</v>
      </c>
      <c r="C12504" t="s">
        <v>551</v>
      </c>
      <c r="D12504" t="s">
        <v>10231</v>
      </c>
      <c r="E12504" t="s">
        <v>133</v>
      </c>
      <c r="F12504" t="s">
        <v>134</v>
      </c>
      <c r="G12504" t="s">
        <v>135</v>
      </c>
      <c r="H12504" t="s">
        <v>156</v>
      </c>
      <c r="I12504">
        <v>35</v>
      </c>
      <c r="J12504" t="s">
        <v>139</v>
      </c>
      <c r="K12504" t="s">
        <v>157</v>
      </c>
      <c r="L12504">
        <v>5</v>
      </c>
      <c r="M12504" t="s">
        <v>139</v>
      </c>
      <c r="N12504" t="s">
        <v>158</v>
      </c>
      <c r="O12504">
        <v>60</v>
      </c>
      <c r="P12504" t="s">
        <v>139</v>
      </c>
    </row>
    <row r="12505" spans="1:40" x14ac:dyDescent="0.2">
      <c r="A12505" s="26">
        <v>41904.564983865741</v>
      </c>
      <c r="B12505" t="s">
        <v>130</v>
      </c>
      <c r="C12505" t="s">
        <v>551</v>
      </c>
      <c r="D12505" t="s">
        <v>10232</v>
      </c>
      <c r="E12505" t="s">
        <v>133</v>
      </c>
      <c r="F12505" t="s">
        <v>134</v>
      </c>
      <c r="G12505" t="s">
        <v>135</v>
      </c>
      <c r="H12505" t="s">
        <v>160</v>
      </c>
      <c r="I12505">
        <v>1</v>
      </c>
      <c r="J12505" t="s">
        <v>139</v>
      </c>
    </row>
    <row r="12506" spans="1:40" x14ac:dyDescent="0.2">
      <c r="A12506" s="26">
        <v>41904.564983865741</v>
      </c>
      <c r="B12506" t="s">
        <v>130</v>
      </c>
      <c r="C12506" t="s">
        <v>551</v>
      </c>
      <c r="D12506" t="s">
        <v>10233</v>
      </c>
      <c r="E12506" t="s">
        <v>133</v>
      </c>
      <c r="F12506" t="s">
        <v>134</v>
      </c>
      <c r="G12506" t="s">
        <v>135</v>
      </c>
      <c r="H12506" t="s">
        <v>162</v>
      </c>
      <c r="I12506">
        <v>30</v>
      </c>
      <c r="J12506" t="s">
        <v>139</v>
      </c>
      <c r="K12506" t="s">
        <v>163</v>
      </c>
      <c r="L12506">
        <v>30</v>
      </c>
      <c r="M12506" t="s">
        <v>139</v>
      </c>
      <c r="N12506" t="s">
        <v>164</v>
      </c>
      <c r="O12506">
        <v>30</v>
      </c>
      <c r="P12506" t="s">
        <v>139</v>
      </c>
      <c r="Q12506" t="s">
        <v>165</v>
      </c>
      <c r="R12506">
        <v>10</v>
      </c>
      <c r="S12506" t="s">
        <v>139</v>
      </c>
      <c r="T12506" t="s">
        <v>166</v>
      </c>
      <c r="U12506">
        <v>20</v>
      </c>
      <c r="V12506" t="s">
        <v>139</v>
      </c>
      <c r="W12506" t="s">
        <v>167</v>
      </c>
      <c r="X12506">
        <v>20</v>
      </c>
      <c r="Y12506" t="s">
        <v>139</v>
      </c>
      <c r="Z12506" t="s">
        <v>168</v>
      </c>
      <c r="AA12506">
        <v>20</v>
      </c>
      <c r="AB12506" t="s">
        <v>139</v>
      </c>
      <c r="AC12506" t="s">
        <v>169</v>
      </c>
      <c r="AD12506">
        <v>20</v>
      </c>
      <c r="AE12506" t="s">
        <v>139</v>
      </c>
      <c r="AF12506" t="s">
        <v>170</v>
      </c>
      <c r="AG12506">
        <v>115200</v>
      </c>
      <c r="AH12506" t="s">
        <v>139</v>
      </c>
      <c r="AI12506" t="s">
        <v>171</v>
      </c>
      <c r="AJ12506">
        <v>12000</v>
      </c>
      <c r="AK12506" t="s">
        <v>139</v>
      </c>
      <c r="AL12506" t="s">
        <v>172</v>
      </c>
      <c r="AM12506">
        <v>30000</v>
      </c>
      <c r="AN12506" t="s">
        <v>139</v>
      </c>
    </row>
    <row r="12507" spans="1:40" x14ac:dyDescent="0.2">
      <c r="A12507" s="26">
        <v>41904.564983865741</v>
      </c>
      <c r="B12507" t="s">
        <v>130</v>
      </c>
      <c r="C12507" t="s">
        <v>551</v>
      </c>
      <c r="D12507" t="s">
        <v>10234</v>
      </c>
      <c r="E12507" t="s">
        <v>133</v>
      </c>
      <c r="F12507" t="s">
        <v>134</v>
      </c>
      <c r="G12507" t="s">
        <v>135</v>
      </c>
      <c r="H12507" t="s">
        <v>174</v>
      </c>
      <c r="I12507">
        <v>60</v>
      </c>
      <c r="J12507" t="s">
        <v>139</v>
      </c>
      <c r="K12507" t="s">
        <v>175</v>
      </c>
      <c r="L12507">
        <v>40</v>
      </c>
      <c r="M12507" t="s">
        <v>139</v>
      </c>
      <c r="N12507" t="s">
        <v>176</v>
      </c>
      <c r="O12507">
        <v>50</v>
      </c>
      <c r="P12507" t="s">
        <v>139</v>
      </c>
      <c r="Q12507" t="s">
        <v>177</v>
      </c>
      <c r="R12507">
        <v>40</v>
      </c>
      <c r="S12507" t="s">
        <v>139</v>
      </c>
      <c r="T12507" t="s">
        <v>178</v>
      </c>
      <c r="U12507">
        <v>60</v>
      </c>
      <c r="V12507" t="s">
        <v>139</v>
      </c>
      <c r="W12507" t="s">
        <v>179</v>
      </c>
      <c r="X12507">
        <v>50</v>
      </c>
      <c r="Y12507" t="s">
        <v>139</v>
      </c>
      <c r="Z12507" t="s">
        <v>180</v>
      </c>
      <c r="AA12507">
        <v>50</v>
      </c>
      <c r="AB12507" t="s">
        <v>139</v>
      </c>
      <c r="AC12507" t="s">
        <v>181</v>
      </c>
      <c r="AD12507">
        <v>35</v>
      </c>
      <c r="AE12507" t="s">
        <v>139</v>
      </c>
      <c r="AF12507" t="s">
        <v>182</v>
      </c>
      <c r="AG12507">
        <v>8</v>
      </c>
      <c r="AH12507" t="s">
        <v>139</v>
      </c>
      <c r="AI12507" t="s">
        <v>183</v>
      </c>
      <c r="AJ12507">
        <v>90</v>
      </c>
      <c r="AK12507" t="s">
        <v>139</v>
      </c>
      <c r="AL12507" t="s">
        <v>184</v>
      </c>
      <c r="AM12507">
        <v>1</v>
      </c>
      <c r="AN12507" t="s">
        <v>139</v>
      </c>
    </row>
    <row r="12508" spans="1:40" x14ac:dyDescent="0.2">
      <c r="A12508" s="26">
        <v>41904.564983865741</v>
      </c>
      <c r="B12508" t="s">
        <v>130</v>
      </c>
      <c r="C12508" t="s">
        <v>551</v>
      </c>
      <c r="D12508" t="s">
        <v>10235</v>
      </c>
      <c r="E12508" t="s">
        <v>133</v>
      </c>
      <c r="F12508" t="s">
        <v>134</v>
      </c>
      <c r="G12508" t="s">
        <v>135</v>
      </c>
      <c r="H12508" t="s">
        <v>186</v>
      </c>
      <c r="I12508">
        <v>33</v>
      </c>
      <c r="J12508" t="s">
        <v>139</v>
      </c>
      <c r="K12508" t="s">
        <v>187</v>
      </c>
      <c r="L12508">
        <v>33</v>
      </c>
      <c r="M12508" t="s">
        <v>139</v>
      </c>
      <c r="N12508" t="s">
        <v>188</v>
      </c>
      <c r="O12508">
        <v>34</v>
      </c>
      <c r="P12508" t="s">
        <v>139</v>
      </c>
      <c r="Q12508" t="s">
        <v>166</v>
      </c>
      <c r="R12508">
        <v>20</v>
      </c>
      <c r="S12508" t="s">
        <v>139</v>
      </c>
      <c r="T12508" t="s">
        <v>167</v>
      </c>
      <c r="U12508">
        <v>20</v>
      </c>
      <c r="V12508" t="s">
        <v>139</v>
      </c>
      <c r="W12508" t="s">
        <v>168</v>
      </c>
      <c r="X12508">
        <v>20</v>
      </c>
      <c r="Y12508" t="s">
        <v>139</v>
      </c>
      <c r="Z12508" t="s">
        <v>189</v>
      </c>
      <c r="AA12508">
        <v>20</v>
      </c>
      <c r="AB12508" t="s">
        <v>139</v>
      </c>
      <c r="AC12508" t="s">
        <v>190</v>
      </c>
      <c r="AD12508">
        <v>20</v>
      </c>
      <c r="AE12508" t="s">
        <v>139</v>
      </c>
      <c r="AF12508" t="s">
        <v>191</v>
      </c>
      <c r="AG12508">
        <v>20</v>
      </c>
      <c r="AH12508" t="s">
        <v>139</v>
      </c>
      <c r="AI12508" t="s">
        <v>170</v>
      </c>
      <c r="AJ12508">
        <v>115200</v>
      </c>
      <c r="AK12508" t="s">
        <v>139</v>
      </c>
      <c r="AL12508" t="s">
        <v>171</v>
      </c>
      <c r="AM12508">
        <v>12000</v>
      </c>
      <c r="AN12508" t="s">
        <v>139</v>
      </c>
    </row>
    <row r="12509" spans="1:40" x14ac:dyDescent="0.2">
      <c r="A12509" s="26">
        <v>41904.564983865741</v>
      </c>
      <c r="B12509" t="s">
        <v>130</v>
      </c>
      <c r="C12509" t="s">
        <v>547</v>
      </c>
      <c r="D12509" t="s">
        <v>10236</v>
      </c>
      <c r="E12509" t="s">
        <v>133</v>
      </c>
      <c r="F12509" t="s">
        <v>134</v>
      </c>
      <c r="G12509" t="s">
        <v>135</v>
      </c>
      <c r="H12509" t="s">
        <v>174</v>
      </c>
      <c r="I12509">
        <v>60</v>
      </c>
      <c r="J12509" t="s">
        <v>139</v>
      </c>
      <c r="K12509" t="s">
        <v>175</v>
      </c>
      <c r="L12509">
        <v>40</v>
      </c>
      <c r="M12509" t="s">
        <v>139</v>
      </c>
      <c r="N12509" t="s">
        <v>176</v>
      </c>
      <c r="O12509">
        <v>50</v>
      </c>
      <c r="P12509" t="s">
        <v>139</v>
      </c>
      <c r="Q12509" t="s">
        <v>177</v>
      </c>
      <c r="R12509">
        <v>40</v>
      </c>
      <c r="S12509" t="s">
        <v>139</v>
      </c>
      <c r="T12509" t="s">
        <v>178</v>
      </c>
      <c r="U12509">
        <v>60</v>
      </c>
      <c r="V12509" t="s">
        <v>139</v>
      </c>
      <c r="W12509" t="s">
        <v>179</v>
      </c>
      <c r="X12509">
        <v>50</v>
      </c>
      <c r="Y12509" t="s">
        <v>139</v>
      </c>
      <c r="Z12509" t="s">
        <v>180</v>
      </c>
      <c r="AA12509">
        <v>50</v>
      </c>
      <c r="AB12509" t="s">
        <v>139</v>
      </c>
      <c r="AC12509" t="s">
        <v>181</v>
      </c>
      <c r="AD12509">
        <v>35</v>
      </c>
      <c r="AE12509" t="s">
        <v>139</v>
      </c>
      <c r="AF12509" t="s">
        <v>182</v>
      </c>
      <c r="AG12509">
        <v>8</v>
      </c>
      <c r="AH12509" t="s">
        <v>139</v>
      </c>
      <c r="AI12509" t="s">
        <v>183</v>
      </c>
      <c r="AJ12509">
        <v>90</v>
      </c>
      <c r="AK12509" t="s">
        <v>139</v>
      </c>
      <c r="AL12509" t="s">
        <v>184</v>
      </c>
      <c r="AM12509">
        <v>1</v>
      </c>
      <c r="AN12509" t="s">
        <v>139</v>
      </c>
    </row>
    <row r="12510" spans="1:40" x14ac:dyDescent="0.2">
      <c r="A12510" s="26">
        <v>41904.564983865741</v>
      </c>
      <c r="B12510" t="s">
        <v>130</v>
      </c>
      <c r="C12510" t="s">
        <v>547</v>
      </c>
      <c r="D12510" t="s">
        <v>10237</v>
      </c>
      <c r="E12510" t="s">
        <v>133</v>
      </c>
      <c r="F12510" t="s">
        <v>134</v>
      </c>
      <c r="G12510" t="s">
        <v>135</v>
      </c>
      <c r="H12510" t="s">
        <v>186</v>
      </c>
      <c r="I12510">
        <v>33</v>
      </c>
      <c r="J12510" t="s">
        <v>139</v>
      </c>
      <c r="K12510" t="s">
        <v>187</v>
      </c>
      <c r="L12510">
        <v>33</v>
      </c>
      <c r="M12510" t="s">
        <v>139</v>
      </c>
      <c r="N12510" t="s">
        <v>188</v>
      </c>
      <c r="O12510">
        <v>34</v>
      </c>
      <c r="P12510" t="s">
        <v>139</v>
      </c>
      <c r="Q12510" t="s">
        <v>166</v>
      </c>
      <c r="R12510">
        <v>20</v>
      </c>
      <c r="S12510" t="s">
        <v>139</v>
      </c>
      <c r="T12510" t="s">
        <v>167</v>
      </c>
      <c r="U12510">
        <v>20</v>
      </c>
      <c r="V12510" t="s">
        <v>139</v>
      </c>
      <c r="W12510" t="s">
        <v>168</v>
      </c>
      <c r="X12510">
        <v>20</v>
      </c>
      <c r="Y12510" t="s">
        <v>139</v>
      </c>
      <c r="Z12510" t="s">
        <v>189</v>
      </c>
      <c r="AA12510">
        <v>20</v>
      </c>
      <c r="AB12510" t="s">
        <v>139</v>
      </c>
      <c r="AC12510" t="s">
        <v>190</v>
      </c>
      <c r="AD12510">
        <v>20</v>
      </c>
      <c r="AE12510" t="s">
        <v>139</v>
      </c>
      <c r="AF12510" t="s">
        <v>191</v>
      </c>
      <c r="AG12510">
        <v>20</v>
      </c>
      <c r="AH12510" t="s">
        <v>139</v>
      </c>
      <c r="AI12510" t="s">
        <v>170</v>
      </c>
      <c r="AJ12510">
        <v>115200</v>
      </c>
      <c r="AK12510" t="s">
        <v>139</v>
      </c>
      <c r="AL12510" t="s">
        <v>171</v>
      </c>
      <c r="AM12510">
        <v>12000</v>
      </c>
      <c r="AN12510" t="s">
        <v>139</v>
      </c>
    </row>
    <row r="12511" spans="1:40" x14ac:dyDescent="0.2">
      <c r="A12511" s="26">
        <v>41904.564983865741</v>
      </c>
      <c r="B12511" t="s">
        <v>130</v>
      </c>
      <c r="C12511" t="s">
        <v>547</v>
      </c>
      <c r="D12511" t="s">
        <v>10238</v>
      </c>
      <c r="E12511" t="s">
        <v>133</v>
      </c>
      <c r="F12511" t="s">
        <v>134</v>
      </c>
      <c r="G12511" t="s">
        <v>135</v>
      </c>
      <c r="H12511" t="s">
        <v>142</v>
      </c>
      <c r="I12511">
        <v>49</v>
      </c>
      <c r="J12511" t="s">
        <v>139</v>
      </c>
      <c r="K12511" t="s">
        <v>143</v>
      </c>
      <c r="L12511">
        <v>130</v>
      </c>
      <c r="M12511" t="s">
        <v>139</v>
      </c>
      <c r="N12511" t="s">
        <v>144</v>
      </c>
      <c r="O12511">
        <v>180</v>
      </c>
      <c r="P12511" t="s">
        <v>139</v>
      </c>
      <c r="Q12511" t="s">
        <v>145</v>
      </c>
      <c r="R12511">
        <v>140</v>
      </c>
      <c r="S12511" t="s">
        <v>139</v>
      </c>
      <c r="T12511" t="s">
        <v>146</v>
      </c>
      <c r="U12511">
        <v>80</v>
      </c>
      <c r="V12511" t="s">
        <v>139</v>
      </c>
      <c r="W12511" t="s">
        <v>147</v>
      </c>
      <c r="X12511">
        <v>101</v>
      </c>
      <c r="Y12511" t="s">
        <v>139</v>
      </c>
      <c r="Z12511" t="s">
        <v>148</v>
      </c>
      <c r="AA12511">
        <v>190</v>
      </c>
      <c r="AB12511" t="s">
        <v>139</v>
      </c>
      <c r="AC12511" t="s">
        <v>149</v>
      </c>
      <c r="AD12511">
        <v>20</v>
      </c>
      <c r="AE12511" t="s">
        <v>139</v>
      </c>
    </row>
    <row r="12512" spans="1:40" x14ac:dyDescent="0.2">
      <c r="A12512" s="26">
        <v>41904.564983865741</v>
      </c>
      <c r="B12512" t="s">
        <v>130</v>
      </c>
      <c r="C12512" t="s">
        <v>547</v>
      </c>
      <c r="D12512" t="s">
        <v>10239</v>
      </c>
    </row>
    <row r="12513" spans="1:40" x14ac:dyDescent="0.2">
      <c r="A12513" s="26">
        <v>41904.564983865741</v>
      </c>
      <c r="B12513" t="s">
        <v>130</v>
      </c>
      <c r="C12513" t="s">
        <v>547</v>
      </c>
      <c r="D12513" t="s">
        <v>10240</v>
      </c>
      <c r="E12513" t="s">
        <v>133</v>
      </c>
      <c r="F12513" t="s">
        <v>134</v>
      </c>
      <c r="G12513" t="s">
        <v>135</v>
      </c>
      <c r="H12513" t="s">
        <v>152</v>
      </c>
      <c r="I12513">
        <v>50</v>
      </c>
      <c r="J12513" t="s">
        <v>139</v>
      </c>
      <c r="K12513" t="s">
        <v>153</v>
      </c>
      <c r="L12513">
        <v>50</v>
      </c>
      <c r="M12513" t="s">
        <v>139</v>
      </c>
      <c r="N12513" t="s">
        <v>154</v>
      </c>
      <c r="O12513">
        <v>50</v>
      </c>
      <c r="P12513" t="s">
        <v>139</v>
      </c>
    </row>
    <row r="12514" spans="1:40" x14ac:dyDescent="0.2">
      <c r="A12514" s="26">
        <v>41904.564983865741</v>
      </c>
      <c r="B12514" t="s">
        <v>130</v>
      </c>
      <c r="C12514" t="s">
        <v>547</v>
      </c>
      <c r="D12514" t="s">
        <v>10241</v>
      </c>
      <c r="E12514" t="s">
        <v>133</v>
      </c>
      <c r="F12514" t="s">
        <v>134</v>
      </c>
      <c r="G12514" t="s">
        <v>135</v>
      </c>
      <c r="H12514" t="s">
        <v>156</v>
      </c>
      <c r="I12514">
        <v>35</v>
      </c>
      <c r="J12514" t="s">
        <v>139</v>
      </c>
      <c r="K12514" t="s">
        <v>157</v>
      </c>
      <c r="L12514">
        <v>5</v>
      </c>
      <c r="M12514" t="s">
        <v>139</v>
      </c>
      <c r="N12514" t="s">
        <v>158</v>
      </c>
      <c r="O12514">
        <v>60</v>
      </c>
      <c r="P12514" t="s">
        <v>139</v>
      </c>
    </row>
    <row r="12515" spans="1:40" x14ac:dyDescent="0.2">
      <c r="A12515" s="26">
        <v>41904.564983865741</v>
      </c>
      <c r="B12515" t="s">
        <v>130</v>
      </c>
      <c r="C12515" t="s">
        <v>547</v>
      </c>
      <c r="D12515" t="s">
        <v>10242</v>
      </c>
      <c r="E12515" t="s">
        <v>133</v>
      </c>
      <c r="F12515" t="s">
        <v>134</v>
      </c>
      <c r="G12515" t="s">
        <v>135</v>
      </c>
      <c r="H12515" t="s">
        <v>160</v>
      </c>
      <c r="I12515">
        <v>1</v>
      </c>
      <c r="J12515" t="s">
        <v>139</v>
      </c>
    </row>
    <row r="12516" spans="1:40" x14ac:dyDescent="0.2">
      <c r="A12516" s="26">
        <v>41904.564983865741</v>
      </c>
      <c r="B12516" t="s">
        <v>130</v>
      </c>
      <c r="C12516" t="s">
        <v>547</v>
      </c>
      <c r="D12516" t="s">
        <v>10243</v>
      </c>
      <c r="E12516" t="s">
        <v>133</v>
      </c>
      <c r="F12516" t="s">
        <v>134</v>
      </c>
      <c r="G12516" t="s">
        <v>135</v>
      </c>
      <c r="H12516" t="s">
        <v>162</v>
      </c>
      <c r="I12516">
        <v>30</v>
      </c>
      <c r="J12516" t="s">
        <v>139</v>
      </c>
      <c r="K12516" t="s">
        <v>163</v>
      </c>
      <c r="L12516">
        <v>30</v>
      </c>
      <c r="M12516" t="s">
        <v>139</v>
      </c>
      <c r="N12516" t="s">
        <v>164</v>
      </c>
      <c r="O12516">
        <v>30</v>
      </c>
      <c r="P12516" t="s">
        <v>139</v>
      </c>
      <c r="Q12516" t="s">
        <v>165</v>
      </c>
      <c r="R12516">
        <v>10</v>
      </c>
      <c r="S12516" t="s">
        <v>139</v>
      </c>
      <c r="T12516" t="s">
        <v>166</v>
      </c>
      <c r="U12516">
        <v>20</v>
      </c>
      <c r="V12516" t="s">
        <v>139</v>
      </c>
      <c r="W12516" t="s">
        <v>167</v>
      </c>
      <c r="X12516">
        <v>20</v>
      </c>
      <c r="Y12516" t="s">
        <v>139</v>
      </c>
      <c r="Z12516" t="s">
        <v>168</v>
      </c>
      <c r="AA12516">
        <v>20</v>
      </c>
      <c r="AB12516" t="s">
        <v>139</v>
      </c>
      <c r="AC12516" t="s">
        <v>169</v>
      </c>
      <c r="AD12516">
        <v>20</v>
      </c>
      <c r="AE12516" t="s">
        <v>139</v>
      </c>
      <c r="AF12516" t="s">
        <v>170</v>
      </c>
      <c r="AG12516">
        <v>115200</v>
      </c>
      <c r="AH12516" t="s">
        <v>139</v>
      </c>
      <c r="AI12516" t="s">
        <v>171</v>
      </c>
      <c r="AJ12516">
        <v>12000</v>
      </c>
      <c r="AK12516" t="s">
        <v>139</v>
      </c>
      <c r="AL12516" t="s">
        <v>172</v>
      </c>
      <c r="AM12516">
        <v>30000</v>
      </c>
      <c r="AN12516" t="s">
        <v>139</v>
      </c>
    </row>
    <row r="12517" spans="1:40" x14ac:dyDescent="0.2">
      <c r="A12517" s="26">
        <v>41904.564983865741</v>
      </c>
      <c r="B12517" t="s">
        <v>130</v>
      </c>
      <c r="C12517" t="s">
        <v>547</v>
      </c>
      <c r="D12517" t="s">
        <v>10244</v>
      </c>
      <c r="E12517" t="s">
        <v>133</v>
      </c>
      <c r="F12517" t="s">
        <v>134</v>
      </c>
      <c r="G12517" t="s">
        <v>135</v>
      </c>
      <c r="H12517" t="s">
        <v>174</v>
      </c>
      <c r="I12517">
        <v>60</v>
      </c>
      <c r="J12517" t="s">
        <v>139</v>
      </c>
      <c r="K12517" t="s">
        <v>175</v>
      </c>
      <c r="L12517">
        <v>40</v>
      </c>
      <c r="M12517" t="s">
        <v>139</v>
      </c>
      <c r="N12517" t="s">
        <v>176</v>
      </c>
      <c r="O12517">
        <v>50</v>
      </c>
      <c r="P12517" t="s">
        <v>139</v>
      </c>
      <c r="Q12517" t="s">
        <v>177</v>
      </c>
      <c r="R12517">
        <v>40</v>
      </c>
      <c r="S12517" t="s">
        <v>139</v>
      </c>
      <c r="T12517" t="s">
        <v>178</v>
      </c>
      <c r="U12517">
        <v>60</v>
      </c>
      <c r="V12517" t="s">
        <v>139</v>
      </c>
      <c r="W12517" t="s">
        <v>179</v>
      </c>
      <c r="X12517">
        <v>50</v>
      </c>
      <c r="Y12517" t="s">
        <v>139</v>
      </c>
      <c r="Z12517" t="s">
        <v>180</v>
      </c>
      <c r="AA12517">
        <v>50</v>
      </c>
      <c r="AB12517" t="s">
        <v>139</v>
      </c>
      <c r="AC12517" t="s">
        <v>181</v>
      </c>
      <c r="AD12517">
        <v>35</v>
      </c>
      <c r="AE12517" t="s">
        <v>139</v>
      </c>
      <c r="AF12517" t="s">
        <v>182</v>
      </c>
      <c r="AG12517">
        <v>8</v>
      </c>
      <c r="AH12517" t="s">
        <v>139</v>
      </c>
      <c r="AI12517" t="s">
        <v>183</v>
      </c>
      <c r="AJ12517">
        <v>90</v>
      </c>
      <c r="AK12517" t="s">
        <v>139</v>
      </c>
      <c r="AL12517" t="s">
        <v>184</v>
      </c>
      <c r="AM12517">
        <v>1</v>
      </c>
      <c r="AN12517" t="s">
        <v>139</v>
      </c>
    </row>
    <row r="12518" spans="1:40" x14ac:dyDescent="0.2">
      <c r="A12518" s="26">
        <v>41904.564983865741</v>
      </c>
      <c r="B12518" t="s">
        <v>130</v>
      </c>
      <c r="C12518" t="s">
        <v>547</v>
      </c>
      <c r="D12518" t="s">
        <v>10245</v>
      </c>
      <c r="E12518" t="s">
        <v>133</v>
      </c>
      <c r="F12518" t="s">
        <v>134</v>
      </c>
      <c r="G12518" t="s">
        <v>135</v>
      </c>
      <c r="H12518" t="s">
        <v>186</v>
      </c>
      <c r="I12518">
        <v>33</v>
      </c>
      <c r="J12518" t="s">
        <v>139</v>
      </c>
      <c r="K12518" t="s">
        <v>187</v>
      </c>
      <c r="L12518">
        <v>33</v>
      </c>
      <c r="M12518" t="s">
        <v>139</v>
      </c>
      <c r="N12518" t="s">
        <v>188</v>
      </c>
      <c r="O12518">
        <v>34</v>
      </c>
      <c r="P12518" t="s">
        <v>139</v>
      </c>
      <c r="Q12518" t="s">
        <v>166</v>
      </c>
      <c r="R12518">
        <v>20</v>
      </c>
      <c r="S12518" t="s">
        <v>139</v>
      </c>
      <c r="T12518" t="s">
        <v>167</v>
      </c>
      <c r="U12518">
        <v>20</v>
      </c>
      <c r="V12518" t="s">
        <v>139</v>
      </c>
      <c r="W12518" t="s">
        <v>168</v>
      </c>
      <c r="X12518">
        <v>20</v>
      </c>
      <c r="Y12518" t="s">
        <v>139</v>
      </c>
      <c r="Z12518" t="s">
        <v>189</v>
      </c>
      <c r="AA12518">
        <v>20</v>
      </c>
      <c r="AB12518" t="s">
        <v>139</v>
      </c>
      <c r="AC12518" t="s">
        <v>190</v>
      </c>
      <c r="AD12518">
        <v>20</v>
      </c>
      <c r="AE12518" t="s">
        <v>139</v>
      </c>
      <c r="AF12518" t="s">
        <v>191</v>
      </c>
      <c r="AG12518">
        <v>20</v>
      </c>
      <c r="AH12518" t="s">
        <v>139</v>
      </c>
      <c r="AI12518" t="s">
        <v>170</v>
      </c>
      <c r="AJ12518">
        <v>115200</v>
      </c>
      <c r="AK12518" t="s">
        <v>139</v>
      </c>
      <c r="AL12518" t="s">
        <v>171</v>
      </c>
      <c r="AM12518">
        <v>12000</v>
      </c>
      <c r="AN12518" t="s">
        <v>139</v>
      </c>
    </row>
    <row r="12519" spans="1:40" x14ac:dyDescent="0.2">
      <c r="A12519" s="26">
        <v>41904.564983865741</v>
      </c>
      <c r="B12519" t="s">
        <v>130</v>
      </c>
      <c r="C12519" t="s">
        <v>547</v>
      </c>
      <c r="D12519" t="s">
        <v>10246</v>
      </c>
      <c r="E12519" t="s">
        <v>133</v>
      </c>
      <c r="F12519" t="s">
        <v>134</v>
      </c>
      <c r="G12519" t="s">
        <v>135</v>
      </c>
      <c r="H12519" t="s">
        <v>142</v>
      </c>
      <c r="I12519">
        <v>49</v>
      </c>
      <c r="J12519" t="s">
        <v>139</v>
      </c>
      <c r="K12519" t="s">
        <v>143</v>
      </c>
      <c r="L12519">
        <v>130</v>
      </c>
      <c r="M12519" t="s">
        <v>139</v>
      </c>
      <c r="N12519" t="s">
        <v>144</v>
      </c>
      <c r="O12519">
        <v>180</v>
      </c>
      <c r="P12519" t="s">
        <v>139</v>
      </c>
      <c r="Q12519" t="s">
        <v>145</v>
      </c>
      <c r="R12519">
        <v>140</v>
      </c>
      <c r="S12519" t="s">
        <v>139</v>
      </c>
      <c r="T12519" t="s">
        <v>146</v>
      </c>
      <c r="U12519">
        <v>80</v>
      </c>
      <c r="V12519" t="s">
        <v>139</v>
      </c>
      <c r="W12519" t="s">
        <v>147</v>
      </c>
      <c r="X12519">
        <v>101</v>
      </c>
      <c r="Y12519" t="s">
        <v>139</v>
      </c>
      <c r="Z12519" t="s">
        <v>148</v>
      </c>
      <c r="AA12519">
        <v>190</v>
      </c>
      <c r="AB12519" t="s">
        <v>139</v>
      </c>
      <c r="AC12519" t="s">
        <v>149</v>
      </c>
      <c r="AD12519">
        <v>20</v>
      </c>
      <c r="AE12519" t="s">
        <v>139</v>
      </c>
    </row>
    <row r="12520" spans="1:40" x14ac:dyDescent="0.2">
      <c r="A12520" s="26">
        <v>41904.564983865741</v>
      </c>
      <c r="B12520" t="s">
        <v>130</v>
      </c>
      <c r="C12520" t="s">
        <v>547</v>
      </c>
      <c r="D12520" t="s">
        <v>10247</v>
      </c>
    </row>
    <row r="12521" spans="1:40" x14ac:dyDescent="0.2">
      <c r="A12521" s="26">
        <v>41904.564983865741</v>
      </c>
      <c r="B12521" t="s">
        <v>130</v>
      </c>
      <c r="C12521" t="s">
        <v>547</v>
      </c>
      <c r="D12521" t="s">
        <v>10248</v>
      </c>
      <c r="E12521" t="s">
        <v>133</v>
      </c>
      <c r="F12521" t="s">
        <v>134</v>
      </c>
      <c r="G12521" t="s">
        <v>135</v>
      </c>
      <c r="H12521" t="s">
        <v>152</v>
      </c>
      <c r="I12521">
        <v>50</v>
      </c>
      <c r="J12521" t="s">
        <v>139</v>
      </c>
      <c r="K12521" t="s">
        <v>153</v>
      </c>
      <c r="L12521">
        <v>50</v>
      </c>
      <c r="M12521" t="s">
        <v>139</v>
      </c>
      <c r="N12521" t="s">
        <v>154</v>
      </c>
      <c r="O12521">
        <v>50</v>
      </c>
      <c r="P12521" t="s">
        <v>139</v>
      </c>
    </row>
    <row r="12522" spans="1:40" x14ac:dyDescent="0.2">
      <c r="A12522" s="26">
        <v>41904.564983865741</v>
      </c>
      <c r="B12522" t="s">
        <v>130</v>
      </c>
      <c r="C12522" t="s">
        <v>547</v>
      </c>
      <c r="D12522" t="s">
        <v>10249</v>
      </c>
      <c r="E12522" t="s">
        <v>133</v>
      </c>
      <c r="F12522" t="s">
        <v>134</v>
      </c>
      <c r="G12522" t="s">
        <v>135</v>
      </c>
      <c r="H12522" t="s">
        <v>156</v>
      </c>
      <c r="I12522">
        <v>35</v>
      </c>
      <c r="J12522" t="s">
        <v>139</v>
      </c>
      <c r="K12522" t="s">
        <v>157</v>
      </c>
      <c r="L12522">
        <v>5</v>
      </c>
      <c r="M12522" t="s">
        <v>139</v>
      </c>
      <c r="N12522" t="s">
        <v>158</v>
      </c>
      <c r="O12522">
        <v>60</v>
      </c>
      <c r="P12522" t="s">
        <v>139</v>
      </c>
    </row>
    <row r="12523" spans="1:40" x14ac:dyDescent="0.2">
      <c r="A12523" s="26">
        <v>41904.564983865741</v>
      </c>
      <c r="B12523" t="s">
        <v>130</v>
      </c>
      <c r="C12523" t="s">
        <v>547</v>
      </c>
      <c r="D12523" t="s">
        <v>10250</v>
      </c>
      <c r="E12523" t="s">
        <v>133</v>
      </c>
      <c r="F12523" t="s">
        <v>134</v>
      </c>
      <c r="G12523" t="s">
        <v>135</v>
      </c>
      <c r="H12523" t="s">
        <v>160</v>
      </c>
      <c r="I12523">
        <v>1</v>
      </c>
      <c r="J12523" t="s">
        <v>139</v>
      </c>
    </row>
    <row r="12524" spans="1:40" x14ac:dyDescent="0.2">
      <c r="A12524" s="26">
        <v>41904.564983865741</v>
      </c>
      <c r="B12524" t="s">
        <v>130</v>
      </c>
      <c r="C12524" t="s">
        <v>547</v>
      </c>
      <c r="D12524" t="s">
        <v>10251</v>
      </c>
      <c r="E12524" t="s">
        <v>133</v>
      </c>
      <c r="F12524" t="s">
        <v>134</v>
      </c>
      <c r="G12524" t="s">
        <v>135</v>
      </c>
      <c r="H12524" t="s">
        <v>162</v>
      </c>
      <c r="I12524">
        <v>30</v>
      </c>
      <c r="J12524" t="s">
        <v>139</v>
      </c>
      <c r="K12524" t="s">
        <v>163</v>
      </c>
      <c r="L12524">
        <v>30</v>
      </c>
      <c r="M12524" t="s">
        <v>139</v>
      </c>
      <c r="N12524" t="s">
        <v>164</v>
      </c>
      <c r="O12524">
        <v>30</v>
      </c>
      <c r="P12524" t="s">
        <v>139</v>
      </c>
      <c r="Q12524" t="s">
        <v>165</v>
      </c>
      <c r="R12524">
        <v>10</v>
      </c>
      <c r="S12524" t="s">
        <v>139</v>
      </c>
      <c r="T12524" t="s">
        <v>166</v>
      </c>
      <c r="U12524">
        <v>20</v>
      </c>
      <c r="V12524" t="s">
        <v>139</v>
      </c>
      <c r="W12524" t="s">
        <v>167</v>
      </c>
      <c r="X12524">
        <v>20</v>
      </c>
      <c r="Y12524" t="s">
        <v>139</v>
      </c>
      <c r="Z12524" t="s">
        <v>168</v>
      </c>
      <c r="AA12524">
        <v>20</v>
      </c>
      <c r="AB12524" t="s">
        <v>139</v>
      </c>
      <c r="AC12524" t="s">
        <v>169</v>
      </c>
      <c r="AD12524">
        <v>20</v>
      </c>
      <c r="AE12524" t="s">
        <v>139</v>
      </c>
      <c r="AF12524" t="s">
        <v>170</v>
      </c>
      <c r="AG12524">
        <v>115200</v>
      </c>
      <c r="AH12524" t="s">
        <v>139</v>
      </c>
      <c r="AI12524" t="s">
        <v>171</v>
      </c>
      <c r="AJ12524">
        <v>12000</v>
      </c>
      <c r="AK12524" t="s">
        <v>139</v>
      </c>
      <c r="AL12524" t="s">
        <v>172</v>
      </c>
      <c r="AM12524">
        <v>30000</v>
      </c>
      <c r="AN12524" t="s">
        <v>139</v>
      </c>
    </row>
    <row r="12525" spans="1:40" x14ac:dyDescent="0.2">
      <c r="A12525" s="26">
        <v>41904.564983865741</v>
      </c>
      <c r="B12525" t="s">
        <v>130</v>
      </c>
      <c r="C12525" t="s">
        <v>547</v>
      </c>
      <c r="D12525" t="s">
        <v>10252</v>
      </c>
      <c r="E12525" t="s">
        <v>133</v>
      </c>
      <c r="F12525" t="s">
        <v>134</v>
      </c>
      <c r="G12525" t="s">
        <v>135</v>
      </c>
      <c r="H12525" t="s">
        <v>174</v>
      </c>
      <c r="I12525">
        <v>60</v>
      </c>
      <c r="J12525" t="s">
        <v>139</v>
      </c>
      <c r="K12525" t="s">
        <v>175</v>
      </c>
      <c r="L12525">
        <v>40</v>
      </c>
      <c r="M12525" t="s">
        <v>139</v>
      </c>
      <c r="N12525" t="s">
        <v>176</v>
      </c>
      <c r="O12525">
        <v>50</v>
      </c>
      <c r="P12525" t="s">
        <v>139</v>
      </c>
      <c r="Q12525" t="s">
        <v>177</v>
      </c>
      <c r="R12525">
        <v>40</v>
      </c>
      <c r="S12525" t="s">
        <v>139</v>
      </c>
      <c r="T12525" t="s">
        <v>178</v>
      </c>
      <c r="U12525">
        <v>60</v>
      </c>
      <c r="V12525" t="s">
        <v>139</v>
      </c>
      <c r="W12525" t="s">
        <v>179</v>
      </c>
      <c r="X12525">
        <v>50</v>
      </c>
      <c r="Y12525" t="s">
        <v>139</v>
      </c>
      <c r="Z12525" t="s">
        <v>180</v>
      </c>
      <c r="AA12525">
        <v>50</v>
      </c>
      <c r="AB12525" t="s">
        <v>139</v>
      </c>
      <c r="AC12525" t="s">
        <v>181</v>
      </c>
      <c r="AD12525">
        <v>35</v>
      </c>
      <c r="AE12525" t="s">
        <v>139</v>
      </c>
      <c r="AF12525" t="s">
        <v>182</v>
      </c>
      <c r="AG12525">
        <v>8</v>
      </c>
      <c r="AH12525" t="s">
        <v>139</v>
      </c>
      <c r="AI12525" t="s">
        <v>183</v>
      </c>
      <c r="AJ12525">
        <v>90</v>
      </c>
      <c r="AK12525" t="s">
        <v>139</v>
      </c>
      <c r="AL12525" t="s">
        <v>184</v>
      </c>
      <c r="AM12525">
        <v>1</v>
      </c>
      <c r="AN12525" t="s">
        <v>139</v>
      </c>
    </row>
    <row r="12526" spans="1:40" x14ac:dyDescent="0.2">
      <c r="A12526" s="26">
        <v>41904.564983865741</v>
      </c>
      <c r="B12526" t="s">
        <v>130</v>
      </c>
      <c r="C12526" t="s">
        <v>547</v>
      </c>
      <c r="D12526" t="s">
        <v>10253</v>
      </c>
      <c r="E12526" t="s">
        <v>133</v>
      </c>
      <c r="F12526" t="s">
        <v>134</v>
      </c>
      <c r="G12526" t="s">
        <v>135</v>
      </c>
      <c r="H12526" t="s">
        <v>186</v>
      </c>
      <c r="I12526">
        <v>33</v>
      </c>
      <c r="J12526" t="s">
        <v>139</v>
      </c>
      <c r="K12526" t="s">
        <v>187</v>
      </c>
      <c r="L12526">
        <v>33</v>
      </c>
      <c r="M12526" t="s">
        <v>139</v>
      </c>
      <c r="N12526" t="s">
        <v>188</v>
      </c>
      <c r="O12526">
        <v>34</v>
      </c>
      <c r="P12526" t="s">
        <v>139</v>
      </c>
      <c r="Q12526" t="s">
        <v>166</v>
      </c>
      <c r="R12526">
        <v>20</v>
      </c>
      <c r="S12526" t="s">
        <v>139</v>
      </c>
      <c r="T12526" t="s">
        <v>167</v>
      </c>
      <c r="U12526">
        <v>20</v>
      </c>
      <c r="V12526" t="s">
        <v>139</v>
      </c>
      <c r="W12526" t="s">
        <v>168</v>
      </c>
      <c r="X12526">
        <v>20</v>
      </c>
      <c r="Y12526" t="s">
        <v>139</v>
      </c>
      <c r="Z12526" t="s">
        <v>189</v>
      </c>
      <c r="AA12526">
        <v>20</v>
      </c>
      <c r="AB12526" t="s">
        <v>139</v>
      </c>
      <c r="AC12526" t="s">
        <v>190</v>
      </c>
      <c r="AD12526">
        <v>20</v>
      </c>
      <c r="AE12526" t="s">
        <v>139</v>
      </c>
      <c r="AF12526" t="s">
        <v>191</v>
      </c>
      <c r="AG12526">
        <v>20</v>
      </c>
      <c r="AH12526" t="s">
        <v>139</v>
      </c>
      <c r="AI12526" t="s">
        <v>170</v>
      </c>
      <c r="AJ12526">
        <v>115200</v>
      </c>
      <c r="AK12526" t="s">
        <v>139</v>
      </c>
      <c r="AL12526" t="s">
        <v>171</v>
      </c>
      <c r="AM12526">
        <v>12000</v>
      </c>
      <c r="AN12526" t="s">
        <v>139</v>
      </c>
    </row>
    <row r="12527" spans="1:40" x14ac:dyDescent="0.2">
      <c r="A12527" s="26">
        <v>41904.564983865741</v>
      </c>
      <c r="B12527" t="s">
        <v>130</v>
      </c>
      <c r="C12527" t="s">
        <v>547</v>
      </c>
      <c r="D12527" t="s">
        <v>10254</v>
      </c>
      <c r="E12527" t="s">
        <v>133</v>
      </c>
      <c r="F12527" t="s">
        <v>134</v>
      </c>
      <c r="G12527" t="s">
        <v>135</v>
      </c>
      <c r="H12527" t="s">
        <v>142</v>
      </c>
      <c r="I12527">
        <v>49</v>
      </c>
      <c r="J12527" t="s">
        <v>139</v>
      </c>
      <c r="K12527" t="s">
        <v>143</v>
      </c>
      <c r="L12527">
        <v>130</v>
      </c>
      <c r="M12527" t="s">
        <v>139</v>
      </c>
      <c r="N12527" t="s">
        <v>144</v>
      </c>
      <c r="O12527">
        <v>180</v>
      </c>
      <c r="P12527" t="s">
        <v>139</v>
      </c>
      <c r="Q12527" t="s">
        <v>145</v>
      </c>
      <c r="R12527">
        <v>140</v>
      </c>
      <c r="S12527" t="s">
        <v>139</v>
      </c>
      <c r="T12527" t="s">
        <v>146</v>
      </c>
      <c r="U12527">
        <v>80</v>
      </c>
      <c r="V12527" t="s">
        <v>139</v>
      </c>
      <c r="W12527" t="s">
        <v>147</v>
      </c>
      <c r="X12527">
        <v>101</v>
      </c>
      <c r="Y12527" t="s">
        <v>139</v>
      </c>
      <c r="Z12527" t="s">
        <v>148</v>
      </c>
      <c r="AA12527">
        <v>190</v>
      </c>
      <c r="AB12527" t="s">
        <v>139</v>
      </c>
      <c r="AC12527" t="s">
        <v>149</v>
      </c>
      <c r="AD12527">
        <v>20</v>
      </c>
      <c r="AE12527" t="s">
        <v>139</v>
      </c>
    </row>
    <row r="12528" spans="1:40" x14ac:dyDescent="0.2">
      <c r="A12528" s="26">
        <v>41904.564983865741</v>
      </c>
      <c r="B12528" t="s">
        <v>130</v>
      </c>
      <c r="C12528" t="s">
        <v>547</v>
      </c>
      <c r="D12528" t="s">
        <v>10255</v>
      </c>
    </row>
    <row r="12529" spans="1:40" x14ac:dyDescent="0.2">
      <c r="A12529" s="26">
        <v>41904.564983865741</v>
      </c>
      <c r="B12529" t="s">
        <v>130</v>
      </c>
      <c r="C12529" t="s">
        <v>547</v>
      </c>
      <c r="D12529" t="s">
        <v>10256</v>
      </c>
      <c r="E12529" t="s">
        <v>133</v>
      </c>
      <c r="F12529" t="s">
        <v>134</v>
      </c>
      <c r="G12529" t="s">
        <v>135</v>
      </c>
      <c r="H12529" t="s">
        <v>152</v>
      </c>
      <c r="I12529">
        <v>50</v>
      </c>
      <c r="J12529" t="s">
        <v>139</v>
      </c>
      <c r="K12529" t="s">
        <v>153</v>
      </c>
      <c r="L12529">
        <v>50</v>
      </c>
      <c r="M12529" t="s">
        <v>139</v>
      </c>
      <c r="N12529" t="s">
        <v>154</v>
      </c>
      <c r="O12529">
        <v>50</v>
      </c>
      <c r="P12529" t="s">
        <v>139</v>
      </c>
    </row>
    <row r="12530" spans="1:40" x14ac:dyDescent="0.2">
      <c r="A12530" s="26">
        <v>41904.564983865741</v>
      </c>
      <c r="B12530" t="s">
        <v>130</v>
      </c>
      <c r="C12530" t="s">
        <v>547</v>
      </c>
      <c r="D12530" t="s">
        <v>10257</v>
      </c>
      <c r="E12530" t="s">
        <v>133</v>
      </c>
      <c r="F12530" t="s">
        <v>134</v>
      </c>
      <c r="G12530" t="s">
        <v>135</v>
      </c>
      <c r="H12530" t="s">
        <v>156</v>
      </c>
      <c r="I12530">
        <v>35</v>
      </c>
      <c r="J12530" t="s">
        <v>139</v>
      </c>
      <c r="K12530" t="s">
        <v>157</v>
      </c>
      <c r="L12530">
        <v>5</v>
      </c>
      <c r="M12530" t="s">
        <v>139</v>
      </c>
      <c r="N12530" t="s">
        <v>158</v>
      </c>
      <c r="O12530">
        <v>60</v>
      </c>
      <c r="P12530" t="s">
        <v>139</v>
      </c>
    </row>
    <row r="12531" spans="1:40" x14ac:dyDescent="0.2">
      <c r="A12531" s="26">
        <v>41904.564983865741</v>
      </c>
      <c r="B12531" t="s">
        <v>130</v>
      </c>
      <c r="C12531" t="s">
        <v>547</v>
      </c>
      <c r="D12531" t="s">
        <v>10258</v>
      </c>
      <c r="E12531" t="s">
        <v>133</v>
      </c>
      <c r="F12531" t="s">
        <v>134</v>
      </c>
      <c r="G12531" t="s">
        <v>135</v>
      </c>
      <c r="H12531" t="s">
        <v>160</v>
      </c>
      <c r="I12531">
        <v>1</v>
      </c>
      <c r="J12531" t="s">
        <v>139</v>
      </c>
    </row>
    <row r="12532" spans="1:40" x14ac:dyDescent="0.2">
      <c r="A12532" s="26">
        <v>41904.564983865741</v>
      </c>
      <c r="B12532" t="s">
        <v>130</v>
      </c>
      <c r="C12532" t="s">
        <v>547</v>
      </c>
      <c r="D12532" t="s">
        <v>10259</v>
      </c>
      <c r="E12532" t="s">
        <v>133</v>
      </c>
      <c r="F12532" t="s">
        <v>134</v>
      </c>
      <c r="G12532" t="s">
        <v>135</v>
      </c>
      <c r="H12532" t="s">
        <v>162</v>
      </c>
      <c r="I12532">
        <v>30</v>
      </c>
      <c r="J12532" t="s">
        <v>139</v>
      </c>
      <c r="K12532" t="s">
        <v>163</v>
      </c>
      <c r="L12532">
        <v>30</v>
      </c>
      <c r="M12532" t="s">
        <v>139</v>
      </c>
      <c r="N12532" t="s">
        <v>164</v>
      </c>
      <c r="O12532">
        <v>30</v>
      </c>
      <c r="P12532" t="s">
        <v>139</v>
      </c>
      <c r="Q12532" t="s">
        <v>165</v>
      </c>
      <c r="R12532">
        <v>10</v>
      </c>
      <c r="S12532" t="s">
        <v>139</v>
      </c>
      <c r="T12532" t="s">
        <v>166</v>
      </c>
      <c r="U12532">
        <v>20</v>
      </c>
      <c r="V12532" t="s">
        <v>139</v>
      </c>
      <c r="W12532" t="s">
        <v>167</v>
      </c>
      <c r="X12532">
        <v>20</v>
      </c>
      <c r="Y12532" t="s">
        <v>139</v>
      </c>
      <c r="Z12532" t="s">
        <v>168</v>
      </c>
      <c r="AA12532">
        <v>20</v>
      </c>
      <c r="AB12532" t="s">
        <v>139</v>
      </c>
      <c r="AC12532" t="s">
        <v>169</v>
      </c>
      <c r="AD12532">
        <v>20</v>
      </c>
      <c r="AE12532" t="s">
        <v>139</v>
      </c>
      <c r="AF12532" t="s">
        <v>170</v>
      </c>
      <c r="AG12532">
        <v>115200</v>
      </c>
      <c r="AH12532" t="s">
        <v>139</v>
      </c>
      <c r="AI12532" t="s">
        <v>171</v>
      </c>
      <c r="AJ12532">
        <v>12000</v>
      </c>
      <c r="AK12532" t="s">
        <v>139</v>
      </c>
      <c r="AL12532" t="s">
        <v>172</v>
      </c>
      <c r="AM12532">
        <v>30000</v>
      </c>
      <c r="AN12532" t="s">
        <v>139</v>
      </c>
    </row>
    <row r="12533" spans="1:40" x14ac:dyDescent="0.2">
      <c r="A12533" s="26">
        <v>41904.564983865741</v>
      </c>
      <c r="B12533" t="s">
        <v>130</v>
      </c>
      <c r="C12533" t="s">
        <v>547</v>
      </c>
      <c r="D12533" t="s">
        <v>10260</v>
      </c>
      <c r="E12533" t="s">
        <v>133</v>
      </c>
      <c r="F12533" t="s">
        <v>134</v>
      </c>
      <c r="G12533" t="s">
        <v>135</v>
      </c>
      <c r="H12533" t="s">
        <v>174</v>
      </c>
      <c r="I12533">
        <v>60</v>
      </c>
      <c r="J12533" t="s">
        <v>139</v>
      </c>
      <c r="K12533" t="s">
        <v>175</v>
      </c>
      <c r="L12533">
        <v>40</v>
      </c>
      <c r="M12533" t="s">
        <v>139</v>
      </c>
      <c r="N12533" t="s">
        <v>176</v>
      </c>
      <c r="O12533">
        <v>50</v>
      </c>
      <c r="P12533" t="s">
        <v>139</v>
      </c>
      <c r="Q12533" t="s">
        <v>177</v>
      </c>
      <c r="R12533">
        <v>40</v>
      </c>
      <c r="S12533" t="s">
        <v>139</v>
      </c>
      <c r="T12533" t="s">
        <v>178</v>
      </c>
      <c r="U12533">
        <v>60</v>
      </c>
      <c r="V12533" t="s">
        <v>139</v>
      </c>
      <c r="W12533" t="s">
        <v>179</v>
      </c>
      <c r="X12533">
        <v>50</v>
      </c>
      <c r="Y12533" t="s">
        <v>139</v>
      </c>
      <c r="Z12533" t="s">
        <v>180</v>
      </c>
      <c r="AA12533">
        <v>50</v>
      </c>
      <c r="AB12533" t="s">
        <v>139</v>
      </c>
      <c r="AC12533" t="s">
        <v>181</v>
      </c>
      <c r="AD12533">
        <v>35</v>
      </c>
      <c r="AE12533" t="s">
        <v>139</v>
      </c>
      <c r="AF12533" t="s">
        <v>182</v>
      </c>
      <c r="AG12533">
        <v>8</v>
      </c>
      <c r="AH12533" t="s">
        <v>139</v>
      </c>
      <c r="AI12533" t="s">
        <v>183</v>
      </c>
      <c r="AJ12533">
        <v>90</v>
      </c>
      <c r="AK12533" t="s">
        <v>139</v>
      </c>
      <c r="AL12533" t="s">
        <v>184</v>
      </c>
      <c r="AM12533">
        <v>1</v>
      </c>
      <c r="AN12533" t="s">
        <v>139</v>
      </c>
    </row>
    <row r="12534" spans="1:40" x14ac:dyDescent="0.2">
      <c r="A12534" s="26">
        <v>41904.564983865741</v>
      </c>
      <c r="B12534" t="s">
        <v>130</v>
      </c>
      <c r="C12534" t="s">
        <v>547</v>
      </c>
      <c r="D12534" t="s">
        <v>10261</v>
      </c>
      <c r="E12534" t="s">
        <v>133</v>
      </c>
      <c r="F12534" t="s">
        <v>134</v>
      </c>
      <c r="G12534" t="s">
        <v>135</v>
      </c>
      <c r="H12534" t="s">
        <v>186</v>
      </c>
      <c r="I12534">
        <v>33</v>
      </c>
      <c r="J12534" t="s">
        <v>139</v>
      </c>
      <c r="K12534" t="s">
        <v>187</v>
      </c>
      <c r="L12534">
        <v>33</v>
      </c>
      <c r="M12534" t="s">
        <v>139</v>
      </c>
      <c r="N12534" t="s">
        <v>188</v>
      </c>
      <c r="O12534">
        <v>34</v>
      </c>
      <c r="P12534" t="s">
        <v>139</v>
      </c>
      <c r="Q12534" t="s">
        <v>166</v>
      </c>
      <c r="R12534">
        <v>20</v>
      </c>
      <c r="S12534" t="s">
        <v>139</v>
      </c>
      <c r="T12534" t="s">
        <v>167</v>
      </c>
      <c r="U12534">
        <v>20</v>
      </c>
      <c r="V12534" t="s">
        <v>139</v>
      </c>
      <c r="W12534" t="s">
        <v>168</v>
      </c>
      <c r="X12534">
        <v>20</v>
      </c>
      <c r="Y12534" t="s">
        <v>139</v>
      </c>
      <c r="Z12534" t="s">
        <v>189</v>
      </c>
      <c r="AA12534">
        <v>20</v>
      </c>
      <c r="AB12534" t="s">
        <v>139</v>
      </c>
      <c r="AC12534" t="s">
        <v>190</v>
      </c>
      <c r="AD12534">
        <v>20</v>
      </c>
      <c r="AE12534" t="s">
        <v>139</v>
      </c>
      <c r="AF12534" t="s">
        <v>191</v>
      </c>
      <c r="AG12534">
        <v>20</v>
      </c>
      <c r="AH12534" t="s">
        <v>139</v>
      </c>
      <c r="AI12534" t="s">
        <v>170</v>
      </c>
      <c r="AJ12534">
        <v>115200</v>
      </c>
      <c r="AK12534" t="s">
        <v>139</v>
      </c>
      <c r="AL12534" t="s">
        <v>171</v>
      </c>
      <c r="AM12534">
        <v>12000</v>
      </c>
      <c r="AN12534" t="s">
        <v>139</v>
      </c>
    </row>
    <row r="12535" spans="1:40" x14ac:dyDescent="0.2">
      <c r="A12535" s="26">
        <v>41904.564983865741</v>
      </c>
      <c r="B12535" t="s">
        <v>130</v>
      </c>
      <c r="C12535" t="s">
        <v>547</v>
      </c>
      <c r="D12535" t="s">
        <v>10262</v>
      </c>
      <c r="E12535" t="s">
        <v>133</v>
      </c>
      <c r="F12535" t="s">
        <v>134</v>
      </c>
      <c r="G12535" t="s">
        <v>135</v>
      </c>
      <c r="H12535" t="s">
        <v>142</v>
      </c>
      <c r="I12535">
        <v>49</v>
      </c>
      <c r="J12535" t="s">
        <v>139</v>
      </c>
      <c r="K12535" t="s">
        <v>143</v>
      </c>
      <c r="L12535">
        <v>130</v>
      </c>
      <c r="M12535" t="s">
        <v>139</v>
      </c>
      <c r="N12535" t="s">
        <v>144</v>
      </c>
      <c r="O12535">
        <v>180</v>
      </c>
      <c r="P12535" t="s">
        <v>139</v>
      </c>
      <c r="Q12535" t="s">
        <v>145</v>
      </c>
      <c r="R12535">
        <v>140</v>
      </c>
      <c r="S12535" t="s">
        <v>139</v>
      </c>
      <c r="T12535" t="s">
        <v>146</v>
      </c>
      <c r="U12535">
        <v>80</v>
      </c>
      <c r="V12535" t="s">
        <v>139</v>
      </c>
      <c r="W12535" t="s">
        <v>147</v>
      </c>
      <c r="X12535">
        <v>101</v>
      </c>
      <c r="Y12535" t="s">
        <v>139</v>
      </c>
      <c r="Z12535" t="s">
        <v>148</v>
      </c>
      <c r="AA12535">
        <v>190</v>
      </c>
      <c r="AB12535" t="s">
        <v>139</v>
      </c>
      <c r="AC12535" t="s">
        <v>149</v>
      </c>
      <c r="AD12535">
        <v>20</v>
      </c>
      <c r="AE12535" t="s">
        <v>139</v>
      </c>
    </row>
    <row r="12536" spans="1:40" x14ac:dyDescent="0.2">
      <c r="A12536" s="26">
        <v>41904.564983865741</v>
      </c>
      <c r="B12536" t="s">
        <v>130</v>
      </c>
      <c r="C12536" t="s">
        <v>547</v>
      </c>
      <c r="D12536" t="s">
        <v>10263</v>
      </c>
    </row>
    <row r="12537" spans="1:40" x14ac:dyDescent="0.2">
      <c r="A12537" s="26">
        <v>41904.564983865741</v>
      </c>
      <c r="B12537" t="s">
        <v>130</v>
      </c>
      <c r="C12537" t="s">
        <v>547</v>
      </c>
      <c r="D12537" t="s">
        <v>10264</v>
      </c>
      <c r="E12537" t="s">
        <v>133</v>
      </c>
      <c r="F12537" t="s">
        <v>134</v>
      </c>
      <c r="G12537" t="s">
        <v>135</v>
      </c>
      <c r="H12537" t="s">
        <v>152</v>
      </c>
      <c r="I12537">
        <v>50</v>
      </c>
      <c r="J12537" t="s">
        <v>139</v>
      </c>
      <c r="K12537" t="s">
        <v>153</v>
      </c>
      <c r="L12537">
        <v>50</v>
      </c>
      <c r="M12537" t="s">
        <v>139</v>
      </c>
      <c r="N12537" t="s">
        <v>154</v>
      </c>
      <c r="O12537">
        <v>50</v>
      </c>
      <c r="P12537" t="s">
        <v>139</v>
      </c>
    </row>
    <row r="12538" spans="1:40" x14ac:dyDescent="0.2">
      <c r="A12538" s="26">
        <v>41904.564983865741</v>
      </c>
      <c r="B12538" t="s">
        <v>130</v>
      </c>
      <c r="C12538" t="s">
        <v>547</v>
      </c>
      <c r="D12538" t="s">
        <v>10265</v>
      </c>
      <c r="E12538" t="s">
        <v>133</v>
      </c>
      <c r="F12538" t="s">
        <v>134</v>
      </c>
      <c r="G12538" t="s">
        <v>135</v>
      </c>
      <c r="H12538" t="s">
        <v>156</v>
      </c>
      <c r="I12538">
        <v>35</v>
      </c>
      <c r="J12538" t="s">
        <v>139</v>
      </c>
      <c r="K12538" t="s">
        <v>157</v>
      </c>
      <c r="L12538">
        <v>5</v>
      </c>
      <c r="M12538" t="s">
        <v>139</v>
      </c>
      <c r="N12538" t="s">
        <v>158</v>
      </c>
      <c r="O12538">
        <v>60</v>
      </c>
      <c r="P12538" t="s">
        <v>139</v>
      </c>
    </row>
    <row r="12539" spans="1:40" x14ac:dyDescent="0.2">
      <c r="A12539" s="26">
        <v>41904.564983865741</v>
      </c>
      <c r="B12539" t="s">
        <v>130</v>
      </c>
      <c r="C12539" t="s">
        <v>547</v>
      </c>
      <c r="D12539" t="s">
        <v>10266</v>
      </c>
      <c r="E12539" t="s">
        <v>133</v>
      </c>
      <c r="F12539" t="s">
        <v>134</v>
      </c>
      <c r="G12539" t="s">
        <v>135</v>
      </c>
      <c r="H12539" t="s">
        <v>160</v>
      </c>
      <c r="I12539">
        <v>1</v>
      </c>
      <c r="J12539" t="s">
        <v>139</v>
      </c>
    </row>
    <row r="12540" spans="1:40" x14ac:dyDescent="0.2">
      <c r="A12540" s="26">
        <v>41904.564983865741</v>
      </c>
      <c r="B12540" t="s">
        <v>130</v>
      </c>
      <c r="C12540" t="s">
        <v>547</v>
      </c>
      <c r="D12540" t="s">
        <v>10267</v>
      </c>
      <c r="E12540" t="s">
        <v>133</v>
      </c>
      <c r="F12540" t="s">
        <v>134</v>
      </c>
      <c r="G12540" t="s">
        <v>135</v>
      </c>
      <c r="H12540" t="s">
        <v>162</v>
      </c>
      <c r="I12540">
        <v>30</v>
      </c>
      <c r="J12540" t="s">
        <v>139</v>
      </c>
      <c r="K12540" t="s">
        <v>163</v>
      </c>
      <c r="L12540">
        <v>30</v>
      </c>
      <c r="M12540" t="s">
        <v>139</v>
      </c>
      <c r="N12540" t="s">
        <v>164</v>
      </c>
      <c r="O12540">
        <v>30</v>
      </c>
      <c r="P12540" t="s">
        <v>139</v>
      </c>
      <c r="Q12540" t="s">
        <v>165</v>
      </c>
      <c r="R12540">
        <v>10</v>
      </c>
      <c r="S12540" t="s">
        <v>139</v>
      </c>
      <c r="T12540" t="s">
        <v>166</v>
      </c>
      <c r="U12540">
        <v>20</v>
      </c>
      <c r="V12540" t="s">
        <v>139</v>
      </c>
      <c r="W12540" t="s">
        <v>167</v>
      </c>
      <c r="X12540">
        <v>20</v>
      </c>
      <c r="Y12540" t="s">
        <v>139</v>
      </c>
      <c r="Z12540" t="s">
        <v>168</v>
      </c>
      <c r="AA12540">
        <v>20</v>
      </c>
      <c r="AB12540" t="s">
        <v>139</v>
      </c>
      <c r="AC12540" t="s">
        <v>169</v>
      </c>
      <c r="AD12540">
        <v>20</v>
      </c>
      <c r="AE12540" t="s">
        <v>139</v>
      </c>
      <c r="AF12540" t="s">
        <v>170</v>
      </c>
      <c r="AG12540">
        <v>115200</v>
      </c>
      <c r="AH12540" t="s">
        <v>139</v>
      </c>
      <c r="AI12540" t="s">
        <v>171</v>
      </c>
      <c r="AJ12540">
        <v>12000</v>
      </c>
      <c r="AK12540" t="s">
        <v>139</v>
      </c>
      <c r="AL12540" t="s">
        <v>172</v>
      </c>
      <c r="AM12540">
        <v>30000</v>
      </c>
      <c r="AN12540" t="s">
        <v>139</v>
      </c>
    </row>
    <row r="12541" spans="1:40" x14ac:dyDescent="0.2">
      <c r="A12541" s="26">
        <v>41904.564983865741</v>
      </c>
      <c r="B12541" t="s">
        <v>130</v>
      </c>
      <c r="C12541" t="s">
        <v>547</v>
      </c>
      <c r="D12541" t="s">
        <v>10268</v>
      </c>
      <c r="E12541" t="s">
        <v>133</v>
      </c>
      <c r="F12541" t="s">
        <v>134</v>
      </c>
      <c r="G12541" t="s">
        <v>135</v>
      </c>
      <c r="H12541" t="s">
        <v>174</v>
      </c>
      <c r="I12541">
        <v>60</v>
      </c>
      <c r="J12541" t="s">
        <v>139</v>
      </c>
      <c r="K12541" t="s">
        <v>175</v>
      </c>
      <c r="L12541">
        <v>40</v>
      </c>
      <c r="M12541" t="s">
        <v>139</v>
      </c>
      <c r="N12541" t="s">
        <v>176</v>
      </c>
      <c r="O12541">
        <v>50</v>
      </c>
      <c r="P12541" t="s">
        <v>139</v>
      </c>
      <c r="Q12541" t="s">
        <v>177</v>
      </c>
      <c r="R12541">
        <v>40</v>
      </c>
      <c r="S12541" t="s">
        <v>139</v>
      </c>
      <c r="T12541" t="s">
        <v>178</v>
      </c>
      <c r="U12541">
        <v>60</v>
      </c>
      <c r="V12541" t="s">
        <v>139</v>
      </c>
      <c r="W12541" t="s">
        <v>179</v>
      </c>
      <c r="X12541">
        <v>50</v>
      </c>
      <c r="Y12541" t="s">
        <v>139</v>
      </c>
      <c r="Z12541" t="s">
        <v>180</v>
      </c>
      <c r="AA12541">
        <v>50</v>
      </c>
      <c r="AB12541" t="s">
        <v>139</v>
      </c>
      <c r="AC12541" t="s">
        <v>181</v>
      </c>
      <c r="AD12541">
        <v>35</v>
      </c>
      <c r="AE12541" t="s">
        <v>139</v>
      </c>
      <c r="AF12541" t="s">
        <v>182</v>
      </c>
      <c r="AG12541">
        <v>8</v>
      </c>
      <c r="AH12541" t="s">
        <v>139</v>
      </c>
      <c r="AI12541" t="s">
        <v>183</v>
      </c>
      <c r="AJ12541">
        <v>90</v>
      </c>
      <c r="AK12541" t="s">
        <v>139</v>
      </c>
      <c r="AL12541" t="s">
        <v>184</v>
      </c>
      <c r="AM12541">
        <v>1</v>
      </c>
      <c r="AN12541" t="s">
        <v>139</v>
      </c>
    </row>
    <row r="12542" spans="1:40" x14ac:dyDescent="0.2">
      <c r="A12542" s="26">
        <v>41904.564983865741</v>
      </c>
      <c r="B12542" t="s">
        <v>130</v>
      </c>
      <c r="C12542" t="s">
        <v>547</v>
      </c>
      <c r="D12542" t="s">
        <v>10269</v>
      </c>
      <c r="E12542" t="s">
        <v>133</v>
      </c>
      <c r="F12542" t="s">
        <v>134</v>
      </c>
      <c r="G12542" t="s">
        <v>135</v>
      </c>
      <c r="H12542" t="s">
        <v>186</v>
      </c>
      <c r="I12542">
        <v>33</v>
      </c>
      <c r="J12542" t="s">
        <v>139</v>
      </c>
      <c r="K12542" t="s">
        <v>187</v>
      </c>
      <c r="L12542">
        <v>33</v>
      </c>
      <c r="M12542" t="s">
        <v>139</v>
      </c>
      <c r="N12542" t="s">
        <v>188</v>
      </c>
      <c r="O12542">
        <v>34</v>
      </c>
      <c r="P12542" t="s">
        <v>139</v>
      </c>
      <c r="Q12542" t="s">
        <v>166</v>
      </c>
      <c r="R12542">
        <v>20</v>
      </c>
      <c r="S12542" t="s">
        <v>139</v>
      </c>
      <c r="T12542" t="s">
        <v>167</v>
      </c>
      <c r="U12542">
        <v>20</v>
      </c>
      <c r="V12542" t="s">
        <v>139</v>
      </c>
      <c r="W12542" t="s">
        <v>168</v>
      </c>
      <c r="X12542">
        <v>20</v>
      </c>
      <c r="Y12542" t="s">
        <v>139</v>
      </c>
      <c r="Z12542" t="s">
        <v>189</v>
      </c>
      <c r="AA12542">
        <v>20</v>
      </c>
      <c r="AB12542" t="s">
        <v>139</v>
      </c>
      <c r="AC12542" t="s">
        <v>190</v>
      </c>
      <c r="AD12542">
        <v>20</v>
      </c>
      <c r="AE12542" t="s">
        <v>139</v>
      </c>
      <c r="AF12542" t="s">
        <v>191</v>
      </c>
      <c r="AG12542">
        <v>20</v>
      </c>
      <c r="AH12542" t="s">
        <v>139</v>
      </c>
      <c r="AI12542" t="s">
        <v>170</v>
      </c>
      <c r="AJ12542">
        <v>115200</v>
      </c>
      <c r="AK12542" t="s">
        <v>139</v>
      </c>
      <c r="AL12542" t="s">
        <v>171</v>
      </c>
      <c r="AM12542">
        <v>12000</v>
      </c>
      <c r="AN12542" t="s">
        <v>139</v>
      </c>
    </row>
    <row r="12543" spans="1:40" x14ac:dyDescent="0.2">
      <c r="A12543" s="26">
        <v>41904.564983865741</v>
      </c>
      <c r="B12543" t="s">
        <v>130</v>
      </c>
      <c r="C12543" t="s">
        <v>547</v>
      </c>
      <c r="D12543" t="s">
        <v>10270</v>
      </c>
      <c r="E12543" t="s">
        <v>133</v>
      </c>
      <c r="F12543" t="s">
        <v>134</v>
      </c>
      <c r="G12543" t="s">
        <v>135</v>
      </c>
      <c r="H12543" t="s">
        <v>142</v>
      </c>
      <c r="I12543">
        <v>49</v>
      </c>
      <c r="J12543" t="s">
        <v>139</v>
      </c>
      <c r="K12543" t="s">
        <v>143</v>
      </c>
      <c r="L12543">
        <v>130</v>
      </c>
      <c r="M12543" t="s">
        <v>139</v>
      </c>
      <c r="N12543" t="s">
        <v>144</v>
      </c>
      <c r="O12543">
        <v>180</v>
      </c>
      <c r="P12543" t="s">
        <v>139</v>
      </c>
      <c r="Q12543" t="s">
        <v>145</v>
      </c>
      <c r="R12543">
        <v>140</v>
      </c>
      <c r="S12543" t="s">
        <v>139</v>
      </c>
      <c r="T12543" t="s">
        <v>146</v>
      </c>
      <c r="U12543">
        <v>80</v>
      </c>
      <c r="V12543" t="s">
        <v>139</v>
      </c>
      <c r="W12543" t="s">
        <v>147</v>
      </c>
      <c r="X12543">
        <v>101</v>
      </c>
      <c r="Y12543" t="s">
        <v>139</v>
      </c>
      <c r="Z12543" t="s">
        <v>148</v>
      </c>
      <c r="AA12543">
        <v>190</v>
      </c>
      <c r="AB12543" t="s">
        <v>139</v>
      </c>
      <c r="AC12543" t="s">
        <v>149</v>
      </c>
      <c r="AD12543">
        <v>20</v>
      </c>
      <c r="AE12543" t="s">
        <v>139</v>
      </c>
    </row>
    <row r="12544" spans="1:40" x14ac:dyDescent="0.2">
      <c r="A12544" s="26">
        <v>41904.564983865741</v>
      </c>
      <c r="B12544" t="s">
        <v>130</v>
      </c>
      <c r="C12544" t="s">
        <v>547</v>
      </c>
      <c r="D12544" t="s">
        <v>10271</v>
      </c>
    </row>
    <row r="12545" spans="1:40" x14ac:dyDescent="0.2">
      <c r="A12545" s="26">
        <v>41904.564983865741</v>
      </c>
      <c r="B12545" t="s">
        <v>130</v>
      </c>
      <c r="C12545" t="s">
        <v>547</v>
      </c>
      <c r="D12545" t="s">
        <v>10272</v>
      </c>
      <c r="E12545" t="s">
        <v>133</v>
      </c>
      <c r="F12545" t="s">
        <v>134</v>
      </c>
      <c r="G12545" t="s">
        <v>135</v>
      </c>
      <c r="H12545" t="s">
        <v>152</v>
      </c>
      <c r="I12545">
        <v>50</v>
      </c>
      <c r="J12545" t="s">
        <v>139</v>
      </c>
      <c r="K12545" t="s">
        <v>153</v>
      </c>
      <c r="L12545">
        <v>50</v>
      </c>
      <c r="M12545" t="s">
        <v>139</v>
      </c>
      <c r="N12545" t="s">
        <v>154</v>
      </c>
      <c r="O12545">
        <v>50</v>
      </c>
      <c r="P12545" t="s">
        <v>139</v>
      </c>
    </row>
    <row r="12546" spans="1:40" x14ac:dyDescent="0.2">
      <c r="A12546" s="26">
        <v>41904.564983865741</v>
      </c>
      <c r="B12546" t="s">
        <v>130</v>
      </c>
      <c r="C12546" t="s">
        <v>547</v>
      </c>
      <c r="D12546" t="s">
        <v>10273</v>
      </c>
      <c r="E12546" t="s">
        <v>133</v>
      </c>
      <c r="F12546" t="s">
        <v>134</v>
      </c>
      <c r="G12546" t="s">
        <v>135</v>
      </c>
      <c r="H12546" t="s">
        <v>156</v>
      </c>
      <c r="I12546">
        <v>35</v>
      </c>
      <c r="J12546" t="s">
        <v>139</v>
      </c>
      <c r="K12546" t="s">
        <v>157</v>
      </c>
      <c r="L12546">
        <v>5</v>
      </c>
      <c r="M12546" t="s">
        <v>139</v>
      </c>
      <c r="N12546" t="s">
        <v>158</v>
      </c>
      <c r="O12546">
        <v>60</v>
      </c>
      <c r="P12546" t="s">
        <v>139</v>
      </c>
    </row>
    <row r="12547" spans="1:40" x14ac:dyDescent="0.2">
      <c r="A12547" s="26">
        <v>41904.564983865741</v>
      </c>
      <c r="B12547" t="s">
        <v>130</v>
      </c>
      <c r="C12547" t="s">
        <v>547</v>
      </c>
      <c r="D12547" t="s">
        <v>10274</v>
      </c>
      <c r="E12547" t="s">
        <v>133</v>
      </c>
      <c r="F12547" t="s">
        <v>134</v>
      </c>
      <c r="G12547" t="s">
        <v>135</v>
      </c>
      <c r="H12547" t="s">
        <v>160</v>
      </c>
      <c r="I12547">
        <v>1</v>
      </c>
      <c r="J12547" t="s">
        <v>139</v>
      </c>
    </row>
    <row r="12548" spans="1:40" x14ac:dyDescent="0.2">
      <c r="A12548" s="26">
        <v>41904.564983865741</v>
      </c>
      <c r="B12548" t="s">
        <v>130</v>
      </c>
      <c r="C12548" t="s">
        <v>547</v>
      </c>
      <c r="D12548" t="s">
        <v>10275</v>
      </c>
      <c r="E12548" t="s">
        <v>133</v>
      </c>
      <c r="F12548" t="s">
        <v>134</v>
      </c>
      <c r="G12548" t="s">
        <v>135</v>
      </c>
      <c r="H12548" t="s">
        <v>162</v>
      </c>
      <c r="I12548">
        <v>30</v>
      </c>
      <c r="J12548" t="s">
        <v>139</v>
      </c>
      <c r="K12548" t="s">
        <v>163</v>
      </c>
      <c r="L12548">
        <v>30</v>
      </c>
      <c r="M12548" t="s">
        <v>139</v>
      </c>
      <c r="N12548" t="s">
        <v>164</v>
      </c>
      <c r="O12548">
        <v>30</v>
      </c>
      <c r="P12548" t="s">
        <v>139</v>
      </c>
      <c r="Q12548" t="s">
        <v>165</v>
      </c>
      <c r="R12548">
        <v>10</v>
      </c>
      <c r="S12548" t="s">
        <v>139</v>
      </c>
      <c r="T12548" t="s">
        <v>166</v>
      </c>
      <c r="U12548">
        <v>20</v>
      </c>
      <c r="V12548" t="s">
        <v>139</v>
      </c>
      <c r="W12548" t="s">
        <v>167</v>
      </c>
      <c r="X12548">
        <v>20</v>
      </c>
      <c r="Y12548" t="s">
        <v>139</v>
      </c>
      <c r="Z12548" t="s">
        <v>168</v>
      </c>
      <c r="AA12548">
        <v>20</v>
      </c>
      <c r="AB12548" t="s">
        <v>139</v>
      </c>
      <c r="AC12548" t="s">
        <v>169</v>
      </c>
      <c r="AD12548">
        <v>20</v>
      </c>
      <c r="AE12548" t="s">
        <v>139</v>
      </c>
      <c r="AF12548" t="s">
        <v>170</v>
      </c>
      <c r="AG12548">
        <v>115200</v>
      </c>
      <c r="AH12548" t="s">
        <v>139</v>
      </c>
      <c r="AI12548" t="s">
        <v>171</v>
      </c>
      <c r="AJ12548">
        <v>12000</v>
      </c>
      <c r="AK12548" t="s">
        <v>139</v>
      </c>
      <c r="AL12548" t="s">
        <v>172</v>
      </c>
      <c r="AM12548">
        <v>30000</v>
      </c>
      <c r="AN12548" t="s">
        <v>139</v>
      </c>
    </row>
    <row r="12549" spans="1:40" x14ac:dyDescent="0.2">
      <c r="A12549" s="26">
        <v>41904.564983865741</v>
      </c>
      <c r="B12549" t="s">
        <v>130</v>
      </c>
      <c r="C12549" t="s">
        <v>547</v>
      </c>
      <c r="D12549" t="s">
        <v>10276</v>
      </c>
      <c r="E12549" t="s">
        <v>133</v>
      </c>
      <c r="F12549" t="s">
        <v>134</v>
      </c>
      <c r="G12549" t="s">
        <v>135</v>
      </c>
      <c r="H12549" t="s">
        <v>174</v>
      </c>
      <c r="I12549">
        <v>60</v>
      </c>
      <c r="J12549" t="s">
        <v>139</v>
      </c>
      <c r="K12549" t="s">
        <v>175</v>
      </c>
      <c r="L12549">
        <v>40</v>
      </c>
      <c r="M12549" t="s">
        <v>139</v>
      </c>
      <c r="N12549" t="s">
        <v>176</v>
      </c>
      <c r="O12549">
        <v>50</v>
      </c>
      <c r="P12549" t="s">
        <v>139</v>
      </c>
      <c r="Q12549" t="s">
        <v>177</v>
      </c>
      <c r="R12549">
        <v>40</v>
      </c>
      <c r="S12549" t="s">
        <v>139</v>
      </c>
      <c r="T12549" t="s">
        <v>178</v>
      </c>
      <c r="U12549">
        <v>60</v>
      </c>
      <c r="V12549" t="s">
        <v>139</v>
      </c>
      <c r="W12549" t="s">
        <v>179</v>
      </c>
      <c r="X12549">
        <v>50</v>
      </c>
      <c r="Y12549" t="s">
        <v>139</v>
      </c>
      <c r="Z12549" t="s">
        <v>180</v>
      </c>
      <c r="AA12549">
        <v>50</v>
      </c>
      <c r="AB12549" t="s">
        <v>139</v>
      </c>
      <c r="AC12549" t="s">
        <v>181</v>
      </c>
      <c r="AD12549">
        <v>35</v>
      </c>
      <c r="AE12549" t="s">
        <v>139</v>
      </c>
      <c r="AF12549" t="s">
        <v>182</v>
      </c>
      <c r="AG12549">
        <v>8</v>
      </c>
      <c r="AH12549" t="s">
        <v>139</v>
      </c>
      <c r="AI12549" t="s">
        <v>183</v>
      </c>
      <c r="AJ12549">
        <v>90</v>
      </c>
      <c r="AK12549" t="s">
        <v>139</v>
      </c>
      <c r="AL12549" t="s">
        <v>184</v>
      </c>
      <c r="AM12549">
        <v>1</v>
      </c>
      <c r="AN12549" t="s">
        <v>139</v>
      </c>
    </row>
    <row r="12550" spans="1:40" x14ac:dyDescent="0.2">
      <c r="A12550" s="26">
        <v>41904.564983865741</v>
      </c>
      <c r="B12550" t="s">
        <v>130</v>
      </c>
      <c r="C12550" t="s">
        <v>552</v>
      </c>
      <c r="D12550" t="s">
        <v>10277</v>
      </c>
      <c r="E12550" t="s">
        <v>133</v>
      </c>
      <c r="F12550" t="s">
        <v>134</v>
      </c>
      <c r="G12550" t="s">
        <v>135</v>
      </c>
      <c r="H12550" t="s">
        <v>174</v>
      </c>
      <c r="I12550">
        <v>60</v>
      </c>
      <c r="J12550" t="s">
        <v>139</v>
      </c>
      <c r="K12550" t="s">
        <v>175</v>
      </c>
      <c r="L12550">
        <v>40</v>
      </c>
      <c r="M12550" t="s">
        <v>139</v>
      </c>
      <c r="N12550" t="s">
        <v>176</v>
      </c>
      <c r="O12550">
        <v>50</v>
      </c>
      <c r="P12550" t="s">
        <v>139</v>
      </c>
      <c r="Q12550" t="s">
        <v>177</v>
      </c>
      <c r="R12550">
        <v>40</v>
      </c>
      <c r="S12550" t="s">
        <v>139</v>
      </c>
      <c r="T12550" t="s">
        <v>178</v>
      </c>
      <c r="U12550">
        <v>60</v>
      </c>
      <c r="V12550" t="s">
        <v>139</v>
      </c>
      <c r="W12550" t="s">
        <v>179</v>
      </c>
      <c r="X12550">
        <v>50</v>
      </c>
      <c r="Y12550" t="s">
        <v>139</v>
      </c>
      <c r="Z12550" t="s">
        <v>180</v>
      </c>
      <c r="AA12550">
        <v>50</v>
      </c>
      <c r="AB12550" t="s">
        <v>139</v>
      </c>
      <c r="AC12550" t="s">
        <v>181</v>
      </c>
      <c r="AD12550">
        <v>35</v>
      </c>
      <c r="AE12550" t="s">
        <v>139</v>
      </c>
      <c r="AF12550" t="s">
        <v>182</v>
      </c>
      <c r="AG12550">
        <v>8</v>
      </c>
      <c r="AH12550" t="s">
        <v>139</v>
      </c>
      <c r="AI12550" t="s">
        <v>183</v>
      </c>
      <c r="AJ12550">
        <v>90</v>
      </c>
      <c r="AK12550" t="s">
        <v>139</v>
      </c>
      <c r="AL12550" t="s">
        <v>184</v>
      </c>
      <c r="AM12550">
        <v>1</v>
      </c>
      <c r="AN12550" t="s">
        <v>139</v>
      </c>
    </row>
    <row r="12551" spans="1:40" x14ac:dyDescent="0.2">
      <c r="A12551" s="26">
        <v>41904.564983865741</v>
      </c>
      <c r="B12551" t="s">
        <v>130</v>
      </c>
      <c r="C12551" t="s">
        <v>552</v>
      </c>
      <c r="D12551" t="s">
        <v>10278</v>
      </c>
      <c r="E12551" t="s">
        <v>133</v>
      </c>
      <c r="F12551" t="s">
        <v>134</v>
      </c>
      <c r="G12551" t="s">
        <v>135</v>
      </c>
      <c r="H12551" t="s">
        <v>186</v>
      </c>
      <c r="I12551">
        <v>33</v>
      </c>
      <c r="J12551" t="s">
        <v>139</v>
      </c>
      <c r="K12551" t="s">
        <v>187</v>
      </c>
      <c r="L12551">
        <v>33</v>
      </c>
      <c r="M12551" t="s">
        <v>139</v>
      </c>
      <c r="N12551" t="s">
        <v>188</v>
      </c>
      <c r="O12551">
        <v>34</v>
      </c>
      <c r="P12551" t="s">
        <v>139</v>
      </c>
      <c r="Q12551" t="s">
        <v>166</v>
      </c>
      <c r="R12551">
        <v>20</v>
      </c>
      <c r="S12551" t="s">
        <v>139</v>
      </c>
      <c r="T12551" t="s">
        <v>167</v>
      </c>
      <c r="U12551">
        <v>20</v>
      </c>
      <c r="V12551" t="s">
        <v>139</v>
      </c>
      <c r="W12551" t="s">
        <v>168</v>
      </c>
      <c r="X12551">
        <v>20</v>
      </c>
      <c r="Y12551" t="s">
        <v>139</v>
      </c>
      <c r="Z12551" t="s">
        <v>189</v>
      </c>
      <c r="AA12551">
        <v>20</v>
      </c>
      <c r="AB12551" t="s">
        <v>139</v>
      </c>
      <c r="AC12551" t="s">
        <v>190</v>
      </c>
      <c r="AD12551">
        <v>20</v>
      </c>
      <c r="AE12551" t="s">
        <v>139</v>
      </c>
      <c r="AF12551" t="s">
        <v>191</v>
      </c>
      <c r="AG12551">
        <v>20</v>
      </c>
      <c r="AH12551" t="s">
        <v>139</v>
      </c>
      <c r="AI12551" t="s">
        <v>170</v>
      </c>
      <c r="AJ12551">
        <v>115200</v>
      </c>
      <c r="AK12551" t="s">
        <v>139</v>
      </c>
      <c r="AL12551" t="s">
        <v>171</v>
      </c>
      <c r="AM12551">
        <v>12000</v>
      </c>
      <c r="AN12551" t="s">
        <v>139</v>
      </c>
    </row>
    <row r="12552" spans="1:40" x14ac:dyDescent="0.2">
      <c r="A12552" s="26">
        <v>41904.564983865741</v>
      </c>
      <c r="B12552" t="s">
        <v>130</v>
      </c>
      <c r="C12552" t="s">
        <v>552</v>
      </c>
      <c r="D12552" t="s">
        <v>10279</v>
      </c>
      <c r="E12552" t="s">
        <v>133</v>
      </c>
      <c r="F12552" t="s">
        <v>134</v>
      </c>
      <c r="G12552" t="s">
        <v>135</v>
      </c>
      <c r="H12552" t="s">
        <v>142</v>
      </c>
      <c r="I12552">
        <v>49</v>
      </c>
      <c r="J12552" t="s">
        <v>139</v>
      </c>
      <c r="K12552" t="s">
        <v>143</v>
      </c>
      <c r="L12552">
        <v>130</v>
      </c>
      <c r="M12552" t="s">
        <v>139</v>
      </c>
      <c r="N12552" t="s">
        <v>144</v>
      </c>
      <c r="O12552">
        <v>180</v>
      </c>
      <c r="P12552" t="s">
        <v>139</v>
      </c>
      <c r="Q12552" t="s">
        <v>145</v>
      </c>
      <c r="R12552">
        <v>140</v>
      </c>
      <c r="S12552" t="s">
        <v>139</v>
      </c>
      <c r="T12552" t="s">
        <v>146</v>
      </c>
      <c r="U12552">
        <v>80</v>
      </c>
      <c r="V12552" t="s">
        <v>139</v>
      </c>
      <c r="W12552" t="s">
        <v>147</v>
      </c>
      <c r="X12552">
        <v>101</v>
      </c>
      <c r="Y12552" t="s">
        <v>139</v>
      </c>
      <c r="Z12552" t="s">
        <v>148</v>
      </c>
      <c r="AA12552">
        <v>190</v>
      </c>
      <c r="AB12552" t="s">
        <v>139</v>
      </c>
      <c r="AC12552" t="s">
        <v>149</v>
      </c>
      <c r="AD12552">
        <v>20</v>
      </c>
      <c r="AE12552" t="s">
        <v>139</v>
      </c>
    </row>
    <row r="12553" spans="1:40" x14ac:dyDescent="0.2">
      <c r="A12553" s="26">
        <v>41904.564983865741</v>
      </c>
      <c r="B12553" t="s">
        <v>130</v>
      </c>
      <c r="C12553" t="s">
        <v>552</v>
      </c>
      <c r="D12553" t="s">
        <v>10280</v>
      </c>
    </row>
    <row r="12554" spans="1:40" x14ac:dyDescent="0.2">
      <c r="A12554" s="26">
        <v>41904.564983865741</v>
      </c>
      <c r="B12554" t="s">
        <v>130</v>
      </c>
      <c r="C12554" t="s">
        <v>552</v>
      </c>
      <c r="D12554" t="s">
        <v>10281</v>
      </c>
      <c r="E12554" t="s">
        <v>133</v>
      </c>
      <c r="F12554" t="s">
        <v>134</v>
      </c>
      <c r="G12554" t="s">
        <v>135</v>
      </c>
      <c r="H12554" t="s">
        <v>152</v>
      </c>
      <c r="I12554">
        <v>50</v>
      </c>
      <c r="J12554" t="s">
        <v>139</v>
      </c>
      <c r="K12554" t="s">
        <v>153</v>
      </c>
      <c r="L12554">
        <v>50</v>
      </c>
      <c r="M12554" t="s">
        <v>139</v>
      </c>
      <c r="N12554" t="s">
        <v>154</v>
      </c>
      <c r="O12554">
        <v>50</v>
      </c>
      <c r="P12554" t="s">
        <v>139</v>
      </c>
    </row>
    <row r="12555" spans="1:40" x14ac:dyDescent="0.2">
      <c r="A12555" s="26">
        <v>41904.564983865741</v>
      </c>
      <c r="B12555" t="s">
        <v>130</v>
      </c>
      <c r="C12555" t="s">
        <v>552</v>
      </c>
      <c r="D12555" t="s">
        <v>10282</v>
      </c>
      <c r="E12555" t="s">
        <v>133</v>
      </c>
      <c r="F12555" t="s">
        <v>134</v>
      </c>
      <c r="G12555" t="s">
        <v>135</v>
      </c>
      <c r="H12555" t="s">
        <v>156</v>
      </c>
      <c r="I12555">
        <v>35</v>
      </c>
      <c r="J12555" t="s">
        <v>139</v>
      </c>
      <c r="K12555" t="s">
        <v>157</v>
      </c>
      <c r="L12555">
        <v>5</v>
      </c>
      <c r="M12555" t="s">
        <v>139</v>
      </c>
      <c r="N12555" t="s">
        <v>158</v>
      </c>
      <c r="O12555">
        <v>60</v>
      </c>
      <c r="P12555" t="s">
        <v>139</v>
      </c>
    </row>
    <row r="12556" spans="1:40" x14ac:dyDescent="0.2">
      <c r="A12556" s="26">
        <v>41904.564983865741</v>
      </c>
      <c r="B12556" t="s">
        <v>130</v>
      </c>
      <c r="C12556" t="s">
        <v>552</v>
      </c>
      <c r="D12556" t="s">
        <v>10283</v>
      </c>
      <c r="E12556" t="s">
        <v>133</v>
      </c>
      <c r="F12556" t="s">
        <v>134</v>
      </c>
      <c r="G12556" t="s">
        <v>135</v>
      </c>
      <c r="H12556" t="s">
        <v>160</v>
      </c>
      <c r="I12556">
        <v>1</v>
      </c>
      <c r="J12556" t="s">
        <v>139</v>
      </c>
    </row>
    <row r="12557" spans="1:40" x14ac:dyDescent="0.2">
      <c r="A12557" s="26">
        <v>41904.564983865741</v>
      </c>
      <c r="B12557" t="s">
        <v>130</v>
      </c>
      <c r="C12557" t="s">
        <v>552</v>
      </c>
      <c r="D12557" t="s">
        <v>10284</v>
      </c>
      <c r="E12557" t="s">
        <v>133</v>
      </c>
      <c r="F12557" t="s">
        <v>134</v>
      </c>
      <c r="G12557" t="s">
        <v>135</v>
      </c>
      <c r="H12557" t="s">
        <v>162</v>
      </c>
      <c r="I12557">
        <v>30</v>
      </c>
      <c r="J12557" t="s">
        <v>139</v>
      </c>
      <c r="K12557" t="s">
        <v>163</v>
      </c>
      <c r="L12557">
        <v>30</v>
      </c>
      <c r="M12557" t="s">
        <v>139</v>
      </c>
      <c r="N12557" t="s">
        <v>164</v>
      </c>
      <c r="O12557">
        <v>30</v>
      </c>
      <c r="P12557" t="s">
        <v>139</v>
      </c>
      <c r="Q12557" t="s">
        <v>165</v>
      </c>
      <c r="R12557">
        <v>10</v>
      </c>
      <c r="S12557" t="s">
        <v>139</v>
      </c>
      <c r="T12557" t="s">
        <v>166</v>
      </c>
      <c r="U12557">
        <v>20</v>
      </c>
      <c r="V12557" t="s">
        <v>139</v>
      </c>
      <c r="W12557" t="s">
        <v>167</v>
      </c>
      <c r="X12557">
        <v>20</v>
      </c>
      <c r="Y12557" t="s">
        <v>139</v>
      </c>
      <c r="Z12557" t="s">
        <v>168</v>
      </c>
      <c r="AA12557">
        <v>20</v>
      </c>
      <c r="AB12557" t="s">
        <v>139</v>
      </c>
      <c r="AC12557" t="s">
        <v>169</v>
      </c>
      <c r="AD12557">
        <v>20</v>
      </c>
      <c r="AE12557" t="s">
        <v>139</v>
      </c>
      <c r="AF12557" t="s">
        <v>170</v>
      </c>
      <c r="AG12557">
        <v>115200</v>
      </c>
      <c r="AH12557" t="s">
        <v>139</v>
      </c>
      <c r="AI12557" t="s">
        <v>171</v>
      </c>
      <c r="AJ12557">
        <v>12000</v>
      </c>
      <c r="AK12557" t="s">
        <v>139</v>
      </c>
      <c r="AL12557" t="s">
        <v>172</v>
      </c>
      <c r="AM12557">
        <v>30000</v>
      </c>
      <c r="AN12557" t="s">
        <v>139</v>
      </c>
    </row>
    <row r="12558" spans="1:40" x14ac:dyDescent="0.2">
      <c r="A12558" s="26">
        <v>41904.564983865741</v>
      </c>
      <c r="B12558" t="s">
        <v>130</v>
      </c>
      <c r="C12558" t="s">
        <v>552</v>
      </c>
      <c r="D12558" t="s">
        <v>10285</v>
      </c>
      <c r="E12558" t="s">
        <v>133</v>
      </c>
      <c r="F12558" t="s">
        <v>134</v>
      </c>
      <c r="G12558" t="s">
        <v>135</v>
      </c>
      <c r="H12558" t="s">
        <v>174</v>
      </c>
      <c r="I12558">
        <v>60</v>
      </c>
      <c r="J12558" t="s">
        <v>139</v>
      </c>
      <c r="K12558" t="s">
        <v>175</v>
      </c>
      <c r="L12558">
        <v>40</v>
      </c>
      <c r="M12558" t="s">
        <v>139</v>
      </c>
      <c r="N12558" t="s">
        <v>176</v>
      </c>
      <c r="O12558">
        <v>50</v>
      </c>
      <c r="P12558" t="s">
        <v>139</v>
      </c>
      <c r="Q12558" t="s">
        <v>177</v>
      </c>
      <c r="R12558">
        <v>40</v>
      </c>
      <c r="S12558" t="s">
        <v>139</v>
      </c>
      <c r="T12558" t="s">
        <v>178</v>
      </c>
      <c r="U12558">
        <v>60</v>
      </c>
      <c r="V12558" t="s">
        <v>139</v>
      </c>
      <c r="W12558" t="s">
        <v>179</v>
      </c>
      <c r="X12558">
        <v>50</v>
      </c>
      <c r="Y12558" t="s">
        <v>139</v>
      </c>
      <c r="Z12558" t="s">
        <v>180</v>
      </c>
      <c r="AA12558">
        <v>50</v>
      </c>
      <c r="AB12558" t="s">
        <v>139</v>
      </c>
      <c r="AC12558" t="s">
        <v>181</v>
      </c>
      <c r="AD12558">
        <v>35</v>
      </c>
      <c r="AE12558" t="s">
        <v>139</v>
      </c>
      <c r="AF12558" t="s">
        <v>182</v>
      </c>
      <c r="AG12558">
        <v>8</v>
      </c>
      <c r="AH12558" t="s">
        <v>139</v>
      </c>
      <c r="AI12558" t="s">
        <v>183</v>
      </c>
      <c r="AJ12558">
        <v>90</v>
      </c>
      <c r="AK12558" t="s">
        <v>139</v>
      </c>
      <c r="AL12558" t="s">
        <v>184</v>
      </c>
      <c r="AM12558">
        <v>1</v>
      </c>
      <c r="AN12558" t="s">
        <v>139</v>
      </c>
    </row>
    <row r="12559" spans="1:40" x14ac:dyDescent="0.2">
      <c r="A12559" s="26">
        <v>41904.564983865741</v>
      </c>
      <c r="B12559" t="s">
        <v>130</v>
      </c>
      <c r="C12559" t="s">
        <v>552</v>
      </c>
      <c r="D12559" t="s">
        <v>10286</v>
      </c>
      <c r="E12559" t="s">
        <v>133</v>
      </c>
      <c r="F12559" t="s">
        <v>134</v>
      </c>
      <c r="G12559" t="s">
        <v>135</v>
      </c>
      <c r="H12559" t="s">
        <v>186</v>
      </c>
      <c r="I12559">
        <v>33</v>
      </c>
      <c r="J12559" t="s">
        <v>139</v>
      </c>
      <c r="K12559" t="s">
        <v>187</v>
      </c>
      <c r="L12559">
        <v>33</v>
      </c>
      <c r="M12559" t="s">
        <v>139</v>
      </c>
      <c r="N12559" t="s">
        <v>188</v>
      </c>
      <c r="O12559">
        <v>34</v>
      </c>
      <c r="P12559" t="s">
        <v>139</v>
      </c>
      <c r="Q12559" t="s">
        <v>166</v>
      </c>
      <c r="R12559">
        <v>20</v>
      </c>
      <c r="S12559" t="s">
        <v>139</v>
      </c>
      <c r="T12559" t="s">
        <v>167</v>
      </c>
      <c r="U12559">
        <v>20</v>
      </c>
      <c r="V12559" t="s">
        <v>139</v>
      </c>
      <c r="W12559" t="s">
        <v>168</v>
      </c>
      <c r="X12559">
        <v>20</v>
      </c>
      <c r="Y12559" t="s">
        <v>139</v>
      </c>
      <c r="Z12559" t="s">
        <v>189</v>
      </c>
      <c r="AA12559">
        <v>20</v>
      </c>
      <c r="AB12559" t="s">
        <v>139</v>
      </c>
      <c r="AC12559" t="s">
        <v>190</v>
      </c>
      <c r="AD12559">
        <v>20</v>
      </c>
      <c r="AE12559" t="s">
        <v>139</v>
      </c>
      <c r="AF12559" t="s">
        <v>191</v>
      </c>
      <c r="AG12559">
        <v>20</v>
      </c>
      <c r="AH12559" t="s">
        <v>139</v>
      </c>
      <c r="AI12559" t="s">
        <v>170</v>
      </c>
      <c r="AJ12559">
        <v>115200</v>
      </c>
      <c r="AK12559" t="s">
        <v>139</v>
      </c>
      <c r="AL12559" t="s">
        <v>171</v>
      </c>
      <c r="AM12559">
        <v>12000</v>
      </c>
      <c r="AN12559" t="s">
        <v>139</v>
      </c>
    </row>
    <row r="12560" spans="1:40" x14ac:dyDescent="0.2">
      <c r="A12560" s="26">
        <v>41904.564983865741</v>
      </c>
      <c r="B12560" t="s">
        <v>130</v>
      </c>
      <c r="C12560" t="s">
        <v>552</v>
      </c>
      <c r="D12560" t="s">
        <v>10287</v>
      </c>
      <c r="E12560" t="s">
        <v>133</v>
      </c>
      <c r="F12560" t="s">
        <v>134</v>
      </c>
      <c r="G12560" t="s">
        <v>135</v>
      </c>
      <c r="H12560" t="s">
        <v>142</v>
      </c>
      <c r="I12560">
        <v>49</v>
      </c>
      <c r="J12560" t="s">
        <v>139</v>
      </c>
      <c r="K12560" t="s">
        <v>143</v>
      </c>
      <c r="L12560">
        <v>130</v>
      </c>
      <c r="M12560" t="s">
        <v>139</v>
      </c>
      <c r="N12560" t="s">
        <v>144</v>
      </c>
      <c r="O12560">
        <v>180</v>
      </c>
      <c r="P12560" t="s">
        <v>139</v>
      </c>
      <c r="Q12560" t="s">
        <v>145</v>
      </c>
      <c r="R12560">
        <v>140</v>
      </c>
      <c r="S12560" t="s">
        <v>139</v>
      </c>
      <c r="T12560" t="s">
        <v>146</v>
      </c>
      <c r="U12560">
        <v>80</v>
      </c>
      <c r="V12560" t="s">
        <v>139</v>
      </c>
      <c r="W12560" t="s">
        <v>147</v>
      </c>
      <c r="X12560">
        <v>101</v>
      </c>
      <c r="Y12560" t="s">
        <v>139</v>
      </c>
      <c r="Z12560" t="s">
        <v>148</v>
      </c>
      <c r="AA12560">
        <v>190</v>
      </c>
      <c r="AB12560" t="s">
        <v>139</v>
      </c>
      <c r="AC12560" t="s">
        <v>149</v>
      </c>
      <c r="AD12560">
        <v>20</v>
      </c>
      <c r="AE12560" t="s">
        <v>139</v>
      </c>
    </row>
    <row r="12561" spans="1:40" x14ac:dyDescent="0.2">
      <c r="A12561" s="26">
        <v>41904.564983865741</v>
      </c>
      <c r="B12561" t="s">
        <v>130</v>
      </c>
      <c r="C12561" t="s">
        <v>552</v>
      </c>
      <c r="D12561" t="s">
        <v>10288</v>
      </c>
    </row>
    <row r="12562" spans="1:40" x14ac:dyDescent="0.2">
      <c r="A12562" s="26">
        <v>41904.564983865741</v>
      </c>
      <c r="B12562" t="s">
        <v>130</v>
      </c>
      <c r="C12562" t="s">
        <v>552</v>
      </c>
      <c r="D12562" t="s">
        <v>10289</v>
      </c>
      <c r="E12562" t="s">
        <v>133</v>
      </c>
      <c r="F12562" t="s">
        <v>134</v>
      </c>
      <c r="G12562" t="s">
        <v>135</v>
      </c>
      <c r="H12562" t="s">
        <v>152</v>
      </c>
      <c r="I12562">
        <v>50</v>
      </c>
      <c r="J12562" t="s">
        <v>139</v>
      </c>
      <c r="K12562" t="s">
        <v>153</v>
      </c>
      <c r="L12562">
        <v>50</v>
      </c>
      <c r="M12562" t="s">
        <v>139</v>
      </c>
      <c r="N12562" t="s">
        <v>154</v>
      </c>
      <c r="O12562">
        <v>50</v>
      </c>
      <c r="P12562" t="s">
        <v>139</v>
      </c>
    </row>
    <row r="12563" spans="1:40" x14ac:dyDescent="0.2">
      <c r="A12563" s="26">
        <v>41904.564983865741</v>
      </c>
      <c r="B12563" t="s">
        <v>130</v>
      </c>
      <c r="C12563" t="s">
        <v>552</v>
      </c>
      <c r="D12563" t="s">
        <v>10290</v>
      </c>
      <c r="E12563" t="s">
        <v>133</v>
      </c>
      <c r="F12563" t="s">
        <v>134</v>
      </c>
      <c r="G12563" t="s">
        <v>135</v>
      </c>
      <c r="H12563" t="s">
        <v>156</v>
      </c>
      <c r="I12563">
        <v>35</v>
      </c>
      <c r="J12563" t="s">
        <v>139</v>
      </c>
      <c r="K12563" t="s">
        <v>157</v>
      </c>
      <c r="L12563">
        <v>5</v>
      </c>
      <c r="M12563" t="s">
        <v>139</v>
      </c>
      <c r="N12563" t="s">
        <v>158</v>
      </c>
      <c r="O12563">
        <v>60</v>
      </c>
      <c r="P12563" t="s">
        <v>139</v>
      </c>
    </row>
    <row r="12564" spans="1:40" x14ac:dyDescent="0.2">
      <c r="A12564" s="26">
        <v>41904.564983865741</v>
      </c>
      <c r="B12564" t="s">
        <v>130</v>
      </c>
      <c r="C12564" t="s">
        <v>552</v>
      </c>
      <c r="D12564" t="s">
        <v>10291</v>
      </c>
      <c r="E12564" t="s">
        <v>133</v>
      </c>
      <c r="F12564" t="s">
        <v>134</v>
      </c>
      <c r="G12564" t="s">
        <v>135</v>
      </c>
      <c r="H12564" t="s">
        <v>160</v>
      </c>
      <c r="I12564">
        <v>1</v>
      </c>
      <c r="J12564" t="s">
        <v>139</v>
      </c>
    </row>
    <row r="12565" spans="1:40" x14ac:dyDescent="0.2">
      <c r="A12565" s="26">
        <v>41904.564983865741</v>
      </c>
      <c r="B12565" t="s">
        <v>130</v>
      </c>
      <c r="C12565" t="s">
        <v>552</v>
      </c>
      <c r="D12565" t="s">
        <v>10292</v>
      </c>
      <c r="E12565" t="s">
        <v>133</v>
      </c>
      <c r="F12565" t="s">
        <v>134</v>
      </c>
      <c r="G12565" t="s">
        <v>135</v>
      </c>
      <c r="H12565" t="s">
        <v>162</v>
      </c>
      <c r="I12565">
        <v>30</v>
      </c>
      <c r="J12565" t="s">
        <v>139</v>
      </c>
      <c r="K12565" t="s">
        <v>163</v>
      </c>
      <c r="L12565">
        <v>30</v>
      </c>
      <c r="M12565" t="s">
        <v>139</v>
      </c>
      <c r="N12565" t="s">
        <v>164</v>
      </c>
      <c r="O12565">
        <v>30</v>
      </c>
      <c r="P12565" t="s">
        <v>139</v>
      </c>
      <c r="Q12565" t="s">
        <v>165</v>
      </c>
      <c r="R12565">
        <v>10</v>
      </c>
      <c r="S12565" t="s">
        <v>139</v>
      </c>
      <c r="T12565" t="s">
        <v>166</v>
      </c>
      <c r="U12565">
        <v>20</v>
      </c>
      <c r="V12565" t="s">
        <v>139</v>
      </c>
      <c r="W12565" t="s">
        <v>167</v>
      </c>
      <c r="X12565">
        <v>20</v>
      </c>
      <c r="Y12565" t="s">
        <v>139</v>
      </c>
      <c r="Z12565" t="s">
        <v>168</v>
      </c>
      <c r="AA12565">
        <v>20</v>
      </c>
      <c r="AB12565" t="s">
        <v>139</v>
      </c>
      <c r="AC12565" t="s">
        <v>169</v>
      </c>
      <c r="AD12565">
        <v>20</v>
      </c>
      <c r="AE12565" t="s">
        <v>139</v>
      </c>
      <c r="AF12565" t="s">
        <v>170</v>
      </c>
      <c r="AG12565">
        <v>115200</v>
      </c>
      <c r="AH12565" t="s">
        <v>139</v>
      </c>
      <c r="AI12565" t="s">
        <v>171</v>
      </c>
      <c r="AJ12565">
        <v>12000</v>
      </c>
      <c r="AK12565" t="s">
        <v>139</v>
      </c>
      <c r="AL12565" t="s">
        <v>172</v>
      </c>
      <c r="AM12565">
        <v>30000</v>
      </c>
      <c r="AN12565" t="s">
        <v>139</v>
      </c>
    </row>
    <row r="12566" spans="1:40" x14ac:dyDescent="0.2">
      <c r="A12566" s="26">
        <v>41904.564983865741</v>
      </c>
      <c r="B12566" t="s">
        <v>130</v>
      </c>
      <c r="C12566" t="s">
        <v>552</v>
      </c>
      <c r="D12566" t="s">
        <v>10293</v>
      </c>
      <c r="E12566" t="s">
        <v>133</v>
      </c>
      <c r="F12566" t="s">
        <v>134</v>
      </c>
      <c r="G12566" t="s">
        <v>135</v>
      </c>
      <c r="H12566" t="s">
        <v>174</v>
      </c>
      <c r="I12566">
        <v>60</v>
      </c>
      <c r="J12566" t="s">
        <v>139</v>
      </c>
      <c r="K12566" t="s">
        <v>175</v>
      </c>
      <c r="L12566">
        <v>40</v>
      </c>
      <c r="M12566" t="s">
        <v>139</v>
      </c>
      <c r="N12566" t="s">
        <v>176</v>
      </c>
      <c r="O12566">
        <v>50</v>
      </c>
      <c r="P12566" t="s">
        <v>139</v>
      </c>
      <c r="Q12566" t="s">
        <v>177</v>
      </c>
      <c r="R12566">
        <v>40</v>
      </c>
      <c r="S12566" t="s">
        <v>139</v>
      </c>
      <c r="T12566" t="s">
        <v>178</v>
      </c>
      <c r="U12566">
        <v>60</v>
      </c>
      <c r="V12566" t="s">
        <v>139</v>
      </c>
      <c r="W12566" t="s">
        <v>179</v>
      </c>
      <c r="X12566">
        <v>50</v>
      </c>
      <c r="Y12566" t="s">
        <v>139</v>
      </c>
      <c r="Z12566" t="s">
        <v>180</v>
      </c>
      <c r="AA12566">
        <v>50</v>
      </c>
      <c r="AB12566" t="s">
        <v>139</v>
      </c>
      <c r="AC12566" t="s">
        <v>181</v>
      </c>
      <c r="AD12566">
        <v>35</v>
      </c>
      <c r="AE12566" t="s">
        <v>139</v>
      </c>
      <c r="AF12566" t="s">
        <v>182</v>
      </c>
      <c r="AG12566">
        <v>8</v>
      </c>
      <c r="AH12566" t="s">
        <v>139</v>
      </c>
      <c r="AI12566" t="s">
        <v>183</v>
      </c>
      <c r="AJ12566">
        <v>90</v>
      </c>
      <c r="AK12566" t="s">
        <v>139</v>
      </c>
      <c r="AL12566" t="s">
        <v>184</v>
      </c>
      <c r="AM12566">
        <v>1</v>
      </c>
      <c r="AN12566" t="s">
        <v>139</v>
      </c>
    </row>
    <row r="12567" spans="1:40" x14ac:dyDescent="0.2">
      <c r="A12567" s="26">
        <v>41904.564983865741</v>
      </c>
      <c r="B12567" t="s">
        <v>130</v>
      </c>
      <c r="C12567" t="s">
        <v>552</v>
      </c>
      <c r="D12567" t="s">
        <v>10294</v>
      </c>
      <c r="E12567" t="s">
        <v>133</v>
      </c>
      <c r="F12567" t="s">
        <v>134</v>
      </c>
      <c r="G12567" t="s">
        <v>135</v>
      </c>
      <c r="H12567" t="s">
        <v>186</v>
      </c>
      <c r="I12567">
        <v>33</v>
      </c>
      <c r="J12567" t="s">
        <v>139</v>
      </c>
      <c r="K12567" t="s">
        <v>187</v>
      </c>
      <c r="L12567">
        <v>33</v>
      </c>
      <c r="M12567" t="s">
        <v>139</v>
      </c>
      <c r="N12567" t="s">
        <v>188</v>
      </c>
      <c r="O12567">
        <v>34</v>
      </c>
      <c r="P12567" t="s">
        <v>139</v>
      </c>
      <c r="Q12567" t="s">
        <v>166</v>
      </c>
      <c r="R12567">
        <v>20</v>
      </c>
      <c r="S12567" t="s">
        <v>139</v>
      </c>
      <c r="T12567" t="s">
        <v>167</v>
      </c>
      <c r="U12567">
        <v>20</v>
      </c>
      <c r="V12567" t="s">
        <v>139</v>
      </c>
      <c r="W12567" t="s">
        <v>168</v>
      </c>
      <c r="X12567">
        <v>20</v>
      </c>
      <c r="Y12567" t="s">
        <v>139</v>
      </c>
      <c r="Z12567" t="s">
        <v>189</v>
      </c>
      <c r="AA12567">
        <v>20</v>
      </c>
      <c r="AB12567" t="s">
        <v>139</v>
      </c>
      <c r="AC12567" t="s">
        <v>190</v>
      </c>
      <c r="AD12567">
        <v>20</v>
      </c>
      <c r="AE12567" t="s">
        <v>139</v>
      </c>
      <c r="AF12567" t="s">
        <v>191</v>
      </c>
      <c r="AG12567">
        <v>20</v>
      </c>
      <c r="AH12567" t="s">
        <v>139</v>
      </c>
      <c r="AI12567" t="s">
        <v>170</v>
      </c>
      <c r="AJ12567">
        <v>115200</v>
      </c>
      <c r="AK12567" t="s">
        <v>139</v>
      </c>
      <c r="AL12567" t="s">
        <v>171</v>
      </c>
      <c r="AM12567">
        <v>12000</v>
      </c>
      <c r="AN12567" t="s">
        <v>139</v>
      </c>
    </row>
    <row r="12568" spans="1:40" x14ac:dyDescent="0.2">
      <c r="A12568" s="26">
        <v>41904.564983865741</v>
      </c>
      <c r="B12568" t="s">
        <v>130</v>
      </c>
      <c r="C12568" t="s">
        <v>552</v>
      </c>
      <c r="D12568" t="s">
        <v>10295</v>
      </c>
      <c r="E12568" t="s">
        <v>133</v>
      </c>
      <c r="F12568" t="s">
        <v>134</v>
      </c>
      <c r="G12568" t="s">
        <v>135</v>
      </c>
      <c r="H12568" t="s">
        <v>142</v>
      </c>
      <c r="I12568">
        <v>49</v>
      </c>
      <c r="J12568" t="s">
        <v>139</v>
      </c>
      <c r="K12568" t="s">
        <v>143</v>
      </c>
      <c r="L12568">
        <v>130</v>
      </c>
      <c r="M12568" t="s">
        <v>139</v>
      </c>
      <c r="N12568" t="s">
        <v>144</v>
      </c>
      <c r="O12568">
        <v>180</v>
      </c>
      <c r="P12568" t="s">
        <v>139</v>
      </c>
      <c r="Q12568" t="s">
        <v>145</v>
      </c>
      <c r="R12568">
        <v>140</v>
      </c>
      <c r="S12568" t="s">
        <v>139</v>
      </c>
      <c r="T12568" t="s">
        <v>146</v>
      </c>
      <c r="U12568">
        <v>80</v>
      </c>
      <c r="V12568" t="s">
        <v>139</v>
      </c>
      <c r="W12568" t="s">
        <v>147</v>
      </c>
      <c r="X12568">
        <v>101</v>
      </c>
      <c r="Y12568" t="s">
        <v>139</v>
      </c>
      <c r="Z12568" t="s">
        <v>148</v>
      </c>
      <c r="AA12568">
        <v>190</v>
      </c>
      <c r="AB12568" t="s">
        <v>139</v>
      </c>
      <c r="AC12568" t="s">
        <v>149</v>
      </c>
      <c r="AD12568">
        <v>20</v>
      </c>
      <c r="AE12568" t="s">
        <v>139</v>
      </c>
    </row>
    <row r="12569" spans="1:40" x14ac:dyDescent="0.2">
      <c r="A12569" s="26">
        <v>41904.564983865741</v>
      </c>
      <c r="B12569" t="s">
        <v>130</v>
      </c>
      <c r="C12569" t="s">
        <v>552</v>
      </c>
      <c r="D12569" t="s">
        <v>10296</v>
      </c>
    </row>
    <row r="12570" spans="1:40" x14ac:dyDescent="0.2">
      <c r="A12570" s="26">
        <v>41904.564983865741</v>
      </c>
      <c r="B12570" t="s">
        <v>130</v>
      </c>
      <c r="C12570" t="s">
        <v>552</v>
      </c>
      <c r="D12570" t="s">
        <v>10297</v>
      </c>
      <c r="E12570" t="s">
        <v>133</v>
      </c>
      <c r="F12570" t="s">
        <v>134</v>
      </c>
      <c r="G12570" t="s">
        <v>135</v>
      </c>
      <c r="H12570" t="s">
        <v>152</v>
      </c>
      <c r="I12570">
        <v>50</v>
      </c>
      <c r="J12570" t="s">
        <v>139</v>
      </c>
      <c r="K12570" t="s">
        <v>153</v>
      </c>
      <c r="L12570">
        <v>50</v>
      </c>
      <c r="M12570" t="s">
        <v>139</v>
      </c>
      <c r="N12570" t="s">
        <v>154</v>
      </c>
      <c r="O12570">
        <v>50</v>
      </c>
      <c r="P12570" t="s">
        <v>139</v>
      </c>
    </row>
    <row r="12571" spans="1:40" x14ac:dyDescent="0.2">
      <c r="A12571" s="26">
        <v>41904.564983865741</v>
      </c>
      <c r="B12571" t="s">
        <v>130</v>
      </c>
      <c r="C12571" t="s">
        <v>552</v>
      </c>
      <c r="D12571" t="s">
        <v>10298</v>
      </c>
      <c r="E12571" t="s">
        <v>133</v>
      </c>
      <c r="F12571" t="s">
        <v>134</v>
      </c>
      <c r="G12571" t="s">
        <v>135</v>
      </c>
      <c r="H12571" t="s">
        <v>156</v>
      </c>
      <c r="I12571">
        <v>35</v>
      </c>
      <c r="J12571" t="s">
        <v>139</v>
      </c>
      <c r="K12571" t="s">
        <v>157</v>
      </c>
      <c r="L12571">
        <v>5</v>
      </c>
      <c r="M12571" t="s">
        <v>139</v>
      </c>
      <c r="N12571" t="s">
        <v>158</v>
      </c>
      <c r="O12571">
        <v>60</v>
      </c>
      <c r="P12571" t="s">
        <v>139</v>
      </c>
    </row>
    <row r="12572" spans="1:40" x14ac:dyDescent="0.2">
      <c r="A12572" s="26">
        <v>41904.564983865741</v>
      </c>
      <c r="B12572" t="s">
        <v>130</v>
      </c>
      <c r="C12572" t="s">
        <v>552</v>
      </c>
      <c r="D12572" t="s">
        <v>10299</v>
      </c>
      <c r="E12572" t="s">
        <v>133</v>
      </c>
      <c r="F12572" t="s">
        <v>134</v>
      </c>
      <c r="G12572" t="s">
        <v>135</v>
      </c>
      <c r="H12572" t="s">
        <v>160</v>
      </c>
      <c r="I12572">
        <v>1</v>
      </c>
      <c r="J12572" t="s">
        <v>139</v>
      </c>
    </row>
    <row r="12573" spans="1:40" x14ac:dyDescent="0.2">
      <c r="A12573" s="26">
        <v>41904.564983865741</v>
      </c>
      <c r="B12573" t="s">
        <v>130</v>
      </c>
      <c r="C12573" t="s">
        <v>552</v>
      </c>
      <c r="D12573" t="s">
        <v>10300</v>
      </c>
      <c r="E12573" t="s">
        <v>133</v>
      </c>
      <c r="F12573" t="s">
        <v>134</v>
      </c>
      <c r="G12573" t="s">
        <v>135</v>
      </c>
      <c r="H12573" t="s">
        <v>162</v>
      </c>
      <c r="I12573">
        <v>30</v>
      </c>
      <c r="J12573" t="s">
        <v>139</v>
      </c>
      <c r="K12573" t="s">
        <v>163</v>
      </c>
      <c r="L12573">
        <v>30</v>
      </c>
      <c r="M12573" t="s">
        <v>139</v>
      </c>
      <c r="N12573" t="s">
        <v>164</v>
      </c>
      <c r="O12573">
        <v>30</v>
      </c>
      <c r="P12573" t="s">
        <v>139</v>
      </c>
      <c r="Q12573" t="s">
        <v>165</v>
      </c>
      <c r="R12573">
        <v>10</v>
      </c>
      <c r="S12573" t="s">
        <v>139</v>
      </c>
      <c r="T12573" t="s">
        <v>166</v>
      </c>
      <c r="U12573">
        <v>20</v>
      </c>
      <c r="V12573" t="s">
        <v>139</v>
      </c>
      <c r="W12573" t="s">
        <v>167</v>
      </c>
      <c r="X12573">
        <v>20</v>
      </c>
      <c r="Y12573" t="s">
        <v>139</v>
      </c>
      <c r="Z12573" t="s">
        <v>168</v>
      </c>
      <c r="AA12573">
        <v>20</v>
      </c>
      <c r="AB12573" t="s">
        <v>139</v>
      </c>
      <c r="AC12573" t="s">
        <v>169</v>
      </c>
      <c r="AD12573">
        <v>20</v>
      </c>
      <c r="AE12573" t="s">
        <v>139</v>
      </c>
      <c r="AF12573" t="s">
        <v>170</v>
      </c>
      <c r="AG12573">
        <v>115200</v>
      </c>
      <c r="AH12573" t="s">
        <v>139</v>
      </c>
      <c r="AI12573" t="s">
        <v>171</v>
      </c>
      <c r="AJ12573">
        <v>12000</v>
      </c>
      <c r="AK12573" t="s">
        <v>139</v>
      </c>
      <c r="AL12573" t="s">
        <v>172</v>
      </c>
      <c r="AM12573">
        <v>30000</v>
      </c>
      <c r="AN12573" t="s">
        <v>139</v>
      </c>
    </row>
    <row r="12574" spans="1:40" x14ac:dyDescent="0.2">
      <c r="A12574" s="26">
        <v>41904.564983865741</v>
      </c>
      <c r="B12574" t="s">
        <v>130</v>
      </c>
      <c r="C12574" t="s">
        <v>552</v>
      </c>
      <c r="D12574" t="s">
        <v>10301</v>
      </c>
      <c r="E12574" t="s">
        <v>133</v>
      </c>
      <c r="F12574" t="s">
        <v>134</v>
      </c>
      <c r="G12574" t="s">
        <v>135</v>
      </c>
      <c r="H12574" t="s">
        <v>174</v>
      </c>
      <c r="I12574">
        <v>60</v>
      </c>
      <c r="J12574" t="s">
        <v>139</v>
      </c>
      <c r="K12574" t="s">
        <v>175</v>
      </c>
      <c r="L12574">
        <v>40</v>
      </c>
      <c r="M12574" t="s">
        <v>139</v>
      </c>
      <c r="N12574" t="s">
        <v>176</v>
      </c>
      <c r="O12574">
        <v>50</v>
      </c>
      <c r="P12574" t="s">
        <v>139</v>
      </c>
      <c r="Q12574" t="s">
        <v>177</v>
      </c>
      <c r="R12574">
        <v>40</v>
      </c>
      <c r="S12574" t="s">
        <v>139</v>
      </c>
      <c r="T12574" t="s">
        <v>178</v>
      </c>
      <c r="U12574">
        <v>60</v>
      </c>
      <c r="V12574" t="s">
        <v>139</v>
      </c>
      <c r="W12574" t="s">
        <v>179</v>
      </c>
      <c r="X12574">
        <v>50</v>
      </c>
      <c r="Y12574" t="s">
        <v>139</v>
      </c>
      <c r="Z12574" t="s">
        <v>180</v>
      </c>
      <c r="AA12574">
        <v>50</v>
      </c>
      <c r="AB12574" t="s">
        <v>139</v>
      </c>
      <c r="AC12574" t="s">
        <v>181</v>
      </c>
      <c r="AD12574">
        <v>35</v>
      </c>
      <c r="AE12574" t="s">
        <v>139</v>
      </c>
      <c r="AF12574" t="s">
        <v>182</v>
      </c>
      <c r="AG12574">
        <v>8</v>
      </c>
      <c r="AH12574" t="s">
        <v>139</v>
      </c>
      <c r="AI12574" t="s">
        <v>183</v>
      </c>
      <c r="AJ12574">
        <v>90</v>
      </c>
      <c r="AK12574" t="s">
        <v>139</v>
      </c>
      <c r="AL12574" t="s">
        <v>184</v>
      </c>
      <c r="AM12574">
        <v>1</v>
      </c>
      <c r="AN12574" t="s">
        <v>139</v>
      </c>
    </row>
    <row r="12575" spans="1:40" x14ac:dyDescent="0.2">
      <c r="A12575" s="26">
        <v>41904.564983865741</v>
      </c>
      <c r="B12575" t="s">
        <v>130</v>
      </c>
      <c r="C12575" t="s">
        <v>552</v>
      </c>
      <c r="D12575" t="s">
        <v>10302</v>
      </c>
      <c r="E12575" t="s">
        <v>133</v>
      </c>
      <c r="F12575" t="s">
        <v>134</v>
      </c>
      <c r="G12575" t="s">
        <v>135</v>
      </c>
      <c r="H12575" t="s">
        <v>186</v>
      </c>
      <c r="I12575">
        <v>33</v>
      </c>
      <c r="J12575" t="s">
        <v>139</v>
      </c>
      <c r="K12575" t="s">
        <v>187</v>
      </c>
      <c r="L12575">
        <v>33</v>
      </c>
      <c r="M12575" t="s">
        <v>139</v>
      </c>
      <c r="N12575" t="s">
        <v>188</v>
      </c>
      <c r="O12575">
        <v>34</v>
      </c>
      <c r="P12575" t="s">
        <v>139</v>
      </c>
      <c r="Q12575" t="s">
        <v>166</v>
      </c>
      <c r="R12575">
        <v>20</v>
      </c>
      <c r="S12575" t="s">
        <v>139</v>
      </c>
      <c r="T12575" t="s">
        <v>167</v>
      </c>
      <c r="U12575">
        <v>20</v>
      </c>
      <c r="V12575" t="s">
        <v>139</v>
      </c>
      <c r="W12575" t="s">
        <v>168</v>
      </c>
      <c r="X12575">
        <v>20</v>
      </c>
      <c r="Y12575" t="s">
        <v>139</v>
      </c>
      <c r="Z12575" t="s">
        <v>189</v>
      </c>
      <c r="AA12575">
        <v>20</v>
      </c>
      <c r="AB12575" t="s">
        <v>139</v>
      </c>
      <c r="AC12575" t="s">
        <v>190</v>
      </c>
      <c r="AD12575">
        <v>20</v>
      </c>
      <c r="AE12575" t="s">
        <v>139</v>
      </c>
      <c r="AF12575" t="s">
        <v>191</v>
      </c>
      <c r="AG12575">
        <v>20</v>
      </c>
      <c r="AH12575" t="s">
        <v>139</v>
      </c>
      <c r="AI12575" t="s">
        <v>170</v>
      </c>
      <c r="AJ12575">
        <v>115200</v>
      </c>
      <c r="AK12575" t="s">
        <v>139</v>
      </c>
      <c r="AL12575" t="s">
        <v>171</v>
      </c>
      <c r="AM12575">
        <v>12000</v>
      </c>
      <c r="AN12575" t="s">
        <v>139</v>
      </c>
    </row>
    <row r="12576" spans="1:40" x14ac:dyDescent="0.2">
      <c r="A12576" s="26">
        <v>41904.564983865741</v>
      </c>
      <c r="B12576" t="s">
        <v>130</v>
      </c>
      <c r="C12576" t="s">
        <v>552</v>
      </c>
      <c r="D12576" t="s">
        <v>10303</v>
      </c>
      <c r="E12576" t="s">
        <v>133</v>
      </c>
      <c r="F12576" t="s">
        <v>134</v>
      </c>
      <c r="G12576" t="s">
        <v>135</v>
      </c>
      <c r="H12576" t="s">
        <v>142</v>
      </c>
      <c r="I12576">
        <v>49</v>
      </c>
      <c r="J12576" t="s">
        <v>139</v>
      </c>
      <c r="K12576" t="s">
        <v>143</v>
      </c>
      <c r="L12576">
        <v>130</v>
      </c>
      <c r="M12576" t="s">
        <v>139</v>
      </c>
      <c r="N12576" t="s">
        <v>144</v>
      </c>
      <c r="O12576">
        <v>180</v>
      </c>
      <c r="P12576" t="s">
        <v>139</v>
      </c>
      <c r="Q12576" t="s">
        <v>145</v>
      </c>
      <c r="R12576">
        <v>140</v>
      </c>
      <c r="S12576" t="s">
        <v>139</v>
      </c>
      <c r="T12576" t="s">
        <v>146</v>
      </c>
      <c r="U12576">
        <v>80</v>
      </c>
      <c r="V12576" t="s">
        <v>139</v>
      </c>
      <c r="W12576" t="s">
        <v>147</v>
      </c>
      <c r="X12576">
        <v>101</v>
      </c>
      <c r="Y12576" t="s">
        <v>139</v>
      </c>
      <c r="Z12576" t="s">
        <v>148</v>
      </c>
      <c r="AA12576">
        <v>190</v>
      </c>
      <c r="AB12576" t="s">
        <v>139</v>
      </c>
      <c r="AC12576" t="s">
        <v>149</v>
      </c>
      <c r="AD12576">
        <v>20</v>
      </c>
      <c r="AE12576" t="s">
        <v>139</v>
      </c>
    </row>
    <row r="12577" spans="1:40" x14ac:dyDescent="0.2">
      <c r="A12577" s="26">
        <v>41904.564983865741</v>
      </c>
      <c r="B12577" t="s">
        <v>130</v>
      </c>
      <c r="C12577" t="s">
        <v>552</v>
      </c>
      <c r="D12577" t="s">
        <v>10304</v>
      </c>
    </row>
    <row r="12578" spans="1:40" x14ac:dyDescent="0.2">
      <c r="A12578" s="26">
        <v>41904.564983865741</v>
      </c>
      <c r="B12578" t="s">
        <v>130</v>
      </c>
      <c r="C12578" t="s">
        <v>552</v>
      </c>
      <c r="D12578" t="s">
        <v>10305</v>
      </c>
      <c r="E12578" t="s">
        <v>133</v>
      </c>
      <c r="F12578" t="s">
        <v>134</v>
      </c>
      <c r="G12578" t="s">
        <v>135</v>
      </c>
      <c r="H12578" t="s">
        <v>152</v>
      </c>
      <c r="I12578">
        <v>50</v>
      </c>
      <c r="J12578" t="s">
        <v>139</v>
      </c>
      <c r="K12578" t="s">
        <v>153</v>
      </c>
      <c r="L12578">
        <v>50</v>
      </c>
      <c r="M12578" t="s">
        <v>139</v>
      </c>
      <c r="N12578" t="s">
        <v>154</v>
      </c>
      <c r="O12578">
        <v>50</v>
      </c>
      <c r="P12578" t="s">
        <v>139</v>
      </c>
    </row>
    <row r="12579" spans="1:40" x14ac:dyDescent="0.2">
      <c r="A12579" s="26">
        <v>41904.564983865741</v>
      </c>
      <c r="B12579" t="s">
        <v>130</v>
      </c>
      <c r="C12579" t="s">
        <v>552</v>
      </c>
      <c r="D12579" t="s">
        <v>10306</v>
      </c>
      <c r="E12579" t="s">
        <v>133</v>
      </c>
      <c r="F12579" t="s">
        <v>134</v>
      </c>
      <c r="G12579" t="s">
        <v>135</v>
      </c>
      <c r="H12579" t="s">
        <v>156</v>
      </c>
      <c r="I12579">
        <v>35</v>
      </c>
      <c r="J12579" t="s">
        <v>139</v>
      </c>
      <c r="K12579" t="s">
        <v>157</v>
      </c>
      <c r="L12579">
        <v>5</v>
      </c>
      <c r="M12579" t="s">
        <v>139</v>
      </c>
      <c r="N12579" t="s">
        <v>158</v>
      </c>
      <c r="O12579">
        <v>60</v>
      </c>
      <c r="P12579" t="s">
        <v>139</v>
      </c>
    </row>
    <row r="12580" spans="1:40" x14ac:dyDescent="0.2">
      <c r="A12580" s="26">
        <v>41904.564983865741</v>
      </c>
      <c r="B12580" t="s">
        <v>130</v>
      </c>
      <c r="C12580" t="s">
        <v>552</v>
      </c>
      <c r="D12580" t="s">
        <v>10307</v>
      </c>
      <c r="E12580" t="s">
        <v>133</v>
      </c>
      <c r="F12580" t="s">
        <v>134</v>
      </c>
      <c r="G12580" t="s">
        <v>135</v>
      </c>
      <c r="H12580" t="s">
        <v>160</v>
      </c>
      <c r="I12580">
        <v>1</v>
      </c>
      <c r="J12580" t="s">
        <v>139</v>
      </c>
    </row>
    <row r="12581" spans="1:40" x14ac:dyDescent="0.2">
      <c r="A12581" s="26">
        <v>41904.564983865741</v>
      </c>
      <c r="B12581" t="s">
        <v>130</v>
      </c>
      <c r="C12581" t="s">
        <v>552</v>
      </c>
      <c r="D12581" t="s">
        <v>10308</v>
      </c>
      <c r="E12581" t="s">
        <v>133</v>
      </c>
      <c r="F12581" t="s">
        <v>134</v>
      </c>
      <c r="G12581" t="s">
        <v>135</v>
      </c>
      <c r="H12581" t="s">
        <v>162</v>
      </c>
      <c r="I12581">
        <v>30</v>
      </c>
      <c r="J12581" t="s">
        <v>139</v>
      </c>
      <c r="K12581" t="s">
        <v>163</v>
      </c>
      <c r="L12581">
        <v>30</v>
      </c>
      <c r="M12581" t="s">
        <v>139</v>
      </c>
      <c r="N12581" t="s">
        <v>164</v>
      </c>
      <c r="O12581">
        <v>30</v>
      </c>
      <c r="P12581" t="s">
        <v>139</v>
      </c>
      <c r="Q12581" t="s">
        <v>165</v>
      </c>
      <c r="R12581">
        <v>10</v>
      </c>
      <c r="S12581" t="s">
        <v>139</v>
      </c>
      <c r="T12581" t="s">
        <v>166</v>
      </c>
      <c r="U12581">
        <v>20</v>
      </c>
      <c r="V12581" t="s">
        <v>139</v>
      </c>
      <c r="W12581" t="s">
        <v>167</v>
      </c>
      <c r="X12581">
        <v>20</v>
      </c>
      <c r="Y12581" t="s">
        <v>139</v>
      </c>
      <c r="Z12581" t="s">
        <v>168</v>
      </c>
      <c r="AA12581">
        <v>20</v>
      </c>
      <c r="AB12581" t="s">
        <v>139</v>
      </c>
      <c r="AC12581" t="s">
        <v>169</v>
      </c>
      <c r="AD12581">
        <v>20</v>
      </c>
      <c r="AE12581" t="s">
        <v>139</v>
      </c>
      <c r="AF12581" t="s">
        <v>170</v>
      </c>
      <c r="AG12581">
        <v>115200</v>
      </c>
      <c r="AH12581" t="s">
        <v>139</v>
      </c>
      <c r="AI12581" t="s">
        <v>171</v>
      </c>
      <c r="AJ12581">
        <v>12000</v>
      </c>
      <c r="AK12581" t="s">
        <v>139</v>
      </c>
      <c r="AL12581" t="s">
        <v>172</v>
      </c>
      <c r="AM12581">
        <v>30000</v>
      </c>
      <c r="AN12581" t="s">
        <v>139</v>
      </c>
    </row>
    <row r="12582" spans="1:40" x14ac:dyDescent="0.2">
      <c r="A12582" s="26">
        <v>41904.564983865741</v>
      </c>
      <c r="B12582" t="s">
        <v>130</v>
      </c>
      <c r="C12582" t="s">
        <v>552</v>
      </c>
      <c r="D12582" t="s">
        <v>10309</v>
      </c>
      <c r="E12582" t="s">
        <v>133</v>
      </c>
      <c r="F12582" t="s">
        <v>134</v>
      </c>
      <c r="G12582" t="s">
        <v>135</v>
      </c>
      <c r="H12582" t="s">
        <v>174</v>
      </c>
      <c r="I12582">
        <v>60</v>
      </c>
      <c r="J12582" t="s">
        <v>139</v>
      </c>
      <c r="K12582" t="s">
        <v>175</v>
      </c>
      <c r="L12582">
        <v>40</v>
      </c>
      <c r="M12582" t="s">
        <v>139</v>
      </c>
      <c r="N12582" t="s">
        <v>176</v>
      </c>
      <c r="O12582">
        <v>50</v>
      </c>
      <c r="P12582" t="s">
        <v>139</v>
      </c>
      <c r="Q12582" t="s">
        <v>177</v>
      </c>
      <c r="R12582">
        <v>40</v>
      </c>
      <c r="S12582" t="s">
        <v>139</v>
      </c>
      <c r="T12582" t="s">
        <v>178</v>
      </c>
      <c r="U12582">
        <v>60</v>
      </c>
      <c r="V12582" t="s">
        <v>139</v>
      </c>
      <c r="W12582" t="s">
        <v>179</v>
      </c>
      <c r="X12582">
        <v>50</v>
      </c>
      <c r="Y12582" t="s">
        <v>139</v>
      </c>
      <c r="Z12582" t="s">
        <v>180</v>
      </c>
      <c r="AA12582">
        <v>50</v>
      </c>
      <c r="AB12582" t="s">
        <v>139</v>
      </c>
      <c r="AC12582" t="s">
        <v>181</v>
      </c>
      <c r="AD12582">
        <v>35</v>
      </c>
      <c r="AE12582" t="s">
        <v>139</v>
      </c>
      <c r="AF12582" t="s">
        <v>182</v>
      </c>
      <c r="AG12582">
        <v>8</v>
      </c>
      <c r="AH12582" t="s">
        <v>139</v>
      </c>
      <c r="AI12582" t="s">
        <v>183</v>
      </c>
      <c r="AJ12582">
        <v>90</v>
      </c>
      <c r="AK12582" t="s">
        <v>139</v>
      </c>
      <c r="AL12582" t="s">
        <v>184</v>
      </c>
      <c r="AM12582">
        <v>1</v>
      </c>
      <c r="AN12582" t="s">
        <v>139</v>
      </c>
    </row>
    <row r="12583" spans="1:40" x14ac:dyDescent="0.2">
      <c r="A12583" s="26">
        <v>41904.564983865741</v>
      </c>
      <c r="B12583" t="s">
        <v>130</v>
      </c>
      <c r="C12583" t="s">
        <v>552</v>
      </c>
      <c r="D12583" t="s">
        <v>10310</v>
      </c>
      <c r="E12583" t="s">
        <v>133</v>
      </c>
      <c r="F12583" t="s">
        <v>134</v>
      </c>
      <c r="G12583" t="s">
        <v>135</v>
      </c>
      <c r="H12583" t="s">
        <v>186</v>
      </c>
      <c r="I12583">
        <v>33</v>
      </c>
      <c r="J12583" t="s">
        <v>139</v>
      </c>
      <c r="K12583" t="s">
        <v>187</v>
      </c>
      <c r="L12583">
        <v>33</v>
      </c>
      <c r="M12583" t="s">
        <v>139</v>
      </c>
      <c r="N12583" t="s">
        <v>188</v>
      </c>
      <c r="O12583">
        <v>34</v>
      </c>
      <c r="P12583" t="s">
        <v>139</v>
      </c>
      <c r="Q12583" t="s">
        <v>166</v>
      </c>
      <c r="R12583">
        <v>20</v>
      </c>
      <c r="S12583" t="s">
        <v>139</v>
      </c>
      <c r="T12583" t="s">
        <v>167</v>
      </c>
      <c r="U12583">
        <v>20</v>
      </c>
      <c r="V12583" t="s">
        <v>139</v>
      </c>
      <c r="W12583" t="s">
        <v>168</v>
      </c>
      <c r="X12583">
        <v>20</v>
      </c>
      <c r="Y12583" t="s">
        <v>139</v>
      </c>
      <c r="Z12583" t="s">
        <v>189</v>
      </c>
      <c r="AA12583">
        <v>20</v>
      </c>
      <c r="AB12583" t="s">
        <v>139</v>
      </c>
      <c r="AC12583" t="s">
        <v>190</v>
      </c>
      <c r="AD12583">
        <v>20</v>
      </c>
      <c r="AE12583" t="s">
        <v>139</v>
      </c>
      <c r="AF12583" t="s">
        <v>191</v>
      </c>
      <c r="AG12583">
        <v>20</v>
      </c>
      <c r="AH12583" t="s">
        <v>139</v>
      </c>
      <c r="AI12583" t="s">
        <v>170</v>
      </c>
      <c r="AJ12583">
        <v>115200</v>
      </c>
      <c r="AK12583" t="s">
        <v>139</v>
      </c>
      <c r="AL12583" t="s">
        <v>171</v>
      </c>
      <c r="AM12583">
        <v>12000</v>
      </c>
      <c r="AN12583" t="s">
        <v>139</v>
      </c>
    </row>
    <row r="12584" spans="1:40" x14ac:dyDescent="0.2">
      <c r="A12584" s="26">
        <v>41904.564983865741</v>
      </c>
      <c r="B12584" t="s">
        <v>130</v>
      </c>
      <c r="C12584" t="s">
        <v>552</v>
      </c>
      <c r="D12584" t="s">
        <v>10311</v>
      </c>
      <c r="E12584" t="s">
        <v>133</v>
      </c>
      <c r="F12584" t="s">
        <v>134</v>
      </c>
      <c r="G12584" t="s">
        <v>135</v>
      </c>
      <c r="H12584" t="s">
        <v>142</v>
      </c>
      <c r="I12584">
        <v>49</v>
      </c>
      <c r="J12584" t="s">
        <v>139</v>
      </c>
      <c r="K12584" t="s">
        <v>143</v>
      </c>
      <c r="L12584">
        <v>130</v>
      </c>
      <c r="M12584" t="s">
        <v>139</v>
      </c>
      <c r="N12584" t="s">
        <v>144</v>
      </c>
      <c r="O12584">
        <v>180</v>
      </c>
      <c r="P12584" t="s">
        <v>139</v>
      </c>
      <c r="Q12584" t="s">
        <v>145</v>
      </c>
      <c r="R12584">
        <v>140</v>
      </c>
      <c r="S12584" t="s">
        <v>139</v>
      </c>
      <c r="T12584" t="s">
        <v>146</v>
      </c>
      <c r="U12584">
        <v>80</v>
      </c>
      <c r="V12584" t="s">
        <v>139</v>
      </c>
      <c r="W12584" t="s">
        <v>147</v>
      </c>
      <c r="X12584">
        <v>101</v>
      </c>
      <c r="Y12584" t="s">
        <v>139</v>
      </c>
      <c r="Z12584" t="s">
        <v>148</v>
      </c>
      <c r="AA12584">
        <v>190</v>
      </c>
      <c r="AB12584" t="s">
        <v>139</v>
      </c>
      <c r="AC12584" t="s">
        <v>149</v>
      </c>
      <c r="AD12584">
        <v>20</v>
      </c>
      <c r="AE12584" t="s">
        <v>139</v>
      </c>
    </row>
    <row r="12585" spans="1:40" x14ac:dyDescent="0.2">
      <c r="A12585" s="26">
        <v>41904.564983865741</v>
      </c>
      <c r="B12585" t="s">
        <v>130</v>
      </c>
      <c r="C12585" t="s">
        <v>552</v>
      </c>
      <c r="D12585" t="s">
        <v>10312</v>
      </c>
    </row>
    <row r="12586" spans="1:40" x14ac:dyDescent="0.2">
      <c r="A12586" s="26">
        <v>41904.564983865741</v>
      </c>
      <c r="B12586" t="s">
        <v>130</v>
      </c>
      <c r="C12586" t="s">
        <v>552</v>
      </c>
      <c r="D12586" t="s">
        <v>10313</v>
      </c>
      <c r="E12586" t="s">
        <v>133</v>
      </c>
      <c r="F12586" t="s">
        <v>134</v>
      </c>
      <c r="G12586" t="s">
        <v>135</v>
      </c>
      <c r="H12586" t="s">
        <v>152</v>
      </c>
      <c r="I12586">
        <v>50</v>
      </c>
      <c r="J12586" t="s">
        <v>139</v>
      </c>
      <c r="K12586" t="s">
        <v>153</v>
      </c>
      <c r="L12586">
        <v>50</v>
      </c>
      <c r="M12586" t="s">
        <v>139</v>
      </c>
      <c r="N12586" t="s">
        <v>154</v>
      </c>
      <c r="O12586">
        <v>50</v>
      </c>
      <c r="P12586" t="s">
        <v>139</v>
      </c>
    </row>
    <row r="12587" spans="1:40" x14ac:dyDescent="0.2">
      <c r="A12587" s="26">
        <v>41904.564983865741</v>
      </c>
      <c r="B12587" t="s">
        <v>130</v>
      </c>
      <c r="C12587" t="s">
        <v>552</v>
      </c>
      <c r="D12587" t="s">
        <v>10314</v>
      </c>
      <c r="E12587" t="s">
        <v>133</v>
      </c>
      <c r="F12587" t="s">
        <v>134</v>
      </c>
      <c r="G12587" t="s">
        <v>135</v>
      </c>
      <c r="H12587" t="s">
        <v>156</v>
      </c>
      <c r="I12587">
        <v>35</v>
      </c>
      <c r="J12587" t="s">
        <v>139</v>
      </c>
      <c r="K12587" t="s">
        <v>157</v>
      </c>
      <c r="L12587">
        <v>5</v>
      </c>
      <c r="M12587" t="s">
        <v>139</v>
      </c>
      <c r="N12587" t="s">
        <v>158</v>
      </c>
      <c r="O12587">
        <v>60</v>
      </c>
      <c r="P12587" t="s">
        <v>139</v>
      </c>
    </row>
    <row r="12588" spans="1:40" x14ac:dyDescent="0.2">
      <c r="A12588" s="26">
        <v>41904.564983865741</v>
      </c>
      <c r="B12588" t="s">
        <v>130</v>
      </c>
      <c r="C12588" t="s">
        <v>552</v>
      </c>
      <c r="D12588" t="s">
        <v>10315</v>
      </c>
      <c r="E12588" t="s">
        <v>133</v>
      </c>
      <c r="F12588" t="s">
        <v>134</v>
      </c>
      <c r="G12588" t="s">
        <v>135</v>
      </c>
      <c r="H12588" t="s">
        <v>160</v>
      </c>
      <c r="I12588">
        <v>1</v>
      </c>
      <c r="J12588" t="s">
        <v>139</v>
      </c>
    </row>
    <row r="12589" spans="1:40" x14ac:dyDescent="0.2">
      <c r="A12589" s="26">
        <v>41904.564983865741</v>
      </c>
      <c r="B12589" t="s">
        <v>130</v>
      </c>
      <c r="C12589" t="s">
        <v>545</v>
      </c>
      <c r="D12589" t="s">
        <v>10316</v>
      </c>
      <c r="E12589" t="s">
        <v>133</v>
      </c>
      <c r="F12589" t="s">
        <v>134</v>
      </c>
      <c r="G12589" t="s">
        <v>135</v>
      </c>
      <c r="H12589" t="s">
        <v>162</v>
      </c>
      <c r="I12589">
        <v>30</v>
      </c>
      <c r="J12589" t="s">
        <v>139</v>
      </c>
      <c r="K12589" t="s">
        <v>163</v>
      </c>
      <c r="L12589">
        <v>30</v>
      </c>
      <c r="M12589" t="s">
        <v>139</v>
      </c>
      <c r="N12589" t="s">
        <v>164</v>
      </c>
      <c r="O12589">
        <v>30</v>
      </c>
      <c r="P12589" t="s">
        <v>139</v>
      </c>
      <c r="Q12589" t="s">
        <v>165</v>
      </c>
      <c r="R12589">
        <v>10</v>
      </c>
      <c r="S12589" t="s">
        <v>139</v>
      </c>
      <c r="T12589" t="s">
        <v>166</v>
      </c>
      <c r="U12589">
        <v>20</v>
      </c>
      <c r="V12589" t="s">
        <v>139</v>
      </c>
      <c r="W12589" t="s">
        <v>167</v>
      </c>
      <c r="X12589">
        <v>20</v>
      </c>
      <c r="Y12589" t="s">
        <v>139</v>
      </c>
      <c r="Z12589" t="s">
        <v>168</v>
      </c>
      <c r="AA12589">
        <v>20</v>
      </c>
      <c r="AB12589" t="s">
        <v>139</v>
      </c>
      <c r="AC12589" t="s">
        <v>169</v>
      </c>
      <c r="AD12589">
        <v>20</v>
      </c>
      <c r="AE12589" t="s">
        <v>139</v>
      </c>
      <c r="AF12589" t="s">
        <v>170</v>
      </c>
      <c r="AG12589">
        <v>115200</v>
      </c>
      <c r="AH12589" t="s">
        <v>139</v>
      </c>
      <c r="AI12589" t="s">
        <v>171</v>
      </c>
      <c r="AJ12589">
        <v>12000</v>
      </c>
      <c r="AK12589" t="s">
        <v>139</v>
      </c>
      <c r="AL12589" t="s">
        <v>172</v>
      </c>
      <c r="AM12589">
        <v>30000</v>
      </c>
      <c r="AN12589" t="s">
        <v>139</v>
      </c>
    </row>
    <row r="12590" spans="1:40" x14ac:dyDescent="0.2">
      <c r="A12590" s="26">
        <v>41904.564983865741</v>
      </c>
      <c r="B12590" t="s">
        <v>130</v>
      </c>
      <c r="C12590" t="s">
        <v>545</v>
      </c>
      <c r="D12590" t="s">
        <v>10317</v>
      </c>
      <c r="E12590" t="s">
        <v>133</v>
      </c>
      <c r="F12590" t="s">
        <v>134</v>
      </c>
      <c r="G12590" t="s">
        <v>135</v>
      </c>
      <c r="H12590" t="s">
        <v>174</v>
      </c>
      <c r="I12590">
        <v>60</v>
      </c>
      <c r="J12590" t="s">
        <v>139</v>
      </c>
      <c r="K12590" t="s">
        <v>175</v>
      </c>
      <c r="L12590">
        <v>40</v>
      </c>
      <c r="M12590" t="s">
        <v>139</v>
      </c>
      <c r="N12590" t="s">
        <v>176</v>
      </c>
      <c r="O12590">
        <v>50</v>
      </c>
      <c r="P12590" t="s">
        <v>139</v>
      </c>
      <c r="Q12590" t="s">
        <v>177</v>
      </c>
      <c r="R12590">
        <v>40</v>
      </c>
      <c r="S12590" t="s">
        <v>139</v>
      </c>
      <c r="T12590" t="s">
        <v>178</v>
      </c>
      <c r="U12590">
        <v>60</v>
      </c>
      <c r="V12590" t="s">
        <v>139</v>
      </c>
      <c r="W12590" t="s">
        <v>179</v>
      </c>
      <c r="X12590">
        <v>50</v>
      </c>
      <c r="Y12590" t="s">
        <v>139</v>
      </c>
      <c r="Z12590" t="s">
        <v>180</v>
      </c>
      <c r="AA12590">
        <v>50</v>
      </c>
      <c r="AB12590" t="s">
        <v>139</v>
      </c>
      <c r="AC12590" t="s">
        <v>181</v>
      </c>
      <c r="AD12590">
        <v>35</v>
      </c>
      <c r="AE12590" t="s">
        <v>139</v>
      </c>
      <c r="AF12590" t="s">
        <v>182</v>
      </c>
      <c r="AG12590">
        <v>8</v>
      </c>
      <c r="AH12590" t="s">
        <v>139</v>
      </c>
      <c r="AI12590" t="s">
        <v>183</v>
      </c>
      <c r="AJ12590">
        <v>90</v>
      </c>
      <c r="AK12590" t="s">
        <v>139</v>
      </c>
      <c r="AL12590" t="s">
        <v>184</v>
      </c>
      <c r="AM12590">
        <v>1</v>
      </c>
      <c r="AN12590" t="s">
        <v>139</v>
      </c>
    </row>
    <row r="12591" spans="1:40" x14ac:dyDescent="0.2">
      <c r="A12591" s="26">
        <v>41904.564983865741</v>
      </c>
      <c r="B12591" t="s">
        <v>130</v>
      </c>
      <c r="C12591" t="s">
        <v>545</v>
      </c>
      <c r="D12591" t="s">
        <v>10318</v>
      </c>
      <c r="E12591" t="s">
        <v>133</v>
      </c>
      <c r="F12591" t="s">
        <v>134</v>
      </c>
      <c r="G12591" t="s">
        <v>135</v>
      </c>
      <c r="H12591" t="s">
        <v>186</v>
      </c>
      <c r="I12591">
        <v>33</v>
      </c>
      <c r="J12591" t="s">
        <v>139</v>
      </c>
      <c r="K12591" t="s">
        <v>187</v>
      </c>
      <c r="L12591">
        <v>33</v>
      </c>
      <c r="M12591" t="s">
        <v>139</v>
      </c>
      <c r="N12591" t="s">
        <v>188</v>
      </c>
      <c r="O12591">
        <v>34</v>
      </c>
      <c r="P12591" t="s">
        <v>139</v>
      </c>
      <c r="Q12591" t="s">
        <v>166</v>
      </c>
      <c r="R12591">
        <v>20</v>
      </c>
      <c r="S12591" t="s">
        <v>139</v>
      </c>
      <c r="T12591" t="s">
        <v>167</v>
      </c>
      <c r="U12591">
        <v>20</v>
      </c>
      <c r="V12591" t="s">
        <v>139</v>
      </c>
      <c r="W12591" t="s">
        <v>168</v>
      </c>
      <c r="X12591">
        <v>20</v>
      </c>
      <c r="Y12591" t="s">
        <v>139</v>
      </c>
      <c r="Z12591" t="s">
        <v>189</v>
      </c>
      <c r="AA12591">
        <v>20</v>
      </c>
      <c r="AB12591" t="s">
        <v>139</v>
      </c>
      <c r="AC12591" t="s">
        <v>190</v>
      </c>
      <c r="AD12591">
        <v>20</v>
      </c>
      <c r="AE12591" t="s">
        <v>139</v>
      </c>
      <c r="AF12591" t="s">
        <v>191</v>
      </c>
      <c r="AG12591">
        <v>20</v>
      </c>
      <c r="AH12591" t="s">
        <v>139</v>
      </c>
      <c r="AI12591" t="s">
        <v>170</v>
      </c>
      <c r="AJ12591">
        <v>115200</v>
      </c>
      <c r="AK12591" t="s">
        <v>139</v>
      </c>
      <c r="AL12591" t="s">
        <v>171</v>
      </c>
      <c r="AM12591">
        <v>12000</v>
      </c>
      <c r="AN12591" t="s">
        <v>139</v>
      </c>
    </row>
    <row r="12592" spans="1:40" x14ac:dyDescent="0.2">
      <c r="A12592" s="26">
        <v>41904.564983865741</v>
      </c>
      <c r="B12592" t="s">
        <v>130</v>
      </c>
      <c r="C12592" t="s">
        <v>545</v>
      </c>
      <c r="D12592" t="s">
        <v>10319</v>
      </c>
      <c r="E12592" t="s">
        <v>133</v>
      </c>
      <c r="F12592" t="s">
        <v>134</v>
      </c>
      <c r="G12592" t="s">
        <v>135</v>
      </c>
      <c r="H12592" t="s">
        <v>142</v>
      </c>
      <c r="I12592">
        <v>49</v>
      </c>
      <c r="J12592" t="s">
        <v>139</v>
      </c>
      <c r="K12592" t="s">
        <v>143</v>
      </c>
      <c r="L12592">
        <v>130</v>
      </c>
      <c r="M12592" t="s">
        <v>139</v>
      </c>
      <c r="N12592" t="s">
        <v>144</v>
      </c>
      <c r="O12592">
        <v>180</v>
      </c>
      <c r="P12592" t="s">
        <v>139</v>
      </c>
      <c r="Q12592" t="s">
        <v>145</v>
      </c>
      <c r="R12592">
        <v>140</v>
      </c>
      <c r="S12592" t="s">
        <v>139</v>
      </c>
      <c r="T12592" t="s">
        <v>146</v>
      </c>
      <c r="U12592">
        <v>80</v>
      </c>
      <c r="V12592" t="s">
        <v>139</v>
      </c>
      <c r="W12592" t="s">
        <v>147</v>
      </c>
      <c r="X12592">
        <v>101</v>
      </c>
      <c r="Y12592" t="s">
        <v>139</v>
      </c>
      <c r="Z12592" t="s">
        <v>148</v>
      </c>
      <c r="AA12592">
        <v>190</v>
      </c>
      <c r="AB12592" t="s">
        <v>139</v>
      </c>
      <c r="AC12592" t="s">
        <v>149</v>
      </c>
      <c r="AD12592">
        <v>20</v>
      </c>
      <c r="AE12592" t="s">
        <v>139</v>
      </c>
    </row>
    <row r="12593" spans="1:40" x14ac:dyDescent="0.2">
      <c r="A12593" s="26">
        <v>41904.564983865741</v>
      </c>
      <c r="B12593" t="s">
        <v>130</v>
      </c>
      <c r="C12593" t="s">
        <v>545</v>
      </c>
      <c r="D12593" t="s">
        <v>10320</v>
      </c>
    </row>
    <row r="12594" spans="1:40" x14ac:dyDescent="0.2">
      <c r="A12594" s="26">
        <v>41904.564983865741</v>
      </c>
      <c r="B12594" t="s">
        <v>130</v>
      </c>
      <c r="C12594" t="s">
        <v>545</v>
      </c>
      <c r="D12594" t="s">
        <v>10321</v>
      </c>
      <c r="E12594" t="s">
        <v>133</v>
      </c>
      <c r="F12594" t="s">
        <v>134</v>
      </c>
      <c r="G12594" t="s">
        <v>135</v>
      </c>
      <c r="H12594" t="s">
        <v>152</v>
      </c>
      <c r="I12594">
        <v>50</v>
      </c>
      <c r="J12594" t="s">
        <v>139</v>
      </c>
      <c r="K12594" t="s">
        <v>153</v>
      </c>
      <c r="L12594">
        <v>50</v>
      </c>
      <c r="M12594" t="s">
        <v>139</v>
      </c>
      <c r="N12594" t="s">
        <v>154</v>
      </c>
      <c r="O12594">
        <v>50</v>
      </c>
      <c r="P12594" t="s">
        <v>139</v>
      </c>
    </row>
    <row r="12595" spans="1:40" x14ac:dyDescent="0.2">
      <c r="A12595" s="26">
        <v>41904.564983865741</v>
      </c>
      <c r="B12595" t="s">
        <v>130</v>
      </c>
      <c r="C12595" t="s">
        <v>545</v>
      </c>
      <c r="D12595" t="s">
        <v>10322</v>
      </c>
      <c r="E12595" t="s">
        <v>133</v>
      </c>
      <c r="F12595" t="s">
        <v>134</v>
      </c>
      <c r="G12595" t="s">
        <v>135</v>
      </c>
      <c r="H12595" t="s">
        <v>156</v>
      </c>
      <c r="I12595">
        <v>35</v>
      </c>
      <c r="J12595" t="s">
        <v>139</v>
      </c>
      <c r="K12595" t="s">
        <v>157</v>
      </c>
      <c r="L12595">
        <v>5</v>
      </c>
      <c r="M12595" t="s">
        <v>139</v>
      </c>
      <c r="N12595" t="s">
        <v>158</v>
      </c>
      <c r="O12595">
        <v>60</v>
      </c>
      <c r="P12595" t="s">
        <v>139</v>
      </c>
    </row>
    <row r="12596" spans="1:40" x14ac:dyDescent="0.2">
      <c r="A12596" s="26">
        <v>41904.564983865741</v>
      </c>
      <c r="B12596" t="s">
        <v>130</v>
      </c>
      <c r="C12596" t="s">
        <v>545</v>
      </c>
      <c r="D12596" t="s">
        <v>10323</v>
      </c>
      <c r="E12596" t="s">
        <v>133</v>
      </c>
      <c r="F12596" t="s">
        <v>134</v>
      </c>
      <c r="G12596" t="s">
        <v>135</v>
      </c>
      <c r="H12596" t="s">
        <v>160</v>
      </c>
      <c r="I12596">
        <v>1</v>
      </c>
      <c r="J12596" t="s">
        <v>139</v>
      </c>
    </row>
    <row r="12597" spans="1:40" x14ac:dyDescent="0.2">
      <c r="A12597" s="26">
        <v>41904.564983865741</v>
      </c>
      <c r="B12597" t="s">
        <v>130</v>
      </c>
      <c r="C12597" t="s">
        <v>545</v>
      </c>
      <c r="D12597" t="s">
        <v>10324</v>
      </c>
      <c r="E12597" t="s">
        <v>133</v>
      </c>
      <c r="F12597" t="s">
        <v>134</v>
      </c>
      <c r="G12597" t="s">
        <v>135</v>
      </c>
      <c r="H12597" t="s">
        <v>162</v>
      </c>
      <c r="I12597">
        <v>30</v>
      </c>
      <c r="J12597" t="s">
        <v>139</v>
      </c>
      <c r="K12597" t="s">
        <v>163</v>
      </c>
      <c r="L12597">
        <v>30</v>
      </c>
      <c r="M12597" t="s">
        <v>139</v>
      </c>
      <c r="N12597" t="s">
        <v>164</v>
      </c>
      <c r="O12597">
        <v>30</v>
      </c>
      <c r="P12597" t="s">
        <v>139</v>
      </c>
      <c r="Q12597" t="s">
        <v>165</v>
      </c>
      <c r="R12597">
        <v>10</v>
      </c>
      <c r="S12597" t="s">
        <v>139</v>
      </c>
      <c r="T12597" t="s">
        <v>166</v>
      </c>
      <c r="U12597">
        <v>20</v>
      </c>
      <c r="V12597" t="s">
        <v>139</v>
      </c>
      <c r="W12597" t="s">
        <v>167</v>
      </c>
      <c r="X12597">
        <v>20</v>
      </c>
      <c r="Y12597" t="s">
        <v>139</v>
      </c>
      <c r="Z12597" t="s">
        <v>168</v>
      </c>
      <c r="AA12597">
        <v>20</v>
      </c>
      <c r="AB12597" t="s">
        <v>139</v>
      </c>
      <c r="AC12597" t="s">
        <v>169</v>
      </c>
      <c r="AD12597">
        <v>20</v>
      </c>
      <c r="AE12597" t="s">
        <v>139</v>
      </c>
      <c r="AF12597" t="s">
        <v>170</v>
      </c>
      <c r="AG12597">
        <v>115200</v>
      </c>
      <c r="AH12597" t="s">
        <v>139</v>
      </c>
      <c r="AI12597" t="s">
        <v>171</v>
      </c>
      <c r="AJ12597">
        <v>12000</v>
      </c>
      <c r="AK12597" t="s">
        <v>139</v>
      </c>
      <c r="AL12597" t="s">
        <v>172</v>
      </c>
      <c r="AM12597">
        <v>30000</v>
      </c>
      <c r="AN12597" t="s">
        <v>139</v>
      </c>
    </row>
    <row r="12598" spans="1:40" x14ac:dyDescent="0.2">
      <c r="A12598" s="26">
        <v>41904.564983865741</v>
      </c>
      <c r="B12598" t="s">
        <v>130</v>
      </c>
      <c r="C12598" t="s">
        <v>545</v>
      </c>
      <c r="D12598" t="s">
        <v>10325</v>
      </c>
      <c r="E12598" t="s">
        <v>133</v>
      </c>
      <c r="F12598" t="s">
        <v>134</v>
      </c>
      <c r="G12598" t="s">
        <v>135</v>
      </c>
      <c r="H12598" t="s">
        <v>174</v>
      </c>
      <c r="I12598">
        <v>60</v>
      </c>
      <c r="J12598" t="s">
        <v>139</v>
      </c>
      <c r="K12598" t="s">
        <v>175</v>
      </c>
      <c r="L12598">
        <v>40</v>
      </c>
      <c r="M12598" t="s">
        <v>139</v>
      </c>
      <c r="N12598" t="s">
        <v>176</v>
      </c>
      <c r="O12598">
        <v>50</v>
      </c>
      <c r="P12598" t="s">
        <v>139</v>
      </c>
      <c r="Q12598" t="s">
        <v>177</v>
      </c>
      <c r="R12598">
        <v>40</v>
      </c>
      <c r="S12598" t="s">
        <v>139</v>
      </c>
      <c r="T12598" t="s">
        <v>178</v>
      </c>
      <c r="U12598">
        <v>60</v>
      </c>
      <c r="V12598" t="s">
        <v>139</v>
      </c>
      <c r="W12598" t="s">
        <v>179</v>
      </c>
      <c r="X12598">
        <v>50</v>
      </c>
      <c r="Y12598" t="s">
        <v>139</v>
      </c>
      <c r="Z12598" t="s">
        <v>180</v>
      </c>
      <c r="AA12598">
        <v>50</v>
      </c>
      <c r="AB12598" t="s">
        <v>139</v>
      </c>
      <c r="AC12598" t="s">
        <v>181</v>
      </c>
      <c r="AD12598">
        <v>35</v>
      </c>
      <c r="AE12598" t="s">
        <v>139</v>
      </c>
      <c r="AF12598" t="s">
        <v>182</v>
      </c>
      <c r="AG12598">
        <v>8</v>
      </c>
      <c r="AH12598" t="s">
        <v>139</v>
      </c>
      <c r="AI12598" t="s">
        <v>183</v>
      </c>
      <c r="AJ12598">
        <v>90</v>
      </c>
      <c r="AK12598" t="s">
        <v>139</v>
      </c>
      <c r="AL12598" t="s">
        <v>184</v>
      </c>
      <c r="AM12598">
        <v>1</v>
      </c>
      <c r="AN12598" t="s">
        <v>139</v>
      </c>
    </row>
    <row r="12599" spans="1:40" x14ac:dyDescent="0.2">
      <c r="A12599" s="26">
        <v>41904.564983865741</v>
      </c>
      <c r="B12599" t="s">
        <v>130</v>
      </c>
      <c r="C12599" t="s">
        <v>545</v>
      </c>
      <c r="D12599" t="s">
        <v>10326</v>
      </c>
      <c r="E12599" t="s">
        <v>133</v>
      </c>
      <c r="F12599" t="s">
        <v>134</v>
      </c>
      <c r="G12599" t="s">
        <v>135</v>
      </c>
      <c r="H12599" t="s">
        <v>186</v>
      </c>
      <c r="I12599">
        <v>33</v>
      </c>
      <c r="J12599" t="s">
        <v>139</v>
      </c>
      <c r="K12599" t="s">
        <v>187</v>
      </c>
      <c r="L12599">
        <v>33</v>
      </c>
      <c r="M12599" t="s">
        <v>139</v>
      </c>
      <c r="N12599" t="s">
        <v>188</v>
      </c>
      <c r="O12599">
        <v>34</v>
      </c>
      <c r="P12599" t="s">
        <v>139</v>
      </c>
      <c r="Q12599" t="s">
        <v>166</v>
      </c>
      <c r="R12599">
        <v>20</v>
      </c>
      <c r="S12599" t="s">
        <v>139</v>
      </c>
      <c r="T12599" t="s">
        <v>167</v>
      </c>
      <c r="U12599">
        <v>20</v>
      </c>
      <c r="V12599" t="s">
        <v>139</v>
      </c>
      <c r="W12599" t="s">
        <v>168</v>
      </c>
      <c r="X12599">
        <v>20</v>
      </c>
      <c r="Y12599" t="s">
        <v>139</v>
      </c>
      <c r="Z12599" t="s">
        <v>189</v>
      </c>
      <c r="AA12599">
        <v>20</v>
      </c>
      <c r="AB12599" t="s">
        <v>139</v>
      </c>
      <c r="AC12599" t="s">
        <v>190</v>
      </c>
      <c r="AD12599">
        <v>20</v>
      </c>
      <c r="AE12599" t="s">
        <v>139</v>
      </c>
      <c r="AF12599" t="s">
        <v>191</v>
      </c>
      <c r="AG12599">
        <v>20</v>
      </c>
      <c r="AH12599" t="s">
        <v>139</v>
      </c>
      <c r="AI12599" t="s">
        <v>170</v>
      </c>
      <c r="AJ12599">
        <v>115200</v>
      </c>
      <c r="AK12599" t="s">
        <v>139</v>
      </c>
      <c r="AL12599" t="s">
        <v>171</v>
      </c>
      <c r="AM12599">
        <v>12000</v>
      </c>
      <c r="AN12599" t="s">
        <v>139</v>
      </c>
    </row>
    <row r="12600" spans="1:40" x14ac:dyDescent="0.2">
      <c r="A12600" s="26">
        <v>41904.564983865741</v>
      </c>
      <c r="B12600" t="s">
        <v>130</v>
      </c>
      <c r="C12600" t="s">
        <v>545</v>
      </c>
      <c r="D12600" t="s">
        <v>10327</v>
      </c>
      <c r="E12600" t="s">
        <v>133</v>
      </c>
      <c r="F12600" t="s">
        <v>134</v>
      </c>
      <c r="G12600" t="s">
        <v>135</v>
      </c>
      <c r="H12600" t="s">
        <v>142</v>
      </c>
      <c r="I12600">
        <v>49</v>
      </c>
      <c r="J12600" t="s">
        <v>139</v>
      </c>
      <c r="K12600" t="s">
        <v>143</v>
      </c>
      <c r="L12600">
        <v>130</v>
      </c>
      <c r="M12600" t="s">
        <v>139</v>
      </c>
      <c r="N12600" t="s">
        <v>144</v>
      </c>
      <c r="O12600">
        <v>180</v>
      </c>
      <c r="P12600" t="s">
        <v>139</v>
      </c>
      <c r="Q12600" t="s">
        <v>145</v>
      </c>
      <c r="R12600">
        <v>140</v>
      </c>
      <c r="S12600" t="s">
        <v>139</v>
      </c>
      <c r="T12600" t="s">
        <v>146</v>
      </c>
      <c r="U12600">
        <v>80</v>
      </c>
      <c r="V12600" t="s">
        <v>139</v>
      </c>
      <c r="W12600" t="s">
        <v>147</v>
      </c>
      <c r="X12600">
        <v>101</v>
      </c>
      <c r="Y12600" t="s">
        <v>139</v>
      </c>
      <c r="Z12600" t="s">
        <v>148</v>
      </c>
      <c r="AA12600">
        <v>190</v>
      </c>
      <c r="AB12600" t="s">
        <v>139</v>
      </c>
      <c r="AC12600" t="s">
        <v>149</v>
      </c>
      <c r="AD12600">
        <v>20</v>
      </c>
      <c r="AE12600" t="s">
        <v>139</v>
      </c>
    </row>
    <row r="12601" spans="1:40" x14ac:dyDescent="0.2">
      <c r="A12601" s="26">
        <v>41904.564983865741</v>
      </c>
      <c r="B12601" t="s">
        <v>130</v>
      </c>
      <c r="C12601" t="s">
        <v>545</v>
      </c>
      <c r="D12601" t="s">
        <v>10328</v>
      </c>
    </row>
    <row r="12602" spans="1:40" x14ac:dyDescent="0.2">
      <c r="A12602" s="26">
        <v>41904.564983865741</v>
      </c>
      <c r="B12602" t="s">
        <v>130</v>
      </c>
      <c r="C12602" t="s">
        <v>545</v>
      </c>
      <c r="D12602" t="s">
        <v>10329</v>
      </c>
      <c r="E12602" t="s">
        <v>133</v>
      </c>
      <c r="F12602" t="s">
        <v>134</v>
      </c>
      <c r="G12602" t="s">
        <v>135</v>
      </c>
      <c r="H12602" t="s">
        <v>152</v>
      </c>
      <c r="I12602">
        <v>50</v>
      </c>
      <c r="J12602" t="s">
        <v>139</v>
      </c>
      <c r="K12602" t="s">
        <v>153</v>
      </c>
      <c r="L12602">
        <v>50</v>
      </c>
      <c r="M12602" t="s">
        <v>139</v>
      </c>
      <c r="N12602" t="s">
        <v>154</v>
      </c>
      <c r="O12602">
        <v>50</v>
      </c>
      <c r="P12602" t="s">
        <v>139</v>
      </c>
    </row>
    <row r="12603" spans="1:40" x14ac:dyDescent="0.2">
      <c r="A12603" s="26">
        <v>41904.564983865741</v>
      </c>
      <c r="B12603" t="s">
        <v>130</v>
      </c>
      <c r="C12603" t="s">
        <v>545</v>
      </c>
      <c r="D12603" t="s">
        <v>10330</v>
      </c>
      <c r="E12603" t="s">
        <v>133</v>
      </c>
      <c r="F12603" t="s">
        <v>134</v>
      </c>
      <c r="G12603" t="s">
        <v>135</v>
      </c>
      <c r="H12603" t="s">
        <v>156</v>
      </c>
      <c r="I12603">
        <v>35</v>
      </c>
      <c r="J12603" t="s">
        <v>139</v>
      </c>
      <c r="K12603" t="s">
        <v>157</v>
      </c>
      <c r="L12603">
        <v>5</v>
      </c>
      <c r="M12603" t="s">
        <v>139</v>
      </c>
      <c r="N12603" t="s">
        <v>158</v>
      </c>
      <c r="O12603">
        <v>60</v>
      </c>
      <c r="P12603" t="s">
        <v>139</v>
      </c>
    </row>
    <row r="12604" spans="1:40" x14ac:dyDescent="0.2">
      <c r="A12604" s="26">
        <v>41904.564983865741</v>
      </c>
      <c r="B12604" t="s">
        <v>130</v>
      </c>
      <c r="C12604" t="s">
        <v>545</v>
      </c>
      <c r="D12604" t="s">
        <v>10331</v>
      </c>
      <c r="E12604" t="s">
        <v>133</v>
      </c>
      <c r="F12604" t="s">
        <v>134</v>
      </c>
      <c r="G12604" t="s">
        <v>135</v>
      </c>
      <c r="H12604" t="s">
        <v>160</v>
      </c>
      <c r="I12604">
        <v>1</v>
      </c>
      <c r="J12604" t="s">
        <v>139</v>
      </c>
    </row>
    <row r="12605" spans="1:40" x14ac:dyDescent="0.2">
      <c r="A12605" s="26">
        <v>41904.564983865741</v>
      </c>
      <c r="B12605" t="s">
        <v>130</v>
      </c>
      <c r="C12605" t="s">
        <v>545</v>
      </c>
      <c r="D12605" t="s">
        <v>10332</v>
      </c>
      <c r="E12605" t="s">
        <v>133</v>
      </c>
      <c r="F12605" t="s">
        <v>134</v>
      </c>
      <c r="G12605" t="s">
        <v>135</v>
      </c>
      <c r="H12605" t="s">
        <v>162</v>
      </c>
      <c r="I12605">
        <v>30</v>
      </c>
      <c r="J12605" t="s">
        <v>139</v>
      </c>
      <c r="K12605" t="s">
        <v>163</v>
      </c>
      <c r="L12605">
        <v>30</v>
      </c>
      <c r="M12605" t="s">
        <v>139</v>
      </c>
      <c r="N12605" t="s">
        <v>164</v>
      </c>
      <c r="O12605">
        <v>30</v>
      </c>
      <c r="P12605" t="s">
        <v>139</v>
      </c>
      <c r="Q12605" t="s">
        <v>165</v>
      </c>
      <c r="R12605">
        <v>10</v>
      </c>
      <c r="S12605" t="s">
        <v>139</v>
      </c>
      <c r="T12605" t="s">
        <v>166</v>
      </c>
      <c r="U12605">
        <v>20</v>
      </c>
      <c r="V12605" t="s">
        <v>139</v>
      </c>
      <c r="W12605" t="s">
        <v>167</v>
      </c>
      <c r="X12605">
        <v>20</v>
      </c>
      <c r="Y12605" t="s">
        <v>139</v>
      </c>
      <c r="Z12605" t="s">
        <v>168</v>
      </c>
      <c r="AA12605">
        <v>20</v>
      </c>
      <c r="AB12605" t="s">
        <v>139</v>
      </c>
      <c r="AC12605" t="s">
        <v>169</v>
      </c>
      <c r="AD12605">
        <v>20</v>
      </c>
      <c r="AE12605" t="s">
        <v>139</v>
      </c>
      <c r="AF12605" t="s">
        <v>170</v>
      </c>
      <c r="AG12605">
        <v>115200</v>
      </c>
      <c r="AH12605" t="s">
        <v>139</v>
      </c>
      <c r="AI12605" t="s">
        <v>171</v>
      </c>
      <c r="AJ12605">
        <v>12000</v>
      </c>
      <c r="AK12605" t="s">
        <v>139</v>
      </c>
      <c r="AL12605" t="s">
        <v>172</v>
      </c>
      <c r="AM12605">
        <v>30000</v>
      </c>
      <c r="AN12605" t="s">
        <v>139</v>
      </c>
    </row>
    <row r="12606" spans="1:40" x14ac:dyDescent="0.2">
      <c r="A12606" s="26">
        <v>41904.564983865741</v>
      </c>
      <c r="B12606" t="s">
        <v>130</v>
      </c>
      <c r="C12606" t="s">
        <v>545</v>
      </c>
      <c r="D12606" t="s">
        <v>10333</v>
      </c>
      <c r="E12606" t="s">
        <v>133</v>
      </c>
      <c r="F12606" t="s">
        <v>134</v>
      </c>
      <c r="G12606" t="s">
        <v>135</v>
      </c>
      <c r="H12606" t="s">
        <v>174</v>
      </c>
      <c r="I12606">
        <v>60</v>
      </c>
      <c r="J12606" t="s">
        <v>139</v>
      </c>
      <c r="K12606" t="s">
        <v>175</v>
      </c>
      <c r="L12606">
        <v>40</v>
      </c>
      <c r="M12606" t="s">
        <v>139</v>
      </c>
      <c r="N12606" t="s">
        <v>176</v>
      </c>
      <c r="O12606">
        <v>50</v>
      </c>
      <c r="P12606" t="s">
        <v>139</v>
      </c>
      <c r="Q12606" t="s">
        <v>177</v>
      </c>
      <c r="R12606">
        <v>40</v>
      </c>
      <c r="S12606" t="s">
        <v>139</v>
      </c>
      <c r="T12606" t="s">
        <v>178</v>
      </c>
      <c r="U12606">
        <v>60</v>
      </c>
      <c r="V12606" t="s">
        <v>139</v>
      </c>
      <c r="W12606" t="s">
        <v>179</v>
      </c>
      <c r="X12606">
        <v>50</v>
      </c>
      <c r="Y12606" t="s">
        <v>139</v>
      </c>
      <c r="Z12606" t="s">
        <v>180</v>
      </c>
      <c r="AA12606">
        <v>50</v>
      </c>
      <c r="AB12606" t="s">
        <v>139</v>
      </c>
      <c r="AC12606" t="s">
        <v>181</v>
      </c>
      <c r="AD12606">
        <v>35</v>
      </c>
      <c r="AE12606" t="s">
        <v>139</v>
      </c>
      <c r="AF12606" t="s">
        <v>182</v>
      </c>
      <c r="AG12606">
        <v>8</v>
      </c>
      <c r="AH12606" t="s">
        <v>139</v>
      </c>
      <c r="AI12606" t="s">
        <v>183</v>
      </c>
      <c r="AJ12606">
        <v>90</v>
      </c>
      <c r="AK12606" t="s">
        <v>139</v>
      </c>
      <c r="AL12606" t="s">
        <v>184</v>
      </c>
      <c r="AM12606">
        <v>1</v>
      </c>
      <c r="AN12606" t="s">
        <v>139</v>
      </c>
    </row>
    <row r="12607" spans="1:40" x14ac:dyDescent="0.2">
      <c r="A12607" s="26">
        <v>41904.564983865741</v>
      </c>
      <c r="B12607" t="s">
        <v>130</v>
      </c>
      <c r="C12607" t="s">
        <v>545</v>
      </c>
      <c r="D12607" t="s">
        <v>10334</v>
      </c>
      <c r="E12607" t="s">
        <v>133</v>
      </c>
      <c r="F12607" t="s">
        <v>134</v>
      </c>
      <c r="G12607" t="s">
        <v>135</v>
      </c>
      <c r="H12607" t="s">
        <v>186</v>
      </c>
      <c r="I12607">
        <v>33</v>
      </c>
      <c r="J12607" t="s">
        <v>139</v>
      </c>
      <c r="K12607" t="s">
        <v>187</v>
      </c>
      <c r="L12607">
        <v>33</v>
      </c>
      <c r="M12607" t="s">
        <v>139</v>
      </c>
      <c r="N12607" t="s">
        <v>188</v>
      </c>
      <c r="O12607">
        <v>34</v>
      </c>
      <c r="P12607" t="s">
        <v>139</v>
      </c>
      <c r="Q12607" t="s">
        <v>166</v>
      </c>
      <c r="R12607">
        <v>20</v>
      </c>
      <c r="S12607" t="s">
        <v>139</v>
      </c>
      <c r="T12607" t="s">
        <v>167</v>
      </c>
      <c r="U12607">
        <v>20</v>
      </c>
      <c r="V12607" t="s">
        <v>139</v>
      </c>
      <c r="W12607" t="s">
        <v>168</v>
      </c>
      <c r="X12607">
        <v>20</v>
      </c>
      <c r="Y12607" t="s">
        <v>139</v>
      </c>
      <c r="Z12607" t="s">
        <v>189</v>
      </c>
      <c r="AA12607">
        <v>20</v>
      </c>
      <c r="AB12607" t="s">
        <v>139</v>
      </c>
      <c r="AC12607" t="s">
        <v>190</v>
      </c>
      <c r="AD12607">
        <v>20</v>
      </c>
      <c r="AE12607" t="s">
        <v>139</v>
      </c>
      <c r="AF12607" t="s">
        <v>191</v>
      </c>
      <c r="AG12607">
        <v>20</v>
      </c>
      <c r="AH12607" t="s">
        <v>139</v>
      </c>
      <c r="AI12607" t="s">
        <v>170</v>
      </c>
      <c r="AJ12607">
        <v>115200</v>
      </c>
      <c r="AK12607" t="s">
        <v>139</v>
      </c>
      <c r="AL12607" t="s">
        <v>171</v>
      </c>
      <c r="AM12607">
        <v>12000</v>
      </c>
      <c r="AN12607" t="s">
        <v>139</v>
      </c>
    </row>
    <row r="12608" spans="1:40" x14ac:dyDescent="0.2">
      <c r="A12608" s="26">
        <v>41904.564983865741</v>
      </c>
      <c r="B12608" t="s">
        <v>130</v>
      </c>
      <c r="C12608" t="s">
        <v>545</v>
      </c>
      <c r="D12608" t="s">
        <v>10335</v>
      </c>
      <c r="E12608" t="s">
        <v>133</v>
      </c>
      <c r="F12608" t="s">
        <v>134</v>
      </c>
      <c r="G12608" t="s">
        <v>135</v>
      </c>
      <c r="H12608" t="s">
        <v>142</v>
      </c>
      <c r="I12608">
        <v>49</v>
      </c>
      <c r="J12608" t="s">
        <v>139</v>
      </c>
      <c r="K12608" t="s">
        <v>143</v>
      </c>
      <c r="L12608">
        <v>130</v>
      </c>
      <c r="M12608" t="s">
        <v>139</v>
      </c>
      <c r="N12608" t="s">
        <v>144</v>
      </c>
      <c r="O12608">
        <v>180</v>
      </c>
      <c r="P12608" t="s">
        <v>139</v>
      </c>
      <c r="Q12608" t="s">
        <v>145</v>
      </c>
      <c r="R12608">
        <v>140</v>
      </c>
      <c r="S12608" t="s">
        <v>139</v>
      </c>
      <c r="T12608" t="s">
        <v>146</v>
      </c>
      <c r="U12608">
        <v>80</v>
      </c>
      <c r="V12608" t="s">
        <v>139</v>
      </c>
      <c r="W12608" t="s">
        <v>147</v>
      </c>
      <c r="X12608">
        <v>101</v>
      </c>
      <c r="Y12608" t="s">
        <v>139</v>
      </c>
      <c r="Z12608" t="s">
        <v>148</v>
      </c>
      <c r="AA12608">
        <v>190</v>
      </c>
      <c r="AB12608" t="s">
        <v>139</v>
      </c>
      <c r="AC12608" t="s">
        <v>149</v>
      </c>
      <c r="AD12608">
        <v>20</v>
      </c>
      <c r="AE12608" t="s">
        <v>139</v>
      </c>
    </row>
    <row r="12609" spans="1:40" x14ac:dyDescent="0.2">
      <c r="A12609" s="26">
        <v>41904.564983865741</v>
      </c>
      <c r="B12609" t="s">
        <v>130</v>
      </c>
      <c r="C12609" t="s">
        <v>545</v>
      </c>
      <c r="D12609" t="s">
        <v>10336</v>
      </c>
    </row>
    <row r="12610" spans="1:40" x14ac:dyDescent="0.2">
      <c r="A12610" s="26">
        <v>41904.564983865741</v>
      </c>
      <c r="B12610" t="s">
        <v>130</v>
      </c>
      <c r="C12610" t="s">
        <v>545</v>
      </c>
      <c r="D12610" t="s">
        <v>10337</v>
      </c>
      <c r="E12610" t="s">
        <v>133</v>
      </c>
      <c r="F12610" t="s">
        <v>134</v>
      </c>
      <c r="G12610" t="s">
        <v>135</v>
      </c>
      <c r="H12610" t="s">
        <v>152</v>
      </c>
      <c r="I12610">
        <v>50</v>
      </c>
      <c r="J12610" t="s">
        <v>139</v>
      </c>
      <c r="K12610" t="s">
        <v>153</v>
      </c>
      <c r="L12610">
        <v>50</v>
      </c>
      <c r="M12610" t="s">
        <v>139</v>
      </c>
      <c r="N12610" t="s">
        <v>154</v>
      </c>
      <c r="O12610">
        <v>50</v>
      </c>
      <c r="P12610" t="s">
        <v>139</v>
      </c>
    </row>
    <row r="12611" spans="1:40" x14ac:dyDescent="0.2">
      <c r="A12611" s="26">
        <v>41904.564983865741</v>
      </c>
      <c r="B12611" t="s">
        <v>130</v>
      </c>
      <c r="C12611" t="s">
        <v>545</v>
      </c>
      <c r="D12611" t="s">
        <v>10338</v>
      </c>
      <c r="E12611" t="s">
        <v>133</v>
      </c>
      <c r="F12611" t="s">
        <v>134</v>
      </c>
      <c r="G12611" t="s">
        <v>135</v>
      </c>
      <c r="H12611" t="s">
        <v>156</v>
      </c>
      <c r="I12611">
        <v>35</v>
      </c>
      <c r="J12611" t="s">
        <v>139</v>
      </c>
      <c r="K12611" t="s">
        <v>157</v>
      </c>
      <c r="L12611">
        <v>5</v>
      </c>
      <c r="M12611" t="s">
        <v>139</v>
      </c>
      <c r="N12611" t="s">
        <v>158</v>
      </c>
      <c r="O12611">
        <v>60</v>
      </c>
      <c r="P12611" t="s">
        <v>139</v>
      </c>
    </row>
    <row r="12612" spans="1:40" x14ac:dyDescent="0.2">
      <c r="A12612" s="26">
        <v>41904.564983865741</v>
      </c>
      <c r="B12612" t="s">
        <v>130</v>
      </c>
      <c r="C12612" t="s">
        <v>545</v>
      </c>
      <c r="D12612" t="s">
        <v>10339</v>
      </c>
      <c r="E12612" t="s">
        <v>133</v>
      </c>
      <c r="F12612" t="s">
        <v>134</v>
      </c>
      <c r="G12612" t="s">
        <v>135</v>
      </c>
      <c r="H12612" t="s">
        <v>160</v>
      </c>
      <c r="I12612">
        <v>1</v>
      </c>
      <c r="J12612" t="s">
        <v>139</v>
      </c>
    </row>
    <row r="12613" spans="1:40" x14ac:dyDescent="0.2">
      <c r="A12613" s="26">
        <v>41904.564983865741</v>
      </c>
      <c r="B12613" t="s">
        <v>130</v>
      </c>
      <c r="C12613" t="s">
        <v>545</v>
      </c>
      <c r="D12613" t="s">
        <v>10340</v>
      </c>
      <c r="E12613" t="s">
        <v>133</v>
      </c>
      <c r="F12613" t="s">
        <v>134</v>
      </c>
      <c r="G12613" t="s">
        <v>135</v>
      </c>
      <c r="H12613" t="s">
        <v>162</v>
      </c>
      <c r="I12613">
        <v>30</v>
      </c>
      <c r="J12613" t="s">
        <v>139</v>
      </c>
      <c r="K12613" t="s">
        <v>163</v>
      </c>
      <c r="L12613">
        <v>30</v>
      </c>
      <c r="M12613" t="s">
        <v>139</v>
      </c>
      <c r="N12613" t="s">
        <v>164</v>
      </c>
      <c r="O12613">
        <v>30</v>
      </c>
      <c r="P12613" t="s">
        <v>139</v>
      </c>
      <c r="Q12613" t="s">
        <v>165</v>
      </c>
      <c r="R12613">
        <v>10</v>
      </c>
      <c r="S12613" t="s">
        <v>139</v>
      </c>
      <c r="T12613" t="s">
        <v>166</v>
      </c>
      <c r="U12613">
        <v>20</v>
      </c>
      <c r="V12613" t="s">
        <v>139</v>
      </c>
      <c r="W12613" t="s">
        <v>167</v>
      </c>
      <c r="X12613">
        <v>20</v>
      </c>
      <c r="Y12613" t="s">
        <v>139</v>
      </c>
      <c r="Z12613" t="s">
        <v>168</v>
      </c>
      <c r="AA12613">
        <v>20</v>
      </c>
      <c r="AB12613" t="s">
        <v>139</v>
      </c>
      <c r="AC12613" t="s">
        <v>169</v>
      </c>
      <c r="AD12613">
        <v>20</v>
      </c>
      <c r="AE12613" t="s">
        <v>139</v>
      </c>
      <c r="AF12613" t="s">
        <v>170</v>
      </c>
      <c r="AG12613">
        <v>115200</v>
      </c>
      <c r="AH12613" t="s">
        <v>139</v>
      </c>
      <c r="AI12613" t="s">
        <v>171</v>
      </c>
      <c r="AJ12613">
        <v>12000</v>
      </c>
      <c r="AK12613" t="s">
        <v>139</v>
      </c>
      <c r="AL12613" t="s">
        <v>172</v>
      </c>
      <c r="AM12613">
        <v>30000</v>
      </c>
      <c r="AN12613" t="s">
        <v>139</v>
      </c>
    </row>
    <row r="12614" spans="1:40" x14ac:dyDescent="0.2">
      <c r="A12614" s="26">
        <v>41904.564983865741</v>
      </c>
      <c r="B12614" t="s">
        <v>130</v>
      </c>
      <c r="C12614" t="s">
        <v>545</v>
      </c>
      <c r="D12614" t="s">
        <v>10341</v>
      </c>
      <c r="E12614" t="s">
        <v>133</v>
      </c>
      <c r="F12614" t="s">
        <v>134</v>
      </c>
      <c r="G12614" t="s">
        <v>135</v>
      </c>
      <c r="H12614" t="s">
        <v>174</v>
      </c>
      <c r="I12614">
        <v>60</v>
      </c>
      <c r="J12614" t="s">
        <v>139</v>
      </c>
      <c r="K12614" t="s">
        <v>175</v>
      </c>
      <c r="L12614">
        <v>40</v>
      </c>
      <c r="M12614" t="s">
        <v>139</v>
      </c>
      <c r="N12614" t="s">
        <v>176</v>
      </c>
      <c r="O12614">
        <v>50</v>
      </c>
      <c r="P12614" t="s">
        <v>139</v>
      </c>
      <c r="Q12614" t="s">
        <v>177</v>
      </c>
      <c r="R12614">
        <v>40</v>
      </c>
      <c r="S12614" t="s">
        <v>139</v>
      </c>
      <c r="T12614" t="s">
        <v>178</v>
      </c>
      <c r="U12614">
        <v>60</v>
      </c>
      <c r="V12614" t="s">
        <v>139</v>
      </c>
      <c r="W12614" t="s">
        <v>179</v>
      </c>
      <c r="X12614">
        <v>50</v>
      </c>
      <c r="Y12614" t="s">
        <v>139</v>
      </c>
      <c r="Z12614" t="s">
        <v>180</v>
      </c>
      <c r="AA12614">
        <v>50</v>
      </c>
      <c r="AB12614" t="s">
        <v>139</v>
      </c>
      <c r="AC12614" t="s">
        <v>181</v>
      </c>
      <c r="AD12614">
        <v>35</v>
      </c>
      <c r="AE12614" t="s">
        <v>139</v>
      </c>
      <c r="AF12614" t="s">
        <v>182</v>
      </c>
      <c r="AG12614">
        <v>8</v>
      </c>
      <c r="AH12614" t="s">
        <v>139</v>
      </c>
      <c r="AI12614" t="s">
        <v>183</v>
      </c>
      <c r="AJ12614">
        <v>90</v>
      </c>
      <c r="AK12614" t="s">
        <v>139</v>
      </c>
      <c r="AL12614" t="s">
        <v>184</v>
      </c>
      <c r="AM12614">
        <v>1</v>
      </c>
      <c r="AN12614" t="s">
        <v>139</v>
      </c>
    </row>
    <row r="12615" spans="1:40" x14ac:dyDescent="0.2">
      <c r="A12615" s="26">
        <v>41904.564983865741</v>
      </c>
      <c r="B12615" t="s">
        <v>130</v>
      </c>
      <c r="C12615" t="s">
        <v>545</v>
      </c>
      <c r="D12615" t="s">
        <v>10342</v>
      </c>
      <c r="E12615" t="s">
        <v>133</v>
      </c>
      <c r="F12615" t="s">
        <v>134</v>
      </c>
      <c r="G12615" t="s">
        <v>135</v>
      </c>
      <c r="H12615" t="s">
        <v>186</v>
      </c>
      <c r="I12615">
        <v>33</v>
      </c>
      <c r="J12615" t="s">
        <v>139</v>
      </c>
      <c r="K12615" t="s">
        <v>187</v>
      </c>
      <c r="L12615">
        <v>33</v>
      </c>
      <c r="M12615" t="s">
        <v>139</v>
      </c>
      <c r="N12615" t="s">
        <v>188</v>
      </c>
      <c r="O12615">
        <v>34</v>
      </c>
      <c r="P12615" t="s">
        <v>139</v>
      </c>
      <c r="Q12615" t="s">
        <v>166</v>
      </c>
      <c r="R12615">
        <v>20</v>
      </c>
      <c r="S12615" t="s">
        <v>139</v>
      </c>
      <c r="T12615" t="s">
        <v>167</v>
      </c>
      <c r="U12615">
        <v>20</v>
      </c>
      <c r="V12615" t="s">
        <v>139</v>
      </c>
      <c r="W12615" t="s">
        <v>168</v>
      </c>
      <c r="X12615">
        <v>20</v>
      </c>
      <c r="Y12615" t="s">
        <v>139</v>
      </c>
      <c r="Z12615" t="s">
        <v>189</v>
      </c>
      <c r="AA12615">
        <v>20</v>
      </c>
      <c r="AB12615" t="s">
        <v>139</v>
      </c>
      <c r="AC12615" t="s">
        <v>190</v>
      </c>
      <c r="AD12615">
        <v>20</v>
      </c>
      <c r="AE12615" t="s">
        <v>139</v>
      </c>
      <c r="AF12615" t="s">
        <v>191</v>
      </c>
      <c r="AG12615">
        <v>20</v>
      </c>
      <c r="AH12615" t="s">
        <v>139</v>
      </c>
      <c r="AI12615" t="s">
        <v>170</v>
      </c>
      <c r="AJ12615">
        <v>115200</v>
      </c>
      <c r="AK12615" t="s">
        <v>139</v>
      </c>
      <c r="AL12615" t="s">
        <v>171</v>
      </c>
      <c r="AM12615">
        <v>12000</v>
      </c>
      <c r="AN12615" t="s">
        <v>139</v>
      </c>
    </row>
    <row r="12616" spans="1:40" x14ac:dyDescent="0.2">
      <c r="A12616" s="26">
        <v>41904.564983865741</v>
      </c>
      <c r="B12616" t="s">
        <v>130</v>
      </c>
      <c r="C12616" t="s">
        <v>545</v>
      </c>
      <c r="D12616" t="s">
        <v>10343</v>
      </c>
      <c r="E12616" t="s">
        <v>133</v>
      </c>
      <c r="F12616" t="s">
        <v>134</v>
      </c>
      <c r="G12616" t="s">
        <v>135</v>
      </c>
      <c r="H12616" t="s">
        <v>142</v>
      </c>
      <c r="I12616">
        <v>49</v>
      </c>
      <c r="J12616" t="s">
        <v>139</v>
      </c>
      <c r="K12616" t="s">
        <v>143</v>
      </c>
      <c r="L12616">
        <v>130</v>
      </c>
      <c r="M12616" t="s">
        <v>139</v>
      </c>
      <c r="N12616" t="s">
        <v>144</v>
      </c>
      <c r="O12616">
        <v>180</v>
      </c>
      <c r="P12616" t="s">
        <v>139</v>
      </c>
      <c r="Q12616" t="s">
        <v>145</v>
      </c>
      <c r="R12616">
        <v>140</v>
      </c>
      <c r="S12616" t="s">
        <v>139</v>
      </c>
      <c r="T12616" t="s">
        <v>146</v>
      </c>
      <c r="U12616">
        <v>80</v>
      </c>
      <c r="V12616" t="s">
        <v>139</v>
      </c>
      <c r="W12616" t="s">
        <v>147</v>
      </c>
      <c r="X12616">
        <v>101</v>
      </c>
      <c r="Y12616" t="s">
        <v>139</v>
      </c>
      <c r="Z12616" t="s">
        <v>148</v>
      </c>
      <c r="AA12616">
        <v>190</v>
      </c>
      <c r="AB12616" t="s">
        <v>139</v>
      </c>
      <c r="AC12616" t="s">
        <v>149</v>
      </c>
      <c r="AD12616">
        <v>20</v>
      </c>
      <c r="AE12616" t="s">
        <v>139</v>
      </c>
    </row>
    <row r="12617" spans="1:40" x14ac:dyDescent="0.2">
      <c r="A12617" s="26">
        <v>41904.564983865741</v>
      </c>
      <c r="B12617" t="s">
        <v>130</v>
      </c>
      <c r="C12617" t="s">
        <v>545</v>
      </c>
      <c r="D12617" t="s">
        <v>10344</v>
      </c>
    </row>
    <row r="12618" spans="1:40" x14ac:dyDescent="0.2">
      <c r="A12618" s="26">
        <v>41904.564983865741</v>
      </c>
      <c r="B12618" t="s">
        <v>130</v>
      </c>
      <c r="C12618" t="s">
        <v>545</v>
      </c>
      <c r="D12618" t="s">
        <v>10345</v>
      </c>
      <c r="E12618" t="s">
        <v>133</v>
      </c>
      <c r="F12618" t="s">
        <v>134</v>
      </c>
      <c r="G12618" t="s">
        <v>135</v>
      </c>
      <c r="H12618" t="s">
        <v>152</v>
      </c>
      <c r="I12618">
        <v>50</v>
      </c>
      <c r="J12618" t="s">
        <v>139</v>
      </c>
      <c r="K12618" t="s">
        <v>153</v>
      </c>
      <c r="L12618">
        <v>50</v>
      </c>
      <c r="M12618" t="s">
        <v>139</v>
      </c>
      <c r="N12618" t="s">
        <v>154</v>
      </c>
      <c r="O12618">
        <v>50</v>
      </c>
      <c r="P12618" t="s">
        <v>139</v>
      </c>
    </row>
    <row r="12619" spans="1:40" x14ac:dyDescent="0.2">
      <c r="A12619" s="26">
        <v>41904.564983865741</v>
      </c>
      <c r="B12619" t="s">
        <v>130</v>
      </c>
      <c r="C12619" t="s">
        <v>545</v>
      </c>
      <c r="D12619" t="s">
        <v>10346</v>
      </c>
      <c r="E12619" t="s">
        <v>133</v>
      </c>
      <c r="F12619" t="s">
        <v>134</v>
      </c>
      <c r="G12619" t="s">
        <v>135</v>
      </c>
      <c r="H12619" t="s">
        <v>156</v>
      </c>
      <c r="I12619">
        <v>35</v>
      </c>
      <c r="J12619" t="s">
        <v>139</v>
      </c>
      <c r="K12619" t="s">
        <v>157</v>
      </c>
      <c r="L12619">
        <v>5</v>
      </c>
      <c r="M12619" t="s">
        <v>139</v>
      </c>
      <c r="N12619" t="s">
        <v>158</v>
      </c>
      <c r="O12619">
        <v>60</v>
      </c>
      <c r="P12619" t="s">
        <v>139</v>
      </c>
    </row>
    <row r="12620" spans="1:40" x14ac:dyDescent="0.2">
      <c r="A12620" s="26">
        <v>41904.564983865741</v>
      </c>
      <c r="B12620" t="s">
        <v>130</v>
      </c>
      <c r="C12620" t="s">
        <v>545</v>
      </c>
      <c r="D12620" t="s">
        <v>10347</v>
      </c>
      <c r="E12620" t="s">
        <v>133</v>
      </c>
      <c r="F12620" t="s">
        <v>134</v>
      </c>
      <c r="G12620" t="s">
        <v>135</v>
      </c>
      <c r="H12620" t="s">
        <v>160</v>
      </c>
      <c r="I12620">
        <v>1</v>
      </c>
      <c r="J12620" t="s">
        <v>139</v>
      </c>
    </row>
    <row r="12621" spans="1:40" x14ac:dyDescent="0.2">
      <c r="A12621" s="26">
        <v>41904.564983865741</v>
      </c>
      <c r="B12621" t="s">
        <v>130</v>
      </c>
      <c r="C12621" t="s">
        <v>545</v>
      </c>
      <c r="D12621" t="s">
        <v>10348</v>
      </c>
      <c r="E12621" t="s">
        <v>133</v>
      </c>
      <c r="F12621" t="s">
        <v>134</v>
      </c>
      <c r="G12621" t="s">
        <v>135</v>
      </c>
      <c r="H12621" t="s">
        <v>162</v>
      </c>
      <c r="I12621">
        <v>30</v>
      </c>
      <c r="J12621" t="s">
        <v>139</v>
      </c>
      <c r="K12621" t="s">
        <v>163</v>
      </c>
      <c r="L12621">
        <v>30</v>
      </c>
      <c r="M12621" t="s">
        <v>139</v>
      </c>
      <c r="N12621" t="s">
        <v>164</v>
      </c>
      <c r="O12621">
        <v>30</v>
      </c>
      <c r="P12621" t="s">
        <v>139</v>
      </c>
      <c r="Q12621" t="s">
        <v>165</v>
      </c>
      <c r="R12621">
        <v>10</v>
      </c>
      <c r="S12621" t="s">
        <v>139</v>
      </c>
      <c r="T12621" t="s">
        <v>166</v>
      </c>
      <c r="U12621">
        <v>20</v>
      </c>
      <c r="V12621" t="s">
        <v>139</v>
      </c>
      <c r="W12621" t="s">
        <v>167</v>
      </c>
      <c r="X12621">
        <v>20</v>
      </c>
      <c r="Y12621" t="s">
        <v>139</v>
      </c>
      <c r="Z12621" t="s">
        <v>168</v>
      </c>
      <c r="AA12621">
        <v>20</v>
      </c>
      <c r="AB12621" t="s">
        <v>139</v>
      </c>
      <c r="AC12621" t="s">
        <v>169</v>
      </c>
      <c r="AD12621">
        <v>20</v>
      </c>
      <c r="AE12621" t="s">
        <v>139</v>
      </c>
      <c r="AF12621" t="s">
        <v>170</v>
      </c>
      <c r="AG12621">
        <v>115200</v>
      </c>
      <c r="AH12621" t="s">
        <v>139</v>
      </c>
      <c r="AI12621" t="s">
        <v>171</v>
      </c>
      <c r="AJ12621">
        <v>12000</v>
      </c>
      <c r="AK12621" t="s">
        <v>139</v>
      </c>
      <c r="AL12621" t="s">
        <v>172</v>
      </c>
      <c r="AM12621">
        <v>30000</v>
      </c>
      <c r="AN12621" t="s">
        <v>139</v>
      </c>
    </row>
    <row r="12622" spans="1:40" x14ac:dyDescent="0.2">
      <c r="A12622" s="26">
        <v>41904.564983865741</v>
      </c>
      <c r="B12622" t="s">
        <v>130</v>
      </c>
      <c r="C12622" t="s">
        <v>545</v>
      </c>
      <c r="D12622" t="s">
        <v>10349</v>
      </c>
      <c r="E12622" t="s">
        <v>133</v>
      </c>
      <c r="F12622" t="s">
        <v>134</v>
      </c>
      <c r="G12622" t="s">
        <v>135</v>
      </c>
      <c r="H12622" t="s">
        <v>174</v>
      </c>
      <c r="I12622">
        <v>60</v>
      </c>
      <c r="J12622" t="s">
        <v>139</v>
      </c>
      <c r="K12622" t="s">
        <v>175</v>
      </c>
      <c r="L12622">
        <v>40</v>
      </c>
      <c r="M12622" t="s">
        <v>139</v>
      </c>
      <c r="N12622" t="s">
        <v>176</v>
      </c>
      <c r="O12622">
        <v>50</v>
      </c>
      <c r="P12622" t="s">
        <v>139</v>
      </c>
      <c r="Q12622" t="s">
        <v>177</v>
      </c>
      <c r="R12622">
        <v>40</v>
      </c>
      <c r="S12622" t="s">
        <v>139</v>
      </c>
      <c r="T12622" t="s">
        <v>178</v>
      </c>
      <c r="U12622">
        <v>60</v>
      </c>
      <c r="V12622" t="s">
        <v>139</v>
      </c>
      <c r="W12622" t="s">
        <v>179</v>
      </c>
      <c r="X12622">
        <v>50</v>
      </c>
      <c r="Y12622" t="s">
        <v>139</v>
      </c>
      <c r="Z12622" t="s">
        <v>180</v>
      </c>
      <c r="AA12622">
        <v>50</v>
      </c>
      <c r="AB12622" t="s">
        <v>139</v>
      </c>
      <c r="AC12622" t="s">
        <v>181</v>
      </c>
      <c r="AD12622">
        <v>35</v>
      </c>
      <c r="AE12622" t="s">
        <v>139</v>
      </c>
      <c r="AF12622" t="s">
        <v>182</v>
      </c>
      <c r="AG12622">
        <v>8</v>
      </c>
      <c r="AH12622" t="s">
        <v>139</v>
      </c>
      <c r="AI12622" t="s">
        <v>183</v>
      </c>
      <c r="AJ12622">
        <v>90</v>
      </c>
      <c r="AK12622" t="s">
        <v>139</v>
      </c>
      <c r="AL12622" t="s">
        <v>184</v>
      </c>
      <c r="AM12622">
        <v>1</v>
      </c>
      <c r="AN12622" t="s">
        <v>139</v>
      </c>
    </row>
    <row r="12623" spans="1:40" x14ac:dyDescent="0.2">
      <c r="A12623" s="26">
        <v>41904.564983865741</v>
      </c>
      <c r="B12623" t="s">
        <v>130</v>
      </c>
      <c r="C12623" t="s">
        <v>545</v>
      </c>
      <c r="D12623" t="s">
        <v>10350</v>
      </c>
      <c r="E12623" t="s">
        <v>133</v>
      </c>
      <c r="F12623" t="s">
        <v>134</v>
      </c>
      <c r="G12623" t="s">
        <v>135</v>
      </c>
      <c r="H12623" t="s">
        <v>186</v>
      </c>
      <c r="I12623">
        <v>33</v>
      </c>
      <c r="J12623" t="s">
        <v>139</v>
      </c>
      <c r="K12623" t="s">
        <v>187</v>
      </c>
      <c r="L12623">
        <v>33</v>
      </c>
      <c r="M12623" t="s">
        <v>139</v>
      </c>
      <c r="N12623" t="s">
        <v>188</v>
      </c>
      <c r="O12623">
        <v>34</v>
      </c>
      <c r="P12623" t="s">
        <v>139</v>
      </c>
      <c r="Q12623" t="s">
        <v>166</v>
      </c>
      <c r="R12623">
        <v>20</v>
      </c>
      <c r="S12623" t="s">
        <v>139</v>
      </c>
      <c r="T12623" t="s">
        <v>167</v>
      </c>
      <c r="U12623">
        <v>20</v>
      </c>
      <c r="V12623" t="s">
        <v>139</v>
      </c>
      <c r="W12623" t="s">
        <v>168</v>
      </c>
      <c r="X12623">
        <v>20</v>
      </c>
      <c r="Y12623" t="s">
        <v>139</v>
      </c>
      <c r="Z12623" t="s">
        <v>189</v>
      </c>
      <c r="AA12623">
        <v>20</v>
      </c>
      <c r="AB12623" t="s">
        <v>139</v>
      </c>
      <c r="AC12623" t="s">
        <v>190</v>
      </c>
      <c r="AD12623">
        <v>20</v>
      </c>
      <c r="AE12623" t="s">
        <v>139</v>
      </c>
      <c r="AF12623" t="s">
        <v>191</v>
      </c>
      <c r="AG12623">
        <v>20</v>
      </c>
      <c r="AH12623" t="s">
        <v>139</v>
      </c>
      <c r="AI12623" t="s">
        <v>170</v>
      </c>
      <c r="AJ12623">
        <v>115200</v>
      </c>
      <c r="AK12623" t="s">
        <v>139</v>
      </c>
      <c r="AL12623" t="s">
        <v>171</v>
      </c>
      <c r="AM12623">
        <v>12000</v>
      </c>
      <c r="AN12623" t="s">
        <v>139</v>
      </c>
    </row>
    <row r="12624" spans="1:40" x14ac:dyDescent="0.2">
      <c r="A12624" s="26">
        <v>41904.564983865741</v>
      </c>
      <c r="B12624" t="s">
        <v>130</v>
      </c>
      <c r="C12624" t="s">
        <v>545</v>
      </c>
      <c r="D12624" t="s">
        <v>10351</v>
      </c>
      <c r="E12624" t="s">
        <v>133</v>
      </c>
      <c r="F12624" t="s">
        <v>134</v>
      </c>
      <c r="G12624" t="s">
        <v>135</v>
      </c>
      <c r="H12624" t="s">
        <v>142</v>
      </c>
      <c r="I12624">
        <v>49</v>
      </c>
      <c r="J12624" t="s">
        <v>139</v>
      </c>
      <c r="K12624" t="s">
        <v>143</v>
      </c>
      <c r="L12624">
        <v>130</v>
      </c>
      <c r="M12624" t="s">
        <v>139</v>
      </c>
      <c r="N12624" t="s">
        <v>144</v>
      </c>
      <c r="O12624">
        <v>180</v>
      </c>
      <c r="P12624" t="s">
        <v>139</v>
      </c>
      <c r="Q12624" t="s">
        <v>145</v>
      </c>
      <c r="R12624">
        <v>140</v>
      </c>
      <c r="S12624" t="s">
        <v>139</v>
      </c>
      <c r="T12624" t="s">
        <v>146</v>
      </c>
      <c r="U12624">
        <v>80</v>
      </c>
      <c r="V12624" t="s">
        <v>139</v>
      </c>
      <c r="W12624" t="s">
        <v>147</v>
      </c>
      <c r="X12624">
        <v>101</v>
      </c>
      <c r="Y12624" t="s">
        <v>139</v>
      </c>
      <c r="Z12624" t="s">
        <v>148</v>
      </c>
      <c r="AA12624">
        <v>190</v>
      </c>
      <c r="AB12624" t="s">
        <v>139</v>
      </c>
      <c r="AC12624" t="s">
        <v>149</v>
      </c>
      <c r="AD12624">
        <v>20</v>
      </c>
      <c r="AE12624" t="s">
        <v>139</v>
      </c>
    </row>
    <row r="12625" spans="1:40" x14ac:dyDescent="0.2">
      <c r="A12625" s="26">
        <v>41904.564983865741</v>
      </c>
      <c r="B12625" t="s">
        <v>130</v>
      </c>
      <c r="C12625" t="s">
        <v>545</v>
      </c>
      <c r="D12625" t="s">
        <v>10352</v>
      </c>
    </row>
    <row r="12626" spans="1:40" x14ac:dyDescent="0.2">
      <c r="A12626" s="26">
        <v>41904.564983865741</v>
      </c>
      <c r="B12626" t="s">
        <v>130</v>
      </c>
      <c r="C12626" t="s">
        <v>545</v>
      </c>
      <c r="D12626" t="s">
        <v>10353</v>
      </c>
      <c r="E12626" t="s">
        <v>133</v>
      </c>
      <c r="F12626" t="s">
        <v>134</v>
      </c>
      <c r="G12626" t="s">
        <v>135</v>
      </c>
      <c r="H12626" t="s">
        <v>152</v>
      </c>
      <c r="I12626">
        <v>50</v>
      </c>
      <c r="J12626" t="s">
        <v>139</v>
      </c>
      <c r="K12626" t="s">
        <v>153</v>
      </c>
      <c r="L12626">
        <v>50</v>
      </c>
      <c r="M12626" t="s">
        <v>139</v>
      </c>
      <c r="N12626" t="s">
        <v>154</v>
      </c>
      <c r="O12626">
        <v>50</v>
      </c>
      <c r="P12626" t="s">
        <v>139</v>
      </c>
    </row>
    <row r="12627" spans="1:40" x14ac:dyDescent="0.2">
      <c r="A12627" s="26">
        <v>41904.564983865741</v>
      </c>
      <c r="B12627" t="s">
        <v>130</v>
      </c>
      <c r="C12627" t="s">
        <v>545</v>
      </c>
      <c r="D12627" t="s">
        <v>10354</v>
      </c>
      <c r="E12627" t="s">
        <v>133</v>
      </c>
      <c r="F12627" t="s">
        <v>134</v>
      </c>
      <c r="G12627" t="s">
        <v>135</v>
      </c>
      <c r="H12627" t="s">
        <v>156</v>
      </c>
      <c r="I12627">
        <v>35</v>
      </c>
      <c r="J12627" t="s">
        <v>139</v>
      </c>
      <c r="K12627" t="s">
        <v>157</v>
      </c>
      <c r="L12627">
        <v>5</v>
      </c>
      <c r="M12627" t="s">
        <v>139</v>
      </c>
      <c r="N12627" t="s">
        <v>158</v>
      </c>
      <c r="O12627">
        <v>60</v>
      </c>
      <c r="P12627" t="s">
        <v>139</v>
      </c>
    </row>
    <row r="12628" spans="1:40" x14ac:dyDescent="0.2">
      <c r="A12628" s="26">
        <v>41904.564983865741</v>
      </c>
      <c r="B12628" t="s">
        <v>130</v>
      </c>
      <c r="C12628" t="s">
        <v>545</v>
      </c>
      <c r="D12628" t="s">
        <v>10355</v>
      </c>
      <c r="E12628" t="s">
        <v>133</v>
      </c>
      <c r="F12628" t="s">
        <v>134</v>
      </c>
      <c r="G12628" t="s">
        <v>135</v>
      </c>
      <c r="H12628" t="s">
        <v>160</v>
      </c>
      <c r="I12628">
        <v>1</v>
      </c>
      <c r="J12628" t="s">
        <v>139</v>
      </c>
    </row>
    <row r="12629" spans="1:40" x14ac:dyDescent="0.2">
      <c r="A12629" s="26">
        <v>41904.564983865741</v>
      </c>
      <c r="B12629" t="s">
        <v>130</v>
      </c>
      <c r="C12629" t="s">
        <v>548</v>
      </c>
      <c r="D12629" t="s">
        <v>10356</v>
      </c>
      <c r="E12629" t="s">
        <v>133</v>
      </c>
      <c r="F12629" t="s">
        <v>134</v>
      </c>
      <c r="G12629" t="s">
        <v>135</v>
      </c>
      <c r="H12629" t="s">
        <v>142</v>
      </c>
      <c r="I12629">
        <v>49</v>
      </c>
      <c r="J12629" t="s">
        <v>139</v>
      </c>
      <c r="K12629" t="s">
        <v>143</v>
      </c>
      <c r="L12629">
        <v>130</v>
      </c>
      <c r="M12629" t="s">
        <v>139</v>
      </c>
      <c r="N12629" t="s">
        <v>144</v>
      </c>
      <c r="O12629">
        <v>180</v>
      </c>
      <c r="P12629" t="s">
        <v>139</v>
      </c>
      <c r="Q12629" t="s">
        <v>145</v>
      </c>
      <c r="R12629">
        <v>140</v>
      </c>
      <c r="S12629" t="s">
        <v>139</v>
      </c>
      <c r="T12629" t="s">
        <v>146</v>
      </c>
      <c r="U12629">
        <v>80</v>
      </c>
      <c r="V12629" t="s">
        <v>139</v>
      </c>
      <c r="W12629" t="s">
        <v>147</v>
      </c>
      <c r="X12629">
        <v>101</v>
      </c>
      <c r="Y12629" t="s">
        <v>139</v>
      </c>
      <c r="Z12629" t="s">
        <v>148</v>
      </c>
      <c r="AA12629">
        <v>190</v>
      </c>
      <c r="AB12629" t="s">
        <v>139</v>
      </c>
      <c r="AC12629" t="s">
        <v>149</v>
      </c>
      <c r="AD12629">
        <v>20</v>
      </c>
      <c r="AE12629" t="s">
        <v>139</v>
      </c>
    </row>
    <row r="12630" spans="1:40" x14ac:dyDescent="0.2">
      <c r="A12630" s="26">
        <v>41904.564983865741</v>
      </c>
      <c r="B12630" t="s">
        <v>130</v>
      </c>
      <c r="C12630" t="s">
        <v>548</v>
      </c>
      <c r="D12630" t="s">
        <v>10357</v>
      </c>
    </row>
    <row r="12631" spans="1:40" x14ac:dyDescent="0.2">
      <c r="A12631" s="26">
        <v>41904.564983865741</v>
      </c>
      <c r="B12631" t="s">
        <v>130</v>
      </c>
      <c r="C12631" t="s">
        <v>548</v>
      </c>
      <c r="D12631" t="s">
        <v>10358</v>
      </c>
      <c r="E12631" t="s">
        <v>133</v>
      </c>
      <c r="F12631" t="s">
        <v>134</v>
      </c>
      <c r="G12631" t="s">
        <v>135</v>
      </c>
      <c r="H12631" t="s">
        <v>152</v>
      </c>
      <c r="I12631">
        <v>50</v>
      </c>
      <c r="J12631" t="s">
        <v>139</v>
      </c>
      <c r="K12631" t="s">
        <v>153</v>
      </c>
      <c r="L12631">
        <v>50</v>
      </c>
      <c r="M12631" t="s">
        <v>139</v>
      </c>
      <c r="N12631" t="s">
        <v>154</v>
      </c>
      <c r="O12631">
        <v>50</v>
      </c>
      <c r="P12631" t="s">
        <v>139</v>
      </c>
    </row>
    <row r="12632" spans="1:40" x14ac:dyDescent="0.2">
      <c r="A12632" s="26">
        <v>41904.564983865741</v>
      </c>
      <c r="B12632" t="s">
        <v>130</v>
      </c>
      <c r="C12632" t="s">
        <v>548</v>
      </c>
      <c r="D12632" t="s">
        <v>10359</v>
      </c>
      <c r="E12632" t="s">
        <v>133</v>
      </c>
      <c r="F12632" t="s">
        <v>134</v>
      </c>
      <c r="G12632" t="s">
        <v>135</v>
      </c>
      <c r="H12632" t="s">
        <v>156</v>
      </c>
      <c r="I12632">
        <v>35</v>
      </c>
      <c r="J12632" t="s">
        <v>139</v>
      </c>
      <c r="K12632" t="s">
        <v>157</v>
      </c>
      <c r="L12632">
        <v>5</v>
      </c>
      <c r="M12632" t="s">
        <v>139</v>
      </c>
      <c r="N12632" t="s">
        <v>158</v>
      </c>
      <c r="O12632">
        <v>60</v>
      </c>
      <c r="P12632" t="s">
        <v>139</v>
      </c>
    </row>
    <row r="12633" spans="1:40" x14ac:dyDescent="0.2">
      <c r="A12633" s="26">
        <v>41904.564983865741</v>
      </c>
      <c r="B12633" t="s">
        <v>130</v>
      </c>
      <c r="C12633" t="s">
        <v>548</v>
      </c>
      <c r="D12633" t="s">
        <v>10360</v>
      </c>
      <c r="E12633" t="s">
        <v>133</v>
      </c>
      <c r="F12633" t="s">
        <v>134</v>
      </c>
      <c r="G12633" t="s">
        <v>135</v>
      </c>
      <c r="H12633" t="s">
        <v>160</v>
      </c>
      <c r="I12633">
        <v>1</v>
      </c>
      <c r="J12633" t="s">
        <v>139</v>
      </c>
    </row>
    <row r="12634" spans="1:40" x14ac:dyDescent="0.2">
      <c r="A12634" s="26">
        <v>41904.564983865741</v>
      </c>
      <c r="B12634" t="s">
        <v>130</v>
      </c>
      <c r="C12634" t="s">
        <v>548</v>
      </c>
      <c r="D12634" t="s">
        <v>10361</v>
      </c>
      <c r="E12634" t="s">
        <v>133</v>
      </c>
      <c r="F12634" t="s">
        <v>134</v>
      </c>
      <c r="G12634" t="s">
        <v>135</v>
      </c>
      <c r="H12634" t="s">
        <v>162</v>
      </c>
      <c r="I12634">
        <v>30</v>
      </c>
      <c r="J12634" t="s">
        <v>139</v>
      </c>
      <c r="K12634" t="s">
        <v>163</v>
      </c>
      <c r="L12634">
        <v>30</v>
      </c>
      <c r="M12634" t="s">
        <v>139</v>
      </c>
      <c r="N12634" t="s">
        <v>164</v>
      </c>
      <c r="O12634">
        <v>30</v>
      </c>
      <c r="P12634" t="s">
        <v>139</v>
      </c>
      <c r="Q12634" t="s">
        <v>165</v>
      </c>
      <c r="R12634">
        <v>10</v>
      </c>
      <c r="S12634" t="s">
        <v>139</v>
      </c>
      <c r="T12634" t="s">
        <v>166</v>
      </c>
      <c r="U12634">
        <v>20</v>
      </c>
      <c r="V12634" t="s">
        <v>139</v>
      </c>
      <c r="W12634" t="s">
        <v>167</v>
      </c>
      <c r="X12634">
        <v>20</v>
      </c>
      <c r="Y12634" t="s">
        <v>139</v>
      </c>
      <c r="Z12634" t="s">
        <v>168</v>
      </c>
      <c r="AA12634">
        <v>20</v>
      </c>
      <c r="AB12634" t="s">
        <v>139</v>
      </c>
      <c r="AC12634" t="s">
        <v>169</v>
      </c>
      <c r="AD12634">
        <v>20</v>
      </c>
      <c r="AE12634" t="s">
        <v>139</v>
      </c>
      <c r="AF12634" t="s">
        <v>170</v>
      </c>
      <c r="AG12634">
        <v>115200</v>
      </c>
      <c r="AH12634" t="s">
        <v>139</v>
      </c>
      <c r="AI12634" t="s">
        <v>171</v>
      </c>
      <c r="AJ12634">
        <v>12000</v>
      </c>
      <c r="AK12634" t="s">
        <v>139</v>
      </c>
      <c r="AL12634" t="s">
        <v>172</v>
      </c>
      <c r="AM12634">
        <v>30000</v>
      </c>
      <c r="AN12634" t="s">
        <v>139</v>
      </c>
    </row>
    <row r="12635" spans="1:40" x14ac:dyDescent="0.2">
      <c r="A12635" s="26">
        <v>41904.564983865741</v>
      </c>
      <c r="B12635" t="s">
        <v>130</v>
      </c>
      <c r="C12635" t="s">
        <v>548</v>
      </c>
      <c r="D12635" t="s">
        <v>10362</v>
      </c>
      <c r="E12635" t="s">
        <v>133</v>
      </c>
      <c r="F12635" t="s">
        <v>134</v>
      </c>
      <c r="G12635" t="s">
        <v>135</v>
      </c>
      <c r="H12635" t="s">
        <v>174</v>
      </c>
      <c r="I12635">
        <v>60</v>
      </c>
      <c r="J12635" t="s">
        <v>139</v>
      </c>
      <c r="K12635" t="s">
        <v>175</v>
      </c>
      <c r="L12635">
        <v>40</v>
      </c>
      <c r="M12635" t="s">
        <v>139</v>
      </c>
      <c r="N12635" t="s">
        <v>176</v>
      </c>
      <c r="O12635">
        <v>50</v>
      </c>
      <c r="P12635" t="s">
        <v>139</v>
      </c>
      <c r="Q12635" t="s">
        <v>177</v>
      </c>
      <c r="R12635">
        <v>40</v>
      </c>
      <c r="S12635" t="s">
        <v>139</v>
      </c>
      <c r="T12635" t="s">
        <v>178</v>
      </c>
      <c r="U12635">
        <v>60</v>
      </c>
      <c r="V12635" t="s">
        <v>139</v>
      </c>
      <c r="W12635" t="s">
        <v>179</v>
      </c>
      <c r="X12635">
        <v>50</v>
      </c>
      <c r="Y12635" t="s">
        <v>139</v>
      </c>
      <c r="Z12635" t="s">
        <v>180</v>
      </c>
      <c r="AA12635">
        <v>50</v>
      </c>
      <c r="AB12635" t="s">
        <v>139</v>
      </c>
      <c r="AC12635" t="s">
        <v>181</v>
      </c>
      <c r="AD12635">
        <v>35</v>
      </c>
      <c r="AE12635" t="s">
        <v>139</v>
      </c>
      <c r="AF12635" t="s">
        <v>182</v>
      </c>
      <c r="AG12635">
        <v>8</v>
      </c>
      <c r="AH12635" t="s">
        <v>139</v>
      </c>
      <c r="AI12635" t="s">
        <v>183</v>
      </c>
      <c r="AJ12635">
        <v>90</v>
      </c>
      <c r="AK12635" t="s">
        <v>139</v>
      </c>
      <c r="AL12635" t="s">
        <v>184</v>
      </c>
      <c r="AM12635">
        <v>1</v>
      </c>
      <c r="AN12635" t="s">
        <v>139</v>
      </c>
    </row>
    <row r="12636" spans="1:40" x14ac:dyDescent="0.2">
      <c r="A12636" s="26">
        <v>41904.564983865741</v>
      </c>
      <c r="B12636" t="s">
        <v>130</v>
      </c>
      <c r="C12636" t="s">
        <v>548</v>
      </c>
      <c r="D12636" t="s">
        <v>10363</v>
      </c>
      <c r="E12636" t="s">
        <v>133</v>
      </c>
      <c r="F12636" t="s">
        <v>134</v>
      </c>
      <c r="G12636" t="s">
        <v>135</v>
      </c>
      <c r="H12636" t="s">
        <v>186</v>
      </c>
      <c r="I12636">
        <v>33</v>
      </c>
      <c r="J12636" t="s">
        <v>139</v>
      </c>
      <c r="K12636" t="s">
        <v>187</v>
      </c>
      <c r="L12636">
        <v>33</v>
      </c>
      <c r="M12636" t="s">
        <v>139</v>
      </c>
      <c r="N12636" t="s">
        <v>188</v>
      </c>
      <c r="O12636">
        <v>34</v>
      </c>
      <c r="P12636" t="s">
        <v>139</v>
      </c>
      <c r="Q12636" t="s">
        <v>166</v>
      </c>
      <c r="R12636">
        <v>20</v>
      </c>
      <c r="S12636" t="s">
        <v>139</v>
      </c>
      <c r="T12636" t="s">
        <v>167</v>
      </c>
      <c r="U12636">
        <v>20</v>
      </c>
      <c r="V12636" t="s">
        <v>139</v>
      </c>
      <c r="W12636" t="s">
        <v>168</v>
      </c>
      <c r="X12636">
        <v>20</v>
      </c>
      <c r="Y12636" t="s">
        <v>139</v>
      </c>
      <c r="Z12636" t="s">
        <v>189</v>
      </c>
      <c r="AA12636">
        <v>20</v>
      </c>
      <c r="AB12636" t="s">
        <v>139</v>
      </c>
      <c r="AC12636" t="s">
        <v>190</v>
      </c>
      <c r="AD12636">
        <v>20</v>
      </c>
      <c r="AE12636" t="s">
        <v>139</v>
      </c>
      <c r="AF12636" t="s">
        <v>191</v>
      </c>
      <c r="AG12636">
        <v>20</v>
      </c>
      <c r="AH12636" t="s">
        <v>139</v>
      </c>
      <c r="AI12636" t="s">
        <v>170</v>
      </c>
      <c r="AJ12636">
        <v>115200</v>
      </c>
      <c r="AK12636" t="s">
        <v>139</v>
      </c>
      <c r="AL12636" t="s">
        <v>171</v>
      </c>
      <c r="AM12636">
        <v>12000</v>
      </c>
      <c r="AN12636" t="s">
        <v>139</v>
      </c>
    </row>
    <row r="12637" spans="1:40" x14ac:dyDescent="0.2">
      <c r="A12637" s="26">
        <v>41904.564983865741</v>
      </c>
      <c r="B12637" t="s">
        <v>130</v>
      </c>
      <c r="C12637" t="s">
        <v>548</v>
      </c>
      <c r="D12637" t="s">
        <v>10364</v>
      </c>
      <c r="E12637" t="s">
        <v>133</v>
      </c>
      <c r="F12637" t="s">
        <v>134</v>
      </c>
      <c r="G12637" t="s">
        <v>135</v>
      </c>
      <c r="H12637" t="s">
        <v>142</v>
      </c>
      <c r="I12637">
        <v>49</v>
      </c>
      <c r="J12637" t="s">
        <v>139</v>
      </c>
      <c r="K12637" t="s">
        <v>143</v>
      </c>
      <c r="L12637">
        <v>130</v>
      </c>
      <c r="M12637" t="s">
        <v>139</v>
      </c>
      <c r="N12637" t="s">
        <v>144</v>
      </c>
      <c r="O12637">
        <v>180</v>
      </c>
      <c r="P12637" t="s">
        <v>139</v>
      </c>
      <c r="Q12637" t="s">
        <v>145</v>
      </c>
      <c r="R12637">
        <v>140</v>
      </c>
      <c r="S12637" t="s">
        <v>139</v>
      </c>
      <c r="T12637" t="s">
        <v>146</v>
      </c>
      <c r="U12637">
        <v>80</v>
      </c>
      <c r="V12637" t="s">
        <v>139</v>
      </c>
      <c r="W12637" t="s">
        <v>147</v>
      </c>
      <c r="X12637">
        <v>101</v>
      </c>
      <c r="Y12637" t="s">
        <v>139</v>
      </c>
      <c r="Z12637" t="s">
        <v>148</v>
      </c>
      <c r="AA12637">
        <v>190</v>
      </c>
      <c r="AB12637" t="s">
        <v>139</v>
      </c>
      <c r="AC12637" t="s">
        <v>149</v>
      </c>
      <c r="AD12637">
        <v>20</v>
      </c>
      <c r="AE12637" t="s">
        <v>139</v>
      </c>
    </row>
    <row r="12638" spans="1:40" x14ac:dyDescent="0.2">
      <c r="A12638" s="26">
        <v>41904.564983865741</v>
      </c>
      <c r="B12638" t="s">
        <v>130</v>
      </c>
      <c r="C12638" t="s">
        <v>548</v>
      </c>
      <c r="D12638" t="s">
        <v>10365</v>
      </c>
    </row>
    <row r="12639" spans="1:40" x14ac:dyDescent="0.2">
      <c r="A12639" s="26">
        <v>41904.564983865741</v>
      </c>
      <c r="B12639" t="s">
        <v>130</v>
      </c>
      <c r="C12639" t="s">
        <v>548</v>
      </c>
      <c r="D12639" t="s">
        <v>10366</v>
      </c>
      <c r="E12639" t="s">
        <v>133</v>
      </c>
      <c r="F12639" t="s">
        <v>134</v>
      </c>
      <c r="G12639" t="s">
        <v>135</v>
      </c>
      <c r="H12639" t="s">
        <v>152</v>
      </c>
      <c r="I12639">
        <v>50</v>
      </c>
      <c r="J12639" t="s">
        <v>139</v>
      </c>
      <c r="K12639" t="s">
        <v>153</v>
      </c>
      <c r="L12639">
        <v>50</v>
      </c>
      <c r="M12639" t="s">
        <v>139</v>
      </c>
      <c r="N12639" t="s">
        <v>154</v>
      </c>
      <c r="O12639">
        <v>50</v>
      </c>
      <c r="P12639" t="s">
        <v>139</v>
      </c>
    </row>
    <row r="12640" spans="1:40" x14ac:dyDescent="0.2">
      <c r="A12640" s="26">
        <v>41904.564983865741</v>
      </c>
      <c r="B12640" t="s">
        <v>130</v>
      </c>
      <c r="C12640" t="s">
        <v>548</v>
      </c>
      <c r="D12640" t="s">
        <v>10367</v>
      </c>
      <c r="E12640" t="s">
        <v>133</v>
      </c>
      <c r="F12640" t="s">
        <v>134</v>
      </c>
      <c r="G12640" t="s">
        <v>135</v>
      </c>
      <c r="H12640" t="s">
        <v>156</v>
      </c>
      <c r="I12640">
        <v>35</v>
      </c>
      <c r="J12640" t="s">
        <v>139</v>
      </c>
      <c r="K12640" t="s">
        <v>157</v>
      </c>
      <c r="L12640">
        <v>5</v>
      </c>
      <c r="M12640" t="s">
        <v>139</v>
      </c>
      <c r="N12640" t="s">
        <v>158</v>
      </c>
      <c r="O12640">
        <v>60</v>
      </c>
      <c r="P12640" t="s">
        <v>139</v>
      </c>
    </row>
    <row r="12641" spans="1:40" x14ac:dyDescent="0.2">
      <c r="A12641" s="26">
        <v>41904.564983865741</v>
      </c>
      <c r="B12641" t="s">
        <v>130</v>
      </c>
      <c r="C12641" t="s">
        <v>548</v>
      </c>
      <c r="D12641" t="s">
        <v>10368</v>
      </c>
      <c r="E12641" t="s">
        <v>133</v>
      </c>
      <c r="F12641" t="s">
        <v>134</v>
      </c>
      <c r="G12641" t="s">
        <v>135</v>
      </c>
      <c r="H12641" t="s">
        <v>160</v>
      </c>
      <c r="I12641">
        <v>1</v>
      </c>
      <c r="J12641" t="s">
        <v>139</v>
      </c>
    </row>
    <row r="12642" spans="1:40" x14ac:dyDescent="0.2">
      <c r="A12642" s="26">
        <v>41904.564983865741</v>
      </c>
      <c r="B12642" t="s">
        <v>130</v>
      </c>
      <c r="C12642" t="s">
        <v>548</v>
      </c>
      <c r="D12642" t="s">
        <v>10369</v>
      </c>
      <c r="E12642" t="s">
        <v>133</v>
      </c>
      <c r="F12642" t="s">
        <v>134</v>
      </c>
      <c r="G12642" t="s">
        <v>135</v>
      </c>
      <c r="H12642" t="s">
        <v>162</v>
      </c>
      <c r="I12642">
        <v>30</v>
      </c>
      <c r="J12642" t="s">
        <v>139</v>
      </c>
      <c r="K12642" t="s">
        <v>163</v>
      </c>
      <c r="L12642">
        <v>30</v>
      </c>
      <c r="M12642" t="s">
        <v>139</v>
      </c>
      <c r="N12642" t="s">
        <v>164</v>
      </c>
      <c r="O12642">
        <v>30</v>
      </c>
      <c r="P12642" t="s">
        <v>139</v>
      </c>
      <c r="Q12642" t="s">
        <v>165</v>
      </c>
      <c r="R12642">
        <v>10</v>
      </c>
      <c r="S12642" t="s">
        <v>139</v>
      </c>
      <c r="T12642" t="s">
        <v>166</v>
      </c>
      <c r="U12642">
        <v>20</v>
      </c>
      <c r="V12642" t="s">
        <v>139</v>
      </c>
      <c r="W12642" t="s">
        <v>167</v>
      </c>
      <c r="X12642">
        <v>20</v>
      </c>
      <c r="Y12642" t="s">
        <v>139</v>
      </c>
      <c r="Z12642" t="s">
        <v>168</v>
      </c>
      <c r="AA12642">
        <v>20</v>
      </c>
      <c r="AB12642" t="s">
        <v>139</v>
      </c>
      <c r="AC12642" t="s">
        <v>169</v>
      </c>
      <c r="AD12642">
        <v>20</v>
      </c>
      <c r="AE12642" t="s">
        <v>139</v>
      </c>
      <c r="AF12642" t="s">
        <v>170</v>
      </c>
      <c r="AG12642">
        <v>115200</v>
      </c>
      <c r="AH12642" t="s">
        <v>139</v>
      </c>
      <c r="AI12642" t="s">
        <v>171</v>
      </c>
      <c r="AJ12642">
        <v>12000</v>
      </c>
      <c r="AK12642" t="s">
        <v>139</v>
      </c>
      <c r="AL12642" t="s">
        <v>172</v>
      </c>
      <c r="AM12642">
        <v>30000</v>
      </c>
      <c r="AN12642" t="s">
        <v>139</v>
      </c>
    </row>
    <row r="12643" spans="1:40" x14ac:dyDescent="0.2">
      <c r="A12643" s="26">
        <v>41904.564983865741</v>
      </c>
      <c r="B12643" t="s">
        <v>130</v>
      </c>
      <c r="C12643" t="s">
        <v>548</v>
      </c>
      <c r="D12643" t="s">
        <v>10370</v>
      </c>
      <c r="E12643" t="s">
        <v>133</v>
      </c>
      <c r="F12643" t="s">
        <v>134</v>
      </c>
      <c r="G12643" t="s">
        <v>135</v>
      </c>
      <c r="H12643" t="s">
        <v>174</v>
      </c>
      <c r="I12643">
        <v>60</v>
      </c>
      <c r="J12643" t="s">
        <v>139</v>
      </c>
      <c r="K12643" t="s">
        <v>175</v>
      </c>
      <c r="L12643">
        <v>40</v>
      </c>
      <c r="M12643" t="s">
        <v>139</v>
      </c>
      <c r="N12643" t="s">
        <v>176</v>
      </c>
      <c r="O12643">
        <v>50</v>
      </c>
      <c r="P12643" t="s">
        <v>139</v>
      </c>
      <c r="Q12643" t="s">
        <v>177</v>
      </c>
      <c r="R12643">
        <v>40</v>
      </c>
      <c r="S12643" t="s">
        <v>139</v>
      </c>
      <c r="T12643" t="s">
        <v>178</v>
      </c>
      <c r="U12643">
        <v>60</v>
      </c>
      <c r="V12643" t="s">
        <v>139</v>
      </c>
      <c r="W12643" t="s">
        <v>179</v>
      </c>
      <c r="X12643">
        <v>50</v>
      </c>
      <c r="Y12643" t="s">
        <v>139</v>
      </c>
      <c r="Z12643" t="s">
        <v>180</v>
      </c>
      <c r="AA12643">
        <v>50</v>
      </c>
      <c r="AB12643" t="s">
        <v>139</v>
      </c>
      <c r="AC12643" t="s">
        <v>181</v>
      </c>
      <c r="AD12643">
        <v>35</v>
      </c>
      <c r="AE12643" t="s">
        <v>139</v>
      </c>
      <c r="AF12643" t="s">
        <v>182</v>
      </c>
      <c r="AG12643">
        <v>8</v>
      </c>
      <c r="AH12643" t="s">
        <v>139</v>
      </c>
      <c r="AI12643" t="s">
        <v>183</v>
      </c>
      <c r="AJ12643">
        <v>90</v>
      </c>
      <c r="AK12643" t="s">
        <v>139</v>
      </c>
      <c r="AL12643" t="s">
        <v>184</v>
      </c>
      <c r="AM12643">
        <v>1</v>
      </c>
      <c r="AN12643" t="s">
        <v>139</v>
      </c>
    </row>
    <row r="12644" spans="1:40" x14ac:dyDescent="0.2">
      <c r="A12644" s="26">
        <v>41904.564983865741</v>
      </c>
      <c r="B12644" t="s">
        <v>130</v>
      </c>
      <c r="C12644" t="s">
        <v>548</v>
      </c>
      <c r="D12644" t="s">
        <v>10371</v>
      </c>
      <c r="E12644" t="s">
        <v>133</v>
      </c>
      <c r="F12644" t="s">
        <v>134</v>
      </c>
      <c r="G12644" t="s">
        <v>135</v>
      </c>
      <c r="H12644" t="s">
        <v>186</v>
      </c>
      <c r="I12644">
        <v>33</v>
      </c>
      <c r="J12644" t="s">
        <v>139</v>
      </c>
      <c r="K12644" t="s">
        <v>187</v>
      </c>
      <c r="L12644">
        <v>33</v>
      </c>
      <c r="M12644" t="s">
        <v>139</v>
      </c>
      <c r="N12644" t="s">
        <v>188</v>
      </c>
      <c r="O12644">
        <v>34</v>
      </c>
      <c r="P12644" t="s">
        <v>139</v>
      </c>
      <c r="Q12644" t="s">
        <v>166</v>
      </c>
      <c r="R12644">
        <v>20</v>
      </c>
      <c r="S12644" t="s">
        <v>139</v>
      </c>
      <c r="T12644" t="s">
        <v>167</v>
      </c>
      <c r="U12644">
        <v>20</v>
      </c>
      <c r="V12644" t="s">
        <v>139</v>
      </c>
      <c r="W12644" t="s">
        <v>168</v>
      </c>
      <c r="X12644">
        <v>20</v>
      </c>
      <c r="Y12644" t="s">
        <v>139</v>
      </c>
      <c r="Z12644" t="s">
        <v>189</v>
      </c>
      <c r="AA12644">
        <v>20</v>
      </c>
      <c r="AB12644" t="s">
        <v>139</v>
      </c>
      <c r="AC12644" t="s">
        <v>190</v>
      </c>
      <c r="AD12644">
        <v>20</v>
      </c>
      <c r="AE12644" t="s">
        <v>139</v>
      </c>
      <c r="AF12644" t="s">
        <v>191</v>
      </c>
      <c r="AG12644">
        <v>20</v>
      </c>
      <c r="AH12644" t="s">
        <v>139</v>
      </c>
      <c r="AI12644" t="s">
        <v>170</v>
      </c>
      <c r="AJ12644">
        <v>115200</v>
      </c>
      <c r="AK12644" t="s">
        <v>139</v>
      </c>
      <c r="AL12644" t="s">
        <v>171</v>
      </c>
      <c r="AM12644">
        <v>12000</v>
      </c>
      <c r="AN12644" t="s">
        <v>139</v>
      </c>
    </row>
    <row r="12645" spans="1:40" x14ac:dyDescent="0.2">
      <c r="A12645" s="26">
        <v>41904.564983865741</v>
      </c>
      <c r="B12645" t="s">
        <v>130</v>
      </c>
      <c r="C12645" t="s">
        <v>548</v>
      </c>
      <c r="D12645" t="s">
        <v>10372</v>
      </c>
      <c r="E12645" t="s">
        <v>133</v>
      </c>
      <c r="F12645" t="s">
        <v>134</v>
      </c>
      <c r="G12645" t="s">
        <v>135</v>
      </c>
      <c r="H12645" t="s">
        <v>142</v>
      </c>
      <c r="I12645">
        <v>49</v>
      </c>
      <c r="J12645" t="s">
        <v>139</v>
      </c>
      <c r="K12645" t="s">
        <v>143</v>
      </c>
      <c r="L12645">
        <v>130</v>
      </c>
      <c r="M12645" t="s">
        <v>139</v>
      </c>
      <c r="N12645" t="s">
        <v>144</v>
      </c>
      <c r="O12645">
        <v>180</v>
      </c>
      <c r="P12645" t="s">
        <v>139</v>
      </c>
      <c r="Q12645" t="s">
        <v>145</v>
      </c>
      <c r="R12645">
        <v>140</v>
      </c>
      <c r="S12645" t="s">
        <v>139</v>
      </c>
      <c r="T12645" t="s">
        <v>146</v>
      </c>
      <c r="U12645">
        <v>80</v>
      </c>
      <c r="V12645" t="s">
        <v>139</v>
      </c>
      <c r="W12645" t="s">
        <v>147</v>
      </c>
      <c r="X12645">
        <v>101</v>
      </c>
      <c r="Y12645" t="s">
        <v>139</v>
      </c>
      <c r="Z12645" t="s">
        <v>148</v>
      </c>
      <c r="AA12645">
        <v>190</v>
      </c>
      <c r="AB12645" t="s">
        <v>139</v>
      </c>
      <c r="AC12645" t="s">
        <v>149</v>
      </c>
      <c r="AD12645">
        <v>20</v>
      </c>
      <c r="AE12645" t="s">
        <v>139</v>
      </c>
    </row>
    <row r="12646" spans="1:40" x14ac:dyDescent="0.2">
      <c r="A12646" s="26">
        <v>41904.564983865741</v>
      </c>
      <c r="B12646" t="s">
        <v>130</v>
      </c>
      <c r="C12646" t="s">
        <v>548</v>
      </c>
      <c r="D12646" t="s">
        <v>10373</v>
      </c>
    </row>
    <row r="12647" spans="1:40" x14ac:dyDescent="0.2">
      <c r="A12647" s="26">
        <v>41904.564983865741</v>
      </c>
      <c r="B12647" t="s">
        <v>130</v>
      </c>
      <c r="C12647" t="s">
        <v>548</v>
      </c>
      <c r="D12647" t="s">
        <v>10374</v>
      </c>
      <c r="E12647" t="s">
        <v>133</v>
      </c>
      <c r="F12647" t="s">
        <v>134</v>
      </c>
      <c r="G12647" t="s">
        <v>135</v>
      </c>
      <c r="H12647" t="s">
        <v>152</v>
      </c>
      <c r="I12647">
        <v>50</v>
      </c>
      <c r="J12647" t="s">
        <v>139</v>
      </c>
      <c r="K12647" t="s">
        <v>153</v>
      </c>
      <c r="L12647">
        <v>50</v>
      </c>
      <c r="M12647" t="s">
        <v>139</v>
      </c>
      <c r="N12647" t="s">
        <v>154</v>
      </c>
      <c r="O12647">
        <v>50</v>
      </c>
      <c r="P12647" t="s">
        <v>139</v>
      </c>
    </row>
    <row r="12648" spans="1:40" x14ac:dyDescent="0.2">
      <c r="A12648" s="26">
        <v>41904.564983865741</v>
      </c>
      <c r="B12648" t="s">
        <v>130</v>
      </c>
      <c r="C12648" t="s">
        <v>548</v>
      </c>
      <c r="D12648" t="s">
        <v>10375</v>
      </c>
      <c r="E12648" t="s">
        <v>133</v>
      </c>
      <c r="F12648" t="s">
        <v>134</v>
      </c>
      <c r="G12648" t="s">
        <v>135</v>
      </c>
      <c r="H12648" t="s">
        <v>156</v>
      </c>
      <c r="I12648">
        <v>35</v>
      </c>
      <c r="J12648" t="s">
        <v>139</v>
      </c>
      <c r="K12648" t="s">
        <v>157</v>
      </c>
      <c r="L12648">
        <v>5</v>
      </c>
      <c r="M12648" t="s">
        <v>139</v>
      </c>
      <c r="N12648" t="s">
        <v>158</v>
      </c>
      <c r="O12648">
        <v>60</v>
      </c>
      <c r="P12648" t="s">
        <v>139</v>
      </c>
    </row>
    <row r="12649" spans="1:40" x14ac:dyDescent="0.2">
      <c r="A12649" s="26">
        <v>41904.564983865741</v>
      </c>
      <c r="B12649" t="s">
        <v>130</v>
      </c>
      <c r="C12649" t="s">
        <v>548</v>
      </c>
      <c r="D12649" t="s">
        <v>10376</v>
      </c>
      <c r="E12649" t="s">
        <v>133</v>
      </c>
      <c r="F12649" t="s">
        <v>134</v>
      </c>
      <c r="G12649" t="s">
        <v>135</v>
      </c>
      <c r="H12649" t="s">
        <v>160</v>
      </c>
      <c r="I12649">
        <v>1</v>
      </c>
      <c r="J12649" t="s">
        <v>139</v>
      </c>
    </row>
    <row r="12650" spans="1:40" x14ac:dyDescent="0.2">
      <c r="A12650" s="26">
        <v>41904.564983865741</v>
      </c>
      <c r="B12650" t="s">
        <v>130</v>
      </c>
      <c r="C12650" t="s">
        <v>548</v>
      </c>
      <c r="D12650" t="s">
        <v>10377</v>
      </c>
      <c r="E12650" t="s">
        <v>133</v>
      </c>
      <c r="F12650" t="s">
        <v>134</v>
      </c>
      <c r="G12650" t="s">
        <v>135</v>
      </c>
      <c r="H12650" t="s">
        <v>162</v>
      </c>
      <c r="I12650">
        <v>30</v>
      </c>
      <c r="J12650" t="s">
        <v>139</v>
      </c>
      <c r="K12650" t="s">
        <v>163</v>
      </c>
      <c r="L12650">
        <v>30</v>
      </c>
      <c r="M12650" t="s">
        <v>139</v>
      </c>
      <c r="N12650" t="s">
        <v>164</v>
      </c>
      <c r="O12650">
        <v>30</v>
      </c>
      <c r="P12650" t="s">
        <v>139</v>
      </c>
      <c r="Q12650" t="s">
        <v>165</v>
      </c>
      <c r="R12650">
        <v>10</v>
      </c>
      <c r="S12650" t="s">
        <v>139</v>
      </c>
      <c r="T12650" t="s">
        <v>166</v>
      </c>
      <c r="U12650">
        <v>20</v>
      </c>
      <c r="V12650" t="s">
        <v>139</v>
      </c>
      <c r="W12650" t="s">
        <v>167</v>
      </c>
      <c r="X12650">
        <v>20</v>
      </c>
      <c r="Y12650" t="s">
        <v>139</v>
      </c>
      <c r="Z12650" t="s">
        <v>168</v>
      </c>
      <c r="AA12650">
        <v>20</v>
      </c>
      <c r="AB12650" t="s">
        <v>139</v>
      </c>
      <c r="AC12650" t="s">
        <v>169</v>
      </c>
      <c r="AD12650">
        <v>20</v>
      </c>
      <c r="AE12650" t="s">
        <v>139</v>
      </c>
      <c r="AF12650" t="s">
        <v>170</v>
      </c>
      <c r="AG12650">
        <v>115200</v>
      </c>
      <c r="AH12650" t="s">
        <v>139</v>
      </c>
      <c r="AI12650" t="s">
        <v>171</v>
      </c>
      <c r="AJ12650">
        <v>12000</v>
      </c>
      <c r="AK12650" t="s">
        <v>139</v>
      </c>
      <c r="AL12650" t="s">
        <v>172</v>
      </c>
      <c r="AM12650">
        <v>30000</v>
      </c>
      <c r="AN12650" t="s">
        <v>139</v>
      </c>
    </row>
    <row r="12651" spans="1:40" x14ac:dyDescent="0.2">
      <c r="A12651" s="26">
        <v>41904.564983865741</v>
      </c>
      <c r="B12651" t="s">
        <v>130</v>
      </c>
      <c r="C12651" t="s">
        <v>548</v>
      </c>
      <c r="D12651" t="s">
        <v>10378</v>
      </c>
      <c r="E12651" t="s">
        <v>133</v>
      </c>
      <c r="F12651" t="s">
        <v>134</v>
      </c>
      <c r="G12651" t="s">
        <v>135</v>
      </c>
      <c r="H12651" t="s">
        <v>174</v>
      </c>
      <c r="I12651">
        <v>60</v>
      </c>
      <c r="J12651" t="s">
        <v>139</v>
      </c>
      <c r="K12651" t="s">
        <v>175</v>
      </c>
      <c r="L12651">
        <v>40</v>
      </c>
      <c r="M12651" t="s">
        <v>139</v>
      </c>
      <c r="N12651" t="s">
        <v>176</v>
      </c>
      <c r="O12651">
        <v>50</v>
      </c>
      <c r="P12651" t="s">
        <v>139</v>
      </c>
      <c r="Q12651" t="s">
        <v>177</v>
      </c>
      <c r="R12651">
        <v>40</v>
      </c>
      <c r="S12651" t="s">
        <v>139</v>
      </c>
      <c r="T12651" t="s">
        <v>178</v>
      </c>
      <c r="U12651">
        <v>60</v>
      </c>
      <c r="V12651" t="s">
        <v>139</v>
      </c>
      <c r="W12651" t="s">
        <v>179</v>
      </c>
      <c r="X12651">
        <v>50</v>
      </c>
      <c r="Y12651" t="s">
        <v>139</v>
      </c>
      <c r="Z12651" t="s">
        <v>180</v>
      </c>
      <c r="AA12651">
        <v>50</v>
      </c>
      <c r="AB12651" t="s">
        <v>139</v>
      </c>
      <c r="AC12651" t="s">
        <v>181</v>
      </c>
      <c r="AD12651">
        <v>35</v>
      </c>
      <c r="AE12651" t="s">
        <v>139</v>
      </c>
      <c r="AF12651" t="s">
        <v>182</v>
      </c>
      <c r="AG12651">
        <v>8</v>
      </c>
      <c r="AH12651" t="s">
        <v>139</v>
      </c>
      <c r="AI12651" t="s">
        <v>183</v>
      </c>
      <c r="AJ12651">
        <v>90</v>
      </c>
      <c r="AK12651" t="s">
        <v>139</v>
      </c>
      <c r="AL12651" t="s">
        <v>184</v>
      </c>
      <c r="AM12651">
        <v>1</v>
      </c>
      <c r="AN12651" t="s">
        <v>139</v>
      </c>
    </row>
    <row r="12652" spans="1:40" x14ac:dyDescent="0.2">
      <c r="A12652" s="26">
        <v>41904.564983865741</v>
      </c>
      <c r="B12652" t="s">
        <v>130</v>
      </c>
      <c r="C12652" t="s">
        <v>548</v>
      </c>
      <c r="D12652" t="s">
        <v>10379</v>
      </c>
      <c r="E12652" t="s">
        <v>133</v>
      </c>
      <c r="F12652" t="s">
        <v>134</v>
      </c>
      <c r="G12652" t="s">
        <v>135</v>
      </c>
      <c r="H12652" t="s">
        <v>186</v>
      </c>
      <c r="I12652">
        <v>33</v>
      </c>
      <c r="J12652" t="s">
        <v>139</v>
      </c>
      <c r="K12652" t="s">
        <v>187</v>
      </c>
      <c r="L12652">
        <v>33</v>
      </c>
      <c r="M12652" t="s">
        <v>139</v>
      </c>
      <c r="N12652" t="s">
        <v>188</v>
      </c>
      <c r="O12652">
        <v>34</v>
      </c>
      <c r="P12652" t="s">
        <v>139</v>
      </c>
      <c r="Q12652" t="s">
        <v>166</v>
      </c>
      <c r="R12652">
        <v>20</v>
      </c>
      <c r="S12652" t="s">
        <v>139</v>
      </c>
      <c r="T12652" t="s">
        <v>167</v>
      </c>
      <c r="U12652">
        <v>20</v>
      </c>
      <c r="V12652" t="s">
        <v>139</v>
      </c>
      <c r="W12652" t="s">
        <v>168</v>
      </c>
      <c r="X12652">
        <v>20</v>
      </c>
      <c r="Y12652" t="s">
        <v>139</v>
      </c>
      <c r="Z12652" t="s">
        <v>189</v>
      </c>
      <c r="AA12652">
        <v>20</v>
      </c>
      <c r="AB12652" t="s">
        <v>139</v>
      </c>
      <c r="AC12652" t="s">
        <v>190</v>
      </c>
      <c r="AD12652">
        <v>20</v>
      </c>
      <c r="AE12652" t="s">
        <v>139</v>
      </c>
      <c r="AF12652" t="s">
        <v>191</v>
      </c>
      <c r="AG12652">
        <v>20</v>
      </c>
      <c r="AH12652" t="s">
        <v>139</v>
      </c>
      <c r="AI12652" t="s">
        <v>170</v>
      </c>
      <c r="AJ12652">
        <v>115200</v>
      </c>
      <c r="AK12652" t="s">
        <v>139</v>
      </c>
      <c r="AL12652" t="s">
        <v>171</v>
      </c>
      <c r="AM12652">
        <v>12000</v>
      </c>
      <c r="AN12652" t="s">
        <v>139</v>
      </c>
    </row>
    <row r="12653" spans="1:40" x14ac:dyDescent="0.2">
      <c r="A12653" s="26">
        <v>41904.564983865741</v>
      </c>
      <c r="B12653" t="s">
        <v>130</v>
      </c>
      <c r="C12653" t="s">
        <v>548</v>
      </c>
      <c r="D12653" t="s">
        <v>10380</v>
      </c>
      <c r="E12653" t="s">
        <v>133</v>
      </c>
      <c r="F12653" t="s">
        <v>134</v>
      </c>
      <c r="G12653" t="s">
        <v>135</v>
      </c>
      <c r="H12653" t="s">
        <v>142</v>
      </c>
      <c r="I12653">
        <v>49</v>
      </c>
      <c r="J12653" t="s">
        <v>139</v>
      </c>
      <c r="K12653" t="s">
        <v>143</v>
      </c>
      <c r="L12653">
        <v>130</v>
      </c>
      <c r="M12653" t="s">
        <v>139</v>
      </c>
      <c r="N12653" t="s">
        <v>144</v>
      </c>
      <c r="O12653">
        <v>180</v>
      </c>
      <c r="P12653" t="s">
        <v>139</v>
      </c>
      <c r="Q12653" t="s">
        <v>145</v>
      </c>
      <c r="R12653">
        <v>140</v>
      </c>
      <c r="S12653" t="s">
        <v>139</v>
      </c>
      <c r="T12653" t="s">
        <v>146</v>
      </c>
      <c r="U12653">
        <v>80</v>
      </c>
      <c r="V12653" t="s">
        <v>139</v>
      </c>
      <c r="W12653" t="s">
        <v>147</v>
      </c>
      <c r="X12653">
        <v>101</v>
      </c>
      <c r="Y12653" t="s">
        <v>139</v>
      </c>
      <c r="Z12653" t="s">
        <v>148</v>
      </c>
      <c r="AA12653">
        <v>190</v>
      </c>
      <c r="AB12653" t="s">
        <v>139</v>
      </c>
      <c r="AC12653" t="s">
        <v>149</v>
      </c>
      <c r="AD12653">
        <v>20</v>
      </c>
      <c r="AE12653" t="s">
        <v>139</v>
      </c>
    </row>
    <row r="12654" spans="1:40" x14ac:dyDescent="0.2">
      <c r="A12654" s="26">
        <v>41904.564983865741</v>
      </c>
      <c r="B12654" t="s">
        <v>130</v>
      </c>
      <c r="C12654" t="s">
        <v>548</v>
      </c>
      <c r="D12654" t="s">
        <v>10381</v>
      </c>
    </row>
    <row r="12655" spans="1:40" x14ac:dyDescent="0.2">
      <c r="A12655" s="26">
        <v>41904.564983865741</v>
      </c>
      <c r="B12655" t="s">
        <v>130</v>
      </c>
      <c r="C12655" t="s">
        <v>548</v>
      </c>
      <c r="D12655" t="s">
        <v>10382</v>
      </c>
      <c r="E12655" t="s">
        <v>133</v>
      </c>
      <c r="F12655" t="s">
        <v>134</v>
      </c>
      <c r="G12655" t="s">
        <v>135</v>
      </c>
      <c r="H12655" t="s">
        <v>152</v>
      </c>
      <c r="I12655">
        <v>50</v>
      </c>
      <c r="J12655" t="s">
        <v>139</v>
      </c>
      <c r="K12655" t="s">
        <v>153</v>
      </c>
      <c r="L12655">
        <v>50</v>
      </c>
      <c r="M12655" t="s">
        <v>139</v>
      </c>
      <c r="N12655" t="s">
        <v>154</v>
      </c>
      <c r="O12655">
        <v>50</v>
      </c>
      <c r="P12655" t="s">
        <v>139</v>
      </c>
    </row>
    <row r="12656" spans="1:40" x14ac:dyDescent="0.2">
      <c r="A12656" s="26">
        <v>41904.564983865741</v>
      </c>
      <c r="B12656" t="s">
        <v>130</v>
      </c>
      <c r="C12656" t="s">
        <v>548</v>
      </c>
      <c r="D12656" t="s">
        <v>10383</v>
      </c>
      <c r="E12656" t="s">
        <v>133</v>
      </c>
      <c r="F12656" t="s">
        <v>134</v>
      </c>
      <c r="G12656" t="s">
        <v>135</v>
      </c>
      <c r="H12656" t="s">
        <v>156</v>
      </c>
      <c r="I12656">
        <v>35</v>
      </c>
      <c r="J12656" t="s">
        <v>139</v>
      </c>
      <c r="K12656" t="s">
        <v>157</v>
      </c>
      <c r="L12656">
        <v>5</v>
      </c>
      <c r="M12656" t="s">
        <v>139</v>
      </c>
      <c r="N12656" t="s">
        <v>158</v>
      </c>
      <c r="O12656">
        <v>60</v>
      </c>
      <c r="P12656" t="s">
        <v>139</v>
      </c>
    </row>
    <row r="12657" spans="1:40" x14ac:dyDescent="0.2">
      <c r="A12657" s="26">
        <v>41904.564983865741</v>
      </c>
      <c r="B12657" t="s">
        <v>130</v>
      </c>
      <c r="C12657" t="s">
        <v>548</v>
      </c>
      <c r="D12657" t="s">
        <v>10384</v>
      </c>
      <c r="E12657" t="s">
        <v>133</v>
      </c>
      <c r="F12657" t="s">
        <v>134</v>
      </c>
      <c r="G12657" t="s">
        <v>135</v>
      </c>
      <c r="H12657" t="s">
        <v>160</v>
      </c>
      <c r="I12657">
        <v>1</v>
      </c>
      <c r="J12657" t="s">
        <v>139</v>
      </c>
    </row>
    <row r="12658" spans="1:40" x14ac:dyDescent="0.2">
      <c r="A12658" s="26">
        <v>41904.564983865741</v>
      </c>
      <c r="B12658" t="s">
        <v>130</v>
      </c>
      <c r="C12658" t="s">
        <v>548</v>
      </c>
      <c r="D12658" t="s">
        <v>10385</v>
      </c>
      <c r="E12658" t="s">
        <v>133</v>
      </c>
      <c r="F12658" t="s">
        <v>134</v>
      </c>
      <c r="G12658" t="s">
        <v>135</v>
      </c>
      <c r="H12658" t="s">
        <v>162</v>
      </c>
      <c r="I12658">
        <v>30</v>
      </c>
      <c r="J12658" t="s">
        <v>139</v>
      </c>
      <c r="K12658" t="s">
        <v>163</v>
      </c>
      <c r="L12658">
        <v>30</v>
      </c>
      <c r="M12658" t="s">
        <v>139</v>
      </c>
      <c r="N12658" t="s">
        <v>164</v>
      </c>
      <c r="O12658">
        <v>30</v>
      </c>
      <c r="P12658" t="s">
        <v>139</v>
      </c>
      <c r="Q12658" t="s">
        <v>165</v>
      </c>
      <c r="R12658">
        <v>10</v>
      </c>
      <c r="S12658" t="s">
        <v>139</v>
      </c>
      <c r="T12658" t="s">
        <v>166</v>
      </c>
      <c r="U12658">
        <v>20</v>
      </c>
      <c r="V12658" t="s">
        <v>139</v>
      </c>
      <c r="W12658" t="s">
        <v>167</v>
      </c>
      <c r="X12658">
        <v>20</v>
      </c>
      <c r="Y12658" t="s">
        <v>139</v>
      </c>
      <c r="Z12658" t="s">
        <v>168</v>
      </c>
      <c r="AA12658">
        <v>20</v>
      </c>
      <c r="AB12658" t="s">
        <v>139</v>
      </c>
      <c r="AC12658" t="s">
        <v>169</v>
      </c>
      <c r="AD12658">
        <v>20</v>
      </c>
      <c r="AE12658" t="s">
        <v>139</v>
      </c>
      <c r="AF12658" t="s">
        <v>170</v>
      </c>
      <c r="AG12658">
        <v>115200</v>
      </c>
      <c r="AH12658" t="s">
        <v>139</v>
      </c>
      <c r="AI12658" t="s">
        <v>171</v>
      </c>
      <c r="AJ12658">
        <v>12000</v>
      </c>
      <c r="AK12658" t="s">
        <v>139</v>
      </c>
      <c r="AL12658" t="s">
        <v>172</v>
      </c>
      <c r="AM12658">
        <v>30000</v>
      </c>
      <c r="AN12658" t="s">
        <v>139</v>
      </c>
    </row>
    <row r="12659" spans="1:40" x14ac:dyDescent="0.2">
      <c r="A12659" s="26">
        <v>41904.564983865741</v>
      </c>
      <c r="B12659" t="s">
        <v>130</v>
      </c>
      <c r="C12659" t="s">
        <v>548</v>
      </c>
      <c r="D12659" t="s">
        <v>10386</v>
      </c>
      <c r="E12659" t="s">
        <v>133</v>
      </c>
      <c r="F12659" t="s">
        <v>134</v>
      </c>
      <c r="G12659" t="s">
        <v>135</v>
      </c>
      <c r="H12659" t="s">
        <v>174</v>
      </c>
      <c r="I12659">
        <v>60</v>
      </c>
      <c r="J12659" t="s">
        <v>139</v>
      </c>
      <c r="K12659" t="s">
        <v>175</v>
      </c>
      <c r="L12659">
        <v>40</v>
      </c>
      <c r="M12659" t="s">
        <v>139</v>
      </c>
      <c r="N12659" t="s">
        <v>176</v>
      </c>
      <c r="O12659">
        <v>50</v>
      </c>
      <c r="P12659" t="s">
        <v>139</v>
      </c>
      <c r="Q12659" t="s">
        <v>177</v>
      </c>
      <c r="R12659">
        <v>40</v>
      </c>
      <c r="S12659" t="s">
        <v>139</v>
      </c>
      <c r="T12659" t="s">
        <v>178</v>
      </c>
      <c r="U12659">
        <v>60</v>
      </c>
      <c r="V12659" t="s">
        <v>139</v>
      </c>
      <c r="W12659" t="s">
        <v>179</v>
      </c>
      <c r="X12659">
        <v>50</v>
      </c>
      <c r="Y12659" t="s">
        <v>139</v>
      </c>
      <c r="Z12659" t="s">
        <v>180</v>
      </c>
      <c r="AA12659">
        <v>50</v>
      </c>
      <c r="AB12659" t="s">
        <v>139</v>
      </c>
      <c r="AC12659" t="s">
        <v>181</v>
      </c>
      <c r="AD12659">
        <v>35</v>
      </c>
      <c r="AE12659" t="s">
        <v>139</v>
      </c>
      <c r="AF12659" t="s">
        <v>182</v>
      </c>
      <c r="AG12659">
        <v>8</v>
      </c>
      <c r="AH12659" t="s">
        <v>139</v>
      </c>
      <c r="AI12659" t="s">
        <v>183</v>
      </c>
      <c r="AJ12659">
        <v>90</v>
      </c>
      <c r="AK12659" t="s">
        <v>139</v>
      </c>
      <c r="AL12659" t="s">
        <v>184</v>
      </c>
      <c r="AM12659">
        <v>1</v>
      </c>
      <c r="AN12659" t="s">
        <v>139</v>
      </c>
    </row>
    <row r="12660" spans="1:40" x14ac:dyDescent="0.2">
      <c r="A12660" s="26">
        <v>41904.564983865741</v>
      </c>
      <c r="B12660" t="s">
        <v>130</v>
      </c>
      <c r="C12660" t="s">
        <v>548</v>
      </c>
      <c r="D12660" t="s">
        <v>10387</v>
      </c>
      <c r="E12660" t="s">
        <v>133</v>
      </c>
      <c r="F12660" t="s">
        <v>134</v>
      </c>
      <c r="G12660" t="s">
        <v>135</v>
      </c>
      <c r="H12660" t="s">
        <v>186</v>
      </c>
      <c r="I12660">
        <v>33</v>
      </c>
      <c r="J12660" t="s">
        <v>139</v>
      </c>
      <c r="K12660" t="s">
        <v>187</v>
      </c>
      <c r="L12660">
        <v>33</v>
      </c>
      <c r="M12660" t="s">
        <v>139</v>
      </c>
      <c r="N12660" t="s">
        <v>188</v>
      </c>
      <c r="O12660">
        <v>34</v>
      </c>
      <c r="P12660" t="s">
        <v>139</v>
      </c>
      <c r="Q12660" t="s">
        <v>166</v>
      </c>
      <c r="R12660">
        <v>20</v>
      </c>
      <c r="S12660" t="s">
        <v>139</v>
      </c>
      <c r="T12660" t="s">
        <v>167</v>
      </c>
      <c r="U12660">
        <v>20</v>
      </c>
      <c r="V12660" t="s">
        <v>139</v>
      </c>
      <c r="W12660" t="s">
        <v>168</v>
      </c>
      <c r="X12660">
        <v>20</v>
      </c>
      <c r="Y12660" t="s">
        <v>139</v>
      </c>
      <c r="Z12660" t="s">
        <v>189</v>
      </c>
      <c r="AA12660">
        <v>20</v>
      </c>
      <c r="AB12660" t="s">
        <v>139</v>
      </c>
      <c r="AC12660" t="s">
        <v>190</v>
      </c>
      <c r="AD12660">
        <v>20</v>
      </c>
      <c r="AE12660" t="s">
        <v>139</v>
      </c>
      <c r="AF12660" t="s">
        <v>191</v>
      </c>
      <c r="AG12660">
        <v>20</v>
      </c>
      <c r="AH12660" t="s">
        <v>139</v>
      </c>
      <c r="AI12660" t="s">
        <v>170</v>
      </c>
      <c r="AJ12660">
        <v>115200</v>
      </c>
      <c r="AK12660" t="s">
        <v>139</v>
      </c>
      <c r="AL12660" t="s">
        <v>171</v>
      </c>
      <c r="AM12660">
        <v>12000</v>
      </c>
      <c r="AN12660" t="s">
        <v>139</v>
      </c>
    </row>
    <row r="12661" spans="1:40" x14ac:dyDescent="0.2">
      <c r="A12661" s="26">
        <v>41904.564983865741</v>
      </c>
      <c r="B12661" t="s">
        <v>130</v>
      </c>
      <c r="C12661" t="s">
        <v>548</v>
      </c>
      <c r="D12661" t="s">
        <v>10388</v>
      </c>
      <c r="E12661" t="s">
        <v>133</v>
      </c>
      <c r="F12661" t="s">
        <v>134</v>
      </c>
      <c r="G12661" t="s">
        <v>135</v>
      </c>
      <c r="H12661" t="s">
        <v>142</v>
      </c>
      <c r="I12661">
        <v>49</v>
      </c>
      <c r="J12661" t="s">
        <v>139</v>
      </c>
      <c r="K12661" t="s">
        <v>143</v>
      </c>
      <c r="L12661">
        <v>130</v>
      </c>
      <c r="M12661" t="s">
        <v>139</v>
      </c>
      <c r="N12661" t="s">
        <v>144</v>
      </c>
      <c r="O12661">
        <v>180</v>
      </c>
      <c r="P12661" t="s">
        <v>139</v>
      </c>
      <c r="Q12661" t="s">
        <v>145</v>
      </c>
      <c r="R12661">
        <v>140</v>
      </c>
      <c r="S12661" t="s">
        <v>139</v>
      </c>
      <c r="T12661" t="s">
        <v>146</v>
      </c>
      <c r="U12661">
        <v>80</v>
      </c>
      <c r="V12661" t="s">
        <v>139</v>
      </c>
      <c r="W12661" t="s">
        <v>147</v>
      </c>
      <c r="X12661">
        <v>101</v>
      </c>
      <c r="Y12661" t="s">
        <v>139</v>
      </c>
      <c r="Z12661" t="s">
        <v>148</v>
      </c>
      <c r="AA12661">
        <v>190</v>
      </c>
      <c r="AB12661" t="s">
        <v>139</v>
      </c>
      <c r="AC12661" t="s">
        <v>149</v>
      </c>
      <c r="AD12661">
        <v>20</v>
      </c>
      <c r="AE12661" t="s">
        <v>139</v>
      </c>
    </row>
    <row r="12662" spans="1:40" x14ac:dyDescent="0.2">
      <c r="A12662" s="26">
        <v>41904.564983865741</v>
      </c>
      <c r="B12662" t="s">
        <v>130</v>
      </c>
      <c r="C12662" t="s">
        <v>548</v>
      </c>
      <c r="D12662" t="s">
        <v>10389</v>
      </c>
    </row>
    <row r="12663" spans="1:40" x14ac:dyDescent="0.2">
      <c r="A12663" s="26">
        <v>41904.564983865741</v>
      </c>
      <c r="B12663" t="s">
        <v>130</v>
      </c>
      <c r="C12663" t="s">
        <v>548</v>
      </c>
      <c r="D12663" t="s">
        <v>10390</v>
      </c>
      <c r="E12663" t="s">
        <v>133</v>
      </c>
      <c r="F12663" t="s">
        <v>134</v>
      </c>
      <c r="G12663" t="s">
        <v>135</v>
      </c>
      <c r="H12663" t="s">
        <v>152</v>
      </c>
      <c r="I12663">
        <v>50</v>
      </c>
      <c r="J12663" t="s">
        <v>139</v>
      </c>
      <c r="K12663" t="s">
        <v>153</v>
      </c>
      <c r="L12663">
        <v>50</v>
      </c>
      <c r="M12663" t="s">
        <v>139</v>
      </c>
      <c r="N12663" t="s">
        <v>154</v>
      </c>
      <c r="O12663">
        <v>50</v>
      </c>
      <c r="P12663" t="s">
        <v>139</v>
      </c>
    </row>
    <row r="12664" spans="1:40" x14ac:dyDescent="0.2">
      <c r="A12664" s="26">
        <v>41904.564983865741</v>
      </c>
      <c r="B12664" t="s">
        <v>130</v>
      </c>
      <c r="C12664" t="s">
        <v>546</v>
      </c>
      <c r="D12664" t="s">
        <v>10391</v>
      </c>
      <c r="E12664" t="s">
        <v>133</v>
      </c>
      <c r="F12664" t="s">
        <v>134</v>
      </c>
      <c r="G12664" t="s">
        <v>135</v>
      </c>
      <c r="H12664" t="s">
        <v>162</v>
      </c>
      <c r="I12664">
        <v>30</v>
      </c>
      <c r="J12664" t="s">
        <v>139</v>
      </c>
      <c r="K12664" t="s">
        <v>163</v>
      </c>
      <c r="L12664">
        <v>30</v>
      </c>
      <c r="M12664" t="s">
        <v>139</v>
      </c>
      <c r="N12664" t="s">
        <v>164</v>
      </c>
      <c r="O12664">
        <v>30</v>
      </c>
      <c r="P12664" t="s">
        <v>139</v>
      </c>
      <c r="Q12664" t="s">
        <v>165</v>
      </c>
      <c r="R12664">
        <v>10</v>
      </c>
      <c r="S12664" t="s">
        <v>139</v>
      </c>
      <c r="T12664" t="s">
        <v>166</v>
      </c>
      <c r="U12664">
        <v>20</v>
      </c>
      <c r="V12664" t="s">
        <v>139</v>
      </c>
      <c r="W12664" t="s">
        <v>167</v>
      </c>
      <c r="X12664">
        <v>20</v>
      </c>
      <c r="Y12664" t="s">
        <v>139</v>
      </c>
      <c r="Z12664" t="s">
        <v>168</v>
      </c>
      <c r="AA12664">
        <v>20</v>
      </c>
      <c r="AB12664" t="s">
        <v>139</v>
      </c>
      <c r="AC12664" t="s">
        <v>169</v>
      </c>
      <c r="AD12664">
        <v>20</v>
      </c>
      <c r="AE12664" t="s">
        <v>139</v>
      </c>
      <c r="AF12664" t="s">
        <v>170</v>
      </c>
      <c r="AG12664">
        <v>115200</v>
      </c>
      <c r="AH12664" t="s">
        <v>139</v>
      </c>
      <c r="AI12664" t="s">
        <v>171</v>
      </c>
      <c r="AJ12664">
        <v>12000</v>
      </c>
      <c r="AK12664" t="s">
        <v>139</v>
      </c>
      <c r="AL12664" t="s">
        <v>172</v>
      </c>
      <c r="AM12664">
        <v>30000</v>
      </c>
      <c r="AN12664" t="s">
        <v>139</v>
      </c>
    </row>
    <row r="12665" spans="1:40" x14ac:dyDescent="0.2">
      <c r="A12665" s="26">
        <v>41904.564983865741</v>
      </c>
      <c r="B12665" t="s">
        <v>130</v>
      </c>
      <c r="C12665" t="s">
        <v>546</v>
      </c>
      <c r="D12665" t="s">
        <v>10392</v>
      </c>
      <c r="E12665" t="s">
        <v>133</v>
      </c>
      <c r="F12665" t="s">
        <v>134</v>
      </c>
      <c r="G12665" t="s">
        <v>135</v>
      </c>
      <c r="H12665" t="s">
        <v>174</v>
      </c>
      <c r="I12665">
        <v>60</v>
      </c>
      <c r="J12665" t="s">
        <v>139</v>
      </c>
      <c r="K12665" t="s">
        <v>175</v>
      </c>
      <c r="L12665">
        <v>40</v>
      </c>
      <c r="M12665" t="s">
        <v>139</v>
      </c>
      <c r="N12665" t="s">
        <v>176</v>
      </c>
      <c r="O12665">
        <v>50</v>
      </c>
      <c r="P12665" t="s">
        <v>139</v>
      </c>
      <c r="Q12665" t="s">
        <v>177</v>
      </c>
      <c r="R12665">
        <v>40</v>
      </c>
      <c r="S12665" t="s">
        <v>139</v>
      </c>
      <c r="T12665" t="s">
        <v>178</v>
      </c>
      <c r="U12665">
        <v>60</v>
      </c>
      <c r="V12665" t="s">
        <v>139</v>
      </c>
      <c r="W12665" t="s">
        <v>179</v>
      </c>
      <c r="X12665">
        <v>50</v>
      </c>
      <c r="Y12665" t="s">
        <v>139</v>
      </c>
      <c r="Z12665" t="s">
        <v>180</v>
      </c>
      <c r="AA12665">
        <v>50</v>
      </c>
      <c r="AB12665" t="s">
        <v>139</v>
      </c>
      <c r="AC12665" t="s">
        <v>181</v>
      </c>
      <c r="AD12665">
        <v>35</v>
      </c>
      <c r="AE12665" t="s">
        <v>139</v>
      </c>
      <c r="AF12665" t="s">
        <v>182</v>
      </c>
      <c r="AG12665">
        <v>8</v>
      </c>
      <c r="AH12665" t="s">
        <v>139</v>
      </c>
      <c r="AI12665" t="s">
        <v>183</v>
      </c>
      <c r="AJ12665">
        <v>90</v>
      </c>
      <c r="AK12665" t="s">
        <v>139</v>
      </c>
      <c r="AL12665" t="s">
        <v>184</v>
      </c>
      <c r="AM12665">
        <v>1</v>
      </c>
      <c r="AN12665" t="s">
        <v>139</v>
      </c>
    </row>
    <row r="12666" spans="1:40" x14ac:dyDescent="0.2">
      <c r="A12666" s="26">
        <v>41904.564983865741</v>
      </c>
      <c r="B12666" t="s">
        <v>130</v>
      </c>
      <c r="C12666" t="s">
        <v>546</v>
      </c>
      <c r="D12666" t="s">
        <v>10393</v>
      </c>
      <c r="E12666" t="s">
        <v>133</v>
      </c>
      <c r="F12666" t="s">
        <v>134</v>
      </c>
      <c r="G12666" t="s">
        <v>135</v>
      </c>
      <c r="H12666" t="s">
        <v>186</v>
      </c>
      <c r="I12666">
        <v>33</v>
      </c>
      <c r="J12666" t="s">
        <v>139</v>
      </c>
      <c r="K12666" t="s">
        <v>187</v>
      </c>
      <c r="L12666">
        <v>33</v>
      </c>
      <c r="M12666" t="s">
        <v>139</v>
      </c>
      <c r="N12666" t="s">
        <v>188</v>
      </c>
      <c r="O12666">
        <v>34</v>
      </c>
      <c r="P12666" t="s">
        <v>139</v>
      </c>
      <c r="Q12666" t="s">
        <v>166</v>
      </c>
      <c r="R12666">
        <v>20</v>
      </c>
      <c r="S12666" t="s">
        <v>139</v>
      </c>
      <c r="T12666" t="s">
        <v>167</v>
      </c>
      <c r="U12666">
        <v>20</v>
      </c>
      <c r="V12666" t="s">
        <v>139</v>
      </c>
      <c r="W12666" t="s">
        <v>168</v>
      </c>
      <c r="X12666">
        <v>20</v>
      </c>
      <c r="Y12666" t="s">
        <v>139</v>
      </c>
      <c r="Z12666" t="s">
        <v>189</v>
      </c>
      <c r="AA12666">
        <v>20</v>
      </c>
      <c r="AB12666" t="s">
        <v>139</v>
      </c>
      <c r="AC12666" t="s">
        <v>190</v>
      </c>
      <c r="AD12666">
        <v>20</v>
      </c>
      <c r="AE12666" t="s">
        <v>139</v>
      </c>
      <c r="AF12666" t="s">
        <v>191</v>
      </c>
      <c r="AG12666">
        <v>20</v>
      </c>
      <c r="AH12666" t="s">
        <v>139</v>
      </c>
      <c r="AI12666" t="s">
        <v>170</v>
      </c>
      <c r="AJ12666">
        <v>115200</v>
      </c>
      <c r="AK12666" t="s">
        <v>139</v>
      </c>
      <c r="AL12666" t="s">
        <v>171</v>
      </c>
      <c r="AM12666">
        <v>12000</v>
      </c>
      <c r="AN12666" t="s">
        <v>139</v>
      </c>
    </row>
    <row r="12667" spans="1:40" x14ac:dyDescent="0.2">
      <c r="A12667" s="26">
        <v>41904.564983865741</v>
      </c>
      <c r="B12667" t="s">
        <v>130</v>
      </c>
      <c r="C12667" t="s">
        <v>546</v>
      </c>
      <c r="D12667" t="s">
        <v>10394</v>
      </c>
      <c r="E12667" t="s">
        <v>133</v>
      </c>
      <c r="F12667" t="s">
        <v>134</v>
      </c>
      <c r="G12667" t="s">
        <v>135</v>
      </c>
      <c r="H12667" t="s">
        <v>142</v>
      </c>
      <c r="I12667">
        <v>49</v>
      </c>
      <c r="J12667" t="s">
        <v>139</v>
      </c>
      <c r="K12667" t="s">
        <v>143</v>
      </c>
      <c r="L12667">
        <v>130</v>
      </c>
      <c r="M12667" t="s">
        <v>139</v>
      </c>
      <c r="N12667" t="s">
        <v>144</v>
      </c>
      <c r="O12667">
        <v>180</v>
      </c>
      <c r="P12667" t="s">
        <v>139</v>
      </c>
      <c r="Q12667" t="s">
        <v>145</v>
      </c>
      <c r="R12667">
        <v>140</v>
      </c>
      <c r="S12667" t="s">
        <v>139</v>
      </c>
      <c r="T12667" t="s">
        <v>146</v>
      </c>
      <c r="U12667">
        <v>80</v>
      </c>
      <c r="V12667" t="s">
        <v>139</v>
      </c>
      <c r="W12667" t="s">
        <v>147</v>
      </c>
      <c r="X12667">
        <v>101</v>
      </c>
      <c r="Y12667" t="s">
        <v>139</v>
      </c>
      <c r="Z12667" t="s">
        <v>148</v>
      </c>
      <c r="AA12667">
        <v>190</v>
      </c>
      <c r="AB12667" t="s">
        <v>139</v>
      </c>
      <c r="AC12667" t="s">
        <v>149</v>
      </c>
      <c r="AD12667">
        <v>20</v>
      </c>
      <c r="AE12667" t="s">
        <v>139</v>
      </c>
    </row>
    <row r="12668" spans="1:40" x14ac:dyDescent="0.2">
      <c r="A12668" s="26">
        <v>41904.564983865741</v>
      </c>
      <c r="B12668" t="s">
        <v>130</v>
      </c>
      <c r="C12668" t="s">
        <v>546</v>
      </c>
      <c r="D12668" t="s">
        <v>10395</v>
      </c>
    </row>
    <row r="12669" spans="1:40" x14ac:dyDescent="0.2">
      <c r="A12669" s="26">
        <v>41904.564983865741</v>
      </c>
      <c r="B12669" t="s">
        <v>130</v>
      </c>
      <c r="C12669" t="s">
        <v>546</v>
      </c>
      <c r="D12669" t="s">
        <v>10396</v>
      </c>
      <c r="E12669" t="s">
        <v>133</v>
      </c>
      <c r="F12669" t="s">
        <v>134</v>
      </c>
      <c r="G12669" t="s">
        <v>135</v>
      </c>
      <c r="H12669" t="s">
        <v>152</v>
      </c>
      <c r="I12669">
        <v>50</v>
      </c>
      <c r="J12669" t="s">
        <v>139</v>
      </c>
      <c r="K12669" t="s">
        <v>153</v>
      </c>
      <c r="L12669">
        <v>50</v>
      </c>
      <c r="M12669" t="s">
        <v>139</v>
      </c>
      <c r="N12669" t="s">
        <v>154</v>
      </c>
      <c r="O12669">
        <v>50</v>
      </c>
      <c r="P12669" t="s">
        <v>139</v>
      </c>
    </row>
    <row r="12670" spans="1:40" x14ac:dyDescent="0.2">
      <c r="A12670" s="26">
        <v>41904.564983865741</v>
      </c>
      <c r="B12670" t="s">
        <v>130</v>
      </c>
      <c r="C12670" t="s">
        <v>546</v>
      </c>
      <c r="D12670" t="s">
        <v>10397</v>
      </c>
      <c r="E12670" t="s">
        <v>133</v>
      </c>
      <c r="F12670" t="s">
        <v>134</v>
      </c>
      <c r="G12670" t="s">
        <v>135</v>
      </c>
      <c r="H12670" t="s">
        <v>156</v>
      </c>
      <c r="I12670">
        <v>35</v>
      </c>
      <c r="J12670" t="s">
        <v>139</v>
      </c>
      <c r="K12670" t="s">
        <v>157</v>
      </c>
      <c r="L12670">
        <v>5</v>
      </c>
      <c r="M12670" t="s">
        <v>139</v>
      </c>
      <c r="N12670" t="s">
        <v>158</v>
      </c>
      <c r="O12670">
        <v>60</v>
      </c>
      <c r="P12670" t="s">
        <v>139</v>
      </c>
    </row>
    <row r="12671" spans="1:40" x14ac:dyDescent="0.2">
      <c r="A12671" s="26">
        <v>41904.564983865741</v>
      </c>
      <c r="B12671" t="s">
        <v>130</v>
      </c>
      <c r="C12671" t="s">
        <v>546</v>
      </c>
      <c r="D12671" t="s">
        <v>10398</v>
      </c>
      <c r="E12671" t="s">
        <v>133</v>
      </c>
      <c r="F12671" t="s">
        <v>134</v>
      </c>
      <c r="G12671" t="s">
        <v>135</v>
      </c>
      <c r="H12671" t="s">
        <v>160</v>
      </c>
      <c r="I12671">
        <v>1</v>
      </c>
      <c r="J12671" t="s">
        <v>139</v>
      </c>
    </row>
    <row r="12672" spans="1:40" x14ac:dyDescent="0.2">
      <c r="A12672" s="26">
        <v>41904.564983865741</v>
      </c>
      <c r="B12672" t="s">
        <v>130</v>
      </c>
      <c r="C12672" t="s">
        <v>546</v>
      </c>
      <c r="D12672" t="s">
        <v>10399</v>
      </c>
      <c r="E12672" t="s">
        <v>133</v>
      </c>
      <c r="F12672" t="s">
        <v>134</v>
      </c>
      <c r="G12672" t="s">
        <v>135</v>
      </c>
      <c r="H12672" t="s">
        <v>162</v>
      </c>
      <c r="I12672">
        <v>30</v>
      </c>
      <c r="J12672" t="s">
        <v>139</v>
      </c>
      <c r="K12672" t="s">
        <v>163</v>
      </c>
      <c r="L12672">
        <v>30</v>
      </c>
      <c r="M12672" t="s">
        <v>139</v>
      </c>
      <c r="N12672" t="s">
        <v>164</v>
      </c>
      <c r="O12672">
        <v>30</v>
      </c>
      <c r="P12672" t="s">
        <v>139</v>
      </c>
      <c r="Q12672" t="s">
        <v>165</v>
      </c>
      <c r="R12672">
        <v>10</v>
      </c>
      <c r="S12672" t="s">
        <v>139</v>
      </c>
      <c r="T12672" t="s">
        <v>166</v>
      </c>
      <c r="U12672">
        <v>20</v>
      </c>
      <c r="V12672" t="s">
        <v>139</v>
      </c>
      <c r="W12672" t="s">
        <v>167</v>
      </c>
      <c r="X12672">
        <v>20</v>
      </c>
      <c r="Y12672" t="s">
        <v>139</v>
      </c>
      <c r="Z12672" t="s">
        <v>168</v>
      </c>
      <c r="AA12672">
        <v>20</v>
      </c>
      <c r="AB12672" t="s">
        <v>139</v>
      </c>
      <c r="AC12672" t="s">
        <v>169</v>
      </c>
      <c r="AD12672">
        <v>20</v>
      </c>
      <c r="AE12672" t="s">
        <v>139</v>
      </c>
      <c r="AF12672" t="s">
        <v>170</v>
      </c>
      <c r="AG12672">
        <v>115200</v>
      </c>
      <c r="AH12672" t="s">
        <v>139</v>
      </c>
      <c r="AI12672" t="s">
        <v>171</v>
      </c>
      <c r="AJ12672">
        <v>12000</v>
      </c>
      <c r="AK12672" t="s">
        <v>139</v>
      </c>
      <c r="AL12672" t="s">
        <v>172</v>
      </c>
      <c r="AM12672">
        <v>30000</v>
      </c>
      <c r="AN12672" t="s">
        <v>139</v>
      </c>
    </row>
    <row r="12673" spans="1:40" x14ac:dyDescent="0.2">
      <c r="A12673" s="26">
        <v>41904.564983865741</v>
      </c>
      <c r="B12673" t="s">
        <v>130</v>
      </c>
      <c r="C12673" t="s">
        <v>546</v>
      </c>
      <c r="D12673" t="s">
        <v>10400</v>
      </c>
      <c r="E12673" t="s">
        <v>133</v>
      </c>
      <c r="F12673" t="s">
        <v>134</v>
      </c>
      <c r="G12673" t="s">
        <v>135</v>
      </c>
      <c r="H12673" t="s">
        <v>174</v>
      </c>
      <c r="I12673">
        <v>60</v>
      </c>
      <c r="J12673" t="s">
        <v>139</v>
      </c>
      <c r="K12673" t="s">
        <v>175</v>
      </c>
      <c r="L12673">
        <v>40</v>
      </c>
      <c r="M12673" t="s">
        <v>139</v>
      </c>
      <c r="N12673" t="s">
        <v>176</v>
      </c>
      <c r="O12673">
        <v>50</v>
      </c>
      <c r="P12673" t="s">
        <v>139</v>
      </c>
      <c r="Q12673" t="s">
        <v>177</v>
      </c>
      <c r="R12673">
        <v>40</v>
      </c>
      <c r="S12673" t="s">
        <v>139</v>
      </c>
      <c r="T12673" t="s">
        <v>178</v>
      </c>
      <c r="U12673">
        <v>60</v>
      </c>
      <c r="V12673" t="s">
        <v>139</v>
      </c>
      <c r="W12673" t="s">
        <v>179</v>
      </c>
      <c r="X12673">
        <v>50</v>
      </c>
      <c r="Y12673" t="s">
        <v>139</v>
      </c>
      <c r="Z12673" t="s">
        <v>180</v>
      </c>
      <c r="AA12673">
        <v>50</v>
      </c>
      <c r="AB12673" t="s">
        <v>139</v>
      </c>
      <c r="AC12673" t="s">
        <v>181</v>
      </c>
      <c r="AD12673">
        <v>35</v>
      </c>
      <c r="AE12673" t="s">
        <v>139</v>
      </c>
      <c r="AF12673" t="s">
        <v>182</v>
      </c>
      <c r="AG12673">
        <v>8</v>
      </c>
      <c r="AH12673" t="s">
        <v>139</v>
      </c>
      <c r="AI12673" t="s">
        <v>183</v>
      </c>
      <c r="AJ12673">
        <v>90</v>
      </c>
      <c r="AK12673" t="s">
        <v>139</v>
      </c>
      <c r="AL12673" t="s">
        <v>184</v>
      </c>
      <c r="AM12673">
        <v>1</v>
      </c>
      <c r="AN12673" t="s">
        <v>139</v>
      </c>
    </row>
    <row r="12674" spans="1:40" x14ac:dyDescent="0.2">
      <c r="A12674" s="26">
        <v>41904.564983865741</v>
      </c>
      <c r="B12674" t="s">
        <v>130</v>
      </c>
      <c r="C12674" t="s">
        <v>546</v>
      </c>
      <c r="D12674" t="s">
        <v>10401</v>
      </c>
      <c r="E12674" t="s">
        <v>133</v>
      </c>
      <c r="F12674" t="s">
        <v>134</v>
      </c>
      <c r="G12674" t="s">
        <v>135</v>
      </c>
      <c r="H12674" t="s">
        <v>186</v>
      </c>
      <c r="I12674">
        <v>33</v>
      </c>
      <c r="J12674" t="s">
        <v>139</v>
      </c>
      <c r="K12674" t="s">
        <v>187</v>
      </c>
      <c r="L12674">
        <v>33</v>
      </c>
      <c r="M12674" t="s">
        <v>139</v>
      </c>
      <c r="N12674" t="s">
        <v>188</v>
      </c>
      <c r="O12674">
        <v>34</v>
      </c>
      <c r="P12674" t="s">
        <v>139</v>
      </c>
      <c r="Q12674" t="s">
        <v>166</v>
      </c>
      <c r="R12674">
        <v>20</v>
      </c>
      <c r="S12674" t="s">
        <v>139</v>
      </c>
      <c r="T12674" t="s">
        <v>167</v>
      </c>
      <c r="U12674">
        <v>20</v>
      </c>
      <c r="V12674" t="s">
        <v>139</v>
      </c>
      <c r="W12674" t="s">
        <v>168</v>
      </c>
      <c r="X12674">
        <v>20</v>
      </c>
      <c r="Y12674" t="s">
        <v>139</v>
      </c>
      <c r="Z12674" t="s">
        <v>189</v>
      </c>
      <c r="AA12674">
        <v>20</v>
      </c>
      <c r="AB12674" t="s">
        <v>139</v>
      </c>
      <c r="AC12674" t="s">
        <v>190</v>
      </c>
      <c r="AD12674">
        <v>20</v>
      </c>
      <c r="AE12674" t="s">
        <v>139</v>
      </c>
      <c r="AF12674" t="s">
        <v>191</v>
      </c>
      <c r="AG12674">
        <v>20</v>
      </c>
      <c r="AH12674" t="s">
        <v>139</v>
      </c>
      <c r="AI12674" t="s">
        <v>170</v>
      </c>
      <c r="AJ12674">
        <v>115200</v>
      </c>
      <c r="AK12674" t="s">
        <v>139</v>
      </c>
      <c r="AL12674" t="s">
        <v>171</v>
      </c>
      <c r="AM12674">
        <v>12000</v>
      </c>
      <c r="AN12674" t="s">
        <v>139</v>
      </c>
    </row>
    <row r="12675" spans="1:40" x14ac:dyDescent="0.2">
      <c r="A12675" s="26">
        <v>41904.564983865741</v>
      </c>
      <c r="B12675" t="s">
        <v>130</v>
      </c>
      <c r="C12675" t="s">
        <v>546</v>
      </c>
      <c r="D12675" t="s">
        <v>10402</v>
      </c>
      <c r="E12675" t="s">
        <v>133</v>
      </c>
      <c r="F12675" t="s">
        <v>134</v>
      </c>
      <c r="G12675" t="s">
        <v>135</v>
      </c>
      <c r="H12675" t="s">
        <v>142</v>
      </c>
      <c r="I12675">
        <v>49</v>
      </c>
      <c r="J12675" t="s">
        <v>139</v>
      </c>
      <c r="K12675" t="s">
        <v>143</v>
      </c>
      <c r="L12675">
        <v>130</v>
      </c>
      <c r="M12675" t="s">
        <v>139</v>
      </c>
      <c r="N12675" t="s">
        <v>144</v>
      </c>
      <c r="O12675">
        <v>180</v>
      </c>
      <c r="P12675" t="s">
        <v>139</v>
      </c>
      <c r="Q12675" t="s">
        <v>145</v>
      </c>
      <c r="R12675">
        <v>140</v>
      </c>
      <c r="S12675" t="s">
        <v>139</v>
      </c>
      <c r="T12675" t="s">
        <v>146</v>
      </c>
      <c r="U12675">
        <v>80</v>
      </c>
      <c r="V12675" t="s">
        <v>139</v>
      </c>
      <c r="W12675" t="s">
        <v>147</v>
      </c>
      <c r="X12675">
        <v>101</v>
      </c>
      <c r="Y12675" t="s">
        <v>139</v>
      </c>
      <c r="Z12675" t="s">
        <v>148</v>
      </c>
      <c r="AA12675">
        <v>190</v>
      </c>
      <c r="AB12675" t="s">
        <v>139</v>
      </c>
      <c r="AC12675" t="s">
        <v>149</v>
      </c>
      <c r="AD12675">
        <v>20</v>
      </c>
      <c r="AE12675" t="s">
        <v>139</v>
      </c>
    </row>
    <row r="12676" spans="1:40" x14ac:dyDescent="0.2">
      <c r="A12676" s="26">
        <v>41904.564983865741</v>
      </c>
      <c r="B12676" t="s">
        <v>130</v>
      </c>
      <c r="C12676" t="s">
        <v>546</v>
      </c>
      <c r="D12676" t="s">
        <v>10403</v>
      </c>
    </row>
    <row r="12677" spans="1:40" x14ac:dyDescent="0.2">
      <c r="A12677" s="26">
        <v>41904.564983865741</v>
      </c>
      <c r="B12677" t="s">
        <v>130</v>
      </c>
      <c r="C12677" t="s">
        <v>546</v>
      </c>
      <c r="D12677" t="s">
        <v>10404</v>
      </c>
      <c r="E12677" t="s">
        <v>133</v>
      </c>
      <c r="F12677" t="s">
        <v>134</v>
      </c>
      <c r="G12677" t="s">
        <v>135</v>
      </c>
      <c r="H12677" t="s">
        <v>152</v>
      </c>
      <c r="I12677">
        <v>50</v>
      </c>
      <c r="J12677" t="s">
        <v>139</v>
      </c>
      <c r="K12677" t="s">
        <v>153</v>
      </c>
      <c r="L12677">
        <v>50</v>
      </c>
      <c r="M12677" t="s">
        <v>139</v>
      </c>
      <c r="N12677" t="s">
        <v>154</v>
      </c>
      <c r="O12677">
        <v>50</v>
      </c>
      <c r="P12677" t="s">
        <v>139</v>
      </c>
    </row>
    <row r="12678" spans="1:40" x14ac:dyDescent="0.2">
      <c r="A12678" s="26">
        <v>41904.564983865741</v>
      </c>
      <c r="B12678" t="s">
        <v>130</v>
      </c>
      <c r="C12678" t="s">
        <v>546</v>
      </c>
      <c r="D12678" t="s">
        <v>10405</v>
      </c>
      <c r="E12678" t="s">
        <v>133</v>
      </c>
      <c r="F12678" t="s">
        <v>134</v>
      </c>
      <c r="G12678" t="s">
        <v>135</v>
      </c>
      <c r="H12678" t="s">
        <v>156</v>
      </c>
      <c r="I12678">
        <v>35</v>
      </c>
      <c r="J12678" t="s">
        <v>139</v>
      </c>
      <c r="K12678" t="s">
        <v>157</v>
      </c>
      <c r="L12678">
        <v>5</v>
      </c>
      <c r="M12678" t="s">
        <v>139</v>
      </c>
      <c r="N12678" t="s">
        <v>158</v>
      </c>
      <c r="O12678">
        <v>60</v>
      </c>
      <c r="P12678" t="s">
        <v>139</v>
      </c>
    </row>
    <row r="12679" spans="1:40" x14ac:dyDescent="0.2">
      <c r="A12679" s="26">
        <v>41904.564983865741</v>
      </c>
      <c r="B12679" t="s">
        <v>130</v>
      </c>
      <c r="C12679" t="s">
        <v>546</v>
      </c>
      <c r="D12679" t="s">
        <v>10406</v>
      </c>
      <c r="E12679" t="s">
        <v>133</v>
      </c>
      <c r="F12679" t="s">
        <v>134</v>
      </c>
      <c r="G12679" t="s">
        <v>135</v>
      </c>
      <c r="H12679" t="s">
        <v>160</v>
      </c>
      <c r="I12679">
        <v>1</v>
      </c>
      <c r="J12679" t="s">
        <v>139</v>
      </c>
    </row>
    <row r="12680" spans="1:40" x14ac:dyDescent="0.2">
      <c r="A12680" s="26">
        <v>41904.564983865741</v>
      </c>
      <c r="B12680" t="s">
        <v>130</v>
      </c>
      <c r="C12680" t="s">
        <v>546</v>
      </c>
      <c r="D12680" t="s">
        <v>10407</v>
      </c>
      <c r="E12680" t="s">
        <v>133</v>
      </c>
      <c r="F12680" t="s">
        <v>134</v>
      </c>
      <c r="G12680" t="s">
        <v>135</v>
      </c>
      <c r="H12680" t="s">
        <v>162</v>
      </c>
      <c r="I12680">
        <v>30</v>
      </c>
      <c r="J12680" t="s">
        <v>139</v>
      </c>
      <c r="K12680" t="s">
        <v>163</v>
      </c>
      <c r="L12680">
        <v>30</v>
      </c>
      <c r="M12680" t="s">
        <v>139</v>
      </c>
      <c r="N12680" t="s">
        <v>164</v>
      </c>
      <c r="O12680">
        <v>30</v>
      </c>
      <c r="P12680" t="s">
        <v>139</v>
      </c>
      <c r="Q12680" t="s">
        <v>165</v>
      </c>
      <c r="R12680">
        <v>10</v>
      </c>
      <c r="S12680" t="s">
        <v>139</v>
      </c>
      <c r="T12680" t="s">
        <v>166</v>
      </c>
      <c r="U12680">
        <v>20</v>
      </c>
      <c r="V12680" t="s">
        <v>139</v>
      </c>
      <c r="W12680" t="s">
        <v>167</v>
      </c>
      <c r="X12680">
        <v>20</v>
      </c>
      <c r="Y12680" t="s">
        <v>139</v>
      </c>
      <c r="Z12680" t="s">
        <v>168</v>
      </c>
      <c r="AA12680">
        <v>20</v>
      </c>
      <c r="AB12680" t="s">
        <v>139</v>
      </c>
      <c r="AC12680" t="s">
        <v>169</v>
      </c>
      <c r="AD12680">
        <v>20</v>
      </c>
      <c r="AE12680" t="s">
        <v>139</v>
      </c>
      <c r="AF12680" t="s">
        <v>170</v>
      </c>
      <c r="AG12680">
        <v>115200</v>
      </c>
      <c r="AH12680" t="s">
        <v>139</v>
      </c>
      <c r="AI12680" t="s">
        <v>171</v>
      </c>
      <c r="AJ12680">
        <v>12000</v>
      </c>
      <c r="AK12680" t="s">
        <v>139</v>
      </c>
      <c r="AL12680" t="s">
        <v>172</v>
      </c>
      <c r="AM12680">
        <v>30000</v>
      </c>
      <c r="AN12680" t="s">
        <v>139</v>
      </c>
    </row>
    <row r="12681" spans="1:40" x14ac:dyDescent="0.2">
      <c r="A12681" s="26">
        <v>41904.564983865741</v>
      </c>
      <c r="B12681" t="s">
        <v>130</v>
      </c>
      <c r="C12681" t="s">
        <v>546</v>
      </c>
      <c r="D12681" t="s">
        <v>10408</v>
      </c>
      <c r="E12681" t="s">
        <v>133</v>
      </c>
      <c r="F12681" t="s">
        <v>134</v>
      </c>
      <c r="G12681" t="s">
        <v>135</v>
      </c>
      <c r="H12681" t="s">
        <v>174</v>
      </c>
      <c r="I12681">
        <v>60</v>
      </c>
      <c r="J12681" t="s">
        <v>139</v>
      </c>
      <c r="K12681" t="s">
        <v>175</v>
      </c>
      <c r="L12681">
        <v>40</v>
      </c>
      <c r="M12681" t="s">
        <v>139</v>
      </c>
      <c r="N12681" t="s">
        <v>176</v>
      </c>
      <c r="O12681">
        <v>50</v>
      </c>
      <c r="P12681" t="s">
        <v>139</v>
      </c>
      <c r="Q12681" t="s">
        <v>177</v>
      </c>
      <c r="R12681">
        <v>40</v>
      </c>
      <c r="S12681" t="s">
        <v>139</v>
      </c>
      <c r="T12681" t="s">
        <v>178</v>
      </c>
      <c r="U12681">
        <v>60</v>
      </c>
      <c r="V12681" t="s">
        <v>139</v>
      </c>
      <c r="W12681" t="s">
        <v>179</v>
      </c>
      <c r="X12681">
        <v>50</v>
      </c>
      <c r="Y12681" t="s">
        <v>139</v>
      </c>
      <c r="Z12681" t="s">
        <v>180</v>
      </c>
      <c r="AA12681">
        <v>50</v>
      </c>
      <c r="AB12681" t="s">
        <v>139</v>
      </c>
      <c r="AC12681" t="s">
        <v>181</v>
      </c>
      <c r="AD12681">
        <v>35</v>
      </c>
      <c r="AE12681" t="s">
        <v>139</v>
      </c>
      <c r="AF12681" t="s">
        <v>182</v>
      </c>
      <c r="AG12681">
        <v>8</v>
      </c>
      <c r="AH12681" t="s">
        <v>139</v>
      </c>
      <c r="AI12681" t="s">
        <v>183</v>
      </c>
      <c r="AJ12681">
        <v>90</v>
      </c>
      <c r="AK12681" t="s">
        <v>139</v>
      </c>
      <c r="AL12681" t="s">
        <v>184</v>
      </c>
      <c r="AM12681">
        <v>1</v>
      </c>
      <c r="AN12681" t="s">
        <v>139</v>
      </c>
    </row>
    <row r="12682" spans="1:40" x14ac:dyDescent="0.2">
      <c r="A12682" s="26">
        <v>41904.564983865741</v>
      </c>
      <c r="B12682" t="s">
        <v>130</v>
      </c>
      <c r="C12682" t="s">
        <v>546</v>
      </c>
      <c r="D12682" t="s">
        <v>10409</v>
      </c>
      <c r="E12682" t="s">
        <v>133</v>
      </c>
      <c r="F12682" t="s">
        <v>134</v>
      </c>
      <c r="G12682" t="s">
        <v>135</v>
      </c>
      <c r="H12682" t="s">
        <v>186</v>
      </c>
      <c r="I12682">
        <v>33</v>
      </c>
      <c r="J12682" t="s">
        <v>139</v>
      </c>
      <c r="K12682" t="s">
        <v>187</v>
      </c>
      <c r="L12682">
        <v>33</v>
      </c>
      <c r="M12682" t="s">
        <v>139</v>
      </c>
      <c r="N12682" t="s">
        <v>188</v>
      </c>
      <c r="O12682">
        <v>34</v>
      </c>
      <c r="P12682" t="s">
        <v>139</v>
      </c>
      <c r="Q12682" t="s">
        <v>166</v>
      </c>
      <c r="R12682">
        <v>20</v>
      </c>
      <c r="S12682" t="s">
        <v>139</v>
      </c>
      <c r="T12682" t="s">
        <v>167</v>
      </c>
      <c r="U12682">
        <v>20</v>
      </c>
      <c r="V12682" t="s">
        <v>139</v>
      </c>
      <c r="W12682" t="s">
        <v>168</v>
      </c>
      <c r="X12682">
        <v>20</v>
      </c>
      <c r="Y12682" t="s">
        <v>139</v>
      </c>
      <c r="Z12682" t="s">
        <v>189</v>
      </c>
      <c r="AA12682">
        <v>20</v>
      </c>
      <c r="AB12682" t="s">
        <v>139</v>
      </c>
      <c r="AC12682" t="s">
        <v>190</v>
      </c>
      <c r="AD12682">
        <v>20</v>
      </c>
      <c r="AE12682" t="s">
        <v>139</v>
      </c>
      <c r="AF12682" t="s">
        <v>191</v>
      </c>
      <c r="AG12682">
        <v>20</v>
      </c>
      <c r="AH12682" t="s">
        <v>139</v>
      </c>
      <c r="AI12682" t="s">
        <v>170</v>
      </c>
      <c r="AJ12682">
        <v>115200</v>
      </c>
      <c r="AK12682" t="s">
        <v>139</v>
      </c>
      <c r="AL12682" t="s">
        <v>171</v>
      </c>
      <c r="AM12682">
        <v>12000</v>
      </c>
      <c r="AN12682" t="s">
        <v>139</v>
      </c>
    </row>
    <row r="12683" spans="1:40" x14ac:dyDescent="0.2">
      <c r="A12683" s="26">
        <v>41904.564983865741</v>
      </c>
      <c r="B12683" t="s">
        <v>130</v>
      </c>
      <c r="C12683" t="s">
        <v>546</v>
      </c>
      <c r="D12683" t="s">
        <v>10410</v>
      </c>
      <c r="E12683" t="s">
        <v>133</v>
      </c>
      <c r="F12683" t="s">
        <v>134</v>
      </c>
      <c r="G12683" t="s">
        <v>135</v>
      </c>
      <c r="H12683" t="s">
        <v>142</v>
      </c>
      <c r="I12683">
        <v>49</v>
      </c>
      <c r="J12683" t="s">
        <v>139</v>
      </c>
      <c r="K12683" t="s">
        <v>143</v>
      </c>
      <c r="L12683">
        <v>130</v>
      </c>
      <c r="M12683" t="s">
        <v>139</v>
      </c>
      <c r="N12683" t="s">
        <v>144</v>
      </c>
      <c r="O12683">
        <v>180</v>
      </c>
      <c r="P12683" t="s">
        <v>139</v>
      </c>
      <c r="Q12683" t="s">
        <v>145</v>
      </c>
      <c r="R12683">
        <v>140</v>
      </c>
      <c r="S12683" t="s">
        <v>139</v>
      </c>
      <c r="T12683" t="s">
        <v>146</v>
      </c>
      <c r="U12683">
        <v>80</v>
      </c>
      <c r="V12683" t="s">
        <v>139</v>
      </c>
      <c r="W12683" t="s">
        <v>147</v>
      </c>
      <c r="X12683">
        <v>101</v>
      </c>
      <c r="Y12683" t="s">
        <v>139</v>
      </c>
      <c r="Z12683" t="s">
        <v>148</v>
      </c>
      <c r="AA12683">
        <v>190</v>
      </c>
      <c r="AB12683" t="s">
        <v>139</v>
      </c>
      <c r="AC12683" t="s">
        <v>149</v>
      </c>
      <c r="AD12683">
        <v>20</v>
      </c>
      <c r="AE12683" t="s">
        <v>139</v>
      </c>
    </row>
    <row r="12684" spans="1:40" x14ac:dyDescent="0.2">
      <c r="A12684" s="26">
        <v>41904.564983865741</v>
      </c>
      <c r="B12684" t="s">
        <v>130</v>
      </c>
      <c r="C12684" t="s">
        <v>546</v>
      </c>
      <c r="D12684" t="s">
        <v>10411</v>
      </c>
    </row>
    <row r="12685" spans="1:40" x14ac:dyDescent="0.2">
      <c r="A12685" s="26">
        <v>41904.564983865741</v>
      </c>
      <c r="B12685" t="s">
        <v>130</v>
      </c>
      <c r="C12685" t="s">
        <v>546</v>
      </c>
      <c r="D12685" t="s">
        <v>10412</v>
      </c>
      <c r="E12685" t="s">
        <v>133</v>
      </c>
      <c r="F12685" t="s">
        <v>134</v>
      </c>
      <c r="G12685" t="s">
        <v>135</v>
      </c>
      <c r="H12685" t="s">
        <v>152</v>
      </c>
      <c r="I12685">
        <v>50</v>
      </c>
      <c r="J12685" t="s">
        <v>139</v>
      </c>
      <c r="K12685" t="s">
        <v>153</v>
      </c>
      <c r="L12685">
        <v>50</v>
      </c>
      <c r="M12685" t="s">
        <v>139</v>
      </c>
      <c r="N12685" t="s">
        <v>154</v>
      </c>
      <c r="O12685">
        <v>50</v>
      </c>
      <c r="P12685" t="s">
        <v>139</v>
      </c>
    </row>
    <row r="12686" spans="1:40" x14ac:dyDescent="0.2">
      <c r="A12686" s="26">
        <v>41904.564983865741</v>
      </c>
      <c r="B12686" t="s">
        <v>130</v>
      </c>
      <c r="C12686" t="s">
        <v>546</v>
      </c>
      <c r="D12686" t="s">
        <v>10413</v>
      </c>
      <c r="E12686" t="s">
        <v>133</v>
      </c>
      <c r="F12686" t="s">
        <v>134</v>
      </c>
      <c r="G12686" t="s">
        <v>135</v>
      </c>
      <c r="H12686" t="s">
        <v>156</v>
      </c>
      <c r="I12686">
        <v>35</v>
      </c>
      <c r="J12686" t="s">
        <v>139</v>
      </c>
      <c r="K12686" t="s">
        <v>157</v>
      </c>
      <c r="L12686">
        <v>5</v>
      </c>
      <c r="M12686" t="s">
        <v>139</v>
      </c>
      <c r="N12686" t="s">
        <v>158</v>
      </c>
      <c r="O12686">
        <v>60</v>
      </c>
      <c r="P12686" t="s">
        <v>139</v>
      </c>
    </row>
    <row r="12687" spans="1:40" x14ac:dyDescent="0.2">
      <c r="A12687" s="26">
        <v>41904.564983865741</v>
      </c>
      <c r="B12687" t="s">
        <v>130</v>
      </c>
      <c r="C12687" t="s">
        <v>546</v>
      </c>
      <c r="D12687" t="s">
        <v>10414</v>
      </c>
      <c r="E12687" t="s">
        <v>133</v>
      </c>
      <c r="F12687" t="s">
        <v>134</v>
      </c>
      <c r="G12687" t="s">
        <v>135</v>
      </c>
      <c r="H12687" t="s">
        <v>160</v>
      </c>
      <c r="I12687">
        <v>1</v>
      </c>
      <c r="J12687" t="s">
        <v>139</v>
      </c>
    </row>
    <row r="12688" spans="1:40" x14ac:dyDescent="0.2">
      <c r="A12688" s="26">
        <v>41904.564983865741</v>
      </c>
      <c r="B12688" t="s">
        <v>130</v>
      </c>
      <c r="C12688" t="s">
        <v>546</v>
      </c>
      <c r="D12688" t="s">
        <v>10415</v>
      </c>
      <c r="E12688" t="s">
        <v>133</v>
      </c>
      <c r="F12688" t="s">
        <v>134</v>
      </c>
      <c r="G12688" t="s">
        <v>135</v>
      </c>
      <c r="H12688" t="s">
        <v>162</v>
      </c>
      <c r="I12688">
        <v>30</v>
      </c>
      <c r="J12688" t="s">
        <v>139</v>
      </c>
      <c r="K12688" t="s">
        <v>163</v>
      </c>
      <c r="L12688">
        <v>30</v>
      </c>
      <c r="M12688" t="s">
        <v>139</v>
      </c>
      <c r="N12688" t="s">
        <v>164</v>
      </c>
      <c r="O12688">
        <v>30</v>
      </c>
      <c r="P12688" t="s">
        <v>139</v>
      </c>
      <c r="Q12688" t="s">
        <v>165</v>
      </c>
      <c r="R12688">
        <v>10</v>
      </c>
      <c r="S12688" t="s">
        <v>139</v>
      </c>
      <c r="T12688" t="s">
        <v>166</v>
      </c>
      <c r="U12688">
        <v>20</v>
      </c>
      <c r="V12688" t="s">
        <v>139</v>
      </c>
      <c r="W12688" t="s">
        <v>167</v>
      </c>
      <c r="X12688">
        <v>20</v>
      </c>
      <c r="Y12688" t="s">
        <v>139</v>
      </c>
      <c r="Z12688" t="s">
        <v>168</v>
      </c>
      <c r="AA12688">
        <v>20</v>
      </c>
      <c r="AB12688" t="s">
        <v>139</v>
      </c>
      <c r="AC12688" t="s">
        <v>169</v>
      </c>
      <c r="AD12688">
        <v>20</v>
      </c>
      <c r="AE12688" t="s">
        <v>139</v>
      </c>
      <c r="AF12688" t="s">
        <v>170</v>
      </c>
      <c r="AG12688">
        <v>115200</v>
      </c>
      <c r="AH12688" t="s">
        <v>139</v>
      </c>
      <c r="AI12688" t="s">
        <v>171</v>
      </c>
      <c r="AJ12688">
        <v>12000</v>
      </c>
      <c r="AK12688" t="s">
        <v>139</v>
      </c>
      <c r="AL12688" t="s">
        <v>172</v>
      </c>
      <c r="AM12688">
        <v>30000</v>
      </c>
      <c r="AN12688" t="s">
        <v>139</v>
      </c>
    </row>
    <row r="12689" spans="1:40" x14ac:dyDescent="0.2">
      <c r="A12689" s="26">
        <v>41904.564983865741</v>
      </c>
      <c r="B12689" t="s">
        <v>130</v>
      </c>
      <c r="C12689" t="s">
        <v>546</v>
      </c>
      <c r="D12689" t="s">
        <v>10416</v>
      </c>
      <c r="E12689" t="s">
        <v>133</v>
      </c>
      <c r="F12689" t="s">
        <v>134</v>
      </c>
      <c r="G12689" t="s">
        <v>135</v>
      </c>
      <c r="H12689" t="s">
        <v>174</v>
      </c>
      <c r="I12689">
        <v>60</v>
      </c>
      <c r="J12689" t="s">
        <v>139</v>
      </c>
      <c r="K12689" t="s">
        <v>175</v>
      </c>
      <c r="L12689">
        <v>40</v>
      </c>
      <c r="M12689" t="s">
        <v>139</v>
      </c>
      <c r="N12689" t="s">
        <v>176</v>
      </c>
      <c r="O12689">
        <v>50</v>
      </c>
      <c r="P12689" t="s">
        <v>139</v>
      </c>
      <c r="Q12689" t="s">
        <v>177</v>
      </c>
      <c r="R12689">
        <v>40</v>
      </c>
      <c r="S12689" t="s">
        <v>139</v>
      </c>
      <c r="T12689" t="s">
        <v>178</v>
      </c>
      <c r="U12689">
        <v>60</v>
      </c>
      <c r="V12689" t="s">
        <v>139</v>
      </c>
      <c r="W12689" t="s">
        <v>179</v>
      </c>
      <c r="X12689">
        <v>50</v>
      </c>
      <c r="Y12689" t="s">
        <v>139</v>
      </c>
      <c r="Z12689" t="s">
        <v>180</v>
      </c>
      <c r="AA12689">
        <v>50</v>
      </c>
      <c r="AB12689" t="s">
        <v>139</v>
      </c>
      <c r="AC12689" t="s">
        <v>181</v>
      </c>
      <c r="AD12689">
        <v>35</v>
      </c>
      <c r="AE12689" t="s">
        <v>139</v>
      </c>
      <c r="AF12689" t="s">
        <v>182</v>
      </c>
      <c r="AG12689">
        <v>8</v>
      </c>
      <c r="AH12689" t="s">
        <v>139</v>
      </c>
      <c r="AI12689" t="s">
        <v>183</v>
      </c>
      <c r="AJ12689">
        <v>90</v>
      </c>
      <c r="AK12689" t="s">
        <v>139</v>
      </c>
      <c r="AL12689" t="s">
        <v>184</v>
      </c>
      <c r="AM12689">
        <v>1</v>
      </c>
      <c r="AN12689" t="s">
        <v>139</v>
      </c>
    </row>
    <row r="12690" spans="1:40" x14ac:dyDescent="0.2">
      <c r="A12690" s="26">
        <v>41904.564983865741</v>
      </c>
      <c r="B12690" t="s">
        <v>130</v>
      </c>
      <c r="C12690" t="s">
        <v>546</v>
      </c>
      <c r="D12690" t="s">
        <v>10417</v>
      </c>
      <c r="E12690" t="s">
        <v>133</v>
      </c>
      <c r="F12690" t="s">
        <v>134</v>
      </c>
      <c r="G12690" t="s">
        <v>135</v>
      </c>
      <c r="H12690" t="s">
        <v>186</v>
      </c>
      <c r="I12690">
        <v>33</v>
      </c>
      <c r="J12690" t="s">
        <v>139</v>
      </c>
      <c r="K12690" t="s">
        <v>187</v>
      </c>
      <c r="L12690">
        <v>33</v>
      </c>
      <c r="M12690" t="s">
        <v>139</v>
      </c>
      <c r="N12690" t="s">
        <v>188</v>
      </c>
      <c r="O12690">
        <v>34</v>
      </c>
      <c r="P12690" t="s">
        <v>139</v>
      </c>
      <c r="Q12690" t="s">
        <v>166</v>
      </c>
      <c r="R12690">
        <v>20</v>
      </c>
      <c r="S12690" t="s">
        <v>139</v>
      </c>
      <c r="T12690" t="s">
        <v>167</v>
      </c>
      <c r="U12690">
        <v>20</v>
      </c>
      <c r="V12690" t="s">
        <v>139</v>
      </c>
      <c r="W12690" t="s">
        <v>168</v>
      </c>
      <c r="X12690">
        <v>20</v>
      </c>
      <c r="Y12690" t="s">
        <v>139</v>
      </c>
      <c r="Z12690" t="s">
        <v>189</v>
      </c>
      <c r="AA12690">
        <v>20</v>
      </c>
      <c r="AB12690" t="s">
        <v>139</v>
      </c>
      <c r="AC12690" t="s">
        <v>190</v>
      </c>
      <c r="AD12690">
        <v>20</v>
      </c>
      <c r="AE12690" t="s">
        <v>139</v>
      </c>
      <c r="AF12690" t="s">
        <v>191</v>
      </c>
      <c r="AG12690">
        <v>20</v>
      </c>
      <c r="AH12690" t="s">
        <v>139</v>
      </c>
      <c r="AI12690" t="s">
        <v>170</v>
      </c>
      <c r="AJ12690">
        <v>115200</v>
      </c>
      <c r="AK12690" t="s">
        <v>139</v>
      </c>
      <c r="AL12690" t="s">
        <v>171</v>
      </c>
      <c r="AM12690">
        <v>12000</v>
      </c>
      <c r="AN12690" t="s">
        <v>139</v>
      </c>
    </row>
    <row r="12691" spans="1:40" x14ac:dyDescent="0.2">
      <c r="A12691" s="26">
        <v>41904.564983865741</v>
      </c>
      <c r="B12691" t="s">
        <v>130</v>
      </c>
      <c r="C12691" t="s">
        <v>969</v>
      </c>
      <c r="D12691" t="s">
        <v>10418</v>
      </c>
      <c r="E12691" t="s">
        <v>133</v>
      </c>
      <c r="F12691" t="s">
        <v>134</v>
      </c>
      <c r="G12691" t="s">
        <v>135</v>
      </c>
      <c r="H12691" t="s">
        <v>162</v>
      </c>
      <c r="I12691">
        <v>30</v>
      </c>
      <c r="J12691" t="s">
        <v>139</v>
      </c>
      <c r="K12691" t="s">
        <v>163</v>
      </c>
      <c r="L12691">
        <v>30</v>
      </c>
      <c r="M12691" t="s">
        <v>139</v>
      </c>
      <c r="N12691" t="s">
        <v>164</v>
      </c>
      <c r="O12691">
        <v>30</v>
      </c>
      <c r="P12691" t="s">
        <v>139</v>
      </c>
      <c r="Q12691" t="s">
        <v>165</v>
      </c>
      <c r="R12691">
        <v>10</v>
      </c>
      <c r="S12691" t="s">
        <v>139</v>
      </c>
      <c r="T12691" t="s">
        <v>166</v>
      </c>
      <c r="U12691">
        <v>20</v>
      </c>
      <c r="V12691" t="s">
        <v>139</v>
      </c>
      <c r="W12691" t="s">
        <v>167</v>
      </c>
      <c r="X12691">
        <v>20</v>
      </c>
      <c r="Y12691" t="s">
        <v>139</v>
      </c>
      <c r="Z12691" t="s">
        <v>168</v>
      </c>
      <c r="AA12691">
        <v>20</v>
      </c>
      <c r="AB12691" t="s">
        <v>139</v>
      </c>
      <c r="AC12691" t="s">
        <v>169</v>
      </c>
      <c r="AD12691">
        <v>20</v>
      </c>
      <c r="AE12691" t="s">
        <v>139</v>
      </c>
      <c r="AF12691" t="s">
        <v>170</v>
      </c>
      <c r="AG12691">
        <v>115200</v>
      </c>
      <c r="AH12691" t="s">
        <v>139</v>
      </c>
      <c r="AI12691" t="s">
        <v>171</v>
      </c>
      <c r="AJ12691">
        <v>12000</v>
      </c>
      <c r="AK12691" t="s">
        <v>139</v>
      </c>
      <c r="AL12691" t="s">
        <v>172</v>
      </c>
      <c r="AM12691">
        <v>30000</v>
      </c>
      <c r="AN12691" t="s">
        <v>139</v>
      </c>
    </row>
    <row r="12692" spans="1:40" x14ac:dyDescent="0.2">
      <c r="A12692" s="26">
        <v>41904.564983865741</v>
      </c>
      <c r="B12692" t="s">
        <v>130</v>
      </c>
      <c r="C12692" t="s">
        <v>969</v>
      </c>
      <c r="D12692" t="s">
        <v>10419</v>
      </c>
      <c r="E12692" t="s">
        <v>133</v>
      </c>
      <c r="F12692" t="s">
        <v>134</v>
      </c>
      <c r="G12692" t="s">
        <v>135</v>
      </c>
      <c r="H12692" t="s">
        <v>174</v>
      </c>
      <c r="I12692">
        <v>60</v>
      </c>
      <c r="J12692" t="s">
        <v>139</v>
      </c>
      <c r="K12692" t="s">
        <v>175</v>
      </c>
      <c r="L12692">
        <v>40</v>
      </c>
      <c r="M12692" t="s">
        <v>139</v>
      </c>
      <c r="N12692" t="s">
        <v>176</v>
      </c>
      <c r="O12692">
        <v>50</v>
      </c>
      <c r="P12692" t="s">
        <v>139</v>
      </c>
      <c r="Q12692" t="s">
        <v>177</v>
      </c>
      <c r="R12692">
        <v>40</v>
      </c>
      <c r="S12692" t="s">
        <v>139</v>
      </c>
      <c r="T12692" t="s">
        <v>178</v>
      </c>
      <c r="U12692">
        <v>60</v>
      </c>
      <c r="V12692" t="s">
        <v>139</v>
      </c>
      <c r="W12692" t="s">
        <v>179</v>
      </c>
      <c r="X12692">
        <v>50</v>
      </c>
      <c r="Y12692" t="s">
        <v>139</v>
      </c>
      <c r="Z12692" t="s">
        <v>180</v>
      </c>
      <c r="AA12692">
        <v>50</v>
      </c>
      <c r="AB12692" t="s">
        <v>139</v>
      </c>
      <c r="AC12692" t="s">
        <v>181</v>
      </c>
      <c r="AD12692">
        <v>35</v>
      </c>
      <c r="AE12692" t="s">
        <v>139</v>
      </c>
      <c r="AF12692" t="s">
        <v>182</v>
      </c>
      <c r="AG12692">
        <v>8</v>
      </c>
      <c r="AH12692" t="s">
        <v>139</v>
      </c>
      <c r="AI12692" t="s">
        <v>183</v>
      </c>
      <c r="AJ12692">
        <v>90</v>
      </c>
      <c r="AK12692" t="s">
        <v>139</v>
      </c>
      <c r="AL12692" t="s">
        <v>184</v>
      </c>
      <c r="AM12692">
        <v>1</v>
      </c>
      <c r="AN12692" t="s">
        <v>139</v>
      </c>
    </row>
    <row r="12693" spans="1:40" x14ac:dyDescent="0.2">
      <c r="A12693" s="26">
        <v>41904.564983865741</v>
      </c>
      <c r="B12693" t="s">
        <v>130</v>
      </c>
      <c r="C12693" t="s">
        <v>969</v>
      </c>
      <c r="D12693" t="s">
        <v>10420</v>
      </c>
      <c r="E12693" t="s">
        <v>133</v>
      </c>
      <c r="F12693" t="s">
        <v>134</v>
      </c>
      <c r="G12693" t="s">
        <v>135</v>
      </c>
      <c r="H12693" t="s">
        <v>186</v>
      </c>
      <c r="I12693">
        <v>33</v>
      </c>
      <c r="J12693" t="s">
        <v>139</v>
      </c>
      <c r="K12693" t="s">
        <v>187</v>
      </c>
      <c r="L12693">
        <v>33</v>
      </c>
      <c r="M12693" t="s">
        <v>139</v>
      </c>
      <c r="N12693" t="s">
        <v>188</v>
      </c>
      <c r="O12693">
        <v>34</v>
      </c>
      <c r="P12693" t="s">
        <v>139</v>
      </c>
      <c r="Q12693" t="s">
        <v>166</v>
      </c>
      <c r="R12693">
        <v>20</v>
      </c>
      <c r="S12693" t="s">
        <v>139</v>
      </c>
      <c r="T12693" t="s">
        <v>167</v>
      </c>
      <c r="U12693">
        <v>20</v>
      </c>
      <c r="V12693" t="s">
        <v>139</v>
      </c>
      <c r="W12693" t="s">
        <v>168</v>
      </c>
      <c r="X12693">
        <v>20</v>
      </c>
      <c r="Y12693" t="s">
        <v>139</v>
      </c>
      <c r="Z12693" t="s">
        <v>189</v>
      </c>
      <c r="AA12693">
        <v>20</v>
      </c>
      <c r="AB12693" t="s">
        <v>139</v>
      </c>
      <c r="AC12693" t="s">
        <v>190</v>
      </c>
      <c r="AD12693">
        <v>20</v>
      </c>
      <c r="AE12693" t="s">
        <v>139</v>
      </c>
      <c r="AF12693" t="s">
        <v>191</v>
      </c>
      <c r="AG12693">
        <v>20</v>
      </c>
      <c r="AH12693" t="s">
        <v>139</v>
      </c>
      <c r="AI12693" t="s">
        <v>170</v>
      </c>
      <c r="AJ12693">
        <v>115200</v>
      </c>
      <c r="AK12693" t="s">
        <v>139</v>
      </c>
      <c r="AL12693" t="s">
        <v>171</v>
      </c>
      <c r="AM12693">
        <v>12000</v>
      </c>
      <c r="AN12693" t="s">
        <v>139</v>
      </c>
    </row>
    <row r="12694" spans="1:40" x14ac:dyDescent="0.2">
      <c r="A12694" s="26">
        <v>41904.564983865741</v>
      </c>
      <c r="B12694" t="s">
        <v>130</v>
      </c>
      <c r="C12694" t="s">
        <v>969</v>
      </c>
      <c r="D12694" t="s">
        <v>10421</v>
      </c>
      <c r="E12694" t="s">
        <v>133</v>
      </c>
      <c r="F12694" t="s">
        <v>134</v>
      </c>
      <c r="G12694" t="s">
        <v>135</v>
      </c>
      <c r="H12694" t="s">
        <v>142</v>
      </c>
      <c r="I12694">
        <v>49</v>
      </c>
      <c r="J12694" t="s">
        <v>139</v>
      </c>
      <c r="K12694" t="s">
        <v>143</v>
      </c>
      <c r="L12694">
        <v>130</v>
      </c>
      <c r="M12694" t="s">
        <v>139</v>
      </c>
      <c r="N12694" t="s">
        <v>144</v>
      </c>
      <c r="O12694">
        <v>180</v>
      </c>
      <c r="P12694" t="s">
        <v>139</v>
      </c>
      <c r="Q12694" t="s">
        <v>145</v>
      </c>
      <c r="R12694">
        <v>140</v>
      </c>
      <c r="S12694" t="s">
        <v>139</v>
      </c>
      <c r="T12694" t="s">
        <v>146</v>
      </c>
      <c r="U12694">
        <v>80</v>
      </c>
      <c r="V12694" t="s">
        <v>139</v>
      </c>
      <c r="W12694" t="s">
        <v>147</v>
      </c>
      <c r="X12694">
        <v>101</v>
      </c>
      <c r="Y12694" t="s">
        <v>139</v>
      </c>
      <c r="Z12694" t="s">
        <v>148</v>
      </c>
      <c r="AA12694">
        <v>190</v>
      </c>
      <c r="AB12694" t="s">
        <v>139</v>
      </c>
      <c r="AC12694" t="s">
        <v>149</v>
      </c>
      <c r="AD12694">
        <v>20</v>
      </c>
      <c r="AE12694" t="s">
        <v>139</v>
      </c>
    </row>
    <row r="12695" spans="1:40" x14ac:dyDescent="0.2">
      <c r="A12695" s="26">
        <v>41904.564983865741</v>
      </c>
      <c r="B12695" t="s">
        <v>130</v>
      </c>
      <c r="C12695" t="s">
        <v>969</v>
      </c>
      <c r="D12695" t="s">
        <v>10422</v>
      </c>
    </row>
    <row r="12696" spans="1:40" x14ac:dyDescent="0.2">
      <c r="A12696" s="26">
        <v>41904.564983865741</v>
      </c>
      <c r="B12696" t="s">
        <v>130</v>
      </c>
      <c r="C12696" t="s">
        <v>969</v>
      </c>
      <c r="D12696" t="s">
        <v>10423</v>
      </c>
      <c r="E12696" t="s">
        <v>133</v>
      </c>
      <c r="F12696" t="s">
        <v>134</v>
      </c>
      <c r="G12696" t="s">
        <v>135</v>
      </c>
      <c r="H12696" t="s">
        <v>152</v>
      </c>
      <c r="I12696">
        <v>50</v>
      </c>
      <c r="J12696" t="s">
        <v>139</v>
      </c>
      <c r="K12696" t="s">
        <v>153</v>
      </c>
      <c r="L12696">
        <v>50</v>
      </c>
      <c r="M12696" t="s">
        <v>139</v>
      </c>
      <c r="N12696" t="s">
        <v>154</v>
      </c>
      <c r="O12696">
        <v>50</v>
      </c>
      <c r="P12696" t="s">
        <v>139</v>
      </c>
    </row>
    <row r="12697" spans="1:40" x14ac:dyDescent="0.2">
      <c r="A12697" s="26">
        <v>41904.564983865741</v>
      </c>
      <c r="B12697" t="s">
        <v>130</v>
      </c>
      <c r="C12697" t="s">
        <v>969</v>
      </c>
      <c r="D12697" t="s">
        <v>10424</v>
      </c>
      <c r="E12697" t="s">
        <v>133</v>
      </c>
      <c r="F12697" t="s">
        <v>134</v>
      </c>
      <c r="G12697" t="s">
        <v>135</v>
      </c>
      <c r="H12697" t="s">
        <v>156</v>
      </c>
      <c r="I12697">
        <v>35</v>
      </c>
      <c r="J12697" t="s">
        <v>139</v>
      </c>
      <c r="K12697" t="s">
        <v>157</v>
      </c>
      <c r="L12697">
        <v>5</v>
      </c>
      <c r="M12697" t="s">
        <v>139</v>
      </c>
      <c r="N12697" t="s">
        <v>158</v>
      </c>
      <c r="O12697">
        <v>60</v>
      </c>
      <c r="P12697" t="s">
        <v>139</v>
      </c>
    </row>
    <row r="12698" spans="1:40" x14ac:dyDescent="0.2">
      <c r="A12698" s="26">
        <v>41904.564983865741</v>
      </c>
      <c r="B12698" t="s">
        <v>130</v>
      </c>
      <c r="C12698" t="s">
        <v>969</v>
      </c>
      <c r="D12698" t="s">
        <v>10425</v>
      </c>
      <c r="E12698" t="s">
        <v>133</v>
      </c>
      <c r="F12698" t="s">
        <v>134</v>
      </c>
      <c r="G12698" t="s">
        <v>135</v>
      </c>
      <c r="H12698" t="s">
        <v>160</v>
      </c>
      <c r="I12698">
        <v>1</v>
      </c>
      <c r="J12698" t="s">
        <v>139</v>
      </c>
    </row>
    <row r="12699" spans="1:40" x14ac:dyDescent="0.2">
      <c r="A12699" s="26">
        <v>41904.564983865741</v>
      </c>
      <c r="B12699" t="s">
        <v>130</v>
      </c>
      <c r="C12699" t="s">
        <v>969</v>
      </c>
      <c r="D12699" t="s">
        <v>10426</v>
      </c>
      <c r="E12699" t="s">
        <v>133</v>
      </c>
      <c r="F12699" t="s">
        <v>134</v>
      </c>
      <c r="G12699" t="s">
        <v>135</v>
      </c>
      <c r="H12699" t="s">
        <v>162</v>
      </c>
      <c r="I12699">
        <v>30</v>
      </c>
      <c r="J12699" t="s">
        <v>139</v>
      </c>
      <c r="K12699" t="s">
        <v>163</v>
      </c>
      <c r="L12699">
        <v>30</v>
      </c>
      <c r="M12699" t="s">
        <v>139</v>
      </c>
      <c r="N12699" t="s">
        <v>164</v>
      </c>
      <c r="O12699">
        <v>30</v>
      </c>
      <c r="P12699" t="s">
        <v>139</v>
      </c>
      <c r="Q12699" t="s">
        <v>165</v>
      </c>
      <c r="R12699">
        <v>10</v>
      </c>
      <c r="S12699" t="s">
        <v>139</v>
      </c>
      <c r="T12699" t="s">
        <v>166</v>
      </c>
      <c r="U12699">
        <v>20</v>
      </c>
      <c r="V12699" t="s">
        <v>139</v>
      </c>
      <c r="W12699" t="s">
        <v>167</v>
      </c>
      <c r="X12699">
        <v>20</v>
      </c>
      <c r="Y12699" t="s">
        <v>139</v>
      </c>
      <c r="Z12699" t="s">
        <v>168</v>
      </c>
      <c r="AA12699">
        <v>20</v>
      </c>
      <c r="AB12699" t="s">
        <v>139</v>
      </c>
      <c r="AC12699" t="s">
        <v>169</v>
      </c>
      <c r="AD12699">
        <v>20</v>
      </c>
      <c r="AE12699" t="s">
        <v>139</v>
      </c>
      <c r="AF12699" t="s">
        <v>170</v>
      </c>
      <c r="AG12699">
        <v>115200</v>
      </c>
      <c r="AH12699" t="s">
        <v>139</v>
      </c>
      <c r="AI12699" t="s">
        <v>171</v>
      </c>
      <c r="AJ12699">
        <v>12000</v>
      </c>
      <c r="AK12699" t="s">
        <v>139</v>
      </c>
      <c r="AL12699" t="s">
        <v>172</v>
      </c>
      <c r="AM12699">
        <v>30000</v>
      </c>
      <c r="AN12699" t="s">
        <v>139</v>
      </c>
    </row>
    <row r="12700" spans="1:40" x14ac:dyDescent="0.2">
      <c r="A12700" s="26">
        <v>41904.564983865741</v>
      </c>
      <c r="B12700" t="s">
        <v>130</v>
      </c>
      <c r="C12700" t="s">
        <v>969</v>
      </c>
      <c r="D12700" t="s">
        <v>10427</v>
      </c>
      <c r="E12700" t="s">
        <v>133</v>
      </c>
      <c r="F12700" t="s">
        <v>134</v>
      </c>
      <c r="G12700" t="s">
        <v>135</v>
      </c>
      <c r="H12700" t="s">
        <v>174</v>
      </c>
      <c r="I12700">
        <v>60</v>
      </c>
      <c r="J12700" t="s">
        <v>139</v>
      </c>
      <c r="K12700" t="s">
        <v>175</v>
      </c>
      <c r="L12700">
        <v>40</v>
      </c>
      <c r="M12700" t="s">
        <v>139</v>
      </c>
      <c r="N12700" t="s">
        <v>176</v>
      </c>
      <c r="O12700">
        <v>50</v>
      </c>
      <c r="P12700" t="s">
        <v>139</v>
      </c>
      <c r="Q12700" t="s">
        <v>177</v>
      </c>
      <c r="R12700">
        <v>40</v>
      </c>
      <c r="S12700" t="s">
        <v>139</v>
      </c>
      <c r="T12700" t="s">
        <v>178</v>
      </c>
      <c r="U12700">
        <v>60</v>
      </c>
      <c r="V12700" t="s">
        <v>139</v>
      </c>
      <c r="W12700" t="s">
        <v>179</v>
      </c>
      <c r="X12700">
        <v>50</v>
      </c>
      <c r="Y12700" t="s">
        <v>139</v>
      </c>
      <c r="Z12700" t="s">
        <v>180</v>
      </c>
      <c r="AA12700">
        <v>50</v>
      </c>
      <c r="AB12700" t="s">
        <v>139</v>
      </c>
      <c r="AC12700" t="s">
        <v>181</v>
      </c>
      <c r="AD12700">
        <v>35</v>
      </c>
      <c r="AE12700" t="s">
        <v>139</v>
      </c>
      <c r="AF12700" t="s">
        <v>182</v>
      </c>
      <c r="AG12700">
        <v>8</v>
      </c>
      <c r="AH12700" t="s">
        <v>139</v>
      </c>
      <c r="AI12700" t="s">
        <v>183</v>
      </c>
      <c r="AJ12700">
        <v>90</v>
      </c>
      <c r="AK12700" t="s">
        <v>139</v>
      </c>
      <c r="AL12700" t="s">
        <v>184</v>
      </c>
      <c r="AM12700">
        <v>1</v>
      </c>
      <c r="AN12700" t="s">
        <v>139</v>
      </c>
    </row>
    <row r="12701" spans="1:40" x14ac:dyDescent="0.2">
      <c r="A12701" s="26">
        <v>41904.564983865741</v>
      </c>
      <c r="B12701" t="s">
        <v>130</v>
      </c>
      <c r="C12701" t="s">
        <v>969</v>
      </c>
      <c r="D12701" t="s">
        <v>10428</v>
      </c>
      <c r="E12701" t="s">
        <v>133</v>
      </c>
      <c r="F12701" t="s">
        <v>134</v>
      </c>
      <c r="G12701" t="s">
        <v>135</v>
      </c>
      <c r="H12701" t="s">
        <v>186</v>
      </c>
      <c r="I12701">
        <v>33</v>
      </c>
      <c r="J12701" t="s">
        <v>139</v>
      </c>
      <c r="K12701" t="s">
        <v>187</v>
      </c>
      <c r="L12701">
        <v>33</v>
      </c>
      <c r="M12701" t="s">
        <v>139</v>
      </c>
      <c r="N12701" t="s">
        <v>188</v>
      </c>
      <c r="O12701">
        <v>34</v>
      </c>
      <c r="P12701" t="s">
        <v>139</v>
      </c>
      <c r="Q12701" t="s">
        <v>166</v>
      </c>
      <c r="R12701">
        <v>20</v>
      </c>
      <c r="S12701" t="s">
        <v>139</v>
      </c>
      <c r="T12701" t="s">
        <v>167</v>
      </c>
      <c r="U12701">
        <v>20</v>
      </c>
      <c r="V12701" t="s">
        <v>139</v>
      </c>
      <c r="W12701" t="s">
        <v>168</v>
      </c>
      <c r="X12701">
        <v>20</v>
      </c>
      <c r="Y12701" t="s">
        <v>139</v>
      </c>
      <c r="Z12701" t="s">
        <v>189</v>
      </c>
      <c r="AA12701">
        <v>20</v>
      </c>
      <c r="AB12701" t="s">
        <v>139</v>
      </c>
      <c r="AC12701" t="s">
        <v>190</v>
      </c>
      <c r="AD12701">
        <v>20</v>
      </c>
      <c r="AE12701" t="s">
        <v>139</v>
      </c>
      <c r="AF12701" t="s">
        <v>191</v>
      </c>
      <c r="AG12701">
        <v>20</v>
      </c>
      <c r="AH12701" t="s">
        <v>139</v>
      </c>
      <c r="AI12701" t="s">
        <v>170</v>
      </c>
      <c r="AJ12701">
        <v>115200</v>
      </c>
      <c r="AK12701" t="s">
        <v>139</v>
      </c>
      <c r="AL12701" t="s">
        <v>171</v>
      </c>
      <c r="AM12701">
        <v>12000</v>
      </c>
      <c r="AN12701" t="s">
        <v>139</v>
      </c>
    </row>
    <row r="12702" spans="1:40" x14ac:dyDescent="0.2">
      <c r="A12702" s="26">
        <v>41904.564983865741</v>
      </c>
      <c r="B12702" t="s">
        <v>130</v>
      </c>
      <c r="C12702" t="s">
        <v>969</v>
      </c>
      <c r="D12702" t="s">
        <v>10429</v>
      </c>
      <c r="E12702" t="s">
        <v>133</v>
      </c>
      <c r="F12702" t="s">
        <v>134</v>
      </c>
      <c r="G12702" t="s">
        <v>135</v>
      </c>
      <c r="H12702" t="s">
        <v>142</v>
      </c>
      <c r="I12702">
        <v>49</v>
      </c>
      <c r="J12702" t="s">
        <v>139</v>
      </c>
      <c r="K12702" t="s">
        <v>143</v>
      </c>
      <c r="L12702">
        <v>130</v>
      </c>
      <c r="M12702" t="s">
        <v>139</v>
      </c>
      <c r="N12702" t="s">
        <v>144</v>
      </c>
      <c r="O12702">
        <v>180</v>
      </c>
      <c r="P12702" t="s">
        <v>139</v>
      </c>
      <c r="Q12702" t="s">
        <v>145</v>
      </c>
      <c r="R12702">
        <v>140</v>
      </c>
      <c r="S12702" t="s">
        <v>139</v>
      </c>
      <c r="T12702" t="s">
        <v>146</v>
      </c>
      <c r="U12702">
        <v>80</v>
      </c>
      <c r="V12702" t="s">
        <v>139</v>
      </c>
      <c r="W12702" t="s">
        <v>147</v>
      </c>
      <c r="X12702">
        <v>101</v>
      </c>
      <c r="Y12702" t="s">
        <v>139</v>
      </c>
      <c r="Z12702" t="s">
        <v>148</v>
      </c>
      <c r="AA12702">
        <v>190</v>
      </c>
      <c r="AB12702" t="s">
        <v>139</v>
      </c>
      <c r="AC12702" t="s">
        <v>149</v>
      </c>
      <c r="AD12702">
        <v>20</v>
      </c>
      <c r="AE12702" t="s">
        <v>139</v>
      </c>
    </row>
    <row r="12703" spans="1:40" x14ac:dyDescent="0.2">
      <c r="A12703" s="26">
        <v>41904.564983865741</v>
      </c>
      <c r="B12703" t="s">
        <v>130</v>
      </c>
      <c r="C12703" t="s">
        <v>969</v>
      </c>
      <c r="D12703" t="s">
        <v>10430</v>
      </c>
    </row>
    <row r="12704" spans="1:40" x14ac:dyDescent="0.2">
      <c r="A12704" s="26">
        <v>41904.564983865741</v>
      </c>
      <c r="B12704" t="s">
        <v>130</v>
      </c>
      <c r="C12704" t="s">
        <v>969</v>
      </c>
      <c r="D12704" t="s">
        <v>10431</v>
      </c>
      <c r="E12704" t="s">
        <v>133</v>
      </c>
      <c r="F12704" t="s">
        <v>134</v>
      </c>
      <c r="G12704" t="s">
        <v>135</v>
      </c>
      <c r="H12704" t="s">
        <v>152</v>
      </c>
      <c r="I12704">
        <v>50</v>
      </c>
      <c r="J12704" t="s">
        <v>139</v>
      </c>
      <c r="K12704" t="s">
        <v>153</v>
      </c>
      <c r="L12704">
        <v>50</v>
      </c>
      <c r="M12704" t="s">
        <v>139</v>
      </c>
      <c r="N12704" t="s">
        <v>154</v>
      </c>
      <c r="O12704">
        <v>50</v>
      </c>
      <c r="P12704" t="s">
        <v>139</v>
      </c>
    </row>
    <row r="12705" spans="1:40" x14ac:dyDescent="0.2">
      <c r="A12705" s="26">
        <v>41904.564983865741</v>
      </c>
      <c r="B12705" t="s">
        <v>130</v>
      </c>
      <c r="C12705" t="s">
        <v>969</v>
      </c>
      <c r="D12705" t="s">
        <v>10432</v>
      </c>
      <c r="E12705" t="s">
        <v>133</v>
      </c>
      <c r="F12705" t="s">
        <v>134</v>
      </c>
      <c r="G12705" t="s">
        <v>135</v>
      </c>
      <c r="H12705" t="s">
        <v>156</v>
      </c>
      <c r="I12705">
        <v>35</v>
      </c>
      <c r="J12705" t="s">
        <v>139</v>
      </c>
      <c r="K12705" t="s">
        <v>157</v>
      </c>
      <c r="L12705">
        <v>5</v>
      </c>
      <c r="M12705" t="s">
        <v>139</v>
      </c>
      <c r="N12705" t="s">
        <v>158</v>
      </c>
      <c r="O12705">
        <v>60</v>
      </c>
      <c r="P12705" t="s">
        <v>139</v>
      </c>
    </row>
    <row r="12706" spans="1:40" x14ac:dyDescent="0.2">
      <c r="A12706" s="26">
        <v>41904.564983865741</v>
      </c>
      <c r="B12706" t="s">
        <v>130</v>
      </c>
      <c r="C12706" t="s">
        <v>969</v>
      </c>
      <c r="D12706" t="s">
        <v>10433</v>
      </c>
      <c r="E12706" t="s">
        <v>133</v>
      </c>
      <c r="F12706" t="s">
        <v>134</v>
      </c>
      <c r="G12706" t="s">
        <v>135</v>
      </c>
      <c r="H12706" t="s">
        <v>160</v>
      </c>
      <c r="I12706">
        <v>1</v>
      </c>
      <c r="J12706" t="s">
        <v>139</v>
      </c>
    </row>
    <row r="12707" spans="1:40" x14ac:dyDescent="0.2">
      <c r="A12707" s="26">
        <v>41904.564983865741</v>
      </c>
      <c r="B12707" t="s">
        <v>130</v>
      </c>
      <c r="C12707" t="s">
        <v>969</v>
      </c>
      <c r="D12707" t="s">
        <v>10434</v>
      </c>
      <c r="E12707" t="s">
        <v>133</v>
      </c>
      <c r="F12707" t="s">
        <v>134</v>
      </c>
      <c r="G12707" t="s">
        <v>135</v>
      </c>
      <c r="H12707" t="s">
        <v>162</v>
      </c>
      <c r="I12707">
        <v>30</v>
      </c>
      <c r="J12707" t="s">
        <v>139</v>
      </c>
      <c r="K12707" t="s">
        <v>163</v>
      </c>
      <c r="L12707">
        <v>30</v>
      </c>
      <c r="M12707" t="s">
        <v>139</v>
      </c>
      <c r="N12707" t="s">
        <v>164</v>
      </c>
      <c r="O12707">
        <v>30</v>
      </c>
      <c r="P12707" t="s">
        <v>139</v>
      </c>
      <c r="Q12707" t="s">
        <v>165</v>
      </c>
      <c r="R12707">
        <v>10</v>
      </c>
      <c r="S12707" t="s">
        <v>139</v>
      </c>
      <c r="T12707" t="s">
        <v>166</v>
      </c>
      <c r="U12707">
        <v>20</v>
      </c>
      <c r="V12707" t="s">
        <v>139</v>
      </c>
      <c r="W12707" t="s">
        <v>167</v>
      </c>
      <c r="X12707">
        <v>20</v>
      </c>
      <c r="Y12707" t="s">
        <v>139</v>
      </c>
      <c r="Z12707" t="s">
        <v>168</v>
      </c>
      <c r="AA12707">
        <v>20</v>
      </c>
      <c r="AB12707" t="s">
        <v>139</v>
      </c>
      <c r="AC12707" t="s">
        <v>169</v>
      </c>
      <c r="AD12707">
        <v>20</v>
      </c>
      <c r="AE12707" t="s">
        <v>139</v>
      </c>
      <c r="AF12707" t="s">
        <v>170</v>
      </c>
      <c r="AG12707">
        <v>115200</v>
      </c>
      <c r="AH12707" t="s">
        <v>139</v>
      </c>
      <c r="AI12707" t="s">
        <v>171</v>
      </c>
      <c r="AJ12707">
        <v>12000</v>
      </c>
      <c r="AK12707" t="s">
        <v>139</v>
      </c>
      <c r="AL12707" t="s">
        <v>172</v>
      </c>
      <c r="AM12707">
        <v>30000</v>
      </c>
      <c r="AN12707" t="s">
        <v>139</v>
      </c>
    </row>
    <row r="12708" spans="1:40" x14ac:dyDescent="0.2">
      <c r="A12708" s="26">
        <v>41904.564983865741</v>
      </c>
      <c r="B12708" t="s">
        <v>130</v>
      </c>
      <c r="C12708" t="s">
        <v>969</v>
      </c>
      <c r="D12708" t="s">
        <v>10435</v>
      </c>
      <c r="E12708" t="s">
        <v>133</v>
      </c>
      <c r="F12708" t="s">
        <v>134</v>
      </c>
      <c r="G12708" t="s">
        <v>135</v>
      </c>
      <c r="H12708" t="s">
        <v>174</v>
      </c>
      <c r="I12708">
        <v>60</v>
      </c>
      <c r="J12708" t="s">
        <v>139</v>
      </c>
      <c r="K12708" t="s">
        <v>175</v>
      </c>
      <c r="L12708">
        <v>40</v>
      </c>
      <c r="M12708" t="s">
        <v>139</v>
      </c>
      <c r="N12708" t="s">
        <v>176</v>
      </c>
      <c r="O12708">
        <v>50</v>
      </c>
      <c r="P12708" t="s">
        <v>139</v>
      </c>
      <c r="Q12708" t="s">
        <v>177</v>
      </c>
      <c r="R12708">
        <v>40</v>
      </c>
      <c r="S12708" t="s">
        <v>139</v>
      </c>
      <c r="T12708" t="s">
        <v>178</v>
      </c>
      <c r="U12708">
        <v>60</v>
      </c>
      <c r="V12708" t="s">
        <v>139</v>
      </c>
      <c r="W12708" t="s">
        <v>179</v>
      </c>
      <c r="X12708">
        <v>50</v>
      </c>
      <c r="Y12708" t="s">
        <v>139</v>
      </c>
      <c r="Z12708" t="s">
        <v>180</v>
      </c>
      <c r="AA12708">
        <v>50</v>
      </c>
      <c r="AB12708" t="s">
        <v>139</v>
      </c>
      <c r="AC12708" t="s">
        <v>181</v>
      </c>
      <c r="AD12708">
        <v>35</v>
      </c>
      <c r="AE12708" t="s">
        <v>139</v>
      </c>
      <c r="AF12708" t="s">
        <v>182</v>
      </c>
      <c r="AG12708">
        <v>8</v>
      </c>
      <c r="AH12708" t="s">
        <v>139</v>
      </c>
      <c r="AI12708" t="s">
        <v>183</v>
      </c>
      <c r="AJ12708">
        <v>90</v>
      </c>
      <c r="AK12708" t="s">
        <v>139</v>
      </c>
      <c r="AL12708" t="s">
        <v>184</v>
      </c>
      <c r="AM12708">
        <v>1</v>
      </c>
      <c r="AN12708" t="s">
        <v>139</v>
      </c>
    </row>
    <row r="12709" spans="1:40" x14ac:dyDescent="0.2">
      <c r="A12709" s="26">
        <v>41904.564983865741</v>
      </c>
      <c r="B12709" t="s">
        <v>130</v>
      </c>
      <c r="C12709" t="s">
        <v>969</v>
      </c>
      <c r="D12709" t="s">
        <v>10436</v>
      </c>
      <c r="E12709" t="s">
        <v>133</v>
      </c>
      <c r="F12709" t="s">
        <v>134</v>
      </c>
      <c r="G12709" t="s">
        <v>135</v>
      </c>
      <c r="H12709" t="s">
        <v>186</v>
      </c>
      <c r="I12709">
        <v>33</v>
      </c>
      <c r="J12709" t="s">
        <v>139</v>
      </c>
      <c r="K12709" t="s">
        <v>187</v>
      </c>
      <c r="L12709">
        <v>33</v>
      </c>
      <c r="M12709" t="s">
        <v>139</v>
      </c>
      <c r="N12709" t="s">
        <v>188</v>
      </c>
      <c r="O12709">
        <v>34</v>
      </c>
      <c r="P12709" t="s">
        <v>139</v>
      </c>
      <c r="Q12709" t="s">
        <v>166</v>
      </c>
      <c r="R12709">
        <v>20</v>
      </c>
      <c r="S12709" t="s">
        <v>139</v>
      </c>
      <c r="T12709" t="s">
        <v>167</v>
      </c>
      <c r="U12709">
        <v>20</v>
      </c>
      <c r="V12709" t="s">
        <v>139</v>
      </c>
      <c r="W12709" t="s">
        <v>168</v>
      </c>
      <c r="X12709">
        <v>20</v>
      </c>
      <c r="Y12709" t="s">
        <v>139</v>
      </c>
      <c r="Z12709" t="s">
        <v>189</v>
      </c>
      <c r="AA12709">
        <v>20</v>
      </c>
      <c r="AB12709" t="s">
        <v>139</v>
      </c>
      <c r="AC12709" t="s">
        <v>190</v>
      </c>
      <c r="AD12709">
        <v>20</v>
      </c>
      <c r="AE12709" t="s">
        <v>139</v>
      </c>
      <c r="AF12709" t="s">
        <v>191</v>
      </c>
      <c r="AG12709">
        <v>20</v>
      </c>
      <c r="AH12709" t="s">
        <v>139</v>
      </c>
      <c r="AI12709" t="s">
        <v>170</v>
      </c>
      <c r="AJ12709">
        <v>115200</v>
      </c>
      <c r="AK12709" t="s">
        <v>139</v>
      </c>
      <c r="AL12709" t="s">
        <v>171</v>
      </c>
      <c r="AM12709">
        <v>12000</v>
      </c>
      <c r="AN12709" t="s">
        <v>139</v>
      </c>
    </row>
    <row r="12710" spans="1:40" x14ac:dyDescent="0.2">
      <c r="A12710" s="26">
        <v>41904.564983865741</v>
      </c>
      <c r="B12710" t="s">
        <v>130</v>
      </c>
      <c r="C12710" t="s">
        <v>969</v>
      </c>
      <c r="D12710" t="s">
        <v>10437</v>
      </c>
      <c r="E12710" t="s">
        <v>133</v>
      </c>
      <c r="F12710" t="s">
        <v>134</v>
      </c>
      <c r="G12710" t="s">
        <v>135</v>
      </c>
      <c r="H12710" t="s">
        <v>142</v>
      </c>
      <c r="I12710">
        <v>49</v>
      </c>
      <c r="J12710" t="s">
        <v>139</v>
      </c>
      <c r="K12710" t="s">
        <v>143</v>
      </c>
      <c r="L12710">
        <v>130</v>
      </c>
      <c r="M12710" t="s">
        <v>139</v>
      </c>
      <c r="N12710" t="s">
        <v>144</v>
      </c>
      <c r="O12710">
        <v>180</v>
      </c>
      <c r="P12710" t="s">
        <v>139</v>
      </c>
      <c r="Q12710" t="s">
        <v>145</v>
      </c>
      <c r="R12710">
        <v>140</v>
      </c>
      <c r="S12710" t="s">
        <v>139</v>
      </c>
      <c r="T12710" t="s">
        <v>146</v>
      </c>
      <c r="U12710">
        <v>80</v>
      </c>
      <c r="V12710" t="s">
        <v>139</v>
      </c>
      <c r="W12710" t="s">
        <v>147</v>
      </c>
      <c r="X12710">
        <v>101</v>
      </c>
      <c r="Y12710" t="s">
        <v>139</v>
      </c>
      <c r="Z12710" t="s">
        <v>148</v>
      </c>
      <c r="AA12710">
        <v>190</v>
      </c>
      <c r="AB12710" t="s">
        <v>139</v>
      </c>
      <c r="AC12710" t="s">
        <v>149</v>
      </c>
      <c r="AD12710">
        <v>20</v>
      </c>
      <c r="AE12710" t="s">
        <v>139</v>
      </c>
    </row>
    <row r="12711" spans="1:40" x14ac:dyDescent="0.2">
      <c r="A12711" s="26">
        <v>41904.564983865741</v>
      </c>
      <c r="B12711" t="s">
        <v>130</v>
      </c>
      <c r="C12711" t="s">
        <v>969</v>
      </c>
      <c r="D12711" t="s">
        <v>10438</v>
      </c>
    </row>
    <row r="12712" spans="1:40" x14ac:dyDescent="0.2">
      <c r="A12712" s="26">
        <v>41904.564983865741</v>
      </c>
      <c r="B12712" t="s">
        <v>130</v>
      </c>
      <c r="C12712" t="s">
        <v>969</v>
      </c>
      <c r="D12712" t="s">
        <v>10439</v>
      </c>
      <c r="E12712" t="s">
        <v>133</v>
      </c>
      <c r="F12712" t="s">
        <v>134</v>
      </c>
      <c r="G12712" t="s">
        <v>135</v>
      </c>
      <c r="H12712" t="s">
        <v>152</v>
      </c>
      <c r="I12712">
        <v>50</v>
      </c>
      <c r="J12712" t="s">
        <v>139</v>
      </c>
      <c r="K12712" t="s">
        <v>153</v>
      </c>
      <c r="L12712">
        <v>50</v>
      </c>
      <c r="M12712" t="s">
        <v>139</v>
      </c>
      <c r="N12712" t="s">
        <v>154</v>
      </c>
      <c r="O12712">
        <v>50</v>
      </c>
      <c r="P12712" t="s">
        <v>139</v>
      </c>
    </row>
    <row r="12713" spans="1:40" x14ac:dyDescent="0.2">
      <c r="A12713" s="26">
        <v>41904.564983865741</v>
      </c>
      <c r="B12713" t="s">
        <v>130</v>
      </c>
      <c r="C12713" t="s">
        <v>969</v>
      </c>
      <c r="D12713" t="s">
        <v>10440</v>
      </c>
      <c r="E12713" t="s">
        <v>133</v>
      </c>
      <c r="F12713" t="s">
        <v>134</v>
      </c>
      <c r="G12713" t="s">
        <v>135</v>
      </c>
      <c r="H12713" t="s">
        <v>156</v>
      </c>
      <c r="I12713">
        <v>35</v>
      </c>
      <c r="J12713" t="s">
        <v>139</v>
      </c>
      <c r="K12713" t="s">
        <v>157</v>
      </c>
      <c r="L12713">
        <v>5</v>
      </c>
      <c r="M12713" t="s">
        <v>139</v>
      </c>
      <c r="N12713" t="s">
        <v>158</v>
      </c>
      <c r="O12713">
        <v>60</v>
      </c>
      <c r="P12713" t="s">
        <v>139</v>
      </c>
    </row>
    <row r="12714" spans="1:40" x14ac:dyDescent="0.2">
      <c r="A12714" s="26">
        <v>41904.564983865741</v>
      </c>
      <c r="B12714" t="s">
        <v>130</v>
      </c>
      <c r="C12714" t="s">
        <v>969</v>
      </c>
      <c r="D12714" t="s">
        <v>10441</v>
      </c>
      <c r="E12714" t="s">
        <v>133</v>
      </c>
      <c r="F12714" t="s">
        <v>134</v>
      </c>
      <c r="G12714" t="s">
        <v>135</v>
      </c>
      <c r="H12714" t="s">
        <v>160</v>
      </c>
      <c r="I12714">
        <v>1</v>
      </c>
      <c r="J12714" t="s">
        <v>139</v>
      </c>
    </row>
    <row r="12715" spans="1:40" x14ac:dyDescent="0.2">
      <c r="A12715" s="26">
        <v>41904.564983865741</v>
      </c>
      <c r="B12715" t="s">
        <v>130</v>
      </c>
      <c r="C12715" t="s">
        <v>969</v>
      </c>
      <c r="D12715" t="s">
        <v>10442</v>
      </c>
      <c r="E12715" t="s">
        <v>133</v>
      </c>
      <c r="F12715" t="s">
        <v>134</v>
      </c>
      <c r="G12715" t="s">
        <v>135</v>
      </c>
      <c r="H12715" t="s">
        <v>162</v>
      </c>
      <c r="I12715">
        <v>30</v>
      </c>
      <c r="J12715" t="s">
        <v>139</v>
      </c>
      <c r="K12715" t="s">
        <v>163</v>
      </c>
      <c r="L12715">
        <v>30</v>
      </c>
      <c r="M12715" t="s">
        <v>139</v>
      </c>
      <c r="N12715" t="s">
        <v>164</v>
      </c>
      <c r="O12715">
        <v>30</v>
      </c>
      <c r="P12715" t="s">
        <v>139</v>
      </c>
      <c r="Q12715" t="s">
        <v>165</v>
      </c>
      <c r="R12715">
        <v>10</v>
      </c>
      <c r="S12715" t="s">
        <v>139</v>
      </c>
      <c r="T12715" t="s">
        <v>166</v>
      </c>
      <c r="U12715">
        <v>20</v>
      </c>
      <c r="V12715" t="s">
        <v>139</v>
      </c>
      <c r="W12715" t="s">
        <v>167</v>
      </c>
      <c r="X12715">
        <v>20</v>
      </c>
      <c r="Y12715" t="s">
        <v>139</v>
      </c>
      <c r="Z12715" t="s">
        <v>168</v>
      </c>
      <c r="AA12715">
        <v>20</v>
      </c>
      <c r="AB12715" t="s">
        <v>139</v>
      </c>
      <c r="AC12715" t="s">
        <v>169</v>
      </c>
      <c r="AD12715">
        <v>20</v>
      </c>
      <c r="AE12715" t="s">
        <v>139</v>
      </c>
      <c r="AF12715" t="s">
        <v>170</v>
      </c>
      <c r="AG12715">
        <v>115200</v>
      </c>
      <c r="AH12715" t="s">
        <v>139</v>
      </c>
      <c r="AI12715" t="s">
        <v>171</v>
      </c>
      <c r="AJ12715">
        <v>12000</v>
      </c>
      <c r="AK12715" t="s">
        <v>139</v>
      </c>
      <c r="AL12715" t="s">
        <v>172</v>
      </c>
      <c r="AM12715">
        <v>30000</v>
      </c>
      <c r="AN12715" t="s">
        <v>139</v>
      </c>
    </row>
    <row r="12716" spans="1:40" x14ac:dyDescent="0.2">
      <c r="A12716" s="26">
        <v>41904.564983865741</v>
      </c>
      <c r="B12716" t="s">
        <v>130</v>
      </c>
      <c r="C12716" t="s">
        <v>969</v>
      </c>
      <c r="D12716" t="s">
        <v>10443</v>
      </c>
      <c r="E12716" t="s">
        <v>133</v>
      </c>
      <c r="F12716" t="s">
        <v>134</v>
      </c>
      <c r="G12716" t="s">
        <v>135</v>
      </c>
      <c r="H12716" t="s">
        <v>174</v>
      </c>
      <c r="I12716">
        <v>60</v>
      </c>
      <c r="J12716" t="s">
        <v>139</v>
      </c>
      <c r="K12716" t="s">
        <v>175</v>
      </c>
      <c r="L12716">
        <v>40</v>
      </c>
      <c r="M12716" t="s">
        <v>139</v>
      </c>
      <c r="N12716" t="s">
        <v>176</v>
      </c>
      <c r="O12716">
        <v>50</v>
      </c>
      <c r="P12716" t="s">
        <v>139</v>
      </c>
      <c r="Q12716" t="s">
        <v>177</v>
      </c>
      <c r="R12716">
        <v>40</v>
      </c>
      <c r="S12716" t="s">
        <v>139</v>
      </c>
      <c r="T12716" t="s">
        <v>178</v>
      </c>
      <c r="U12716">
        <v>60</v>
      </c>
      <c r="V12716" t="s">
        <v>139</v>
      </c>
      <c r="W12716" t="s">
        <v>179</v>
      </c>
      <c r="X12716">
        <v>50</v>
      </c>
      <c r="Y12716" t="s">
        <v>139</v>
      </c>
      <c r="Z12716" t="s">
        <v>180</v>
      </c>
      <c r="AA12716">
        <v>50</v>
      </c>
      <c r="AB12716" t="s">
        <v>139</v>
      </c>
      <c r="AC12716" t="s">
        <v>181</v>
      </c>
      <c r="AD12716">
        <v>35</v>
      </c>
      <c r="AE12716" t="s">
        <v>139</v>
      </c>
      <c r="AF12716" t="s">
        <v>182</v>
      </c>
      <c r="AG12716">
        <v>8</v>
      </c>
      <c r="AH12716" t="s">
        <v>139</v>
      </c>
      <c r="AI12716" t="s">
        <v>183</v>
      </c>
      <c r="AJ12716">
        <v>90</v>
      </c>
      <c r="AK12716" t="s">
        <v>139</v>
      </c>
      <c r="AL12716" t="s">
        <v>184</v>
      </c>
      <c r="AM12716">
        <v>1</v>
      </c>
      <c r="AN12716" t="s">
        <v>139</v>
      </c>
    </row>
    <row r="12717" spans="1:40" x14ac:dyDescent="0.2">
      <c r="A12717" s="26">
        <v>41904.564983865741</v>
      </c>
      <c r="B12717" t="s">
        <v>130</v>
      </c>
      <c r="C12717" t="s">
        <v>969</v>
      </c>
      <c r="D12717" t="s">
        <v>10444</v>
      </c>
      <c r="E12717" t="s">
        <v>133</v>
      </c>
      <c r="F12717" t="s">
        <v>134</v>
      </c>
      <c r="G12717" t="s">
        <v>135</v>
      </c>
      <c r="H12717" t="s">
        <v>186</v>
      </c>
      <c r="I12717">
        <v>33</v>
      </c>
      <c r="J12717" t="s">
        <v>139</v>
      </c>
      <c r="K12717" t="s">
        <v>187</v>
      </c>
      <c r="L12717">
        <v>33</v>
      </c>
      <c r="M12717" t="s">
        <v>139</v>
      </c>
      <c r="N12717" t="s">
        <v>188</v>
      </c>
      <c r="O12717">
        <v>34</v>
      </c>
      <c r="P12717" t="s">
        <v>139</v>
      </c>
      <c r="Q12717" t="s">
        <v>166</v>
      </c>
      <c r="R12717">
        <v>20</v>
      </c>
      <c r="S12717" t="s">
        <v>139</v>
      </c>
      <c r="T12717" t="s">
        <v>167</v>
      </c>
      <c r="U12717">
        <v>20</v>
      </c>
      <c r="V12717" t="s">
        <v>139</v>
      </c>
      <c r="W12717" t="s">
        <v>168</v>
      </c>
      <c r="X12717">
        <v>20</v>
      </c>
      <c r="Y12717" t="s">
        <v>139</v>
      </c>
      <c r="Z12717" t="s">
        <v>189</v>
      </c>
      <c r="AA12717">
        <v>20</v>
      </c>
      <c r="AB12717" t="s">
        <v>139</v>
      </c>
      <c r="AC12717" t="s">
        <v>190</v>
      </c>
      <c r="AD12717">
        <v>20</v>
      </c>
      <c r="AE12717" t="s">
        <v>139</v>
      </c>
      <c r="AF12717" t="s">
        <v>191</v>
      </c>
      <c r="AG12717">
        <v>20</v>
      </c>
      <c r="AH12717" t="s">
        <v>139</v>
      </c>
      <c r="AI12717" t="s">
        <v>170</v>
      </c>
      <c r="AJ12717">
        <v>115200</v>
      </c>
      <c r="AK12717" t="s">
        <v>139</v>
      </c>
      <c r="AL12717" t="s">
        <v>171</v>
      </c>
      <c r="AM12717">
        <v>12000</v>
      </c>
      <c r="AN12717" t="s">
        <v>139</v>
      </c>
    </row>
    <row r="12718" spans="1:40" x14ac:dyDescent="0.2">
      <c r="A12718" s="26">
        <v>41904.564983865741</v>
      </c>
      <c r="B12718" t="s">
        <v>130</v>
      </c>
      <c r="C12718" t="s">
        <v>969</v>
      </c>
      <c r="D12718" t="s">
        <v>10445</v>
      </c>
      <c r="E12718" t="s">
        <v>133</v>
      </c>
      <c r="F12718" t="s">
        <v>134</v>
      </c>
      <c r="G12718" t="s">
        <v>135</v>
      </c>
      <c r="H12718" t="s">
        <v>142</v>
      </c>
      <c r="I12718">
        <v>49</v>
      </c>
      <c r="J12718" t="s">
        <v>139</v>
      </c>
      <c r="K12718" t="s">
        <v>143</v>
      </c>
      <c r="L12718">
        <v>130</v>
      </c>
      <c r="M12718" t="s">
        <v>139</v>
      </c>
      <c r="N12718" t="s">
        <v>144</v>
      </c>
      <c r="O12718">
        <v>180</v>
      </c>
      <c r="P12718" t="s">
        <v>139</v>
      </c>
      <c r="Q12718" t="s">
        <v>145</v>
      </c>
      <c r="R12718">
        <v>140</v>
      </c>
      <c r="S12718" t="s">
        <v>139</v>
      </c>
      <c r="T12718" t="s">
        <v>146</v>
      </c>
      <c r="U12718">
        <v>80</v>
      </c>
      <c r="V12718" t="s">
        <v>139</v>
      </c>
      <c r="W12718" t="s">
        <v>147</v>
      </c>
      <c r="X12718">
        <v>101</v>
      </c>
      <c r="Y12718" t="s">
        <v>139</v>
      </c>
      <c r="Z12718" t="s">
        <v>148</v>
      </c>
      <c r="AA12718">
        <v>190</v>
      </c>
      <c r="AB12718" t="s">
        <v>139</v>
      </c>
      <c r="AC12718" t="s">
        <v>149</v>
      </c>
      <c r="AD12718">
        <v>20</v>
      </c>
      <c r="AE12718" t="s">
        <v>139</v>
      </c>
    </row>
    <row r="12719" spans="1:40" x14ac:dyDescent="0.2">
      <c r="A12719" s="26">
        <v>41904.564983865741</v>
      </c>
      <c r="B12719" t="s">
        <v>130</v>
      </c>
      <c r="C12719" t="s">
        <v>969</v>
      </c>
      <c r="D12719" t="s">
        <v>10446</v>
      </c>
    </row>
    <row r="12720" spans="1:40" x14ac:dyDescent="0.2">
      <c r="A12720" s="26">
        <v>41904.564983865741</v>
      </c>
      <c r="B12720" t="s">
        <v>130</v>
      </c>
      <c r="C12720" t="s">
        <v>969</v>
      </c>
      <c r="D12720" t="s">
        <v>10447</v>
      </c>
      <c r="E12720" t="s">
        <v>133</v>
      </c>
      <c r="F12720" t="s">
        <v>134</v>
      </c>
      <c r="G12720" t="s">
        <v>135</v>
      </c>
      <c r="H12720" t="s">
        <v>152</v>
      </c>
      <c r="I12720">
        <v>50</v>
      </c>
      <c r="J12720" t="s">
        <v>139</v>
      </c>
      <c r="K12720" t="s">
        <v>153</v>
      </c>
      <c r="L12720">
        <v>50</v>
      </c>
      <c r="M12720" t="s">
        <v>139</v>
      </c>
      <c r="N12720" t="s">
        <v>154</v>
      </c>
      <c r="O12720">
        <v>50</v>
      </c>
      <c r="P12720" t="s">
        <v>139</v>
      </c>
    </row>
    <row r="12721" spans="1:40" x14ac:dyDescent="0.2">
      <c r="A12721" s="26">
        <v>41904.564983865741</v>
      </c>
      <c r="B12721" t="s">
        <v>130</v>
      </c>
      <c r="C12721" t="s">
        <v>969</v>
      </c>
      <c r="D12721" t="s">
        <v>10448</v>
      </c>
      <c r="E12721" t="s">
        <v>133</v>
      </c>
      <c r="F12721" t="s">
        <v>134</v>
      </c>
      <c r="G12721" t="s">
        <v>135</v>
      </c>
      <c r="H12721" t="s">
        <v>156</v>
      </c>
      <c r="I12721">
        <v>35</v>
      </c>
      <c r="J12721" t="s">
        <v>139</v>
      </c>
      <c r="K12721" t="s">
        <v>157</v>
      </c>
      <c r="L12721">
        <v>5</v>
      </c>
      <c r="M12721" t="s">
        <v>139</v>
      </c>
      <c r="N12721" t="s">
        <v>158</v>
      </c>
      <c r="O12721">
        <v>60</v>
      </c>
      <c r="P12721" t="s">
        <v>139</v>
      </c>
    </row>
    <row r="12722" spans="1:40" x14ac:dyDescent="0.2">
      <c r="A12722" s="26">
        <v>41904.564983865741</v>
      </c>
      <c r="B12722" t="s">
        <v>130</v>
      </c>
      <c r="C12722" t="s">
        <v>969</v>
      </c>
      <c r="D12722" t="s">
        <v>10449</v>
      </c>
      <c r="E12722" t="s">
        <v>133</v>
      </c>
      <c r="F12722" t="s">
        <v>134</v>
      </c>
      <c r="G12722" t="s">
        <v>135</v>
      </c>
      <c r="H12722" t="s">
        <v>160</v>
      </c>
      <c r="I12722">
        <v>1</v>
      </c>
      <c r="J12722" t="s">
        <v>139</v>
      </c>
    </row>
    <row r="12723" spans="1:40" x14ac:dyDescent="0.2">
      <c r="A12723" s="26">
        <v>41904.564983865741</v>
      </c>
      <c r="B12723" t="s">
        <v>130</v>
      </c>
      <c r="C12723" t="s">
        <v>969</v>
      </c>
      <c r="D12723" t="s">
        <v>10450</v>
      </c>
      <c r="E12723" t="s">
        <v>133</v>
      </c>
      <c r="F12723" t="s">
        <v>134</v>
      </c>
      <c r="G12723" t="s">
        <v>135</v>
      </c>
      <c r="H12723" t="s">
        <v>162</v>
      </c>
      <c r="I12723">
        <v>30</v>
      </c>
      <c r="J12723" t="s">
        <v>139</v>
      </c>
      <c r="K12723" t="s">
        <v>163</v>
      </c>
      <c r="L12723">
        <v>30</v>
      </c>
      <c r="M12723" t="s">
        <v>139</v>
      </c>
      <c r="N12723" t="s">
        <v>164</v>
      </c>
      <c r="O12723">
        <v>30</v>
      </c>
      <c r="P12723" t="s">
        <v>139</v>
      </c>
      <c r="Q12723" t="s">
        <v>165</v>
      </c>
      <c r="R12723">
        <v>10</v>
      </c>
      <c r="S12723" t="s">
        <v>139</v>
      </c>
      <c r="T12723" t="s">
        <v>166</v>
      </c>
      <c r="U12723">
        <v>20</v>
      </c>
      <c r="V12723" t="s">
        <v>139</v>
      </c>
      <c r="W12723" t="s">
        <v>167</v>
      </c>
      <c r="X12723">
        <v>20</v>
      </c>
      <c r="Y12723" t="s">
        <v>139</v>
      </c>
      <c r="Z12723" t="s">
        <v>168</v>
      </c>
      <c r="AA12723">
        <v>20</v>
      </c>
      <c r="AB12723" t="s">
        <v>139</v>
      </c>
      <c r="AC12723" t="s">
        <v>169</v>
      </c>
      <c r="AD12723">
        <v>20</v>
      </c>
      <c r="AE12723" t="s">
        <v>139</v>
      </c>
      <c r="AF12723" t="s">
        <v>170</v>
      </c>
      <c r="AG12723">
        <v>115200</v>
      </c>
      <c r="AH12723" t="s">
        <v>139</v>
      </c>
      <c r="AI12723" t="s">
        <v>171</v>
      </c>
      <c r="AJ12723">
        <v>12000</v>
      </c>
      <c r="AK12723" t="s">
        <v>139</v>
      </c>
      <c r="AL12723" t="s">
        <v>172</v>
      </c>
      <c r="AM12723">
        <v>30000</v>
      </c>
      <c r="AN12723" t="s">
        <v>139</v>
      </c>
    </row>
    <row r="12724" spans="1:40" x14ac:dyDescent="0.2">
      <c r="A12724" s="26">
        <v>41904.564983865741</v>
      </c>
      <c r="B12724" t="s">
        <v>130</v>
      </c>
      <c r="C12724" t="s">
        <v>969</v>
      </c>
      <c r="D12724" t="s">
        <v>10451</v>
      </c>
      <c r="E12724" t="s">
        <v>133</v>
      </c>
      <c r="F12724" t="s">
        <v>134</v>
      </c>
      <c r="G12724" t="s">
        <v>135</v>
      </c>
      <c r="H12724" t="s">
        <v>174</v>
      </c>
      <c r="I12724">
        <v>60</v>
      </c>
      <c r="J12724" t="s">
        <v>139</v>
      </c>
      <c r="K12724" t="s">
        <v>175</v>
      </c>
      <c r="L12724">
        <v>40</v>
      </c>
      <c r="M12724" t="s">
        <v>139</v>
      </c>
      <c r="N12724" t="s">
        <v>176</v>
      </c>
      <c r="O12724">
        <v>50</v>
      </c>
      <c r="P12724" t="s">
        <v>139</v>
      </c>
      <c r="Q12724" t="s">
        <v>177</v>
      </c>
      <c r="R12724">
        <v>40</v>
      </c>
      <c r="S12724" t="s">
        <v>139</v>
      </c>
      <c r="T12724" t="s">
        <v>178</v>
      </c>
      <c r="U12724">
        <v>60</v>
      </c>
      <c r="V12724" t="s">
        <v>139</v>
      </c>
      <c r="W12724" t="s">
        <v>179</v>
      </c>
      <c r="X12724">
        <v>50</v>
      </c>
      <c r="Y12724" t="s">
        <v>139</v>
      </c>
      <c r="Z12724" t="s">
        <v>180</v>
      </c>
      <c r="AA12724">
        <v>50</v>
      </c>
      <c r="AB12724" t="s">
        <v>139</v>
      </c>
      <c r="AC12724" t="s">
        <v>181</v>
      </c>
      <c r="AD12724">
        <v>35</v>
      </c>
      <c r="AE12724" t="s">
        <v>139</v>
      </c>
      <c r="AF12724" t="s">
        <v>182</v>
      </c>
      <c r="AG12724">
        <v>8</v>
      </c>
      <c r="AH12724" t="s">
        <v>139</v>
      </c>
      <c r="AI12724" t="s">
        <v>183</v>
      </c>
      <c r="AJ12724">
        <v>90</v>
      </c>
      <c r="AK12724" t="s">
        <v>139</v>
      </c>
      <c r="AL12724" t="s">
        <v>184</v>
      </c>
      <c r="AM12724">
        <v>1</v>
      </c>
      <c r="AN12724" t="s">
        <v>139</v>
      </c>
    </row>
    <row r="12725" spans="1:40" x14ac:dyDescent="0.2">
      <c r="A12725" s="26">
        <v>41904.564983865741</v>
      </c>
      <c r="B12725" t="s">
        <v>130</v>
      </c>
      <c r="C12725" t="s">
        <v>969</v>
      </c>
      <c r="D12725" t="s">
        <v>10452</v>
      </c>
      <c r="E12725" t="s">
        <v>133</v>
      </c>
      <c r="F12725" t="s">
        <v>134</v>
      </c>
      <c r="G12725" t="s">
        <v>135</v>
      </c>
      <c r="H12725" t="s">
        <v>186</v>
      </c>
      <c r="I12725">
        <v>33</v>
      </c>
      <c r="J12725" t="s">
        <v>139</v>
      </c>
      <c r="K12725" t="s">
        <v>187</v>
      </c>
      <c r="L12725">
        <v>33</v>
      </c>
      <c r="M12725" t="s">
        <v>139</v>
      </c>
      <c r="N12725" t="s">
        <v>188</v>
      </c>
      <c r="O12725">
        <v>34</v>
      </c>
      <c r="P12725" t="s">
        <v>139</v>
      </c>
      <c r="Q12725" t="s">
        <v>166</v>
      </c>
      <c r="R12725">
        <v>20</v>
      </c>
      <c r="S12725" t="s">
        <v>139</v>
      </c>
      <c r="T12725" t="s">
        <v>167</v>
      </c>
      <c r="U12725">
        <v>20</v>
      </c>
      <c r="V12725" t="s">
        <v>139</v>
      </c>
      <c r="W12725" t="s">
        <v>168</v>
      </c>
      <c r="X12725">
        <v>20</v>
      </c>
      <c r="Y12725" t="s">
        <v>139</v>
      </c>
      <c r="Z12725" t="s">
        <v>189</v>
      </c>
      <c r="AA12725">
        <v>20</v>
      </c>
      <c r="AB12725" t="s">
        <v>139</v>
      </c>
      <c r="AC12725" t="s">
        <v>190</v>
      </c>
      <c r="AD12725">
        <v>20</v>
      </c>
      <c r="AE12725" t="s">
        <v>139</v>
      </c>
      <c r="AF12725" t="s">
        <v>191</v>
      </c>
      <c r="AG12725">
        <v>20</v>
      </c>
      <c r="AH12725" t="s">
        <v>139</v>
      </c>
      <c r="AI12725" t="s">
        <v>170</v>
      </c>
      <c r="AJ12725">
        <v>115200</v>
      </c>
      <c r="AK12725" t="s">
        <v>139</v>
      </c>
      <c r="AL12725" t="s">
        <v>171</v>
      </c>
      <c r="AM12725">
        <v>12000</v>
      </c>
      <c r="AN12725" t="s">
        <v>139</v>
      </c>
    </row>
    <row r="12726" spans="1:40" x14ac:dyDescent="0.2">
      <c r="A12726" s="26">
        <v>41904.564983865741</v>
      </c>
      <c r="B12726" t="s">
        <v>130</v>
      </c>
      <c r="C12726" t="s">
        <v>969</v>
      </c>
      <c r="D12726" t="s">
        <v>10453</v>
      </c>
      <c r="E12726" t="s">
        <v>133</v>
      </c>
      <c r="F12726" t="s">
        <v>134</v>
      </c>
      <c r="G12726" t="s">
        <v>135</v>
      </c>
      <c r="H12726" t="s">
        <v>142</v>
      </c>
      <c r="I12726">
        <v>49</v>
      </c>
      <c r="J12726" t="s">
        <v>139</v>
      </c>
      <c r="K12726" t="s">
        <v>143</v>
      </c>
      <c r="L12726">
        <v>130</v>
      </c>
      <c r="M12726" t="s">
        <v>139</v>
      </c>
      <c r="N12726" t="s">
        <v>144</v>
      </c>
      <c r="O12726">
        <v>180</v>
      </c>
      <c r="P12726" t="s">
        <v>139</v>
      </c>
      <c r="Q12726" t="s">
        <v>145</v>
      </c>
      <c r="R12726">
        <v>140</v>
      </c>
      <c r="S12726" t="s">
        <v>139</v>
      </c>
      <c r="T12726" t="s">
        <v>146</v>
      </c>
      <c r="U12726">
        <v>80</v>
      </c>
      <c r="V12726" t="s">
        <v>139</v>
      </c>
      <c r="W12726" t="s">
        <v>147</v>
      </c>
      <c r="X12726">
        <v>101</v>
      </c>
      <c r="Y12726" t="s">
        <v>139</v>
      </c>
      <c r="Z12726" t="s">
        <v>148</v>
      </c>
      <c r="AA12726">
        <v>190</v>
      </c>
      <c r="AB12726" t="s">
        <v>139</v>
      </c>
      <c r="AC12726" t="s">
        <v>149</v>
      </c>
      <c r="AD12726">
        <v>20</v>
      </c>
      <c r="AE12726" t="s">
        <v>139</v>
      </c>
    </row>
    <row r="12727" spans="1:40" x14ac:dyDescent="0.2">
      <c r="A12727" s="26">
        <v>41904.564983865741</v>
      </c>
      <c r="B12727" t="s">
        <v>130</v>
      </c>
      <c r="C12727" t="s">
        <v>969</v>
      </c>
      <c r="D12727" t="s">
        <v>10454</v>
      </c>
    </row>
    <row r="12728" spans="1:40" x14ac:dyDescent="0.2">
      <c r="A12728" s="26">
        <v>41904.564983865741</v>
      </c>
      <c r="B12728" t="s">
        <v>130</v>
      </c>
      <c r="C12728" t="s">
        <v>969</v>
      </c>
      <c r="D12728" t="s">
        <v>10455</v>
      </c>
      <c r="E12728" t="s">
        <v>133</v>
      </c>
      <c r="F12728" t="s">
        <v>134</v>
      </c>
      <c r="G12728" t="s">
        <v>135</v>
      </c>
      <c r="H12728" t="s">
        <v>152</v>
      </c>
      <c r="I12728">
        <v>50</v>
      </c>
      <c r="J12728" t="s">
        <v>139</v>
      </c>
      <c r="K12728" t="s">
        <v>153</v>
      </c>
      <c r="L12728">
        <v>50</v>
      </c>
      <c r="M12728" t="s">
        <v>139</v>
      </c>
      <c r="N12728" t="s">
        <v>154</v>
      </c>
      <c r="O12728">
        <v>50</v>
      </c>
      <c r="P12728" t="s">
        <v>139</v>
      </c>
    </row>
    <row r="12729" spans="1:40" x14ac:dyDescent="0.2">
      <c r="A12729" s="26">
        <v>41904.564983865741</v>
      </c>
      <c r="B12729" t="s">
        <v>130</v>
      </c>
      <c r="C12729" t="s">
        <v>969</v>
      </c>
      <c r="D12729" t="s">
        <v>10456</v>
      </c>
      <c r="E12729" t="s">
        <v>133</v>
      </c>
      <c r="F12729" t="s">
        <v>134</v>
      </c>
      <c r="G12729" t="s">
        <v>135</v>
      </c>
      <c r="H12729" t="s">
        <v>156</v>
      </c>
      <c r="I12729">
        <v>35</v>
      </c>
      <c r="J12729" t="s">
        <v>139</v>
      </c>
      <c r="K12729" t="s">
        <v>157</v>
      </c>
      <c r="L12729">
        <v>5</v>
      </c>
      <c r="M12729" t="s">
        <v>139</v>
      </c>
      <c r="N12729" t="s">
        <v>158</v>
      </c>
      <c r="O12729">
        <v>60</v>
      </c>
      <c r="P12729" t="s">
        <v>139</v>
      </c>
    </row>
    <row r="12730" spans="1:40" x14ac:dyDescent="0.2">
      <c r="A12730" s="26">
        <v>41904.564983865741</v>
      </c>
      <c r="B12730" t="s">
        <v>130</v>
      </c>
      <c r="C12730" t="s">
        <v>969</v>
      </c>
      <c r="D12730" t="s">
        <v>10457</v>
      </c>
      <c r="E12730" t="s">
        <v>133</v>
      </c>
      <c r="F12730" t="s">
        <v>134</v>
      </c>
      <c r="G12730" t="s">
        <v>135</v>
      </c>
      <c r="H12730" t="s">
        <v>160</v>
      </c>
      <c r="I12730">
        <v>1</v>
      </c>
      <c r="J12730" t="s">
        <v>139</v>
      </c>
    </row>
    <row r="12731" spans="1:40" x14ac:dyDescent="0.2">
      <c r="A12731" s="26">
        <v>41904.564983865741</v>
      </c>
      <c r="B12731" t="s">
        <v>130</v>
      </c>
      <c r="C12731" t="s">
        <v>969</v>
      </c>
      <c r="D12731" t="s">
        <v>10458</v>
      </c>
      <c r="E12731" t="s">
        <v>133</v>
      </c>
      <c r="F12731" t="s">
        <v>134</v>
      </c>
      <c r="G12731" t="s">
        <v>135</v>
      </c>
      <c r="H12731" t="s">
        <v>162</v>
      </c>
      <c r="I12731">
        <v>30</v>
      </c>
      <c r="J12731" t="s">
        <v>139</v>
      </c>
      <c r="K12731" t="s">
        <v>163</v>
      </c>
      <c r="L12731">
        <v>30</v>
      </c>
      <c r="M12731" t="s">
        <v>139</v>
      </c>
      <c r="N12731" t="s">
        <v>164</v>
      </c>
      <c r="O12731">
        <v>30</v>
      </c>
      <c r="P12731" t="s">
        <v>139</v>
      </c>
      <c r="Q12731" t="s">
        <v>165</v>
      </c>
      <c r="R12731">
        <v>10</v>
      </c>
      <c r="S12731" t="s">
        <v>139</v>
      </c>
      <c r="T12731" t="s">
        <v>166</v>
      </c>
      <c r="U12731">
        <v>20</v>
      </c>
      <c r="V12731" t="s">
        <v>139</v>
      </c>
      <c r="W12731" t="s">
        <v>167</v>
      </c>
      <c r="X12731">
        <v>20</v>
      </c>
      <c r="Y12731" t="s">
        <v>139</v>
      </c>
      <c r="Z12731" t="s">
        <v>168</v>
      </c>
      <c r="AA12731">
        <v>20</v>
      </c>
      <c r="AB12731" t="s">
        <v>139</v>
      </c>
      <c r="AC12731" t="s">
        <v>169</v>
      </c>
      <c r="AD12731">
        <v>20</v>
      </c>
      <c r="AE12731" t="s">
        <v>139</v>
      </c>
      <c r="AF12731" t="s">
        <v>170</v>
      </c>
      <c r="AG12731">
        <v>115200</v>
      </c>
      <c r="AH12731" t="s">
        <v>139</v>
      </c>
      <c r="AI12731" t="s">
        <v>171</v>
      </c>
      <c r="AJ12731">
        <v>12000</v>
      </c>
      <c r="AK12731" t="s">
        <v>139</v>
      </c>
      <c r="AL12731" t="s">
        <v>172</v>
      </c>
      <c r="AM12731">
        <v>30000</v>
      </c>
      <c r="AN12731" t="s">
        <v>139</v>
      </c>
    </row>
    <row r="12732" spans="1:40" x14ac:dyDescent="0.2">
      <c r="A12732" s="26">
        <v>41904.564983865741</v>
      </c>
      <c r="B12732" t="s">
        <v>130</v>
      </c>
      <c r="C12732" t="s">
        <v>969</v>
      </c>
      <c r="D12732" t="s">
        <v>10459</v>
      </c>
      <c r="E12732" t="s">
        <v>133</v>
      </c>
      <c r="F12732" t="s">
        <v>134</v>
      </c>
      <c r="G12732" t="s">
        <v>135</v>
      </c>
      <c r="H12732" t="s">
        <v>174</v>
      </c>
      <c r="I12732">
        <v>60</v>
      </c>
      <c r="J12732" t="s">
        <v>139</v>
      </c>
      <c r="K12732" t="s">
        <v>175</v>
      </c>
      <c r="L12732">
        <v>40</v>
      </c>
      <c r="M12732" t="s">
        <v>139</v>
      </c>
      <c r="N12732" t="s">
        <v>176</v>
      </c>
      <c r="O12732">
        <v>50</v>
      </c>
      <c r="P12732" t="s">
        <v>139</v>
      </c>
      <c r="Q12732" t="s">
        <v>177</v>
      </c>
      <c r="R12732">
        <v>40</v>
      </c>
      <c r="S12732" t="s">
        <v>139</v>
      </c>
      <c r="T12732" t="s">
        <v>178</v>
      </c>
      <c r="U12732">
        <v>60</v>
      </c>
      <c r="V12732" t="s">
        <v>139</v>
      </c>
      <c r="W12732" t="s">
        <v>179</v>
      </c>
      <c r="X12732">
        <v>50</v>
      </c>
      <c r="Y12732" t="s">
        <v>139</v>
      </c>
      <c r="Z12732" t="s">
        <v>180</v>
      </c>
      <c r="AA12732">
        <v>50</v>
      </c>
      <c r="AB12732" t="s">
        <v>139</v>
      </c>
      <c r="AC12732" t="s">
        <v>181</v>
      </c>
      <c r="AD12732">
        <v>35</v>
      </c>
      <c r="AE12732" t="s">
        <v>139</v>
      </c>
      <c r="AF12732" t="s">
        <v>182</v>
      </c>
      <c r="AG12732">
        <v>8</v>
      </c>
      <c r="AH12732" t="s">
        <v>139</v>
      </c>
      <c r="AI12732" t="s">
        <v>183</v>
      </c>
      <c r="AJ12732">
        <v>90</v>
      </c>
      <c r="AK12732" t="s">
        <v>139</v>
      </c>
      <c r="AL12732" t="s">
        <v>184</v>
      </c>
      <c r="AM12732">
        <v>1</v>
      </c>
      <c r="AN12732" t="s">
        <v>139</v>
      </c>
    </row>
    <row r="12733" spans="1:40" x14ac:dyDescent="0.2">
      <c r="A12733" s="26">
        <v>41904.564983865741</v>
      </c>
      <c r="B12733" t="s">
        <v>7485</v>
      </c>
      <c r="C12733" t="s">
        <v>3878</v>
      </c>
    </row>
    <row r="12734" spans="1:40" x14ac:dyDescent="0.2">
      <c r="A12734" s="26">
        <v>41904.564983865741</v>
      </c>
      <c r="B12734" t="s">
        <v>7485</v>
      </c>
      <c r="C12734" t="s">
        <v>3740</v>
      </c>
    </row>
    <row r="12735" spans="1:40" x14ac:dyDescent="0.2">
      <c r="A12735" s="26">
        <v>41904.564983865741</v>
      </c>
      <c r="B12735" t="s">
        <v>7485</v>
      </c>
      <c r="C12735" t="s">
        <v>947</v>
      </c>
    </row>
    <row r="12736" spans="1:40" x14ac:dyDescent="0.2">
      <c r="A12736" s="26">
        <v>41904.564983865741</v>
      </c>
      <c r="B12736" t="s">
        <v>7485</v>
      </c>
      <c r="C12736" t="s">
        <v>948</v>
      </c>
    </row>
    <row r="12737" spans="1:40" x14ac:dyDescent="0.2">
      <c r="A12737" s="26">
        <v>41904.564983865741</v>
      </c>
      <c r="B12737" t="s">
        <v>7485</v>
      </c>
      <c r="C12737" t="s">
        <v>1091</v>
      </c>
    </row>
    <row r="12738" spans="1:40" x14ac:dyDescent="0.2">
      <c r="A12738" s="26">
        <v>41904.564983865741</v>
      </c>
      <c r="B12738" t="s">
        <v>7485</v>
      </c>
      <c r="C12738" t="s">
        <v>1092</v>
      </c>
    </row>
    <row r="12739" spans="1:40" x14ac:dyDescent="0.2">
      <c r="A12739" s="26">
        <v>41904.564983877317</v>
      </c>
      <c r="B12739" t="s">
        <v>130</v>
      </c>
      <c r="C12739" t="s">
        <v>550</v>
      </c>
      <c r="D12739" t="s">
        <v>10460</v>
      </c>
      <c r="E12739" t="s">
        <v>133</v>
      </c>
      <c r="F12739" t="s">
        <v>134</v>
      </c>
      <c r="G12739" t="s">
        <v>135</v>
      </c>
      <c r="H12739" t="s">
        <v>152</v>
      </c>
      <c r="I12739">
        <v>50</v>
      </c>
      <c r="J12739" t="s">
        <v>139</v>
      </c>
      <c r="K12739" t="s">
        <v>153</v>
      </c>
      <c r="L12739">
        <v>50</v>
      </c>
      <c r="M12739" t="s">
        <v>139</v>
      </c>
      <c r="N12739" t="s">
        <v>154</v>
      </c>
      <c r="O12739">
        <v>50</v>
      </c>
      <c r="P12739" t="s">
        <v>139</v>
      </c>
    </row>
    <row r="12740" spans="1:40" x14ac:dyDescent="0.2">
      <c r="A12740" s="26">
        <v>41904.564983877317</v>
      </c>
      <c r="B12740" t="s">
        <v>130</v>
      </c>
      <c r="C12740" t="s">
        <v>550</v>
      </c>
      <c r="D12740" t="s">
        <v>10461</v>
      </c>
      <c r="E12740" t="s">
        <v>133</v>
      </c>
      <c r="F12740" t="s">
        <v>134</v>
      </c>
      <c r="G12740" t="s">
        <v>135</v>
      </c>
      <c r="H12740" t="s">
        <v>156</v>
      </c>
      <c r="I12740">
        <v>35</v>
      </c>
      <c r="J12740" t="s">
        <v>139</v>
      </c>
      <c r="K12740" t="s">
        <v>157</v>
      </c>
      <c r="L12740">
        <v>5</v>
      </c>
      <c r="M12740" t="s">
        <v>139</v>
      </c>
      <c r="N12740" t="s">
        <v>158</v>
      </c>
      <c r="O12740">
        <v>60</v>
      </c>
      <c r="P12740" t="s">
        <v>139</v>
      </c>
    </row>
    <row r="12741" spans="1:40" x14ac:dyDescent="0.2">
      <c r="A12741" s="26">
        <v>41904.564983877317</v>
      </c>
      <c r="B12741" t="s">
        <v>130</v>
      </c>
      <c r="C12741" t="s">
        <v>550</v>
      </c>
      <c r="D12741" t="s">
        <v>10462</v>
      </c>
      <c r="E12741" t="s">
        <v>133</v>
      </c>
      <c r="F12741" t="s">
        <v>134</v>
      </c>
      <c r="G12741" t="s">
        <v>135</v>
      </c>
      <c r="H12741" t="s">
        <v>160</v>
      </c>
      <c r="I12741">
        <v>1</v>
      </c>
      <c r="J12741" t="s">
        <v>139</v>
      </c>
    </row>
    <row r="12742" spans="1:40" x14ac:dyDescent="0.2">
      <c r="A12742" s="26">
        <v>41904.564983877317</v>
      </c>
      <c r="B12742" t="s">
        <v>130</v>
      </c>
      <c r="C12742" t="s">
        <v>550</v>
      </c>
      <c r="D12742" t="s">
        <v>10463</v>
      </c>
      <c r="E12742" t="s">
        <v>133</v>
      </c>
      <c r="F12742" t="s">
        <v>134</v>
      </c>
      <c r="G12742" t="s">
        <v>135</v>
      </c>
      <c r="H12742" t="s">
        <v>162</v>
      </c>
      <c r="I12742">
        <v>30</v>
      </c>
      <c r="J12742" t="s">
        <v>139</v>
      </c>
      <c r="K12742" t="s">
        <v>163</v>
      </c>
      <c r="L12742">
        <v>30</v>
      </c>
      <c r="M12742" t="s">
        <v>139</v>
      </c>
      <c r="N12742" t="s">
        <v>164</v>
      </c>
      <c r="O12742">
        <v>30</v>
      </c>
      <c r="P12742" t="s">
        <v>139</v>
      </c>
      <c r="Q12742" t="s">
        <v>165</v>
      </c>
      <c r="R12742">
        <v>10</v>
      </c>
      <c r="S12742" t="s">
        <v>139</v>
      </c>
      <c r="T12742" t="s">
        <v>166</v>
      </c>
      <c r="U12742">
        <v>20</v>
      </c>
      <c r="V12742" t="s">
        <v>139</v>
      </c>
      <c r="W12742" t="s">
        <v>167</v>
      </c>
      <c r="X12742">
        <v>20</v>
      </c>
      <c r="Y12742" t="s">
        <v>139</v>
      </c>
      <c r="Z12742" t="s">
        <v>168</v>
      </c>
      <c r="AA12742">
        <v>20</v>
      </c>
      <c r="AB12742" t="s">
        <v>139</v>
      </c>
      <c r="AC12742" t="s">
        <v>169</v>
      </c>
      <c r="AD12742">
        <v>20</v>
      </c>
      <c r="AE12742" t="s">
        <v>139</v>
      </c>
      <c r="AF12742" t="s">
        <v>170</v>
      </c>
      <c r="AG12742">
        <v>115200</v>
      </c>
      <c r="AH12742" t="s">
        <v>139</v>
      </c>
      <c r="AI12742" t="s">
        <v>171</v>
      </c>
      <c r="AJ12742">
        <v>12000</v>
      </c>
      <c r="AK12742" t="s">
        <v>139</v>
      </c>
      <c r="AL12742" t="s">
        <v>172</v>
      </c>
      <c r="AM12742">
        <v>30000</v>
      </c>
      <c r="AN12742" t="s">
        <v>139</v>
      </c>
    </row>
    <row r="12743" spans="1:40" x14ac:dyDescent="0.2">
      <c r="A12743" s="26">
        <v>41904.564983877317</v>
      </c>
      <c r="B12743" t="s">
        <v>130</v>
      </c>
      <c r="C12743" t="s">
        <v>550</v>
      </c>
      <c r="D12743" t="s">
        <v>10464</v>
      </c>
      <c r="E12743" t="s">
        <v>133</v>
      </c>
      <c r="F12743" t="s">
        <v>134</v>
      </c>
      <c r="G12743" t="s">
        <v>135</v>
      </c>
      <c r="H12743" t="s">
        <v>174</v>
      </c>
      <c r="I12743">
        <v>60</v>
      </c>
      <c r="J12743" t="s">
        <v>139</v>
      </c>
      <c r="K12743" t="s">
        <v>175</v>
      </c>
      <c r="L12743">
        <v>40</v>
      </c>
      <c r="M12743" t="s">
        <v>139</v>
      </c>
      <c r="N12743" t="s">
        <v>176</v>
      </c>
      <c r="O12743">
        <v>50</v>
      </c>
      <c r="P12743" t="s">
        <v>139</v>
      </c>
      <c r="Q12743" t="s">
        <v>177</v>
      </c>
      <c r="R12743">
        <v>40</v>
      </c>
      <c r="S12743" t="s">
        <v>139</v>
      </c>
      <c r="T12743" t="s">
        <v>178</v>
      </c>
      <c r="U12743">
        <v>60</v>
      </c>
      <c r="V12743" t="s">
        <v>139</v>
      </c>
      <c r="W12743" t="s">
        <v>179</v>
      </c>
      <c r="X12743">
        <v>50</v>
      </c>
      <c r="Y12743" t="s">
        <v>139</v>
      </c>
      <c r="Z12743" t="s">
        <v>180</v>
      </c>
      <c r="AA12743">
        <v>50</v>
      </c>
      <c r="AB12743" t="s">
        <v>139</v>
      </c>
      <c r="AC12743" t="s">
        <v>181</v>
      </c>
      <c r="AD12743">
        <v>35</v>
      </c>
      <c r="AE12743" t="s">
        <v>139</v>
      </c>
      <c r="AF12743" t="s">
        <v>182</v>
      </c>
      <c r="AG12743">
        <v>8</v>
      </c>
      <c r="AH12743" t="s">
        <v>139</v>
      </c>
      <c r="AI12743" t="s">
        <v>183</v>
      </c>
      <c r="AJ12743">
        <v>90</v>
      </c>
      <c r="AK12743" t="s">
        <v>139</v>
      </c>
      <c r="AL12743" t="s">
        <v>184</v>
      </c>
      <c r="AM12743">
        <v>1</v>
      </c>
      <c r="AN12743" t="s">
        <v>139</v>
      </c>
    </row>
    <row r="12744" spans="1:40" x14ac:dyDescent="0.2">
      <c r="A12744" s="26">
        <v>41904.564983877317</v>
      </c>
      <c r="B12744" t="s">
        <v>130</v>
      </c>
      <c r="C12744" t="s">
        <v>550</v>
      </c>
      <c r="D12744" t="s">
        <v>10465</v>
      </c>
      <c r="E12744" t="s">
        <v>133</v>
      </c>
      <c r="F12744" t="s">
        <v>134</v>
      </c>
      <c r="G12744" t="s">
        <v>135</v>
      </c>
      <c r="H12744" t="s">
        <v>186</v>
      </c>
      <c r="I12744">
        <v>33</v>
      </c>
      <c r="J12744" t="s">
        <v>139</v>
      </c>
      <c r="K12744" t="s">
        <v>187</v>
      </c>
      <c r="L12744">
        <v>33</v>
      </c>
      <c r="M12744" t="s">
        <v>139</v>
      </c>
      <c r="N12744" t="s">
        <v>188</v>
      </c>
      <c r="O12744">
        <v>34</v>
      </c>
      <c r="P12744" t="s">
        <v>139</v>
      </c>
      <c r="Q12744" t="s">
        <v>166</v>
      </c>
      <c r="R12744">
        <v>20</v>
      </c>
      <c r="S12744" t="s">
        <v>139</v>
      </c>
      <c r="T12744" t="s">
        <v>167</v>
      </c>
      <c r="U12744">
        <v>20</v>
      </c>
      <c r="V12744" t="s">
        <v>139</v>
      </c>
      <c r="W12744" t="s">
        <v>168</v>
      </c>
      <c r="X12744">
        <v>20</v>
      </c>
      <c r="Y12744" t="s">
        <v>139</v>
      </c>
      <c r="Z12744" t="s">
        <v>189</v>
      </c>
      <c r="AA12744">
        <v>20</v>
      </c>
      <c r="AB12744" t="s">
        <v>139</v>
      </c>
      <c r="AC12744" t="s">
        <v>190</v>
      </c>
      <c r="AD12744">
        <v>20</v>
      </c>
      <c r="AE12744" t="s">
        <v>139</v>
      </c>
      <c r="AF12744" t="s">
        <v>191</v>
      </c>
      <c r="AG12744">
        <v>20</v>
      </c>
      <c r="AH12744" t="s">
        <v>139</v>
      </c>
      <c r="AI12744" t="s">
        <v>170</v>
      </c>
      <c r="AJ12744">
        <v>115200</v>
      </c>
      <c r="AK12744" t="s">
        <v>139</v>
      </c>
      <c r="AL12744" t="s">
        <v>171</v>
      </c>
      <c r="AM12744">
        <v>12000</v>
      </c>
      <c r="AN12744" t="s">
        <v>139</v>
      </c>
    </row>
    <row r="12745" spans="1:40" x14ac:dyDescent="0.2">
      <c r="A12745" s="26">
        <v>41904.564983877317</v>
      </c>
      <c r="B12745" t="s">
        <v>130</v>
      </c>
      <c r="C12745" t="s">
        <v>550</v>
      </c>
      <c r="D12745" t="s">
        <v>10466</v>
      </c>
      <c r="E12745" t="s">
        <v>133</v>
      </c>
      <c r="F12745" t="s">
        <v>134</v>
      </c>
      <c r="G12745" t="s">
        <v>135</v>
      </c>
      <c r="H12745" t="s">
        <v>142</v>
      </c>
      <c r="I12745">
        <v>49</v>
      </c>
      <c r="J12745" t="s">
        <v>139</v>
      </c>
      <c r="K12745" t="s">
        <v>143</v>
      </c>
      <c r="L12745">
        <v>130</v>
      </c>
      <c r="M12745" t="s">
        <v>139</v>
      </c>
      <c r="N12745" t="s">
        <v>144</v>
      </c>
      <c r="O12745">
        <v>180</v>
      </c>
      <c r="P12745" t="s">
        <v>139</v>
      </c>
      <c r="Q12745" t="s">
        <v>145</v>
      </c>
      <c r="R12745">
        <v>140</v>
      </c>
      <c r="S12745" t="s">
        <v>139</v>
      </c>
      <c r="T12745" t="s">
        <v>146</v>
      </c>
      <c r="U12745">
        <v>80</v>
      </c>
      <c r="V12745" t="s">
        <v>139</v>
      </c>
      <c r="W12745" t="s">
        <v>147</v>
      </c>
      <c r="X12745">
        <v>101</v>
      </c>
      <c r="Y12745" t="s">
        <v>139</v>
      </c>
      <c r="Z12745" t="s">
        <v>148</v>
      </c>
      <c r="AA12745">
        <v>190</v>
      </c>
      <c r="AB12745" t="s">
        <v>139</v>
      </c>
      <c r="AC12745" t="s">
        <v>149</v>
      </c>
      <c r="AD12745">
        <v>20</v>
      </c>
      <c r="AE12745" t="s">
        <v>139</v>
      </c>
    </row>
    <row r="12746" spans="1:40" x14ac:dyDescent="0.2">
      <c r="A12746" s="26">
        <v>41904.564983877317</v>
      </c>
      <c r="B12746" t="s">
        <v>130</v>
      </c>
      <c r="C12746" t="s">
        <v>550</v>
      </c>
      <c r="D12746" t="s">
        <v>10467</v>
      </c>
    </row>
    <row r="12747" spans="1:40" x14ac:dyDescent="0.2">
      <c r="A12747" s="26">
        <v>41904.564983877317</v>
      </c>
      <c r="B12747" t="s">
        <v>130</v>
      </c>
      <c r="C12747" t="s">
        <v>550</v>
      </c>
      <c r="D12747" t="s">
        <v>10468</v>
      </c>
      <c r="E12747" t="s">
        <v>133</v>
      </c>
      <c r="F12747" t="s">
        <v>134</v>
      </c>
      <c r="G12747" t="s">
        <v>135</v>
      </c>
      <c r="H12747" t="s">
        <v>152</v>
      </c>
      <c r="I12747">
        <v>50</v>
      </c>
      <c r="J12747" t="s">
        <v>139</v>
      </c>
      <c r="K12747" t="s">
        <v>153</v>
      </c>
      <c r="L12747">
        <v>50</v>
      </c>
      <c r="M12747" t="s">
        <v>139</v>
      </c>
      <c r="N12747" t="s">
        <v>154</v>
      </c>
      <c r="O12747">
        <v>50</v>
      </c>
      <c r="P12747" t="s">
        <v>139</v>
      </c>
    </row>
    <row r="12748" spans="1:40" x14ac:dyDescent="0.2">
      <c r="A12748" s="26">
        <v>41904.564983877317</v>
      </c>
      <c r="B12748" t="s">
        <v>130</v>
      </c>
      <c r="C12748" t="s">
        <v>550</v>
      </c>
      <c r="D12748" t="s">
        <v>10469</v>
      </c>
      <c r="E12748" t="s">
        <v>133</v>
      </c>
      <c r="F12748" t="s">
        <v>134</v>
      </c>
      <c r="G12748" t="s">
        <v>135</v>
      </c>
      <c r="H12748" t="s">
        <v>156</v>
      </c>
      <c r="I12748">
        <v>35</v>
      </c>
      <c r="J12748" t="s">
        <v>139</v>
      </c>
      <c r="K12748" t="s">
        <v>157</v>
      </c>
      <c r="L12748">
        <v>5</v>
      </c>
      <c r="M12748" t="s">
        <v>139</v>
      </c>
      <c r="N12748" t="s">
        <v>158</v>
      </c>
      <c r="O12748">
        <v>60</v>
      </c>
      <c r="P12748" t="s">
        <v>139</v>
      </c>
    </row>
    <row r="12749" spans="1:40" x14ac:dyDescent="0.2">
      <c r="A12749" s="26">
        <v>41904.564983877317</v>
      </c>
      <c r="B12749" t="s">
        <v>130</v>
      </c>
      <c r="C12749" t="s">
        <v>550</v>
      </c>
      <c r="D12749" t="s">
        <v>10470</v>
      </c>
      <c r="E12749" t="s">
        <v>133</v>
      </c>
      <c r="F12749" t="s">
        <v>134</v>
      </c>
      <c r="G12749" t="s">
        <v>135</v>
      </c>
      <c r="H12749" t="s">
        <v>160</v>
      </c>
      <c r="I12749">
        <v>1</v>
      </c>
      <c r="J12749" t="s">
        <v>139</v>
      </c>
    </row>
    <row r="12750" spans="1:40" x14ac:dyDescent="0.2">
      <c r="A12750" s="26">
        <v>41904.564983877317</v>
      </c>
      <c r="B12750" t="s">
        <v>130</v>
      </c>
      <c r="C12750" t="s">
        <v>550</v>
      </c>
      <c r="D12750" t="s">
        <v>10471</v>
      </c>
      <c r="E12750" t="s">
        <v>133</v>
      </c>
      <c r="F12750" t="s">
        <v>134</v>
      </c>
      <c r="G12750" t="s">
        <v>135</v>
      </c>
      <c r="H12750" t="s">
        <v>162</v>
      </c>
      <c r="I12750">
        <v>30</v>
      </c>
      <c r="J12750" t="s">
        <v>139</v>
      </c>
      <c r="K12750" t="s">
        <v>163</v>
      </c>
      <c r="L12750">
        <v>30</v>
      </c>
      <c r="M12750" t="s">
        <v>139</v>
      </c>
      <c r="N12750" t="s">
        <v>164</v>
      </c>
      <c r="O12750">
        <v>30</v>
      </c>
      <c r="P12750" t="s">
        <v>139</v>
      </c>
      <c r="Q12750" t="s">
        <v>165</v>
      </c>
      <c r="R12750">
        <v>10</v>
      </c>
      <c r="S12750" t="s">
        <v>139</v>
      </c>
      <c r="T12750" t="s">
        <v>166</v>
      </c>
      <c r="U12750">
        <v>20</v>
      </c>
      <c r="V12750" t="s">
        <v>139</v>
      </c>
      <c r="W12750" t="s">
        <v>167</v>
      </c>
      <c r="X12750">
        <v>20</v>
      </c>
      <c r="Y12750" t="s">
        <v>139</v>
      </c>
      <c r="Z12750" t="s">
        <v>168</v>
      </c>
      <c r="AA12750">
        <v>20</v>
      </c>
      <c r="AB12750" t="s">
        <v>139</v>
      </c>
      <c r="AC12750" t="s">
        <v>169</v>
      </c>
      <c r="AD12750">
        <v>20</v>
      </c>
      <c r="AE12750" t="s">
        <v>139</v>
      </c>
      <c r="AF12750" t="s">
        <v>170</v>
      </c>
      <c r="AG12750">
        <v>115200</v>
      </c>
      <c r="AH12750" t="s">
        <v>139</v>
      </c>
      <c r="AI12750" t="s">
        <v>171</v>
      </c>
      <c r="AJ12750">
        <v>12000</v>
      </c>
      <c r="AK12750" t="s">
        <v>139</v>
      </c>
      <c r="AL12750" t="s">
        <v>172</v>
      </c>
      <c r="AM12750">
        <v>30000</v>
      </c>
      <c r="AN12750" t="s">
        <v>139</v>
      </c>
    </row>
    <row r="12751" spans="1:40" x14ac:dyDescent="0.2">
      <c r="A12751" s="26">
        <v>41904.564983877317</v>
      </c>
      <c r="B12751" t="s">
        <v>130</v>
      </c>
      <c r="C12751" t="s">
        <v>550</v>
      </c>
      <c r="D12751" t="s">
        <v>10472</v>
      </c>
      <c r="E12751" t="s">
        <v>133</v>
      </c>
      <c r="F12751" t="s">
        <v>134</v>
      </c>
      <c r="G12751" t="s">
        <v>135</v>
      </c>
      <c r="H12751" t="s">
        <v>174</v>
      </c>
      <c r="I12751">
        <v>60</v>
      </c>
      <c r="J12751" t="s">
        <v>139</v>
      </c>
      <c r="K12751" t="s">
        <v>175</v>
      </c>
      <c r="L12751">
        <v>40</v>
      </c>
      <c r="M12751" t="s">
        <v>139</v>
      </c>
      <c r="N12751" t="s">
        <v>176</v>
      </c>
      <c r="O12751">
        <v>50</v>
      </c>
      <c r="P12751" t="s">
        <v>139</v>
      </c>
      <c r="Q12751" t="s">
        <v>177</v>
      </c>
      <c r="R12751">
        <v>40</v>
      </c>
      <c r="S12751" t="s">
        <v>139</v>
      </c>
      <c r="T12751" t="s">
        <v>178</v>
      </c>
      <c r="U12751">
        <v>60</v>
      </c>
      <c r="V12751" t="s">
        <v>139</v>
      </c>
      <c r="W12751" t="s">
        <v>179</v>
      </c>
      <c r="X12751">
        <v>50</v>
      </c>
      <c r="Y12751" t="s">
        <v>139</v>
      </c>
      <c r="Z12751" t="s">
        <v>180</v>
      </c>
      <c r="AA12751">
        <v>50</v>
      </c>
      <c r="AB12751" t="s">
        <v>139</v>
      </c>
      <c r="AC12751" t="s">
        <v>181</v>
      </c>
      <c r="AD12751">
        <v>35</v>
      </c>
      <c r="AE12751" t="s">
        <v>139</v>
      </c>
      <c r="AF12751" t="s">
        <v>182</v>
      </c>
      <c r="AG12751">
        <v>8</v>
      </c>
      <c r="AH12751" t="s">
        <v>139</v>
      </c>
      <c r="AI12751" t="s">
        <v>183</v>
      </c>
      <c r="AJ12751">
        <v>90</v>
      </c>
      <c r="AK12751" t="s">
        <v>139</v>
      </c>
      <c r="AL12751" t="s">
        <v>184</v>
      </c>
      <c r="AM12751">
        <v>1</v>
      </c>
      <c r="AN12751" t="s">
        <v>139</v>
      </c>
    </row>
    <row r="12752" spans="1:40" x14ac:dyDescent="0.2">
      <c r="A12752" s="26">
        <v>41904.564983877317</v>
      </c>
      <c r="B12752" t="s">
        <v>130</v>
      </c>
      <c r="C12752" t="s">
        <v>550</v>
      </c>
      <c r="D12752" t="s">
        <v>10473</v>
      </c>
      <c r="E12752" t="s">
        <v>133</v>
      </c>
      <c r="F12752" t="s">
        <v>134</v>
      </c>
      <c r="G12752" t="s">
        <v>135</v>
      </c>
      <c r="H12752" t="s">
        <v>186</v>
      </c>
      <c r="I12752">
        <v>33</v>
      </c>
      <c r="J12752" t="s">
        <v>139</v>
      </c>
      <c r="K12752" t="s">
        <v>187</v>
      </c>
      <c r="L12752">
        <v>33</v>
      </c>
      <c r="M12752" t="s">
        <v>139</v>
      </c>
      <c r="N12752" t="s">
        <v>188</v>
      </c>
      <c r="O12752">
        <v>34</v>
      </c>
      <c r="P12752" t="s">
        <v>139</v>
      </c>
      <c r="Q12752" t="s">
        <v>166</v>
      </c>
      <c r="R12752">
        <v>20</v>
      </c>
      <c r="S12752" t="s">
        <v>139</v>
      </c>
      <c r="T12752" t="s">
        <v>167</v>
      </c>
      <c r="U12752">
        <v>20</v>
      </c>
      <c r="V12752" t="s">
        <v>139</v>
      </c>
      <c r="W12752" t="s">
        <v>168</v>
      </c>
      <c r="X12752">
        <v>20</v>
      </c>
      <c r="Y12752" t="s">
        <v>139</v>
      </c>
      <c r="Z12752" t="s">
        <v>189</v>
      </c>
      <c r="AA12752">
        <v>20</v>
      </c>
      <c r="AB12752" t="s">
        <v>139</v>
      </c>
      <c r="AC12752" t="s">
        <v>190</v>
      </c>
      <c r="AD12752">
        <v>20</v>
      </c>
      <c r="AE12752" t="s">
        <v>139</v>
      </c>
      <c r="AF12752" t="s">
        <v>191</v>
      </c>
      <c r="AG12752">
        <v>20</v>
      </c>
      <c r="AH12752" t="s">
        <v>139</v>
      </c>
      <c r="AI12752" t="s">
        <v>170</v>
      </c>
      <c r="AJ12752">
        <v>115200</v>
      </c>
      <c r="AK12752" t="s">
        <v>139</v>
      </c>
      <c r="AL12752" t="s">
        <v>171</v>
      </c>
      <c r="AM12752">
        <v>12000</v>
      </c>
      <c r="AN12752" t="s">
        <v>139</v>
      </c>
    </row>
    <row r="12753" spans="1:40" x14ac:dyDescent="0.2">
      <c r="A12753" s="26">
        <v>41904.564983877317</v>
      </c>
      <c r="B12753" t="s">
        <v>130</v>
      </c>
      <c r="C12753" t="s">
        <v>550</v>
      </c>
      <c r="D12753" t="s">
        <v>10474</v>
      </c>
      <c r="E12753" t="s">
        <v>133</v>
      </c>
      <c r="F12753" t="s">
        <v>134</v>
      </c>
      <c r="G12753" t="s">
        <v>135</v>
      </c>
      <c r="H12753" t="s">
        <v>142</v>
      </c>
      <c r="I12753">
        <v>49</v>
      </c>
      <c r="J12753" t="s">
        <v>139</v>
      </c>
      <c r="K12753" t="s">
        <v>143</v>
      </c>
      <c r="L12753">
        <v>130</v>
      </c>
      <c r="M12753" t="s">
        <v>139</v>
      </c>
      <c r="N12753" t="s">
        <v>144</v>
      </c>
      <c r="O12753">
        <v>180</v>
      </c>
      <c r="P12753" t="s">
        <v>139</v>
      </c>
      <c r="Q12753" t="s">
        <v>145</v>
      </c>
      <c r="R12753">
        <v>140</v>
      </c>
      <c r="S12753" t="s">
        <v>139</v>
      </c>
      <c r="T12753" t="s">
        <v>146</v>
      </c>
      <c r="U12753">
        <v>80</v>
      </c>
      <c r="V12753" t="s">
        <v>139</v>
      </c>
      <c r="W12753" t="s">
        <v>147</v>
      </c>
      <c r="X12753">
        <v>101</v>
      </c>
      <c r="Y12753" t="s">
        <v>139</v>
      </c>
      <c r="Z12753" t="s">
        <v>148</v>
      </c>
      <c r="AA12753">
        <v>190</v>
      </c>
      <c r="AB12753" t="s">
        <v>139</v>
      </c>
      <c r="AC12753" t="s">
        <v>149</v>
      </c>
      <c r="AD12753">
        <v>20</v>
      </c>
      <c r="AE12753" t="s">
        <v>139</v>
      </c>
    </row>
    <row r="12754" spans="1:40" x14ac:dyDescent="0.2">
      <c r="A12754" s="26">
        <v>41904.564983877317</v>
      </c>
      <c r="B12754" t="s">
        <v>130</v>
      </c>
      <c r="C12754" t="s">
        <v>550</v>
      </c>
      <c r="D12754" t="s">
        <v>10475</v>
      </c>
    </row>
    <row r="12755" spans="1:40" x14ac:dyDescent="0.2">
      <c r="A12755" s="26">
        <v>41904.564983877317</v>
      </c>
      <c r="B12755" t="s">
        <v>130</v>
      </c>
      <c r="C12755" t="s">
        <v>550</v>
      </c>
      <c r="D12755" t="s">
        <v>10476</v>
      </c>
      <c r="E12755" t="s">
        <v>133</v>
      </c>
      <c r="F12755" t="s">
        <v>134</v>
      </c>
      <c r="G12755" t="s">
        <v>135</v>
      </c>
      <c r="H12755" t="s">
        <v>152</v>
      </c>
      <c r="I12755">
        <v>50</v>
      </c>
      <c r="J12755" t="s">
        <v>139</v>
      </c>
      <c r="K12755" t="s">
        <v>153</v>
      </c>
      <c r="L12755">
        <v>50</v>
      </c>
      <c r="M12755" t="s">
        <v>139</v>
      </c>
      <c r="N12755" t="s">
        <v>154</v>
      </c>
      <c r="O12755">
        <v>50</v>
      </c>
      <c r="P12755" t="s">
        <v>139</v>
      </c>
    </row>
    <row r="12756" spans="1:40" x14ac:dyDescent="0.2">
      <c r="A12756" s="26">
        <v>41904.564983877317</v>
      </c>
      <c r="B12756" t="s">
        <v>130</v>
      </c>
      <c r="C12756" t="s">
        <v>550</v>
      </c>
      <c r="D12756" t="s">
        <v>10477</v>
      </c>
      <c r="E12756" t="s">
        <v>133</v>
      </c>
      <c r="F12756" t="s">
        <v>134</v>
      </c>
      <c r="G12756" t="s">
        <v>135</v>
      </c>
      <c r="H12756" t="s">
        <v>156</v>
      </c>
      <c r="I12756">
        <v>35</v>
      </c>
      <c r="J12756" t="s">
        <v>139</v>
      </c>
      <c r="K12756" t="s">
        <v>157</v>
      </c>
      <c r="L12756">
        <v>5</v>
      </c>
      <c r="M12756" t="s">
        <v>139</v>
      </c>
      <c r="N12756" t="s">
        <v>158</v>
      </c>
      <c r="O12756">
        <v>60</v>
      </c>
      <c r="P12756" t="s">
        <v>139</v>
      </c>
    </row>
    <row r="12757" spans="1:40" x14ac:dyDescent="0.2">
      <c r="A12757" s="26">
        <v>41904.564983877317</v>
      </c>
      <c r="B12757" t="s">
        <v>130</v>
      </c>
      <c r="C12757" t="s">
        <v>550</v>
      </c>
      <c r="D12757" t="s">
        <v>10478</v>
      </c>
      <c r="E12757" t="s">
        <v>133</v>
      </c>
      <c r="F12757" t="s">
        <v>134</v>
      </c>
      <c r="G12757" t="s">
        <v>135</v>
      </c>
      <c r="H12757" t="s">
        <v>160</v>
      </c>
      <c r="I12757">
        <v>1</v>
      </c>
      <c r="J12757" t="s">
        <v>139</v>
      </c>
    </row>
    <row r="12758" spans="1:40" x14ac:dyDescent="0.2">
      <c r="A12758" s="26">
        <v>41904.564983877317</v>
      </c>
      <c r="B12758" t="s">
        <v>130</v>
      </c>
      <c r="C12758" t="s">
        <v>550</v>
      </c>
      <c r="D12758" t="s">
        <v>10479</v>
      </c>
      <c r="E12758" t="s">
        <v>133</v>
      </c>
      <c r="F12758" t="s">
        <v>134</v>
      </c>
      <c r="G12758" t="s">
        <v>135</v>
      </c>
      <c r="H12758" t="s">
        <v>162</v>
      </c>
      <c r="I12758">
        <v>30</v>
      </c>
      <c r="J12758" t="s">
        <v>139</v>
      </c>
      <c r="K12758" t="s">
        <v>163</v>
      </c>
      <c r="L12758">
        <v>30</v>
      </c>
      <c r="M12758" t="s">
        <v>139</v>
      </c>
      <c r="N12758" t="s">
        <v>164</v>
      </c>
      <c r="O12758">
        <v>30</v>
      </c>
      <c r="P12758" t="s">
        <v>139</v>
      </c>
      <c r="Q12758" t="s">
        <v>165</v>
      </c>
      <c r="R12758">
        <v>10</v>
      </c>
      <c r="S12758" t="s">
        <v>139</v>
      </c>
      <c r="T12758" t="s">
        <v>166</v>
      </c>
      <c r="U12758">
        <v>20</v>
      </c>
      <c r="V12758" t="s">
        <v>139</v>
      </c>
      <c r="W12758" t="s">
        <v>167</v>
      </c>
      <c r="X12758">
        <v>20</v>
      </c>
      <c r="Y12758" t="s">
        <v>139</v>
      </c>
      <c r="Z12758" t="s">
        <v>168</v>
      </c>
      <c r="AA12758">
        <v>20</v>
      </c>
      <c r="AB12758" t="s">
        <v>139</v>
      </c>
      <c r="AC12758" t="s">
        <v>169</v>
      </c>
      <c r="AD12758">
        <v>20</v>
      </c>
      <c r="AE12758" t="s">
        <v>139</v>
      </c>
      <c r="AF12758" t="s">
        <v>170</v>
      </c>
      <c r="AG12758">
        <v>115200</v>
      </c>
      <c r="AH12758" t="s">
        <v>139</v>
      </c>
      <c r="AI12758" t="s">
        <v>171</v>
      </c>
      <c r="AJ12758">
        <v>12000</v>
      </c>
      <c r="AK12758" t="s">
        <v>139</v>
      </c>
      <c r="AL12758" t="s">
        <v>172</v>
      </c>
      <c r="AM12758">
        <v>30000</v>
      </c>
      <c r="AN12758" t="s">
        <v>139</v>
      </c>
    </row>
    <row r="12759" spans="1:40" x14ac:dyDescent="0.2">
      <c r="A12759" s="26">
        <v>41904.564983877317</v>
      </c>
      <c r="B12759" t="s">
        <v>130</v>
      </c>
      <c r="C12759" t="s">
        <v>550</v>
      </c>
      <c r="D12759" t="s">
        <v>10480</v>
      </c>
      <c r="E12759" t="s">
        <v>133</v>
      </c>
      <c r="F12759" t="s">
        <v>134</v>
      </c>
      <c r="G12759" t="s">
        <v>135</v>
      </c>
      <c r="H12759" t="s">
        <v>174</v>
      </c>
      <c r="I12759">
        <v>60</v>
      </c>
      <c r="J12759" t="s">
        <v>139</v>
      </c>
      <c r="K12759" t="s">
        <v>175</v>
      </c>
      <c r="L12759">
        <v>40</v>
      </c>
      <c r="M12759" t="s">
        <v>139</v>
      </c>
      <c r="N12759" t="s">
        <v>176</v>
      </c>
      <c r="O12759">
        <v>50</v>
      </c>
      <c r="P12759" t="s">
        <v>139</v>
      </c>
      <c r="Q12759" t="s">
        <v>177</v>
      </c>
      <c r="R12759">
        <v>40</v>
      </c>
      <c r="S12759" t="s">
        <v>139</v>
      </c>
      <c r="T12759" t="s">
        <v>178</v>
      </c>
      <c r="U12759">
        <v>60</v>
      </c>
      <c r="V12759" t="s">
        <v>139</v>
      </c>
      <c r="W12759" t="s">
        <v>179</v>
      </c>
      <c r="X12759">
        <v>50</v>
      </c>
      <c r="Y12759" t="s">
        <v>139</v>
      </c>
      <c r="Z12759" t="s">
        <v>180</v>
      </c>
      <c r="AA12759">
        <v>50</v>
      </c>
      <c r="AB12759" t="s">
        <v>139</v>
      </c>
      <c r="AC12759" t="s">
        <v>181</v>
      </c>
      <c r="AD12759">
        <v>35</v>
      </c>
      <c r="AE12759" t="s">
        <v>139</v>
      </c>
      <c r="AF12759" t="s">
        <v>182</v>
      </c>
      <c r="AG12759">
        <v>8</v>
      </c>
      <c r="AH12759" t="s">
        <v>139</v>
      </c>
      <c r="AI12759" t="s">
        <v>183</v>
      </c>
      <c r="AJ12759">
        <v>90</v>
      </c>
      <c r="AK12759" t="s">
        <v>139</v>
      </c>
      <c r="AL12759" t="s">
        <v>184</v>
      </c>
      <c r="AM12759">
        <v>1</v>
      </c>
      <c r="AN12759" t="s">
        <v>139</v>
      </c>
    </row>
    <row r="12760" spans="1:40" x14ac:dyDescent="0.2">
      <c r="A12760" s="26">
        <v>41904.564983877317</v>
      </c>
      <c r="B12760" t="s">
        <v>130</v>
      </c>
      <c r="C12760" t="s">
        <v>550</v>
      </c>
      <c r="D12760" t="s">
        <v>10481</v>
      </c>
      <c r="E12760" t="s">
        <v>133</v>
      </c>
      <c r="F12760" t="s">
        <v>134</v>
      </c>
      <c r="G12760" t="s">
        <v>135</v>
      </c>
      <c r="H12760" t="s">
        <v>186</v>
      </c>
      <c r="I12760">
        <v>33</v>
      </c>
      <c r="J12760" t="s">
        <v>139</v>
      </c>
      <c r="K12760" t="s">
        <v>187</v>
      </c>
      <c r="L12760">
        <v>33</v>
      </c>
      <c r="M12760" t="s">
        <v>139</v>
      </c>
      <c r="N12760" t="s">
        <v>188</v>
      </c>
      <c r="O12760">
        <v>34</v>
      </c>
      <c r="P12760" t="s">
        <v>139</v>
      </c>
      <c r="Q12760" t="s">
        <v>166</v>
      </c>
      <c r="R12760">
        <v>20</v>
      </c>
      <c r="S12760" t="s">
        <v>139</v>
      </c>
      <c r="T12760" t="s">
        <v>167</v>
      </c>
      <c r="U12760">
        <v>20</v>
      </c>
      <c r="V12760" t="s">
        <v>139</v>
      </c>
      <c r="W12760" t="s">
        <v>168</v>
      </c>
      <c r="X12760">
        <v>20</v>
      </c>
      <c r="Y12760" t="s">
        <v>139</v>
      </c>
      <c r="Z12760" t="s">
        <v>189</v>
      </c>
      <c r="AA12760">
        <v>20</v>
      </c>
      <c r="AB12760" t="s">
        <v>139</v>
      </c>
      <c r="AC12760" t="s">
        <v>190</v>
      </c>
      <c r="AD12760">
        <v>20</v>
      </c>
      <c r="AE12760" t="s">
        <v>139</v>
      </c>
      <c r="AF12760" t="s">
        <v>191</v>
      </c>
      <c r="AG12760">
        <v>20</v>
      </c>
      <c r="AH12760" t="s">
        <v>139</v>
      </c>
      <c r="AI12760" t="s">
        <v>170</v>
      </c>
      <c r="AJ12760">
        <v>115200</v>
      </c>
      <c r="AK12760" t="s">
        <v>139</v>
      </c>
      <c r="AL12760" t="s">
        <v>171</v>
      </c>
      <c r="AM12760">
        <v>12000</v>
      </c>
      <c r="AN12760" t="s">
        <v>139</v>
      </c>
    </row>
    <row r="12761" spans="1:40" x14ac:dyDescent="0.2">
      <c r="A12761" s="26">
        <v>41904.564983877317</v>
      </c>
      <c r="B12761" t="s">
        <v>130</v>
      </c>
      <c r="C12761" t="s">
        <v>550</v>
      </c>
      <c r="D12761" t="s">
        <v>10482</v>
      </c>
      <c r="E12761" t="s">
        <v>133</v>
      </c>
      <c r="F12761" t="s">
        <v>134</v>
      </c>
      <c r="G12761" t="s">
        <v>135</v>
      </c>
      <c r="H12761" t="s">
        <v>142</v>
      </c>
      <c r="I12761">
        <v>49</v>
      </c>
      <c r="J12761" t="s">
        <v>139</v>
      </c>
      <c r="K12761" t="s">
        <v>143</v>
      </c>
      <c r="L12761">
        <v>130</v>
      </c>
      <c r="M12761" t="s">
        <v>139</v>
      </c>
      <c r="N12761" t="s">
        <v>144</v>
      </c>
      <c r="O12761">
        <v>180</v>
      </c>
      <c r="P12761" t="s">
        <v>139</v>
      </c>
      <c r="Q12761" t="s">
        <v>145</v>
      </c>
      <c r="R12761">
        <v>140</v>
      </c>
      <c r="S12761" t="s">
        <v>139</v>
      </c>
      <c r="T12761" t="s">
        <v>146</v>
      </c>
      <c r="U12761">
        <v>80</v>
      </c>
      <c r="V12761" t="s">
        <v>139</v>
      </c>
      <c r="W12761" t="s">
        <v>147</v>
      </c>
      <c r="X12761">
        <v>101</v>
      </c>
      <c r="Y12761" t="s">
        <v>139</v>
      </c>
      <c r="Z12761" t="s">
        <v>148</v>
      </c>
      <c r="AA12761">
        <v>190</v>
      </c>
      <c r="AB12761" t="s">
        <v>139</v>
      </c>
      <c r="AC12761" t="s">
        <v>149</v>
      </c>
      <c r="AD12761">
        <v>20</v>
      </c>
      <c r="AE12761" t="s">
        <v>139</v>
      </c>
    </row>
    <row r="12762" spans="1:40" x14ac:dyDescent="0.2">
      <c r="A12762" s="26">
        <v>41904.564983877317</v>
      </c>
      <c r="B12762" t="s">
        <v>130</v>
      </c>
      <c r="C12762" t="s">
        <v>550</v>
      </c>
      <c r="D12762" t="s">
        <v>10483</v>
      </c>
    </row>
    <row r="12763" spans="1:40" x14ac:dyDescent="0.2">
      <c r="A12763" s="26">
        <v>41904.564983877317</v>
      </c>
      <c r="B12763" t="s">
        <v>130</v>
      </c>
      <c r="C12763" t="s">
        <v>550</v>
      </c>
      <c r="D12763" t="s">
        <v>10484</v>
      </c>
      <c r="E12763" t="s">
        <v>133</v>
      </c>
      <c r="F12763" t="s">
        <v>134</v>
      </c>
      <c r="G12763" t="s">
        <v>135</v>
      </c>
      <c r="H12763" t="s">
        <v>152</v>
      </c>
      <c r="I12763">
        <v>50</v>
      </c>
      <c r="J12763" t="s">
        <v>139</v>
      </c>
      <c r="K12763" t="s">
        <v>153</v>
      </c>
      <c r="L12763">
        <v>50</v>
      </c>
      <c r="M12763" t="s">
        <v>139</v>
      </c>
      <c r="N12763" t="s">
        <v>154</v>
      </c>
      <c r="O12763">
        <v>50</v>
      </c>
      <c r="P12763" t="s">
        <v>139</v>
      </c>
    </row>
    <row r="12764" spans="1:40" x14ac:dyDescent="0.2">
      <c r="A12764" s="26">
        <v>41904.564983877317</v>
      </c>
      <c r="B12764" t="s">
        <v>130</v>
      </c>
      <c r="C12764" t="s">
        <v>550</v>
      </c>
      <c r="D12764" t="s">
        <v>10485</v>
      </c>
      <c r="E12764" t="s">
        <v>133</v>
      </c>
      <c r="F12764" t="s">
        <v>134</v>
      </c>
      <c r="G12764" t="s">
        <v>135</v>
      </c>
      <c r="H12764" t="s">
        <v>156</v>
      </c>
      <c r="I12764">
        <v>35</v>
      </c>
      <c r="J12764" t="s">
        <v>139</v>
      </c>
      <c r="K12764" t="s">
        <v>157</v>
      </c>
      <c r="L12764">
        <v>5</v>
      </c>
      <c r="M12764" t="s">
        <v>139</v>
      </c>
      <c r="N12764" t="s">
        <v>158</v>
      </c>
      <c r="O12764">
        <v>60</v>
      </c>
      <c r="P12764" t="s">
        <v>139</v>
      </c>
    </row>
    <row r="12765" spans="1:40" x14ac:dyDescent="0.2">
      <c r="A12765" s="26">
        <v>41904.564983877317</v>
      </c>
      <c r="B12765" t="s">
        <v>130</v>
      </c>
      <c r="C12765" t="s">
        <v>550</v>
      </c>
      <c r="D12765" t="s">
        <v>10486</v>
      </c>
      <c r="E12765" t="s">
        <v>133</v>
      </c>
      <c r="F12765" t="s">
        <v>134</v>
      </c>
      <c r="G12765" t="s">
        <v>135</v>
      </c>
      <c r="H12765" t="s">
        <v>160</v>
      </c>
      <c r="I12765">
        <v>1</v>
      </c>
      <c r="J12765" t="s">
        <v>139</v>
      </c>
    </row>
    <row r="12766" spans="1:40" x14ac:dyDescent="0.2">
      <c r="A12766" s="26">
        <v>41904.564983877317</v>
      </c>
      <c r="B12766" t="s">
        <v>130</v>
      </c>
      <c r="C12766" t="s">
        <v>550</v>
      </c>
      <c r="D12766" t="s">
        <v>10487</v>
      </c>
      <c r="E12766" t="s">
        <v>133</v>
      </c>
      <c r="F12766" t="s">
        <v>134</v>
      </c>
      <c r="G12766" t="s">
        <v>135</v>
      </c>
      <c r="H12766" t="s">
        <v>162</v>
      </c>
      <c r="I12766">
        <v>30</v>
      </c>
      <c r="J12766" t="s">
        <v>139</v>
      </c>
      <c r="K12766" t="s">
        <v>163</v>
      </c>
      <c r="L12766">
        <v>30</v>
      </c>
      <c r="M12766" t="s">
        <v>139</v>
      </c>
      <c r="N12766" t="s">
        <v>164</v>
      </c>
      <c r="O12766">
        <v>30</v>
      </c>
      <c r="P12766" t="s">
        <v>139</v>
      </c>
      <c r="Q12766" t="s">
        <v>165</v>
      </c>
      <c r="R12766">
        <v>10</v>
      </c>
      <c r="S12766" t="s">
        <v>139</v>
      </c>
      <c r="T12766" t="s">
        <v>166</v>
      </c>
      <c r="U12766">
        <v>20</v>
      </c>
      <c r="V12766" t="s">
        <v>139</v>
      </c>
      <c r="W12766" t="s">
        <v>167</v>
      </c>
      <c r="X12766">
        <v>20</v>
      </c>
      <c r="Y12766" t="s">
        <v>139</v>
      </c>
      <c r="Z12766" t="s">
        <v>168</v>
      </c>
      <c r="AA12766">
        <v>20</v>
      </c>
      <c r="AB12766" t="s">
        <v>139</v>
      </c>
      <c r="AC12766" t="s">
        <v>169</v>
      </c>
      <c r="AD12766">
        <v>20</v>
      </c>
      <c r="AE12766" t="s">
        <v>139</v>
      </c>
      <c r="AF12766" t="s">
        <v>170</v>
      </c>
      <c r="AG12766">
        <v>115200</v>
      </c>
      <c r="AH12766" t="s">
        <v>139</v>
      </c>
      <c r="AI12766" t="s">
        <v>171</v>
      </c>
      <c r="AJ12766">
        <v>12000</v>
      </c>
      <c r="AK12766" t="s">
        <v>139</v>
      </c>
      <c r="AL12766" t="s">
        <v>172</v>
      </c>
      <c r="AM12766">
        <v>30000</v>
      </c>
      <c r="AN12766" t="s">
        <v>139</v>
      </c>
    </row>
    <row r="12767" spans="1:40" x14ac:dyDescent="0.2">
      <c r="A12767" s="26">
        <v>41904.564983877317</v>
      </c>
      <c r="B12767" t="s">
        <v>130</v>
      </c>
      <c r="C12767" t="s">
        <v>550</v>
      </c>
      <c r="D12767" t="s">
        <v>10488</v>
      </c>
      <c r="E12767" t="s">
        <v>133</v>
      </c>
      <c r="F12767" t="s">
        <v>134</v>
      </c>
      <c r="G12767" t="s">
        <v>135</v>
      </c>
      <c r="H12767" t="s">
        <v>174</v>
      </c>
      <c r="I12767">
        <v>60</v>
      </c>
      <c r="J12767" t="s">
        <v>139</v>
      </c>
      <c r="K12767" t="s">
        <v>175</v>
      </c>
      <c r="L12767">
        <v>40</v>
      </c>
      <c r="M12767" t="s">
        <v>139</v>
      </c>
      <c r="N12767" t="s">
        <v>176</v>
      </c>
      <c r="O12767">
        <v>50</v>
      </c>
      <c r="P12767" t="s">
        <v>139</v>
      </c>
      <c r="Q12767" t="s">
        <v>177</v>
      </c>
      <c r="R12767">
        <v>40</v>
      </c>
      <c r="S12767" t="s">
        <v>139</v>
      </c>
      <c r="T12767" t="s">
        <v>178</v>
      </c>
      <c r="U12767">
        <v>60</v>
      </c>
      <c r="V12767" t="s">
        <v>139</v>
      </c>
      <c r="W12767" t="s">
        <v>179</v>
      </c>
      <c r="X12767">
        <v>50</v>
      </c>
      <c r="Y12767" t="s">
        <v>139</v>
      </c>
      <c r="Z12767" t="s">
        <v>180</v>
      </c>
      <c r="AA12767">
        <v>50</v>
      </c>
      <c r="AB12767" t="s">
        <v>139</v>
      </c>
      <c r="AC12767" t="s">
        <v>181</v>
      </c>
      <c r="AD12767">
        <v>35</v>
      </c>
      <c r="AE12767" t="s">
        <v>139</v>
      </c>
      <c r="AF12767" t="s">
        <v>182</v>
      </c>
      <c r="AG12767">
        <v>8</v>
      </c>
      <c r="AH12767" t="s">
        <v>139</v>
      </c>
      <c r="AI12767" t="s">
        <v>183</v>
      </c>
      <c r="AJ12767">
        <v>90</v>
      </c>
      <c r="AK12767" t="s">
        <v>139</v>
      </c>
      <c r="AL12767" t="s">
        <v>184</v>
      </c>
      <c r="AM12767">
        <v>1</v>
      </c>
      <c r="AN12767" t="s">
        <v>139</v>
      </c>
    </row>
    <row r="12768" spans="1:40" x14ac:dyDescent="0.2">
      <c r="A12768" s="26">
        <v>41904.564983877317</v>
      </c>
      <c r="B12768" t="s">
        <v>130</v>
      </c>
      <c r="C12768" t="s">
        <v>550</v>
      </c>
      <c r="D12768" t="s">
        <v>10489</v>
      </c>
      <c r="E12768" t="s">
        <v>133</v>
      </c>
      <c r="F12768" t="s">
        <v>134</v>
      </c>
      <c r="G12768" t="s">
        <v>135</v>
      </c>
      <c r="H12768" t="s">
        <v>186</v>
      </c>
      <c r="I12768">
        <v>33</v>
      </c>
      <c r="J12768" t="s">
        <v>139</v>
      </c>
      <c r="K12768" t="s">
        <v>187</v>
      </c>
      <c r="L12768">
        <v>33</v>
      </c>
      <c r="M12768" t="s">
        <v>139</v>
      </c>
      <c r="N12768" t="s">
        <v>188</v>
      </c>
      <c r="O12768">
        <v>34</v>
      </c>
      <c r="P12768" t="s">
        <v>139</v>
      </c>
      <c r="Q12768" t="s">
        <v>166</v>
      </c>
      <c r="R12768">
        <v>20</v>
      </c>
      <c r="S12768" t="s">
        <v>139</v>
      </c>
      <c r="T12768" t="s">
        <v>167</v>
      </c>
      <c r="U12768">
        <v>20</v>
      </c>
      <c r="V12768" t="s">
        <v>139</v>
      </c>
      <c r="W12768" t="s">
        <v>168</v>
      </c>
      <c r="X12768">
        <v>20</v>
      </c>
      <c r="Y12768" t="s">
        <v>139</v>
      </c>
      <c r="Z12768" t="s">
        <v>189</v>
      </c>
      <c r="AA12768">
        <v>20</v>
      </c>
      <c r="AB12768" t="s">
        <v>139</v>
      </c>
      <c r="AC12768" t="s">
        <v>190</v>
      </c>
      <c r="AD12768">
        <v>20</v>
      </c>
      <c r="AE12768" t="s">
        <v>139</v>
      </c>
      <c r="AF12768" t="s">
        <v>191</v>
      </c>
      <c r="AG12768">
        <v>20</v>
      </c>
      <c r="AH12768" t="s">
        <v>139</v>
      </c>
      <c r="AI12768" t="s">
        <v>170</v>
      </c>
      <c r="AJ12768">
        <v>115200</v>
      </c>
      <c r="AK12768" t="s">
        <v>139</v>
      </c>
      <c r="AL12768" t="s">
        <v>171</v>
      </c>
      <c r="AM12768">
        <v>12000</v>
      </c>
      <c r="AN12768" t="s">
        <v>139</v>
      </c>
    </row>
    <row r="12769" spans="1:40" x14ac:dyDescent="0.2">
      <c r="A12769" s="26">
        <v>41904.564983877317</v>
      </c>
      <c r="B12769" t="s">
        <v>130</v>
      </c>
      <c r="C12769" t="s">
        <v>550</v>
      </c>
      <c r="D12769" t="s">
        <v>10490</v>
      </c>
      <c r="E12769" t="s">
        <v>133</v>
      </c>
      <c r="F12769" t="s">
        <v>134</v>
      </c>
      <c r="G12769" t="s">
        <v>135</v>
      </c>
      <c r="H12769" t="s">
        <v>142</v>
      </c>
      <c r="I12769">
        <v>49</v>
      </c>
      <c r="J12769" t="s">
        <v>139</v>
      </c>
      <c r="K12769" t="s">
        <v>143</v>
      </c>
      <c r="L12769">
        <v>130</v>
      </c>
      <c r="M12769" t="s">
        <v>139</v>
      </c>
      <c r="N12769" t="s">
        <v>144</v>
      </c>
      <c r="O12769">
        <v>180</v>
      </c>
      <c r="P12769" t="s">
        <v>139</v>
      </c>
      <c r="Q12769" t="s">
        <v>145</v>
      </c>
      <c r="R12769">
        <v>140</v>
      </c>
      <c r="S12769" t="s">
        <v>139</v>
      </c>
      <c r="T12769" t="s">
        <v>146</v>
      </c>
      <c r="U12769">
        <v>80</v>
      </c>
      <c r="V12769" t="s">
        <v>139</v>
      </c>
      <c r="W12769" t="s">
        <v>147</v>
      </c>
      <c r="X12769">
        <v>101</v>
      </c>
      <c r="Y12769" t="s">
        <v>139</v>
      </c>
      <c r="Z12769" t="s">
        <v>148</v>
      </c>
      <c r="AA12769">
        <v>190</v>
      </c>
      <c r="AB12769" t="s">
        <v>139</v>
      </c>
      <c r="AC12769" t="s">
        <v>149</v>
      </c>
      <c r="AD12769">
        <v>20</v>
      </c>
      <c r="AE12769" t="s">
        <v>139</v>
      </c>
    </row>
    <row r="12770" spans="1:40" x14ac:dyDescent="0.2">
      <c r="A12770" s="26">
        <v>41904.564983877317</v>
      </c>
      <c r="B12770" t="s">
        <v>130</v>
      </c>
      <c r="C12770" t="s">
        <v>550</v>
      </c>
      <c r="D12770" t="s">
        <v>10491</v>
      </c>
    </row>
    <row r="12771" spans="1:40" x14ac:dyDescent="0.2">
      <c r="A12771" s="26">
        <v>41904.564983877317</v>
      </c>
      <c r="B12771" t="s">
        <v>130</v>
      </c>
      <c r="C12771" t="s">
        <v>550</v>
      </c>
      <c r="D12771" t="s">
        <v>10492</v>
      </c>
      <c r="E12771" t="s">
        <v>133</v>
      </c>
      <c r="F12771" t="s">
        <v>134</v>
      </c>
      <c r="G12771" t="s">
        <v>135</v>
      </c>
      <c r="H12771" t="s">
        <v>152</v>
      </c>
      <c r="I12771">
        <v>50</v>
      </c>
      <c r="J12771" t="s">
        <v>139</v>
      </c>
      <c r="K12771" t="s">
        <v>153</v>
      </c>
      <c r="L12771">
        <v>50</v>
      </c>
      <c r="M12771" t="s">
        <v>139</v>
      </c>
      <c r="N12771" t="s">
        <v>154</v>
      </c>
      <c r="O12771">
        <v>50</v>
      </c>
      <c r="P12771" t="s">
        <v>139</v>
      </c>
    </row>
    <row r="12772" spans="1:40" x14ac:dyDescent="0.2">
      <c r="A12772" s="26">
        <v>41904.564983877317</v>
      </c>
      <c r="B12772" t="s">
        <v>130</v>
      </c>
      <c r="C12772" t="s">
        <v>550</v>
      </c>
      <c r="D12772" t="s">
        <v>10493</v>
      </c>
      <c r="E12772" t="s">
        <v>133</v>
      </c>
      <c r="F12772" t="s">
        <v>134</v>
      </c>
      <c r="G12772" t="s">
        <v>135</v>
      </c>
      <c r="H12772" t="s">
        <v>156</v>
      </c>
      <c r="I12772">
        <v>35</v>
      </c>
      <c r="J12772" t="s">
        <v>139</v>
      </c>
      <c r="K12772" t="s">
        <v>157</v>
      </c>
      <c r="L12772">
        <v>5</v>
      </c>
      <c r="M12772" t="s">
        <v>139</v>
      </c>
      <c r="N12772" t="s">
        <v>158</v>
      </c>
      <c r="O12772">
        <v>60</v>
      </c>
      <c r="P12772" t="s">
        <v>139</v>
      </c>
    </row>
    <row r="12773" spans="1:40" x14ac:dyDescent="0.2">
      <c r="A12773" s="26">
        <v>41904.564983877317</v>
      </c>
      <c r="B12773" t="s">
        <v>130</v>
      </c>
      <c r="C12773" t="s">
        <v>550</v>
      </c>
      <c r="D12773" t="s">
        <v>10494</v>
      </c>
      <c r="E12773" t="s">
        <v>133</v>
      </c>
      <c r="F12773" t="s">
        <v>134</v>
      </c>
      <c r="G12773" t="s">
        <v>135</v>
      </c>
      <c r="H12773" t="s">
        <v>160</v>
      </c>
      <c r="I12773">
        <v>1</v>
      </c>
      <c r="J12773" t="s">
        <v>139</v>
      </c>
    </row>
    <row r="12774" spans="1:40" x14ac:dyDescent="0.2">
      <c r="A12774" s="26">
        <v>41904.564983877317</v>
      </c>
      <c r="B12774" t="s">
        <v>130</v>
      </c>
      <c r="C12774" t="s">
        <v>550</v>
      </c>
      <c r="D12774" t="s">
        <v>10495</v>
      </c>
      <c r="E12774" t="s">
        <v>133</v>
      </c>
      <c r="F12774" t="s">
        <v>134</v>
      </c>
      <c r="G12774" t="s">
        <v>135</v>
      </c>
      <c r="H12774" t="s">
        <v>162</v>
      </c>
      <c r="I12774">
        <v>30</v>
      </c>
      <c r="J12774" t="s">
        <v>139</v>
      </c>
      <c r="K12774" t="s">
        <v>163</v>
      </c>
      <c r="L12774">
        <v>30</v>
      </c>
      <c r="M12774" t="s">
        <v>139</v>
      </c>
      <c r="N12774" t="s">
        <v>164</v>
      </c>
      <c r="O12774">
        <v>30</v>
      </c>
      <c r="P12774" t="s">
        <v>139</v>
      </c>
      <c r="Q12774" t="s">
        <v>165</v>
      </c>
      <c r="R12774">
        <v>10</v>
      </c>
      <c r="S12774" t="s">
        <v>139</v>
      </c>
      <c r="T12774" t="s">
        <v>166</v>
      </c>
      <c r="U12774">
        <v>20</v>
      </c>
      <c r="V12774" t="s">
        <v>139</v>
      </c>
      <c r="W12774" t="s">
        <v>167</v>
      </c>
      <c r="X12774">
        <v>20</v>
      </c>
      <c r="Y12774" t="s">
        <v>139</v>
      </c>
      <c r="Z12774" t="s">
        <v>168</v>
      </c>
      <c r="AA12774">
        <v>20</v>
      </c>
      <c r="AB12774" t="s">
        <v>139</v>
      </c>
      <c r="AC12774" t="s">
        <v>169</v>
      </c>
      <c r="AD12774">
        <v>20</v>
      </c>
      <c r="AE12774" t="s">
        <v>139</v>
      </c>
      <c r="AF12774" t="s">
        <v>170</v>
      </c>
      <c r="AG12774">
        <v>115200</v>
      </c>
      <c r="AH12774" t="s">
        <v>139</v>
      </c>
      <c r="AI12774" t="s">
        <v>171</v>
      </c>
      <c r="AJ12774">
        <v>12000</v>
      </c>
      <c r="AK12774" t="s">
        <v>139</v>
      </c>
      <c r="AL12774" t="s">
        <v>172</v>
      </c>
      <c r="AM12774">
        <v>30000</v>
      </c>
      <c r="AN12774" t="s">
        <v>139</v>
      </c>
    </row>
    <row r="12775" spans="1:40" x14ac:dyDescent="0.2">
      <c r="A12775" s="26">
        <v>41904.564983877317</v>
      </c>
      <c r="B12775" t="s">
        <v>130</v>
      </c>
      <c r="C12775" t="s">
        <v>550</v>
      </c>
      <c r="D12775" t="s">
        <v>10496</v>
      </c>
      <c r="E12775" t="s">
        <v>133</v>
      </c>
      <c r="F12775" t="s">
        <v>134</v>
      </c>
      <c r="G12775" t="s">
        <v>135</v>
      </c>
      <c r="H12775" t="s">
        <v>174</v>
      </c>
      <c r="I12775">
        <v>60</v>
      </c>
      <c r="J12775" t="s">
        <v>139</v>
      </c>
      <c r="K12775" t="s">
        <v>175</v>
      </c>
      <c r="L12775">
        <v>40</v>
      </c>
      <c r="M12775" t="s">
        <v>139</v>
      </c>
      <c r="N12775" t="s">
        <v>176</v>
      </c>
      <c r="O12775">
        <v>50</v>
      </c>
      <c r="P12775" t="s">
        <v>139</v>
      </c>
      <c r="Q12775" t="s">
        <v>177</v>
      </c>
      <c r="R12775">
        <v>40</v>
      </c>
      <c r="S12775" t="s">
        <v>139</v>
      </c>
      <c r="T12775" t="s">
        <v>178</v>
      </c>
      <c r="U12775">
        <v>60</v>
      </c>
      <c r="V12775" t="s">
        <v>139</v>
      </c>
      <c r="W12775" t="s">
        <v>179</v>
      </c>
      <c r="X12775">
        <v>50</v>
      </c>
      <c r="Y12775" t="s">
        <v>139</v>
      </c>
      <c r="Z12775" t="s">
        <v>180</v>
      </c>
      <c r="AA12775">
        <v>50</v>
      </c>
      <c r="AB12775" t="s">
        <v>139</v>
      </c>
      <c r="AC12775" t="s">
        <v>181</v>
      </c>
      <c r="AD12775">
        <v>35</v>
      </c>
      <c r="AE12775" t="s">
        <v>139</v>
      </c>
      <c r="AF12775" t="s">
        <v>182</v>
      </c>
      <c r="AG12775">
        <v>8</v>
      </c>
      <c r="AH12775" t="s">
        <v>139</v>
      </c>
      <c r="AI12775" t="s">
        <v>183</v>
      </c>
      <c r="AJ12775">
        <v>90</v>
      </c>
      <c r="AK12775" t="s">
        <v>139</v>
      </c>
      <c r="AL12775" t="s">
        <v>184</v>
      </c>
      <c r="AM12775">
        <v>1</v>
      </c>
      <c r="AN12775" t="s">
        <v>139</v>
      </c>
    </row>
    <row r="12776" spans="1:40" x14ac:dyDescent="0.2">
      <c r="A12776" s="26">
        <v>41904.564983877317</v>
      </c>
      <c r="B12776" t="s">
        <v>130</v>
      </c>
      <c r="C12776" t="s">
        <v>124</v>
      </c>
      <c r="D12776" t="s">
        <v>10497</v>
      </c>
      <c r="E12776" t="s">
        <v>133</v>
      </c>
      <c r="F12776" t="s">
        <v>134</v>
      </c>
      <c r="G12776" t="s">
        <v>135</v>
      </c>
      <c r="H12776" t="s">
        <v>142</v>
      </c>
      <c r="I12776">
        <v>49</v>
      </c>
      <c r="J12776" t="s">
        <v>139</v>
      </c>
      <c r="K12776" t="s">
        <v>143</v>
      </c>
      <c r="L12776">
        <v>130</v>
      </c>
      <c r="M12776" t="s">
        <v>139</v>
      </c>
      <c r="N12776" t="s">
        <v>144</v>
      </c>
      <c r="O12776">
        <v>180</v>
      </c>
      <c r="P12776" t="s">
        <v>139</v>
      </c>
      <c r="Q12776" t="s">
        <v>145</v>
      </c>
      <c r="R12776">
        <v>140</v>
      </c>
      <c r="S12776" t="s">
        <v>139</v>
      </c>
      <c r="T12776" t="s">
        <v>146</v>
      </c>
      <c r="U12776">
        <v>80</v>
      </c>
      <c r="V12776" t="s">
        <v>139</v>
      </c>
      <c r="W12776" t="s">
        <v>147</v>
      </c>
      <c r="X12776">
        <v>101</v>
      </c>
      <c r="Y12776" t="s">
        <v>139</v>
      </c>
      <c r="Z12776" t="s">
        <v>148</v>
      </c>
      <c r="AA12776">
        <v>190</v>
      </c>
      <c r="AB12776" t="s">
        <v>139</v>
      </c>
      <c r="AC12776" t="s">
        <v>149</v>
      </c>
      <c r="AD12776">
        <v>20</v>
      </c>
      <c r="AE12776" t="s">
        <v>139</v>
      </c>
    </row>
    <row r="12777" spans="1:40" x14ac:dyDescent="0.2">
      <c r="A12777" s="26">
        <v>41904.564983877317</v>
      </c>
      <c r="B12777" t="s">
        <v>130</v>
      </c>
      <c r="C12777" t="s">
        <v>124</v>
      </c>
      <c r="D12777" t="s">
        <v>10498</v>
      </c>
    </row>
    <row r="12778" spans="1:40" x14ac:dyDescent="0.2">
      <c r="A12778" s="26">
        <v>41904.564983877317</v>
      </c>
      <c r="B12778" t="s">
        <v>130</v>
      </c>
      <c r="C12778" t="s">
        <v>124</v>
      </c>
      <c r="D12778" t="s">
        <v>10499</v>
      </c>
      <c r="E12778" t="s">
        <v>133</v>
      </c>
      <c r="F12778" t="s">
        <v>134</v>
      </c>
      <c r="G12778" t="s">
        <v>135</v>
      </c>
      <c r="H12778" t="s">
        <v>152</v>
      </c>
      <c r="I12778">
        <v>50</v>
      </c>
      <c r="J12778" t="s">
        <v>139</v>
      </c>
      <c r="K12778" t="s">
        <v>153</v>
      </c>
      <c r="L12778">
        <v>50</v>
      </c>
      <c r="M12778" t="s">
        <v>139</v>
      </c>
      <c r="N12778" t="s">
        <v>154</v>
      </c>
      <c r="O12778">
        <v>50</v>
      </c>
      <c r="P12778" t="s">
        <v>139</v>
      </c>
    </row>
    <row r="12779" spans="1:40" x14ac:dyDescent="0.2">
      <c r="A12779" s="26">
        <v>41904.564983877317</v>
      </c>
      <c r="B12779" t="s">
        <v>130</v>
      </c>
      <c r="C12779" t="s">
        <v>124</v>
      </c>
      <c r="D12779" t="s">
        <v>10500</v>
      </c>
      <c r="E12779" t="s">
        <v>133</v>
      </c>
      <c r="F12779" t="s">
        <v>134</v>
      </c>
      <c r="G12779" t="s">
        <v>135</v>
      </c>
      <c r="H12779" t="s">
        <v>156</v>
      </c>
      <c r="I12779">
        <v>35</v>
      </c>
      <c r="J12779" t="s">
        <v>139</v>
      </c>
      <c r="K12779" t="s">
        <v>157</v>
      </c>
      <c r="L12779">
        <v>5</v>
      </c>
      <c r="M12779" t="s">
        <v>139</v>
      </c>
      <c r="N12779" t="s">
        <v>158</v>
      </c>
      <c r="O12779">
        <v>60</v>
      </c>
      <c r="P12779" t="s">
        <v>139</v>
      </c>
    </row>
    <row r="12780" spans="1:40" x14ac:dyDescent="0.2">
      <c r="A12780" s="26">
        <v>41904.564983877317</v>
      </c>
      <c r="B12780" t="s">
        <v>130</v>
      </c>
      <c r="C12780" t="s">
        <v>124</v>
      </c>
      <c r="D12780" t="s">
        <v>10501</v>
      </c>
      <c r="E12780" t="s">
        <v>133</v>
      </c>
      <c r="F12780" t="s">
        <v>134</v>
      </c>
      <c r="G12780" t="s">
        <v>135</v>
      </c>
      <c r="H12780" t="s">
        <v>160</v>
      </c>
      <c r="I12780">
        <v>1</v>
      </c>
      <c r="J12780" t="s">
        <v>139</v>
      </c>
    </row>
    <row r="12781" spans="1:40" x14ac:dyDescent="0.2">
      <c r="A12781" s="26">
        <v>41904.564983877317</v>
      </c>
      <c r="B12781" t="s">
        <v>130</v>
      </c>
      <c r="C12781" t="s">
        <v>124</v>
      </c>
      <c r="D12781" t="s">
        <v>10502</v>
      </c>
      <c r="E12781" t="s">
        <v>133</v>
      </c>
      <c r="F12781" t="s">
        <v>134</v>
      </c>
      <c r="G12781" t="s">
        <v>135</v>
      </c>
      <c r="H12781" t="s">
        <v>162</v>
      </c>
      <c r="I12781">
        <v>30</v>
      </c>
      <c r="J12781" t="s">
        <v>139</v>
      </c>
      <c r="K12781" t="s">
        <v>163</v>
      </c>
      <c r="L12781">
        <v>30</v>
      </c>
      <c r="M12781" t="s">
        <v>139</v>
      </c>
      <c r="N12781" t="s">
        <v>164</v>
      </c>
      <c r="O12781">
        <v>30</v>
      </c>
      <c r="P12781" t="s">
        <v>139</v>
      </c>
      <c r="Q12781" t="s">
        <v>165</v>
      </c>
      <c r="R12781">
        <v>10</v>
      </c>
      <c r="S12781" t="s">
        <v>139</v>
      </c>
      <c r="T12781" t="s">
        <v>166</v>
      </c>
      <c r="U12781">
        <v>20</v>
      </c>
      <c r="V12781" t="s">
        <v>139</v>
      </c>
      <c r="W12781" t="s">
        <v>167</v>
      </c>
      <c r="X12781">
        <v>20</v>
      </c>
      <c r="Y12781" t="s">
        <v>139</v>
      </c>
      <c r="Z12781" t="s">
        <v>168</v>
      </c>
      <c r="AA12781">
        <v>20</v>
      </c>
      <c r="AB12781" t="s">
        <v>139</v>
      </c>
      <c r="AC12781" t="s">
        <v>169</v>
      </c>
      <c r="AD12781">
        <v>20</v>
      </c>
      <c r="AE12781" t="s">
        <v>139</v>
      </c>
      <c r="AF12781" t="s">
        <v>170</v>
      </c>
      <c r="AG12781">
        <v>115200</v>
      </c>
      <c r="AH12781" t="s">
        <v>139</v>
      </c>
      <c r="AI12781" t="s">
        <v>171</v>
      </c>
      <c r="AJ12781">
        <v>12000</v>
      </c>
      <c r="AK12781" t="s">
        <v>139</v>
      </c>
      <c r="AL12781" t="s">
        <v>172</v>
      </c>
      <c r="AM12781">
        <v>30000</v>
      </c>
      <c r="AN12781" t="s">
        <v>139</v>
      </c>
    </row>
    <row r="12782" spans="1:40" x14ac:dyDescent="0.2">
      <c r="A12782" s="26">
        <v>41904.564983877317</v>
      </c>
      <c r="B12782" t="s">
        <v>130</v>
      </c>
      <c r="C12782" t="s">
        <v>124</v>
      </c>
      <c r="D12782" t="s">
        <v>10503</v>
      </c>
      <c r="E12782" t="s">
        <v>133</v>
      </c>
      <c r="F12782" t="s">
        <v>134</v>
      </c>
      <c r="G12782" t="s">
        <v>135</v>
      </c>
      <c r="H12782" t="s">
        <v>174</v>
      </c>
      <c r="I12782">
        <v>60</v>
      </c>
      <c r="J12782" t="s">
        <v>139</v>
      </c>
      <c r="K12782" t="s">
        <v>175</v>
      </c>
      <c r="L12782">
        <v>40</v>
      </c>
      <c r="M12782" t="s">
        <v>139</v>
      </c>
      <c r="N12782" t="s">
        <v>176</v>
      </c>
      <c r="O12782">
        <v>50</v>
      </c>
      <c r="P12782" t="s">
        <v>139</v>
      </c>
      <c r="Q12782" t="s">
        <v>177</v>
      </c>
      <c r="R12782">
        <v>40</v>
      </c>
      <c r="S12782" t="s">
        <v>139</v>
      </c>
      <c r="T12782" t="s">
        <v>178</v>
      </c>
      <c r="U12782">
        <v>60</v>
      </c>
      <c r="V12782" t="s">
        <v>139</v>
      </c>
      <c r="W12782" t="s">
        <v>179</v>
      </c>
      <c r="X12782">
        <v>50</v>
      </c>
      <c r="Y12782" t="s">
        <v>139</v>
      </c>
      <c r="Z12782" t="s">
        <v>180</v>
      </c>
      <c r="AA12782">
        <v>50</v>
      </c>
      <c r="AB12782" t="s">
        <v>139</v>
      </c>
      <c r="AC12782" t="s">
        <v>181</v>
      </c>
      <c r="AD12782">
        <v>35</v>
      </c>
      <c r="AE12782" t="s">
        <v>139</v>
      </c>
      <c r="AF12782" t="s">
        <v>182</v>
      </c>
      <c r="AG12782">
        <v>8</v>
      </c>
      <c r="AH12782" t="s">
        <v>139</v>
      </c>
      <c r="AI12782" t="s">
        <v>183</v>
      </c>
      <c r="AJ12782">
        <v>90</v>
      </c>
      <c r="AK12782" t="s">
        <v>139</v>
      </c>
      <c r="AL12782" t="s">
        <v>184</v>
      </c>
      <c r="AM12782">
        <v>1</v>
      </c>
      <c r="AN12782" t="s">
        <v>139</v>
      </c>
    </row>
    <row r="12783" spans="1:40" x14ac:dyDescent="0.2">
      <c r="A12783" s="26">
        <v>41904.564983877317</v>
      </c>
      <c r="B12783" t="s">
        <v>130</v>
      </c>
      <c r="C12783" t="s">
        <v>124</v>
      </c>
      <c r="D12783" t="s">
        <v>10504</v>
      </c>
      <c r="E12783" t="s">
        <v>133</v>
      </c>
      <c r="F12783" t="s">
        <v>134</v>
      </c>
      <c r="G12783" t="s">
        <v>135</v>
      </c>
      <c r="H12783" t="s">
        <v>186</v>
      </c>
      <c r="I12783">
        <v>33</v>
      </c>
      <c r="J12783" t="s">
        <v>139</v>
      </c>
      <c r="K12783" t="s">
        <v>187</v>
      </c>
      <c r="L12783">
        <v>33</v>
      </c>
      <c r="M12783" t="s">
        <v>139</v>
      </c>
      <c r="N12783" t="s">
        <v>188</v>
      </c>
      <c r="O12783">
        <v>34</v>
      </c>
      <c r="P12783" t="s">
        <v>139</v>
      </c>
      <c r="Q12783" t="s">
        <v>166</v>
      </c>
      <c r="R12783">
        <v>20</v>
      </c>
      <c r="S12783" t="s">
        <v>139</v>
      </c>
      <c r="T12783" t="s">
        <v>167</v>
      </c>
      <c r="U12783">
        <v>20</v>
      </c>
      <c r="V12783" t="s">
        <v>139</v>
      </c>
      <c r="W12783" t="s">
        <v>168</v>
      </c>
      <c r="X12783">
        <v>20</v>
      </c>
      <c r="Y12783" t="s">
        <v>139</v>
      </c>
      <c r="Z12783" t="s">
        <v>189</v>
      </c>
      <c r="AA12783">
        <v>20</v>
      </c>
      <c r="AB12783" t="s">
        <v>139</v>
      </c>
      <c r="AC12783" t="s">
        <v>190</v>
      </c>
      <c r="AD12783">
        <v>20</v>
      </c>
      <c r="AE12783" t="s">
        <v>139</v>
      </c>
      <c r="AF12783" t="s">
        <v>191</v>
      </c>
      <c r="AG12783">
        <v>20</v>
      </c>
      <c r="AH12783" t="s">
        <v>139</v>
      </c>
      <c r="AI12783" t="s">
        <v>170</v>
      </c>
      <c r="AJ12783">
        <v>115200</v>
      </c>
      <c r="AK12783" t="s">
        <v>139</v>
      </c>
      <c r="AL12783" t="s">
        <v>171</v>
      </c>
      <c r="AM12783">
        <v>12000</v>
      </c>
      <c r="AN12783" t="s">
        <v>139</v>
      </c>
    </row>
    <row r="12784" spans="1:40" x14ac:dyDescent="0.2">
      <c r="A12784" s="26">
        <v>41904.564983877317</v>
      </c>
      <c r="B12784" t="s">
        <v>130</v>
      </c>
      <c r="C12784" t="s">
        <v>124</v>
      </c>
      <c r="D12784" t="s">
        <v>10505</v>
      </c>
      <c r="E12784" t="s">
        <v>133</v>
      </c>
      <c r="F12784" t="s">
        <v>134</v>
      </c>
      <c r="G12784" t="s">
        <v>135</v>
      </c>
      <c r="H12784" t="s">
        <v>142</v>
      </c>
      <c r="I12784">
        <v>49</v>
      </c>
      <c r="J12784" t="s">
        <v>139</v>
      </c>
      <c r="K12784" t="s">
        <v>143</v>
      </c>
      <c r="L12784">
        <v>130</v>
      </c>
      <c r="M12784" t="s">
        <v>139</v>
      </c>
      <c r="N12784" t="s">
        <v>144</v>
      </c>
      <c r="O12784">
        <v>180</v>
      </c>
      <c r="P12784" t="s">
        <v>139</v>
      </c>
      <c r="Q12784" t="s">
        <v>145</v>
      </c>
      <c r="R12784">
        <v>140</v>
      </c>
      <c r="S12784" t="s">
        <v>139</v>
      </c>
      <c r="T12784" t="s">
        <v>146</v>
      </c>
      <c r="U12784">
        <v>80</v>
      </c>
      <c r="V12784" t="s">
        <v>139</v>
      </c>
      <c r="W12784" t="s">
        <v>147</v>
      </c>
      <c r="X12784">
        <v>101</v>
      </c>
      <c r="Y12784" t="s">
        <v>139</v>
      </c>
      <c r="Z12784" t="s">
        <v>148</v>
      </c>
      <c r="AA12784">
        <v>190</v>
      </c>
      <c r="AB12784" t="s">
        <v>139</v>
      </c>
      <c r="AC12784" t="s">
        <v>149</v>
      </c>
      <c r="AD12784">
        <v>20</v>
      </c>
      <c r="AE12784" t="s">
        <v>139</v>
      </c>
    </row>
    <row r="12785" spans="1:40" x14ac:dyDescent="0.2">
      <c r="A12785" s="26">
        <v>41904.564983877317</v>
      </c>
      <c r="B12785" t="s">
        <v>130</v>
      </c>
      <c r="C12785" t="s">
        <v>124</v>
      </c>
      <c r="D12785" t="s">
        <v>10506</v>
      </c>
    </row>
    <row r="12786" spans="1:40" x14ac:dyDescent="0.2">
      <c r="A12786" s="26">
        <v>41904.564983877317</v>
      </c>
      <c r="B12786" t="s">
        <v>130</v>
      </c>
      <c r="C12786" t="s">
        <v>124</v>
      </c>
      <c r="D12786" t="s">
        <v>10507</v>
      </c>
      <c r="E12786" t="s">
        <v>133</v>
      </c>
      <c r="F12786" t="s">
        <v>134</v>
      </c>
      <c r="G12786" t="s">
        <v>135</v>
      </c>
      <c r="H12786" t="s">
        <v>152</v>
      </c>
      <c r="I12786">
        <v>50</v>
      </c>
      <c r="J12786" t="s">
        <v>139</v>
      </c>
      <c r="K12786" t="s">
        <v>153</v>
      </c>
      <c r="L12786">
        <v>50</v>
      </c>
      <c r="M12786" t="s">
        <v>139</v>
      </c>
      <c r="N12786" t="s">
        <v>154</v>
      </c>
      <c r="O12786">
        <v>50</v>
      </c>
      <c r="P12786" t="s">
        <v>139</v>
      </c>
    </row>
    <row r="12787" spans="1:40" x14ac:dyDescent="0.2">
      <c r="A12787" s="26">
        <v>41904.564983877317</v>
      </c>
      <c r="B12787" t="s">
        <v>130</v>
      </c>
      <c r="C12787" t="s">
        <v>124</v>
      </c>
      <c r="D12787" t="s">
        <v>10508</v>
      </c>
      <c r="E12787" t="s">
        <v>133</v>
      </c>
      <c r="F12787" t="s">
        <v>134</v>
      </c>
      <c r="G12787" t="s">
        <v>135</v>
      </c>
      <c r="H12787" t="s">
        <v>156</v>
      </c>
      <c r="I12787">
        <v>35</v>
      </c>
      <c r="J12787" t="s">
        <v>139</v>
      </c>
      <c r="K12787" t="s">
        <v>157</v>
      </c>
      <c r="L12787">
        <v>5</v>
      </c>
      <c r="M12787" t="s">
        <v>139</v>
      </c>
      <c r="N12787" t="s">
        <v>158</v>
      </c>
      <c r="O12787">
        <v>60</v>
      </c>
      <c r="P12787" t="s">
        <v>139</v>
      </c>
    </row>
    <row r="12788" spans="1:40" x14ac:dyDescent="0.2">
      <c r="A12788" s="26">
        <v>41904.564983877317</v>
      </c>
      <c r="B12788" t="s">
        <v>130</v>
      </c>
      <c r="C12788" t="s">
        <v>124</v>
      </c>
      <c r="D12788" t="s">
        <v>10509</v>
      </c>
      <c r="E12788" t="s">
        <v>133</v>
      </c>
      <c r="F12788" t="s">
        <v>134</v>
      </c>
      <c r="G12788" t="s">
        <v>135</v>
      </c>
      <c r="H12788" t="s">
        <v>160</v>
      </c>
      <c r="I12788">
        <v>1</v>
      </c>
      <c r="J12788" t="s">
        <v>139</v>
      </c>
    </row>
    <row r="12789" spans="1:40" x14ac:dyDescent="0.2">
      <c r="A12789" s="26">
        <v>41904.564983877317</v>
      </c>
      <c r="B12789" t="s">
        <v>130</v>
      </c>
      <c r="C12789" t="s">
        <v>124</v>
      </c>
      <c r="D12789" t="s">
        <v>10510</v>
      </c>
      <c r="E12789" t="s">
        <v>133</v>
      </c>
      <c r="F12789" t="s">
        <v>134</v>
      </c>
      <c r="G12789" t="s">
        <v>135</v>
      </c>
      <c r="H12789" t="s">
        <v>162</v>
      </c>
      <c r="I12789">
        <v>30</v>
      </c>
      <c r="J12789" t="s">
        <v>139</v>
      </c>
      <c r="K12789" t="s">
        <v>163</v>
      </c>
      <c r="L12789">
        <v>30</v>
      </c>
      <c r="M12789" t="s">
        <v>139</v>
      </c>
      <c r="N12789" t="s">
        <v>164</v>
      </c>
      <c r="O12789">
        <v>30</v>
      </c>
      <c r="P12789" t="s">
        <v>139</v>
      </c>
      <c r="Q12789" t="s">
        <v>165</v>
      </c>
      <c r="R12789">
        <v>10</v>
      </c>
      <c r="S12789" t="s">
        <v>139</v>
      </c>
      <c r="T12789" t="s">
        <v>166</v>
      </c>
      <c r="U12789">
        <v>20</v>
      </c>
      <c r="V12789" t="s">
        <v>139</v>
      </c>
      <c r="W12789" t="s">
        <v>167</v>
      </c>
      <c r="X12789">
        <v>20</v>
      </c>
      <c r="Y12789" t="s">
        <v>139</v>
      </c>
      <c r="Z12789" t="s">
        <v>168</v>
      </c>
      <c r="AA12789">
        <v>20</v>
      </c>
      <c r="AB12789" t="s">
        <v>139</v>
      </c>
      <c r="AC12789" t="s">
        <v>169</v>
      </c>
      <c r="AD12789">
        <v>20</v>
      </c>
      <c r="AE12789" t="s">
        <v>139</v>
      </c>
      <c r="AF12789" t="s">
        <v>170</v>
      </c>
      <c r="AG12789">
        <v>115200</v>
      </c>
      <c r="AH12789" t="s">
        <v>139</v>
      </c>
      <c r="AI12789" t="s">
        <v>171</v>
      </c>
      <c r="AJ12789">
        <v>12000</v>
      </c>
      <c r="AK12789" t="s">
        <v>139</v>
      </c>
      <c r="AL12789" t="s">
        <v>172</v>
      </c>
      <c r="AM12789">
        <v>30000</v>
      </c>
      <c r="AN12789" t="s">
        <v>139</v>
      </c>
    </row>
    <row r="12790" spans="1:40" x14ac:dyDescent="0.2">
      <c r="A12790" s="26">
        <v>41904.564983877317</v>
      </c>
      <c r="B12790" t="s">
        <v>130</v>
      </c>
      <c r="C12790" t="s">
        <v>124</v>
      </c>
      <c r="D12790" t="s">
        <v>10511</v>
      </c>
      <c r="E12790" t="s">
        <v>133</v>
      </c>
      <c r="F12790" t="s">
        <v>134</v>
      </c>
      <c r="G12790" t="s">
        <v>135</v>
      </c>
      <c r="H12790" t="s">
        <v>174</v>
      </c>
      <c r="I12790">
        <v>60</v>
      </c>
      <c r="J12790" t="s">
        <v>139</v>
      </c>
      <c r="K12790" t="s">
        <v>175</v>
      </c>
      <c r="L12790">
        <v>40</v>
      </c>
      <c r="M12790" t="s">
        <v>139</v>
      </c>
      <c r="N12790" t="s">
        <v>176</v>
      </c>
      <c r="O12790">
        <v>50</v>
      </c>
      <c r="P12790" t="s">
        <v>139</v>
      </c>
      <c r="Q12790" t="s">
        <v>177</v>
      </c>
      <c r="R12790">
        <v>40</v>
      </c>
      <c r="S12790" t="s">
        <v>139</v>
      </c>
      <c r="T12790" t="s">
        <v>178</v>
      </c>
      <c r="U12790">
        <v>60</v>
      </c>
      <c r="V12790" t="s">
        <v>139</v>
      </c>
      <c r="W12790" t="s">
        <v>179</v>
      </c>
      <c r="X12790">
        <v>50</v>
      </c>
      <c r="Y12790" t="s">
        <v>139</v>
      </c>
      <c r="Z12790" t="s">
        <v>180</v>
      </c>
      <c r="AA12790">
        <v>50</v>
      </c>
      <c r="AB12790" t="s">
        <v>139</v>
      </c>
      <c r="AC12790" t="s">
        <v>181</v>
      </c>
      <c r="AD12790">
        <v>35</v>
      </c>
      <c r="AE12790" t="s">
        <v>139</v>
      </c>
      <c r="AF12790" t="s">
        <v>182</v>
      </c>
      <c r="AG12790">
        <v>8</v>
      </c>
      <c r="AH12790" t="s">
        <v>139</v>
      </c>
      <c r="AI12790" t="s">
        <v>183</v>
      </c>
      <c r="AJ12790">
        <v>90</v>
      </c>
      <c r="AK12790" t="s">
        <v>139</v>
      </c>
      <c r="AL12790" t="s">
        <v>184</v>
      </c>
      <c r="AM12790">
        <v>1</v>
      </c>
      <c r="AN12790" t="s">
        <v>139</v>
      </c>
    </row>
    <row r="12791" spans="1:40" x14ac:dyDescent="0.2">
      <c r="A12791" s="26">
        <v>41904.564983877317</v>
      </c>
      <c r="B12791" t="s">
        <v>130</v>
      </c>
      <c r="C12791" t="s">
        <v>124</v>
      </c>
      <c r="D12791" t="s">
        <v>10512</v>
      </c>
      <c r="E12791" t="s">
        <v>133</v>
      </c>
      <c r="F12791" t="s">
        <v>134</v>
      </c>
      <c r="G12791" t="s">
        <v>135</v>
      </c>
      <c r="H12791" t="s">
        <v>186</v>
      </c>
      <c r="I12791">
        <v>33</v>
      </c>
      <c r="J12791" t="s">
        <v>139</v>
      </c>
      <c r="K12791" t="s">
        <v>187</v>
      </c>
      <c r="L12791">
        <v>33</v>
      </c>
      <c r="M12791" t="s">
        <v>139</v>
      </c>
      <c r="N12791" t="s">
        <v>188</v>
      </c>
      <c r="O12791">
        <v>34</v>
      </c>
      <c r="P12791" t="s">
        <v>139</v>
      </c>
      <c r="Q12791" t="s">
        <v>166</v>
      </c>
      <c r="R12791">
        <v>20</v>
      </c>
      <c r="S12791" t="s">
        <v>139</v>
      </c>
      <c r="T12791" t="s">
        <v>167</v>
      </c>
      <c r="U12791">
        <v>20</v>
      </c>
      <c r="V12791" t="s">
        <v>139</v>
      </c>
      <c r="W12791" t="s">
        <v>168</v>
      </c>
      <c r="X12791">
        <v>20</v>
      </c>
      <c r="Y12791" t="s">
        <v>139</v>
      </c>
      <c r="Z12791" t="s">
        <v>189</v>
      </c>
      <c r="AA12791">
        <v>20</v>
      </c>
      <c r="AB12791" t="s">
        <v>139</v>
      </c>
      <c r="AC12791" t="s">
        <v>190</v>
      </c>
      <c r="AD12791">
        <v>20</v>
      </c>
      <c r="AE12791" t="s">
        <v>139</v>
      </c>
      <c r="AF12791" t="s">
        <v>191</v>
      </c>
      <c r="AG12791">
        <v>20</v>
      </c>
      <c r="AH12791" t="s">
        <v>139</v>
      </c>
      <c r="AI12791" t="s">
        <v>170</v>
      </c>
      <c r="AJ12791">
        <v>115200</v>
      </c>
      <c r="AK12791" t="s">
        <v>139</v>
      </c>
      <c r="AL12791" t="s">
        <v>171</v>
      </c>
      <c r="AM12791">
        <v>12000</v>
      </c>
      <c r="AN12791" t="s">
        <v>139</v>
      </c>
    </row>
    <row r="12792" spans="1:40" x14ac:dyDescent="0.2">
      <c r="A12792" s="26">
        <v>41904.564983877317</v>
      </c>
      <c r="B12792" t="s">
        <v>130</v>
      </c>
      <c r="C12792" t="s">
        <v>124</v>
      </c>
      <c r="D12792" t="s">
        <v>10513</v>
      </c>
      <c r="E12792" t="s">
        <v>133</v>
      </c>
      <c r="F12792" t="s">
        <v>134</v>
      </c>
      <c r="G12792" t="s">
        <v>135</v>
      </c>
      <c r="H12792" t="s">
        <v>142</v>
      </c>
      <c r="I12792">
        <v>49</v>
      </c>
      <c r="J12792" t="s">
        <v>139</v>
      </c>
      <c r="K12792" t="s">
        <v>143</v>
      </c>
      <c r="L12792">
        <v>130</v>
      </c>
      <c r="M12792" t="s">
        <v>139</v>
      </c>
      <c r="N12792" t="s">
        <v>144</v>
      </c>
      <c r="O12792">
        <v>180</v>
      </c>
      <c r="P12792" t="s">
        <v>139</v>
      </c>
      <c r="Q12792" t="s">
        <v>145</v>
      </c>
      <c r="R12792">
        <v>140</v>
      </c>
      <c r="S12792" t="s">
        <v>139</v>
      </c>
      <c r="T12792" t="s">
        <v>146</v>
      </c>
      <c r="U12792">
        <v>80</v>
      </c>
      <c r="V12792" t="s">
        <v>139</v>
      </c>
      <c r="W12792" t="s">
        <v>147</v>
      </c>
      <c r="X12792">
        <v>101</v>
      </c>
      <c r="Y12792" t="s">
        <v>139</v>
      </c>
      <c r="Z12792" t="s">
        <v>148</v>
      </c>
      <c r="AA12792">
        <v>190</v>
      </c>
      <c r="AB12792" t="s">
        <v>139</v>
      </c>
      <c r="AC12792" t="s">
        <v>149</v>
      </c>
      <c r="AD12792">
        <v>20</v>
      </c>
      <c r="AE12792" t="s">
        <v>139</v>
      </c>
    </row>
    <row r="12793" spans="1:40" x14ac:dyDescent="0.2">
      <c r="A12793" s="26">
        <v>41904.564983877317</v>
      </c>
      <c r="B12793" t="s">
        <v>130</v>
      </c>
      <c r="C12793" t="s">
        <v>124</v>
      </c>
      <c r="D12793" t="s">
        <v>10514</v>
      </c>
    </row>
    <row r="12794" spans="1:40" x14ac:dyDescent="0.2">
      <c r="A12794" s="26">
        <v>41904.564983877317</v>
      </c>
      <c r="B12794" t="s">
        <v>130</v>
      </c>
      <c r="C12794" t="s">
        <v>124</v>
      </c>
      <c r="D12794" t="s">
        <v>10515</v>
      </c>
      <c r="E12794" t="s">
        <v>133</v>
      </c>
      <c r="F12794" t="s">
        <v>134</v>
      </c>
      <c r="G12794" t="s">
        <v>135</v>
      </c>
      <c r="H12794" t="s">
        <v>152</v>
      </c>
      <c r="I12794">
        <v>50</v>
      </c>
      <c r="J12794" t="s">
        <v>139</v>
      </c>
      <c r="K12794" t="s">
        <v>153</v>
      </c>
      <c r="L12794">
        <v>50</v>
      </c>
      <c r="M12794" t="s">
        <v>139</v>
      </c>
      <c r="N12794" t="s">
        <v>154</v>
      </c>
      <c r="O12794">
        <v>50</v>
      </c>
      <c r="P12794" t="s">
        <v>139</v>
      </c>
    </row>
    <row r="12795" spans="1:40" x14ac:dyDescent="0.2">
      <c r="A12795" s="26">
        <v>41904.564983877317</v>
      </c>
      <c r="B12795" t="s">
        <v>130</v>
      </c>
      <c r="C12795" t="s">
        <v>124</v>
      </c>
      <c r="D12795" t="s">
        <v>10516</v>
      </c>
      <c r="E12795" t="s">
        <v>133</v>
      </c>
      <c r="F12795" t="s">
        <v>134</v>
      </c>
      <c r="G12795" t="s">
        <v>135</v>
      </c>
      <c r="H12795" t="s">
        <v>156</v>
      </c>
      <c r="I12795">
        <v>35</v>
      </c>
      <c r="J12795" t="s">
        <v>139</v>
      </c>
      <c r="K12795" t="s">
        <v>157</v>
      </c>
      <c r="L12795">
        <v>5</v>
      </c>
      <c r="M12795" t="s">
        <v>139</v>
      </c>
      <c r="N12795" t="s">
        <v>158</v>
      </c>
      <c r="O12795">
        <v>60</v>
      </c>
      <c r="P12795" t="s">
        <v>139</v>
      </c>
    </row>
    <row r="12796" spans="1:40" x14ac:dyDescent="0.2">
      <c r="A12796" s="26">
        <v>41904.564983877317</v>
      </c>
      <c r="B12796" t="s">
        <v>130</v>
      </c>
      <c r="C12796" t="s">
        <v>124</v>
      </c>
      <c r="D12796" t="s">
        <v>10517</v>
      </c>
      <c r="E12796" t="s">
        <v>133</v>
      </c>
      <c r="F12796" t="s">
        <v>134</v>
      </c>
      <c r="G12796" t="s">
        <v>135</v>
      </c>
      <c r="H12796" t="s">
        <v>160</v>
      </c>
      <c r="I12796">
        <v>1</v>
      </c>
      <c r="J12796" t="s">
        <v>139</v>
      </c>
    </row>
    <row r="12797" spans="1:40" x14ac:dyDescent="0.2">
      <c r="A12797" s="26">
        <v>41904.564983877317</v>
      </c>
      <c r="B12797" t="s">
        <v>130</v>
      </c>
      <c r="C12797" t="s">
        <v>124</v>
      </c>
      <c r="D12797" t="s">
        <v>10518</v>
      </c>
      <c r="E12797" t="s">
        <v>133</v>
      </c>
      <c r="F12797" t="s">
        <v>134</v>
      </c>
      <c r="G12797" t="s">
        <v>135</v>
      </c>
      <c r="H12797" t="s">
        <v>162</v>
      </c>
      <c r="I12797">
        <v>30</v>
      </c>
      <c r="J12797" t="s">
        <v>139</v>
      </c>
      <c r="K12797" t="s">
        <v>163</v>
      </c>
      <c r="L12797">
        <v>30</v>
      </c>
      <c r="M12797" t="s">
        <v>139</v>
      </c>
      <c r="N12797" t="s">
        <v>164</v>
      </c>
      <c r="O12797">
        <v>30</v>
      </c>
      <c r="P12797" t="s">
        <v>139</v>
      </c>
      <c r="Q12797" t="s">
        <v>165</v>
      </c>
      <c r="R12797">
        <v>10</v>
      </c>
      <c r="S12797" t="s">
        <v>139</v>
      </c>
      <c r="T12797" t="s">
        <v>166</v>
      </c>
      <c r="U12797">
        <v>20</v>
      </c>
      <c r="V12797" t="s">
        <v>139</v>
      </c>
      <c r="W12797" t="s">
        <v>167</v>
      </c>
      <c r="X12797">
        <v>20</v>
      </c>
      <c r="Y12797" t="s">
        <v>139</v>
      </c>
      <c r="Z12797" t="s">
        <v>168</v>
      </c>
      <c r="AA12797">
        <v>20</v>
      </c>
      <c r="AB12797" t="s">
        <v>139</v>
      </c>
      <c r="AC12797" t="s">
        <v>169</v>
      </c>
      <c r="AD12797">
        <v>20</v>
      </c>
      <c r="AE12797" t="s">
        <v>139</v>
      </c>
      <c r="AF12797" t="s">
        <v>170</v>
      </c>
      <c r="AG12797">
        <v>115200</v>
      </c>
      <c r="AH12797" t="s">
        <v>139</v>
      </c>
      <c r="AI12797" t="s">
        <v>171</v>
      </c>
      <c r="AJ12797">
        <v>12000</v>
      </c>
      <c r="AK12797" t="s">
        <v>139</v>
      </c>
      <c r="AL12797" t="s">
        <v>172</v>
      </c>
      <c r="AM12797">
        <v>30000</v>
      </c>
      <c r="AN12797" t="s">
        <v>139</v>
      </c>
    </row>
    <row r="12798" spans="1:40" x14ac:dyDescent="0.2">
      <c r="A12798" s="26">
        <v>41904.564983877317</v>
      </c>
      <c r="B12798" t="s">
        <v>130</v>
      </c>
      <c r="C12798" t="s">
        <v>124</v>
      </c>
      <c r="D12798" t="s">
        <v>10519</v>
      </c>
      <c r="E12798" t="s">
        <v>133</v>
      </c>
      <c r="F12798" t="s">
        <v>134</v>
      </c>
      <c r="G12798" t="s">
        <v>135</v>
      </c>
      <c r="H12798" t="s">
        <v>174</v>
      </c>
      <c r="I12798">
        <v>60</v>
      </c>
      <c r="J12798" t="s">
        <v>139</v>
      </c>
      <c r="K12798" t="s">
        <v>175</v>
      </c>
      <c r="L12798">
        <v>40</v>
      </c>
      <c r="M12798" t="s">
        <v>139</v>
      </c>
      <c r="N12798" t="s">
        <v>176</v>
      </c>
      <c r="O12798">
        <v>50</v>
      </c>
      <c r="P12798" t="s">
        <v>139</v>
      </c>
      <c r="Q12798" t="s">
        <v>177</v>
      </c>
      <c r="R12798">
        <v>40</v>
      </c>
      <c r="S12798" t="s">
        <v>139</v>
      </c>
      <c r="T12798" t="s">
        <v>178</v>
      </c>
      <c r="U12798">
        <v>60</v>
      </c>
      <c r="V12798" t="s">
        <v>139</v>
      </c>
      <c r="W12798" t="s">
        <v>179</v>
      </c>
      <c r="X12798">
        <v>50</v>
      </c>
      <c r="Y12798" t="s">
        <v>139</v>
      </c>
      <c r="Z12798" t="s">
        <v>180</v>
      </c>
      <c r="AA12798">
        <v>50</v>
      </c>
      <c r="AB12798" t="s">
        <v>139</v>
      </c>
      <c r="AC12798" t="s">
        <v>181</v>
      </c>
      <c r="AD12798">
        <v>35</v>
      </c>
      <c r="AE12798" t="s">
        <v>139</v>
      </c>
      <c r="AF12798" t="s">
        <v>182</v>
      </c>
      <c r="AG12798">
        <v>8</v>
      </c>
      <c r="AH12798" t="s">
        <v>139</v>
      </c>
      <c r="AI12798" t="s">
        <v>183</v>
      </c>
      <c r="AJ12798">
        <v>90</v>
      </c>
      <c r="AK12798" t="s">
        <v>139</v>
      </c>
      <c r="AL12798" t="s">
        <v>184</v>
      </c>
      <c r="AM12798">
        <v>1</v>
      </c>
      <c r="AN12798" t="s">
        <v>139</v>
      </c>
    </row>
    <row r="12799" spans="1:40" x14ac:dyDescent="0.2">
      <c r="A12799" s="26">
        <v>41904.564983877317</v>
      </c>
      <c r="B12799" t="s">
        <v>130</v>
      </c>
      <c r="C12799" t="s">
        <v>124</v>
      </c>
      <c r="D12799" t="s">
        <v>10520</v>
      </c>
      <c r="E12799" t="s">
        <v>133</v>
      </c>
      <c r="F12799" t="s">
        <v>134</v>
      </c>
      <c r="G12799" t="s">
        <v>135</v>
      </c>
      <c r="H12799" t="s">
        <v>186</v>
      </c>
      <c r="I12799">
        <v>33</v>
      </c>
      <c r="J12799" t="s">
        <v>139</v>
      </c>
      <c r="K12799" t="s">
        <v>187</v>
      </c>
      <c r="L12799">
        <v>33</v>
      </c>
      <c r="M12799" t="s">
        <v>139</v>
      </c>
      <c r="N12799" t="s">
        <v>188</v>
      </c>
      <c r="O12799">
        <v>34</v>
      </c>
      <c r="P12799" t="s">
        <v>139</v>
      </c>
      <c r="Q12799" t="s">
        <v>166</v>
      </c>
      <c r="R12799">
        <v>20</v>
      </c>
      <c r="S12799" t="s">
        <v>139</v>
      </c>
      <c r="T12799" t="s">
        <v>167</v>
      </c>
      <c r="U12799">
        <v>20</v>
      </c>
      <c r="V12799" t="s">
        <v>139</v>
      </c>
      <c r="W12799" t="s">
        <v>168</v>
      </c>
      <c r="X12799">
        <v>20</v>
      </c>
      <c r="Y12799" t="s">
        <v>139</v>
      </c>
      <c r="Z12799" t="s">
        <v>189</v>
      </c>
      <c r="AA12799">
        <v>20</v>
      </c>
      <c r="AB12799" t="s">
        <v>139</v>
      </c>
      <c r="AC12799" t="s">
        <v>190</v>
      </c>
      <c r="AD12799">
        <v>20</v>
      </c>
      <c r="AE12799" t="s">
        <v>139</v>
      </c>
      <c r="AF12799" t="s">
        <v>191</v>
      </c>
      <c r="AG12799">
        <v>20</v>
      </c>
      <c r="AH12799" t="s">
        <v>139</v>
      </c>
      <c r="AI12799" t="s">
        <v>170</v>
      </c>
      <c r="AJ12799">
        <v>115200</v>
      </c>
      <c r="AK12799" t="s">
        <v>139</v>
      </c>
      <c r="AL12799" t="s">
        <v>171</v>
      </c>
      <c r="AM12799">
        <v>12000</v>
      </c>
      <c r="AN12799" t="s">
        <v>139</v>
      </c>
    </row>
    <row r="12800" spans="1:40" x14ac:dyDescent="0.2">
      <c r="A12800" s="26">
        <v>41904.564983877317</v>
      </c>
      <c r="B12800" t="s">
        <v>130</v>
      </c>
      <c r="C12800" t="s">
        <v>124</v>
      </c>
      <c r="D12800" t="s">
        <v>10521</v>
      </c>
      <c r="E12800" t="s">
        <v>133</v>
      </c>
      <c r="F12800" t="s">
        <v>134</v>
      </c>
      <c r="G12800" t="s">
        <v>135</v>
      </c>
      <c r="H12800" t="s">
        <v>142</v>
      </c>
      <c r="I12800">
        <v>49</v>
      </c>
      <c r="J12800" t="s">
        <v>139</v>
      </c>
      <c r="K12800" t="s">
        <v>143</v>
      </c>
      <c r="L12800">
        <v>130</v>
      </c>
      <c r="M12800" t="s">
        <v>139</v>
      </c>
      <c r="N12800" t="s">
        <v>144</v>
      </c>
      <c r="O12800">
        <v>180</v>
      </c>
      <c r="P12800" t="s">
        <v>139</v>
      </c>
      <c r="Q12800" t="s">
        <v>145</v>
      </c>
      <c r="R12800">
        <v>140</v>
      </c>
      <c r="S12800" t="s">
        <v>139</v>
      </c>
      <c r="T12800" t="s">
        <v>146</v>
      </c>
      <c r="U12800">
        <v>80</v>
      </c>
      <c r="V12800" t="s">
        <v>139</v>
      </c>
      <c r="W12800" t="s">
        <v>147</v>
      </c>
      <c r="X12800">
        <v>101</v>
      </c>
      <c r="Y12800" t="s">
        <v>139</v>
      </c>
      <c r="Z12800" t="s">
        <v>148</v>
      </c>
      <c r="AA12800">
        <v>190</v>
      </c>
      <c r="AB12800" t="s">
        <v>139</v>
      </c>
      <c r="AC12800" t="s">
        <v>149</v>
      </c>
      <c r="AD12800">
        <v>20</v>
      </c>
      <c r="AE12800" t="s">
        <v>139</v>
      </c>
    </row>
    <row r="12801" spans="1:40" x14ac:dyDescent="0.2">
      <c r="A12801" s="26">
        <v>41904.564983877317</v>
      </c>
      <c r="B12801" t="s">
        <v>130</v>
      </c>
      <c r="C12801" t="s">
        <v>124</v>
      </c>
      <c r="D12801" t="s">
        <v>10522</v>
      </c>
    </row>
    <row r="12802" spans="1:40" x14ac:dyDescent="0.2">
      <c r="A12802" s="26">
        <v>41904.564983877317</v>
      </c>
      <c r="B12802" t="s">
        <v>130</v>
      </c>
      <c r="C12802" t="s">
        <v>124</v>
      </c>
      <c r="D12802" t="s">
        <v>10523</v>
      </c>
      <c r="E12802" t="s">
        <v>133</v>
      </c>
      <c r="F12802" t="s">
        <v>134</v>
      </c>
      <c r="G12802" t="s">
        <v>135</v>
      </c>
      <c r="H12802" t="s">
        <v>152</v>
      </c>
      <c r="I12802">
        <v>50</v>
      </c>
      <c r="J12802" t="s">
        <v>139</v>
      </c>
      <c r="K12802" t="s">
        <v>153</v>
      </c>
      <c r="L12802">
        <v>50</v>
      </c>
      <c r="M12802" t="s">
        <v>139</v>
      </c>
      <c r="N12802" t="s">
        <v>154</v>
      </c>
      <c r="O12802">
        <v>50</v>
      </c>
      <c r="P12802" t="s">
        <v>139</v>
      </c>
    </row>
    <row r="12803" spans="1:40" x14ac:dyDescent="0.2">
      <c r="A12803" s="26">
        <v>41904.564983877317</v>
      </c>
      <c r="B12803" t="s">
        <v>130</v>
      </c>
      <c r="C12803" t="s">
        <v>124</v>
      </c>
      <c r="D12803" t="s">
        <v>10524</v>
      </c>
      <c r="E12803" t="s">
        <v>133</v>
      </c>
      <c r="F12803" t="s">
        <v>134</v>
      </c>
      <c r="G12803" t="s">
        <v>135</v>
      </c>
      <c r="H12803" t="s">
        <v>156</v>
      </c>
      <c r="I12803">
        <v>35</v>
      </c>
      <c r="J12803" t="s">
        <v>139</v>
      </c>
      <c r="K12803" t="s">
        <v>157</v>
      </c>
      <c r="L12803">
        <v>5</v>
      </c>
      <c r="M12803" t="s">
        <v>139</v>
      </c>
      <c r="N12803" t="s">
        <v>158</v>
      </c>
      <c r="O12803">
        <v>60</v>
      </c>
      <c r="P12803" t="s">
        <v>139</v>
      </c>
    </row>
    <row r="12804" spans="1:40" x14ac:dyDescent="0.2">
      <c r="A12804" s="26">
        <v>41904.564983877317</v>
      </c>
      <c r="B12804" t="s">
        <v>130</v>
      </c>
      <c r="C12804" t="s">
        <v>124</v>
      </c>
      <c r="D12804" t="s">
        <v>10525</v>
      </c>
      <c r="E12804" t="s">
        <v>133</v>
      </c>
      <c r="F12804" t="s">
        <v>134</v>
      </c>
      <c r="G12804" t="s">
        <v>135</v>
      </c>
      <c r="H12804" t="s">
        <v>160</v>
      </c>
      <c r="I12804">
        <v>1</v>
      </c>
      <c r="J12804" t="s">
        <v>139</v>
      </c>
    </row>
    <row r="12805" spans="1:40" x14ac:dyDescent="0.2">
      <c r="A12805" s="26">
        <v>41904.564983877317</v>
      </c>
      <c r="B12805" t="s">
        <v>130</v>
      </c>
      <c r="C12805" t="s">
        <v>124</v>
      </c>
      <c r="D12805" t="s">
        <v>10526</v>
      </c>
      <c r="E12805" t="s">
        <v>133</v>
      </c>
      <c r="F12805" t="s">
        <v>134</v>
      </c>
      <c r="G12805" t="s">
        <v>135</v>
      </c>
      <c r="H12805" t="s">
        <v>162</v>
      </c>
      <c r="I12805">
        <v>30</v>
      </c>
      <c r="J12805" t="s">
        <v>139</v>
      </c>
      <c r="K12805" t="s">
        <v>163</v>
      </c>
      <c r="L12805">
        <v>30</v>
      </c>
      <c r="M12805" t="s">
        <v>139</v>
      </c>
      <c r="N12805" t="s">
        <v>164</v>
      </c>
      <c r="O12805">
        <v>30</v>
      </c>
      <c r="P12805" t="s">
        <v>139</v>
      </c>
      <c r="Q12805" t="s">
        <v>165</v>
      </c>
      <c r="R12805">
        <v>10</v>
      </c>
      <c r="S12805" t="s">
        <v>139</v>
      </c>
      <c r="T12805" t="s">
        <v>166</v>
      </c>
      <c r="U12805">
        <v>20</v>
      </c>
      <c r="V12805" t="s">
        <v>139</v>
      </c>
      <c r="W12805" t="s">
        <v>167</v>
      </c>
      <c r="X12805">
        <v>20</v>
      </c>
      <c r="Y12805" t="s">
        <v>139</v>
      </c>
      <c r="Z12805" t="s">
        <v>168</v>
      </c>
      <c r="AA12805">
        <v>20</v>
      </c>
      <c r="AB12805" t="s">
        <v>139</v>
      </c>
      <c r="AC12805" t="s">
        <v>169</v>
      </c>
      <c r="AD12805">
        <v>20</v>
      </c>
      <c r="AE12805" t="s">
        <v>139</v>
      </c>
      <c r="AF12805" t="s">
        <v>170</v>
      </c>
      <c r="AG12805">
        <v>115200</v>
      </c>
      <c r="AH12805" t="s">
        <v>139</v>
      </c>
      <c r="AI12805" t="s">
        <v>171</v>
      </c>
      <c r="AJ12805">
        <v>12000</v>
      </c>
      <c r="AK12805" t="s">
        <v>139</v>
      </c>
      <c r="AL12805" t="s">
        <v>172</v>
      </c>
      <c r="AM12805">
        <v>30000</v>
      </c>
      <c r="AN12805" t="s">
        <v>139</v>
      </c>
    </row>
    <row r="12806" spans="1:40" x14ac:dyDescent="0.2">
      <c r="A12806" s="26">
        <v>41904.564983877317</v>
      </c>
      <c r="B12806" t="s">
        <v>130</v>
      </c>
      <c r="C12806" t="s">
        <v>124</v>
      </c>
      <c r="D12806" t="s">
        <v>10527</v>
      </c>
      <c r="E12806" t="s">
        <v>133</v>
      </c>
      <c r="F12806" t="s">
        <v>134</v>
      </c>
      <c r="G12806" t="s">
        <v>135</v>
      </c>
      <c r="H12806" t="s">
        <v>174</v>
      </c>
      <c r="I12806">
        <v>60</v>
      </c>
      <c r="J12806" t="s">
        <v>139</v>
      </c>
      <c r="K12806" t="s">
        <v>175</v>
      </c>
      <c r="L12806">
        <v>40</v>
      </c>
      <c r="M12806" t="s">
        <v>139</v>
      </c>
      <c r="N12806" t="s">
        <v>176</v>
      </c>
      <c r="O12806">
        <v>50</v>
      </c>
      <c r="P12806" t="s">
        <v>139</v>
      </c>
      <c r="Q12806" t="s">
        <v>177</v>
      </c>
      <c r="R12806">
        <v>40</v>
      </c>
      <c r="S12806" t="s">
        <v>139</v>
      </c>
      <c r="T12806" t="s">
        <v>178</v>
      </c>
      <c r="U12806">
        <v>60</v>
      </c>
      <c r="V12806" t="s">
        <v>139</v>
      </c>
      <c r="W12806" t="s">
        <v>179</v>
      </c>
      <c r="X12806">
        <v>50</v>
      </c>
      <c r="Y12806" t="s">
        <v>139</v>
      </c>
      <c r="Z12806" t="s">
        <v>180</v>
      </c>
      <c r="AA12806">
        <v>50</v>
      </c>
      <c r="AB12806" t="s">
        <v>139</v>
      </c>
      <c r="AC12806" t="s">
        <v>181</v>
      </c>
      <c r="AD12806">
        <v>35</v>
      </c>
      <c r="AE12806" t="s">
        <v>139</v>
      </c>
      <c r="AF12806" t="s">
        <v>182</v>
      </c>
      <c r="AG12806">
        <v>8</v>
      </c>
      <c r="AH12806" t="s">
        <v>139</v>
      </c>
      <c r="AI12806" t="s">
        <v>183</v>
      </c>
      <c r="AJ12806">
        <v>90</v>
      </c>
      <c r="AK12806" t="s">
        <v>139</v>
      </c>
      <c r="AL12806" t="s">
        <v>184</v>
      </c>
      <c r="AM12806">
        <v>1</v>
      </c>
      <c r="AN12806" t="s">
        <v>139</v>
      </c>
    </row>
    <row r="12807" spans="1:40" x14ac:dyDescent="0.2">
      <c r="A12807" s="26">
        <v>41904.564983877317</v>
      </c>
      <c r="B12807" t="s">
        <v>130</v>
      </c>
      <c r="C12807" t="s">
        <v>124</v>
      </c>
      <c r="D12807" t="s">
        <v>10528</v>
      </c>
      <c r="E12807" t="s">
        <v>133</v>
      </c>
      <c r="F12807" t="s">
        <v>134</v>
      </c>
      <c r="G12807" t="s">
        <v>135</v>
      </c>
      <c r="H12807" t="s">
        <v>186</v>
      </c>
      <c r="I12807">
        <v>33</v>
      </c>
      <c r="J12807" t="s">
        <v>139</v>
      </c>
      <c r="K12807" t="s">
        <v>187</v>
      </c>
      <c r="L12807">
        <v>33</v>
      </c>
      <c r="M12807" t="s">
        <v>139</v>
      </c>
      <c r="N12807" t="s">
        <v>188</v>
      </c>
      <c r="O12807">
        <v>34</v>
      </c>
      <c r="P12807" t="s">
        <v>139</v>
      </c>
      <c r="Q12807" t="s">
        <v>166</v>
      </c>
      <c r="R12807">
        <v>20</v>
      </c>
      <c r="S12807" t="s">
        <v>139</v>
      </c>
      <c r="T12807" t="s">
        <v>167</v>
      </c>
      <c r="U12807">
        <v>20</v>
      </c>
      <c r="V12807" t="s">
        <v>139</v>
      </c>
      <c r="W12807" t="s">
        <v>168</v>
      </c>
      <c r="X12807">
        <v>20</v>
      </c>
      <c r="Y12807" t="s">
        <v>139</v>
      </c>
      <c r="Z12807" t="s">
        <v>189</v>
      </c>
      <c r="AA12807">
        <v>20</v>
      </c>
      <c r="AB12807" t="s">
        <v>139</v>
      </c>
      <c r="AC12807" t="s">
        <v>190</v>
      </c>
      <c r="AD12807">
        <v>20</v>
      </c>
      <c r="AE12807" t="s">
        <v>139</v>
      </c>
      <c r="AF12807" t="s">
        <v>191</v>
      </c>
      <c r="AG12807">
        <v>20</v>
      </c>
      <c r="AH12807" t="s">
        <v>139</v>
      </c>
      <c r="AI12807" t="s">
        <v>170</v>
      </c>
      <c r="AJ12807">
        <v>115200</v>
      </c>
      <c r="AK12807" t="s">
        <v>139</v>
      </c>
      <c r="AL12807" t="s">
        <v>171</v>
      </c>
      <c r="AM12807">
        <v>12000</v>
      </c>
      <c r="AN12807" t="s">
        <v>139</v>
      </c>
    </row>
    <row r="12808" spans="1:40" x14ac:dyDescent="0.2">
      <c r="A12808" s="26">
        <v>41904.564983877317</v>
      </c>
      <c r="B12808" t="s">
        <v>130</v>
      </c>
      <c r="C12808" t="s">
        <v>124</v>
      </c>
      <c r="D12808" t="s">
        <v>10529</v>
      </c>
      <c r="E12808" t="s">
        <v>133</v>
      </c>
      <c r="F12808" t="s">
        <v>134</v>
      </c>
      <c r="G12808" t="s">
        <v>135</v>
      </c>
      <c r="H12808" t="s">
        <v>142</v>
      </c>
      <c r="I12808">
        <v>49</v>
      </c>
      <c r="J12808" t="s">
        <v>139</v>
      </c>
      <c r="K12808" t="s">
        <v>143</v>
      </c>
      <c r="L12808">
        <v>130</v>
      </c>
      <c r="M12808" t="s">
        <v>139</v>
      </c>
      <c r="N12808" t="s">
        <v>144</v>
      </c>
      <c r="O12808">
        <v>180</v>
      </c>
      <c r="P12808" t="s">
        <v>139</v>
      </c>
      <c r="Q12808" t="s">
        <v>145</v>
      </c>
      <c r="R12808">
        <v>140</v>
      </c>
      <c r="S12808" t="s">
        <v>139</v>
      </c>
      <c r="T12808" t="s">
        <v>146</v>
      </c>
      <c r="U12808">
        <v>80</v>
      </c>
      <c r="V12808" t="s">
        <v>139</v>
      </c>
      <c r="W12808" t="s">
        <v>147</v>
      </c>
      <c r="X12808">
        <v>101</v>
      </c>
      <c r="Y12808" t="s">
        <v>139</v>
      </c>
      <c r="Z12808" t="s">
        <v>148</v>
      </c>
      <c r="AA12808">
        <v>190</v>
      </c>
      <c r="AB12808" t="s">
        <v>139</v>
      </c>
      <c r="AC12808" t="s">
        <v>149</v>
      </c>
      <c r="AD12808">
        <v>20</v>
      </c>
      <c r="AE12808" t="s">
        <v>139</v>
      </c>
    </row>
    <row r="12809" spans="1:40" x14ac:dyDescent="0.2">
      <c r="A12809" s="26">
        <v>41904.564983877317</v>
      </c>
      <c r="B12809" t="s">
        <v>130</v>
      </c>
      <c r="C12809" t="s">
        <v>128</v>
      </c>
      <c r="D12809" t="s">
        <v>10530</v>
      </c>
      <c r="E12809" t="s">
        <v>133</v>
      </c>
      <c r="F12809" t="s">
        <v>134</v>
      </c>
      <c r="G12809" t="s">
        <v>135</v>
      </c>
      <c r="H12809" t="s">
        <v>174</v>
      </c>
      <c r="I12809">
        <v>60</v>
      </c>
      <c r="J12809" t="s">
        <v>139</v>
      </c>
      <c r="K12809" t="s">
        <v>175</v>
      </c>
      <c r="L12809">
        <v>40</v>
      </c>
      <c r="M12809" t="s">
        <v>139</v>
      </c>
      <c r="N12809" t="s">
        <v>176</v>
      </c>
      <c r="O12809">
        <v>50</v>
      </c>
      <c r="P12809" t="s">
        <v>139</v>
      </c>
      <c r="Q12809" t="s">
        <v>177</v>
      </c>
      <c r="R12809">
        <v>40</v>
      </c>
      <c r="S12809" t="s">
        <v>139</v>
      </c>
      <c r="T12809" t="s">
        <v>178</v>
      </c>
      <c r="U12809">
        <v>60</v>
      </c>
      <c r="V12809" t="s">
        <v>139</v>
      </c>
      <c r="W12809" t="s">
        <v>179</v>
      </c>
      <c r="X12809">
        <v>50</v>
      </c>
      <c r="Y12809" t="s">
        <v>139</v>
      </c>
      <c r="Z12809" t="s">
        <v>180</v>
      </c>
      <c r="AA12809">
        <v>50</v>
      </c>
      <c r="AB12809" t="s">
        <v>139</v>
      </c>
      <c r="AC12809" t="s">
        <v>181</v>
      </c>
      <c r="AD12809">
        <v>35</v>
      </c>
      <c r="AE12809" t="s">
        <v>139</v>
      </c>
      <c r="AF12809" t="s">
        <v>182</v>
      </c>
      <c r="AG12809">
        <v>8</v>
      </c>
      <c r="AH12809" t="s">
        <v>139</v>
      </c>
      <c r="AI12809" t="s">
        <v>183</v>
      </c>
      <c r="AJ12809">
        <v>90</v>
      </c>
      <c r="AK12809" t="s">
        <v>139</v>
      </c>
      <c r="AL12809" t="s">
        <v>184</v>
      </c>
      <c r="AM12809">
        <v>1</v>
      </c>
      <c r="AN12809" t="s">
        <v>139</v>
      </c>
    </row>
    <row r="12810" spans="1:40" x14ac:dyDescent="0.2">
      <c r="A12810" s="26">
        <v>41904.564983877317</v>
      </c>
      <c r="B12810" t="s">
        <v>130</v>
      </c>
      <c r="C12810" t="s">
        <v>128</v>
      </c>
      <c r="D12810" t="s">
        <v>10531</v>
      </c>
      <c r="E12810" t="s">
        <v>133</v>
      </c>
      <c r="F12810" t="s">
        <v>134</v>
      </c>
      <c r="G12810" t="s">
        <v>135</v>
      </c>
      <c r="H12810" t="s">
        <v>186</v>
      </c>
      <c r="I12810">
        <v>33</v>
      </c>
      <c r="J12810" t="s">
        <v>139</v>
      </c>
      <c r="K12810" t="s">
        <v>187</v>
      </c>
      <c r="L12810">
        <v>33</v>
      </c>
      <c r="M12810" t="s">
        <v>139</v>
      </c>
      <c r="N12810" t="s">
        <v>188</v>
      </c>
      <c r="O12810">
        <v>34</v>
      </c>
      <c r="P12810" t="s">
        <v>139</v>
      </c>
      <c r="Q12810" t="s">
        <v>166</v>
      </c>
      <c r="R12810">
        <v>20</v>
      </c>
      <c r="S12810" t="s">
        <v>139</v>
      </c>
      <c r="T12810" t="s">
        <v>167</v>
      </c>
      <c r="U12810">
        <v>20</v>
      </c>
      <c r="V12810" t="s">
        <v>139</v>
      </c>
      <c r="W12810" t="s">
        <v>168</v>
      </c>
      <c r="X12810">
        <v>20</v>
      </c>
      <c r="Y12810" t="s">
        <v>139</v>
      </c>
      <c r="Z12810" t="s">
        <v>189</v>
      </c>
      <c r="AA12810">
        <v>20</v>
      </c>
      <c r="AB12810" t="s">
        <v>139</v>
      </c>
      <c r="AC12810" t="s">
        <v>190</v>
      </c>
      <c r="AD12810">
        <v>20</v>
      </c>
      <c r="AE12810" t="s">
        <v>139</v>
      </c>
      <c r="AF12810" t="s">
        <v>191</v>
      </c>
      <c r="AG12810">
        <v>20</v>
      </c>
      <c r="AH12810" t="s">
        <v>139</v>
      </c>
      <c r="AI12810" t="s">
        <v>170</v>
      </c>
      <c r="AJ12810">
        <v>115200</v>
      </c>
      <c r="AK12810" t="s">
        <v>139</v>
      </c>
      <c r="AL12810" t="s">
        <v>171</v>
      </c>
      <c r="AM12810">
        <v>12000</v>
      </c>
      <c r="AN12810" t="s">
        <v>139</v>
      </c>
    </row>
    <row r="12811" spans="1:40" x14ac:dyDescent="0.2">
      <c r="A12811" s="26">
        <v>41904.564983877317</v>
      </c>
      <c r="B12811" t="s">
        <v>130</v>
      </c>
      <c r="C12811" t="s">
        <v>128</v>
      </c>
      <c r="D12811" t="s">
        <v>10532</v>
      </c>
      <c r="E12811" t="s">
        <v>133</v>
      </c>
      <c r="F12811" t="s">
        <v>134</v>
      </c>
      <c r="G12811" t="s">
        <v>135</v>
      </c>
      <c r="H12811" t="s">
        <v>142</v>
      </c>
      <c r="I12811">
        <v>49</v>
      </c>
      <c r="J12811" t="s">
        <v>139</v>
      </c>
      <c r="K12811" t="s">
        <v>143</v>
      </c>
      <c r="L12811">
        <v>130</v>
      </c>
      <c r="M12811" t="s">
        <v>139</v>
      </c>
      <c r="N12811" t="s">
        <v>144</v>
      </c>
      <c r="O12811">
        <v>180</v>
      </c>
      <c r="P12811" t="s">
        <v>139</v>
      </c>
      <c r="Q12811" t="s">
        <v>145</v>
      </c>
      <c r="R12811">
        <v>140</v>
      </c>
      <c r="S12811" t="s">
        <v>139</v>
      </c>
      <c r="T12811" t="s">
        <v>146</v>
      </c>
      <c r="U12811">
        <v>80</v>
      </c>
      <c r="V12811" t="s">
        <v>139</v>
      </c>
      <c r="W12811" t="s">
        <v>147</v>
      </c>
      <c r="X12811">
        <v>101</v>
      </c>
      <c r="Y12811" t="s">
        <v>139</v>
      </c>
      <c r="Z12811" t="s">
        <v>148</v>
      </c>
      <c r="AA12811">
        <v>190</v>
      </c>
      <c r="AB12811" t="s">
        <v>139</v>
      </c>
      <c r="AC12811" t="s">
        <v>149</v>
      </c>
      <c r="AD12811">
        <v>20</v>
      </c>
      <c r="AE12811" t="s">
        <v>139</v>
      </c>
    </row>
    <row r="12812" spans="1:40" x14ac:dyDescent="0.2">
      <c r="A12812" s="26">
        <v>41904.564983877317</v>
      </c>
      <c r="B12812" t="s">
        <v>130</v>
      </c>
      <c r="C12812" t="s">
        <v>128</v>
      </c>
      <c r="D12812" t="s">
        <v>10533</v>
      </c>
    </row>
    <row r="12813" spans="1:40" x14ac:dyDescent="0.2">
      <c r="A12813" s="26">
        <v>41904.564983877317</v>
      </c>
      <c r="B12813" t="s">
        <v>130</v>
      </c>
      <c r="C12813" t="s">
        <v>128</v>
      </c>
      <c r="D12813" t="s">
        <v>10534</v>
      </c>
      <c r="E12813" t="s">
        <v>133</v>
      </c>
      <c r="F12813" t="s">
        <v>134</v>
      </c>
      <c r="G12813" t="s">
        <v>135</v>
      </c>
      <c r="H12813" t="s">
        <v>152</v>
      </c>
      <c r="I12813">
        <v>50</v>
      </c>
      <c r="J12813" t="s">
        <v>139</v>
      </c>
      <c r="K12813" t="s">
        <v>153</v>
      </c>
      <c r="L12813">
        <v>50</v>
      </c>
      <c r="M12813" t="s">
        <v>139</v>
      </c>
      <c r="N12813" t="s">
        <v>154</v>
      </c>
      <c r="O12813">
        <v>50</v>
      </c>
      <c r="P12813" t="s">
        <v>139</v>
      </c>
    </row>
    <row r="12814" spans="1:40" x14ac:dyDescent="0.2">
      <c r="A12814" s="26">
        <v>41904.564983877317</v>
      </c>
      <c r="B12814" t="s">
        <v>130</v>
      </c>
      <c r="C12814" t="s">
        <v>128</v>
      </c>
      <c r="D12814" t="s">
        <v>10535</v>
      </c>
      <c r="E12814" t="s">
        <v>133</v>
      </c>
      <c r="F12814" t="s">
        <v>134</v>
      </c>
      <c r="G12814" t="s">
        <v>135</v>
      </c>
      <c r="H12814" t="s">
        <v>156</v>
      </c>
      <c r="I12814">
        <v>35</v>
      </c>
      <c r="J12814" t="s">
        <v>139</v>
      </c>
      <c r="K12814" t="s">
        <v>157</v>
      </c>
      <c r="L12814">
        <v>5</v>
      </c>
      <c r="M12814" t="s">
        <v>139</v>
      </c>
      <c r="N12814" t="s">
        <v>158</v>
      </c>
      <c r="O12814">
        <v>60</v>
      </c>
      <c r="P12814" t="s">
        <v>139</v>
      </c>
    </row>
    <row r="12815" spans="1:40" x14ac:dyDescent="0.2">
      <c r="A12815" s="26">
        <v>41904.564983877317</v>
      </c>
      <c r="B12815" t="s">
        <v>130</v>
      </c>
      <c r="C12815" t="s">
        <v>128</v>
      </c>
      <c r="D12815" t="s">
        <v>10536</v>
      </c>
      <c r="E12815" t="s">
        <v>133</v>
      </c>
      <c r="F12815" t="s">
        <v>134</v>
      </c>
      <c r="G12815" t="s">
        <v>135</v>
      </c>
      <c r="H12815" t="s">
        <v>160</v>
      </c>
      <c r="I12815">
        <v>1</v>
      </c>
      <c r="J12815" t="s">
        <v>139</v>
      </c>
    </row>
    <row r="12816" spans="1:40" x14ac:dyDescent="0.2">
      <c r="A12816" s="26">
        <v>41904.564983877317</v>
      </c>
      <c r="B12816" t="s">
        <v>130</v>
      </c>
      <c r="C12816" t="s">
        <v>128</v>
      </c>
      <c r="D12816" t="s">
        <v>10537</v>
      </c>
      <c r="E12816" t="s">
        <v>133</v>
      </c>
      <c r="F12816" t="s">
        <v>134</v>
      </c>
      <c r="G12816" t="s">
        <v>135</v>
      </c>
      <c r="H12816" t="s">
        <v>162</v>
      </c>
      <c r="I12816">
        <v>30</v>
      </c>
      <c r="J12816" t="s">
        <v>139</v>
      </c>
      <c r="K12816" t="s">
        <v>163</v>
      </c>
      <c r="L12816">
        <v>30</v>
      </c>
      <c r="M12816" t="s">
        <v>139</v>
      </c>
      <c r="N12816" t="s">
        <v>164</v>
      </c>
      <c r="O12816">
        <v>30</v>
      </c>
      <c r="P12816" t="s">
        <v>139</v>
      </c>
      <c r="Q12816" t="s">
        <v>165</v>
      </c>
      <c r="R12816">
        <v>10</v>
      </c>
      <c r="S12816" t="s">
        <v>139</v>
      </c>
      <c r="T12816" t="s">
        <v>166</v>
      </c>
      <c r="U12816">
        <v>20</v>
      </c>
      <c r="V12816" t="s">
        <v>139</v>
      </c>
      <c r="W12816" t="s">
        <v>167</v>
      </c>
      <c r="X12816">
        <v>20</v>
      </c>
      <c r="Y12816" t="s">
        <v>139</v>
      </c>
      <c r="Z12816" t="s">
        <v>168</v>
      </c>
      <c r="AA12816">
        <v>20</v>
      </c>
      <c r="AB12816" t="s">
        <v>139</v>
      </c>
      <c r="AC12816" t="s">
        <v>169</v>
      </c>
      <c r="AD12816">
        <v>20</v>
      </c>
      <c r="AE12816" t="s">
        <v>139</v>
      </c>
      <c r="AF12816" t="s">
        <v>170</v>
      </c>
      <c r="AG12816">
        <v>115200</v>
      </c>
      <c r="AH12816" t="s">
        <v>139</v>
      </c>
      <c r="AI12816" t="s">
        <v>171</v>
      </c>
      <c r="AJ12816">
        <v>12000</v>
      </c>
      <c r="AK12816" t="s">
        <v>139</v>
      </c>
      <c r="AL12816" t="s">
        <v>172</v>
      </c>
      <c r="AM12816">
        <v>30000</v>
      </c>
      <c r="AN12816" t="s">
        <v>139</v>
      </c>
    </row>
    <row r="12817" spans="1:40" x14ac:dyDescent="0.2">
      <c r="A12817" s="26">
        <v>41904.564983877317</v>
      </c>
      <c r="B12817" t="s">
        <v>130</v>
      </c>
      <c r="C12817" t="s">
        <v>128</v>
      </c>
      <c r="D12817" t="s">
        <v>10538</v>
      </c>
      <c r="E12817" t="s">
        <v>133</v>
      </c>
      <c r="F12817" t="s">
        <v>134</v>
      </c>
      <c r="G12817" t="s">
        <v>135</v>
      </c>
      <c r="H12817" t="s">
        <v>174</v>
      </c>
      <c r="I12817">
        <v>60</v>
      </c>
      <c r="J12817" t="s">
        <v>139</v>
      </c>
      <c r="K12817" t="s">
        <v>175</v>
      </c>
      <c r="L12817">
        <v>40</v>
      </c>
      <c r="M12817" t="s">
        <v>139</v>
      </c>
      <c r="N12817" t="s">
        <v>176</v>
      </c>
      <c r="O12817">
        <v>50</v>
      </c>
      <c r="P12817" t="s">
        <v>139</v>
      </c>
      <c r="Q12817" t="s">
        <v>177</v>
      </c>
      <c r="R12817">
        <v>40</v>
      </c>
      <c r="S12817" t="s">
        <v>139</v>
      </c>
      <c r="T12817" t="s">
        <v>178</v>
      </c>
      <c r="U12817">
        <v>60</v>
      </c>
      <c r="V12817" t="s">
        <v>139</v>
      </c>
      <c r="W12817" t="s">
        <v>179</v>
      </c>
      <c r="X12817">
        <v>50</v>
      </c>
      <c r="Y12817" t="s">
        <v>139</v>
      </c>
      <c r="Z12817" t="s">
        <v>180</v>
      </c>
      <c r="AA12817">
        <v>50</v>
      </c>
      <c r="AB12817" t="s">
        <v>139</v>
      </c>
      <c r="AC12817" t="s">
        <v>181</v>
      </c>
      <c r="AD12817">
        <v>35</v>
      </c>
      <c r="AE12817" t="s">
        <v>139</v>
      </c>
      <c r="AF12817" t="s">
        <v>182</v>
      </c>
      <c r="AG12817">
        <v>8</v>
      </c>
      <c r="AH12817" t="s">
        <v>139</v>
      </c>
      <c r="AI12817" t="s">
        <v>183</v>
      </c>
      <c r="AJ12817">
        <v>90</v>
      </c>
      <c r="AK12817" t="s">
        <v>139</v>
      </c>
      <c r="AL12817" t="s">
        <v>184</v>
      </c>
      <c r="AM12817">
        <v>1</v>
      </c>
      <c r="AN12817" t="s">
        <v>139</v>
      </c>
    </row>
    <row r="12818" spans="1:40" x14ac:dyDescent="0.2">
      <c r="A12818" s="26">
        <v>41904.564983877317</v>
      </c>
      <c r="B12818" t="s">
        <v>130</v>
      </c>
      <c r="C12818" t="s">
        <v>128</v>
      </c>
      <c r="D12818" t="s">
        <v>10539</v>
      </c>
      <c r="E12818" t="s">
        <v>133</v>
      </c>
      <c r="F12818" t="s">
        <v>134</v>
      </c>
      <c r="G12818" t="s">
        <v>135</v>
      </c>
      <c r="H12818" t="s">
        <v>186</v>
      </c>
      <c r="I12818">
        <v>33</v>
      </c>
      <c r="J12818" t="s">
        <v>139</v>
      </c>
      <c r="K12818" t="s">
        <v>187</v>
      </c>
      <c r="L12818">
        <v>33</v>
      </c>
      <c r="M12818" t="s">
        <v>139</v>
      </c>
      <c r="N12818" t="s">
        <v>188</v>
      </c>
      <c r="O12818">
        <v>34</v>
      </c>
      <c r="P12818" t="s">
        <v>139</v>
      </c>
      <c r="Q12818" t="s">
        <v>166</v>
      </c>
      <c r="R12818">
        <v>20</v>
      </c>
      <c r="S12818" t="s">
        <v>139</v>
      </c>
      <c r="T12818" t="s">
        <v>167</v>
      </c>
      <c r="U12818">
        <v>20</v>
      </c>
      <c r="V12818" t="s">
        <v>139</v>
      </c>
      <c r="W12818" t="s">
        <v>168</v>
      </c>
      <c r="X12818">
        <v>20</v>
      </c>
      <c r="Y12818" t="s">
        <v>139</v>
      </c>
      <c r="Z12818" t="s">
        <v>189</v>
      </c>
      <c r="AA12818">
        <v>20</v>
      </c>
      <c r="AB12818" t="s">
        <v>139</v>
      </c>
      <c r="AC12818" t="s">
        <v>190</v>
      </c>
      <c r="AD12818">
        <v>20</v>
      </c>
      <c r="AE12818" t="s">
        <v>139</v>
      </c>
      <c r="AF12818" t="s">
        <v>191</v>
      </c>
      <c r="AG12818">
        <v>20</v>
      </c>
      <c r="AH12818" t="s">
        <v>139</v>
      </c>
      <c r="AI12818" t="s">
        <v>170</v>
      </c>
      <c r="AJ12818">
        <v>115200</v>
      </c>
      <c r="AK12818" t="s">
        <v>139</v>
      </c>
      <c r="AL12818" t="s">
        <v>171</v>
      </c>
      <c r="AM12818">
        <v>12000</v>
      </c>
      <c r="AN12818" t="s">
        <v>139</v>
      </c>
    </row>
    <row r="12819" spans="1:40" x14ac:dyDescent="0.2">
      <c r="A12819" s="26">
        <v>41904.564983877317</v>
      </c>
      <c r="B12819" t="s">
        <v>130</v>
      </c>
      <c r="C12819" t="s">
        <v>128</v>
      </c>
      <c r="D12819" t="s">
        <v>10540</v>
      </c>
      <c r="E12819" t="s">
        <v>133</v>
      </c>
      <c r="F12819" t="s">
        <v>134</v>
      </c>
      <c r="G12819" t="s">
        <v>135</v>
      </c>
      <c r="H12819" t="s">
        <v>142</v>
      </c>
      <c r="I12819">
        <v>49</v>
      </c>
      <c r="J12819" t="s">
        <v>139</v>
      </c>
      <c r="K12819" t="s">
        <v>143</v>
      </c>
      <c r="L12819">
        <v>130</v>
      </c>
      <c r="M12819" t="s">
        <v>139</v>
      </c>
      <c r="N12819" t="s">
        <v>144</v>
      </c>
      <c r="O12819">
        <v>180</v>
      </c>
      <c r="P12819" t="s">
        <v>139</v>
      </c>
      <c r="Q12819" t="s">
        <v>145</v>
      </c>
      <c r="R12819">
        <v>140</v>
      </c>
      <c r="S12819" t="s">
        <v>139</v>
      </c>
      <c r="T12819" t="s">
        <v>146</v>
      </c>
      <c r="U12819">
        <v>80</v>
      </c>
      <c r="V12819" t="s">
        <v>139</v>
      </c>
      <c r="W12819" t="s">
        <v>147</v>
      </c>
      <c r="X12819">
        <v>101</v>
      </c>
      <c r="Y12819" t="s">
        <v>139</v>
      </c>
      <c r="Z12819" t="s">
        <v>148</v>
      </c>
      <c r="AA12819">
        <v>190</v>
      </c>
      <c r="AB12819" t="s">
        <v>139</v>
      </c>
      <c r="AC12819" t="s">
        <v>149</v>
      </c>
      <c r="AD12819">
        <v>20</v>
      </c>
      <c r="AE12819" t="s">
        <v>139</v>
      </c>
    </row>
    <row r="12820" spans="1:40" x14ac:dyDescent="0.2">
      <c r="A12820" s="26">
        <v>41904.564983877317</v>
      </c>
      <c r="B12820" t="s">
        <v>130</v>
      </c>
      <c r="C12820" t="s">
        <v>128</v>
      </c>
      <c r="D12820" t="s">
        <v>10541</v>
      </c>
    </row>
    <row r="12821" spans="1:40" x14ac:dyDescent="0.2">
      <c r="A12821" s="26">
        <v>41904.564983877317</v>
      </c>
      <c r="B12821" t="s">
        <v>130</v>
      </c>
      <c r="C12821" t="s">
        <v>128</v>
      </c>
      <c r="D12821" t="s">
        <v>10542</v>
      </c>
      <c r="E12821" t="s">
        <v>133</v>
      </c>
      <c r="F12821" t="s">
        <v>134</v>
      </c>
      <c r="G12821" t="s">
        <v>135</v>
      </c>
      <c r="H12821" t="s">
        <v>152</v>
      </c>
      <c r="I12821">
        <v>50</v>
      </c>
      <c r="J12821" t="s">
        <v>139</v>
      </c>
      <c r="K12821" t="s">
        <v>153</v>
      </c>
      <c r="L12821">
        <v>50</v>
      </c>
      <c r="M12821" t="s">
        <v>139</v>
      </c>
      <c r="N12821" t="s">
        <v>154</v>
      </c>
      <c r="O12821">
        <v>50</v>
      </c>
      <c r="P12821" t="s">
        <v>139</v>
      </c>
    </row>
    <row r="12822" spans="1:40" x14ac:dyDescent="0.2">
      <c r="A12822" s="26">
        <v>41904.564983877317</v>
      </c>
      <c r="B12822" t="s">
        <v>130</v>
      </c>
      <c r="C12822" t="s">
        <v>128</v>
      </c>
      <c r="D12822" t="s">
        <v>10543</v>
      </c>
      <c r="E12822" t="s">
        <v>133</v>
      </c>
      <c r="F12822" t="s">
        <v>134</v>
      </c>
      <c r="G12822" t="s">
        <v>135</v>
      </c>
      <c r="H12822" t="s">
        <v>156</v>
      </c>
      <c r="I12822">
        <v>35</v>
      </c>
      <c r="J12822" t="s">
        <v>139</v>
      </c>
      <c r="K12822" t="s">
        <v>157</v>
      </c>
      <c r="L12822">
        <v>5</v>
      </c>
      <c r="M12822" t="s">
        <v>139</v>
      </c>
      <c r="N12822" t="s">
        <v>158</v>
      </c>
      <c r="O12822">
        <v>60</v>
      </c>
      <c r="P12822" t="s">
        <v>139</v>
      </c>
    </row>
    <row r="12823" spans="1:40" x14ac:dyDescent="0.2">
      <c r="A12823" s="26">
        <v>41904.564983877317</v>
      </c>
      <c r="B12823" t="s">
        <v>130</v>
      </c>
      <c r="C12823" t="s">
        <v>128</v>
      </c>
      <c r="D12823" t="s">
        <v>10544</v>
      </c>
      <c r="E12823" t="s">
        <v>133</v>
      </c>
      <c r="F12823" t="s">
        <v>134</v>
      </c>
      <c r="G12823" t="s">
        <v>135</v>
      </c>
      <c r="H12823" t="s">
        <v>160</v>
      </c>
      <c r="I12823">
        <v>1</v>
      </c>
      <c r="J12823" t="s">
        <v>139</v>
      </c>
    </row>
    <row r="12824" spans="1:40" x14ac:dyDescent="0.2">
      <c r="A12824" s="26">
        <v>41904.564983877317</v>
      </c>
      <c r="B12824" t="s">
        <v>130</v>
      </c>
      <c r="C12824" t="s">
        <v>128</v>
      </c>
      <c r="D12824" t="s">
        <v>10545</v>
      </c>
      <c r="E12824" t="s">
        <v>133</v>
      </c>
      <c r="F12824" t="s">
        <v>134</v>
      </c>
      <c r="G12824" t="s">
        <v>135</v>
      </c>
      <c r="H12824" t="s">
        <v>162</v>
      </c>
      <c r="I12824">
        <v>30</v>
      </c>
      <c r="J12824" t="s">
        <v>139</v>
      </c>
      <c r="K12824" t="s">
        <v>163</v>
      </c>
      <c r="L12824">
        <v>30</v>
      </c>
      <c r="M12824" t="s">
        <v>139</v>
      </c>
      <c r="N12824" t="s">
        <v>164</v>
      </c>
      <c r="O12824">
        <v>30</v>
      </c>
      <c r="P12824" t="s">
        <v>139</v>
      </c>
      <c r="Q12824" t="s">
        <v>165</v>
      </c>
      <c r="R12824">
        <v>10</v>
      </c>
      <c r="S12824" t="s">
        <v>139</v>
      </c>
      <c r="T12824" t="s">
        <v>166</v>
      </c>
      <c r="U12824">
        <v>20</v>
      </c>
      <c r="V12824" t="s">
        <v>139</v>
      </c>
      <c r="W12824" t="s">
        <v>167</v>
      </c>
      <c r="X12824">
        <v>20</v>
      </c>
      <c r="Y12824" t="s">
        <v>139</v>
      </c>
      <c r="Z12824" t="s">
        <v>168</v>
      </c>
      <c r="AA12824">
        <v>20</v>
      </c>
      <c r="AB12824" t="s">
        <v>139</v>
      </c>
      <c r="AC12824" t="s">
        <v>169</v>
      </c>
      <c r="AD12824">
        <v>20</v>
      </c>
      <c r="AE12824" t="s">
        <v>139</v>
      </c>
      <c r="AF12824" t="s">
        <v>170</v>
      </c>
      <c r="AG12824">
        <v>115200</v>
      </c>
      <c r="AH12824" t="s">
        <v>139</v>
      </c>
      <c r="AI12824" t="s">
        <v>171</v>
      </c>
      <c r="AJ12824">
        <v>12000</v>
      </c>
      <c r="AK12824" t="s">
        <v>139</v>
      </c>
      <c r="AL12824" t="s">
        <v>172</v>
      </c>
      <c r="AM12824">
        <v>30000</v>
      </c>
      <c r="AN12824" t="s">
        <v>139</v>
      </c>
    </row>
    <row r="12825" spans="1:40" x14ac:dyDescent="0.2">
      <c r="A12825" s="26">
        <v>41904.564983877317</v>
      </c>
      <c r="B12825" t="s">
        <v>130</v>
      </c>
      <c r="C12825" t="s">
        <v>128</v>
      </c>
      <c r="D12825" t="s">
        <v>10546</v>
      </c>
      <c r="E12825" t="s">
        <v>133</v>
      </c>
      <c r="F12825" t="s">
        <v>134</v>
      </c>
      <c r="G12825" t="s">
        <v>135</v>
      </c>
      <c r="H12825" t="s">
        <v>174</v>
      </c>
      <c r="I12825">
        <v>60</v>
      </c>
      <c r="J12825" t="s">
        <v>139</v>
      </c>
      <c r="K12825" t="s">
        <v>175</v>
      </c>
      <c r="L12825">
        <v>40</v>
      </c>
      <c r="M12825" t="s">
        <v>139</v>
      </c>
      <c r="N12825" t="s">
        <v>176</v>
      </c>
      <c r="O12825">
        <v>50</v>
      </c>
      <c r="P12825" t="s">
        <v>139</v>
      </c>
      <c r="Q12825" t="s">
        <v>177</v>
      </c>
      <c r="R12825">
        <v>40</v>
      </c>
      <c r="S12825" t="s">
        <v>139</v>
      </c>
      <c r="T12825" t="s">
        <v>178</v>
      </c>
      <c r="U12825">
        <v>60</v>
      </c>
      <c r="V12825" t="s">
        <v>139</v>
      </c>
      <c r="W12825" t="s">
        <v>179</v>
      </c>
      <c r="X12825">
        <v>50</v>
      </c>
      <c r="Y12825" t="s">
        <v>139</v>
      </c>
      <c r="Z12825" t="s">
        <v>180</v>
      </c>
      <c r="AA12825">
        <v>50</v>
      </c>
      <c r="AB12825" t="s">
        <v>139</v>
      </c>
      <c r="AC12825" t="s">
        <v>181</v>
      </c>
      <c r="AD12825">
        <v>35</v>
      </c>
      <c r="AE12825" t="s">
        <v>139</v>
      </c>
      <c r="AF12825" t="s">
        <v>182</v>
      </c>
      <c r="AG12825">
        <v>8</v>
      </c>
      <c r="AH12825" t="s">
        <v>139</v>
      </c>
      <c r="AI12825" t="s">
        <v>183</v>
      </c>
      <c r="AJ12825">
        <v>90</v>
      </c>
      <c r="AK12825" t="s">
        <v>139</v>
      </c>
      <c r="AL12825" t="s">
        <v>184</v>
      </c>
      <c r="AM12825">
        <v>1</v>
      </c>
      <c r="AN12825" t="s">
        <v>139</v>
      </c>
    </row>
    <row r="12826" spans="1:40" x14ac:dyDescent="0.2">
      <c r="A12826" s="26">
        <v>41904.564983877317</v>
      </c>
      <c r="B12826" t="s">
        <v>130</v>
      </c>
      <c r="C12826" t="s">
        <v>128</v>
      </c>
      <c r="D12826" t="s">
        <v>10547</v>
      </c>
      <c r="E12826" t="s">
        <v>133</v>
      </c>
      <c r="F12826" t="s">
        <v>134</v>
      </c>
      <c r="G12826" t="s">
        <v>135</v>
      </c>
      <c r="H12826" t="s">
        <v>186</v>
      </c>
      <c r="I12826">
        <v>33</v>
      </c>
      <c r="J12826" t="s">
        <v>139</v>
      </c>
      <c r="K12826" t="s">
        <v>187</v>
      </c>
      <c r="L12826">
        <v>33</v>
      </c>
      <c r="M12826" t="s">
        <v>139</v>
      </c>
      <c r="N12826" t="s">
        <v>188</v>
      </c>
      <c r="O12826">
        <v>34</v>
      </c>
      <c r="P12826" t="s">
        <v>139</v>
      </c>
      <c r="Q12826" t="s">
        <v>166</v>
      </c>
      <c r="R12826">
        <v>20</v>
      </c>
      <c r="S12826" t="s">
        <v>139</v>
      </c>
      <c r="T12826" t="s">
        <v>167</v>
      </c>
      <c r="U12826">
        <v>20</v>
      </c>
      <c r="V12826" t="s">
        <v>139</v>
      </c>
      <c r="W12826" t="s">
        <v>168</v>
      </c>
      <c r="X12826">
        <v>20</v>
      </c>
      <c r="Y12826" t="s">
        <v>139</v>
      </c>
      <c r="Z12826" t="s">
        <v>189</v>
      </c>
      <c r="AA12826">
        <v>20</v>
      </c>
      <c r="AB12826" t="s">
        <v>139</v>
      </c>
      <c r="AC12826" t="s">
        <v>190</v>
      </c>
      <c r="AD12826">
        <v>20</v>
      </c>
      <c r="AE12826" t="s">
        <v>139</v>
      </c>
      <c r="AF12826" t="s">
        <v>191</v>
      </c>
      <c r="AG12826">
        <v>20</v>
      </c>
      <c r="AH12826" t="s">
        <v>139</v>
      </c>
      <c r="AI12826" t="s">
        <v>170</v>
      </c>
      <c r="AJ12826">
        <v>115200</v>
      </c>
      <c r="AK12826" t="s">
        <v>139</v>
      </c>
      <c r="AL12826" t="s">
        <v>171</v>
      </c>
      <c r="AM12826">
        <v>12000</v>
      </c>
      <c r="AN12826" t="s">
        <v>139</v>
      </c>
    </row>
    <row r="12827" spans="1:40" x14ac:dyDescent="0.2">
      <c r="A12827" s="26">
        <v>41904.564983877317</v>
      </c>
      <c r="B12827" t="s">
        <v>130</v>
      </c>
      <c r="C12827" t="s">
        <v>128</v>
      </c>
      <c r="D12827" t="s">
        <v>10548</v>
      </c>
      <c r="E12827" t="s">
        <v>133</v>
      </c>
      <c r="F12827" t="s">
        <v>134</v>
      </c>
      <c r="G12827" t="s">
        <v>135</v>
      </c>
      <c r="H12827" t="s">
        <v>142</v>
      </c>
      <c r="I12827">
        <v>49</v>
      </c>
      <c r="J12827" t="s">
        <v>139</v>
      </c>
      <c r="K12827" t="s">
        <v>143</v>
      </c>
      <c r="L12827">
        <v>130</v>
      </c>
      <c r="M12827" t="s">
        <v>139</v>
      </c>
      <c r="N12827" t="s">
        <v>144</v>
      </c>
      <c r="O12827">
        <v>180</v>
      </c>
      <c r="P12827" t="s">
        <v>139</v>
      </c>
      <c r="Q12827" t="s">
        <v>145</v>
      </c>
      <c r="R12827">
        <v>140</v>
      </c>
      <c r="S12827" t="s">
        <v>139</v>
      </c>
      <c r="T12827" t="s">
        <v>146</v>
      </c>
      <c r="U12827">
        <v>80</v>
      </c>
      <c r="V12827" t="s">
        <v>139</v>
      </c>
      <c r="W12827" t="s">
        <v>147</v>
      </c>
      <c r="X12827">
        <v>101</v>
      </c>
      <c r="Y12827" t="s">
        <v>139</v>
      </c>
      <c r="Z12827" t="s">
        <v>148</v>
      </c>
      <c r="AA12827">
        <v>190</v>
      </c>
      <c r="AB12827" t="s">
        <v>139</v>
      </c>
      <c r="AC12827" t="s">
        <v>149</v>
      </c>
      <c r="AD12827">
        <v>20</v>
      </c>
      <c r="AE12827" t="s">
        <v>139</v>
      </c>
    </row>
    <row r="12828" spans="1:40" x14ac:dyDescent="0.2">
      <c r="A12828" s="26">
        <v>41904.564983877317</v>
      </c>
      <c r="B12828" t="s">
        <v>130</v>
      </c>
      <c r="C12828" t="s">
        <v>128</v>
      </c>
      <c r="D12828" t="s">
        <v>10549</v>
      </c>
    </row>
    <row r="12829" spans="1:40" x14ac:dyDescent="0.2">
      <c r="A12829" s="26">
        <v>41904.564983877317</v>
      </c>
      <c r="B12829" t="s">
        <v>130</v>
      </c>
      <c r="C12829" t="s">
        <v>128</v>
      </c>
      <c r="D12829" t="s">
        <v>10550</v>
      </c>
      <c r="E12829" t="s">
        <v>133</v>
      </c>
      <c r="F12829" t="s">
        <v>134</v>
      </c>
      <c r="G12829" t="s">
        <v>135</v>
      </c>
      <c r="H12829" t="s">
        <v>152</v>
      </c>
      <c r="I12829">
        <v>50</v>
      </c>
      <c r="J12829" t="s">
        <v>139</v>
      </c>
      <c r="K12829" t="s">
        <v>153</v>
      </c>
      <c r="L12829">
        <v>50</v>
      </c>
      <c r="M12829" t="s">
        <v>139</v>
      </c>
      <c r="N12829" t="s">
        <v>154</v>
      </c>
      <c r="O12829">
        <v>50</v>
      </c>
      <c r="P12829" t="s">
        <v>139</v>
      </c>
    </row>
    <row r="12830" spans="1:40" x14ac:dyDescent="0.2">
      <c r="A12830" s="26">
        <v>41904.564983877317</v>
      </c>
      <c r="B12830" t="s">
        <v>130</v>
      </c>
      <c r="C12830" t="s">
        <v>128</v>
      </c>
      <c r="D12830" t="s">
        <v>10551</v>
      </c>
      <c r="E12830" t="s">
        <v>133</v>
      </c>
      <c r="F12830" t="s">
        <v>134</v>
      </c>
      <c r="G12830" t="s">
        <v>135</v>
      </c>
      <c r="H12830" t="s">
        <v>156</v>
      </c>
      <c r="I12830">
        <v>35</v>
      </c>
      <c r="J12830" t="s">
        <v>139</v>
      </c>
      <c r="K12830" t="s">
        <v>157</v>
      </c>
      <c r="L12830">
        <v>5</v>
      </c>
      <c r="M12830" t="s">
        <v>139</v>
      </c>
      <c r="N12830" t="s">
        <v>158</v>
      </c>
      <c r="O12830">
        <v>60</v>
      </c>
      <c r="P12830" t="s">
        <v>139</v>
      </c>
    </row>
    <row r="12831" spans="1:40" x14ac:dyDescent="0.2">
      <c r="A12831" s="26">
        <v>41904.564983877317</v>
      </c>
      <c r="B12831" t="s">
        <v>130</v>
      </c>
      <c r="C12831" t="s">
        <v>128</v>
      </c>
      <c r="D12831" t="s">
        <v>10552</v>
      </c>
      <c r="E12831" t="s">
        <v>133</v>
      </c>
      <c r="F12831" t="s">
        <v>134</v>
      </c>
      <c r="G12831" t="s">
        <v>135</v>
      </c>
      <c r="H12831" t="s">
        <v>160</v>
      </c>
      <c r="I12831">
        <v>1</v>
      </c>
      <c r="J12831" t="s">
        <v>139</v>
      </c>
    </row>
    <row r="12832" spans="1:40" x14ac:dyDescent="0.2">
      <c r="A12832" s="26">
        <v>41904.564983877317</v>
      </c>
      <c r="B12832" t="s">
        <v>130</v>
      </c>
      <c r="C12832" t="s">
        <v>128</v>
      </c>
      <c r="D12832" t="s">
        <v>10553</v>
      </c>
      <c r="E12832" t="s">
        <v>133</v>
      </c>
      <c r="F12832" t="s">
        <v>134</v>
      </c>
      <c r="G12832" t="s">
        <v>135</v>
      </c>
      <c r="H12832" t="s">
        <v>162</v>
      </c>
      <c r="I12832">
        <v>30</v>
      </c>
      <c r="J12832" t="s">
        <v>139</v>
      </c>
      <c r="K12832" t="s">
        <v>163</v>
      </c>
      <c r="L12832">
        <v>30</v>
      </c>
      <c r="M12832" t="s">
        <v>139</v>
      </c>
      <c r="N12832" t="s">
        <v>164</v>
      </c>
      <c r="O12832">
        <v>30</v>
      </c>
      <c r="P12832" t="s">
        <v>139</v>
      </c>
      <c r="Q12832" t="s">
        <v>165</v>
      </c>
      <c r="R12832">
        <v>10</v>
      </c>
      <c r="S12832" t="s">
        <v>139</v>
      </c>
      <c r="T12832" t="s">
        <v>166</v>
      </c>
      <c r="U12832">
        <v>20</v>
      </c>
      <c r="V12832" t="s">
        <v>139</v>
      </c>
      <c r="W12832" t="s">
        <v>167</v>
      </c>
      <c r="X12832">
        <v>20</v>
      </c>
      <c r="Y12832" t="s">
        <v>139</v>
      </c>
      <c r="Z12832" t="s">
        <v>168</v>
      </c>
      <c r="AA12832">
        <v>20</v>
      </c>
      <c r="AB12832" t="s">
        <v>139</v>
      </c>
      <c r="AC12832" t="s">
        <v>169</v>
      </c>
      <c r="AD12832">
        <v>20</v>
      </c>
      <c r="AE12832" t="s">
        <v>139</v>
      </c>
      <c r="AF12832" t="s">
        <v>170</v>
      </c>
      <c r="AG12832">
        <v>115200</v>
      </c>
      <c r="AH12832" t="s">
        <v>139</v>
      </c>
      <c r="AI12832" t="s">
        <v>171</v>
      </c>
      <c r="AJ12832">
        <v>12000</v>
      </c>
      <c r="AK12832" t="s">
        <v>139</v>
      </c>
      <c r="AL12832" t="s">
        <v>172</v>
      </c>
      <c r="AM12832">
        <v>30000</v>
      </c>
      <c r="AN12832" t="s">
        <v>139</v>
      </c>
    </row>
    <row r="12833" spans="1:40" x14ac:dyDescent="0.2">
      <c r="A12833" s="26">
        <v>41904.564983877317</v>
      </c>
      <c r="B12833" t="s">
        <v>130</v>
      </c>
      <c r="C12833" t="s">
        <v>128</v>
      </c>
      <c r="D12833" t="s">
        <v>10554</v>
      </c>
      <c r="E12833" t="s">
        <v>133</v>
      </c>
      <c r="F12833" t="s">
        <v>134</v>
      </c>
      <c r="G12833" t="s">
        <v>135</v>
      </c>
      <c r="H12833" t="s">
        <v>174</v>
      </c>
      <c r="I12833">
        <v>60</v>
      </c>
      <c r="J12833" t="s">
        <v>139</v>
      </c>
      <c r="K12833" t="s">
        <v>175</v>
      </c>
      <c r="L12833">
        <v>40</v>
      </c>
      <c r="M12833" t="s">
        <v>139</v>
      </c>
      <c r="N12833" t="s">
        <v>176</v>
      </c>
      <c r="O12833">
        <v>50</v>
      </c>
      <c r="P12833" t="s">
        <v>139</v>
      </c>
      <c r="Q12833" t="s">
        <v>177</v>
      </c>
      <c r="R12833">
        <v>40</v>
      </c>
      <c r="S12833" t="s">
        <v>139</v>
      </c>
      <c r="T12833" t="s">
        <v>178</v>
      </c>
      <c r="U12833">
        <v>60</v>
      </c>
      <c r="V12833" t="s">
        <v>139</v>
      </c>
      <c r="W12833" t="s">
        <v>179</v>
      </c>
      <c r="X12833">
        <v>50</v>
      </c>
      <c r="Y12833" t="s">
        <v>139</v>
      </c>
      <c r="Z12833" t="s">
        <v>180</v>
      </c>
      <c r="AA12833">
        <v>50</v>
      </c>
      <c r="AB12833" t="s">
        <v>139</v>
      </c>
      <c r="AC12833" t="s">
        <v>181</v>
      </c>
      <c r="AD12833">
        <v>35</v>
      </c>
      <c r="AE12833" t="s">
        <v>139</v>
      </c>
      <c r="AF12833" t="s">
        <v>182</v>
      </c>
      <c r="AG12833">
        <v>8</v>
      </c>
      <c r="AH12833" t="s">
        <v>139</v>
      </c>
      <c r="AI12833" t="s">
        <v>183</v>
      </c>
      <c r="AJ12833">
        <v>90</v>
      </c>
      <c r="AK12833" t="s">
        <v>139</v>
      </c>
      <c r="AL12833" t="s">
        <v>184</v>
      </c>
      <c r="AM12833">
        <v>1</v>
      </c>
      <c r="AN12833" t="s">
        <v>139</v>
      </c>
    </row>
    <row r="12834" spans="1:40" x14ac:dyDescent="0.2">
      <c r="A12834" s="26">
        <v>41904.564983877317</v>
      </c>
      <c r="B12834" t="s">
        <v>130</v>
      </c>
      <c r="C12834" t="s">
        <v>128</v>
      </c>
      <c r="D12834" t="s">
        <v>10555</v>
      </c>
      <c r="E12834" t="s">
        <v>133</v>
      </c>
      <c r="F12834" t="s">
        <v>134</v>
      </c>
      <c r="G12834" t="s">
        <v>135</v>
      </c>
      <c r="H12834" t="s">
        <v>186</v>
      </c>
      <c r="I12834">
        <v>33</v>
      </c>
      <c r="J12834" t="s">
        <v>139</v>
      </c>
      <c r="K12834" t="s">
        <v>187</v>
      </c>
      <c r="L12834">
        <v>33</v>
      </c>
      <c r="M12834" t="s">
        <v>139</v>
      </c>
      <c r="N12834" t="s">
        <v>188</v>
      </c>
      <c r="O12834">
        <v>34</v>
      </c>
      <c r="P12834" t="s">
        <v>139</v>
      </c>
      <c r="Q12834" t="s">
        <v>166</v>
      </c>
      <c r="R12834">
        <v>20</v>
      </c>
      <c r="S12834" t="s">
        <v>139</v>
      </c>
      <c r="T12834" t="s">
        <v>167</v>
      </c>
      <c r="U12834">
        <v>20</v>
      </c>
      <c r="V12834" t="s">
        <v>139</v>
      </c>
      <c r="W12834" t="s">
        <v>168</v>
      </c>
      <c r="X12834">
        <v>20</v>
      </c>
      <c r="Y12834" t="s">
        <v>139</v>
      </c>
      <c r="Z12834" t="s">
        <v>189</v>
      </c>
      <c r="AA12834">
        <v>20</v>
      </c>
      <c r="AB12834" t="s">
        <v>139</v>
      </c>
      <c r="AC12834" t="s">
        <v>190</v>
      </c>
      <c r="AD12834">
        <v>20</v>
      </c>
      <c r="AE12834" t="s">
        <v>139</v>
      </c>
      <c r="AF12834" t="s">
        <v>191</v>
      </c>
      <c r="AG12834">
        <v>20</v>
      </c>
      <c r="AH12834" t="s">
        <v>139</v>
      </c>
      <c r="AI12834" t="s">
        <v>170</v>
      </c>
      <c r="AJ12834">
        <v>115200</v>
      </c>
      <c r="AK12834" t="s">
        <v>139</v>
      </c>
      <c r="AL12834" t="s">
        <v>171</v>
      </c>
      <c r="AM12834">
        <v>12000</v>
      </c>
      <c r="AN12834" t="s">
        <v>139</v>
      </c>
    </row>
    <row r="12835" spans="1:40" x14ac:dyDescent="0.2">
      <c r="A12835" s="26">
        <v>41904.564983877317</v>
      </c>
      <c r="B12835" t="s">
        <v>130</v>
      </c>
      <c r="C12835" t="s">
        <v>128</v>
      </c>
      <c r="D12835" t="s">
        <v>10556</v>
      </c>
      <c r="E12835" t="s">
        <v>133</v>
      </c>
      <c r="F12835" t="s">
        <v>134</v>
      </c>
      <c r="G12835" t="s">
        <v>135</v>
      </c>
      <c r="H12835" t="s">
        <v>142</v>
      </c>
      <c r="I12835">
        <v>49</v>
      </c>
      <c r="J12835" t="s">
        <v>139</v>
      </c>
      <c r="K12835" t="s">
        <v>143</v>
      </c>
      <c r="L12835">
        <v>130</v>
      </c>
      <c r="M12835" t="s">
        <v>139</v>
      </c>
      <c r="N12835" t="s">
        <v>144</v>
      </c>
      <c r="O12835">
        <v>180</v>
      </c>
      <c r="P12835" t="s">
        <v>139</v>
      </c>
      <c r="Q12835" t="s">
        <v>145</v>
      </c>
      <c r="R12835">
        <v>140</v>
      </c>
      <c r="S12835" t="s">
        <v>139</v>
      </c>
      <c r="T12835" t="s">
        <v>146</v>
      </c>
      <c r="U12835">
        <v>80</v>
      </c>
      <c r="V12835" t="s">
        <v>139</v>
      </c>
      <c r="W12835" t="s">
        <v>147</v>
      </c>
      <c r="X12835">
        <v>101</v>
      </c>
      <c r="Y12835" t="s">
        <v>139</v>
      </c>
      <c r="Z12835" t="s">
        <v>148</v>
      </c>
      <c r="AA12835">
        <v>190</v>
      </c>
      <c r="AB12835" t="s">
        <v>139</v>
      </c>
      <c r="AC12835" t="s">
        <v>149</v>
      </c>
      <c r="AD12835">
        <v>20</v>
      </c>
      <c r="AE12835" t="s">
        <v>139</v>
      </c>
    </row>
    <row r="12836" spans="1:40" x14ac:dyDescent="0.2">
      <c r="A12836" s="26">
        <v>41904.564983877317</v>
      </c>
      <c r="B12836" t="s">
        <v>130</v>
      </c>
      <c r="C12836" t="s">
        <v>128</v>
      </c>
      <c r="D12836" t="s">
        <v>10557</v>
      </c>
    </row>
    <row r="12837" spans="1:40" x14ac:dyDescent="0.2">
      <c r="A12837" s="26">
        <v>41904.564983877317</v>
      </c>
      <c r="B12837" t="s">
        <v>130</v>
      </c>
      <c r="C12837" t="s">
        <v>128</v>
      </c>
      <c r="D12837" t="s">
        <v>10558</v>
      </c>
      <c r="E12837" t="s">
        <v>133</v>
      </c>
      <c r="F12837" t="s">
        <v>134</v>
      </c>
      <c r="G12837" t="s">
        <v>135</v>
      </c>
      <c r="H12837" t="s">
        <v>152</v>
      </c>
      <c r="I12837">
        <v>50</v>
      </c>
      <c r="J12837" t="s">
        <v>139</v>
      </c>
      <c r="K12837" t="s">
        <v>153</v>
      </c>
      <c r="L12837">
        <v>50</v>
      </c>
      <c r="M12837" t="s">
        <v>139</v>
      </c>
      <c r="N12837" t="s">
        <v>154</v>
      </c>
      <c r="O12837">
        <v>50</v>
      </c>
      <c r="P12837" t="s">
        <v>139</v>
      </c>
    </row>
    <row r="12838" spans="1:40" x14ac:dyDescent="0.2">
      <c r="A12838" s="26">
        <v>41904.564983877317</v>
      </c>
      <c r="B12838" t="s">
        <v>130</v>
      </c>
      <c r="C12838" t="s">
        <v>128</v>
      </c>
      <c r="D12838" t="s">
        <v>10559</v>
      </c>
      <c r="E12838" t="s">
        <v>133</v>
      </c>
      <c r="F12838" t="s">
        <v>134</v>
      </c>
      <c r="G12838" t="s">
        <v>135</v>
      </c>
      <c r="H12838" t="s">
        <v>156</v>
      </c>
      <c r="I12838">
        <v>35</v>
      </c>
      <c r="J12838" t="s">
        <v>139</v>
      </c>
      <c r="K12838" t="s">
        <v>157</v>
      </c>
      <c r="L12838">
        <v>5</v>
      </c>
      <c r="M12838" t="s">
        <v>139</v>
      </c>
      <c r="N12838" t="s">
        <v>158</v>
      </c>
      <c r="O12838">
        <v>60</v>
      </c>
      <c r="P12838" t="s">
        <v>139</v>
      </c>
    </row>
    <row r="12839" spans="1:40" x14ac:dyDescent="0.2">
      <c r="A12839" s="26">
        <v>41904.564983877317</v>
      </c>
      <c r="B12839" t="s">
        <v>130</v>
      </c>
      <c r="C12839" t="s">
        <v>128</v>
      </c>
      <c r="D12839" t="s">
        <v>10560</v>
      </c>
      <c r="E12839" t="s">
        <v>133</v>
      </c>
      <c r="F12839" t="s">
        <v>134</v>
      </c>
      <c r="G12839" t="s">
        <v>135</v>
      </c>
      <c r="H12839" t="s">
        <v>160</v>
      </c>
      <c r="I12839">
        <v>1</v>
      </c>
      <c r="J12839" t="s">
        <v>139</v>
      </c>
    </row>
    <row r="12840" spans="1:40" x14ac:dyDescent="0.2">
      <c r="A12840" s="26">
        <v>41904.564983877317</v>
      </c>
      <c r="B12840" t="s">
        <v>130</v>
      </c>
      <c r="C12840" t="s">
        <v>128</v>
      </c>
      <c r="D12840" t="s">
        <v>10561</v>
      </c>
      <c r="E12840" t="s">
        <v>133</v>
      </c>
      <c r="F12840" t="s">
        <v>134</v>
      </c>
      <c r="G12840" t="s">
        <v>135</v>
      </c>
      <c r="H12840" t="s">
        <v>162</v>
      </c>
      <c r="I12840">
        <v>30</v>
      </c>
      <c r="J12840" t="s">
        <v>139</v>
      </c>
      <c r="K12840" t="s">
        <v>163</v>
      </c>
      <c r="L12840">
        <v>30</v>
      </c>
      <c r="M12840" t="s">
        <v>139</v>
      </c>
      <c r="N12840" t="s">
        <v>164</v>
      </c>
      <c r="O12840">
        <v>30</v>
      </c>
      <c r="P12840" t="s">
        <v>139</v>
      </c>
      <c r="Q12840" t="s">
        <v>165</v>
      </c>
      <c r="R12840">
        <v>10</v>
      </c>
      <c r="S12840" t="s">
        <v>139</v>
      </c>
      <c r="T12840" t="s">
        <v>166</v>
      </c>
      <c r="U12840">
        <v>20</v>
      </c>
      <c r="V12840" t="s">
        <v>139</v>
      </c>
      <c r="W12840" t="s">
        <v>167</v>
      </c>
      <c r="X12840">
        <v>20</v>
      </c>
      <c r="Y12840" t="s">
        <v>139</v>
      </c>
      <c r="Z12840" t="s">
        <v>168</v>
      </c>
      <c r="AA12840">
        <v>20</v>
      </c>
      <c r="AB12840" t="s">
        <v>139</v>
      </c>
      <c r="AC12840" t="s">
        <v>169</v>
      </c>
      <c r="AD12840">
        <v>20</v>
      </c>
      <c r="AE12840" t="s">
        <v>139</v>
      </c>
      <c r="AF12840" t="s">
        <v>170</v>
      </c>
      <c r="AG12840">
        <v>115200</v>
      </c>
      <c r="AH12840" t="s">
        <v>139</v>
      </c>
      <c r="AI12840" t="s">
        <v>171</v>
      </c>
      <c r="AJ12840">
        <v>12000</v>
      </c>
      <c r="AK12840" t="s">
        <v>139</v>
      </c>
      <c r="AL12840" t="s">
        <v>172</v>
      </c>
      <c r="AM12840">
        <v>30000</v>
      </c>
      <c r="AN12840" t="s">
        <v>139</v>
      </c>
    </row>
    <row r="12841" spans="1:40" x14ac:dyDescent="0.2">
      <c r="A12841" s="26">
        <v>41904.564983877317</v>
      </c>
      <c r="B12841" t="s">
        <v>130</v>
      </c>
      <c r="C12841" t="s">
        <v>128</v>
      </c>
      <c r="D12841" t="s">
        <v>10562</v>
      </c>
      <c r="E12841" t="s">
        <v>133</v>
      </c>
      <c r="F12841" t="s">
        <v>134</v>
      </c>
      <c r="G12841" t="s">
        <v>135</v>
      </c>
      <c r="H12841" t="s">
        <v>174</v>
      </c>
      <c r="I12841">
        <v>60</v>
      </c>
      <c r="J12841" t="s">
        <v>139</v>
      </c>
      <c r="K12841" t="s">
        <v>175</v>
      </c>
      <c r="L12841">
        <v>40</v>
      </c>
      <c r="M12841" t="s">
        <v>139</v>
      </c>
      <c r="N12841" t="s">
        <v>176</v>
      </c>
      <c r="O12841">
        <v>50</v>
      </c>
      <c r="P12841" t="s">
        <v>139</v>
      </c>
      <c r="Q12841" t="s">
        <v>177</v>
      </c>
      <c r="R12841">
        <v>40</v>
      </c>
      <c r="S12841" t="s">
        <v>139</v>
      </c>
      <c r="T12841" t="s">
        <v>178</v>
      </c>
      <c r="U12841">
        <v>60</v>
      </c>
      <c r="V12841" t="s">
        <v>139</v>
      </c>
      <c r="W12841" t="s">
        <v>179</v>
      </c>
      <c r="X12841">
        <v>50</v>
      </c>
      <c r="Y12841" t="s">
        <v>139</v>
      </c>
      <c r="Z12841" t="s">
        <v>180</v>
      </c>
      <c r="AA12841">
        <v>50</v>
      </c>
      <c r="AB12841" t="s">
        <v>139</v>
      </c>
      <c r="AC12841" t="s">
        <v>181</v>
      </c>
      <c r="AD12841">
        <v>35</v>
      </c>
      <c r="AE12841" t="s">
        <v>139</v>
      </c>
      <c r="AF12841" t="s">
        <v>182</v>
      </c>
      <c r="AG12841">
        <v>8</v>
      </c>
      <c r="AH12841" t="s">
        <v>139</v>
      </c>
      <c r="AI12841" t="s">
        <v>183</v>
      </c>
      <c r="AJ12841">
        <v>90</v>
      </c>
      <c r="AK12841" t="s">
        <v>139</v>
      </c>
      <c r="AL12841" t="s">
        <v>184</v>
      </c>
      <c r="AM12841">
        <v>1</v>
      </c>
      <c r="AN12841" t="s">
        <v>139</v>
      </c>
    </row>
    <row r="12842" spans="1:40" x14ac:dyDescent="0.2">
      <c r="A12842" s="26">
        <v>41904.564983877317</v>
      </c>
      <c r="B12842" t="s">
        <v>130</v>
      </c>
      <c r="C12842" t="s">
        <v>128</v>
      </c>
      <c r="D12842" t="s">
        <v>10563</v>
      </c>
      <c r="E12842" t="s">
        <v>133</v>
      </c>
      <c r="F12842" t="s">
        <v>134</v>
      </c>
      <c r="G12842" t="s">
        <v>135</v>
      </c>
      <c r="H12842" t="s">
        <v>186</v>
      </c>
      <c r="I12842">
        <v>33</v>
      </c>
      <c r="J12842" t="s">
        <v>139</v>
      </c>
      <c r="K12842" t="s">
        <v>187</v>
      </c>
      <c r="L12842">
        <v>33</v>
      </c>
      <c r="M12842" t="s">
        <v>139</v>
      </c>
      <c r="N12842" t="s">
        <v>188</v>
      </c>
      <c r="O12842">
        <v>34</v>
      </c>
      <c r="P12842" t="s">
        <v>139</v>
      </c>
      <c r="Q12842" t="s">
        <v>166</v>
      </c>
      <c r="R12842">
        <v>20</v>
      </c>
      <c r="S12842" t="s">
        <v>139</v>
      </c>
      <c r="T12842" t="s">
        <v>167</v>
      </c>
      <c r="U12842">
        <v>20</v>
      </c>
      <c r="V12842" t="s">
        <v>139</v>
      </c>
      <c r="W12842" t="s">
        <v>168</v>
      </c>
      <c r="X12842">
        <v>20</v>
      </c>
      <c r="Y12842" t="s">
        <v>139</v>
      </c>
      <c r="Z12842" t="s">
        <v>189</v>
      </c>
      <c r="AA12842">
        <v>20</v>
      </c>
      <c r="AB12842" t="s">
        <v>139</v>
      </c>
      <c r="AC12842" t="s">
        <v>190</v>
      </c>
      <c r="AD12842">
        <v>20</v>
      </c>
      <c r="AE12842" t="s">
        <v>139</v>
      </c>
      <c r="AF12842" t="s">
        <v>191</v>
      </c>
      <c r="AG12842">
        <v>20</v>
      </c>
      <c r="AH12842" t="s">
        <v>139</v>
      </c>
      <c r="AI12842" t="s">
        <v>170</v>
      </c>
      <c r="AJ12842">
        <v>115200</v>
      </c>
      <c r="AK12842" t="s">
        <v>139</v>
      </c>
      <c r="AL12842" t="s">
        <v>171</v>
      </c>
      <c r="AM12842">
        <v>12000</v>
      </c>
      <c r="AN12842" t="s">
        <v>139</v>
      </c>
    </row>
    <row r="12843" spans="1:40" x14ac:dyDescent="0.2">
      <c r="A12843" s="26">
        <v>41904.564983877317</v>
      </c>
      <c r="B12843" t="s">
        <v>130</v>
      </c>
      <c r="C12843" t="s">
        <v>646</v>
      </c>
      <c r="D12843" t="s">
        <v>10564</v>
      </c>
      <c r="E12843" t="s">
        <v>133</v>
      </c>
      <c r="F12843" t="s">
        <v>134</v>
      </c>
      <c r="G12843" t="s">
        <v>135</v>
      </c>
      <c r="H12843" t="s">
        <v>142</v>
      </c>
      <c r="I12843">
        <v>49</v>
      </c>
      <c r="J12843" t="s">
        <v>139</v>
      </c>
      <c r="K12843" t="s">
        <v>143</v>
      </c>
      <c r="L12843">
        <v>130</v>
      </c>
      <c r="M12843" t="s">
        <v>139</v>
      </c>
      <c r="N12843" t="s">
        <v>144</v>
      </c>
      <c r="O12843">
        <v>180</v>
      </c>
      <c r="P12843" t="s">
        <v>139</v>
      </c>
      <c r="Q12843" t="s">
        <v>145</v>
      </c>
      <c r="R12843">
        <v>140</v>
      </c>
      <c r="S12843" t="s">
        <v>139</v>
      </c>
      <c r="T12843" t="s">
        <v>146</v>
      </c>
      <c r="U12843">
        <v>80</v>
      </c>
      <c r="V12843" t="s">
        <v>139</v>
      </c>
      <c r="W12843" t="s">
        <v>147</v>
      </c>
      <c r="X12843">
        <v>101</v>
      </c>
      <c r="Y12843" t="s">
        <v>139</v>
      </c>
      <c r="Z12843" t="s">
        <v>148</v>
      </c>
      <c r="AA12843">
        <v>190</v>
      </c>
      <c r="AB12843" t="s">
        <v>139</v>
      </c>
      <c r="AC12843" t="s">
        <v>149</v>
      </c>
      <c r="AD12843">
        <v>20</v>
      </c>
      <c r="AE12843" t="s">
        <v>139</v>
      </c>
    </row>
    <row r="12844" spans="1:40" x14ac:dyDescent="0.2">
      <c r="A12844" s="26">
        <v>41904.564983877317</v>
      </c>
      <c r="B12844" t="s">
        <v>130</v>
      </c>
      <c r="C12844" t="s">
        <v>646</v>
      </c>
      <c r="D12844" t="s">
        <v>10565</v>
      </c>
    </row>
    <row r="12845" spans="1:40" x14ac:dyDescent="0.2">
      <c r="A12845" s="26">
        <v>41904.564983877317</v>
      </c>
      <c r="B12845" t="s">
        <v>130</v>
      </c>
      <c r="C12845" t="s">
        <v>646</v>
      </c>
      <c r="D12845" t="s">
        <v>10566</v>
      </c>
      <c r="E12845" t="s">
        <v>133</v>
      </c>
      <c r="F12845" t="s">
        <v>134</v>
      </c>
      <c r="G12845" t="s">
        <v>135</v>
      </c>
      <c r="H12845" t="s">
        <v>152</v>
      </c>
      <c r="I12845">
        <v>50</v>
      </c>
      <c r="J12845" t="s">
        <v>139</v>
      </c>
      <c r="K12845" t="s">
        <v>153</v>
      </c>
      <c r="L12845">
        <v>50</v>
      </c>
      <c r="M12845" t="s">
        <v>139</v>
      </c>
      <c r="N12845" t="s">
        <v>154</v>
      </c>
      <c r="O12845">
        <v>50</v>
      </c>
      <c r="P12845" t="s">
        <v>139</v>
      </c>
    </row>
    <row r="12846" spans="1:40" x14ac:dyDescent="0.2">
      <c r="A12846" s="26">
        <v>41904.564983877317</v>
      </c>
      <c r="B12846" t="s">
        <v>130</v>
      </c>
      <c r="C12846" t="s">
        <v>646</v>
      </c>
      <c r="D12846" t="s">
        <v>10567</v>
      </c>
      <c r="E12846" t="s">
        <v>133</v>
      </c>
      <c r="F12846" t="s">
        <v>134</v>
      </c>
      <c r="G12846" t="s">
        <v>135</v>
      </c>
      <c r="H12846" t="s">
        <v>156</v>
      </c>
      <c r="I12846">
        <v>35</v>
      </c>
      <c r="J12846" t="s">
        <v>139</v>
      </c>
      <c r="K12846" t="s">
        <v>157</v>
      </c>
      <c r="L12846">
        <v>5</v>
      </c>
      <c r="M12846" t="s">
        <v>139</v>
      </c>
      <c r="N12846" t="s">
        <v>158</v>
      </c>
      <c r="O12846">
        <v>60</v>
      </c>
      <c r="P12846" t="s">
        <v>139</v>
      </c>
    </row>
    <row r="12847" spans="1:40" x14ac:dyDescent="0.2">
      <c r="A12847" s="26">
        <v>41904.564983877317</v>
      </c>
      <c r="B12847" t="s">
        <v>130</v>
      </c>
      <c r="C12847" t="s">
        <v>646</v>
      </c>
      <c r="D12847" t="s">
        <v>10568</v>
      </c>
      <c r="E12847" t="s">
        <v>133</v>
      </c>
      <c r="F12847" t="s">
        <v>134</v>
      </c>
      <c r="G12847" t="s">
        <v>135</v>
      </c>
      <c r="H12847" t="s">
        <v>160</v>
      </c>
      <c r="I12847">
        <v>1</v>
      </c>
      <c r="J12847" t="s">
        <v>139</v>
      </c>
    </row>
    <row r="12848" spans="1:40" x14ac:dyDescent="0.2">
      <c r="A12848" s="26">
        <v>41904.564983877317</v>
      </c>
      <c r="B12848" t="s">
        <v>130</v>
      </c>
      <c r="C12848" t="s">
        <v>646</v>
      </c>
      <c r="D12848" t="s">
        <v>10569</v>
      </c>
      <c r="E12848" t="s">
        <v>133</v>
      </c>
      <c r="F12848" t="s">
        <v>134</v>
      </c>
      <c r="G12848" t="s">
        <v>135</v>
      </c>
      <c r="H12848" t="s">
        <v>162</v>
      </c>
      <c r="I12848">
        <v>30</v>
      </c>
      <c r="J12848" t="s">
        <v>139</v>
      </c>
      <c r="K12848" t="s">
        <v>163</v>
      </c>
      <c r="L12848">
        <v>30</v>
      </c>
      <c r="M12848" t="s">
        <v>139</v>
      </c>
      <c r="N12848" t="s">
        <v>164</v>
      </c>
      <c r="O12848">
        <v>30</v>
      </c>
      <c r="P12848" t="s">
        <v>139</v>
      </c>
      <c r="Q12848" t="s">
        <v>165</v>
      </c>
      <c r="R12848">
        <v>10</v>
      </c>
      <c r="S12848" t="s">
        <v>139</v>
      </c>
      <c r="T12848" t="s">
        <v>166</v>
      </c>
      <c r="U12848">
        <v>20</v>
      </c>
      <c r="V12848" t="s">
        <v>139</v>
      </c>
      <c r="W12848" t="s">
        <v>167</v>
      </c>
      <c r="X12848">
        <v>20</v>
      </c>
      <c r="Y12848" t="s">
        <v>139</v>
      </c>
      <c r="Z12848" t="s">
        <v>168</v>
      </c>
      <c r="AA12848">
        <v>20</v>
      </c>
      <c r="AB12848" t="s">
        <v>139</v>
      </c>
      <c r="AC12848" t="s">
        <v>169</v>
      </c>
      <c r="AD12848">
        <v>20</v>
      </c>
      <c r="AE12848" t="s">
        <v>139</v>
      </c>
      <c r="AF12848" t="s">
        <v>170</v>
      </c>
      <c r="AG12848">
        <v>115200</v>
      </c>
      <c r="AH12848" t="s">
        <v>139</v>
      </c>
      <c r="AI12848" t="s">
        <v>171</v>
      </c>
      <c r="AJ12848">
        <v>12000</v>
      </c>
      <c r="AK12848" t="s">
        <v>139</v>
      </c>
      <c r="AL12848" t="s">
        <v>172</v>
      </c>
      <c r="AM12848">
        <v>30000</v>
      </c>
      <c r="AN12848" t="s">
        <v>139</v>
      </c>
    </row>
    <row r="12849" spans="1:40" x14ac:dyDescent="0.2">
      <c r="A12849" s="26">
        <v>41904.564983877317</v>
      </c>
      <c r="B12849" t="s">
        <v>130</v>
      </c>
      <c r="C12849" t="s">
        <v>646</v>
      </c>
      <c r="D12849" t="s">
        <v>10570</v>
      </c>
      <c r="E12849" t="s">
        <v>133</v>
      </c>
      <c r="F12849" t="s">
        <v>134</v>
      </c>
      <c r="G12849" t="s">
        <v>135</v>
      </c>
      <c r="H12849" t="s">
        <v>174</v>
      </c>
      <c r="I12849">
        <v>60</v>
      </c>
      <c r="J12849" t="s">
        <v>139</v>
      </c>
      <c r="K12849" t="s">
        <v>175</v>
      </c>
      <c r="L12849">
        <v>40</v>
      </c>
      <c r="M12849" t="s">
        <v>139</v>
      </c>
      <c r="N12849" t="s">
        <v>176</v>
      </c>
      <c r="O12849">
        <v>50</v>
      </c>
      <c r="P12849" t="s">
        <v>139</v>
      </c>
      <c r="Q12849" t="s">
        <v>177</v>
      </c>
      <c r="R12849">
        <v>40</v>
      </c>
      <c r="S12849" t="s">
        <v>139</v>
      </c>
      <c r="T12849" t="s">
        <v>178</v>
      </c>
      <c r="U12849">
        <v>60</v>
      </c>
      <c r="V12849" t="s">
        <v>139</v>
      </c>
      <c r="W12849" t="s">
        <v>179</v>
      </c>
      <c r="X12849">
        <v>50</v>
      </c>
      <c r="Y12849" t="s">
        <v>139</v>
      </c>
      <c r="Z12849" t="s">
        <v>180</v>
      </c>
      <c r="AA12849">
        <v>50</v>
      </c>
      <c r="AB12849" t="s">
        <v>139</v>
      </c>
      <c r="AC12849" t="s">
        <v>181</v>
      </c>
      <c r="AD12849">
        <v>35</v>
      </c>
      <c r="AE12849" t="s">
        <v>139</v>
      </c>
      <c r="AF12849" t="s">
        <v>182</v>
      </c>
      <c r="AG12849">
        <v>8</v>
      </c>
      <c r="AH12849" t="s">
        <v>139</v>
      </c>
      <c r="AI12849" t="s">
        <v>183</v>
      </c>
      <c r="AJ12849">
        <v>90</v>
      </c>
      <c r="AK12849" t="s">
        <v>139</v>
      </c>
      <c r="AL12849" t="s">
        <v>184</v>
      </c>
      <c r="AM12849">
        <v>1</v>
      </c>
      <c r="AN12849" t="s">
        <v>139</v>
      </c>
    </row>
    <row r="12850" spans="1:40" x14ac:dyDescent="0.2">
      <c r="A12850" s="26">
        <v>41904.564983877317</v>
      </c>
      <c r="B12850" t="s">
        <v>130</v>
      </c>
      <c r="C12850" t="s">
        <v>646</v>
      </c>
      <c r="D12850" t="s">
        <v>10571</v>
      </c>
      <c r="E12850" t="s">
        <v>133</v>
      </c>
      <c r="F12850" t="s">
        <v>134</v>
      </c>
      <c r="G12850" t="s">
        <v>135</v>
      </c>
      <c r="H12850" t="s">
        <v>186</v>
      </c>
      <c r="I12850">
        <v>33</v>
      </c>
      <c r="J12850" t="s">
        <v>139</v>
      </c>
      <c r="K12850" t="s">
        <v>187</v>
      </c>
      <c r="L12850">
        <v>33</v>
      </c>
      <c r="M12850" t="s">
        <v>139</v>
      </c>
      <c r="N12850" t="s">
        <v>188</v>
      </c>
      <c r="O12850">
        <v>34</v>
      </c>
      <c r="P12850" t="s">
        <v>139</v>
      </c>
      <c r="Q12850" t="s">
        <v>166</v>
      </c>
      <c r="R12850">
        <v>20</v>
      </c>
      <c r="S12850" t="s">
        <v>139</v>
      </c>
      <c r="T12850" t="s">
        <v>167</v>
      </c>
      <c r="U12850">
        <v>20</v>
      </c>
      <c r="V12850" t="s">
        <v>139</v>
      </c>
      <c r="W12850" t="s">
        <v>168</v>
      </c>
      <c r="X12850">
        <v>20</v>
      </c>
      <c r="Y12850" t="s">
        <v>139</v>
      </c>
      <c r="Z12850" t="s">
        <v>189</v>
      </c>
      <c r="AA12850">
        <v>20</v>
      </c>
      <c r="AB12850" t="s">
        <v>139</v>
      </c>
      <c r="AC12850" t="s">
        <v>190</v>
      </c>
      <c r="AD12850">
        <v>20</v>
      </c>
      <c r="AE12850" t="s">
        <v>139</v>
      </c>
      <c r="AF12850" t="s">
        <v>191</v>
      </c>
      <c r="AG12850">
        <v>20</v>
      </c>
      <c r="AH12850" t="s">
        <v>139</v>
      </c>
      <c r="AI12850" t="s">
        <v>170</v>
      </c>
      <c r="AJ12850">
        <v>115200</v>
      </c>
      <c r="AK12850" t="s">
        <v>139</v>
      </c>
      <c r="AL12850" t="s">
        <v>171</v>
      </c>
      <c r="AM12850">
        <v>12000</v>
      </c>
      <c r="AN12850" t="s">
        <v>139</v>
      </c>
    </row>
    <row r="12851" spans="1:40" x14ac:dyDescent="0.2">
      <c r="A12851" s="26">
        <v>41904.564983877317</v>
      </c>
      <c r="B12851" t="s">
        <v>130</v>
      </c>
      <c r="C12851" t="s">
        <v>646</v>
      </c>
      <c r="D12851" t="s">
        <v>10572</v>
      </c>
      <c r="E12851" t="s">
        <v>133</v>
      </c>
      <c r="F12851" t="s">
        <v>134</v>
      </c>
      <c r="G12851" t="s">
        <v>135</v>
      </c>
      <c r="H12851" t="s">
        <v>142</v>
      </c>
      <c r="I12851">
        <v>49</v>
      </c>
      <c r="J12851" t="s">
        <v>139</v>
      </c>
      <c r="K12851" t="s">
        <v>143</v>
      </c>
      <c r="L12851">
        <v>130</v>
      </c>
      <c r="M12851" t="s">
        <v>139</v>
      </c>
      <c r="N12851" t="s">
        <v>144</v>
      </c>
      <c r="O12851">
        <v>180</v>
      </c>
      <c r="P12851" t="s">
        <v>139</v>
      </c>
      <c r="Q12851" t="s">
        <v>145</v>
      </c>
      <c r="R12851">
        <v>140</v>
      </c>
      <c r="S12851" t="s">
        <v>139</v>
      </c>
      <c r="T12851" t="s">
        <v>146</v>
      </c>
      <c r="U12851">
        <v>80</v>
      </c>
      <c r="V12851" t="s">
        <v>139</v>
      </c>
      <c r="W12851" t="s">
        <v>147</v>
      </c>
      <c r="X12851">
        <v>101</v>
      </c>
      <c r="Y12851" t="s">
        <v>139</v>
      </c>
      <c r="Z12851" t="s">
        <v>148</v>
      </c>
      <c r="AA12851">
        <v>190</v>
      </c>
      <c r="AB12851" t="s">
        <v>139</v>
      </c>
      <c r="AC12851" t="s">
        <v>149</v>
      </c>
      <c r="AD12851">
        <v>20</v>
      </c>
      <c r="AE12851" t="s">
        <v>139</v>
      </c>
    </row>
    <row r="12852" spans="1:40" x14ac:dyDescent="0.2">
      <c r="A12852" s="26">
        <v>41904.564983877317</v>
      </c>
      <c r="B12852" t="s">
        <v>130</v>
      </c>
      <c r="C12852" t="s">
        <v>646</v>
      </c>
      <c r="D12852" t="s">
        <v>10573</v>
      </c>
    </row>
    <row r="12853" spans="1:40" x14ac:dyDescent="0.2">
      <c r="A12853" s="26">
        <v>41904.564983877317</v>
      </c>
      <c r="B12853" t="s">
        <v>130</v>
      </c>
      <c r="C12853" t="s">
        <v>646</v>
      </c>
      <c r="D12853" t="s">
        <v>10574</v>
      </c>
      <c r="E12853" t="s">
        <v>133</v>
      </c>
      <c r="F12853" t="s">
        <v>134</v>
      </c>
      <c r="G12853" t="s">
        <v>135</v>
      </c>
      <c r="H12853" t="s">
        <v>152</v>
      </c>
      <c r="I12853">
        <v>50</v>
      </c>
      <c r="J12853" t="s">
        <v>139</v>
      </c>
      <c r="K12853" t="s">
        <v>153</v>
      </c>
      <c r="L12853">
        <v>50</v>
      </c>
      <c r="M12853" t="s">
        <v>139</v>
      </c>
      <c r="N12853" t="s">
        <v>154</v>
      </c>
      <c r="O12853">
        <v>50</v>
      </c>
      <c r="P12853" t="s">
        <v>139</v>
      </c>
    </row>
    <row r="12854" spans="1:40" x14ac:dyDescent="0.2">
      <c r="A12854" s="26">
        <v>41904.564983877317</v>
      </c>
      <c r="B12854" t="s">
        <v>130</v>
      </c>
      <c r="C12854" t="s">
        <v>646</v>
      </c>
      <c r="D12854" t="s">
        <v>10575</v>
      </c>
      <c r="E12854" t="s">
        <v>133</v>
      </c>
      <c r="F12854" t="s">
        <v>134</v>
      </c>
      <c r="G12854" t="s">
        <v>135</v>
      </c>
      <c r="H12854" t="s">
        <v>156</v>
      </c>
      <c r="I12854">
        <v>35</v>
      </c>
      <c r="J12854" t="s">
        <v>139</v>
      </c>
      <c r="K12854" t="s">
        <v>157</v>
      </c>
      <c r="L12854">
        <v>5</v>
      </c>
      <c r="M12854" t="s">
        <v>139</v>
      </c>
      <c r="N12854" t="s">
        <v>158</v>
      </c>
      <c r="O12854">
        <v>60</v>
      </c>
      <c r="P12854" t="s">
        <v>139</v>
      </c>
    </row>
    <row r="12855" spans="1:40" x14ac:dyDescent="0.2">
      <c r="A12855" s="26">
        <v>41904.564983877317</v>
      </c>
      <c r="B12855" t="s">
        <v>130</v>
      </c>
      <c r="C12855" t="s">
        <v>646</v>
      </c>
      <c r="D12855" t="s">
        <v>10576</v>
      </c>
      <c r="E12855" t="s">
        <v>133</v>
      </c>
      <c r="F12855" t="s">
        <v>134</v>
      </c>
      <c r="G12855" t="s">
        <v>135</v>
      </c>
      <c r="H12855" t="s">
        <v>160</v>
      </c>
      <c r="I12855">
        <v>1</v>
      </c>
      <c r="J12855" t="s">
        <v>139</v>
      </c>
    </row>
    <row r="12856" spans="1:40" x14ac:dyDescent="0.2">
      <c r="A12856" s="26">
        <v>41904.564983877317</v>
      </c>
      <c r="B12856" t="s">
        <v>130</v>
      </c>
      <c r="C12856" t="s">
        <v>646</v>
      </c>
      <c r="D12856" t="s">
        <v>10577</v>
      </c>
      <c r="E12856" t="s">
        <v>133</v>
      </c>
      <c r="F12856" t="s">
        <v>134</v>
      </c>
      <c r="G12856" t="s">
        <v>135</v>
      </c>
      <c r="H12856" t="s">
        <v>162</v>
      </c>
      <c r="I12856">
        <v>30</v>
      </c>
      <c r="J12856" t="s">
        <v>139</v>
      </c>
      <c r="K12856" t="s">
        <v>163</v>
      </c>
      <c r="L12856">
        <v>30</v>
      </c>
      <c r="M12856" t="s">
        <v>139</v>
      </c>
      <c r="N12856" t="s">
        <v>164</v>
      </c>
      <c r="O12856">
        <v>30</v>
      </c>
      <c r="P12856" t="s">
        <v>139</v>
      </c>
      <c r="Q12856" t="s">
        <v>165</v>
      </c>
      <c r="R12856">
        <v>10</v>
      </c>
      <c r="S12856" t="s">
        <v>139</v>
      </c>
      <c r="T12856" t="s">
        <v>166</v>
      </c>
      <c r="U12856">
        <v>20</v>
      </c>
      <c r="V12856" t="s">
        <v>139</v>
      </c>
      <c r="W12856" t="s">
        <v>167</v>
      </c>
      <c r="X12856">
        <v>20</v>
      </c>
      <c r="Y12856" t="s">
        <v>139</v>
      </c>
      <c r="Z12856" t="s">
        <v>168</v>
      </c>
      <c r="AA12856">
        <v>20</v>
      </c>
      <c r="AB12856" t="s">
        <v>139</v>
      </c>
      <c r="AC12856" t="s">
        <v>169</v>
      </c>
      <c r="AD12856">
        <v>20</v>
      </c>
      <c r="AE12856" t="s">
        <v>139</v>
      </c>
      <c r="AF12856" t="s">
        <v>170</v>
      </c>
      <c r="AG12856">
        <v>115200</v>
      </c>
      <c r="AH12856" t="s">
        <v>139</v>
      </c>
      <c r="AI12856" t="s">
        <v>171</v>
      </c>
      <c r="AJ12856">
        <v>12000</v>
      </c>
      <c r="AK12856" t="s">
        <v>139</v>
      </c>
      <c r="AL12856" t="s">
        <v>172</v>
      </c>
      <c r="AM12856">
        <v>30000</v>
      </c>
      <c r="AN12856" t="s">
        <v>139</v>
      </c>
    </row>
    <row r="12857" spans="1:40" x14ac:dyDescent="0.2">
      <c r="A12857" s="26">
        <v>41904.564983877317</v>
      </c>
      <c r="B12857" t="s">
        <v>130</v>
      </c>
      <c r="C12857" t="s">
        <v>646</v>
      </c>
      <c r="D12857" t="s">
        <v>10578</v>
      </c>
      <c r="E12857" t="s">
        <v>133</v>
      </c>
      <c r="F12857" t="s">
        <v>134</v>
      </c>
      <c r="G12857" t="s">
        <v>135</v>
      </c>
      <c r="H12857" t="s">
        <v>174</v>
      </c>
      <c r="I12857">
        <v>60</v>
      </c>
      <c r="J12857" t="s">
        <v>139</v>
      </c>
      <c r="K12857" t="s">
        <v>175</v>
      </c>
      <c r="L12857">
        <v>40</v>
      </c>
      <c r="M12857" t="s">
        <v>139</v>
      </c>
      <c r="N12857" t="s">
        <v>176</v>
      </c>
      <c r="O12857">
        <v>50</v>
      </c>
      <c r="P12857" t="s">
        <v>139</v>
      </c>
      <c r="Q12857" t="s">
        <v>177</v>
      </c>
      <c r="R12857">
        <v>40</v>
      </c>
      <c r="S12857" t="s">
        <v>139</v>
      </c>
      <c r="T12857" t="s">
        <v>178</v>
      </c>
      <c r="U12857">
        <v>60</v>
      </c>
      <c r="V12857" t="s">
        <v>139</v>
      </c>
      <c r="W12857" t="s">
        <v>179</v>
      </c>
      <c r="X12857">
        <v>50</v>
      </c>
      <c r="Y12857" t="s">
        <v>139</v>
      </c>
      <c r="Z12857" t="s">
        <v>180</v>
      </c>
      <c r="AA12857">
        <v>50</v>
      </c>
      <c r="AB12857" t="s">
        <v>139</v>
      </c>
      <c r="AC12857" t="s">
        <v>181</v>
      </c>
      <c r="AD12857">
        <v>35</v>
      </c>
      <c r="AE12857" t="s">
        <v>139</v>
      </c>
      <c r="AF12857" t="s">
        <v>182</v>
      </c>
      <c r="AG12857">
        <v>8</v>
      </c>
      <c r="AH12857" t="s">
        <v>139</v>
      </c>
      <c r="AI12857" t="s">
        <v>183</v>
      </c>
      <c r="AJ12857">
        <v>90</v>
      </c>
      <c r="AK12857" t="s">
        <v>139</v>
      </c>
      <c r="AL12857" t="s">
        <v>184</v>
      </c>
      <c r="AM12857">
        <v>1</v>
      </c>
      <c r="AN12857" t="s">
        <v>139</v>
      </c>
    </row>
    <row r="12858" spans="1:40" x14ac:dyDescent="0.2">
      <c r="A12858" s="26">
        <v>41904.564983877317</v>
      </c>
      <c r="B12858" t="s">
        <v>130</v>
      </c>
      <c r="C12858" t="s">
        <v>646</v>
      </c>
      <c r="D12858" t="s">
        <v>10579</v>
      </c>
      <c r="E12858" t="s">
        <v>133</v>
      </c>
      <c r="F12858" t="s">
        <v>134</v>
      </c>
      <c r="G12858" t="s">
        <v>135</v>
      </c>
      <c r="H12858" t="s">
        <v>186</v>
      </c>
      <c r="I12858">
        <v>33</v>
      </c>
      <c r="J12858" t="s">
        <v>139</v>
      </c>
      <c r="K12858" t="s">
        <v>187</v>
      </c>
      <c r="L12858">
        <v>33</v>
      </c>
      <c r="M12858" t="s">
        <v>139</v>
      </c>
      <c r="N12858" t="s">
        <v>188</v>
      </c>
      <c r="O12858">
        <v>34</v>
      </c>
      <c r="P12858" t="s">
        <v>139</v>
      </c>
      <c r="Q12858" t="s">
        <v>166</v>
      </c>
      <c r="R12858">
        <v>20</v>
      </c>
      <c r="S12858" t="s">
        <v>139</v>
      </c>
      <c r="T12858" t="s">
        <v>167</v>
      </c>
      <c r="U12858">
        <v>20</v>
      </c>
      <c r="V12858" t="s">
        <v>139</v>
      </c>
      <c r="W12858" t="s">
        <v>168</v>
      </c>
      <c r="X12858">
        <v>20</v>
      </c>
      <c r="Y12858" t="s">
        <v>139</v>
      </c>
      <c r="Z12858" t="s">
        <v>189</v>
      </c>
      <c r="AA12858">
        <v>20</v>
      </c>
      <c r="AB12858" t="s">
        <v>139</v>
      </c>
      <c r="AC12858" t="s">
        <v>190</v>
      </c>
      <c r="AD12858">
        <v>20</v>
      </c>
      <c r="AE12858" t="s">
        <v>139</v>
      </c>
      <c r="AF12858" t="s">
        <v>191</v>
      </c>
      <c r="AG12858">
        <v>20</v>
      </c>
      <c r="AH12858" t="s">
        <v>139</v>
      </c>
      <c r="AI12858" t="s">
        <v>170</v>
      </c>
      <c r="AJ12858">
        <v>115200</v>
      </c>
      <c r="AK12858" t="s">
        <v>139</v>
      </c>
      <c r="AL12858" t="s">
        <v>171</v>
      </c>
      <c r="AM12858">
        <v>12000</v>
      </c>
      <c r="AN12858" t="s">
        <v>139</v>
      </c>
    </row>
    <row r="12859" spans="1:40" x14ac:dyDescent="0.2">
      <c r="A12859" s="26">
        <v>41904.564983877317</v>
      </c>
      <c r="B12859" t="s">
        <v>130</v>
      </c>
      <c r="C12859" t="s">
        <v>646</v>
      </c>
      <c r="D12859" t="s">
        <v>10580</v>
      </c>
      <c r="E12859" t="s">
        <v>133</v>
      </c>
      <c r="F12859" t="s">
        <v>134</v>
      </c>
      <c r="G12859" t="s">
        <v>135</v>
      </c>
      <c r="H12859" t="s">
        <v>142</v>
      </c>
      <c r="I12859">
        <v>49</v>
      </c>
      <c r="J12859" t="s">
        <v>139</v>
      </c>
      <c r="K12859" t="s">
        <v>143</v>
      </c>
      <c r="L12859">
        <v>130</v>
      </c>
      <c r="M12859" t="s">
        <v>139</v>
      </c>
      <c r="N12859" t="s">
        <v>144</v>
      </c>
      <c r="O12859">
        <v>180</v>
      </c>
      <c r="P12859" t="s">
        <v>139</v>
      </c>
      <c r="Q12859" t="s">
        <v>145</v>
      </c>
      <c r="R12859">
        <v>140</v>
      </c>
      <c r="S12859" t="s">
        <v>139</v>
      </c>
      <c r="T12859" t="s">
        <v>146</v>
      </c>
      <c r="U12859">
        <v>80</v>
      </c>
      <c r="V12859" t="s">
        <v>139</v>
      </c>
      <c r="W12859" t="s">
        <v>147</v>
      </c>
      <c r="X12859">
        <v>101</v>
      </c>
      <c r="Y12859" t="s">
        <v>139</v>
      </c>
      <c r="Z12859" t="s">
        <v>148</v>
      </c>
      <c r="AA12859">
        <v>190</v>
      </c>
      <c r="AB12859" t="s">
        <v>139</v>
      </c>
      <c r="AC12859" t="s">
        <v>149</v>
      </c>
      <c r="AD12859">
        <v>20</v>
      </c>
      <c r="AE12859" t="s">
        <v>139</v>
      </c>
    </row>
    <row r="12860" spans="1:40" x14ac:dyDescent="0.2">
      <c r="A12860" s="26">
        <v>41904.564983877317</v>
      </c>
      <c r="B12860" t="s">
        <v>130</v>
      </c>
      <c r="C12860" t="s">
        <v>646</v>
      </c>
      <c r="D12860" t="s">
        <v>10581</v>
      </c>
    </row>
    <row r="12861" spans="1:40" x14ac:dyDescent="0.2">
      <c r="A12861" s="26">
        <v>41904.564983877317</v>
      </c>
      <c r="B12861" t="s">
        <v>130</v>
      </c>
      <c r="C12861" t="s">
        <v>646</v>
      </c>
      <c r="D12861" t="s">
        <v>10582</v>
      </c>
      <c r="E12861" t="s">
        <v>133</v>
      </c>
      <c r="F12861" t="s">
        <v>134</v>
      </c>
      <c r="G12861" t="s">
        <v>135</v>
      </c>
      <c r="H12861" t="s">
        <v>152</v>
      </c>
      <c r="I12861">
        <v>50</v>
      </c>
      <c r="J12861" t="s">
        <v>139</v>
      </c>
      <c r="K12861" t="s">
        <v>153</v>
      </c>
      <c r="L12861">
        <v>50</v>
      </c>
      <c r="M12861" t="s">
        <v>139</v>
      </c>
      <c r="N12861" t="s">
        <v>154</v>
      </c>
      <c r="O12861">
        <v>50</v>
      </c>
      <c r="P12861" t="s">
        <v>139</v>
      </c>
    </row>
    <row r="12862" spans="1:40" x14ac:dyDescent="0.2">
      <c r="A12862" s="26">
        <v>41904.564983877317</v>
      </c>
      <c r="B12862" t="s">
        <v>130</v>
      </c>
      <c r="C12862" t="s">
        <v>646</v>
      </c>
      <c r="D12862" t="s">
        <v>10583</v>
      </c>
      <c r="E12862" t="s">
        <v>133</v>
      </c>
      <c r="F12862" t="s">
        <v>134</v>
      </c>
      <c r="G12862" t="s">
        <v>135</v>
      </c>
      <c r="H12862" t="s">
        <v>156</v>
      </c>
      <c r="I12862">
        <v>35</v>
      </c>
      <c r="J12862" t="s">
        <v>139</v>
      </c>
      <c r="K12862" t="s">
        <v>157</v>
      </c>
      <c r="L12862">
        <v>5</v>
      </c>
      <c r="M12862" t="s">
        <v>139</v>
      </c>
      <c r="N12862" t="s">
        <v>158</v>
      </c>
      <c r="O12862">
        <v>60</v>
      </c>
      <c r="P12862" t="s">
        <v>139</v>
      </c>
    </row>
    <row r="12863" spans="1:40" x14ac:dyDescent="0.2">
      <c r="A12863" s="26">
        <v>41904.564983877317</v>
      </c>
      <c r="B12863" t="s">
        <v>130</v>
      </c>
      <c r="C12863" t="s">
        <v>646</v>
      </c>
      <c r="D12863" t="s">
        <v>10584</v>
      </c>
      <c r="E12863" t="s">
        <v>133</v>
      </c>
      <c r="F12863" t="s">
        <v>134</v>
      </c>
      <c r="G12863" t="s">
        <v>135</v>
      </c>
      <c r="H12863" t="s">
        <v>160</v>
      </c>
      <c r="I12863">
        <v>1</v>
      </c>
      <c r="J12863" t="s">
        <v>139</v>
      </c>
    </row>
    <row r="12864" spans="1:40" x14ac:dyDescent="0.2">
      <c r="A12864" s="26">
        <v>41904.564983877317</v>
      </c>
      <c r="B12864" t="s">
        <v>130</v>
      </c>
      <c r="C12864" t="s">
        <v>646</v>
      </c>
      <c r="D12864" t="s">
        <v>10585</v>
      </c>
      <c r="E12864" t="s">
        <v>133</v>
      </c>
      <c r="F12864" t="s">
        <v>134</v>
      </c>
      <c r="G12864" t="s">
        <v>135</v>
      </c>
      <c r="H12864" t="s">
        <v>162</v>
      </c>
      <c r="I12864">
        <v>30</v>
      </c>
      <c r="J12864" t="s">
        <v>139</v>
      </c>
      <c r="K12864" t="s">
        <v>163</v>
      </c>
      <c r="L12864">
        <v>30</v>
      </c>
      <c r="M12864" t="s">
        <v>139</v>
      </c>
      <c r="N12864" t="s">
        <v>164</v>
      </c>
      <c r="O12864">
        <v>30</v>
      </c>
      <c r="P12864" t="s">
        <v>139</v>
      </c>
      <c r="Q12864" t="s">
        <v>165</v>
      </c>
      <c r="R12864">
        <v>10</v>
      </c>
      <c r="S12864" t="s">
        <v>139</v>
      </c>
      <c r="T12864" t="s">
        <v>166</v>
      </c>
      <c r="U12864">
        <v>20</v>
      </c>
      <c r="V12864" t="s">
        <v>139</v>
      </c>
      <c r="W12864" t="s">
        <v>167</v>
      </c>
      <c r="X12864">
        <v>20</v>
      </c>
      <c r="Y12864" t="s">
        <v>139</v>
      </c>
      <c r="Z12864" t="s">
        <v>168</v>
      </c>
      <c r="AA12864">
        <v>20</v>
      </c>
      <c r="AB12864" t="s">
        <v>139</v>
      </c>
      <c r="AC12864" t="s">
        <v>169</v>
      </c>
      <c r="AD12864">
        <v>20</v>
      </c>
      <c r="AE12864" t="s">
        <v>139</v>
      </c>
      <c r="AF12864" t="s">
        <v>170</v>
      </c>
      <c r="AG12864">
        <v>115200</v>
      </c>
      <c r="AH12864" t="s">
        <v>139</v>
      </c>
      <c r="AI12864" t="s">
        <v>171</v>
      </c>
      <c r="AJ12864">
        <v>12000</v>
      </c>
      <c r="AK12864" t="s">
        <v>139</v>
      </c>
      <c r="AL12864" t="s">
        <v>172</v>
      </c>
      <c r="AM12864">
        <v>30000</v>
      </c>
      <c r="AN12864" t="s">
        <v>139</v>
      </c>
    </row>
    <row r="12865" spans="1:40" x14ac:dyDescent="0.2">
      <c r="A12865" s="26">
        <v>41904.564983877317</v>
      </c>
      <c r="B12865" t="s">
        <v>130</v>
      </c>
      <c r="C12865" t="s">
        <v>646</v>
      </c>
      <c r="D12865" t="s">
        <v>10586</v>
      </c>
      <c r="E12865" t="s">
        <v>133</v>
      </c>
      <c r="F12865" t="s">
        <v>134</v>
      </c>
      <c r="G12865" t="s">
        <v>135</v>
      </c>
      <c r="H12865" t="s">
        <v>174</v>
      </c>
      <c r="I12865">
        <v>60</v>
      </c>
      <c r="J12865" t="s">
        <v>139</v>
      </c>
      <c r="K12865" t="s">
        <v>175</v>
      </c>
      <c r="L12865">
        <v>40</v>
      </c>
      <c r="M12865" t="s">
        <v>139</v>
      </c>
      <c r="N12865" t="s">
        <v>176</v>
      </c>
      <c r="O12865">
        <v>50</v>
      </c>
      <c r="P12865" t="s">
        <v>139</v>
      </c>
      <c r="Q12865" t="s">
        <v>177</v>
      </c>
      <c r="R12865">
        <v>40</v>
      </c>
      <c r="S12865" t="s">
        <v>139</v>
      </c>
      <c r="T12865" t="s">
        <v>178</v>
      </c>
      <c r="U12865">
        <v>60</v>
      </c>
      <c r="V12865" t="s">
        <v>139</v>
      </c>
      <c r="W12865" t="s">
        <v>179</v>
      </c>
      <c r="X12865">
        <v>50</v>
      </c>
      <c r="Y12865" t="s">
        <v>139</v>
      </c>
      <c r="Z12865" t="s">
        <v>180</v>
      </c>
      <c r="AA12865">
        <v>50</v>
      </c>
      <c r="AB12865" t="s">
        <v>139</v>
      </c>
      <c r="AC12865" t="s">
        <v>181</v>
      </c>
      <c r="AD12865">
        <v>35</v>
      </c>
      <c r="AE12865" t="s">
        <v>139</v>
      </c>
      <c r="AF12865" t="s">
        <v>182</v>
      </c>
      <c r="AG12865">
        <v>8</v>
      </c>
      <c r="AH12865" t="s">
        <v>139</v>
      </c>
      <c r="AI12865" t="s">
        <v>183</v>
      </c>
      <c r="AJ12865">
        <v>90</v>
      </c>
      <c r="AK12865" t="s">
        <v>139</v>
      </c>
      <c r="AL12865" t="s">
        <v>184</v>
      </c>
      <c r="AM12865">
        <v>1</v>
      </c>
      <c r="AN12865" t="s">
        <v>139</v>
      </c>
    </row>
    <row r="12866" spans="1:40" x14ac:dyDescent="0.2">
      <c r="A12866" s="26">
        <v>41904.564983877317</v>
      </c>
      <c r="B12866" t="s">
        <v>130</v>
      </c>
      <c r="C12866" t="s">
        <v>646</v>
      </c>
      <c r="D12866" t="s">
        <v>10587</v>
      </c>
      <c r="E12866" t="s">
        <v>133</v>
      </c>
      <c r="F12866" t="s">
        <v>134</v>
      </c>
      <c r="G12866" t="s">
        <v>135</v>
      </c>
      <c r="H12866" t="s">
        <v>186</v>
      </c>
      <c r="I12866">
        <v>33</v>
      </c>
      <c r="J12866" t="s">
        <v>139</v>
      </c>
      <c r="K12866" t="s">
        <v>187</v>
      </c>
      <c r="L12866">
        <v>33</v>
      </c>
      <c r="M12866" t="s">
        <v>139</v>
      </c>
      <c r="N12866" t="s">
        <v>188</v>
      </c>
      <c r="O12866">
        <v>34</v>
      </c>
      <c r="P12866" t="s">
        <v>139</v>
      </c>
      <c r="Q12866" t="s">
        <v>166</v>
      </c>
      <c r="R12866">
        <v>20</v>
      </c>
      <c r="S12866" t="s">
        <v>139</v>
      </c>
      <c r="T12866" t="s">
        <v>167</v>
      </c>
      <c r="U12866">
        <v>20</v>
      </c>
      <c r="V12866" t="s">
        <v>139</v>
      </c>
      <c r="W12866" t="s">
        <v>168</v>
      </c>
      <c r="X12866">
        <v>20</v>
      </c>
      <c r="Y12866" t="s">
        <v>139</v>
      </c>
      <c r="Z12866" t="s">
        <v>189</v>
      </c>
      <c r="AA12866">
        <v>20</v>
      </c>
      <c r="AB12866" t="s">
        <v>139</v>
      </c>
      <c r="AC12866" t="s">
        <v>190</v>
      </c>
      <c r="AD12866">
        <v>20</v>
      </c>
      <c r="AE12866" t="s">
        <v>139</v>
      </c>
      <c r="AF12866" t="s">
        <v>191</v>
      </c>
      <c r="AG12866">
        <v>20</v>
      </c>
      <c r="AH12866" t="s">
        <v>139</v>
      </c>
      <c r="AI12866" t="s">
        <v>170</v>
      </c>
      <c r="AJ12866">
        <v>115200</v>
      </c>
      <c r="AK12866" t="s">
        <v>139</v>
      </c>
      <c r="AL12866" t="s">
        <v>171</v>
      </c>
      <c r="AM12866">
        <v>12000</v>
      </c>
      <c r="AN12866" t="s">
        <v>139</v>
      </c>
    </row>
    <row r="12867" spans="1:40" x14ac:dyDescent="0.2">
      <c r="A12867" s="26">
        <v>41904.564983877317</v>
      </c>
      <c r="B12867" t="s">
        <v>130</v>
      </c>
      <c r="C12867" t="s">
        <v>646</v>
      </c>
      <c r="D12867" t="s">
        <v>10588</v>
      </c>
      <c r="E12867" t="s">
        <v>133</v>
      </c>
      <c r="F12867" t="s">
        <v>134</v>
      </c>
      <c r="G12867" t="s">
        <v>135</v>
      </c>
      <c r="H12867" t="s">
        <v>142</v>
      </c>
      <c r="I12867">
        <v>49</v>
      </c>
      <c r="J12867" t="s">
        <v>139</v>
      </c>
      <c r="K12867" t="s">
        <v>143</v>
      </c>
      <c r="L12867">
        <v>130</v>
      </c>
      <c r="M12867" t="s">
        <v>139</v>
      </c>
      <c r="N12867" t="s">
        <v>144</v>
      </c>
      <c r="O12867">
        <v>180</v>
      </c>
      <c r="P12867" t="s">
        <v>139</v>
      </c>
      <c r="Q12867" t="s">
        <v>145</v>
      </c>
      <c r="R12867">
        <v>140</v>
      </c>
      <c r="S12867" t="s">
        <v>139</v>
      </c>
      <c r="T12867" t="s">
        <v>146</v>
      </c>
      <c r="U12867">
        <v>80</v>
      </c>
      <c r="V12867" t="s">
        <v>139</v>
      </c>
      <c r="W12867" t="s">
        <v>147</v>
      </c>
      <c r="X12867">
        <v>101</v>
      </c>
      <c r="Y12867" t="s">
        <v>139</v>
      </c>
      <c r="Z12867" t="s">
        <v>148</v>
      </c>
      <c r="AA12867">
        <v>190</v>
      </c>
      <c r="AB12867" t="s">
        <v>139</v>
      </c>
      <c r="AC12867" t="s">
        <v>149</v>
      </c>
      <c r="AD12867">
        <v>20</v>
      </c>
      <c r="AE12867" t="s">
        <v>139</v>
      </c>
    </row>
    <row r="12868" spans="1:40" x14ac:dyDescent="0.2">
      <c r="A12868" s="26">
        <v>41904.564983877317</v>
      </c>
      <c r="B12868" t="s">
        <v>130</v>
      </c>
      <c r="C12868" t="s">
        <v>646</v>
      </c>
      <c r="D12868" t="s">
        <v>10589</v>
      </c>
    </row>
    <row r="12869" spans="1:40" x14ac:dyDescent="0.2">
      <c r="A12869" s="26">
        <v>41904.564983877317</v>
      </c>
      <c r="B12869" t="s">
        <v>130</v>
      </c>
      <c r="C12869" t="s">
        <v>646</v>
      </c>
      <c r="D12869" t="s">
        <v>10590</v>
      </c>
      <c r="E12869" t="s">
        <v>133</v>
      </c>
      <c r="F12869" t="s">
        <v>134</v>
      </c>
      <c r="G12869" t="s">
        <v>135</v>
      </c>
      <c r="H12869" t="s">
        <v>152</v>
      </c>
      <c r="I12869">
        <v>50</v>
      </c>
      <c r="J12869" t="s">
        <v>139</v>
      </c>
      <c r="K12869" t="s">
        <v>153</v>
      </c>
      <c r="L12869">
        <v>50</v>
      </c>
      <c r="M12869" t="s">
        <v>139</v>
      </c>
      <c r="N12869" t="s">
        <v>154</v>
      </c>
      <c r="O12869">
        <v>50</v>
      </c>
      <c r="P12869" t="s">
        <v>139</v>
      </c>
    </row>
    <row r="12870" spans="1:40" x14ac:dyDescent="0.2">
      <c r="A12870" s="26">
        <v>41904.564983877317</v>
      </c>
      <c r="B12870" t="s">
        <v>130</v>
      </c>
      <c r="C12870" t="s">
        <v>646</v>
      </c>
      <c r="D12870" t="s">
        <v>10591</v>
      </c>
      <c r="E12870" t="s">
        <v>133</v>
      </c>
      <c r="F12870" t="s">
        <v>134</v>
      </c>
      <c r="G12870" t="s">
        <v>135</v>
      </c>
      <c r="H12870" t="s">
        <v>156</v>
      </c>
      <c r="I12870">
        <v>35</v>
      </c>
      <c r="J12870" t="s">
        <v>139</v>
      </c>
      <c r="K12870" t="s">
        <v>157</v>
      </c>
      <c r="L12870">
        <v>5</v>
      </c>
      <c r="M12870" t="s">
        <v>139</v>
      </c>
      <c r="N12870" t="s">
        <v>158</v>
      </c>
      <c r="O12870">
        <v>60</v>
      </c>
      <c r="P12870" t="s">
        <v>139</v>
      </c>
    </row>
    <row r="12871" spans="1:40" x14ac:dyDescent="0.2">
      <c r="A12871" s="26">
        <v>41904.564983877317</v>
      </c>
      <c r="B12871" t="s">
        <v>130</v>
      </c>
      <c r="C12871" t="s">
        <v>646</v>
      </c>
      <c r="D12871" t="s">
        <v>10592</v>
      </c>
      <c r="E12871" t="s">
        <v>133</v>
      </c>
      <c r="F12871" t="s">
        <v>134</v>
      </c>
      <c r="G12871" t="s">
        <v>135</v>
      </c>
      <c r="H12871" t="s">
        <v>160</v>
      </c>
      <c r="I12871">
        <v>1</v>
      </c>
      <c r="J12871" t="s">
        <v>139</v>
      </c>
    </row>
    <row r="12872" spans="1:40" x14ac:dyDescent="0.2">
      <c r="A12872" s="26">
        <v>41904.564983877317</v>
      </c>
      <c r="B12872" t="s">
        <v>130</v>
      </c>
      <c r="C12872" t="s">
        <v>646</v>
      </c>
      <c r="D12872" t="s">
        <v>10593</v>
      </c>
      <c r="E12872" t="s">
        <v>133</v>
      </c>
      <c r="F12872" t="s">
        <v>134</v>
      </c>
      <c r="G12872" t="s">
        <v>135</v>
      </c>
      <c r="H12872" t="s">
        <v>162</v>
      </c>
      <c r="I12872">
        <v>30</v>
      </c>
      <c r="J12872" t="s">
        <v>139</v>
      </c>
      <c r="K12872" t="s">
        <v>163</v>
      </c>
      <c r="L12872">
        <v>30</v>
      </c>
      <c r="M12872" t="s">
        <v>139</v>
      </c>
      <c r="N12872" t="s">
        <v>164</v>
      </c>
      <c r="O12872">
        <v>30</v>
      </c>
      <c r="P12872" t="s">
        <v>139</v>
      </c>
      <c r="Q12872" t="s">
        <v>165</v>
      </c>
      <c r="R12872">
        <v>10</v>
      </c>
      <c r="S12872" t="s">
        <v>139</v>
      </c>
      <c r="T12872" t="s">
        <v>166</v>
      </c>
      <c r="U12872">
        <v>20</v>
      </c>
      <c r="V12872" t="s">
        <v>139</v>
      </c>
      <c r="W12872" t="s">
        <v>167</v>
      </c>
      <c r="X12872">
        <v>20</v>
      </c>
      <c r="Y12872" t="s">
        <v>139</v>
      </c>
      <c r="Z12872" t="s">
        <v>168</v>
      </c>
      <c r="AA12872">
        <v>20</v>
      </c>
      <c r="AB12872" t="s">
        <v>139</v>
      </c>
      <c r="AC12872" t="s">
        <v>169</v>
      </c>
      <c r="AD12872">
        <v>20</v>
      </c>
      <c r="AE12872" t="s">
        <v>139</v>
      </c>
      <c r="AF12872" t="s">
        <v>170</v>
      </c>
      <c r="AG12872">
        <v>115200</v>
      </c>
      <c r="AH12872" t="s">
        <v>139</v>
      </c>
      <c r="AI12872" t="s">
        <v>171</v>
      </c>
      <c r="AJ12872">
        <v>12000</v>
      </c>
      <c r="AK12872" t="s">
        <v>139</v>
      </c>
      <c r="AL12872" t="s">
        <v>172</v>
      </c>
      <c r="AM12872">
        <v>30000</v>
      </c>
      <c r="AN12872" t="s">
        <v>139</v>
      </c>
    </row>
    <row r="12873" spans="1:40" x14ac:dyDescent="0.2">
      <c r="A12873" s="26">
        <v>41904.564983877317</v>
      </c>
      <c r="B12873" t="s">
        <v>130</v>
      </c>
      <c r="C12873" t="s">
        <v>646</v>
      </c>
      <c r="D12873" t="s">
        <v>10594</v>
      </c>
      <c r="E12873" t="s">
        <v>133</v>
      </c>
      <c r="F12873" t="s">
        <v>134</v>
      </c>
      <c r="G12873" t="s">
        <v>135</v>
      </c>
      <c r="H12873" t="s">
        <v>174</v>
      </c>
      <c r="I12873">
        <v>60</v>
      </c>
      <c r="J12873" t="s">
        <v>139</v>
      </c>
      <c r="K12873" t="s">
        <v>175</v>
      </c>
      <c r="L12873">
        <v>40</v>
      </c>
      <c r="M12873" t="s">
        <v>139</v>
      </c>
      <c r="N12873" t="s">
        <v>176</v>
      </c>
      <c r="O12873">
        <v>50</v>
      </c>
      <c r="P12873" t="s">
        <v>139</v>
      </c>
      <c r="Q12873" t="s">
        <v>177</v>
      </c>
      <c r="R12873">
        <v>40</v>
      </c>
      <c r="S12873" t="s">
        <v>139</v>
      </c>
      <c r="T12873" t="s">
        <v>178</v>
      </c>
      <c r="U12873">
        <v>60</v>
      </c>
      <c r="V12873" t="s">
        <v>139</v>
      </c>
      <c r="W12873" t="s">
        <v>179</v>
      </c>
      <c r="X12873">
        <v>50</v>
      </c>
      <c r="Y12873" t="s">
        <v>139</v>
      </c>
      <c r="Z12873" t="s">
        <v>180</v>
      </c>
      <c r="AA12873">
        <v>50</v>
      </c>
      <c r="AB12873" t="s">
        <v>139</v>
      </c>
      <c r="AC12873" t="s">
        <v>181</v>
      </c>
      <c r="AD12873">
        <v>35</v>
      </c>
      <c r="AE12873" t="s">
        <v>139</v>
      </c>
      <c r="AF12873" t="s">
        <v>182</v>
      </c>
      <c r="AG12873">
        <v>8</v>
      </c>
      <c r="AH12873" t="s">
        <v>139</v>
      </c>
      <c r="AI12873" t="s">
        <v>183</v>
      </c>
      <c r="AJ12873">
        <v>90</v>
      </c>
      <c r="AK12873" t="s">
        <v>139</v>
      </c>
      <c r="AL12873" t="s">
        <v>184</v>
      </c>
      <c r="AM12873">
        <v>1</v>
      </c>
      <c r="AN12873" t="s">
        <v>139</v>
      </c>
    </row>
    <row r="12874" spans="1:40" x14ac:dyDescent="0.2">
      <c r="A12874" s="26">
        <v>41904.564983877317</v>
      </c>
      <c r="B12874" t="s">
        <v>130</v>
      </c>
      <c r="C12874" t="s">
        <v>646</v>
      </c>
      <c r="D12874" t="s">
        <v>10595</v>
      </c>
      <c r="E12874" t="s">
        <v>133</v>
      </c>
      <c r="F12874" t="s">
        <v>134</v>
      </c>
      <c r="G12874" t="s">
        <v>135</v>
      </c>
      <c r="H12874" t="s">
        <v>186</v>
      </c>
      <c r="I12874">
        <v>33</v>
      </c>
      <c r="J12874" t="s">
        <v>139</v>
      </c>
      <c r="K12874" t="s">
        <v>187</v>
      </c>
      <c r="L12874">
        <v>33</v>
      </c>
      <c r="M12874" t="s">
        <v>139</v>
      </c>
      <c r="N12874" t="s">
        <v>188</v>
      </c>
      <c r="O12874">
        <v>34</v>
      </c>
      <c r="P12874" t="s">
        <v>139</v>
      </c>
      <c r="Q12874" t="s">
        <v>166</v>
      </c>
      <c r="R12874">
        <v>20</v>
      </c>
      <c r="S12874" t="s">
        <v>139</v>
      </c>
      <c r="T12874" t="s">
        <v>167</v>
      </c>
      <c r="U12874">
        <v>20</v>
      </c>
      <c r="V12874" t="s">
        <v>139</v>
      </c>
      <c r="W12874" t="s">
        <v>168</v>
      </c>
      <c r="X12874">
        <v>20</v>
      </c>
      <c r="Y12874" t="s">
        <v>139</v>
      </c>
      <c r="Z12874" t="s">
        <v>189</v>
      </c>
      <c r="AA12874">
        <v>20</v>
      </c>
      <c r="AB12874" t="s">
        <v>139</v>
      </c>
      <c r="AC12874" t="s">
        <v>190</v>
      </c>
      <c r="AD12874">
        <v>20</v>
      </c>
      <c r="AE12874" t="s">
        <v>139</v>
      </c>
      <c r="AF12874" t="s">
        <v>191</v>
      </c>
      <c r="AG12874">
        <v>20</v>
      </c>
      <c r="AH12874" t="s">
        <v>139</v>
      </c>
      <c r="AI12874" t="s">
        <v>170</v>
      </c>
      <c r="AJ12874">
        <v>115200</v>
      </c>
      <c r="AK12874" t="s">
        <v>139</v>
      </c>
      <c r="AL12874" t="s">
        <v>171</v>
      </c>
      <c r="AM12874">
        <v>12000</v>
      </c>
      <c r="AN12874" t="s">
        <v>139</v>
      </c>
    </row>
    <row r="12875" spans="1:40" x14ac:dyDescent="0.2">
      <c r="A12875" s="26">
        <v>41904.564983877317</v>
      </c>
      <c r="B12875" t="s">
        <v>130</v>
      </c>
      <c r="C12875" t="s">
        <v>647</v>
      </c>
      <c r="D12875" t="s">
        <v>10596</v>
      </c>
      <c r="E12875" t="s">
        <v>133</v>
      </c>
      <c r="F12875" t="s">
        <v>134</v>
      </c>
      <c r="G12875" t="s">
        <v>135</v>
      </c>
      <c r="H12875" t="s">
        <v>186</v>
      </c>
      <c r="I12875">
        <v>33</v>
      </c>
      <c r="J12875" t="s">
        <v>139</v>
      </c>
      <c r="K12875" t="s">
        <v>187</v>
      </c>
      <c r="L12875">
        <v>33</v>
      </c>
      <c r="M12875" t="s">
        <v>139</v>
      </c>
      <c r="N12875" t="s">
        <v>188</v>
      </c>
      <c r="O12875">
        <v>34</v>
      </c>
      <c r="P12875" t="s">
        <v>139</v>
      </c>
      <c r="Q12875" t="s">
        <v>166</v>
      </c>
      <c r="R12875">
        <v>20</v>
      </c>
      <c r="S12875" t="s">
        <v>139</v>
      </c>
      <c r="T12875" t="s">
        <v>167</v>
      </c>
      <c r="U12875">
        <v>20</v>
      </c>
      <c r="V12875" t="s">
        <v>139</v>
      </c>
      <c r="W12875" t="s">
        <v>168</v>
      </c>
      <c r="X12875">
        <v>20</v>
      </c>
      <c r="Y12875" t="s">
        <v>139</v>
      </c>
      <c r="Z12875" t="s">
        <v>189</v>
      </c>
      <c r="AA12875">
        <v>20</v>
      </c>
      <c r="AB12875" t="s">
        <v>139</v>
      </c>
      <c r="AC12875" t="s">
        <v>190</v>
      </c>
      <c r="AD12875">
        <v>20</v>
      </c>
      <c r="AE12875" t="s">
        <v>139</v>
      </c>
      <c r="AF12875" t="s">
        <v>191</v>
      </c>
      <c r="AG12875">
        <v>20</v>
      </c>
      <c r="AH12875" t="s">
        <v>139</v>
      </c>
      <c r="AI12875" t="s">
        <v>170</v>
      </c>
      <c r="AJ12875">
        <v>115200</v>
      </c>
      <c r="AK12875" t="s">
        <v>139</v>
      </c>
      <c r="AL12875" t="s">
        <v>171</v>
      </c>
      <c r="AM12875">
        <v>12000</v>
      </c>
      <c r="AN12875" t="s">
        <v>139</v>
      </c>
    </row>
    <row r="12876" spans="1:40" x14ac:dyDescent="0.2">
      <c r="A12876" s="26">
        <v>41904.564983877317</v>
      </c>
      <c r="B12876" t="s">
        <v>130</v>
      </c>
      <c r="C12876" t="s">
        <v>647</v>
      </c>
      <c r="D12876" t="s">
        <v>10597</v>
      </c>
      <c r="E12876" t="s">
        <v>133</v>
      </c>
      <c r="F12876" t="s">
        <v>134</v>
      </c>
      <c r="G12876" t="s">
        <v>135</v>
      </c>
      <c r="H12876" t="s">
        <v>142</v>
      </c>
      <c r="I12876">
        <v>49</v>
      </c>
      <c r="J12876" t="s">
        <v>139</v>
      </c>
      <c r="K12876" t="s">
        <v>143</v>
      </c>
      <c r="L12876">
        <v>130</v>
      </c>
      <c r="M12876" t="s">
        <v>139</v>
      </c>
      <c r="N12876" t="s">
        <v>144</v>
      </c>
      <c r="O12876">
        <v>180</v>
      </c>
      <c r="P12876" t="s">
        <v>139</v>
      </c>
      <c r="Q12876" t="s">
        <v>145</v>
      </c>
      <c r="R12876">
        <v>140</v>
      </c>
      <c r="S12876" t="s">
        <v>139</v>
      </c>
      <c r="T12876" t="s">
        <v>146</v>
      </c>
      <c r="U12876">
        <v>80</v>
      </c>
      <c r="V12876" t="s">
        <v>139</v>
      </c>
      <c r="W12876" t="s">
        <v>147</v>
      </c>
      <c r="X12876">
        <v>101</v>
      </c>
      <c r="Y12876" t="s">
        <v>139</v>
      </c>
      <c r="Z12876" t="s">
        <v>148</v>
      </c>
      <c r="AA12876">
        <v>190</v>
      </c>
      <c r="AB12876" t="s">
        <v>139</v>
      </c>
      <c r="AC12876" t="s">
        <v>149</v>
      </c>
      <c r="AD12876">
        <v>20</v>
      </c>
      <c r="AE12876" t="s">
        <v>139</v>
      </c>
    </row>
    <row r="12877" spans="1:40" x14ac:dyDescent="0.2">
      <c r="A12877" s="26">
        <v>41904.564983877317</v>
      </c>
      <c r="B12877" t="s">
        <v>130</v>
      </c>
      <c r="C12877" t="s">
        <v>647</v>
      </c>
      <c r="D12877" t="s">
        <v>10598</v>
      </c>
    </row>
    <row r="12878" spans="1:40" x14ac:dyDescent="0.2">
      <c r="A12878" s="26">
        <v>41904.564983877317</v>
      </c>
      <c r="B12878" t="s">
        <v>130</v>
      </c>
      <c r="C12878" t="s">
        <v>647</v>
      </c>
      <c r="D12878" t="s">
        <v>10599</v>
      </c>
      <c r="E12878" t="s">
        <v>133</v>
      </c>
      <c r="F12878" t="s">
        <v>134</v>
      </c>
      <c r="G12878" t="s">
        <v>135</v>
      </c>
      <c r="H12878" t="s">
        <v>152</v>
      </c>
      <c r="I12878">
        <v>50</v>
      </c>
      <c r="J12878" t="s">
        <v>139</v>
      </c>
      <c r="K12878" t="s">
        <v>153</v>
      </c>
      <c r="L12878">
        <v>50</v>
      </c>
      <c r="M12878" t="s">
        <v>139</v>
      </c>
      <c r="N12878" t="s">
        <v>154</v>
      </c>
      <c r="O12878">
        <v>50</v>
      </c>
      <c r="P12878" t="s">
        <v>139</v>
      </c>
    </row>
    <row r="12879" spans="1:40" x14ac:dyDescent="0.2">
      <c r="A12879" s="26">
        <v>41904.564983877317</v>
      </c>
      <c r="B12879" t="s">
        <v>130</v>
      </c>
      <c r="C12879" t="s">
        <v>647</v>
      </c>
      <c r="D12879" t="s">
        <v>10600</v>
      </c>
      <c r="E12879" t="s">
        <v>133</v>
      </c>
      <c r="F12879" t="s">
        <v>134</v>
      </c>
      <c r="G12879" t="s">
        <v>135</v>
      </c>
      <c r="H12879" t="s">
        <v>156</v>
      </c>
      <c r="I12879">
        <v>35</v>
      </c>
      <c r="J12879" t="s">
        <v>139</v>
      </c>
      <c r="K12879" t="s">
        <v>157</v>
      </c>
      <c r="L12879">
        <v>5</v>
      </c>
      <c r="M12879" t="s">
        <v>139</v>
      </c>
      <c r="N12879" t="s">
        <v>158</v>
      </c>
      <c r="O12879">
        <v>60</v>
      </c>
      <c r="P12879" t="s">
        <v>139</v>
      </c>
    </row>
    <row r="12880" spans="1:40" x14ac:dyDescent="0.2">
      <c r="A12880" s="26">
        <v>41904.564983877317</v>
      </c>
      <c r="B12880" t="s">
        <v>130</v>
      </c>
      <c r="C12880" t="s">
        <v>647</v>
      </c>
      <c r="D12880" t="s">
        <v>10601</v>
      </c>
      <c r="E12880" t="s">
        <v>133</v>
      </c>
      <c r="F12880" t="s">
        <v>134</v>
      </c>
      <c r="G12880" t="s">
        <v>135</v>
      </c>
      <c r="H12880" t="s">
        <v>160</v>
      </c>
      <c r="I12880">
        <v>1</v>
      </c>
      <c r="J12880" t="s">
        <v>139</v>
      </c>
    </row>
    <row r="12881" spans="1:40" x14ac:dyDescent="0.2">
      <c r="A12881" s="26">
        <v>41904.564983877317</v>
      </c>
      <c r="B12881" t="s">
        <v>130</v>
      </c>
      <c r="C12881" t="s">
        <v>647</v>
      </c>
      <c r="D12881" t="s">
        <v>10602</v>
      </c>
      <c r="E12881" t="s">
        <v>133</v>
      </c>
      <c r="F12881" t="s">
        <v>134</v>
      </c>
      <c r="G12881" t="s">
        <v>135</v>
      </c>
      <c r="H12881" t="s">
        <v>162</v>
      </c>
      <c r="I12881">
        <v>30</v>
      </c>
      <c r="J12881" t="s">
        <v>139</v>
      </c>
      <c r="K12881" t="s">
        <v>163</v>
      </c>
      <c r="L12881">
        <v>30</v>
      </c>
      <c r="M12881" t="s">
        <v>139</v>
      </c>
      <c r="N12881" t="s">
        <v>164</v>
      </c>
      <c r="O12881">
        <v>30</v>
      </c>
      <c r="P12881" t="s">
        <v>139</v>
      </c>
      <c r="Q12881" t="s">
        <v>165</v>
      </c>
      <c r="R12881">
        <v>10</v>
      </c>
      <c r="S12881" t="s">
        <v>139</v>
      </c>
      <c r="T12881" t="s">
        <v>166</v>
      </c>
      <c r="U12881">
        <v>20</v>
      </c>
      <c r="V12881" t="s">
        <v>139</v>
      </c>
      <c r="W12881" t="s">
        <v>167</v>
      </c>
      <c r="X12881">
        <v>20</v>
      </c>
      <c r="Y12881" t="s">
        <v>139</v>
      </c>
      <c r="Z12881" t="s">
        <v>168</v>
      </c>
      <c r="AA12881">
        <v>20</v>
      </c>
      <c r="AB12881" t="s">
        <v>139</v>
      </c>
      <c r="AC12881" t="s">
        <v>169</v>
      </c>
      <c r="AD12881">
        <v>20</v>
      </c>
      <c r="AE12881" t="s">
        <v>139</v>
      </c>
      <c r="AF12881" t="s">
        <v>170</v>
      </c>
      <c r="AG12881">
        <v>115200</v>
      </c>
      <c r="AH12881" t="s">
        <v>139</v>
      </c>
      <c r="AI12881" t="s">
        <v>171</v>
      </c>
      <c r="AJ12881">
        <v>12000</v>
      </c>
      <c r="AK12881" t="s">
        <v>139</v>
      </c>
      <c r="AL12881" t="s">
        <v>172</v>
      </c>
      <c r="AM12881">
        <v>30000</v>
      </c>
      <c r="AN12881" t="s">
        <v>139</v>
      </c>
    </row>
    <row r="12882" spans="1:40" x14ac:dyDescent="0.2">
      <c r="A12882" s="26">
        <v>41904.564983877317</v>
      </c>
      <c r="B12882" t="s">
        <v>130</v>
      </c>
      <c r="C12882" t="s">
        <v>647</v>
      </c>
      <c r="D12882" t="s">
        <v>10603</v>
      </c>
      <c r="E12882" t="s">
        <v>133</v>
      </c>
      <c r="F12882" t="s">
        <v>134</v>
      </c>
      <c r="G12882" t="s">
        <v>135</v>
      </c>
      <c r="H12882" t="s">
        <v>174</v>
      </c>
      <c r="I12882">
        <v>60</v>
      </c>
      <c r="J12882" t="s">
        <v>139</v>
      </c>
      <c r="K12882" t="s">
        <v>175</v>
      </c>
      <c r="L12882">
        <v>40</v>
      </c>
      <c r="M12882" t="s">
        <v>139</v>
      </c>
      <c r="N12882" t="s">
        <v>176</v>
      </c>
      <c r="O12882">
        <v>50</v>
      </c>
      <c r="P12882" t="s">
        <v>139</v>
      </c>
      <c r="Q12882" t="s">
        <v>177</v>
      </c>
      <c r="R12882">
        <v>40</v>
      </c>
      <c r="S12882" t="s">
        <v>139</v>
      </c>
      <c r="T12882" t="s">
        <v>178</v>
      </c>
      <c r="U12882">
        <v>60</v>
      </c>
      <c r="V12882" t="s">
        <v>139</v>
      </c>
      <c r="W12882" t="s">
        <v>179</v>
      </c>
      <c r="X12882">
        <v>50</v>
      </c>
      <c r="Y12882" t="s">
        <v>139</v>
      </c>
      <c r="Z12882" t="s">
        <v>180</v>
      </c>
      <c r="AA12882">
        <v>50</v>
      </c>
      <c r="AB12882" t="s">
        <v>139</v>
      </c>
      <c r="AC12882" t="s">
        <v>181</v>
      </c>
      <c r="AD12882">
        <v>35</v>
      </c>
      <c r="AE12882" t="s">
        <v>139</v>
      </c>
      <c r="AF12882" t="s">
        <v>182</v>
      </c>
      <c r="AG12882">
        <v>8</v>
      </c>
      <c r="AH12882" t="s">
        <v>139</v>
      </c>
      <c r="AI12882" t="s">
        <v>183</v>
      </c>
      <c r="AJ12882">
        <v>90</v>
      </c>
      <c r="AK12882" t="s">
        <v>139</v>
      </c>
      <c r="AL12882" t="s">
        <v>184</v>
      </c>
      <c r="AM12882">
        <v>1</v>
      </c>
      <c r="AN12882" t="s">
        <v>139</v>
      </c>
    </row>
    <row r="12883" spans="1:40" x14ac:dyDescent="0.2">
      <c r="A12883" s="26">
        <v>41904.564983877317</v>
      </c>
      <c r="B12883" t="s">
        <v>130</v>
      </c>
      <c r="C12883" t="s">
        <v>647</v>
      </c>
      <c r="D12883" t="s">
        <v>10604</v>
      </c>
      <c r="E12883" t="s">
        <v>133</v>
      </c>
      <c r="F12883" t="s">
        <v>134</v>
      </c>
      <c r="G12883" t="s">
        <v>135</v>
      </c>
      <c r="H12883" t="s">
        <v>186</v>
      </c>
      <c r="I12883">
        <v>33</v>
      </c>
      <c r="J12883" t="s">
        <v>139</v>
      </c>
      <c r="K12883" t="s">
        <v>187</v>
      </c>
      <c r="L12883">
        <v>33</v>
      </c>
      <c r="M12883" t="s">
        <v>139</v>
      </c>
      <c r="N12883" t="s">
        <v>188</v>
      </c>
      <c r="O12883">
        <v>34</v>
      </c>
      <c r="P12883" t="s">
        <v>139</v>
      </c>
      <c r="Q12883" t="s">
        <v>166</v>
      </c>
      <c r="R12883">
        <v>20</v>
      </c>
      <c r="S12883" t="s">
        <v>139</v>
      </c>
      <c r="T12883" t="s">
        <v>167</v>
      </c>
      <c r="U12883">
        <v>20</v>
      </c>
      <c r="V12883" t="s">
        <v>139</v>
      </c>
      <c r="W12883" t="s">
        <v>168</v>
      </c>
      <c r="X12883">
        <v>20</v>
      </c>
      <c r="Y12883" t="s">
        <v>139</v>
      </c>
      <c r="Z12883" t="s">
        <v>189</v>
      </c>
      <c r="AA12883">
        <v>20</v>
      </c>
      <c r="AB12883" t="s">
        <v>139</v>
      </c>
      <c r="AC12883" t="s">
        <v>190</v>
      </c>
      <c r="AD12883">
        <v>20</v>
      </c>
      <c r="AE12883" t="s">
        <v>139</v>
      </c>
      <c r="AF12883" t="s">
        <v>191</v>
      </c>
      <c r="AG12883">
        <v>20</v>
      </c>
      <c r="AH12883" t="s">
        <v>139</v>
      </c>
      <c r="AI12883" t="s">
        <v>170</v>
      </c>
      <c r="AJ12883">
        <v>115200</v>
      </c>
      <c r="AK12883" t="s">
        <v>139</v>
      </c>
      <c r="AL12883" t="s">
        <v>171</v>
      </c>
      <c r="AM12883">
        <v>12000</v>
      </c>
      <c r="AN12883" t="s">
        <v>139</v>
      </c>
    </row>
    <row r="12884" spans="1:40" x14ac:dyDescent="0.2">
      <c r="A12884" s="26">
        <v>41904.564983877317</v>
      </c>
      <c r="B12884" t="s">
        <v>130</v>
      </c>
      <c r="C12884" t="s">
        <v>647</v>
      </c>
      <c r="D12884" t="s">
        <v>10605</v>
      </c>
      <c r="E12884" t="s">
        <v>133</v>
      </c>
      <c r="F12884" t="s">
        <v>134</v>
      </c>
      <c r="G12884" t="s">
        <v>135</v>
      </c>
      <c r="H12884" t="s">
        <v>142</v>
      </c>
      <c r="I12884">
        <v>49</v>
      </c>
      <c r="J12884" t="s">
        <v>139</v>
      </c>
      <c r="K12884" t="s">
        <v>143</v>
      </c>
      <c r="L12884">
        <v>130</v>
      </c>
      <c r="M12884" t="s">
        <v>139</v>
      </c>
      <c r="N12884" t="s">
        <v>144</v>
      </c>
      <c r="O12884">
        <v>180</v>
      </c>
      <c r="P12884" t="s">
        <v>139</v>
      </c>
      <c r="Q12884" t="s">
        <v>145</v>
      </c>
      <c r="R12884">
        <v>140</v>
      </c>
      <c r="S12884" t="s">
        <v>139</v>
      </c>
      <c r="T12884" t="s">
        <v>146</v>
      </c>
      <c r="U12884">
        <v>80</v>
      </c>
      <c r="V12884" t="s">
        <v>139</v>
      </c>
      <c r="W12884" t="s">
        <v>147</v>
      </c>
      <c r="X12884">
        <v>101</v>
      </c>
      <c r="Y12884" t="s">
        <v>139</v>
      </c>
      <c r="Z12884" t="s">
        <v>148</v>
      </c>
      <c r="AA12884">
        <v>190</v>
      </c>
      <c r="AB12884" t="s">
        <v>139</v>
      </c>
      <c r="AC12884" t="s">
        <v>149</v>
      </c>
      <c r="AD12884">
        <v>20</v>
      </c>
      <c r="AE12884" t="s">
        <v>139</v>
      </c>
    </row>
    <row r="12885" spans="1:40" x14ac:dyDescent="0.2">
      <c r="A12885" s="26">
        <v>41904.564983877317</v>
      </c>
      <c r="B12885" t="s">
        <v>130</v>
      </c>
      <c r="C12885" t="s">
        <v>647</v>
      </c>
      <c r="D12885" t="s">
        <v>10606</v>
      </c>
    </row>
    <row r="12886" spans="1:40" x14ac:dyDescent="0.2">
      <c r="A12886" s="26">
        <v>41904.564983877317</v>
      </c>
      <c r="B12886" t="s">
        <v>130</v>
      </c>
      <c r="C12886" t="s">
        <v>647</v>
      </c>
      <c r="D12886" t="s">
        <v>10607</v>
      </c>
      <c r="E12886" t="s">
        <v>133</v>
      </c>
      <c r="F12886" t="s">
        <v>134</v>
      </c>
      <c r="G12886" t="s">
        <v>135</v>
      </c>
      <c r="H12886" t="s">
        <v>152</v>
      </c>
      <c r="I12886">
        <v>50</v>
      </c>
      <c r="J12886" t="s">
        <v>139</v>
      </c>
      <c r="K12886" t="s">
        <v>153</v>
      </c>
      <c r="L12886">
        <v>50</v>
      </c>
      <c r="M12886" t="s">
        <v>139</v>
      </c>
      <c r="N12886" t="s">
        <v>154</v>
      </c>
      <c r="O12886">
        <v>50</v>
      </c>
      <c r="P12886" t="s">
        <v>139</v>
      </c>
    </row>
    <row r="12887" spans="1:40" x14ac:dyDescent="0.2">
      <c r="A12887" s="26">
        <v>41904.564983877317</v>
      </c>
      <c r="B12887" t="s">
        <v>130</v>
      </c>
      <c r="C12887" t="s">
        <v>647</v>
      </c>
      <c r="D12887" t="s">
        <v>10608</v>
      </c>
      <c r="E12887" t="s">
        <v>133</v>
      </c>
      <c r="F12887" t="s">
        <v>134</v>
      </c>
      <c r="G12887" t="s">
        <v>135</v>
      </c>
      <c r="H12887" t="s">
        <v>156</v>
      </c>
      <c r="I12887">
        <v>35</v>
      </c>
      <c r="J12887" t="s">
        <v>139</v>
      </c>
      <c r="K12887" t="s">
        <v>157</v>
      </c>
      <c r="L12887">
        <v>5</v>
      </c>
      <c r="M12887" t="s">
        <v>139</v>
      </c>
      <c r="N12887" t="s">
        <v>158</v>
      </c>
      <c r="O12887">
        <v>60</v>
      </c>
      <c r="P12887" t="s">
        <v>139</v>
      </c>
    </row>
    <row r="12888" spans="1:40" x14ac:dyDescent="0.2">
      <c r="A12888" s="26">
        <v>41904.564983877317</v>
      </c>
      <c r="B12888" t="s">
        <v>130</v>
      </c>
      <c r="C12888" t="s">
        <v>647</v>
      </c>
      <c r="D12888" t="s">
        <v>10609</v>
      </c>
      <c r="E12888" t="s">
        <v>133</v>
      </c>
      <c r="F12888" t="s">
        <v>134</v>
      </c>
      <c r="G12888" t="s">
        <v>135</v>
      </c>
      <c r="H12888" t="s">
        <v>160</v>
      </c>
      <c r="I12888">
        <v>1</v>
      </c>
      <c r="J12888" t="s">
        <v>139</v>
      </c>
    </row>
    <row r="12889" spans="1:40" x14ac:dyDescent="0.2">
      <c r="A12889" s="26">
        <v>41904.564983877317</v>
      </c>
      <c r="B12889" t="s">
        <v>130</v>
      </c>
      <c r="C12889" t="s">
        <v>647</v>
      </c>
      <c r="D12889" t="s">
        <v>10610</v>
      </c>
      <c r="E12889" t="s">
        <v>133</v>
      </c>
      <c r="F12889" t="s">
        <v>134</v>
      </c>
      <c r="G12889" t="s">
        <v>135</v>
      </c>
      <c r="H12889" t="s">
        <v>162</v>
      </c>
      <c r="I12889">
        <v>30</v>
      </c>
      <c r="J12889" t="s">
        <v>139</v>
      </c>
      <c r="K12889" t="s">
        <v>163</v>
      </c>
      <c r="L12889">
        <v>30</v>
      </c>
      <c r="M12889" t="s">
        <v>139</v>
      </c>
      <c r="N12889" t="s">
        <v>164</v>
      </c>
      <c r="O12889">
        <v>30</v>
      </c>
      <c r="P12889" t="s">
        <v>139</v>
      </c>
      <c r="Q12889" t="s">
        <v>165</v>
      </c>
      <c r="R12889">
        <v>10</v>
      </c>
      <c r="S12889" t="s">
        <v>139</v>
      </c>
      <c r="T12889" t="s">
        <v>166</v>
      </c>
      <c r="U12889">
        <v>20</v>
      </c>
      <c r="V12889" t="s">
        <v>139</v>
      </c>
      <c r="W12889" t="s">
        <v>167</v>
      </c>
      <c r="X12889">
        <v>20</v>
      </c>
      <c r="Y12889" t="s">
        <v>139</v>
      </c>
      <c r="Z12889" t="s">
        <v>168</v>
      </c>
      <c r="AA12889">
        <v>20</v>
      </c>
      <c r="AB12889" t="s">
        <v>139</v>
      </c>
      <c r="AC12889" t="s">
        <v>169</v>
      </c>
      <c r="AD12889">
        <v>20</v>
      </c>
      <c r="AE12889" t="s">
        <v>139</v>
      </c>
      <c r="AF12889" t="s">
        <v>170</v>
      </c>
      <c r="AG12889">
        <v>115200</v>
      </c>
      <c r="AH12889" t="s">
        <v>139</v>
      </c>
      <c r="AI12889" t="s">
        <v>171</v>
      </c>
      <c r="AJ12889">
        <v>12000</v>
      </c>
      <c r="AK12889" t="s">
        <v>139</v>
      </c>
      <c r="AL12889" t="s">
        <v>172</v>
      </c>
      <c r="AM12889">
        <v>30000</v>
      </c>
      <c r="AN12889" t="s">
        <v>139</v>
      </c>
    </row>
    <row r="12890" spans="1:40" x14ac:dyDescent="0.2">
      <c r="A12890" s="26">
        <v>41904.564983877317</v>
      </c>
      <c r="B12890" t="s">
        <v>130</v>
      </c>
      <c r="C12890" t="s">
        <v>647</v>
      </c>
      <c r="D12890" t="s">
        <v>10611</v>
      </c>
      <c r="E12890" t="s">
        <v>133</v>
      </c>
      <c r="F12890" t="s">
        <v>134</v>
      </c>
      <c r="G12890" t="s">
        <v>135</v>
      </c>
      <c r="H12890" t="s">
        <v>174</v>
      </c>
      <c r="I12890">
        <v>60</v>
      </c>
      <c r="J12890" t="s">
        <v>139</v>
      </c>
      <c r="K12890" t="s">
        <v>175</v>
      </c>
      <c r="L12890">
        <v>40</v>
      </c>
      <c r="M12890" t="s">
        <v>139</v>
      </c>
      <c r="N12890" t="s">
        <v>176</v>
      </c>
      <c r="O12890">
        <v>50</v>
      </c>
      <c r="P12890" t="s">
        <v>139</v>
      </c>
      <c r="Q12890" t="s">
        <v>177</v>
      </c>
      <c r="R12890">
        <v>40</v>
      </c>
      <c r="S12890" t="s">
        <v>139</v>
      </c>
      <c r="T12890" t="s">
        <v>178</v>
      </c>
      <c r="U12890">
        <v>60</v>
      </c>
      <c r="V12890" t="s">
        <v>139</v>
      </c>
      <c r="W12890" t="s">
        <v>179</v>
      </c>
      <c r="X12890">
        <v>50</v>
      </c>
      <c r="Y12890" t="s">
        <v>139</v>
      </c>
      <c r="Z12890" t="s">
        <v>180</v>
      </c>
      <c r="AA12890">
        <v>50</v>
      </c>
      <c r="AB12890" t="s">
        <v>139</v>
      </c>
      <c r="AC12890" t="s">
        <v>181</v>
      </c>
      <c r="AD12890">
        <v>35</v>
      </c>
      <c r="AE12890" t="s">
        <v>139</v>
      </c>
      <c r="AF12890" t="s">
        <v>182</v>
      </c>
      <c r="AG12890">
        <v>8</v>
      </c>
      <c r="AH12890" t="s">
        <v>139</v>
      </c>
      <c r="AI12890" t="s">
        <v>183</v>
      </c>
      <c r="AJ12890">
        <v>90</v>
      </c>
      <c r="AK12890" t="s">
        <v>139</v>
      </c>
      <c r="AL12890" t="s">
        <v>184</v>
      </c>
      <c r="AM12890">
        <v>1</v>
      </c>
      <c r="AN12890" t="s">
        <v>139</v>
      </c>
    </row>
    <row r="12891" spans="1:40" x14ac:dyDescent="0.2">
      <c r="A12891" s="26">
        <v>41904.564983877317</v>
      </c>
      <c r="B12891" t="s">
        <v>130</v>
      </c>
      <c r="C12891" t="s">
        <v>647</v>
      </c>
      <c r="D12891" t="s">
        <v>10612</v>
      </c>
      <c r="E12891" t="s">
        <v>133</v>
      </c>
      <c r="F12891" t="s">
        <v>134</v>
      </c>
      <c r="G12891" t="s">
        <v>135</v>
      </c>
      <c r="H12891" t="s">
        <v>186</v>
      </c>
      <c r="I12891">
        <v>33</v>
      </c>
      <c r="J12891" t="s">
        <v>139</v>
      </c>
      <c r="K12891" t="s">
        <v>187</v>
      </c>
      <c r="L12891">
        <v>33</v>
      </c>
      <c r="M12891" t="s">
        <v>139</v>
      </c>
      <c r="N12891" t="s">
        <v>188</v>
      </c>
      <c r="O12891">
        <v>34</v>
      </c>
      <c r="P12891" t="s">
        <v>139</v>
      </c>
      <c r="Q12891" t="s">
        <v>166</v>
      </c>
      <c r="R12891">
        <v>20</v>
      </c>
      <c r="S12891" t="s">
        <v>139</v>
      </c>
      <c r="T12891" t="s">
        <v>167</v>
      </c>
      <c r="U12891">
        <v>20</v>
      </c>
      <c r="V12891" t="s">
        <v>139</v>
      </c>
      <c r="W12891" t="s">
        <v>168</v>
      </c>
      <c r="X12891">
        <v>20</v>
      </c>
      <c r="Y12891" t="s">
        <v>139</v>
      </c>
      <c r="Z12891" t="s">
        <v>189</v>
      </c>
      <c r="AA12891">
        <v>20</v>
      </c>
      <c r="AB12891" t="s">
        <v>139</v>
      </c>
      <c r="AC12891" t="s">
        <v>190</v>
      </c>
      <c r="AD12891">
        <v>20</v>
      </c>
      <c r="AE12891" t="s">
        <v>139</v>
      </c>
      <c r="AF12891" t="s">
        <v>191</v>
      </c>
      <c r="AG12891">
        <v>20</v>
      </c>
      <c r="AH12891" t="s">
        <v>139</v>
      </c>
      <c r="AI12891" t="s">
        <v>170</v>
      </c>
      <c r="AJ12891">
        <v>115200</v>
      </c>
      <c r="AK12891" t="s">
        <v>139</v>
      </c>
      <c r="AL12891" t="s">
        <v>171</v>
      </c>
      <c r="AM12891">
        <v>12000</v>
      </c>
      <c r="AN12891" t="s">
        <v>139</v>
      </c>
    </row>
    <row r="12892" spans="1:40" x14ac:dyDescent="0.2">
      <c r="A12892" s="26">
        <v>41904.564983877317</v>
      </c>
      <c r="B12892" t="s">
        <v>130</v>
      </c>
      <c r="C12892" t="s">
        <v>647</v>
      </c>
      <c r="D12892" t="s">
        <v>10613</v>
      </c>
      <c r="E12892" t="s">
        <v>133</v>
      </c>
      <c r="F12892" t="s">
        <v>134</v>
      </c>
      <c r="G12892" t="s">
        <v>135</v>
      </c>
      <c r="H12892" t="s">
        <v>142</v>
      </c>
      <c r="I12892">
        <v>49</v>
      </c>
      <c r="J12892" t="s">
        <v>139</v>
      </c>
      <c r="K12892" t="s">
        <v>143</v>
      </c>
      <c r="L12892">
        <v>130</v>
      </c>
      <c r="M12892" t="s">
        <v>139</v>
      </c>
      <c r="N12892" t="s">
        <v>144</v>
      </c>
      <c r="O12892">
        <v>180</v>
      </c>
      <c r="P12892" t="s">
        <v>139</v>
      </c>
      <c r="Q12892" t="s">
        <v>145</v>
      </c>
      <c r="R12892">
        <v>140</v>
      </c>
      <c r="S12892" t="s">
        <v>139</v>
      </c>
      <c r="T12892" t="s">
        <v>146</v>
      </c>
      <c r="U12892">
        <v>80</v>
      </c>
      <c r="V12892" t="s">
        <v>139</v>
      </c>
      <c r="W12892" t="s">
        <v>147</v>
      </c>
      <c r="X12892">
        <v>101</v>
      </c>
      <c r="Y12892" t="s">
        <v>139</v>
      </c>
      <c r="Z12892" t="s">
        <v>148</v>
      </c>
      <c r="AA12892">
        <v>190</v>
      </c>
      <c r="AB12892" t="s">
        <v>139</v>
      </c>
      <c r="AC12892" t="s">
        <v>149</v>
      </c>
      <c r="AD12892">
        <v>20</v>
      </c>
      <c r="AE12892" t="s">
        <v>139</v>
      </c>
    </row>
    <row r="12893" spans="1:40" x14ac:dyDescent="0.2">
      <c r="A12893" s="26">
        <v>41904.564983877317</v>
      </c>
      <c r="B12893" t="s">
        <v>130</v>
      </c>
      <c r="C12893" t="s">
        <v>647</v>
      </c>
      <c r="D12893" t="s">
        <v>10614</v>
      </c>
    </row>
    <row r="12894" spans="1:40" x14ac:dyDescent="0.2">
      <c r="A12894" s="26">
        <v>41904.564983877317</v>
      </c>
      <c r="B12894" t="s">
        <v>130</v>
      </c>
      <c r="C12894" t="s">
        <v>647</v>
      </c>
      <c r="D12894" t="s">
        <v>10615</v>
      </c>
      <c r="E12894" t="s">
        <v>133</v>
      </c>
      <c r="F12894" t="s">
        <v>134</v>
      </c>
      <c r="G12894" t="s">
        <v>135</v>
      </c>
      <c r="H12894" t="s">
        <v>152</v>
      </c>
      <c r="I12894">
        <v>50</v>
      </c>
      <c r="J12894" t="s">
        <v>139</v>
      </c>
      <c r="K12894" t="s">
        <v>153</v>
      </c>
      <c r="L12894">
        <v>50</v>
      </c>
      <c r="M12894" t="s">
        <v>139</v>
      </c>
      <c r="N12894" t="s">
        <v>154</v>
      </c>
      <c r="O12894">
        <v>50</v>
      </c>
      <c r="P12894" t="s">
        <v>139</v>
      </c>
    </row>
    <row r="12895" spans="1:40" x14ac:dyDescent="0.2">
      <c r="A12895" s="26">
        <v>41904.564983877317</v>
      </c>
      <c r="B12895" t="s">
        <v>130</v>
      </c>
      <c r="C12895" t="s">
        <v>647</v>
      </c>
      <c r="D12895" t="s">
        <v>10616</v>
      </c>
      <c r="E12895" t="s">
        <v>133</v>
      </c>
      <c r="F12895" t="s">
        <v>134</v>
      </c>
      <c r="G12895" t="s">
        <v>135</v>
      </c>
      <c r="H12895" t="s">
        <v>156</v>
      </c>
      <c r="I12895">
        <v>35</v>
      </c>
      <c r="J12895" t="s">
        <v>139</v>
      </c>
      <c r="K12895" t="s">
        <v>157</v>
      </c>
      <c r="L12895">
        <v>5</v>
      </c>
      <c r="M12895" t="s">
        <v>139</v>
      </c>
      <c r="N12895" t="s">
        <v>158</v>
      </c>
      <c r="O12895">
        <v>60</v>
      </c>
      <c r="P12895" t="s">
        <v>139</v>
      </c>
    </row>
    <row r="12896" spans="1:40" x14ac:dyDescent="0.2">
      <c r="A12896" s="26">
        <v>41904.564983877317</v>
      </c>
      <c r="B12896" t="s">
        <v>130</v>
      </c>
      <c r="C12896" t="s">
        <v>647</v>
      </c>
      <c r="D12896" t="s">
        <v>10617</v>
      </c>
      <c r="E12896" t="s">
        <v>133</v>
      </c>
      <c r="F12896" t="s">
        <v>134</v>
      </c>
      <c r="G12896" t="s">
        <v>135</v>
      </c>
      <c r="H12896" t="s">
        <v>160</v>
      </c>
      <c r="I12896">
        <v>1</v>
      </c>
      <c r="J12896" t="s">
        <v>139</v>
      </c>
    </row>
    <row r="12897" spans="1:40" x14ac:dyDescent="0.2">
      <c r="A12897" s="26">
        <v>41904.564983877317</v>
      </c>
      <c r="B12897" t="s">
        <v>130</v>
      </c>
      <c r="C12897" t="s">
        <v>647</v>
      </c>
      <c r="D12897" t="s">
        <v>10618</v>
      </c>
      <c r="E12897" t="s">
        <v>133</v>
      </c>
      <c r="F12897" t="s">
        <v>134</v>
      </c>
      <c r="G12897" t="s">
        <v>135</v>
      </c>
      <c r="H12897" t="s">
        <v>162</v>
      </c>
      <c r="I12897">
        <v>30</v>
      </c>
      <c r="J12897" t="s">
        <v>139</v>
      </c>
      <c r="K12897" t="s">
        <v>163</v>
      </c>
      <c r="L12897">
        <v>30</v>
      </c>
      <c r="M12897" t="s">
        <v>139</v>
      </c>
      <c r="N12897" t="s">
        <v>164</v>
      </c>
      <c r="O12897">
        <v>30</v>
      </c>
      <c r="P12897" t="s">
        <v>139</v>
      </c>
      <c r="Q12897" t="s">
        <v>165</v>
      </c>
      <c r="R12897">
        <v>10</v>
      </c>
      <c r="S12897" t="s">
        <v>139</v>
      </c>
      <c r="T12897" t="s">
        <v>166</v>
      </c>
      <c r="U12897">
        <v>20</v>
      </c>
      <c r="V12897" t="s">
        <v>139</v>
      </c>
      <c r="W12897" t="s">
        <v>167</v>
      </c>
      <c r="X12897">
        <v>20</v>
      </c>
      <c r="Y12897" t="s">
        <v>139</v>
      </c>
      <c r="Z12897" t="s">
        <v>168</v>
      </c>
      <c r="AA12897">
        <v>20</v>
      </c>
      <c r="AB12897" t="s">
        <v>139</v>
      </c>
      <c r="AC12897" t="s">
        <v>169</v>
      </c>
      <c r="AD12897">
        <v>20</v>
      </c>
      <c r="AE12897" t="s">
        <v>139</v>
      </c>
      <c r="AF12897" t="s">
        <v>170</v>
      </c>
      <c r="AG12897">
        <v>115200</v>
      </c>
      <c r="AH12897" t="s">
        <v>139</v>
      </c>
      <c r="AI12897" t="s">
        <v>171</v>
      </c>
      <c r="AJ12897">
        <v>12000</v>
      </c>
      <c r="AK12897" t="s">
        <v>139</v>
      </c>
      <c r="AL12897" t="s">
        <v>172</v>
      </c>
      <c r="AM12897">
        <v>30000</v>
      </c>
      <c r="AN12897" t="s">
        <v>139</v>
      </c>
    </row>
    <row r="12898" spans="1:40" x14ac:dyDescent="0.2">
      <c r="A12898" s="26">
        <v>41904.564983877317</v>
      </c>
      <c r="B12898" t="s">
        <v>130</v>
      </c>
      <c r="C12898" t="s">
        <v>647</v>
      </c>
      <c r="D12898" t="s">
        <v>10619</v>
      </c>
      <c r="E12898" t="s">
        <v>133</v>
      </c>
      <c r="F12898" t="s">
        <v>134</v>
      </c>
      <c r="G12898" t="s">
        <v>135</v>
      </c>
      <c r="H12898" t="s">
        <v>174</v>
      </c>
      <c r="I12898">
        <v>60</v>
      </c>
      <c r="J12898" t="s">
        <v>139</v>
      </c>
      <c r="K12898" t="s">
        <v>175</v>
      </c>
      <c r="L12898">
        <v>40</v>
      </c>
      <c r="M12898" t="s">
        <v>139</v>
      </c>
      <c r="N12898" t="s">
        <v>176</v>
      </c>
      <c r="O12898">
        <v>50</v>
      </c>
      <c r="P12898" t="s">
        <v>139</v>
      </c>
      <c r="Q12898" t="s">
        <v>177</v>
      </c>
      <c r="R12898">
        <v>40</v>
      </c>
      <c r="S12898" t="s">
        <v>139</v>
      </c>
      <c r="T12898" t="s">
        <v>178</v>
      </c>
      <c r="U12898">
        <v>60</v>
      </c>
      <c r="V12898" t="s">
        <v>139</v>
      </c>
      <c r="W12898" t="s">
        <v>179</v>
      </c>
      <c r="X12898">
        <v>50</v>
      </c>
      <c r="Y12898" t="s">
        <v>139</v>
      </c>
      <c r="Z12898" t="s">
        <v>180</v>
      </c>
      <c r="AA12898">
        <v>50</v>
      </c>
      <c r="AB12898" t="s">
        <v>139</v>
      </c>
      <c r="AC12898" t="s">
        <v>181</v>
      </c>
      <c r="AD12898">
        <v>35</v>
      </c>
      <c r="AE12898" t="s">
        <v>139</v>
      </c>
      <c r="AF12898" t="s">
        <v>182</v>
      </c>
      <c r="AG12898">
        <v>8</v>
      </c>
      <c r="AH12898" t="s">
        <v>139</v>
      </c>
      <c r="AI12898" t="s">
        <v>183</v>
      </c>
      <c r="AJ12898">
        <v>90</v>
      </c>
      <c r="AK12898" t="s">
        <v>139</v>
      </c>
      <c r="AL12898" t="s">
        <v>184</v>
      </c>
      <c r="AM12898">
        <v>1</v>
      </c>
      <c r="AN12898" t="s">
        <v>139</v>
      </c>
    </row>
    <row r="12899" spans="1:40" x14ac:dyDescent="0.2">
      <c r="A12899" s="26">
        <v>41904.564983877317</v>
      </c>
      <c r="B12899" t="s">
        <v>130</v>
      </c>
      <c r="C12899" t="s">
        <v>647</v>
      </c>
      <c r="D12899" t="s">
        <v>10620</v>
      </c>
      <c r="E12899" t="s">
        <v>133</v>
      </c>
      <c r="F12899" t="s">
        <v>134</v>
      </c>
      <c r="G12899" t="s">
        <v>135</v>
      </c>
      <c r="H12899" t="s">
        <v>186</v>
      </c>
      <c r="I12899">
        <v>33</v>
      </c>
      <c r="J12899" t="s">
        <v>139</v>
      </c>
      <c r="K12899" t="s">
        <v>187</v>
      </c>
      <c r="L12899">
        <v>33</v>
      </c>
      <c r="M12899" t="s">
        <v>139</v>
      </c>
      <c r="N12899" t="s">
        <v>188</v>
      </c>
      <c r="O12899">
        <v>34</v>
      </c>
      <c r="P12899" t="s">
        <v>139</v>
      </c>
      <c r="Q12899" t="s">
        <v>166</v>
      </c>
      <c r="R12899">
        <v>20</v>
      </c>
      <c r="S12899" t="s">
        <v>139</v>
      </c>
      <c r="T12899" t="s">
        <v>167</v>
      </c>
      <c r="U12899">
        <v>20</v>
      </c>
      <c r="V12899" t="s">
        <v>139</v>
      </c>
      <c r="W12899" t="s">
        <v>168</v>
      </c>
      <c r="X12899">
        <v>20</v>
      </c>
      <c r="Y12899" t="s">
        <v>139</v>
      </c>
      <c r="Z12899" t="s">
        <v>189</v>
      </c>
      <c r="AA12899">
        <v>20</v>
      </c>
      <c r="AB12899" t="s">
        <v>139</v>
      </c>
      <c r="AC12899" t="s">
        <v>190</v>
      </c>
      <c r="AD12899">
        <v>20</v>
      </c>
      <c r="AE12899" t="s">
        <v>139</v>
      </c>
      <c r="AF12899" t="s">
        <v>191</v>
      </c>
      <c r="AG12899">
        <v>20</v>
      </c>
      <c r="AH12899" t="s">
        <v>139</v>
      </c>
      <c r="AI12899" t="s">
        <v>170</v>
      </c>
      <c r="AJ12899">
        <v>115200</v>
      </c>
      <c r="AK12899" t="s">
        <v>139</v>
      </c>
      <c r="AL12899" t="s">
        <v>171</v>
      </c>
      <c r="AM12899">
        <v>12000</v>
      </c>
      <c r="AN12899" t="s">
        <v>139</v>
      </c>
    </row>
    <row r="12900" spans="1:40" x14ac:dyDescent="0.2">
      <c r="A12900" s="26">
        <v>41904.564983877317</v>
      </c>
      <c r="B12900" t="s">
        <v>130</v>
      </c>
      <c r="C12900" t="s">
        <v>647</v>
      </c>
      <c r="D12900" t="s">
        <v>10621</v>
      </c>
      <c r="E12900" t="s">
        <v>133</v>
      </c>
      <c r="F12900" t="s">
        <v>134</v>
      </c>
      <c r="G12900" t="s">
        <v>135</v>
      </c>
      <c r="H12900" t="s">
        <v>142</v>
      </c>
      <c r="I12900">
        <v>49</v>
      </c>
      <c r="J12900" t="s">
        <v>139</v>
      </c>
      <c r="K12900" t="s">
        <v>143</v>
      </c>
      <c r="L12900">
        <v>130</v>
      </c>
      <c r="M12900" t="s">
        <v>139</v>
      </c>
      <c r="N12900" t="s">
        <v>144</v>
      </c>
      <c r="O12900">
        <v>180</v>
      </c>
      <c r="P12900" t="s">
        <v>139</v>
      </c>
      <c r="Q12900" t="s">
        <v>145</v>
      </c>
      <c r="R12900">
        <v>140</v>
      </c>
      <c r="S12900" t="s">
        <v>139</v>
      </c>
      <c r="T12900" t="s">
        <v>146</v>
      </c>
      <c r="U12900">
        <v>80</v>
      </c>
      <c r="V12900" t="s">
        <v>139</v>
      </c>
      <c r="W12900" t="s">
        <v>147</v>
      </c>
      <c r="X12900">
        <v>101</v>
      </c>
      <c r="Y12900" t="s">
        <v>139</v>
      </c>
      <c r="Z12900" t="s">
        <v>148</v>
      </c>
      <c r="AA12900">
        <v>190</v>
      </c>
      <c r="AB12900" t="s">
        <v>139</v>
      </c>
      <c r="AC12900" t="s">
        <v>149</v>
      </c>
      <c r="AD12900">
        <v>20</v>
      </c>
      <c r="AE12900" t="s">
        <v>139</v>
      </c>
    </row>
    <row r="12901" spans="1:40" x14ac:dyDescent="0.2">
      <c r="A12901" s="26">
        <v>41904.564983877317</v>
      </c>
      <c r="B12901" t="s">
        <v>130</v>
      </c>
      <c r="C12901" t="s">
        <v>647</v>
      </c>
      <c r="D12901" t="s">
        <v>10622</v>
      </c>
    </row>
    <row r="12902" spans="1:40" x14ac:dyDescent="0.2">
      <c r="A12902" s="26">
        <v>41904.564983877317</v>
      </c>
      <c r="B12902" t="s">
        <v>130</v>
      </c>
      <c r="C12902" t="s">
        <v>647</v>
      </c>
      <c r="D12902" t="s">
        <v>10623</v>
      </c>
      <c r="E12902" t="s">
        <v>133</v>
      </c>
      <c r="F12902" t="s">
        <v>134</v>
      </c>
      <c r="G12902" t="s">
        <v>135</v>
      </c>
      <c r="H12902" t="s">
        <v>152</v>
      </c>
      <c r="I12902">
        <v>50</v>
      </c>
      <c r="J12902" t="s">
        <v>139</v>
      </c>
      <c r="K12902" t="s">
        <v>153</v>
      </c>
      <c r="L12902">
        <v>50</v>
      </c>
      <c r="M12902" t="s">
        <v>139</v>
      </c>
      <c r="N12902" t="s">
        <v>154</v>
      </c>
      <c r="O12902">
        <v>50</v>
      </c>
      <c r="P12902" t="s">
        <v>139</v>
      </c>
    </row>
    <row r="12903" spans="1:40" x14ac:dyDescent="0.2">
      <c r="A12903" s="26">
        <v>41904.564983877317</v>
      </c>
      <c r="B12903" t="s">
        <v>130</v>
      </c>
      <c r="C12903" t="s">
        <v>647</v>
      </c>
      <c r="D12903" t="s">
        <v>10624</v>
      </c>
      <c r="E12903" t="s">
        <v>133</v>
      </c>
      <c r="F12903" t="s">
        <v>134</v>
      </c>
      <c r="G12903" t="s">
        <v>135</v>
      </c>
      <c r="H12903" t="s">
        <v>156</v>
      </c>
      <c r="I12903">
        <v>35</v>
      </c>
      <c r="J12903" t="s">
        <v>139</v>
      </c>
      <c r="K12903" t="s">
        <v>157</v>
      </c>
      <c r="L12903">
        <v>5</v>
      </c>
      <c r="M12903" t="s">
        <v>139</v>
      </c>
      <c r="N12903" t="s">
        <v>158</v>
      </c>
      <c r="O12903">
        <v>60</v>
      </c>
      <c r="P12903" t="s">
        <v>139</v>
      </c>
    </row>
    <row r="12904" spans="1:40" x14ac:dyDescent="0.2">
      <c r="A12904" s="26">
        <v>41904.564983877317</v>
      </c>
      <c r="B12904" t="s">
        <v>130</v>
      </c>
      <c r="C12904" t="s">
        <v>647</v>
      </c>
      <c r="D12904" t="s">
        <v>10625</v>
      </c>
      <c r="E12904" t="s">
        <v>133</v>
      </c>
      <c r="F12904" t="s">
        <v>134</v>
      </c>
      <c r="G12904" t="s">
        <v>135</v>
      </c>
      <c r="H12904" t="s">
        <v>160</v>
      </c>
      <c r="I12904">
        <v>1</v>
      </c>
      <c r="J12904" t="s">
        <v>139</v>
      </c>
    </row>
    <row r="12905" spans="1:40" x14ac:dyDescent="0.2">
      <c r="A12905" s="26">
        <v>41904.564983877317</v>
      </c>
      <c r="B12905" t="s">
        <v>130</v>
      </c>
      <c r="C12905" t="s">
        <v>647</v>
      </c>
      <c r="D12905" t="s">
        <v>10626</v>
      </c>
      <c r="E12905" t="s">
        <v>133</v>
      </c>
      <c r="F12905" t="s">
        <v>134</v>
      </c>
      <c r="G12905" t="s">
        <v>135</v>
      </c>
      <c r="H12905" t="s">
        <v>162</v>
      </c>
      <c r="I12905">
        <v>30</v>
      </c>
      <c r="J12905" t="s">
        <v>139</v>
      </c>
      <c r="K12905" t="s">
        <v>163</v>
      </c>
      <c r="L12905">
        <v>30</v>
      </c>
      <c r="M12905" t="s">
        <v>139</v>
      </c>
      <c r="N12905" t="s">
        <v>164</v>
      </c>
      <c r="O12905">
        <v>30</v>
      </c>
      <c r="P12905" t="s">
        <v>139</v>
      </c>
      <c r="Q12905" t="s">
        <v>165</v>
      </c>
      <c r="R12905">
        <v>10</v>
      </c>
      <c r="S12905" t="s">
        <v>139</v>
      </c>
      <c r="T12905" t="s">
        <v>166</v>
      </c>
      <c r="U12905">
        <v>20</v>
      </c>
      <c r="V12905" t="s">
        <v>139</v>
      </c>
      <c r="W12905" t="s">
        <v>167</v>
      </c>
      <c r="X12905">
        <v>20</v>
      </c>
      <c r="Y12905" t="s">
        <v>139</v>
      </c>
      <c r="Z12905" t="s">
        <v>168</v>
      </c>
      <c r="AA12905">
        <v>20</v>
      </c>
      <c r="AB12905" t="s">
        <v>139</v>
      </c>
      <c r="AC12905" t="s">
        <v>169</v>
      </c>
      <c r="AD12905">
        <v>20</v>
      </c>
      <c r="AE12905" t="s">
        <v>139</v>
      </c>
      <c r="AF12905" t="s">
        <v>170</v>
      </c>
      <c r="AG12905">
        <v>115200</v>
      </c>
      <c r="AH12905" t="s">
        <v>139</v>
      </c>
      <c r="AI12905" t="s">
        <v>171</v>
      </c>
      <c r="AJ12905">
        <v>12000</v>
      </c>
      <c r="AK12905" t="s">
        <v>139</v>
      </c>
      <c r="AL12905" t="s">
        <v>172</v>
      </c>
      <c r="AM12905">
        <v>30000</v>
      </c>
      <c r="AN12905" t="s">
        <v>139</v>
      </c>
    </row>
    <row r="12906" spans="1:40" x14ac:dyDescent="0.2">
      <c r="A12906" s="26">
        <v>41904.564983877317</v>
      </c>
      <c r="B12906" t="s">
        <v>130</v>
      </c>
      <c r="C12906" t="s">
        <v>647</v>
      </c>
      <c r="D12906" t="s">
        <v>10627</v>
      </c>
      <c r="E12906" t="s">
        <v>133</v>
      </c>
      <c r="F12906" t="s">
        <v>134</v>
      </c>
      <c r="G12906" t="s">
        <v>135</v>
      </c>
      <c r="H12906" t="s">
        <v>174</v>
      </c>
      <c r="I12906">
        <v>60</v>
      </c>
      <c r="J12906" t="s">
        <v>139</v>
      </c>
      <c r="K12906" t="s">
        <v>175</v>
      </c>
      <c r="L12906">
        <v>40</v>
      </c>
      <c r="M12906" t="s">
        <v>139</v>
      </c>
      <c r="N12906" t="s">
        <v>176</v>
      </c>
      <c r="O12906">
        <v>50</v>
      </c>
      <c r="P12906" t="s">
        <v>139</v>
      </c>
      <c r="Q12906" t="s">
        <v>177</v>
      </c>
      <c r="R12906">
        <v>40</v>
      </c>
      <c r="S12906" t="s">
        <v>139</v>
      </c>
      <c r="T12906" t="s">
        <v>178</v>
      </c>
      <c r="U12906">
        <v>60</v>
      </c>
      <c r="V12906" t="s">
        <v>139</v>
      </c>
      <c r="W12906" t="s">
        <v>179</v>
      </c>
      <c r="X12906">
        <v>50</v>
      </c>
      <c r="Y12906" t="s">
        <v>139</v>
      </c>
      <c r="Z12906" t="s">
        <v>180</v>
      </c>
      <c r="AA12906">
        <v>50</v>
      </c>
      <c r="AB12906" t="s">
        <v>139</v>
      </c>
      <c r="AC12906" t="s">
        <v>181</v>
      </c>
      <c r="AD12906">
        <v>35</v>
      </c>
      <c r="AE12906" t="s">
        <v>139</v>
      </c>
      <c r="AF12906" t="s">
        <v>182</v>
      </c>
      <c r="AG12906">
        <v>8</v>
      </c>
      <c r="AH12906" t="s">
        <v>139</v>
      </c>
      <c r="AI12906" t="s">
        <v>183</v>
      </c>
      <c r="AJ12906">
        <v>90</v>
      </c>
      <c r="AK12906" t="s">
        <v>139</v>
      </c>
      <c r="AL12906" t="s">
        <v>184</v>
      </c>
      <c r="AM12906">
        <v>1</v>
      </c>
      <c r="AN12906" t="s">
        <v>139</v>
      </c>
    </row>
    <row r="12907" spans="1:40" x14ac:dyDescent="0.2">
      <c r="A12907" s="26">
        <v>41904.564983877317</v>
      </c>
      <c r="B12907" t="s">
        <v>130</v>
      </c>
      <c r="C12907" t="s">
        <v>647</v>
      </c>
      <c r="D12907" t="s">
        <v>10628</v>
      </c>
      <c r="E12907" t="s">
        <v>133</v>
      </c>
      <c r="F12907" t="s">
        <v>134</v>
      </c>
      <c r="G12907" t="s">
        <v>135</v>
      </c>
      <c r="H12907" t="s">
        <v>186</v>
      </c>
      <c r="I12907">
        <v>33</v>
      </c>
      <c r="J12907" t="s">
        <v>139</v>
      </c>
      <c r="K12907" t="s">
        <v>187</v>
      </c>
      <c r="L12907">
        <v>33</v>
      </c>
      <c r="M12907" t="s">
        <v>139</v>
      </c>
      <c r="N12907" t="s">
        <v>188</v>
      </c>
      <c r="O12907">
        <v>34</v>
      </c>
      <c r="P12907" t="s">
        <v>139</v>
      </c>
      <c r="Q12907" t="s">
        <v>166</v>
      </c>
      <c r="R12907">
        <v>20</v>
      </c>
      <c r="S12907" t="s">
        <v>139</v>
      </c>
      <c r="T12907" t="s">
        <v>167</v>
      </c>
      <c r="U12907">
        <v>20</v>
      </c>
      <c r="V12907" t="s">
        <v>139</v>
      </c>
      <c r="W12907" t="s">
        <v>168</v>
      </c>
      <c r="X12907">
        <v>20</v>
      </c>
      <c r="Y12907" t="s">
        <v>139</v>
      </c>
      <c r="Z12907" t="s">
        <v>189</v>
      </c>
      <c r="AA12907">
        <v>20</v>
      </c>
      <c r="AB12907" t="s">
        <v>139</v>
      </c>
      <c r="AC12907" t="s">
        <v>190</v>
      </c>
      <c r="AD12907">
        <v>20</v>
      </c>
      <c r="AE12907" t="s">
        <v>139</v>
      </c>
      <c r="AF12907" t="s">
        <v>191</v>
      </c>
      <c r="AG12907">
        <v>20</v>
      </c>
      <c r="AH12907" t="s">
        <v>139</v>
      </c>
      <c r="AI12907" t="s">
        <v>170</v>
      </c>
      <c r="AJ12907">
        <v>115200</v>
      </c>
      <c r="AK12907" t="s">
        <v>139</v>
      </c>
      <c r="AL12907" t="s">
        <v>171</v>
      </c>
      <c r="AM12907">
        <v>12000</v>
      </c>
      <c r="AN12907" t="s">
        <v>139</v>
      </c>
    </row>
    <row r="12908" spans="1:40" x14ac:dyDescent="0.2">
      <c r="A12908" s="26">
        <v>41904.564983877317</v>
      </c>
      <c r="B12908" t="s">
        <v>130</v>
      </c>
      <c r="C12908" t="s">
        <v>129</v>
      </c>
      <c r="D12908" t="s">
        <v>10629</v>
      </c>
      <c r="E12908" t="s">
        <v>133</v>
      </c>
      <c r="F12908" t="s">
        <v>134</v>
      </c>
      <c r="G12908" t="s">
        <v>135</v>
      </c>
      <c r="H12908" t="s">
        <v>160</v>
      </c>
      <c r="I12908">
        <v>1</v>
      </c>
      <c r="J12908" t="s">
        <v>139</v>
      </c>
    </row>
    <row r="12909" spans="1:40" x14ac:dyDescent="0.2">
      <c r="A12909" s="26">
        <v>41904.564983877317</v>
      </c>
      <c r="B12909" t="s">
        <v>130</v>
      </c>
      <c r="C12909" t="s">
        <v>129</v>
      </c>
      <c r="D12909" t="s">
        <v>10630</v>
      </c>
      <c r="E12909" t="s">
        <v>133</v>
      </c>
      <c r="F12909" t="s">
        <v>134</v>
      </c>
      <c r="G12909" t="s">
        <v>135</v>
      </c>
      <c r="H12909" t="s">
        <v>162</v>
      </c>
      <c r="I12909">
        <v>30</v>
      </c>
      <c r="J12909" t="s">
        <v>139</v>
      </c>
      <c r="K12909" t="s">
        <v>163</v>
      </c>
      <c r="L12909">
        <v>30</v>
      </c>
      <c r="M12909" t="s">
        <v>139</v>
      </c>
      <c r="N12909" t="s">
        <v>164</v>
      </c>
      <c r="O12909">
        <v>30</v>
      </c>
      <c r="P12909" t="s">
        <v>139</v>
      </c>
      <c r="Q12909" t="s">
        <v>165</v>
      </c>
      <c r="R12909">
        <v>10</v>
      </c>
      <c r="S12909" t="s">
        <v>139</v>
      </c>
      <c r="T12909" t="s">
        <v>166</v>
      </c>
      <c r="U12909">
        <v>20</v>
      </c>
      <c r="V12909" t="s">
        <v>139</v>
      </c>
      <c r="W12909" t="s">
        <v>167</v>
      </c>
      <c r="X12909">
        <v>20</v>
      </c>
      <c r="Y12909" t="s">
        <v>139</v>
      </c>
      <c r="Z12909" t="s">
        <v>168</v>
      </c>
      <c r="AA12909">
        <v>20</v>
      </c>
      <c r="AB12909" t="s">
        <v>139</v>
      </c>
      <c r="AC12909" t="s">
        <v>169</v>
      </c>
      <c r="AD12909">
        <v>20</v>
      </c>
      <c r="AE12909" t="s">
        <v>139</v>
      </c>
      <c r="AF12909" t="s">
        <v>170</v>
      </c>
      <c r="AG12909">
        <v>115200</v>
      </c>
      <c r="AH12909" t="s">
        <v>139</v>
      </c>
      <c r="AI12909" t="s">
        <v>171</v>
      </c>
      <c r="AJ12909">
        <v>12000</v>
      </c>
      <c r="AK12909" t="s">
        <v>139</v>
      </c>
      <c r="AL12909" t="s">
        <v>172</v>
      </c>
      <c r="AM12909">
        <v>30000</v>
      </c>
      <c r="AN12909" t="s">
        <v>139</v>
      </c>
    </row>
    <row r="12910" spans="1:40" x14ac:dyDescent="0.2">
      <c r="A12910" s="26">
        <v>41904.564983877317</v>
      </c>
      <c r="B12910" t="s">
        <v>130</v>
      </c>
      <c r="C12910" t="s">
        <v>129</v>
      </c>
      <c r="D12910" t="s">
        <v>10631</v>
      </c>
      <c r="E12910" t="s">
        <v>133</v>
      </c>
      <c r="F12910" t="s">
        <v>134</v>
      </c>
      <c r="G12910" t="s">
        <v>135</v>
      </c>
      <c r="H12910" t="s">
        <v>174</v>
      </c>
      <c r="I12910">
        <v>60</v>
      </c>
      <c r="J12910" t="s">
        <v>139</v>
      </c>
      <c r="K12910" t="s">
        <v>175</v>
      </c>
      <c r="L12910">
        <v>40</v>
      </c>
      <c r="M12910" t="s">
        <v>139</v>
      </c>
      <c r="N12910" t="s">
        <v>176</v>
      </c>
      <c r="O12910">
        <v>50</v>
      </c>
      <c r="P12910" t="s">
        <v>139</v>
      </c>
      <c r="Q12910" t="s">
        <v>177</v>
      </c>
      <c r="R12910">
        <v>40</v>
      </c>
      <c r="S12910" t="s">
        <v>139</v>
      </c>
      <c r="T12910" t="s">
        <v>178</v>
      </c>
      <c r="U12910">
        <v>60</v>
      </c>
      <c r="V12910" t="s">
        <v>139</v>
      </c>
      <c r="W12910" t="s">
        <v>179</v>
      </c>
      <c r="X12910">
        <v>50</v>
      </c>
      <c r="Y12910" t="s">
        <v>139</v>
      </c>
      <c r="Z12910" t="s">
        <v>180</v>
      </c>
      <c r="AA12910">
        <v>50</v>
      </c>
      <c r="AB12910" t="s">
        <v>139</v>
      </c>
      <c r="AC12910" t="s">
        <v>181</v>
      </c>
      <c r="AD12910">
        <v>35</v>
      </c>
      <c r="AE12910" t="s">
        <v>139</v>
      </c>
      <c r="AF12910" t="s">
        <v>182</v>
      </c>
      <c r="AG12910">
        <v>8</v>
      </c>
      <c r="AH12910" t="s">
        <v>139</v>
      </c>
      <c r="AI12910" t="s">
        <v>183</v>
      </c>
      <c r="AJ12910">
        <v>90</v>
      </c>
      <c r="AK12910" t="s">
        <v>139</v>
      </c>
      <c r="AL12910" t="s">
        <v>184</v>
      </c>
      <c r="AM12910">
        <v>1</v>
      </c>
      <c r="AN12910" t="s">
        <v>139</v>
      </c>
    </row>
    <row r="12911" spans="1:40" x14ac:dyDescent="0.2">
      <c r="A12911" s="26">
        <v>41904.564983877317</v>
      </c>
      <c r="B12911" t="s">
        <v>130</v>
      </c>
      <c r="C12911" t="s">
        <v>129</v>
      </c>
      <c r="D12911" t="s">
        <v>10632</v>
      </c>
      <c r="E12911" t="s">
        <v>133</v>
      </c>
      <c r="F12911" t="s">
        <v>134</v>
      </c>
      <c r="G12911" t="s">
        <v>135</v>
      </c>
      <c r="H12911" t="s">
        <v>186</v>
      </c>
      <c r="I12911">
        <v>33</v>
      </c>
      <c r="J12911" t="s">
        <v>139</v>
      </c>
      <c r="K12911" t="s">
        <v>187</v>
      </c>
      <c r="L12911">
        <v>33</v>
      </c>
      <c r="M12911" t="s">
        <v>139</v>
      </c>
      <c r="N12911" t="s">
        <v>188</v>
      </c>
      <c r="O12911">
        <v>34</v>
      </c>
      <c r="P12911" t="s">
        <v>139</v>
      </c>
      <c r="Q12911" t="s">
        <v>166</v>
      </c>
      <c r="R12911">
        <v>20</v>
      </c>
      <c r="S12911" t="s">
        <v>139</v>
      </c>
      <c r="T12911" t="s">
        <v>167</v>
      </c>
      <c r="U12911">
        <v>20</v>
      </c>
      <c r="V12911" t="s">
        <v>139</v>
      </c>
      <c r="W12911" t="s">
        <v>168</v>
      </c>
      <c r="X12911">
        <v>20</v>
      </c>
      <c r="Y12911" t="s">
        <v>139</v>
      </c>
      <c r="Z12911" t="s">
        <v>189</v>
      </c>
      <c r="AA12911">
        <v>20</v>
      </c>
      <c r="AB12911" t="s">
        <v>139</v>
      </c>
      <c r="AC12911" t="s">
        <v>190</v>
      </c>
      <c r="AD12911">
        <v>20</v>
      </c>
      <c r="AE12911" t="s">
        <v>139</v>
      </c>
      <c r="AF12911" t="s">
        <v>191</v>
      </c>
      <c r="AG12911">
        <v>20</v>
      </c>
      <c r="AH12911" t="s">
        <v>139</v>
      </c>
      <c r="AI12911" t="s">
        <v>170</v>
      </c>
      <c r="AJ12911">
        <v>115200</v>
      </c>
      <c r="AK12911" t="s">
        <v>139</v>
      </c>
      <c r="AL12911" t="s">
        <v>171</v>
      </c>
      <c r="AM12911">
        <v>12000</v>
      </c>
      <c r="AN12911" t="s">
        <v>139</v>
      </c>
    </row>
    <row r="12912" spans="1:40" x14ac:dyDescent="0.2">
      <c r="A12912" s="26">
        <v>41904.564983877317</v>
      </c>
      <c r="B12912" t="s">
        <v>130</v>
      </c>
      <c r="C12912" t="s">
        <v>129</v>
      </c>
      <c r="D12912" t="s">
        <v>10633</v>
      </c>
      <c r="E12912" t="s">
        <v>133</v>
      </c>
      <c r="F12912" t="s">
        <v>134</v>
      </c>
      <c r="G12912" t="s">
        <v>135</v>
      </c>
      <c r="H12912" t="s">
        <v>142</v>
      </c>
      <c r="I12912">
        <v>49</v>
      </c>
      <c r="J12912" t="s">
        <v>139</v>
      </c>
      <c r="K12912" t="s">
        <v>143</v>
      </c>
      <c r="L12912">
        <v>130</v>
      </c>
      <c r="M12912" t="s">
        <v>139</v>
      </c>
      <c r="N12912" t="s">
        <v>144</v>
      </c>
      <c r="O12912">
        <v>180</v>
      </c>
      <c r="P12912" t="s">
        <v>139</v>
      </c>
      <c r="Q12912" t="s">
        <v>145</v>
      </c>
      <c r="R12912">
        <v>140</v>
      </c>
      <c r="S12912" t="s">
        <v>139</v>
      </c>
      <c r="T12912" t="s">
        <v>146</v>
      </c>
      <c r="U12912">
        <v>80</v>
      </c>
      <c r="V12912" t="s">
        <v>139</v>
      </c>
      <c r="W12912" t="s">
        <v>147</v>
      </c>
      <c r="X12912">
        <v>101</v>
      </c>
      <c r="Y12912" t="s">
        <v>139</v>
      </c>
      <c r="Z12912" t="s">
        <v>148</v>
      </c>
      <c r="AA12912">
        <v>190</v>
      </c>
      <c r="AB12912" t="s">
        <v>139</v>
      </c>
      <c r="AC12912" t="s">
        <v>149</v>
      </c>
      <c r="AD12912">
        <v>20</v>
      </c>
      <c r="AE12912" t="s">
        <v>139</v>
      </c>
    </row>
    <row r="12913" spans="1:40" x14ac:dyDescent="0.2">
      <c r="A12913" s="26">
        <v>41904.564983877317</v>
      </c>
      <c r="B12913" t="s">
        <v>130</v>
      </c>
      <c r="C12913" t="s">
        <v>129</v>
      </c>
      <c r="D12913" t="s">
        <v>10634</v>
      </c>
    </row>
    <row r="12914" spans="1:40" x14ac:dyDescent="0.2">
      <c r="A12914" s="26">
        <v>41904.564983877317</v>
      </c>
      <c r="B12914" t="s">
        <v>130</v>
      </c>
      <c r="C12914" t="s">
        <v>129</v>
      </c>
      <c r="D12914" t="s">
        <v>10635</v>
      </c>
      <c r="E12914" t="s">
        <v>133</v>
      </c>
      <c r="F12914" t="s">
        <v>134</v>
      </c>
      <c r="G12914" t="s">
        <v>135</v>
      </c>
      <c r="H12914" t="s">
        <v>152</v>
      </c>
      <c r="I12914">
        <v>50</v>
      </c>
      <c r="J12914" t="s">
        <v>139</v>
      </c>
      <c r="K12914" t="s">
        <v>153</v>
      </c>
      <c r="L12914">
        <v>50</v>
      </c>
      <c r="M12914" t="s">
        <v>139</v>
      </c>
      <c r="N12914" t="s">
        <v>154</v>
      </c>
      <c r="O12914">
        <v>50</v>
      </c>
      <c r="P12914" t="s">
        <v>139</v>
      </c>
    </row>
    <row r="12915" spans="1:40" x14ac:dyDescent="0.2">
      <c r="A12915" s="26">
        <v>41904.564983877317</v>
      </c>
      <c r="B12915" t="s">
        <v>130</v>
      </c>
      <c r="C12915" t="s">
        <v>129</v>
      </c>
      <c r="D12915" t="s">
        <v>10636</v>
      </c>
      <c r="E12915" t="s">
        <v>133</v>
      </c>
      <c r="F12915" t="s">
        <v>134</v>
      </c>
      <c r="G12915" t="s">
        <v>135</v>
      </c>
      <c r="H12915" t="s">
        <v>156</v>
      </c>
      <c r="I12915">
        <v>35</v>
      </c>
      <c r="J12915" t="s">
        <v>139</v>
      </c>
      <c r="K12915" t="s">
        <v>157</v>
      </c>
      <c r="L12915">
        <v>5</v>
      </c>
      <c r="M12915" t="s">
        <v>139</v>
      </c>
      <c r="N12915" t="s">
        <v>158</v>
      </c>
      <c r="O12915">
        <v>60</v>
      </c>
      <c r="P12915" t="s">
        <v>139</v>
      </c>
    </row>
    <row r="12916" spans="1:40" x14ac:dyDescent="0.2">
      <c r="A12916" s="26">
        <v>41904.564983877317</v>
      </c>
      <c r="B12916" t="s">
        <v>130</v>
      </c>
      <c r="C12916" t="s">
        <v>129</v>
      </c>
      <c r="D12916" t="s">
        <v>10637</v>
      </c>
      <c r="E12916" t="s">
        <v>133</v>
      </c>
      <c r="F12916" t="s">
        <v>134</v>
      </c>
      <c r="G12916" t="s">
        <v>135</v>
      </c>
      <c r="H12916" t="s">
        <v>160</v>
      </c>
      <c r="I12916">
        <v>1</v>
      </c>
      <c r="J12916" t="s">
        <v>139</v>
      </c>
    </row>
    <row r="12917" spans="1:40" x14ac:dyDescent="0.2">
      <c r="A12917" s="26">
        <v>41904.564983877317</v>
      </c>
      <c r="B12917" t="s">
        <v>130</v>
      </c>
      <c r="C12917" t="s">
        <v>129</v>
      </c>
      <c r="D12917" t="s">
        <v>10638</v>
      </c>
      <c r="E12917" t="s">
        <v>133</v>
      </c>
      <c r="F12917" t="s">
        <v>134</v>
      </c>
      <c r="G12917" t="s">
        <v>135</v>
      </c>
      <c r="H12917" t="s">
        <v>162</v>
      </c>
      <c r="I12917">
        <v>30</v>
      </c>
      <c r="J12917" t="s">
        <v>139</v>
      </c>
      <c r="K12917" t="s">
        <v>163</v>
      </c>
      <c r="L12917">
        <v>30</v>
      </c>
      <c r="M12917" t="s">
        <v>139</v>
      </c>
      <c r="N12917" t="s">
        <v>164</v>
      </c>
      <c r="O12917">
        <v>30</v>
      </c>
      <c r="P12917" t="s">
        <v>139</v>
      </c>
      <c r="Q12917" t="s">
        <v>165</v>
      </c>
      <c r="R12917">
        <v>10</v>
      </c>
      <c r="S12917" t="s">
        <v>139</v>
      </c>
      <c r="T12917" t="s">
        <v>166</v>
      </c>
      <c r="U12917">
        <v>20</v>
      </c>
      <c r="V12917" t="s">
        <v>139</v>
      </c>
      <c r="W12917" t="s">
        <v>167</v>
      </c>
      <c r="X12917">
        <v>20</v>
      </c>
      <c r="Y12917" t="s">
        <v>139</v>
      </c>
      <c r="Z12917" t="s">
        <v>168</v>
      </c>
      <c r="AA12917">
        <v>20</v>
      </c>
      <c r="AB12917" t="s">
        <v>139</v>
      </c>
      <c r="AC12917" t="s">
        <v>169</v>
      </c>
      <c r="AD12917">
        <v>20</v>
      </c>
      <c r="AE12917" t="s">
        <v>139</v>
      </c>
      <c r="AF12917" t="s">
        <v>170</v>
      </c>
      <c r="AG12917">
        <v>115200</v>
      </c>
      <c r="AH12917" t="s">
        <v>139</v>
      </c>
      <c r="AI12917" t="s">
        <v>171</v>
      </c>
      <c r="AJ12917">
        <v>12000</v>
      </c>
      <c r="AK12917" t="s">
        <v>139</v>
      </c>
      <c r="AL12917" t="s">
        <v>172</v>
      </c>
      <c r="AM12917">
        <v>30000</v>
      </c>
      <c r="AN12917" t="s">
        <v>139</v>
      </c>
    </row>
    <row r="12918" spans="1:40" x14ac:dyDescent="0.2">
      <c r="A12918" s="26">
        <v>41904.564983877317</v>
      </c>
      <c r="B12918" t="s">
        <v>130</v>
      </c>
      <c r="C12918" t="s">
        <v>129</v>
      </c>
      <c r="D12918" t="s">
        <v>10639</v>
      </c>
      <c r="E12918" t="s">
        <v>133</v>
      </c>
      <c r="F12918" t="s">
        <v>134</v>
      </c>
      <c r="G12918" t="s">
        <v>135</v>
      </c>
      <c r="H12918" t="s">
        <v>174</v>
      </c>
      <c r="I12918">
        <v>60</v>
      </c>
      <c r="J12918" t="s">
        <v>139</v>
      </c>
      <c r="K12918" t="s">
        <v>175</v>
      </c>
      <c r="L12918">
        <v>40</v>
      </c>
      <c r="M12918" t="s">
        <v>139</v>
      </c>
      <c r="N12918" t="s">
        <v>176</v>
      </c>
      <c r="O12918">
        <v>50</v>
      </c>
      <c r="P12918" t="s">
        <v>139</v>
      </c>
      <c r="Q12918" t="s">
        <v>177</v>
      </c>
      <c r="R12918">
        <v>40</v>
      </c>
      <c r="S12918" t="s">
        <v>139</v>
      </c>
      <c r="T12918" t="s">
        <v>178</v>
      </c>
      <c r="U12918">
        <v>60</v>
      </c>
      <c r="V12918" t="s">
        <v>139</v>
      </c>
      <c r="W12918" t="s">
        <v>179</v>
      </c>
      <c r="X12918">
        <v>50</v>
      </c>
      <c r="Y12918" t="s">
        <v>139</v>
      </c>
      <c r="Z12918" t="s">
        <v>180</v>
      </c>
      <c r="AA12918">
        <v>50</v>
      </c>
      <c r="AB12918" t="s">
        <v>139</v>
      </c>
      <c r="AC12918" t="s">
        <v>181</v>
      </c>
      <c r="AD12918">
        <v>35</v>
      </c>
      <c r="AE12918" t="s">
        <v>139</v>
      </c>
      <c r="AF12918" t="s">
        <v>182</v>
      </c>
      <c r="AG12918">
        <v>8</v>
      </c>
      <c r="AH12918" t="s">
        <v>139</v>
      </c>
      <c r="AI12918" t="s">
        <v>183</v>
      </c>
      <c r="AJ12918">
        <v>90</v>
      </c>
      <c r="AK12918" t="s">
        <v>139</v>
      </c>
      <c r="AL12918" t="s">
        <v>184</v>
      </c>
      <c r="AM12918">
        <v>1</v>
      </c>
      <c r="AN12918" t="s">
        <v>139</v>
      </c>
    </row>
    <row r="12919" spans="1:40" x14ac:dyDescent="0.2">
      <c r="A12919" s="26">
        <v>41904.564983877317</v>
      </c>
      <c r="B12919" t="s">
        <v>130</v>
      </c>
      <c r="C12919" t="s">
        <v>129</v>
      </c>
      <c r="D12919" t="s">
        <v>10640</v>
      </c>
      <c r="E12919" t="s">
        <v>133</v>
      </c>
      <c r="F12919" t="s">
        <v>134</v>
      </c>
      <c r="G12919" t="s">
        <v>135</v>
      </c>
      <c r="H12919" t="s">
        <v>186</v>
      </c>
      <c r="I12919">
        <v>33</v>
      </c>
      <c r="J12919" t="s">
        <v>139</v>
      </c>
      <c r="K12919" t="s">
        <v>187</v>
      </c>
      <c r="L12919">
        <v>33</v>
      </c>
      <c r="M12919" t="s">
        <v>139</v>
      </c>
      <c r="N12919" t="s">
        <v>188</v>
      </c>
      <c r="O12919">
        <v>34</v>
      </c>
      <c r="P12919" t="s">
        <v>139</v>
      </c>
      <c r="Q12919" t="s">
        <v>166</v>
      </c>
      <c r="R12919">
        <v>20</v>
      </c>
      <c r="S12919" t="s">
        <v>139</v>
      </c>
      <c r="T12919" t="s">
        <v>167</v>
      </c>
      <c r="U12919">
        <v>20</v>
      </c>
      <c r="V12919" t="s">
        <v>139</v>
      </c>
      <c r="W12919" t="s">
        <v>168</v>
      </c>
      <c r="X12919">
        <v>20</v>
      </c>
      <c r="Y12919" t="s">
        <v>139</v>
      </c>
      <c r="Z12919" t="s">
        <v>189</v>
      </c>
      <c r="AA12919">
        <v>20</v>
      </c>
      <c r="AB12919" t="s">
        <v>139</v>
      </c>
      <c r="AC12919" t="s">
        <v>190</v>
      </c>
      <c r="AD12919">
        <v>20</v>
      </c>
      <c r="AE12919" t="s">
        <v>139</v>
      </c>
      <c r="AF12919" t="s">
        <v>191</v>
      </c>
      <c r="AG12919">
        <v>20</v>
      </c>
      <c r="AH12919" t="s">
        <v>139</v>
      </c>
      <c r="AI12919" t="s">
        <v>170</v>
      </c>
      <c r="AJ12919">
        <v>115200</v>
      </c>
      <c r="AK12919" t="s">
        <v>139</v>
      </c>
      <c r="AL12919" t="s">
        <v>171</v>
      </c>
      <c r="AM12919">
        <v>12000</v>
      </c>
      <c r="AN12919" t="s">
        <v>139</v>
      </c>
    </row>
    <row r="12920" spans="1:40" x14ac:dyDescent="0.2">
      <c r="A12920" s="26">
        <v>41904.564983877317</v>
      </c>
      <c r="B12920" t="s">
        <v>130</v>
      </c>
      <c r="C12920" t="s">
        <v>551</v>
      </c>
      <c r="D12920" t="s">
        <v>10641</v>
      </c>
      <c r="E12920" t="s">
        <v>133</v>
      </c>
      <c r="F12920" t="s">
        <v>134</v>
      </c>
      <c r="G12920" t="s">
        <v>135</v>
      </c>
      <c r="H12920" t="s">
        <v>142</v>
      </c>
      <c r="I12920">
        <v>49</v>
      </c>
      <c r="J12920" t="s">
        <v>139</v>
      </c>
      <c r="K12920" t="s">
        <v>143</v>
      </c>
      <c r="L12920">
        <v>130</v>
      </c>
      <c r="M12920" t="s">
        <v>139</v>
      </c>
      <c r="N12920" t="s">
        <v>144</v>
      </c>
      <c r="O12920">
        <v>180</v>
      </c>
      <c r="P12920" t="s">
        <v>139</v>
      </c>
      <c r="Q12920" t="s">
        <v>145</v>
      </c>
      <c r="R12920">
        <v>140</v>
      </c>
      <c r="S12920" t="s">
        <v>139</v>
      </c>
      <c r="T12920" t="s">
        <v>146</v>
      </c>
      <c r="U12920">
        <v>80</v>
      </c>
      <c r="V12920" t="s">
        <v>139</v>
      </c>
      <c r="W12920" t="s">
        <v>147</v>
      </c>
      <c r="X12920">
        <v>101</v>
      </c>
      <c r="Y12920" t="s">
        <v>139</v>
      </c>
      <c r="Z12920" t="s">
        <v>148</v>
      </c>
      <c r="AA12920">
        <v>190</v>
      </c>
      <c r="AB12920" t="s">
        <v>139</v>
      </c>
      <c r="AC12920" t="s">
        <v>149</v>
      </c>
      <c r="AD12920">
        <v>20</v>
      </c>
      <c r="AE12920" t="s">
        <v>139</v>
      </c>
    </row>
    <row r="12921" spans="1:40" x14ac:dyDescent="0.2">
      <c r="A12921" s="26">
        <v>41904.564983877317</v>
      </c>
      <c r="B12921" t="s">
        <v>130</v>
      </c>
      <c r="C12921" t="s">
        <v>551</v>
      </c>
      <c r="D12921" t="s">
        <v>10642</v>
      </c>
    </row>
    <row r="12922" spans="1:40" x14ac:dyDescent="0.2">
      <c r="A12922" s="26">
        <v>41904.564983877317</v>
      </c>
      <c r="B12922" t="s">
        <v>130</v>
      </c>
      <c r="C12922" t="s">
        <v>551</v>
      </c>
      <c r="D12922" t="s">
        <v>10643</v>
      </c>
      <c r="E12922" t="s">
        <v>133</v>
      </c>
      <c r="F12922" t="s">
        <v>134</v>
      </c>
      <c r="G12922" t="s">
        <v>135</v>
      </c>
      <c r="H12922" t="s">
        <v>152</v>
      </c>
      <c r="I12922">
        <v>50</v>
      </c>
      <c r="J12922" t="s">
        <v>139</v>
      </c>
      <c r="K12922" t="s">
        <v>153</v>
      </c>
      <c r="L12922">
        <v>50</v>
      </c>
      <c r="M12922" t="s">
        <v>139</v>
      </c>
      <c r="N12922" t="s">
        <v>154</v>
      </c>
      <c r="O12922">
        <v>50</v>
      </c>
      <c r="P12922" t="s">
        <v>139</v>
      </c>
    </row>
    <row r="12923" spans="1:40" x14ac:dyDescent="0.2">
      <c r="A12923" s="26">
        <v>41904.564983877317</v>
      </c>
      <c r="B12923" t="s">
        <v>130</v>
      </c>
      <c r="C12923" t="s">
        <v>551</v>
      </c>
      <c r="D12923" t="s">
        <v>10644</v>
      </c>
      <c r="E12923" t="s">
        <v>133</v>
      </c>
      <c r="F12923" t="s">
        <v>134</v>
      </c>
      <c r="G12923" t="s">
        <v>135</v>
      </c>
      <c r="H12923" t="s">
        <v>156</v>
      </c>
      <c r="I12923">
        <v>35</v>
      </c>
      <c r="J12923" t="s">
        <v>139</v>
      </c>
      <c r="K12923" t="s">
        <v>157</v>
      </c>
      <c r="L12923">
        <v>5</v>
      </c>
      <c r="M12923" t="s">
        <v>139</v>
      </c>
      <c r="N12923" t="s">
        <v>158</v>
      </c>
      <c r="O12923">
        <v>60</v>
      </c>
      <c r="P12923" t="s">
        <v>139</v>
      </c>
    </row>
    <row r="12924" spans="1:40" x14ac:dyDescent="0.2">
      <c r="A12924" s="26">
        <v>41904.564983877317</v>
      </c>
      <c r="B12924" t="s">
        <v>130</v>
      </c>
      <c r="C12924" t="s">
        <v>551</v>
      </c>
      <c r="D12924" t="s">
        <v>10645</v>
      </c>
      <c r="E12924" t="s">
        <v>133</v>
      </c>
      <c r="F12924" t="s">
        <v>134</v>
      </c>
      <c r="G12924" t="s">
        <v>135</v>
      </c>
      <c r="H12924" t="s">
        <v>160</v>
      </c>
      <c r="I12924">
        <v>1</v>
      </c>
      <c r="J12924" t="s">
        <v>139</v>
      </c>
    </row>
    <row r="12925" spans="1:40" x14ac:dyDescent="0.2">
      <c r="A12925" s="26">
        <v>41904.564983877317</v>
      </c>
      <c r="B12925" t="s">
        <v>130</v>
      </c>
      <c r="C12925" t="s">
        <v>551</v>
      </c>
      <c r="D12925" t="s">
        <v>10646</v>
      </c>
      <c r="E12925" t="s">
        <v>133</v>
      </c>
      <c r="F12925" t="s">
        <v>134</v>
      </c>
      <c r="G12925" t="s">
        <v>135</v>
      </c>
      <c r="H12925" t="s">
        <v>162</v>
      </c>
      <c r="I12925">
        <v>30</v>
      </c>
      <c r="J12925" t="s">
        <v>139</v>
      </c>
      <c r="K12925" t="s">
        <v>163</v>
      </c>
      <c r="L12925">
        <v>30</v>
      </c>
      <c r="M12925" t="s">
        <v>139</v>
      </c>
      <c r="N12925" t="s">
        <v>164</v>
      </c>
      <c r="O12925">
        <v>30</v>
      </c>
      <c r="P12925" t="s">
        <v>139</v>
      </c>
      <c r="Q12925" t="s">
        <v>165</v>
      </c>
      <c r="R12925">
        <v>10</v>
      </c>
      <c r="S12925" t="s">
        <v>139</v>
      </c>
      <c r="T12925" t="s">
        <v>166</v>
      </c>
      <c r="U12925">
        <v>20</v>
      </c>
      <c r="V12925" t="s">
        <v>139</v>
      </c>
      <c r="W12925" t="s">
        <v>167</v>
      </c>
      <c r="X12925">
        <v>20</v>
      </c>
      <c r="Y12925" t="s">
        <v>139</v>
      </c>
      <c r="Z12925" t="s">
        <v>168</v>
      </c>
      <c r="AA12925">
        <v>20</v>
      </c>
      <c r="AB12925" t="s">
        <v>139</v>
      </c>
      <c r="AC12925" t="s">
        <v>169</v>
      </c>
      <c r="AD12925">
        <v>20</v>
      </c>
      <c r="AE12925" t="s">
        <v>139</v>
      </c>
      <c r="AF12925" t="s">
        <v>170</v>
      </c>
      <c r="AG12925">
        <v>115200</v>
      </c>
      <c r="AH12925" t="s">
        <v>139</v>
      </c>
      <c r="AI12925" t="s">
        <v>171</v>
      </c>
      <c r="AJ12925">
        <v>12000</v>
      </c>
      <c r="AK12925" t="s">
        <v>139</v>
      </c>
      <c r="AL12925" t="s">
        <v>172</v>
      </c>
      <c r="AM12925">
        <v>30000</v>
      </c>
      <c r="AN12925" t="s">
        <v>139</v>
      </c>
    </row>
    <row r="12926" spans="1:40" x14ac:dyDescent="0.2">
      <c r="A12926" s="26">
        <v>41904.564983877317</v>
      </c>
      <c r="B12926" t="s">
        <v>130</v>
      </c>
      <c r="C12926" t="s">
        <v>551</v>
      </c>
      <c r="D12926" t="s">
        <v>10647</v>
      </c>
      <c r="E12926" t="s">
        <v>133</v>
      </c>
      <c r="F12926" t="s">
        <v>134</v>
      </c>
      <c r="G12926" t="s">
        <v>135</v>
      </c>
      <c r="H12926" t="s">
        <v>174</v>
      </c>
      <c r="I12926">
        <v>60</v>
      </c>
      <c r="J12926" t="s">
        <v>139</v>
      </c>
      <c r="K12926" t="s">
        <v>175</v>
      </c>
      <c r="L12926">
        <v>40</v>
      </c>
      <c r="M12926" t="s">
        <v>139</v>
      </c>
      <c r="N12926" t="s">
        <v>176</v>
      </c>
      <c r="O12926">
        <v>50</v>
      </c>
      <c r="P12926" t="s">
        <v>139</v>
      </c>
      <c r="Q12926" t="s">
        <v>177</v>
      </c>
      <c r="R12926">
        <v>40</v>
      </c>
      <c r="S12926" t="s">
        <v>139</v>
      </c>
      <c r="T12926" t="s">
        <v>178</v>
      </c>
      <c r="U12926">
        <v>60</v>
      </c>
      <c r="V12926" t="s">
        <v>139</v>
      </c>
      <c r="W12926" t="s">
        <v>179</v>
      </c>
      <c r="X12926">
        <v>50</v>
      </c>
      <c r="Y12926" t="s">
        <v>139</v>
      </c>
      <c r="Z12926" t="s">
        <v>180</v>
      </c>
      <c r="AA12926">
        <v>50</v>
      </c>
      <c r="AB12926" t="s">
        <v>139</v>
      </c>
      <c r="AC12926" t="s">
        <v>181</v>
      </c>
      <c r="AD12926">
        <v>35</v>
      </c>
      <c r="AE12926" t="s">
        <v>139</v>
      </c>
      <c r="AF12926" t="s">
        <v>182</v>
      </c>
      <c r="AG12926">
        <v>8</v>
      </c>
      <c r="AH12926" t="s">
        <v>139</v>
      </c>
      <c r="AI12926" t="s">
        <v>183</v>
      </c>
      <c r="AJ12926">
        <v>90</v>
      </c>
      <c r="AK12926" t="s">
        <v>139</v>
      </c>
      <c r="AL12926" t="s">
        <v>184</v>
      </c>
      <c r="AM12926">
        <v>1</v>
      </c>
      <c r="AN12926" t="s">
        <v>139</v>
      </c>
    </row>
    <row r="12927" spans="1:40" x14ac:dyDescent="0.2">
      <c r="A12927" s="26">
        <v>41904.564983877317</v>
      </c>
      <c r="B12927" t="s">
        <v>130</v>
      </c>
      <c r="C12927" t="s">
        <v>551</v>
      </c>
      <c r="D12927" t="s">
        <v>10648</v>
      </c>
      <c r="E12927" t="s">
        <v>133</v>
      </c>
      <c r="F12927" t="s">
        <v>134</v>
      </c>
      <c r="G12927" t="s">
        <v>135</v>
      </c>
      <c r="H12927" t="s">
        <v>186</v>
      </c>
      <c r="I12927">
        <v>33</v>
      </c>
      <c r="J12927" t="s">
        <v>139</v>
      </c>
      <c r="K12927" t="s">
        <v>187</v>
      </c>
      <c r="L12927">
        <v>33</v>
      </c>
      <c r="M12927" t="s">
        <v>139</v>
      </c>
      <c r="N12927" t="s">
        <v>188</v>
      </c>
      <c r="O12927">
        <v>34</v>
      </c>
      <c r="P12927" t="s">
        <v>139</v>
      </c>
      <c r="Q12927" t="s">
        <v>166</v>
      </c>
      <c r="R12927">
        <v>20</v>
      </c>
      <c r="S12927" t="s">
        <v>139</v>
      </c>
      <c r="T12927" t="s">
        <v>167</v>
      </c>
      <c r="U12927">
        <v>20</v>
      </c>
      <c r="V12927" t="s">
        <v>139</v>
      </c>
      <c r="W12927" t="s">
        <v>168</v>
      </c>
      <c r="X12927">
        <v>20</v>
      </c>
      <c r="Y12927" t="s">
        <v>139</v>
      </c>
      <c r="Z12927" t="s">
        <v>189</v>
      </c>
      <c r="AA12927">
        <v>20</v>
      </c>
      <c r="AB12927" t="s">
        <v>139</v>
      </c>
      <c r="AC12927" t="s">
        <v>190</v>
      </c>
      <c r="AD12927">
        <v>20</v>
      </c>
      <c r="AE12927" t="s">
        <v>139</v>
      </c>
      <c r="AF12927" t="s">
        <v>191</v>
      </c>
      <c r="AG12927">
        <v>20</v>
      </c>
      <c r="AH12927" t="s">
        <v>139</v>
      </c>
      <c r="AI12927" t="s">
        <v>170</v>
      </c>
      <c r="AJ12927">
        <v>115200</v>
      </c>
      <c r="AK12927" t="s">
        <v>139</v>
      </c>
      <c r="AL12927" t="s">
        <v>171</v>
      </c>
      <c r="AM12927">
        <v>12000</v>
      </c>
      <c r="AN12927" t="s">
        <v>139</v>
      </c>
    </row>
    <row r="12928" spans="1:40" x14ac:dyDescent="0.2">
      <c r="A12928" s="26">
        <v>41904.564983877317</v>
      </c>
      <c r="B12928" t="s">
        <v>130</v>
      </c>
      <c r="C12928" t="s">
        <v>551</v>
      </c>
      <c r="D12928" t="s">
        <v>10649</v>
      </c>
      <c r="E12928" t="s">
        <v>133</v>
      </c>
      <c r="F12928" t="s">
        <v>134</v>
      </c>
      <c r="G12928" t="s">
        <v>135</v>
      </c>
      <c r="H12928" t="s">
        <v>142</v>
      </c>
      <c r="I12928">
        <v>49</v>
      </c>
      <c r="J12928" t="s">
        <v>139</v>
      </c>
      <c r="K12928" t="s">
        <v>143</v>
      </c>
      <c r="L12928">
        <v>130</v>
      </c>
      <c r="M12928" t="s">
        <v>139</v>
      </c>
      <c r="N12928" t="s">
        <v>144</v>
      </c>
      <c r="O12928">
        <v>180</v>
      </c>
      <c r="P12928" t="s">
        <v>139</v>
      </c>
      <c r="Q12928" t="s">
        <v>145</v>
      </c>
      <c r="R12928">
        <v>140</v>
      </c>
      <c r="S12928" t="s">
        <v>139</v>
      </c>
      <c r="T12928" t="s">
        <v>146</v>
      </c>
      <c r="U12928">
        <v>80</v>
      </c>
      <c r="V12928" t="s">
        <v>139</v>
      </c>
      <c r="W12928" t="s">
        <v>147</v>
      </c>
      <c r="X12928">
        <v>101</v>
      </c>
      <c r="Y12928" t="s">
        <v>139</v>
      </c>
      <c r="Z12928" t="s">
        <v>148</v>
      </c>
      <c r="AA12928">
        <v>190</v>
      </c>
      <c r="AB12928" t="s">
        <v>139</v>
      </c>
      <c r="AC12928" t="s">
        <v>149</v>
      </c>
      <c r="AD12928">
        <v>20</v>
      </c>
      <c r="AE12928" t="s">
        <v>139</v>
      </c>
    </row>
    <row r="12929" spans="1:40" x14ac:dyDescent="0.2">
      <c r="A12929" s="26">
        <v>41904.564983877317</v>
      </c>
      <c r="B12929" t="s">
        <v>130</v>
      </c>
      <c r="C12929" t="s">
        <v>551</v>
      </c>
      <c r="D12929" t="s">
        <v>10650</v>
      </c>
    </row>
    <row r="12930" spans="1:40" x14ac:dyDescent="0.2">
      <c r="A12930" s="26">
        <v>41904.564983877317</v>
      </c>
      <c r="B12930" t="s">
        <v>130</v>
      </c>
      <c r="C12930" t="s">
        <v>551</v>
      </c>
      <c r="D12930" t="s">
        <v>10651</v>
      </c>
      <c r="E12930" t="s">
        <v>133</v>
      </c>
      <c r="F12930" t="s">
        <v>134</v>
      </c>
      <c r="G12930" t="s">
        <v>135</v>
      </c>
      <c r="H12930" t="s">
        <v>152</v>
      </c>
      <c r="I12930">
        <v>50</v>
      </c>
      <c r="J12930" t="s">
        <v>139</v>
      </c>
      <c r="K12930" t="s">
        <v>153</v>
      </c>
      <c r="L12930">
        <v>50</v>
      </c>
      <c r="M12930" t="s">
        <v>139</v>
      </c>
      <c r="N12930" t="s">
        <v>154</v>
      </c>
      <c r="O12930">
        <v>50</v>
      </c>
      <c r="P12930" t="s">
        <v>139</v>
      </c>
    </row>
    <row r="12931" spans="1:40" x14ac:dyDescent="0.2">
      <c r="A12931" s="26">
        <v>41904.564983877317</v>
      </c>
      <c r="B12931" t="s">
        <v>130</v>
      </c>
      <c r="C12931" t="s">
        <v>551</v>
      </c>
      <c r="D12931" t="s">
        <v>10652</v>
      </c>
      <c r="E12931" t="s">
        <v>133</v>
      </c>
      <c r="F12931" t="s">
        <v>134</v>
      </c>
      <c r="G12931" t="s">
        <v>135</v>
      </c>
      <c r="H12931" t="s">
        <v>156</v>
      </c>
      <c r="I12931">
        <v>35</v>
      </c>
      <c r="J12931" t="s">
        <v>139</v>
      </c>
      <c r="K12931" t="s">
        <v>157</v>
      </c>
      <c r="L12931">
        <v>5</v>
      </c>
      <c r="M12931" t="s">
        <v>139</v>
      </c>
      <c r="N12931" t="s">
        <v>158</v>
      </c>
      <c r="O12931">
        <v>60</v>
      </c>
      <c r="P12931" t="s">
        <v>139</v>
      </c>
    </row>
    <row r="12932" spans="1:40" x14ac:dyDescent="0.2">
      <c r="A12932" s="26">
        <v>41904.564983877317</v>
      </c>
      <c r="B12932" t="s">
        <v>130</v>
      </c>
      <c r="C12932" t="s">
        <v>551</v>
      </c>
      <c r="D12932" t="s">
        <v>10653</v>
      </c>
      <c r="E12932" t="s">
        <v>133</v>
      </c>
      <c r="F12932" t="s">
        <v>134</v>
      </c>
      <c r="G12932" t="s">
        <v>135</v>
      </c>
      <c r="H12932" t="s">
        <v>160</v>
      </c>
      <c r="I12932">
        <v>1</v>
      </c>
      <c r="J12932" t="s">
        <v>139</v>
      </c>
    </row>
    <row r="12933" spans="1:40" x14ac:dyDescent="0.2">
      <c r="A12933" s="26">
        <v>41904.564983877317</v>
      </c>
      <c r="B12933" t="s">
        <v>130</v>
      </c>
      <c r="C12933" t="s">
        <v>551</v>
      </c>
      <c r="D12933" t="s">
        <v>10654</v>
      </c>
      <c r="E12933" t="s">
        <v>133</v>
      </c>
      <c r="F12933" t="s">
        <v>134</v>
      </c>
      <c r="G12933" t="s">
        <v>135</v>
      </c>
      <c r="H12933" t="s">
        <v>162</v>
      </c>
      <c r="I12933">
        <v>30</v>
      </c>
      <c r="J12933" t="s">
        <v>139</v>
      </c>
      <c r="K12933" t="s">
        <v>163</v>
      </c>
      <c r="L12933">
        <v>30</v>
      </c>
      <c r="M12933" t="s">
        <v>139</v>
      </c>
      <c r="N12933" t="s">
        <v>164</v>
      </c>
      <c r="O12933">
        <v>30</v>
      </c>
      <c r="P12933" t="s">
        <v>139</v>
      </c>
      <c r="Q12933" t="s">
        <v>165</v>
      </c>
      <c r="R12933">
        <v>10</v>
      </c>
      <c r="S12933" t="s">
        <v>139</v>
      </c>
      <c r="T12933" t="s">
        <v>166</v>
      </c>
      <c r="U12933">
        <v>20</v>
      </c>
      <c r="V12933" t="s">
        <v>139</v>
      </c>
      <c r="W12933" t="s">
        <v>167</v>
      </c>
      <c r="X12933">
        <v>20</v>
      </c>
      <c r="Y12933" t="s">
        <v>139</v>
      </c>
      <c r="Z12933" t="s">
        <v>168</v>
      </c>
      <c r="AA12933">
        <v>20</v>
      </c>
      <c r="AB12933" t="s">
        <v>139</v>
      </c>
      <c r="AC12933" t="s">
        <v>169</v>
      </c>
      <c r="AD12933">
        <v>20</v>
      </c>
      <c r="AE12933" t="s">
        <v>139</v>
      </c>
      <c r="AF12933" t="s">
        <v>170</v>
      </c>
      <c r="AG12933">
        <v>115200</v>
      </c>
      <c r="AH12933" t="s">
        <v>139</v>
      </c>
      <c r="AI12933" t="s">
        <v>171</v>
      </c>
      <c r="AJ12933">
        <v>12000</v>
      </c>
      <c r="AK12933" t="s">
        <v>139</v>
      </c>
      <c r="AL12933" t="s">
        <v>172</v>
      </c>
      <c r="AM12933">
        <v>30000</v>
      </c>
      <c r="AN12933" t="s">
        <v>139</v>
      </c>
    </row>
    <row r="12934" spans="1:40" x14ac:dyDescent="0.2">
      <c r="A12934" s="26">
        <v>41904.564983877317</v>
      </c>
      <c r="B12934" t="s">
        <v>130</v>
      </c>
      <c r="C12934" t="s">
        <v>551</v>
      </c>
      <c r="D12934" t="s">
        <v>10655</v>
      </c>
      <c r="E12934" t="s">
        <v>133</v>
      </c>
      <c r="F12934" t="s">
        <v>134</v>
      </c>
      <c r="G12934" t="s">
        <v>135</v>
      </c>
      <c r="H12934" t="s">
        <v>174</v>
      </c>
      <c r="I12934">
        <v>60</v>
      </c>
      <c r="J12934" t="s">
        <v>139</v>
      </c>
      <c r="K12934" t="s">
        <v>175</v>
      </c>
      <c r="L12934">
        <v>40</v>
      </c>
      <c r="M12934" t="s">
        <v>139</v>
      </c>
      <c r="N12934" t="s">
        <v>176</v>
      </c>
      <c r="O12934">
        <v>50</v>
      </c>
      <c r="P12934" t="s">
        <v>139</v>
      </c>
      <c r="Q12934" t="s">
        <v>177</v>
      </c>
      <c r="R12934">
        <v>40</v>
      </c>
      <c r="S12934" t="s">
        <v>139</v>
      </c>
      <c r="T12934" t="s">
        <v>178</v>
      </c>
      <c r="U12934">
        <v>60</v>
      </c>
      <c r="V12934" t="s">
        <v>139</v>
      </c>
      <c r="W12934" t="s">
        <v>179</v>
      </c>
      <c r="X12934">
        <v>50</v>
      </c>
      <c r="Y12934" t="s">
        <v>139</v>
      </c>
      <c r="Z12934" t="s">
        <v>180</v>
      </c>
      <c r="AA12934">
        <v>50</v>
      </c>
      <c r="AB12934" t="s">
        <v>139</v>
      </c>
      <c r="AC12934" t="s">
        <v>181</v>
      </c>
      <c r="AD12934">
        <v>35</v>
      </c>
      <c r="AE12934" t="s">
        <v>139</v>
      </c>
      <c r="AF12934" t="s">
        <v>182</v>
      </c>
      <c r="AG12934">
        <v>8</v>
      </c>
      <c r="AH12934" t="s">
        <v>139</v>
      </c>
      <c r="AI12934" t="s">
        <v>183</v>
      </c>
      <c r="AJ12934">
        <v>90</v>
      </c>
      <c r="AK12934" t="s">
        <v>139</v>
      </c>
      <c r="AL12934" t="s">
        <v>184</v>
      </c>
      <c r="AM12934">
        <v>1</v>
      </c>
      <c r="AN12934" t="s">
        <v>139</v>
      </c>
    </row>
    <row r="12935" spans="1:40" x14ac:dyDescent="0.2">
      <c r="A12935" s="26">
        <v>41904.564983877317</v>
      </c>
      <c r="B12935" t="s">
        <v>130</v>
      </c>
      <c r="C12935" t="s">
        <v>551</v>
      </c>
      <c r="D12935" t="s">
        <v>10656</v>
      </c>
      <c r="E12935" t="s">
        <v>133</v>
      </c>
      <c r="F12935" t="s">
        <v>134</v>
      </c>
      <c r="G12935" t="s">
        <v>135</v>
      </c>
      <c r="H12935" t="s">
        <v>186</v>
      </c>
      <c r="I12935">
        <v>33</v>
      </c>
      <c r="J12935" t="s">
        <v>139</v>
      </c>
      <c r="K12935" t="s">
        <v>187</v>
      </c>
      <c r="L12935">
        <v>33</v>
      </c>
      <c r="M12935" t="s">
        <v>139</v>
      </c>
      <c r="N12935" t="s">
        <v>188</v>
      </c>
      <c r="O12935">
        <v>34</v>
      </c>
      <c r="P12935" t="s">
        <v>139</v>
      </c>
      <c r="Q12935" t="s">
        <v>166</v>
      </c>
      <c r="R12935">
        <v>20</v>
      </c>
      <c r="S12935" t="s">
        <v>139</v>
      </c>
      <c r="T12935" t="s">
        <v>167</v>
      </c>
      <c r="U12935">
        <v>20</v>
      </c>
      <c r="V12935" t="s">
        <v>139</v>
      </c>
      <c r="W12935" t="s">
        <v>168</v>
      </c>
      <c r="X12935">
        <v>20</v>
      </c>
      <c r="Y12935" t="s">
        <v>139</v>
      </c>
      <c r="Z12935" t="s">
        <v>189</v>
      </c>
      <c r="AA12935">
        <v>20</v>
      </c>
      <c r="AB12935" t="s">
        <v>139</v>
      </c>
      <c r="AC12935" t="s">
        <v>190</v>
      </c>
      <c r="AD12935">
        <v>20</v>
      </c>
      <c r="AE12935" t="s">
        <v>139</v>
      </c>
      <c r="AF12935" t="s">
        <v>191</v>
      </c>
      <c r="AG12935">
        <v>20</v>
      </c>
      <c r="AH12935" t="s">
        <v>139</v>
      </c>
      <c r="AI12935" t="s">
        <v>170</v>
      </c>
      <c r="AJ12935">
        <v>115200</v>
      </c>
      <c r="AK12935" t="s">
        <v>139</v>
      </c>
      <c r="AL12935" t="s">
        <v>171</v>
      </c>
      <c r="AM12935">
        <v>12000</v>
      </c>
      <c r="AN12935" t="s">
        <v>139</v>
      </c>
    </row>
    <row r="12936" spans="1:40" x14ac:dyDescent="0.2">
      <c r="A12936" s="26">
        <v>41904.564983877317</v>
      </c>
      <c r="B12936" t="s">
        <v>130</v>
      </c>
      <c r="C12936" t="s">
        <v>551</v>
      </c>
      <c r="D12936" t="s">
        <v>10657</v>
      </c>
      <c r="E12936" t="s">
        <v>133</v>
      </c>
      <c r="F12936" t="s">
        <v>134</v>
      </c>
      <c r="G12936" t="s">
        <v>135</v>
      </c>
      <c r="H12936" t="s">
        <v>142</v>
      </c>
      <c r="I12936">
        <v>49</v>
      </c>
      <c r="J12936" t="s">
        <v>139</v>
      </c>
      <c r="K12936" t="s">
        <v>143</v>
      </c>
      <c r="L12936">
        <v>130</v>
      </c>
      <c r="M12936" t="s">
        <v>139</v>
      </c>
      <c r="N12936" t="s">
        <v>144</v>
      </c>
      <c r="O12936">
        <v>180</v>
      </c>
      <c r="P12936" t="s">
        <v>139</v>
      </c>
      <c r="Q12936" t="s">
        <v>145</v>
      </c>
      <c r="R12936">
        <v>140</v>
      </c>
      <c r="S12936" t="s">
        <v>139</v>
      </c>
      <c r="T12936" t="s">
        <v>146</v>
      </c>
      <c r="U12936">
        <v>80</v>
      </c>
      <c r="V12936" t="s">
        <v>139</v>
      </c>
      <c r="W12936" t="s">
        <v>147</v>
      </c>
      <c r="X12936">
        <v>101</v>
      </c>
      <c r="Y12936" t="s">
        <v>139</v>
      </c>
      <c r="Z12936" t="s">
        <v>148</v>
      </c>
      <c r="AA12936">
        <v>190</v>
      </c>
      <c r="AB12936" t="s">
        <v>139</v>
      </c>
      <c r="AC12936" t="s">
        <v>149</v>
      </c>
      <c r="AD12936">
        <v>20</v>
      </c>
      <c r="AE12936" t="s">
        <v>139</v>
      </c>
    </row>
    <row r="12937" spans="1:40" x14ac:dyDescent="0.2">
      <c r="A12937" s="26">
        <v>41904.564983877317</v>
      </c>
      <c r="B12937" t="s">
        <v>130</v>
      </c>
      <c r="C12937" t="s">
        <v>551</v>
      </c>
      <c r="D12937" t="s">
        <v>10658</v>
      </c>
    </row>
    <row r="12938" spans="1:40" x14ac:dyDescent="0.2">
      <c r="A12938" s="26">
        <v>41904.564983877317</v>
      </c>
      <c r="B12938" t="s">
        <v>130</v>
      </c>
      <c r="C12938" t="s">
        <v>551</v>
      </c>
      <c r="D12938" t="s">
        <v>10659</v>
      </c>
      <c r="E12938" t="s">
        <v>133</v>
      </c>
      <c r="F12938" t="s">
        <v>134</v>
      </c>
      <c r="G12938" t="s">
        <v>135</v>
      </c>
      <c r="H12938" t="s">
        <v>152</v>
      </c>
      <c r="I12938">
        <v>50</v>
      </c>
      <c r="J12938" t="s">
        <v>139</v>
      </c>
      <c r="K12938" t="s">
        <v>153</v>
      </c>
      <c r="L12938">
        <v>50</v>
      </c>
      <c r="M12938" t="s">
        <v>139</v>
      </c>
      <c r="N12938" t="s">
        <v>154</v>
      </c>
      <c r="O12938">
        <v>50</v>
      </c>
      <c r="P12938" t="s">
        <v>139</v>
      </c>
    </row>
    <row r="12939" spans="1:40" x14ac:dyDescent="0.2">
      <c r="A12939" s="26">
        <v>41904.564983877317</v>
      </c>
      <c r="B12939" t="s">
        <v>130</v>
      </c>
      <c r="C12939" t="s">
        <v>551</v>
      </c>
      <c r="D12939" t="s">
        <v>10660</v>
      </c>
      <c r="E12939" t="s">
        <v>133</v>
      </c>
      <c r="F12939" t="s">
        <v>134</v>
      </c>
      <c r="G12939" t="s">
        <v>135</v>
      </c>
      <c r="H12939" t="s">
        <v>156</v>
      </c>
      <c r="I12939">
        <v>35</v>
      </c>
      <c r="J12939" t="s">
        <v>139</v>
      </c>
      <c r="K12939" t="s">
        <v>157</v>
      </c>
      <c r="L12939">
        <v>5</v>
      </c>
      <c r="M12939" t="s">
        <v>139</v>
      </c>
      <c r="N12939" t="s">
        <v>158</v>
      </c>
      <c r="O12939">
        <v>60</v>
      </c>
      <c r="P12939" t="s">
        <v>139</v>
      </c>
    </row>
    <row r="12940" spans="1:40" x14ac:dyDescent="0.2">
      <c r="A12940" s="26">
        <v>41904.564983877317</v>
      </c>
      <c r="B12940" t="s">
        <v>130</v>
      </c>
      <c r="C12940" t="s">
        <v>551</v>
      </c>
      <c r="D12940" t="s">
        <v>10661</v>
      </c>
      <c r="E12940" t="s">
        <v>133</v>
      </c>
      <c r="F12940" t="s">
        <v>134</v>
      </c>
      <c r="G12940" t="s">
        <v>135</v>
      </c>
      <c r="H12940" t="s">
        <v>160</v>
      </c>
      <c r="I12940">
        <v>1</v>
      </c>
      <c r="J12940" t="s">
        <v>139</v>
      </c>
    </row>
    <row r="12941" spans="1:40" x14ac:dyDescent="0.2">
      <c r="A12941" s="26">
        <v>41904.564983877317</v>
      </c>
      <c r="B12941" t="s">
        <v>130</v>
      </c>
      <c r="C12941" t="s">
        <v>551</v>
      </c>
      <c r="D12941" t="s">
        <v>10662</v>
      </c>
      <c r="E12941" t="s">
        <v>133</v>
      </c>
      <c r="F12941" t="s">
        <v>134</v>
      </c>
      <c r="G12941" t="s">
        <v>135</v>
      </c>
      <c r="H12941" t="s">
        <v>162</v>
      </c>
      <c r="I12941">
        <v>30</v>
      </c>
      <c r="J12941" t="s">
        <v>139</v>
      </c>
      <c r="K12941" t="s">
        <v>163</v>
      </c>
      <c r="L12941">
        <v>30</v>
      </c>
      <c r="M12941" t="s">
        <v>139</v>
      </c>
      <c r="N12941" t="s">
        <v>164</v>
      </c>
      <c r="O12941">
        <v>30</v>
      </c>
      <c r="P12941" t="s">
        <v>139</v>
      </c>
      <c r="Q12941" t="s">
        <v>165</v>
      </c>
      <c r="R12941">
        <v>10</v>
      </c>
      <c r="S12941" t="s">
        <v>139</v>
      </c>
      <c r="T12941" t="s">
        <v>166</v>
      </c>
      <c r="U12941">
        <v>20</v>
      </c>
      <c r="V12941" t="s">
        <v>139</v>
      </c>
      <c r="W12941" t="s">
        <v>167</v>
      </c>
      <c r="X12941">
        <v>20</v>
      </c>
      <c r="Y12941" t="s">
        <v>139</v>
      </c>
      <c r="Z12941" t="s">
        <v>168</v>
      </c>
      <c r="AA12941">
        <v>20</v>
      </c>
      <c r="AB12941" t="s">
        <v>139</v>
      </c>
      <c r="AC12941" t="s">
        <v>169</v>
      </c>
      <c r="AD12941">
        <v>20</v>
      </c>
      <c r="AE12941" t="s">
        <v>139</v>
      </c>
      <c r="AF12941" t="s">
        <v>170</v>
      </c>
      <c r="AG12941">
        <v>115200</v>
      </c>
      <c r="AH12941" t="s">
        <v>139</v>
      </c>
      <c r="AI12941" t="s">
        <v>171</v>
      </c>
      <c r="AJ12941">
        <v>12000</v>
      </c>
      <c r="AK12941" t="s">
        <v>139</v>
      </c>
      <c r="AL12941" t="s">
        <v>172</v>
      </c>
      <c r="AM12941">
        <v>30000</v>
      </c>
      <c r="AN12941" t="s">
        <v>139</v>
      </c>
    </row>
    <row r="12942" spans="1:40" x14ac:dyDescent="0.2">
      <c r="A12942" s="26">
        <v>41904.564983877317</v>
      </c>
      <c r="B12942" t="s">
        <v>130</v>
      </c>
      <c r="C12942" t="s">
        <v>551</v>
      </c>
      <c r="D12942" t="s">
        <v>10663</v>
      </c>
      <c r="E12942" t="s">
        <v>133</v>
      </c>
      <c r="F12942" t="s">
        <v>134</v>
      </c>
      <c r="G12942" t="s">
        <v>135</v>
      </c>
      <c r="H12942" t="s">
        <v>174</v>
      </c>
      <c r="I12942">
        <v>60</v>
      </c>
      <c r="J12942" t="s">
        <v>139</v>
      </c>
      <c r="K12942" t="s">
        <v>175</v>
      </c>
      <c r="L12942">
        <v>40</v>
      </c>
      <c r="M12942" t="s">
        <v>139</v>
      </c>
      <c r="N12942" t="s">
        <v>176</v>
      </c>
      <c r="O12942">
        <v>50</v>
      </c>
      <c r="P12942" t="s">
        <v>139</v>
      </c>
      <c r="Q12942" t="s">
        <v>177</v>
      </c>
      <c r="R12942">
        <v>40</v>
      </c>
      <c r="S12942" t="s">
        <v>139</v>
      </c>
      <c r="T12942" t="s">
        <v>178</v>
      </c>
      <c r="U12942">
        <v>60</v>
      </c>
      <c r="V12942" t="s">
        <v>139</v>
      </c>
      <c r="W12942" t="s">
        <v>179</v>
      </c>
      <c r="X12942">
        <v>50</v>
      </c>
      <c r="Y12942" t="s">
        <v>139</v>
      </c>
      <c r="Z12942" t="s">
        <v>180</v>
      </c>
      <c r="AA12942">
        <v>50</v>
      </c>
      <c r="AB12942" t="s">
        <v>139</v>
      </c>
      <c r="AC12942" t="s">
        <v>181</v>
      </c>
      <c r="AD12942">
        <v>35</v>
      </c>
      <c r="AE12942" t="s">
        <v>139</v>
      </c>
      <c r="AF12942" t="s">
        <v>182</v>
      </c>
      <c r="AG12942">
        <v>8</v>
      </c>
      <c r="AH12942" t="s">
        <v>139</v>
      </c>
      <c r="AI12942" t="s">
        <v>183</v>
      </c>
      <c r="AJ12942">
        <v>90</v>
      </c>
      <c r="AK12942" t="s">
        <v>139</v>
      </c>
      <c r="AL12942" t="s">
        <v>184</v>
      </c>
      <c r="AM12942">
        <v>1</v>
      </c>
      <c r="AN12942" t="s">
        <v>139</v>
      </c>
    </row>
    <row r="12943" spans="1:40" x14ac:dyDescent="0.2">
      <c r="A12943" s="26">
        <v>41904.564983877317</v>
      </c>
      <c r="B12943" t="s">
        <v>130</v>
      </c>
      <c r="C12943" t="s">
        <v>551</v>
      </c>
      <c r="D12943" t="s">
        <v>10664</v>
      </c>
      <c r="E12943" t="s">
        <v>133</v>
      </c>
      <c r="F12943" t="s">
        <v>134</v>
      </c>
      <c r="G12943" t="s">
        <v>135</v>
      </c>
      <c r="H12943" t="s">
        <v>186</v>
      </c>
      <c r="I12943">
        <v>33</v>
      </c>
      <c r="J12943" t="s">
        <v>139</v>
      </c>
      <c r="K12943" t="s">
        <v>187</v>
      </c>
      <c r="L12943">
        <v>33</v>
      </c>
      <c r="M12943" t="s">
        <v>139</v>
      </c>
      <c r="N12943" t="s">
        <v>188</v>
      </c>
      <c r="O12943">
        <v>34</v>
      </c>
      <c r="P12943" t="s">
        <v>139</v>
      </c>
      <c r="Q12943" t="s">
        <v>166</v>
      </c>
      <c r="R12943">
        <v>20</v>
      </c>
      <c r="S12943" t="s">
        <v>139</v>
      </c>
      <c r="T12943" t="s">
        <v>167</v>
      </c>
      <c r="U12943">
        <v>20</v>
      </c>
      <c r="V12943" t="s">
        <v>139</v>
      </c>
      <c r="W12943" t="s">
        <v>168</v>
      </c>
      <c r="X12943">
        <v>20</v>
      </c>
      <c r="Y12943" t="s">
        <v>139</v>
      </c>
      <c r="Z12943" t="s">
        <v>189</v>
      </c>
      <c r="AA12943">
        <v>20</v>
      </c>
      <c r="AB12943" t="s">
        <v>139</v>
      </c>
      <c r="AC12943" t="s">
        <v>190</v>
      </c>
      <c r="AD12943">
        <v>20</v>
      </c>
      <c r="AE12943" t="s">
        <v>139</v>
      </c>
      <c r="AF12943" t="s">
        <v>191</v>
      </c>
      <c r="AG12943">
        <v>20</v>
      </c>
      <c r="AH12943" t="s">
        <v>139</v>
      </c>
      <c r="AI12943" t="s">
        <v>170</v>
      </c>
      <c r="AJ12943">
        <v>115200</v>
      </c>
      <c r="AK12943" t="s">
        <v>139</v>
      </c>
      <c r="AL12943" t="s">
        <v>171</v>
      </c>
      <c r="AM12943">
        <v>12000</v>
      </c>
      <c r="AN12943" t="s">
        <v>139</v>
      </c>
    </row>
    <row r="12944" spans="1:40" x14ac:dyDescent="0.2">
      <c r="A12944" s="26">
        <v>41904.564983877317</v>
      </c>
      <c r="B12944" t="s">
        <v>130</v>
      </c>
      <c r="C12944" t="s">
        <v>551</v>
      </c>
      <c r="D12944" t="s">
        <v>10665</v>
      </c>
      <c r="E12944" t="s">
        <v>133</v>
      </c>
      <c r="F12944" t="s">
        <v>134</v>
      </c>
      <c r="G12944" t="s">
        <v>135</v>
      </c>
      <c r="H12944" t="s">
        <v>142</v>
      </c>
      <c r="I12944">
        <v>49</v>
      </c>
      <c r="J12944" t="s">
        <v>139</v>
      </c>
      <c r="K12944" t="s">
        <v>143</v>
      </c>
      <c r="L12944">
        <v>130</v>
      </c>
      <c r="M12944" t="s">
        <v>139</v>
      </c>
      <c r="N12944" t="s">
        <v>144</v>
      </c>
      <c r="O12944">
        <v>180</v>
      </c>
      <c r="P12944" t="s">
        <v>139</v>
      </c>
      <c r="Q12944" t="s">
        <v>145</v>
      </c>
      <c r="R12944">
        <v>140</v>
      </c>
      <c r="S12944" t="s">
        <v>139</v>
      </c>
      <c r="T12944" t="s">
        <v>146</v>
      </c>
      <c r="U12944">
        <v>80</v>
      </c>
      <c r="V12944" t="s">
        <v>139</v>
      </c>
      <c r="W12944" t="s">
        <v>147</v>
      </c>
      <c r="X12944">
        <v>101</v>
      </c>
      <c r="Y12944" t="s">
        <v>139</v>
      </c>
      <c r="Z12944" t="s">
        <v>148</v>
      </c>
      <c r="AA12944">
        <v>190</v>
      </c>
      <c r="AB12944" t="s">
        <v>139</v>
      </c>
      <c r="AC12944" t="s">
        <v>149</v>
      </c>
      <c r="AD12944">
        <v>20</v>
      </c>
      <c r="AE12944" t="s">
        <v>139</v>
      </c>
    </row>
    <row r="12945" spans="1:40" x14ac:dyDescent="0.2">
      <c r="A12945" s="26">
        <v>41904.564983877317</v>
      </c>
      <c r="B12945" t="s">
        <v>130</v>
      </c>
      <c r="C12945" t="s">
        <v>551</v>
      </c>
      <c r="D12945" t="s">
        <v>10666</v>
      </c>
    </row>
    <row r="12946" spans="1:40" x14ac:dyDescent="0.2">
      <c r="A12946" s="26">
        <v>41904.564983877317</v>
      </c>
      <c r="B12946" t="s">
        <v>130</v>
      </c>
      <c r="C12946" t="s">
        <v>551</v>
      </c>
      <c r="D12946" t="s">
        <v>10667</v>
      </c>
      <c r="E12946" t="s">
        <v>133</v>
      </c>
      <c r="F12946" t="s">
        <v>134</v>
      </c>
      <c r="G12946" t="s">
        <v>135</v>
      </c>
      <c r="H12946" t="s">
        <v>152</v>
      </c>
      <c r="I12946">
        <v>50</v>
      </c>
      <c r="J12946" t="s">
        <v>139</v>
      </c>
      <c r="K12946" t="s">
        <v>153</v>
      </c>
      <c r="L12946">
        <v>50</v>
      </c>
      <c r="M12946" t="s">
        <v>139</v>
      </c>
      <c r="N12946" t="s">
        <v>154</v>
      </c>
      <c r="O12946">
        <v>50</v>
      </c>
      <c r="P12946" t="s">
        <v>139</v>
      </c>
    </row>
    <row r="12947" spans="1:40" x14ac:dyDescent="0.2">
      <c r="A12947" s="26">
        <v>41904.564983877317</v>
      </c>
      <c r="B12947" t="s">
        <v>130</v>
      </c>
      <c r="C12947" t="s">
        <v>551</v>
      </c>
      <c r="D12947" t="s">
        <v>10668</v>
      </c>
      <c r="E12947" t="s">
        <v>133</v>
      </c>
      <c r="F12947" t="s">
        <v>134</v>
      </c>
      <c r="G12947" t="s">
        <v>135</v>
      </c>
      <c r="H12947" t="s">
        <v>156</v>
      </c>
      <c r="I12947">
        <v>35</v>
      </c>
      <c r="J12947" t="s">
        <v>139</v>
      </c>
      <c r="K12947" t="s">
        <v>157</v>
      </c>
      <c r="L12947">
        <v>5</v>
      </c>
      <c r="M12947" t="s">
        <v>139</v>
      </c>
      <c r="N12947" t="s">
        <v>158</v>
      </c>
      <c r="O12947">
        <v>60</v>
      </c>
      <c r="P12947" t="s">
        <v>139</v>
      </c>
    </row>
    <row r="12948" spans="1:40" x14ac:dyDescent="0.2">
      <c r="A12948" s="26">
        <v>41904.564983877317</v>
      </c>
      <c r="B12948" t="s">
        <v>130</v>
      </c>
      <c r="C12948" t="s">
        <v>551</v>
      </c>
      <c r="D12948" t="s">
        <v>10669</v>
      </c>
      <c r="E12948" t="s">
        <v>133</v>
      </c>
      <c r="F12948" t="s">
        <v>134</v>
      </c>
      <c r="G12948" t="s">
        <v>135</v>
      </c>
      <c r="H12948" t="s">
        <v>160</v>
      </c>
      <c r="I12948">
        <v>1</v>
      </c>
      <c r="J12948" t="s">
        <v>139</v>
      </c>
    </row>
    <row r="12949" spans="1:40" x14ac:dyDescent="0.2">
      <c r="A12949" s="26">
        <v>41904.564983877317</v>
      </c>
      <c r="B12949" t="s">
        <v>130</v>
      </c>
      <c r="C12949" t="s">
        <v>551</v>
      </c>
      <c r="D12949" t="s">
        <v>10670</v>
      </c>
      <c r="E12949" t="s">
        <v>133</v>
      </c>
      <c r="F12949" t="s">
        <v>134</v>
      </c>
      <c r="G12949" t="s">
        <v>135</v>
      </c>
      <c r="H12949" t="s">
        <v>162</v>
      </c>
      <c r="I12949">
        <v>30</v>
      </c>
      <c r="J12949" t="s">
        <v>139</v>
      </c>
      <c r="K12949" t="s">
        <v>163</v>
      </c>
      <c r="L12949">
        <v>30</v>
      </c>
      <c r="M12949" t="s">
        <v>139</v>
      </c>
      <c r="N12949" t="s">
        <v>164</v>
      </c>
      <c r="O12949">
        <v>30</v>
      </c>
      <c r="P12949" t="s">
        <v>139</v>
      </c>
      <c r="Q12949" t="s">
        <v>165</v>
      </c>
      <c r="R12949">
        <v>10</v>
      </c>
      <c r="S12949" t="s">
        <v>139</v>
      </c>
      <c r="T12949" t="s">
        <v>166</v>
      </c>
      <c r="U12949">
        <v>20</v>
      </c>
      <c r="V12949" t="s">
        <v>139</v>
      </c>
      <c r="W12949" t="s">
        <v>167</v>
      </c>
      <c r="X12949">
        <v>20</v>
      </c>
      <c r="Y12949" t="s">
        <v>139</v>
      </c>
      <c r="Z12949" t="s">
        <v>168</v>
      </c>
      <c r="AA12949">
        <v>20</v>
      </c>
      <c r="AB12949" t="s">
        <v>139</v>
      </c>
      <c r="AC12949" t="s">
        <v>169</v>
      </c>
      <c r="AD12949">
        <v>20</v>
      </c>
      <c r="AE12949" t="s">
        <v>139</v>
      </c>
      <c r="AF12949" t="s">
        <v>170</v>
      </c>
      <c r="AG12949">
        <v>115200</v>
      </c>
      <c r="AH12949" t="s">
        <v>139</v>
      </c>
      <c r="AI12949" t="s">
        <v>171</v>
      </c>
      <c r="AJ12949">
        <v>12000</v>
      </c>
      <c r="AK12949" t="s">
        <v>139</v>
      </c>
      <c r="AL12949" t="s">
        <v>172</v>
      </c>
      <c r="AM12949">
        <v>30000</v>
      </c>
      <c r="AN12949" t="s">
        <v>139</v>
      </c>
    </row>
    <row r="12950" spans="1:40" x14ac:dyDescent="0.2">
      <c r="A12950" s="26">
        <v>41904.564983877317</v>
      </c>
      <c r="B12950" t="s">
        <v>130</v>
      </c>
      <c r="C12950" t="s">
        <v>551</v>
      </c>
      <c r="D12950" t="s">
        <v>10671</v>
      </c>
      <c r="E12950" t="s">
        <v>133</v>
      </c>
      <c r="F12950" t="s">
        <v>134</v>
      </c>
      <c r="G12950" t="s">
        <v>135</v>
      </c>
      <c r="H12950" t="s">
        <v>174</v>
      </c>
      <c r="I12950">
        <v>60</v>
      </c>
      <c r="J12950" t="s">
        <v>139</v>
      </c>
      <c r="K12950" t="s">
        <v>175</v>
      </c>
      <c r="L12950">
        <v>40</v>
      </c>
      <c r="M12950" t="s">
        <v>139</v>
      </c>
      <c r="N12950" t="s">
        <v>176</v>
      </c>
      <c r="O12950">
        <v>50</v>
      </c>
      <c r="P12950" t="s">
        <v>139</v>
      </c>
      <c r="Q12950" t="s">
        <v>177</v>
      </c>
      <c r="R12950">
        <v>40</v>
      </c>
      <c r="S12950" t="s">
        <v>139</v>
      </c>
      <c r="T12950" t="s">
        <v>178</v>
      </c>
      <c r="U12950">
        <v>60</v>
      </c>
      <c r="V12950" t="s">
        <v>139</v>
      </c>
      <c r="W12950" t="s">
        <v>179</v>
      </c>
      <c r="X12950">
        <v>50</v>
      </c>
      <c r="Y12950" t="s">
        <v>139</v>
      </c>
      <c r="Z12950" t="s">
        <v>180</v>
      </c>
      <c r="AA12950">
        <v>50</v>
      </c>
      <c r="AB12950" t="s">
        <v>139</v>
      </c>
      <c r="AC12950" t="s">
        <v>181</v>
      </c>
      <c r="AD12950">
        <v>35</v>
      </c>
      <c r="AE12950" t="s">
        <v>139</v>
      </c>
      <c r="AF12950" t="s">
        <v>182</v>
      </c>
      <c r="AG12950">
        <v>8</v>
      </c>
      <c r="AH12950" t="s">
        <v>139</v>
      </c>
      <c r="AI12950" t="s">
        <v>183</v>
      </c>
      <c r="AJ12950">
        <v>90</v>
      </c>
      <c r="AK12950" t="s">
        <v>139</v>
      </c>
      <c r="AL12950" t="s">
        <v>184</v>
      </c>
      <c r="AM12950">
        <v>1</v>
      </c>
      <c r="AN12950" t="s">
        <v>139</v>
      </c>
    </row>
    <row r="12951" spans="1:40" x14ac:dyDescent="0.2">
      <c r="A12951" s="26">
        <v>41904.564983877317</v>
      </c>
      <c r="B12951" t="s">
        <v>130</v>
      </c>
      <c r="C12951" t="s">
        <v>551</v>
      </c>
      <c r="D12951" t="s">
        <v>10672</v>
      </c>
      <c r="E12951" t="s">
        <v>133</v>
      </c>
      <c r="F12951" t="s">
        <v>134</v>
      </c>
      <c r="G12951" t="s">
        <v>135</v>
      </c>
      <c r="H12951" t="s">
        <v>186</v>
      </c>
      <c r="I12951">
        <v>33</v>
      </c>
      <c r="J12951" t="s">
        <v>139</v>
      </c>
      <c r="K12951" t="s">
        <v>187</v>
      </c>
      <c r="L12951">
        <v>33</v>
      </c>
      <c r="M12951" t="s">
        <v>139</v>
      </c>
      <c r="N12951" t="s">
        <v>188</v>
      </c>
      <c r="O12951">
        <v>34</v>
      </c>
      <c r="P12951" t="s">
        <v>139</v>
      </c>
      <c r="Q12951" t="s">
        <v>166</v>
      </c>
      <c r="R12951">
        <v>20</v>
      </c>
      <c r="S12951" t="s">
        <v>139</v>
      </c>
      <c r="T12951" t="s">
        <v>167</v>
      </c>
      <c r="U12951">
        <v>20</v>
      </c>
      <c r="V12951" t="s">
        <v>139</v>
      </c>
      <c r="W12951" t="s">
        <v>168</v>
      </c>
      <c r="X12951">
        <v>20</v>
      </c>
      <c r="Y12951" t="s">
        <v>139</v>
      </c>
      <c r="Z12951" t="s">
        <v>189</v>
      </c>
      <c r="AA12951">
        <v>20</v>
      </c>
      <c r="AB12951" t="s">
        <v>139</v>
      </c>
      <c r="AC12951" t="s">
        <v>190</v>
      </c>
      <c r="AD12951">
        <v>20</v>
      </c>
      <c r="AE12951" t="s">
        <v>139</v>
      </c>
      <c r="AF12951" t="s">
        <v>191</v>
      </c>
      <c r="AG12951">
        <v>20</v>
      </c>
      <c r="AH12951" t="s">
        <v>139</v>
      </c>
      <c r="AI12951" t="s">
        <v>170</v>
      </c>
      <c r="AJ12951">
        <v>115200</v>
      </c>
      <c r="AK12951" t="s">
        <v>139</v>
      </c>
      <c r="AL12951" t="s">
        <v>171</v>
      </c>
      <c r="AM12951">
        <v>12000</v>
      </c>
      <c r="AN12951" t="s">
        <v>139</v>
      </c>
    </row>
    <row r="12952" spans="1:40" x14ac:dyDescent="0.2">
      <c r="A12952" s="26">
        <v>41904.564983877317</v>
      </c>
      <c r="B12952" t="s">
        <v>130</v>
      </c>
      <c r="C12952" t="s">
        <v>551</v>
      </c>
      <c r="D12952" t="s">
        <v>10673</v>
      </c>
      <c r="E12952" t="s">
        <v>133</v>
      </c>
      <c r="F12952" t="s">
        <v>134</v>
      </c>
      <c r="G12952" t="s">
        <v>135</v>
      </c>
      <c r="H12952" t="s">
        <v>142</v>
      </c>
      <c r="I12952">
        <v>49</v>
      </c>
      <c r="J12952" t="s">
        <v>139</v>
      </c>
      <c r="K12952" t="s">
        <v>143</v>
      </c>
      <c r="L12952">
        <v>130</v>
      </c>
      <c r="M12952" t="s">
        <v>139</v>
      </c>
      <c r="N12952" t="s">
        <v>144</v>
      </c>
      <c r="O12952">
        <v>180</v>
      </c>
      <c r="P12952" t="s">
        <v>139</v>
      </c>
      <c r="Q12952" t="s">
        <v>145</v>
      </c>
      <c r="R12952">
        <v>140</v>
      </c>
      <c r="S12952" t="s">
        <v>139</v>
      </c>
      <c r="T12952" t="s">
        <v>146</v>
      </c>
      <c r="U12952">
        <v>80</v>
      </c>
      <c r="V12952" t="s">
        <v>139</v>
      </c>
      <c r="W12952" t="s">
        <v>147</v>
      </c>
      <c r="X12952">
        <v>101</v>
      </c>
      <c r="Y12952" t="s">
        <v>139</v>
      </c>
      <c r="Z12952" t="s">
        <v>148</v>
      </c>
      <c r="AA12952">
        <v>190</v>
      </c>
      <c r="AB12952" t="s">
        <v>139</v>
      </c>
      <c r="AC12952" t="s">
        <v>149</v>
      </c>
      <c r="AD12952">
        <v>20</v>
      </c>
      <c r="AE12952" t="s">
        <v>139</v>
      </c>
    </row>
    <row r="12953" spans="1:40" x14ac:dyDescent="0.2">
      <c r="A12953" s="26">
        <v>41904.564983877317</v>
      </c>
      <c r="B12953" t="s">
        <v>130</v>
      </c>
      <c r="C12953" t="s">
        <v>551</v>
      </c>
      <c r="D12953" t="s">
        <v>10674</v>
      </c>
    </row>
    <row r="12954" spans="1:40" x14ac:dyDescent="0.2">
      <c r="A12954" s="26">
        <v>41904.564983877317</v>
      </c>
      <c r="B12954" t="s">
        <v>130</v>
      </c>
      <c r="C12954" t="s">
        <v>551</v>
      </c>
      <c r="D12954" t="s">
        <v>10675</v>
      </c>
      <c r="E12954" t="s">
        <v>133</v>
      </c>
      <c r="F12954" t="s">
        <v>134</v>
      </c>
      <c r="G12954" t="s">
        <v>135</v>
      </c>
      <c r="H12954" t="s">
        <v>152</v>
      </c>
      <c r="I12954">
        <v>50</v>
      </c>
      <c r="J12954" t="s">
        <v>139</v>
      </c>
      <c r="K12954" t="s">
        <v>153</v>
      </c>
      <c r="L12954">
        <v>50</v>
      </c>
      <c r="M12954" t="s">
        <v>139</v>
      </c>
      <c r="N12954" t="s">
        <v>154</v>
      </c>
      <c r="O12954">
        <v>50</v>
      </c>
      <c r="P12954" t="s">
        <v>139</v>
      </c>
    </row>
    <row r="12955" spans="1:40" x14ac:dyDescent="0.2">
      <c r="A12955" s="26">
        <v>41904.564983877317</v>
      </c>
      <c r="B12955" t="s">
        <v>130</v>
      </c>
      <c r="C12955" t="s">
        <v>551</v>
      </c>
      <c r="D12955" t="s">
        <v>10676</v>
      </c>
      <c r="E12955" t="s">
        <v>133</v>
      </c>
      <c r="F12955" t="s">
        <v>134</v>
      </c>
      <c r="G12955" t="s">
        <v>135</v>
      </c>
      <c r="H12955" t="s">
        <v>156</v>
      </c>
      <c r="I12955">
        <v>35</v>
      </c>
      <c r="J12955" t="s">
        <v>139</v>
      </c>
      <c r="K12955" t="s">
        <v>157</v>
      </c>
      <c r="L12955">
        <v>5</v>
      </c>
      <c r="M12955" t="s">
        <v>139</v>
      </c>
      <c r="N12955" t="s">
        <v>158</v>
      </c>
      <c r="O12955">
        <v>60</v>
      </c>
      <c r="P12955" t="s">
        <v>139</v>
      </c>
    </row>
    <row r="12956" spans="1:40" x14ac:dyDescent="0.2">
      <c r="A12956" s="26">
        <v>41904.564983877317</v>
      </c>
      <c r="B12956" t="s">
        <v>130</v>
      </c>
      <c r="C12956" t="s">
        <v>551</v>
      </c>
      <c r="D12956" t="s">
        <v>10677</v>
      </c>
      <c r="E12956" t="s">
        <v>133</v>
      </c>
      <c r="F12956" t="s">
        <v>134</v>
      </c>
      <c r="G12956" t="s">
        <v>135</v>
      </c>
      <c r="H12956" t="s">
        <v>160</v>
      </c>
      <c r="I12956">
        <v>1</v>
      </c>
      <c r="J12956" t="s">
        <v>139</v>
      </c>
    </row>
    <row r="12957" spans="1:40" x14ac:dyDescent="0.2">
      <c r="A12957" s="26">
        <v>41904.564983877317</v>
      </c>
      <c r="B12957" t="s">
        <v>130</v>
      </c>
      <c r="C12957" t="s">
        <v>547</v>
      </c>
      <c r="D12957" t="s">
        <v>10678</v>
      </c>
      <c r="E12957" t="s">
        <v>133</v>
      </c>
      <c r="F12957" t="s">
        <v>134</v>
      </c>
      <c r="G12957" t="s">
        <v>135</v>
      </c>
      <c r="H12957" t="s">
        <v>186</v>
      </c>
      <c r="I12957">
        <v>33</v>
      </c>
      <c r="J12957" t="s">
        <v>139</v>
      </c>
      <c r="K12957" t="s">
        <v>187</v>
      </c>
      <c r="L12957">
        <v>33</v>
      </c>
      <c r="M12957" t="s">
        <v>139</v>
      </c>
      <c r="N12957" t="s">
        <v>188</v>
      </c>
      <c r="O12957">
        <v>34</v>
      </c>
      <c r="P12957" t="s">
        <v>139</v>
      </c>
      <c r="Q12957" t="s">
        <v>166</v>
      </c>
      <c r="R12957">
        <v>20</v>
      </c>
      <c r="S12957" t="s">
        <v>139</v>
      </c>
      <c r="T12957" t="s">
        <v>167</v>
      </c>
      <c r="U12957">
        <v>20</v>
      </c>
      <c r="V12957" t="s">
        <v>139</v>
      </c>
      <c r="W12957" t="s">
        <v>168</v>
      </c>
      <c r="X12957">
        <v>20</v>
      </c>
      <c r="Y12957" t="s">
        <v>139</v>
      </c>
      <c r="Z12957" t="s">
        <v>189</v>
      </c>
      <c r="AA12957">
        <v>20</v>
      </c>
      <c r="AB12957" t="s">
        <v>139</v>
      </c>
      <c r="AC12957" t="s">
        <v>190</v>
      </c>
      <c r="AD12957">
        <v>20</v>
      </c>
      <c r="AE12957" t="s">
        <v>139</v>
      </c>
      <c r="AF12957" t="s">
        <v>191</v>
      </c>
      <c r="AG12957">
        <v>20</v>
      </c>
      <c r="AH12957" t="s">
        <v>139</v>
      </c>
      <c r="AI12957" t="s">
        <v>170</v>
      </c>
      <c r="AJ12957">
        <v>115200</v>
      </c>
      <c r="AK12957" t="s">
        <v>139</v>
      </c>
      <c r="AL12957" t="s">
        <v>171</v>
      </c>
      <c r="AM12957">
        <v>12000</v>
      </c>
      <c r="AN12957" t="s">
        <v>139</v>
      </c>
    </row>
    <row r="12958" spans="1:40" x14ac:dyDescent="0.2">
      <c r="A12958" s="26">
        <v>41904.564983877317</v>
      </c>
      <c r="B12958" t="s">
        <v>130</v>
      </c>
      <c r="C12958" t="s">
        <v>547</v>
      </c>
      <c r="D12958" t="s">
        <v>10679</v>
      </c>
      <c r="E12958" t="s">
        <v>133</v>
      </c>
      <c r="F12958" t="s">
        <v>134</v>
      </c>
      <c r="G12958" t="s">
        <v>135</v>
      </c>
      <c r="H12958" t="s">
        <v>142</v>
      </c>
      <c r="I12958">
        <v>49</v>
      </c>
      <c r="J12958" t="s">
        <v>139</v>
      </c>
      <c r="K12958" t="s">
        <v>143</v>
      </c>
      <c r="L12958">
        <v>130</v>
      </c>
      <c r="M12958" t="s">
        <v>139</v>
      </c>
      <c r="N12958" t="s">
        <v>144</v>
      </c>
      <c r="O12958">
        <v>180</v>
      </c>
      <c r="P12958" t="s">
        <v>139</v>
      </c>
      <c r="Q12958" t="s">
        <v>145</v>
      </c>
      <c r="R12958">
        <v>140</v>
      </c>
      <c r="S12958" t="s">
        <v>139</v>
      </c>
      <c r="T12958" t="s">
        <v>146</v>
      </c>
      <c r="U12958">
        <v>80</v>
      </c>
      <c r="V12958" t="s">
        <v>139</v>
      </c>
      <c r="W12958" t="s">
        <v>147</v>
      </c>
      <c r="X12958">
        <v>101</v>
      </c>
      <c r="Y12958" t="s">
        <v>139</v>
      </c>
      <c r="Z12958" t="s">
        <v>148</v>
      </c>
      <c r="AA12958">
        <v>190</v>
      </c>
      <c r="AB12958" t="s">
        <v>139</v>
      </c>
      <c r="AC12958" t="s">
        <v>149</v>
      </c>
      <c r="AD12958">
        <v>20</v>
      </c>
      <c r="AE12958" t="s">
        <v>139</v>
      </c>
    </row>
    <row r="12959" spans="1:40" x14ac:dyDescent="0.2">
      <c r="A12959" s="26">
        <v>41904.564983877317</v>
      </c>
      <c r="B12959" t="s">
        <v>130</v>
      </c>
      <c r="C12959" t="s">
        <v>547</v>
      </c>
      <c r="D12959" t="s">
        <v>10680</v>
      </c>
    </row>
    <row r="12960" spans="1:40" x14ac:dyDescent="0.2">
      <c r="A12960" s="26">
        <v>41904.564983877317</v>
      </c>
      <c r="B12960" t="s">
        <v>130</v>
      </c>
      <c r="C12960" t="s">
        <v>547</v>
      </c>
      <c r="D12960" t="s">
        <v>10681</v>
      </c>
      <c r="E12960" t="s">
        <v>133</v>
      </c>
      <c r="F12960" t="s">
        <v>134</v>
      </c>
      <c r="G12960" t="s">
        <v>135</v>
      </c>
      <c r="H12960" t="s">
        <v>152</v>
      </c>
      <c r="I12960">
        <v>50</v>
      </c>
      <c r="J12960" t="s">
        <v>139</v>
      </c>
      <c r="K12960" t="s">
        <v>153</v>
      </c>
      <c r="L12960">
        <v>50</v>
      </c>
      <c r="M12960" t="s">
        <v>139</v>
      </c>
      <c r="N12960" t="s">
        <v>154</v>
      </c>
      <c r="O12960">
        <v>50</v>
      </c>
      <c r="P12960" t="s">
        <v>139</v>
      </c>
    </row>
    <row r="12961" spans="1:40" x14ac:dyDescent="0.2">
      <c r="A12961" s="26">
        <v>41904.564983877317</v>
      </c>
      <c r="B12961" t="s">
        <v>130</v>
      </c>
      <c r="C12961" t="s">
        <v>547</v>
      </c>
      <c r="D12961" t="s">
        <v>10682</v>
      </c>
      <c r="E12961" t="s">
        <v>133</v>
      </c>
      <c r="F12961" t="s">
        <v>134</v>
      </c>
      <c r="G12961" t="s">
        <v>135</v>
      </c>
      <c r="H12961" t="s">
        <v>156</v>
      </c>
      <c r="I12961">
        <v>35</v>
      </c>
      <c r="J12961" t="s">
        <v>139</v>
      </c>
      <c r="K12961" t="s">
        <v>157</v>
      </c>
      <c r="L12961">
        <v>5</v>
      </c>
      <c r="M12961" t="s">
        <v>139</v>
      </c>
      <c r="N12961" t="s">
        <v>158</v>
      </c>
      <c r="O12961">
        <v>60</v>
      </c>
      <c r="P12961" t="s">
        <v>139</v>
      </c>
    </row>
    <row r="12962" spans="1:40" x14ac:dyDescent="0.2">
      <c r="A12962" s="26">
        <v>41904.564983877317</v>
      </c>
      <c r="B12962" t="s">
        <v>130</v>
      </c>
      <c r="C12962" t="s">
        <v>547</v>
      </c>
      <c r="D12962" t="s">
        <v>10683</v>
      </c>
      <c r="E12962" t="s">
        <v>133</v>
      </c>
      <c r="F12962" t="s">
        <v>134</v>
      </c>
      <c r="G12962" t="s">
        <v>135</v>
      </c>
      <c r="H12962" t="s">
        <v>160</v>
      </c>
      <c r="I12962">
        <v>1</v>
      </c>
      <c r="J12962" t="s">
        <v>139</v>
      </c>
    </row>
    <row r="12963" spans="1:40" x14ac:dyDescent="0.2">
      <c r="A12963" s="26">
        <v>41904.564983877317</v>
      </c>
      <c r="B12963" t="s">
        <v>130</v>
      </c>
      <c r="C12963" t="s">
        <v>547</v>
      </c>
      <c r="D12963" t="s">
        <v>10684</v>
      </c>
      <c r="E12963" t="s">
        <v>133</v>
      </c>
      <c r="F12963" t="s">
        <v>134</v>
      </c>
      <c r="G12963" t="s">
        <v>135</v>
      </c>
      <c r="H12963" t="s">
        <v>162</v>
      </c>
      <c r="I12963">
        <v>30</v>
      </c>
      <c r="J12963" t="s">
        <v>139</v>
      </c>
      <c r="K12963" t="s">
        <v>163</v>
      </c>
      <c r="L12963">
        <v>30</v>
      </c>
      <c r="M12963" t="s">
        <v>139</v>
      </c>
      <c r="N12963" t="s">
        <v>164</v>
      </c>
      <c r="O12963">
        <v>30</v>
      </c>
      <c r="P12963" t="s">
        <v>139</v>
      </c>
      <c r="Q12963" t="s">
        <v>165</v>
      </c>
      <c r="R12963">
        <v>10</v>
      </c>
      <c r="S12963" t="s">
        <v>139</v>
      </c>
      <c r="T12963" t="s">
        <v>166</v>
      </c>
      <c r="U12963">
        <v>20</v>
      </c>
      <c r="V12963" t="s">
        <v>139</v>
      </c>
      <c r="W12963" t="s">
        <v>167</v>
      </c>
      <c r="X12963">
        <v>20</v>
      </c>
      <c r="Y12963" t="s">
        <v>139</v>
      </c>
      <c r="Z12963" t="s">
        <v>168</v>
      </c>
      <c r="AA12963">
        <v>20</v>
      </c>
      <c r="AB12963" t="s">
        <v>139</v>
      </c>
      <c r="AC12963" t="s">
        <v>169</v>
      </c>
      <c r="AD12963">
        <v>20</v>
      </c>
      <c r="AE12963" t="s">
        <v>139</v>
      </c>
      <c r="AF12963" t="s">
        <v>170</v>
      </c>
      <c r="AG12963">
        <v>115200</v>
      </c>
      <c r="AH12963" t="s">
        <v>139</v>
      </c>
      <c r="AI12963" t="s">
        <v>171</v>
      </c>
      <c r="AJ12963">
        <v>12000</v>
      </c>
      <c r="AK12963" t="s">
        <v>139</v>
      </c>
      <c r="AL12963" t="s">
        <v>172</v>
      </c>
      <c r="AM12963">
        <v>30000</v>
      </c>
      <c r="AN12963" t="s">
        <v>139</v>
      </c>
    </row>
    <row r="12964" spans="1:40" x14ac:dyDescent="0.2">
      <c r="A12964" s="26">
        <v>41904.564983877317</v>
      </c>
      <c r="B12964" t="s">
        <v>130</v>
      </c>
      <c r="C12964" t="s">
        <v>547</v>
      </c>
      <c r="D12964" t="s">
        <v>10685</v>
      </c>
      <c r="E12964" t="s">
        <v>133</v>
      </c>
      <c r="F12964" t="s">
        <v>134</v>
      </c>
      <c r="G12964" t="s">
        <v>135</v>
      </c>
      <c r="H12964" t="s">
        <v>174</v>
      </c>
      <c r="I12964">
        <v>60</v>
      </c>
      <c r="J12964" t="s">
        <v>139</v>
      </c>
      <c r="K12964" t="s">
        <v>175</v>
      </c>
      <c r="L12964">
        <v>40</v>
      </c>
      <c r="M12964" t="s">
        <v>139</v>
      </c>
      <c r="N12964" t="s">
        <v>176</v>
      </c>
      <c r="O12964">
        <v>50</v>
      </c>
      <c r="P12964" t="s">
        <v>139</v>
      </c>
      <c r="Q12964" t="s">
        <v>177</v>
      </c>
      <c r="R12964">
        <v>40</v>
      </c>
      <c r="S12964" t="s">
        <v>139</v>
      </c>
      <c r="T12964" t="s">
        <v>178</v>
      </c>
      <c r="U12964">
        <v>60</v>
      </c>
      <c r="V12964" t="s">
        <v>139</v>
      </c>
      <c r="W12964" t="s">
        <v>179</v>
      </c>
      <c r="X12964">
        <v>50</v>
      </c>
      <c r="Y12964" t="s">
        <v>139</v>
      </c>
      <c r="Z12964" t="s">
        <v>180</v>
      </c>
      <c r="AA12964">
        <v>50</v>
      </c>
      <c r="AB12964" t="s">
        <v>139</v>
      </c>
      <c r="AC12964" t="s">
        <v>181</v>
      </c>
      <c r="AD12964">
        <v>35</v>
      </c>
      <c r="AE12964" t="s">
        <v>139</v>
      </c>
      <c r="AF12964" t="s">
        <v>182</v>
      </c>
      <c r="AG12964">
        <v>8</v>
      </c>
      <c r="AH12964" t="s">
        <v>139</v>
      </c>
      <c r="AI12964" t="s">
        <v>183</v>
      </c>
      <c r="AJ12964">
        <v>90</v>
      </c>
      <c r="AK12964" t="s">
        <v>139</v>
      </c>
      <c r="AL12964" t="s">
        <v>184</v>
      </c>
      <c r="AM12964">
        <v>1</v>
      </c>
      <c r="AN12964" t="s">
        <v>139</v>
      </c>
    </row>
    <row r="12965" spans="1:40" x14ac:dyDescent="0.2">
      <c r="A12965" s="26">
        <v>41904.564983877317</v>
      </c>
      <c r="B12965" t="s">
        <v>130</v>
      </c>
      <c r="C12965" t="s">
        <v>547</v>
      </c>
      <c r="D12965" t="s">
        <v>10686</v>
      </c>
      <c r="E12965" t="s">
        <v>133</v>
      </c>
      <c r="F12965" t="s">
        <v>134</v>
      </c>
      <c r="G12965" t="s">
        <v>135</v>
      </c>
      <c r="H12965" t="s">
        <v>186</v>
      </c>
      <c r="I12965">
        <v>33</v>
      </c>
      <c r="J12965" t="s">
        <v>139</v>
      </c>
      <c r="K12965" t="s">
        <v>187</v>
      </c>
      <c r="L12965">
        <v>33</v>
      </c>
      <c r="M12965" t="s">
        <v>139</v>
      </c>
      <c r="N12965" t="s">
        <v>188</v>
      </c>
      <c r="O12965">
        <v>34</v>
      </c>
      <c r="P12965" t="s">
        <v>139</v>
      </c>
      <c r="Q12965" t="s">
        <v>166</v>
      </c>
      <c r="R12965">
        <v>20</v>
      </c>
      <c r="S12965" t="s">
        <v>139</v>
      </c>
      <c r="T12965" t="s">
        <v>167</v>
      </c>
      <c r="U12965">
        <v>20</v>
      </c>
      <c r="V12965" t="s">
        <v>139</v>
      </c>
      <c r="W12965" t="s">
        <v>168</v>
      </c>
      <c r="X12965">
        <v>20</v>
      </c>
      <c r="Y12965" t="s">
        <v>139</v>
      </c>
      <c r="Z12965" t="s">
        <v>189</v>
      </c>
      <c r="AA12965">
        <v>20</v>
      </c>
      <c r="AB12965" t="s">
        <v>139</v>
      </c>
      <c r="AC12965" t="s">
        <v>190</v>
      </c>
      <c r="AD12965">
        <v>20</v>
      </c>
      <c r="AE12965" t="s">
        <v>139</v>
      </c>
      <c r="AF12965" t="s">
        <v>191</v>
      </c>
      <c r="AG12965">
        <v>20</v>
      </c>
      <c r="AH12965" t="s">
        <v>139</v>
      </c>
      <c r="AI12965" t="s">
        <v>170</v>
      </c>
      <c r="AJ12965">
        <v>115200</v>
      </c>
      <c r="AK12965" t="s">
        <v>139</v>
      </c>
      <c r="AL12965" t="s">
        <v>171</v>
      </c>
      <c r="AM12965">
        <v>12000</v>
      </c>
      <c r="AN12965" t="s">
        <v>139</v>
      </c>
    </row>
    <row r="12966" spans="1:40" x14ac:dyDescent="0.2">
      <c r="A12966" s="26">
        <v>41904.564983877317</v>
      </c>
      <c r="B12966" t="s">
        <v>130</v>
      </c>
      <c r="C12966" t="s">
        <v>547</v>
      </c>
      <c r="D12966" t="s">
        <v>10687</v>
      </c>
      <c r="E12966" t="s">
        <v>133</v>
      </c>
      <c r="F12966" t="s">
        <v>134</v>
      </c>
      <c r="G12966" t="s">
        <v>135</v>
      </c>
      <c r="H12966" t="s">
        <v>142</v>
      </c>
      <c r="I12966">
        <v>49</v>
      </c>
      <c r="J12966" t="s">
        <v>139</v>
      </c>
      <c r="K12966" t="s">
        <v>143</v>
      </c>
      <c r="L12966">
        <v>130</v>
      </c>
      <c r="M12966" t="s">
        <v>139</v>
      </c>
      <c r="N12966" t="s">
        <v>144</v>
      </c>
      <c r="O12966">
        <v>180</v>
      </c>
      <c r="P12966" t="s">
        <v>139</v>
      </c>
      <c r="Q12966" t="s">
        <v>145</v>
      </c>
      <c r="R12966">
        <v>140</v>
      </c>
      <c r="S12966" t="s">
        <v>139</v>
      </c>
      <c r="T12966" t="s">
        <v>146</v>
      </c>
      <c r="U12966">
        <v>80</v>
      </c>
      <c r="V12966" t="s">
        <v>139</v>
      </c>
      <c r="W12966" t="s">
        <v>147</v>
      </c>
      <c r="X12966">
        <v>101</v>
      </c>
      <c r="Y12966" t="s">
        <v>139</v>
      </c>
      <c r="Z12966" t="s">
        <v>148</v>
      </c>
      <c r="AA12966">
        <v>190</v>
      </c>
      <c r="AB12966" t="s">
        <v>139</v>
      </c>
      <c r="AC12966" t="s">
        <v>149</v>
      </c>
      <c r="AD12966">
        <v>20</v>
      </c>
      <c r="AE12966" t="s">
        <v>139</v>
      </c>
    </row>
    <row r="12967" spans="1:40" x14ac:dyDescent="0.2">
      <c r="A12967" s="26">
        <v>41904.564983877317</v>
      </c>
      <c r="B12967" t="s">
        <v>130</v>
      </c>
      <c r="C12967" t="s">
        <v>547</v>
      </c>
      <c r="D12967" t="s">
        <v>10688</v>
      </c>
    </row>
    <row r="12968" spans="1:40" x14ac:dyDescent="0.2">
      <c r="A12968" s="26">
        <v>41904.564983877317</v>
      </c>
      <c r="B12968" t="s">
        <v>130</v>
      </c>
      <c r="C12968" t="s">
        <v>547</v>
      </c>
      <c r="D12968" t="s">
        <v>10689</v>
      </c>
      <c r="E12968" t="s">
        <v>133</v>
      </c>
      <c r="F12968" t="s">
        <v>134</v>
      </c>
      <c r="G12968" t="s">
        <v>135</v>
      </c>
      <c r="H12968" t="s">
        <v>152</v>
      </c>
      <c r="I12968">
        <v>50</v>
      </c>
      <c r="J12968" t="s">
        <v>139</v>
      </c>
      <c r="K12968" t="s">
        <v>153</v>
      </c>
      <c r="L12968">
        <v>50</v>
      </c>
      <c r="M12968" t="s">
        <v>139</v>
      </c>
      <c r="N12968" t="s">
        <v>154</v>
      </c>
      <c r="O12968">
        <v>50</v>
      </c>
      <c r="P12968" t="s">
        <v>139</v>
      </c>
    </row>
    <row r="12969" spans="1:40" x14ac:dyDescent="0.2">
      <c r="A12969" s="26">
        <v>41904.564983877317</v>
      </c>
      <c r="B12969" t="s">
        <v>130</v>
      </c>
      <c r="C12969" t="s">
        <v>547</v>
      </c>
      <c r="D12969" t="s">
        <v>10690</v>
      </c>
      <c r="E12969" t="s">
        <v>133</v>
      </c>
      <c r="F12969" t="s">
        <v>134</v>
      </c>
      <c r="G12969" t="s">
        <v>135</v>
      </c>
      <c r="H12969" t="s">
        <v>156</v>
      </c>
      <c r="I12969">
        <v>35</v>
      </c>
      <c r="J12969" t="s">
        <v>139</v>
      </c>
      <c r="K12969" t="s">
        <v>157</v>
      </c>
      <c r="L12969">
        <v>5</v>
      </c>
      <c r="M12969" t="s">
        <v>139</v>
      </c>
      <c r="N12969" t="s">
        <v>158</v>
      </c>
      <c r="O12969">
        <v>60</v>
      </c>
      <c r="P12969" t="s">
        <v>139</v>
      </c>
    </row>
    <row r="12970" spans="1:40" x14ac:dyDescent="0.2">
      <c r="A12970" s="26">
        <v>41904.564983877317</v>
      </c>
      <c r="B12970" t="s">
        <v>130</v>
      </c>
      <c r="C12970" t="s">
        <v>547</v>
      </c>
      <c r="D12970" t="s">
        <v>10691</v>
      </c>
      <c r="E12970" t="s">
        <v>133</v>
      </c>
      <c r="F12970" t="s">
        <v>134</v>
      </c>
      <c r="G12970" t="s">
        <v>135</v>
      </c>
      <c r="H12970" t="s">
        <v>160</v>
      </c>
      <c r="I12970">
        <v>1</v>
      </c>
      <c r="J12970" t="s">
        <v>139</v>
      </c>
    </row>
    <row r="12971" spans="1:40" x14ac:dyDescent="0.2">
      <c r="A12971" s="26">
        <v>41904.564983877317</v>
      </c>
      <c r="B12971" t="s">
        <v>130</v>
      </c>
      <c r="C12971" t="s">
        <v>547</v>
      </c>
      <c r="D12971" t="s">
        <v>10692</v>
      </c>
      <c r="E12971" t="s">
        <v>133</v>
      </c>
      <c r="F12971" t="s">
        <v>134</v>
      </c>
      <c r="G12971" t="s">
        <v>135</v>
      </c>
      <c r="H12971" t="s">
        <v>162</v>
      </c>
      <c r="I12971">
        <v>30</v>
      </c>
      <c r="J12971" t="s">
        <v>139</v>
      </c>
      <c r="K12971" t="s">
        <v>163</v>
      </c>
      <c r="L12971">
        <v>30</v>
      </c>
      <c r="M12971" t="s">
        <v>139</v>
      </c>
      <c r="N12971" t="s">
        <v>164</v>
      </c>
      <c r="O12971">
        <v>30</v>
      </c>
      <c r="P12971" t="s">
        <v>139</v>
      </c>
      <c r="Q12971" t="s">
        <v>165</v>
      </c>
      <c r="R12971">
        <v>10</v>
      </c>
      <c r="S12971" t="s">
        <v>139</v>
      </c>
      <c r="T12971" t="s">
        <v>166</v>
      </c>
      <c r="U12971">
        <v>20</v>
      </c>
      <c r="V12971" t="s">
        <v>139</v>
      </c>
      <c r="W12971" t="s">
        <v>167</v>
      </c>
      <c r="X12971">
        <v>20</v>
      </c>
      <c r="Y12971" t="s">
        <v>139</v>
      </c>
      <c r="Z12971" t="s">
        <v>168</v>
      </c>
      <c r="AA12971">
        <v>20</v>
      </c>
      <c r="AB12971" t="s">
        <v>139</v>
      </c>
      <c r="AC12971" t="s">
        <v>169</v>
      </c>
      <c r="AD12971">
        <v>20</v>
      </c>
      <c r="AE12971" t="s">
        <v>139</v>
      </c>
      <c r="AF12971" t="s">
        <v>170</v>
      </c>
      <c r="AG12971">
        <v>115200</v>
      </c>
      <c r="AH12971" t="s">
        <v>139</v>
      </c>
      <c r="AI12971" t="s">
        <v>171</v>
      </c>
      <c r="AJ12971">
        <v>12000</v>
      </c>
      <c r="AK12971" t="s">
        <v>139</v>
      </c>
      <c r="AL12971" t="s">
        <v>172</v>
      </c>
      <c r="AM12971">
        <v>30000</v>
      </c>
      <c r="AN12971" t="s">
        <v>139</v>
      </c>
    </row>
    <row r="12972" spans="1:40" x14ac:dyDescent="0.2">
      <c r="A12972" s="26">
        <v>41904.564983877317</v>
      </c>
      <c r="B12972" t="s">
        <v>130</v>
      </c>
      <c r="C12972" t="s">
        <v>547</v>
      </c>
      <c r="D12972" t="s">
        <v>10693</v>
      </c>
      <c r="E12972" t="s">
        <v>133</v>
      </c>
      <c r="F12972" t="s">
        <v>134</v>
      </c>
      <c r="G12972" t="s">
        <v>135</v>
      </c>
      <c r="H12972" t="s">
        <v>174</v>
      </c>
      <c r="I12972">
        <v>60</v>
      </c>
      <c r="J12972" t="s">
        <v>139</v>
      </c>
      <c r="K12972" t="s">
        <v>175</v>
      </c>
      <c r="L12972">
        <v>40</v>
      </c>
      <c r="M12972" t="s">
        <v>139</v>
      </c>
      <c r="N12972" t="s">
        <v>176</v>
      </c>
      <c r="O12972">
        <v>50</v>
      </c>
      <c r="P12972" t="s">
        <v>139</v>
      </c>
      <c r="Q12972" t="s">
        <v>177</v>
      </c>
      <c r="R12972">
        <v>40</v>
      </c>
      <c r="S12972" t="s">
        <v>139</v>
      </c>
      <c r="T12972" t="s">
        <v>178</v>
      </c>
      <c r="U12972">
        <v>60</v>
      </c>
      <c r="V12972" t="s">
        <v>139</v>
      </c>
      <c r="W12972" t="s">
        <v>179</v>
      </c>
      <c r="X12972">
        <v>50</v>
      </c>
      <c r="Y12972" t="s">
        <v>139</v>
      </c>
      <c r="Z12972" t="s">
        <v>180</v>
      </c>
      <c r="AA12972">
        <v>50</v>
      </c>
      <c r="AB12972" t="s">
        <v>139</v>
      </c>
      <c r="AC12972" t="s">
        <v>181</v>
      </c>
      <c r="AD12972">
        <v>35</v>
      </c>
      <c r="AE12972" t="s">
        <v>139</v>
      </c>
      <c r="AF12972" t="s">
        <v>182</v>
      </c>
      <c r="AG12972">
        <v>8</v>
      </c>
      <c r="AH12972" t="s">
        <v>139</v>
      </c>
      <c r="AI12972" t="s">
        <v>183</v>
      </c>
      <c r="AJ12972">
        <v>90</v>
      </c>
      <c r="AK12972" t="s">
        <v>139</v>
      </c>
      <c r="AL12972" t="s">
        <v>184</v>
      </c>
      <c r="AM12972">
        <v>1</v>
      </c>
      <c r="AN12972" t="s">
        <v>139</v>
      </c>
    </row>
    <row r="12973" spans="1:40" x14ac:dyDescent="0.2">
      <c r="A12973" s="26">
        <v>41904.564983877317</v>
      </c>
      <c r="B12973" t="s">
        <v>130</v>
      </c>
      <c r="C12973" t="s">
        <v>547</v>
      </c>
      <c r="D12973" t="s">
        <v>10694</v>
      </c>
      <c r="E12973" t="s">
        <v>133</v>
      </c>
      <c r="F12973" t="s">
        <v>134</v>
      </c>
      <c r="G12973" t="s">
        <v>135</v>
      </c>
      <c r="H12973" t="s">
        <v>186</v>
      </c>
      <c r="I12973">
        <v>33</v>
      </c>
      <c r="J12973" t="s">
        <v>139</v>
      </c>
      <c r="K12973" t="s">
        <v>187</v>
      </c>
      <c r="L12973">
        <v>33</v>
      </c>
      <c r="M12973" t="s">
        <v>139</v>
      </c>
      <c r="N12973" t="s">
        <v>188</v>
      </c>
      <c r="O12973">
        <v>34</v>
      </c>
      <c r="P12973" t="s">
        <v>139</v>
      </c>
      <c r="Q12973" t="s">
        <v>166</v>
      </c>
      <c r="R12973">
        <v>20</v>
      </c>
      <c r="S12973" t="s">
        <v>139</v>
      </c>
      <c r="T12973" t="s">
        <v>167</v>
      </c>
      <c r="U12973">
        <v>20</v>
      </c>
      <c r="V12973" t="s">
        <v>139</v>
      </c>
      <c r="W12973" t="s">
        <v>168</v>
      </c>
      <c r="X12973">
        <v>20</v>
      </c>
      <c r="Y12973" t="s">
        <v>139</v>
      </c>
      <c r="Z12973" t="s">
        <v>189</v>
      </c>
      <c r="AA12973">
        <v>20</v>
      </c>
      <c r="AB12973" t="s">
        <v>139</v>
      </c>
      <c r="AC12973" t="s">
        <v>190</v>
      </c>
      <c r="AD12973">
        <v>20</v>
      </c>
      <c r="AE12973" t="s">
        <v>139</v>
      </c>
      <c r="AF12973" t="s">
        <v>191</v>
      </c>
      <c r="AG12973">
        <v>20</v>
      </c>
      <c r="AH12973" t="s">
        <v>139</v>
      </c>
      <c r="AI12973" t="s">
        <v>170</v>
      </c>
      <c r="AJ12973">
        <v>115200</v>
      </c>
      <c r="AK12973" t="s">
        <v>139</v>
      </c>
      <c r="AL12973" t="s">
        <v>171</v>
      </c>
      <c r="AM12973">
        <v>12000</v>
      </c>
      <c r="AN12973" t="s">
        <v>139</v>
      </c>
    </row>
    <row r="12974" spans="1:40" x14ac:dyDescent="0.2">
      <c r="A12974" s="26">
        <v>41904.564983877317</v>
      </c>
      <c r="B12974" t="s">
        <v>130</v>
      </c>
      <c r="C12974" t="s">
        <v>547</v>
      </c>
      <c r="D12974" t="s">
        <v>10695</v>
      </c>
      <c r="E12974" t="s">
        <v>133</v>
      </c>
      <c r="F12974" t="s">
        <v>134</v>
      </c>
      <c r="G12974" t="s">
        <v>135</v>
      </c>
      <c r="H12974" t="s">
        <v>142</v>
      </c>
      <c r="I12974">
        <v>49</v>
      </c>
      <c r="J12974" t="s">
        <v>139</v>
      </c>
      <c r="K12974" t="s">
        <v>143</v>
      </c>
      <c r="L12974">
        <v>130</v>
      </c>
      <c r="M12974" t="s">
        <v>139</v>
      </c>
      <c r="N12974" t="s">
        <v>144</v>
      </c>
      <c r="O12974">
        <v>180</v>
      </c>
      <c r="P12974" t="s">
        <v>139</v>
      </c>
      <c r="Q12974" t="s">
        <v>145</v>
      </c>
      <c r="R12974">
        <v>140</v>
      </c>
      <c r="S12974" t="s">
        <v>139</v>
      </c>
      <c r="T12974" t="s">
        <v>146</v>
      </c>
      <c r="U12974">
        <v>80</v>
      </c>
      <c r="V12974" t="s">
        <v>139</v>
      </c>
      <c r="W12974" t="s">
        <v>147</v>
      </c>
      <c r="X12974">
        <v>101</v>
      </c>
      <c r="Y12974" t="s">
        <v>139</v>
      </c>
      <c r="Z12974" t="s">
        <v>148</v>
      </c>
      <c r="AA12974">
        <v>190</v>
      </c>
      <c r="AB12974" t="s">
        <v>139</v>
      </c>
      <c r="AC12974" t="s">
        <v>149</v>
      </c>
      <c r="AD12974">
        <v>20</v>
      </c>
      <c r="AE12974" t="s">
        <v>139</v>
      </c>
    </row>
    <row r="12975" spans="1:40" x14ac:dyDescent="0.2">
      <c r="A12975" s="26">
        <v>41904.564983877317</v>
      </c>
      <c r="B12975" t="s">
        <v>130</v>
      </c>
      <c r="C12975" t="s">
        <v>547</v>
      </c>
      <c r="D12975" t="s">
        <v>10696</v>
      </c>
    </row>
    <row r="12976" spans="1:40" x14ac:dyDescent="0.2">
      <c r="A12976" s="26">
        <v>41904.564983877317</v>
      </c>
      <c r="B12976" t="s">
        <v>130</v>
      </c>
      <c r="C12976" t="s">
        <v>547</v>
      </c>
      <c r="D12976" t="s">
        <v>10697</v>
      </c>
      <c r="E12976" t="s">
        <v>133</v>
      </c>
      <c r="F12976" t="s">
        <v>134</v>
      </c>
      <c r="G12976" t="s">
        <v>135</v>
      </c>
      <c r="H12976" t="s">
        <v>152</v>
      </c>
      <c r="I12976">
        <v>50</v>
      </c>
      <c r="J12976" t="s">
        <v>139</v>
      </c>
      <c r="K12976" t="s">
        <v>153</v>
      </c>
      <c r="L12976">
        <v>50</v>
      </c>
      <c r="M12976" t="s">
        <v>139</v>
      </c>
      <c r="N12976" t="s">
        <v>154</v>
      </c>
      <c r="O12976">
        <v>50</v>
      </c>
      <c r="P12976" t="s">
        <v>139</v>
      </c>
    </row>
    <row r="12977" spans="1:40" x14ac:dyDescent="0.2">
      <c r="A12977" s="26">
        <v>41904.564983877317</v>
      </c>
      <c r="B12977" t="s">
        <v>130</v>
      </c>
      <c r="C12977" t="s">
        <v>547</v>
      </c>
      <c r="D12977" t="s">
        <v>10698</v>
      </c>
      <c r="E12977" t="s">
        <v>133</v>
      </c>
      <c r="F12977" t="s">
        <v>134</v>
      </c>
      <c r="G12977" t="s">
        <v>135</v>
      </c>
      <c r="H12977" t="s">
        <v>156</v>
      </c>
      <c r="I12977">
        <v>35</v>
      </c>
      <c r="J12977" t="s">
        <v>139</v>
      </c>
      <c r="K12977" t="s">
        <v>157</v>
      </c>
      <c r="L12977">
        <v>5</v>
      </c>
      <c r="M12977" t="s">
        <v>139</v>
      </c>
      <c r="N12977" t="s">
        <v>158</v>
      </c>
      <c r="O12977">
        <v>60</v>
      </c>
      <c r="P12977" t="s">
        <v>139</v>
      </c>
    </row>
    <row r="12978" spans="1:40" x14ac:dyDescent="0.2">
      <c r="A12978" s="26">
        <v>41904.564983877317</v>
      </c>
      <c r="B12978" t="s">
        <v>130</v>
      </c>
      <c r="C12978" t="s">
        <v>547</v>
      </c>
      <c r="D12978" t="s">
        <v>10699</v>
      </c>
      <c r="E12978" t="s">
        <v>133</v>
      </c>
      <c r="F12978" t="s">
        <v>134</v>
      </c>
      <c r="G12978" t="s">
        <v>135</v>
      </c>
      <c r="H12978" t="s">
        <v>160</v>
      </c>
      <c r="I12978">
        <v>1</v>
      </c>
      <c r="J12978" t="s">
        <v>139</v>
      </c>
    </row>
    <row r="12979" spans="1:40" x14ac:dyDescent="0.2">
      <c r="A12979" s="26">
        <v>41904.564983877317</v>
      </c>
      <c r="B12979" t="s">
        <v>130</v>
      </c>
      <c r="C12979" t="s">
        <v>547</v>
      </c>
      <c r="D12979" t="s">
        <v>10700</v>
      </c>
      <c r="E12979" t="s">
        <v>133</v>
      </c>
      <c r="F12979" t="s">
        <v>134</v>
      </c>
      <c r="G12979" t="s">
        <v>135</v>
      </c>
      <c r="H12979" t="s">
        <v>162</v>
      </c>
      <c r="I12979">
        <v>30</v>
      </c>
      <c r="J12979" t="s">
        <v>139</v>
      </c>
      <c r="K12979" t="s">
        <v>163</v>
      </c>
      <c r="L12979">
        <v>30</v>
      </c>
      <c r="M12979" t="s">
        <v>139</v>
      </c>
      <c r="N12979" t="s">
        <v>164</v>
      </c>
      <c r="O12979">
        <v>30</v>
      </c>
      <c r="P12979" t="s">
        <v>139</v>
      </c>
      <c r="Q12979" t="s">
        <v>165</v>
      </c>
      <c r="R12979">
        <v>10</v>
      </c>
      <c r="S12979" t="s">
        <v>139</v>
      </c>
      <c r="T12979" t="s">
        <v>166</v>
      </c>
      <c r="U12979">
        <v>20</v>
      </c>
      <c r="V12979" t="s">
        <v>139</v>
      </c>
      <c r="W12979" t="s">
        <v>167</v>
      </c>
      <c r="X12979">
        <v>20</v>
      </c>
      <c r="Y12979" t="s">
        <v>139</v>
      </c>
      <c r="Z12979" t="s">
        <v>168</v>
      </c>
      <c r="AA12979">
        <v>20</v>
      </c>
      <c r="AB12979" t="s">
        <v>139</v>
      </c>
      <c r="AC12979" t="s">
        <v>169</v>
      </c>
      <c r="AD12979">
        <v>20</v>
      </c>
      <c r="AE12979" t="s">
        <v>139</v>
      </c>
      <c r="AF12979" t="s">
        <v>170</v>
      </c>
      <c r="AG12979">
        <v>115200</v>
      </c>
      <c r="AH12979" t="s">
        <v>139</v>
      </c>
      <c r="AI12979" t="s">
        <v>171</v>
      </c>
      <c r="AJ12979">
        <v>12000</v>
      </c>
      <c r="AK12979" t="s">
        <v>139</v>
      </c>
      <c r="AL12979" t="s">
        <v>172</v>
      </c>
      <c r="AM12979">
        <v>30000</v>
      </c>
      <c r="AN12979" t="s">
        <v>139</v>
      </c>
    </row>
    <row r="12980" spans="1:40" x14ac:dyDescent="0.2">
      <c r="A12980" s="26">
        <v>41904.564983877317</v>
      </c>
      <c r="B12980" t="s">
        <v>130</v>
      </c>
      <c r="C12980" t="s">
        <v>547</v>
      </c>
      <c r="D12980" t="s">
        <v>10701</v>
      </c>
      <c r="E12980" t="s">
        <v>133</v>
      </c>
      <c r="F12980" t="s">
        <v>134</v>
      </c>
      <c r="G12980" t="s">
        <v>135</v>
      </c>
      <c r="H12980" t="s">
        <v>174</v>
      </c>
      <c r="I12980">
        <v>60</v>
      </c>
      <c r="J12980" t="s">
        <v>139</v>
      </c>
      <c r="K12980" t="s">
        <v>175</v>
      </c>
      <c r="L12980">
        <v>40</v>
      </c>
      <c r="M12980" t="s">
        <v>139</v>
      </c>
      <c r="N12980" t="s">
        <v>176</v>
      </c>
      <c r="O12980">
        <v>50</v>
      </c>
      <c r="P12980" t="s">
        <v>139</v>
      </c>
      <c r="Q12980" t="s">
        <v>177</v>
      </c>
      <c r="R12980">
        <v>40</v>
      </c>
      <c r="S12980" t="s">
        <v>139</v>
      </c>
      <c r="T12980" t="s">
        <v>178</v>
      </c>
      <c r="U12980">
        <v>60</v>
      </c>
      <c r="V12980" t="s">
        <v>139</v>
      </c>
      <c r="W12980" t="s">
        <v>179</v>
      </c>
      <c r="X12980">
        <v>50</v>
      </c>
      <c r="Y12980" t="s">
        <v>139</v>
      </c>
      <c r="Z12980" t="s">
        <v>180</v>
      </c>
      <c r="AA12980">
        <v>50</v>
      </c>
      <c r="AB12980" t="s">
        <v>139</v>
      </c>
      <c r="AC12980" t="s">
        <v>181</v>
      </c>
      <c r="AD12980">
        <v>35</v>
      </c>
      <c r="AE12980" t="s">
        <v>139</v>
      </c>
      <c r="AF12980" t="s">
        <v>182</v>
      </c>
      <c r="AG12980">
        <v>8</v>
      </c>
      <c r="AH12980" t="s">
        <v>139</v>
      </c>
      <c r="AI12980" t="s">
        <v>183</v>
      </c>
      <c r="AJ12980">
        <v>90</v>
      </c>
      <c r="AK12980" t="s">
        <v>139</v>
      </c>
      <c r="AL12980" t="s">
        <v>184</v>
      </c>
      <c r="AM12980">
        <v>1</v>
      </c>
      <c r="AN12980" t="s">
        <v>139</v>
      </c>
    </row>
    <row r="12981" spans="1:40" x14ac:dyDescent="0.2">
      <c r="A12981" s="26">
        <v>41904.564983877317</v>
      </c>
      <c r="B12981" t="s">
        <v>130</v>
      </c>
      <c r="C12981" t="s">
        <v>547</v>
      </c>
      <c r="D12981" t="s">
        <v>10702</v>
      </c>
      <c r="E12981" t="s">
        <v>133</v>
      </c>
      <c r="F12981" t="s">
        <v>134</v>
      </c>
      <c r="G12981" t="s">
        <v>135</v>
      </c>
      <c r="H12981" t="s">
        <v>186</v>
      </c>
      <c r="I12981">
        <v>33</v>
      </c>
      <c r="J12981" t="s">
        <v>139</v>
      </c>
      <c r="K12981" t="s">
        <v>187</v>
      </c>
      <c r="L12981">
        <v>33</v>
      </c>
      <c r="M12981" t="s">
        <v>139</v>
      </c>
      <c r="N12981" t="s">
        <v>188</v>
      </c>
      <c r="O12981">
        <v>34</v>
      </c>
      <c r="P12981" t="s">
        <v>139</v>
      </c>
      <c r="Q12981" t="s">
        <v>166</v>
      </c>
      <c r="R12981">
        <v>20</v>
      </c>
      <c r="S12981" t="s">
        <v>139</v>
      </c>
      <c r="T12981" t="s">
        <v>167</v>
      </c>
      <c r="U12981">
        <v>20</v>
      </c>
      <c r="V12981" t="s">
        <v>139</v>
      </c>
      <c r="W12981" t="s">
        <v>168</v>
      </c>
      <c r="X12981">
        <v>20</v>
      </c>
      <c r="Y12981" t="s">
        <v>139</v>
      </c>
      <c r="Z12981" t="s">
        <v>189</v>
      </c>
      <c r="AA12981">
        <v>20</v>
      </c>
      <c r="AB12981" t="s">
        <v>139</v>
      </c>
      <c r="AC12981" t="s">
        <v>190</v>
      </c>
      <c r="AD12981">
        <v>20</v>
      </c>
      <c r="AE12981" t="s">
        <v>139</v>
      </c>
      <c r="AF12981" t="s">
        <v>191</v>
      </c>
      <c r="AG12981">
        <v>20</v>
      </c>
      <c r="AH12981" t="s">
        <v>139</v>
      </c>
      <c r="AI12981" t="s">
        <v>170</v>
      </c>
      <c r="AJ12981">
        <v>115200</v>
      </c>
      <c r="AK12981" t="s">
        <v>139</v>
      </c>
      <c r="AL12981" t="s">
        <v>171</v>
      </c>
      <c r="AM12981">
        <v>12000</v>
      </c>
      <c r="AN12981" t="s">
        <v>139</v>
      </c>
    </row>
    <row r="12982" spans="1:40" x14ac:dyDescent="0.2">
      <c r="A12982" s="26">
        <v>41904.564983877317</v>
      </c>
      <c r="B12982" t="s">
        <v>130</v>
      </c>
      <c r="C12982" t="s">
        <v>547</v>
      </c>
      <c r="D12982" t="s">
        <v>10703</v>
      </c>
      <c r="E12982" t="s">
        <v>133</v>
      </c>
      <c r="F12982" t="s">
        <v>134</v>
      </c>
      <c r="G12982" t="s">
        <v>135</v>
      </c>
      <c r="H12982" t="s">
        <v>142</v>
      </c>
      <c r="I12982">
        <v>49</v>
      </c>
      <c r="J12982" t="s">
        <v>139</v>
      </c>
      <c r="K12982" t="s">
        <v>143</v>
      </c>
      <c r="L12982">
        <v>130</v>
      </c>
      <c r="M12982" t="s">
        <v>139</v>
      </c>
      <c r="N12982" t="s">
        <v>144</v>
      </c>
      <c r="O12982">
        <v>180</v>
      </c>
      <c r="P12982" t="s">
        <v>139</v>
      </c>
      <c r="Q12982" t="s">
        <v>145</v>
      </c>
      <c r="R12982">
        <v>140</v>
      </c>
      <c r="S12982" t="s">
        <v>139</v>
      </c>
      <c r="T12982" t="s">
        <v>146</v>
      </c>
      <c r="U12982">
        <v>80</v>
      </c>
      <c r="V12982" t="s">
        <v>139</v>
      </c>
      <c r="W12982" t="s">
        <v>147</v>
      </c>
      <c r="X12982">
        <v>101</v>
      </c>
      <c r="Y12982" t="s">
        <v>139</v>
      </c>
      <c r="Z12982" t="s">
        <v>148</v>
      </c>
      <c r="AA12982">
        <v>190</v>
      </c>
      <c r="AB12982" t="s">
        <v>139</v>
      </c>
      <c r="AC12982" t="s">
        <v>149</v>
      </c>
      <c r="AD12982">
        <v>20</v>
      </c>
      <c r="AE12982" t="s">
        <v>139</v>
      </c>
    </row>
    <row r="12983" spans="1:40" x14ac:dyDescent="0.2">
      <c r="A12983" s="26">
        <v>41904.564983877317</v>
      </c>
      <c r="B12983" t="s">
        <v>130</v>
      </c>
      <c r="C12983" t="s">
        <v>547</v>
      </c>
      <c r="D12983" t="s">
        <v>10704</v>
      </c>
    </row>
    <row r="12984" spans="1:40" x14ac:dyDescent="0.2">
      <c r="A12984" s="26">
        <v>41904.564983877317</v>
      </c>
      <c r="B12984" t="s">
        <v>130</v>
      </c>
      <c r="C12984" t="s">
        <v>547</v>
      </c>
      <c r="D12984" t="s">
        <v>10705</v>
      </c>
      <c r="E12984" t="s">
        <v>133</v>
      </c>
      <c r="F12984" t="s">
        <v>134</v>
      </c>
      <c r="G12984" t="s">
        <v>135</v>
      </c>
      <c r="H12984" t="s">
        <v>152</v>
      </c>
      <c r="I12984">
        <v>50</v>
      </c>
      <c r="J12984" t="s">
        <v>139</v>
      </c>
      <c r="K12984" t="s">
        <v>153</v>
      </c>
      <c r="L12984">
        <v>50</v>
      </c>
      <c r="M12984" t="s">
        <v>139</v>
      </c>
      <c r="N12984" t="s">
        <v>154</v>
      </c>
      <c r="O12984">
        <v>50</v>
      </c>
      <c r="P12984" t="s">
        <v>139</v>
      </c>
    </row>
    <row r="12985" spans="1:40" x14ac:dyDescent="0.2">
      <c r="A12985" s="26">
        <v>41904.564983877317</v>
      </c>
      <c r="B12985" t="s">
        <v>130</v>
      </c>
      <c r="C12985" t="s">
        <v>547</v>
      </c>
      <c r="D12985" t="s">
        <v>10706</v>
      </c>
      <c r="E12985" t="s">
        <v>133</v>
      </c>
      <c r="F12985" t="s">
        <v>134</v>
      </c>
      <c r="G12985" t="s">
        <v>135</v>
      </c>
      <c r="H12985" t="s">
        <v>156</v>
      </c>
      <c r="I12985">
        <v>35</v>
      </c>
      <c r="J12985" t="s">
        <v>139</v>
      </c>
      <c r="K12985" t="s">
        <v>157</v>
      </c>
      <c r="L12985">
        <v>5</v>
      </c>
      <c r="M12985" t="s">
        <v>139</v>
      </c>
      <c r="N12985" t="s">
        <v>158</v>
      </c>
      <c r="O12985">
        <v>60</v>
      </c>
      <c r="P12985" t="s">
        <v>139</v>
      </c>
    </row>
    <row r="12986" spans="1:40" x14ac:dyDescent="0.2">
      <c r="A12986" s="26">
        <v>41904.564983877317</v>
      </c>
      <c r="B12986" t="s">
        <v>130</v>
      </c>
      <c r="C12986" t="s">
        <v>547</v>
      </c>
      <c r="D12986" t="s">
        <v>10707</v>
      </c>
      <c r="E12986" t="s">
        <v>133</v>
      </c>
      <c r="F12986" t="s">
        <v>134</v>
      </c>
      <c r="G12986" t="s">
        <v>135</v>
      </c>
      <c r="H12986" t="s">
        <v>160</v>
      </c>
      <c r="I12986">
        <v>1</v>
      </c>
      <c r="J12986" t="s">
        <v>139</v>
      </c>
    </row>
    <row r="12987" spans="1:40" x14ac:dyDescent="0.2">
      <c r="A12987" s="26">
        <v>41904.564983877317</v>
      </c>
      <c r="B12987" t="s">
        <v>130</v>
      </c>
      <c r="C12987" t="s">
        <v>547</v>
      </c>
      <c r="D12987" t="s">
        <v>10708</v>
      </c>
      <c r="E12987" t="s">
        <v>133</v>
      </c>
      <c r="F12987" t="s">
        <v>134</v>
      </c>
      <c r="G12987" t="s">
        <v>135</v>
      </c>
      <c r="H12987" t="s">
        <v>162</v>
      </c>
      <c r="I12987">
        <v>30</v>
      </c>
      <c r="J12987" t="s">
        <v>139</v>
      </c>
      <c r="K12987" t="s">
        <v>163</v>
      </c>
      <c r="L12987">
        <v>30</v>
      </c>
      <c r="M12987" t="s">
        <v>139</v>
      </c>
      <c r="N12987" t="s">
        <v>164</v>
      </c>
      <c r="O12987">
        <v>30</v>
      </c>
      <c r="P12987" t="s">
        <v>139</v>
      </c>
      <c r="Q12987" t="s">
        <v>165</v>
      </c>
      <c r="R12987">
        <v>10</v>
      </c>
      <c r="S12987" t="s">
        <v>139</v>
      </c>
      <c r="T12987" t="s">
        <v>166</v>
      </c>
      <c r="U12987">
        <v>20</v>
      </c>
      <c r="V12987" t="s">
        <v>139</v>
      </c>
      <c r="W12987" t="s">
        <v>167</v>
      </c>
      <c r="X12987">
        <v>20</v>
      </c>
      <c r="Y12987" t="s">
        <v>139</v>
      </c>
      <c r="Z12987" t="s">
        <v>168</v>
      </c>
      <c r="AA12987">
        <v>20</v>
      </c>
      <c r="AB12987" t="s">
        <v>139</v>
      </c>
      <c r="AC12987" t="s">
        <v>169</v>
      </c>
      <c r="AD12987">
        <v>20</v>
      </c>
      <c r="AE12987" t="s">
        <v>139</v>
      </c>
      <c r="AF12987" t="s">
        <v>170</v>
      </c>
      <c r="AG12987">
        <v>115200</v>
      </c>
      <c r="AH12987" t="s">
        <v>139</v>
      </c>
      <c r="AI12987" t="s">
        <v>171</v>
      </c>
      <c r="AJ12987">
        <v>12000</v>
      </c>
      <c r="AK12987" t="s">
        <v>139</v>
      </c>
      <c r="AL12987" t="s">
        <v>172</v>
      </c>
      <c r="AM12987">
        <v>30000</v>
      </c>
      <c r="AN12987" t="s">
        <v>139</v>
      </c>
    </row>
    <row r="12988" spans="1:40" x14ac:dyDescent="0.2">
      <c r="A12988" s="26">
        <v>41904.564983877317</v>
      </c>
      <c r="B12988" t="s">
        <v>130</v>
      </c>
      <c r="C12988" t="s">
        <v>547</v>
      </c>
      <c r="D12988" t="s">
        <v>10709</v>
      </c>
      <c r="E12988" t="s">
        <v>133</v>
      </c>
      <c r="F12988" t="s">
        <v>134</v>
      </c>
      <c r="G12988" t="s">
        <v>135</v>
      </c>
      <c r="H12988" t="s">
        <v>174</v>
      </c>
      <c r="I12988">
        <v>60</v>
      </c>
      <c r="J12988" t="s">
        <v>139</v>
      </c>
      <c r="K12988" t="s">
        <v>175</v>
      </c>
      <c r="L12988">
        <v>40</v>
      </c>
      <c r="M12988" t="s">
        <v>139</v>
      </c>
      <c r="N12988" t="s">
        <v>176</v>
      </c>
      <c r="O12988">
        <v>50</v>
      </c>
      <c r="P12988" t="s">
        <v>139</v>
      </c>
      <c r="Q12988" t="s">
        <v>177</v>
      </c>
      <c r="R12988">
        <v>40</v>
      </c>
      <c r="S12988" t="s">
        <v>139</v>
      </c>
      <c r="T12988" t="s">
        <v>178</v>
      </c>
      <c r="U12988">
        <v>60</v>
      </c>
      <c r="V12988" t="s">
        <v>139</v>
      </c>
      <c r="W12988" t="s">
        <v>179</v>
      </c>
      <c r="X12988">
        <v>50</v>
      </c>
      <c r="Y12988" t="s">
        <v>139</v>
      </c>
      <c r="Z12988" t="s">
        <v>180</v>
      </c>
      <c r="AA12988">
        <v>50</v>
      </c>
      <c r="AB12988" t="s">
        <v>139</v>
      </c>
      <c r="AC12988" t="s">
        <v>181</v>
      </c>
      <c r="AD12988">
        <v>35</v>
      </c>
      <c r="AE12988" t="s">
        <v>139</v>
      </c>
      <c r="AF12988" t="s">
        <v>182</v>
      </c>
      <c r="AG12988">
        <v>8</v>
      </c>
      <c r="AH12988" t="s">
        <v>139</v>
      </c>
      <c r="AI12988" t="s">
        <v>183</v>
      </c>
      <c r="AJ12988">
        <v>90</v>
      </c>
      <c r="AK12988" t="s">
        <v>139</v>
      </c>
      <c r="AL12988" t="s">
        <v>184</v>
      </c>
      <c r="AM12988">
        <v>1</v>
      </c>
      <c r="AN12988" t="s">
        <v>139</v>
      </c>
    </row>
    <row r="12989" spans="1:40" x14ac:dyDescent="0.2">
      <c r="A12989" s="26">
        <v>41904.564983877317</v>
      </c>
      <c r="B12989" t="s">
        <v>130</v>
      </c>
      <c r="C12989" t="s">
        <v>547</v>
      </c>
      <c r="D12989" t="s">
        <v>10710</v>
      </c>
      <c r="E12989" t="s">
        <v>133</v>
      </c>
      <c r="F12989" t="s">
        <v>134</v>
      </c>
      <c r="G12989" t="s">
        <v>135</v>
      </c>
      <c r="H12989" t="s">
        <v>186</v>
      </c>
      <c r="I12989">
        <v>33</v>
      </c>
      <c r="J12989" t="s">
        <v>139</v>
      </c>
      <c r="K12989" t="s">
        <v>187</v>
      </c>
      <c r="L12989">
        <v>33</v>
      </c>
      <c r="M12989" t="s">
        <v>139</v>
      </c>
      <c r="N12989" t="s">
        <v>188</v>
      </c>
      <c r="O12989">
        <v>34</v>
      </c>
      <c r="P12989" t="s">
        <v>139</v>
      </c>
      <c r="Q12989" t="s">
        <v>166</v>
      </c>
      <c r="R12989">
        <v>20</v>
      </c>
      <c r="S12989" t="s">
        <v>139</v>
      </c>
      <c r="T12989" t="s">
        <v>167</v>
      </c>
      <c r="U12989">
        <v>20</v>
      </c>
      <c r="V12989" t="s">
        <v>139</v>
      </c>
      <c r="W12989" t="s">
        <v>168</v>
      </c>
      <c r="X12989">
        <v>20</v>
      </c>
      <c r="Y12989" t="s">
        <v>139</v>
      </c>
      <c r="Z12989" t="s">
        <v>189</v>
      </c>
      <c r="AA12989">
        <v>20</v>
      </c>
      <c r="AB12989" t="s">
        <v>139</v>
      </c>
      <c r="AC12989" t="s">
        <v>190</v>
      </c>
      <c r="AD12989">
        <v>20</v>
      </c>
      <c r="AE12989" t="s">
        <v>139</v>
      </c>
      <c r="AF12989" t="s">
        <v>191</v>
      </c>
      <c r="AG12989">
        <v>20</v>
      </c>
      <c r="AH12989" t="s">
        <v>139</v>
      </c>
      <c r="AI12989" t="s">
        <v>170</v>
      </c>
      <c r="AJ12989">
        <v>115200</v>
      </c>
      <c r="AK12989" t="s">
        <v>139</v>
      </c>
      <c r="AL12989" t="s">
        <v>171</v>
      </c>
      <c r="AM12989">
        <v>12000</v>
      </c>
      <c r="AN12989" t="s">
        <v>139</v>
      </c>
    </row>
    <row r="12990" spans="1:40" x14ac:dyDescent="0.2">
      <c r="A12990" s="26">
        <v>41904.564983877317</v>
      </c>
      <c r="B12990" t="s">
        <v>130</v>
      </c>
      <c r="C12990" t="s">
        <v>552</v>
      </c>
      <c r="D12990" t="s">
        <v>10711</v>
      </c>
      <c r="E12990" t="s">
        <v>133</v>
      </c>
      <c r="F12990" t="s">
        <v>134</v>
      </c>
      <c r="G12990" t="s">
        <v>135</v>
      </c>
      <c r="H12990" t="s">
        <v>162</v>
      </c>
      <c r="I12990">
        <v>30</v>
      </c>
      <c r="J12990" t="s">
        <v>139</v>
      </c>
      <c r="K12990" t="s">
        <v>163</v>
      </c>
      <c r="L12990">
        <v>30</v>
      </c>
      <c r="M12990" t="s">
        <v>139</v>
      </c>
      <c r="N12990" t="s">
        <v>164</v>
      </c>
      <c r="O12990">
        <v>30</v>
      </c>
      <c r="P12990" t="s">
        <v>139</v>
      </c>
      <c r="Q12990" t="s">
        <v>165</v>
      </c>
      <c r="R12990">
        <v>10</v>
      </c>
      <c r="S12990" t="s">
        <v>139</v>
      </c>
      <c r="T12990" t="s">
        <v>166</v>
      </c>
      <c r="U12990">
        <v>20</v>
      </c>
      <c r="V12990" t="s">
        <v>139</v>
      </c>
      <c r="W12990" t="s">
        <v>167</v>
      </c>
      <c r="X12990">
        <v>20</v>
      </c>
      <c r="Y12990" t="s">
        <v>139</v>
      </c>
      <c r="Z12990" t="s">
        <v>168</v>
      </c>
      <c r="AA12990">
        <v>20</v>
      </c>
      <c r="AB12990" t="s">
        <v>139</v>
      </c>
      <c r="AC12990" t="s">
        <v>169</v>
      </c>
      <c r="AD12990">
        <v>20</v>
      </c>
      <c r="AE12990" t="s">
        <v>139</v>
      </c>
      <c r="AF12990" t="s">
        <v>170</v>
      </c>
      <c r="AG12990">
        <v>115200</v>
      </c>
      <c r="AH12990" t="s">
        <v>139</v>
      </c>
      <c r="AI12990" t="s">
        <v>171</v>
      </c>
      <c r="AJ12990">
        <v>12000</v>
      </c>
      <c r="AK12990" t="s">
        <v>139</v>
      </c>
      <c r="AL12990" t="s">
        <v>172</v>
      </c>
      <c r="AM12990">
        <v>30000</v>
      </c>
      <c r="AN12990" t="s">
        <v>139</v>
      </c>
    </row>
    <row r="12991" spans="1:40" x14ac:dyDescent="0.2">
      <c r="A12991" s="26">
        <v>41904.564983877317</v>
      </c>
      <c r="B12991" t="s">
        <v>130</v>
      </c>
      <c r="C12991" t="s">
        <v>552</v>
      </c>
      <c r="D12991" t="s">
        <v>10712</v>
      </c>
      <c r="E12991" t="s">
        <v>133</v>
      </c>
      <c r="F12991" t="s">
        <v>134</v>
      </c>
      <c r="G12991" t="s">
        <v>135</v>
      </c>
      <c r="H12991" t="s">
        <v>174</v>
      </c>
      <c r="I12991">
        <v>60</v>
      </c>
      <c r="J12991" t="s">
        <v>139</v>
      </c>
      <c r="K12991" t="s">
        <v>175</v>
      </c>
      <c r="L12991">
        <v>40</v>
      </c>
      <c r="M12991" t="s">
        <v>139</v>
      </c>
      <c r="N12991" t="s">
        <v>176</v>
      </c>
      <c r="O12991">
        <v>50</v>
      </c>
      <c r="P12991" t="s">
        <v>139</v>
      </c>
      <c r="Q12991" t="s">
        <v>177</v>
      </c>
      <c r="R12991">
        <v>40</v>
      </c>
      <c r="S12991" t="s">
        <v>139</v>
      </c>
      <c r="T12991" t="s">
        <v>178</v>
      </c>
      <c r="U12991">
        <v>60</v>
      </c>
      <c r="V12991" t="s">
        <v>139</v>
      </c>
      <c r="W12991" t="s">
        <v>179</v>
      </c>
      <c r="X12991">
        <v>50</v>
      </c>
      <c r="Y12991" t="s">
        <v>139</v>
      </c>
      <c r="Z12991" t="s">
        <v>180</v>
      </c>
      <c r="AA12991">
        <v>50</v>
      </c>
      <c r="AB12991" t="s">
        <v>139</v>
      </c>
      <c r="AC12991" t="s">
        <v>181</v>
      </c>
      <c r="AD12991">
        <v>35</v>
      </c>
      <c r="AE12991" t="s">
        <v>139</v>
      </c>
      <c r="AF12991" t="s">
        <v>182</v>
      </c>
      <c r="AG12991">
        <v>8</v>
      </c>
      <c r="AH12991" t="s">
        <v>139</v>
      </c>
      <c r="AI12991" t="s">
        <v>183</v>
      </c>
      <c r="AJ12991">
        <v>90</v>
      </c>
      <c r="AK12991" t="s">
        <v>139</v>
      </c>
      <c r="AL12991" t="s">
        <v>184</v>
      </c>
      <c r="AM12991">
        <v>1</v>
      </c>
      <c r="AN12991" t="s">
        <v>139</v>
      </c>
    </row>
    <row r="12992" spans="1:40" x14ac:dyDescent="0.2">
      <c r="A12992" s="26">
        <v>41904.564983877317</v>
      </c>
      <c r="B12992" t="s">
        <v>130</v>
      </c>
      <c r="C12992" t="s">
        <v>552</v>
      </c>
      <c r="D12992" t="s">
        <v>10713</v>
      </c>
      <c r="E12992" t="s">
        <v>133</v>
      </c>
      <c r="F12992" t="s">
        <v>134</v>
      </c>
      <c r="G12992" t="s">
        <v>135</v>
      </c>
      <c r="H12992" t="s">
        <v>186</v>
      </c>
      <c r="I12992">
        <v>33</v>
      </c>
      <c r="J12992" t="s">
        <v>139</v>
      </c>
      <c r="K12992" t="s">
        <v>187</v>
      </c>
      <c r="L12992">
        <v>33</v>
      </c>
      <c r="M12992" t="s">
        <v>139</v>
      </c>
      <c r="N12992" t="s">
        <v>188</v>
      </c>
      <c r="O12992">
        <v>34</v>
      </c>
      <c r="P12992" t="s">
        <v>139</v>
      </c>
      <c r="Q12992" t="s">
        <v>166</v>
      </c>
      <c r="R12992">
        <v>20</v>
      </c>
      <c r="S12992" t="s">
        <v>139</v>
      </c>
      <c r="T12992" t="s">
        <v>167</v>
      </c>
      <c r="U12992">
        <v>20</v>
      </c>
      <c r="V12992" t="s">
        <v>139</v>
      </c>
      <c r="W12992" t="s">
        <v>168</v>
      </c>
      <c r="X12992">
        <v>20</v>
      </c>
      <c r="Y12992" t="s">
        <v>139</v>
      </c>
      <c r="Z12992" t="s">
        <v>189</v>
      </c>
      <c r="AA12992">
        <v>20</v>
      </c>
      <c r="AB12992" t="s">
        <v>139</v>
      </c>
      <c r="AC12992" t="s">
        <v>190</v>
      </c>
      <c r="AD12992">
        <v>20</v>
      </c>
      <c r="AE12992" t="s">
        <v>139</v>
      </c>
      <c r="AF12992" t="s">
        <v>191</v>
      </c>
      <c r="AG12992">
        <v>20</v>
      </c>
      <c r="AH12992" t="s">
        <v>139</v>
      </c>
      <c r="AI12992" t="s">
        <v>170</v>
      </c>
      <c r="AJ12992">
        <v>115200</v>
      </c>
      <c r="AK12992" t="s">
        <v>139</v>
      </c>
      <c r="AL12992" t="s">
        <v>171</v>
      </c>
      <c r="AM12992">
        <v>12000</v>
      </c>
      <c r="AN12992" t="s">
        <v>139</v>
      </c>
    </row>
    <row r="12993" spans="1:40" x14ac:dyDescent="0.2">
      <c r="A12993" s="26">
        <v>41904.564983877317</v>
      </c>
      <c r="B12993" t="s">
        <v>130</v>
      </c>
      <c r="C12993" t="s">
        <v>552</v>
      </c>
      <c r="D12993" t="s">
        <v>10714</v>
      </c>
      <c r="E12993" t="s">
        <v>133</v>
      </c>
      <c r="F12993" t="s">
        <v>134</v>
      </c>
      <c r="G12993" t="s">
        <v>135</v>
      </c>
      <c r="H12993" t="s">
        <v>142</v>
      </c>
      <c r="I12993">
        <v>49</v>
      </c>
      <c r="J12993" t="s">
        <v>139</v>
      </c>
      <c r="K12993" t="s">
        <v>143</v>
      </c>
      <c r="L12993">
        <v>130</v>
      </c>
      <c r="M12993" t="s">
        <v>139</v>
      </c>
      <c r="N12993" t="s">
        <v>144</v>
      </c>
      <c r="O12993">
        <v>180</v>
      </c>
      <c r="P12993" t="s">
        <v>139</v>
      </c>
      <c r="Q12993" t="s">
        <v>145</v>
      </c>
      <c r="R12993">
        <v>140</v>
      </c>
      <c r="S12993" t="s">
        <v>139</v>
      </c>
      <c r="T12993" t="s">
        <v>146</v>
      </c>
      <c r="U12993">
        <v>80</v>
      </c>
      <c r="V12993" t="s">
        <v>139</v>
      </c>
      <c r="W12993" t="s">
        <v>147</v>
      </c>
      <c r="X12993">
        <v>101</v>
      </c>
      <c r="Y12993" t="s">
        <v>139</v>
      </c>
      <c r="Z12993" t="s">
        <v>148</v>
      </c>
      <c r="AA12993">
        <v>190</v>
      </c>
      <c r="AB12993" t="s">
        <v>139</v>
      </c>
      <c r="AC12993" t="s">
        <v>149</v>
      </c>
      <c r="AD12993">
        <v>20</v>
      </c>
      <c r="AE12993" t="s">
        <v>139</v>
      </c>
    </row>
    <row r="12994" spans="1:40" x14ac:dyDescent="0.2">
      <c r="A12994" s="26">
        <v>41904.564983877317</v>
      </c>
      <c r="B12994" t="s">
        <v>130</v>
      </c>
      <c r="C12994" t="s">
        <v>552</v>
      </c>
      <c r="D12994" t="s">
        <v>10715</v>
      </c>
    </row>
    <row r="12995" spans="1:40" x14ac:dyDescent="0.2">
      <c r="A12995" s="26">
        <v>41904.564983877317</v>
      </c>
      <c r="B12995" t="s">
        <v>130</v>
      </c>
      <c r="C12995" t="s">
        <v>552</v>
      </c>
      <c r="D12995" t="s">
        <v>10716</v>
      </c>
      <c r="E12995" t="s">
        <v>133</v>
      </c>
      <c r="F12995" t="s">
        <v>134</v>
      </c>
      <c r="G12995" t="s">
        <v>135</v>
      </c>
      <c r="H12995" t="s">
        <v>152</v>
      </c>
      <c r="I12995">
        <v>50</v>
      </c>
      <c r="J12995" t="s">
        <v>139</v>
      </c>
      <c r="K12995" t="s">
        <v>153</v>
      </c>
      <c r="L12995">
        <v>50</v>
      </c>
      <c r="M12995" t="s">
        <v>139</v>
      </c>
      <c r="N12995" t="s">
        <v>154</v>
      </c>
      <c r="O12995">
        <v>50</v>
      </c>
      <c r="P12995" t="s">
        <v>139</v>
      </c>
    </row>
    <row r="12996" spans="1:40" x14ac:dyDescent="0.2">
      <c r="A12996" s="26">
        <v>41904.564983877317</v>
      </c>
      <c r="B12996" t="s">
        <v>130</v>
      </c>
      <c r="C12996" t="s">
        <v>552</v>
      </c>
      <c r="D12996" t="s">
        <v>10717</v>
      </c>
      <c r="E12996" t="s">
        <v>133</v>
      </c>
      <c r="F12996" t="s">
        <v>134</v>
      </c>
      <c r="G12996" t="s">
        <v>135</v>
      </c>
      <c r="H12996" t="s">
        <v>156</v>
      </c>
      <c r="I12996">
        <v>35</v>
      </c>
      <c r="J12996" t="s">
        <v>139</v>
      </c>
      <c r="K12996" t="s">
        <v>157</v>
      </c>
      <c r="L12996">
        <v>5</v>
      </c>
      <c r="M12996" t="s">
        <v>139</v>
      </c>
      <c r="N12996" t="s">
        <v>158</v>
      </c>
      <c r="O12996">
        <v>60</v>
      </c>
      <c r="P12996" t="s">
        <v>139</v>
      </c>
    </row>
    <row r="12997" spans="1:40" x14ac:dyDescent="0.2">
      <c r="A12997" s="26">
        <v>41904.564983877317</v>
      </c>
      <c r="B12997" t="s">
        <v>130</v>
      </c>
      <c r="C12997" t="s">
        <v>552</v>
      </c>
      <c r="D12997" t="s">
        <v>10718</v>
      </c>
      <c r="E12997" t="s">
        <v>133</v>
      </c>
      <c r="F12997" t="s">
        <v>134</v>
      </c>
      <c r="G12997" t="s">
        <v>135</v>
      </c>
      <c r="H12997" t="s">
        <v>160</v>
      </c>
      <c r="I12997">
        <v>1</v>
      </c>
      <c r="J12997" t="s">
        <v>139</v>
      </c>
    </row>
    <row r="12998" spans="1:40" x14ac:dyDescent="0.2">
      <c r="A12998" s="26">
        <v>41904.564983877317</v>
      </c>
      <c r="B12998" t="s">
        <v>130</v>
      </c>
      <c r="C12998" t="s">
        <v>552</v>
      </c>
      <c r="D12998" t="s">
        <v>10719</v>
      </c>
      <c r="E12998" t="s">
        <v>133</v>
      </c>
      <c r="F12998" t="s">
        <v>134</v>
      </c>
      <c r="G12998" t="s">
        <v>135</v>
      </c>
      <c r="H12998" t="s">
        <v>162</v>
      </c>
      <c r="I12998">
        <v>30</v>
      </c>
      <c r="J12998" t="s">
        <v>139</v>
      </c>
      <c r="K12998" t="s">
        <v>163</v>
      </c>
      <c r="L12998">
        <v>30</v>
      </c>
      <c r="M12998" t="s">
        <v>139</v>
      </c>
      <c r="N12998" t="s">
        <v>164</v>
      </c>
      <c r="O12998">
        <v>30</v>
      </c>
      <c r="P12998" t="s">
        <v>139</v>
      </c>
      <c r="Q12998" t="s">
        <v>165</v>
      </c>
      <c r="R12998">
        <v>10</v>
      </c>
      <c r="S12998" t="s">
        <v>139</v>
      </c>
      <c r="T12998" t="s">
        <v>166</v>
      </c>
      <c r="U12998">
        <v>20</v>
      </c>
      <c r="V12998" t="s">
        <v>139</v>
      </c>
      <c r="W12998" t="s">
        <v>167</v>
      </c>
      <c r="X12998">
        <v>20</v>
      </c>
      <c r="Y12998" t="s">
        <v>139</v>
      </c>
      <c r="Z12998" t="s">
        <v>168</v>
      </c>
      <c r="AA12998">
        <v>20</v>
      </c>
      <c r="AB12998" t="s">
        <v>139</v>
      </c>
      <c r="AC12998" t="s">
        <v>169</v>
      </c>
      <c r="AD12998">
        <v>20</v>
      </c>
      <c r="AE12998" t="s">
        <v>139</v>
      </c>
      <c r="AF12998" t="s">
        <v>170</v>
      </c>
      <c r="AG12998">
        <v>115200</v>
      </c>
      <c r="AH12998" t="s">
        <v>139</v>
      </c>
      <c r="AI12998" t="s">
        <v>171</v>
      </c>
      <c r="AJ12998">
        <v>12000</v>
      </c>
      <c r="AK12998" t="s">
        <v>139</v>
      </c>
      <c r="AL12998" t="s">
        <v>172</v>
      </c>
      <c r="AM12998">
        <v>30000</v>
      </c>
      <c r="AN12998" t="s">
        <v>139</v>
      </c>
    </row>
    <row r="12999" spans="1:40" x14ac:dyDescent="0.2">
      <c r="A12999" s="26">
        <v>41904.564983877317</v>
      </c>
      <c r="B12999" t="s">
        <v>130</v>
      </c>
      <c r="C12999" t="s">
        <v>552</v>
      </c>
      <c r="D12999" t="s">
        <v>10720</v>
      </c>
      <c r="E12999" t="s">
        <v>133</v>
      </c>
      <c r="F12999" t="s">
        <v>134</v>
      </c>
      <c r="G12999" t="s">
        <v>135</v>
      </c>
      <c r="H12999" t="s">
        <v>174</v>
      </c>
      <c r="I12999">
        <v>60</v>
      </c>
      <c r="J12999" t="s">
        <v>139</v>
      </c>
      <c r="K12999" t="s">
        <v>175</v>
      </c>
      <c r="L12999">
        <v>40</v>
      </c>
      <c r="M12999" t="s">
        <v>139</v>
      </c>
      <c r="N12999" t="s">
        <v>176</v>
      </c>
      <c r="O12999">
        <v>50</v>
      </c>
      <c r="P12999" t="s">
        <v>139</v>
      </c>
      <c r="Q12999" t="s">
        <v>177</v>
      </c>
      <c r="R12999">
        <v>40</v>
      </c>
      <c r="S12999" t="s">
        <v>139</v>
      </c>
      <c r="T12999" t="s">
        <v>178</v>
      </c>
      <c r="U12999">
        <v>60</v>
      </c>
      <c r="V12999" t="s">
        <v>139</v>
      </c>
      <c r="W12999" t="s">
        <v>179</v>
      </c>
      <c r="X12999">
        <v>50</v>
      </c>
      <c r="Y12999" t="s">
        <v>139</v>
      </c>
      <c r="Z12999" t="s">
        <v>180</v>
      </c>
      <c r="AA12999">
        <v>50</v>
      </c>
      <c r="AB12999" t="s">
        <v>139</v>
      </c>
      <c r="AC12999" t="s">
        <v>181</v>
      </c>
      <c r="AD12999">
        <v>35</v>
      </c>
      <c r="AE12999" t="s">
        <v>139</v>
      </c>
      <c r="AF12999" t="s">
        <v>182</v>
      </c>
      <c r="AG12999">
        <v>8</v>
      </c>
      <c r="AH12999" t="s">
        <v>139</v>
      </c>
      <c r="AI12999" t="s">
        <v>183</v>
      </c>
      <c r="AJ12999">
        <v>90</v>
      </c>
      <c r="AK12999" t="s">
        <v>139</v>
      </c>
      <c r="AL12999" t="s">
        <v>184</v>
      </c>
      <c r="AM12999">
        <v>1</v>
      </c>
      <c r="AN12999" t="s">
        <v>139</v>
      </c>
    </row>
    <row r="13000" spans="1:40" x14ac:dyDescent="0.2">
      <c r="A13000" s="26">
        <v>41904.564983877317</v>
      </c>
      <c r="B13000" t="s">
        <v>130</v>
      </c>
      <c r="C13000" t="s">
        <v>552</v>
      </c>
      <c r="D13000" t="s">
        <v>10721</v>
      </c>
      <c r="E13000" t="s">
        <v>133</v>
      </c>
      <c r="F13000" t="s">
        <v>134</v>
      </c>
      <c r="G13000" t="s">
        <v>135</v>
      </c>
      <c r="H13000" t="s">
        <v>186</v>
      </c>
      <c r="I13000">
        <v>33</v>
      </c>
      <c r="J13000" t="s">
        <v>139</v>
      </c>
      <c r="K13000" t="s">
        <v>187</v>
      </c>
      <c r="L13000">
        <v>33</v>
      </c>
      <c r="M13000" t="s">
        <v>139</v>
      </c>
      <c r="N13000" t="s">
        <v>188</v>
      </c>
      <c r="O13000">
        <v>34</v>
      </c>
      <c r="P13000" t="s">
        <v>139</v>
      </c>
      <c r="Q13000" t="s">
        <v>166</v>
      </c>
      <c r="R13000">
        <v>20</v>
      </c>
      <c r="S13000" t="s">
        <v>139</v>
      </c>
      <c r="T13000" t="s">
        <v>167</v>
      </c>
      <c r="U13000">
        <v>20</v>
      </c>
      <c r="V13000" t="s">
        <v>139</v>
      </c>
      <c r="W13000" t="s">
        <v>168</v>
      </c>
      <c r="X13000">
        <v>20</v>
      </c>
      <c r="Y13000" t="s">
        <v>139</v>
      </c>
      <c r="Z13000" t="s">
        <v>189</v>
      </c>
      <c r="AA13000">
        <v>20</v>
      </c>
      <c r="AB13000" t="s">
        <v>139</v>
      </c>
      <c r="AC13000" t="s">
        <v>190</v>
      </c>
      <c r="AD13000">
        <v>20</v>
      </c>
      <c r="AE13000" t="s">
        <v>139</v>
      </c>
      <c r="AF13000" t="s">
        <v>191</v>
      </c>
      <c r="AG13000">
        <v>20</v>
      </c>
      <c r="AH13000" t="s">
        <v>139</v>
      </c>
      <c r="AI13000" t="s">
        <v>170</v>
      </c>
      <c r="AJ13000">
        <v>115200</v>
      </c>
      <c r="AK13000" t="s">
        <v>139</v>
      </c>
      <c r="AL13000" t="s">
        <v>171</v>
      </c>
      <c r="AM13000">
        <v>12000</v>
      </c>
      <c r="AN13000" t="s">
        <v>139</v>
      </c>
    </row>
    <row r="13001" spans="1:40" x14ac:dyDescent="0.2">
      <c r="A13001" s="26">
        <v>41904.564983877317</v>
      </c>
      <c r="B13001" t="s">
        <v>130</v>
      </c>
      <c r="C13001" t="s">
        <v>552</v>
      </c>
      <c r="D13001" t="s">
        <v>10722</v>
      </c>
      <c r="E13001" t="s">
        <v>133</v>
      </c>
      <c r="F13001" t="s">
        <v>134</v>
      </c>
      <c r="G13001" t="s">
        <v>135</v>
      </c>
      <c r="H13001" t="s">
        <v>142</v>
      </c>
      <c r="I13001">
        <v>49</v>
      </c>
      <c r="J13001" t="s">
        <v>139</v>
      </c>
      <c r="K13001" t="s">
        <v>143</v>
      </c>
      <c r="L13001">
        <v>130</v>
      </c>
      <c r="M13001" t="s">
        <v>139</v>
      </c>
      <c r="N13001" t="s">
        <v>144</v>
      </c>
      <c r="O13001">
        <v>180</v>
      </c>
      <c r="P13001" t="s">
        <v>139</v>
      </c>
      <c r="Q13001" t="s">
        <v>145</v>
      </c>
      <c r="R13001">
        <v>140</v>
      </c>
      <c r="S13001" t="s">
        <v>139</v>
      </c>
      <c r="T13001" t="s">
        <v>146</v>
      </c>
      <c r="U13001">
        <v>80</v>
      </c>
      <c r="V13001" t="s">
        <v>139</v>
      </c>
      <c r="W13001" t="s">
        <v>147</v>
      </c>
      <c r="X13001">
        <v>101</v>
      </c>
      <c r="Y13001" t="s">
        <v>139</v>
      </c>
      <c r="Z13001" t="s">
        <v>148</v>
      </c>
      <c r="AA13001">
        <v>190</v>
      </c>
      <c r="AB13001" t="s">
        <v>139</v>
      </c>
      <c r="AC13001" t="s">
        <v>149</v>
      </c>
      <c r="AD13001">
        <v>20</v>
      </c>
      <c r="AE13001" t="s">
        <v>139</v>
      </c>
    </row>
    <row r="13002" spans="1:40" x14ac:dyDescent="0.2">
      <c r="A13002" s="26">
        <v>41904.564983877317</v>
      </c>
      <c r="B13002" t="s">
        <v>130</v>
      </c>
      <c r="C13002" t="s">
        <v>552</v>
      </c>
      <c r="D13002" t="s">
        <v>10723</v>
      </c>
    </row>
    <row r="13003" spans="1:40" x14ac:dyDescent="0.2">
      <c r="A13003" s="26">
        <v>41904.564983877317</v>
      </c>
      <c r="B13003" t="s">
        <v>130</v>
      </c>
      <c r="C13003" t="s">
        <v>552</v>
      </c>
      <c r="D13003" t="s">
        <v>10724</v>
      </c>
      <c r="E13003" t="s">
        <v>133</v>
      </c>
      <c r="F13003" t="s">
        <v>134</v>
      </c>
      <c r="G13003" t="s">
        <v>135</v>
      </c>
      <c r="H13003" t="s">
        <v>152</v>
      </c>
      <c r="I13003">
        <v>50</v>
      </c>
      <c r="J13003" t="s">
        <v>139</v>
      </c>
      <c r="K13003" t="s">
        <v>153</v>
      </c>
      <c r="L13003">
        <v>50</v>
      </c>
      <c r="M13003" t="s">
        <v>139</v>
      </c>
      <c r="N13003" t="s">
        <v>154</v>
      </c>
      <c r="O13003">
        <v>50</v>
      </c>
      <c r="P13003" t="s">
        <v>139</v>
      </c>
    </row>
    <row r="13004" spans="1:40" x14ac:dyDescent="0.2">
      <c r="A13004" s="26">
        <v>41904.564983877317</v>
      </c>
      <c r="B13004" t="s">
        <v>130</v>
      </c>
      <c r="C13004" t="s">
        <v>552</v>
      </c>
      <c r="D13004" t="s">
        <v>10725</v>
      </c>
      <c r="E13004" t="s">
        <v>133</v>
      </c>
      <c r="F13004" t="s">
        <v>134</v>
      </c>
      <c r="G13004" t="s">
        <v>135</v>
      </c>
      <c r="H13004" t="s">
        <v>156</v>
      </c>
      <c r="I13004">
        <v>35</v>
      </c>
      <c r="J13004" t="s">
        <v>139</v>
      </c>
      <c r="K13004" t="s">
        <v>157</v>
      </c>
      <c r="L13004">
        <v>5</v>
      </c>
      <c r="M13004" t="s">
        <v>139</v>
      </c>
      <c r="N13004" t="s">
        <v>158</v>
      </c>
      <c r="O13004">
        <v>60</v>
      </c>
      <c r="P13004" t="s">
        <v>139</v>
      </c>
    </row>
    <row r="13005" spans="1:40" x14ac:dyDescent="0.2">
      <c r="A13005" s="26">
        <v>41904.564983877317</v>
      </c>
      <c r="B13005" t="s">
        <v>130</v>
      </c>
      <c r="C13005" t="s">
        <v>552</v>
      </c>
      <c r="D13005" t="s">
        <v>10726</v>
      </c>
      <c r="E13005" t="s">
        <v>133</v>
      </c>
      <c r="F13005" t="s">
        <v>134</v>
      </c>
      <c r="G13005" t="s">
        <v>135</v>
      </c>
      <c r="H13005" t="s">
        <v>160</v>
      </c>
      <c r="I13005">
        <v>1</v>
      </c>
      <c r="J13005" t="s">
        <v>139</v>
      </c>
    </row>
    <row r="13006" spans="1:40" x14ac:dyDescent="0.2">
      <c r="A13006" s="26">
        <v>41904.564983877317</v>
      </c>
      <c r="B13006" t="s">
        <v>130</v>
      </c>
      <c r="C13006" t="s">
        <v>552</v>
      </c>
      <c r="D13006" t="s">
        <v>10727</v>
      </c>
      <c r="E13006" t="s">
        <v>133</v>
      </c>
      <c r="F13006" t="s">
        <v>134</v>
      </c>
      <c r="G13006" t="s">
        <v>135</v>
      </c>
      <c r="H13006" t="s">
        <v>162</v>
      </c>
      <c r="I13006">
        <v>30</v>
      </c>
      <c r="J13006" t="s">
        <v>139</v>
      </c>
      <c r="K13006" t="s">
        <v>163</v>
      </c>
      <c r="L13006">
        <v>30</v>
      </c>
      <c r="M13006" t="s">
        <v>139</v>
      </c>
      <c r="N13006" t="s">
        <v>164</v>
      </c>
      <c r="O13006">
        <v>30</v>
      </c>
      <c r="P13006" t="s">
        <v>139</v>
      </c>
      <c r="Q13006" t="s">
        <v>165</v>
      </c>
      <c r="R13006">
        <v>10</v>
      </c>
      <c r="S13006" t="s">
        <v>139</v>
      </c>
      <c r="T13006" t="s">
        <v>166</v>
      </c>
      <c r="U13006">
        <v>20</v>
      </c>
      <c r="V13006" t="s">
        <v>139</v>
      </c>
      <c r="W13006" t="s">
        <v>167</v>
      </c>
      <c r="X13006">
        <v>20</v>
      </c>
      <c r="Y13006" t="s">
        <v>139</v>
      </c>
      <c r="Z13006" t="s">
        <v>168</v>
      </c>
      <c r="AA13006">
        <v>20</v>
      </c>
      <c r="AB13006" t="s">
        <v>139</v>
      </c>
      <c r="AC13006" t="s">
        <v>169</v>
      </c>
      <c r="AD13006">
        <v>20</v>
      </c>
      <c r="AE13006" t="s">
        <v>139</v>
      </c>
      <c r="AF13006" t="s">
        <v>170</v>
      </c>
      <c r="AG13006">
        <v>115200</v>
      </c>
      <c r="AH13006" t="s">
        <v>139</v>
      </c>
      <c r="AI13006" t="s">
        <v>171</v>
      </c>
      <c r="AJ13006">
        <v>12000</v>
      </c>
      <c r="AK13006" t="s">
        <v>139</v>
      </c>
      <c r="AL13006" t="s">
        <v>172</v>
      </c>
      <c r="AM13006">
        <v>30000</v>
      </c>
      <c r="AN13006" t="s">
        <v>139</v>
      </c>
    </row>
    <row r="13007" spans="1:40" x14ac:dyDescent="0.2">
      <c r="A13007" s="26">
        <v>41904.564983877317</v>
      </c>
      <c r="B13007" t="s">
        <v>130</v>
      </c>
      <c r="C13007" t="s">
        <v>552</v>
      </c>
      <c r="D13007" t="s">
        <v>10728</v>
      </c>
      <c r="E13007" t="s">
        <v>133</v>
      </c>
      <c r="F13007" t="s">
        <v>134</v>
      </c>
      <c r="G13007" t="s">
        <v>135</v>
      </c>
      <c r="H13007" t="s">
        <v>174</v>
      </c>
      <c r="I13007">
        <v>60</v>
      </c>
      <c r="J13007" t="s">
        <v>139</v>
      </c>
      <c r="K13007" t="s">
        <v>175</v>
      </c>
      <c r="L13007">
        <v>40</v>
      </c>
      <c r="M13007" t="s">
        <v>139</v>
      </c>
      <c r="N13007" t="s">
        <v>176</v>
      </c>
      <c r="O13007">
        <v>50</v>
      </c>
      <c r="P13007" t="s">
        <v>139</v>
      </c>
      <c r="Q13007" t="s">
        <v>177</v>
      </c>
      <c r="R13007">
        <v>40</v>
      </c>
      <c r="S13007" t="s">
        <v>139</v>
      </c>
      <c r="T13007" t="s">
        <v>178</v>
      </c>
      <c r="U13007">
        <v>60</v>
      </c>
      <c r="V13007" t="s">
        <v>139</v>
      </c>
      <c r="W13007" t="s">
        <v>179</v>
      </c>
      <c r="X13007">
        <v>50</v>
      </c>
      <c r="Y13007" t="s">
        <v>139</v>
      </c>
      <c r="Z13007" t="s">
        <v>180</v>
      </c>
      <c r="AA13007">
        <v>50</v>
      </c>
      <c r="AB13007" t="s">
        <v>139</v>
      </c>
      <c r="AC13007" t="s">
        <v>181</v>
      </c>
      <c r="AD13007">
        <v>35</v>
      </c>
      <c r="AE13007" t="s">
        <v>139</v>
      </c>
      <c r="AF13007" t="s">
        <v>182</v>
      </c>
      <c r="AG13007">
        <v>8</v>
      </c>
      <c r="AH13007" t="s">
        <v>139</v>
      </c>
      <c r="AI13007" t="s">
        <v>183</v>
      </c>
      <c r="AJ13007">
        <v>90</v>
      </c>
      <c r="AK13007" t="s">
        <v>139</v>
      </c>
      <c r="AL13007" t="s">
        <v>184</v>
      </c>
      <c r="AM13007">
        <v>1</v>
      </c>
      <c r="AN13007" t="s">
        <v>139</v>
      </c>
    </row>
    <row r="13008" spans="1:40" x14ac:dyDescent="0.2">
      <c r="A13008" s="26">
        <v>41904.564983877317</v>
      </c>
      <c r="B13008" t="s">
        <v>130</v>
      </c>
      <c r="C13008" t="s">
        <v>552</v>
      </c>
      <c r="D13008" t="s">
        <v>10729</v>
      </c>
      <c r="E13008" t="s">
        <v>133</v>
      </c>
      <c r="F13008" t="s">
        <v>134</v>
      </c>
      <c r="G13008" t="s">
        <v>135</v>
      </c>
      <c r="H13008" t="s">
        <v>186</v>
      </c>
      <c r="I13008">
        <v>33</v>
      </c>
      <c r="J13008" t="s">
        <v>139</v>
      </c>
      <c r="K13008" t="s">
        <v>187</v>
      </c>
      <c r="L13008">
        <v>33</v>
      </c>
      <c r="M13008" t="s">
        <v>139</v>
      </c>
      <c r="N13008" t="s">
        <v>188</v>
      </c>
      <c r="O13008">
        <v>34</v>
      </c>
      <c r="P13008" t="s">
        <v>139</v>
      </c>
      <c r="Q13008" t="s">
        <v>166</v>
      </c>
      <c r="R13008">
        <v>20</v>
      </c>
      <c r="S13008" t="s">
        <v>139</v>
      </c>
      <c r="T13008" t="s">
        <v>167</v>
      </c>
      <c r="U13008">
        <v>20</v>
      </c>
      <c r="V13008" t="s">
        <v>139</v>
      </c>
      <c r="W13008" t="s">
        <v>168</v>
      </c>
      <c r="X13008">
        <v>20</v>
      </c>
      <c r="Y13008" t="s">
        <v>139</v>
      </c>
      <c r="Z13008" t="s">
        <v>189</v>
      </c>
      <c r="AA13008">
        <v>20</v>
      </c>
      <c r="AB13008" t="s">
        <v>139</v>
      </c>
      <c r="AC13008" t="s">
        <v>190</v>
      </c>
      <c r="AD13008">
        <v>20</v>
      </c>
      <c r="AE13008" t="s">
        <v>139</v>
      </c>
      <c r="AF13008" t="s">
        <v>191</v>
      </c>
      <c r="AG13008">
        <v>20</v>
      </c>
      <c r="AH13008" t="s">
        <v>139</v>
      </c>
      <c r="AI13008" t="s">
        <v>170</v>
      </c>
      <c r="AJ13008">
        <v>115200</v>
      </c>
      <c r="AK13008" t="s">
        <v>139</v>
      </c>
      <c r="AL13008" t="s">
        <v>171</v>
      </c>
      <c r="AM13008">
        <v>12000</v>
      </c>
      <c r="AN13008" t="s">
        <v>139</v>
      </c>
    </row>
    <row r="13009" spans="1:40" x14ac:dyDescent="0.2">
      <c r="A13009" s="26">
        <v>41904.564983877317</v>
      </c>
      <c r="B13009" t="s">
        <v>130</v>
      </c>
      <c r="C13009" t="s">
        <v>552</v>
      </c>
      <c r="D13009" t="s">
        <v>10730</v>
      </c>
      <c r="E13009" t="s">
        <v>133</v>
      </c>
      <c r="F13009" t="s">
        <v>134</v>
      </c>
      <c r="G13009" t="s">
        <v>135</v>
      </c>
      <c r="H13009" t="s">
        <v>142</v>
      </c>
      <c r="I13009">
        <v>49</v>
      </c>
      <c r="J13009" t="s">
        <v>139</v>
      </c>
      <c r="K13009" t="s">
        <v>143</v>
      </c>
      <c r="L13009">
        <v>130</v>
      </c>
      <c r="M13009" t="s">
        <v>139</v>
      </c>
      <c r="N13009" t="s">
        <v>144</v>
      </c>
      <c r="O13009">
        <v>180</v>
      </c>
      <c r="P13009" t="s">
        <v>139</v>
      </c>
      <c r="Q13009" t="s">
        <v>145</v>
      </c>
      <c r="R13009">
        <v>140</v>
      </c>
      <c r="S13009" t="s">
        <v>139</v>
      </c>
      <c r="T13009" t="s">
        <v>146</v>
      </c>
      <c r="U13009">
        <v>80</v>
      </c>
      <c r="V13009" t="s">
        <v>139</v>
      </c>
      <c r="W13009" t="s">
        <v>147</v>
      </c>
      <c r="X13009">
        <v>101</v>
      </c>
      <c r="Y13009" t="s">
        <v>139</v>
      </c>
      <c r="Z13009" t="s">
        <v>148</v>
      </c>
      <c r="AA13009">
        <v>190</v>
      </c>
      <c r="AB13009" t="s">
        <v>139</v>
      </c>
      <c r="AC13009" t="s">
        <v>149</v>
      </c>
      <c r="AD13009">
        <v>20</v>
      </c>
      <c r="AE13009" t="s">
        <v>139</v>
      </c>
    </row>
    <row r="13010" spans="1:40" x14ac:dyDescent="0.2">
      <c r="A13010" s="26">
        <v>41904.564983877317</v>
      </c>
      <c r="B13010" t="s">
        <v>130</v>
      </c>
      <c r="C13010" t="s">
        <v>552</v>
      </c>
      <c r="D13010" t="s">
        <v>10731</v>
      </c>
    </row>
    <row r="13011" spans="1:40" x14ac:dyDescent="0.2">
      <c r="A13011" s="26">
        <v>41904.564983877317</v>
      </c>
      <c r="B13011" t="s">
        <v>130</v>
      </c>
      <c r="C13011" t="s">
        <v>552</v>
      </c>
      <c r="D13011" t="s">
        <v>10732</v>
      </c>
      <c r="E13011" t="s">
        <v>133</v>
      </c>
      <c r="F13011" t="s">
        <v>134</v>
      </c>
      <c r="G13011" t="s">
        <v>135</v>
      </c>
      <c r="H13011" t="s">
        <v>152</v>
      </c>
      <c r="I13011">
        <v>50</v>
      </c>
      <c r="J13011" t="s">
        <v>139</v>
      </c>
      <c r="K13011" t="s">
        <v>153</v>
      </c>
      <c r="L13011">
        <v>50</v>
      </c>
      <c r="M13011" t="s">
        <v>139</v>
      </c>
      <c r="N13011" t="s">
        <v>154</v>
      </c>
      <c r="O13011">
        <v>50</v>
      </c>
      <c r="P13011" t="s">
        <v>139</v>
      </c>
    </row>
    <row r="13012" spans="1:40" x14ac:dyDescent="0.2">
      <c r="A13012" s="26">
        <v>41904.564983877317</v>
      </c>
      <c r="B13012" t="s">
        <v>130</v>
      </c>
      <c r="C13012" t="s">
        <v>552</v>
      </c>
      <c r="D13012" t="s">
        <v>10733</v>
      </c>
      <c r="E13012" t="s">
        <v>133</v>
      </c>
      <c r="F13012" t="s">
        <v>134</v>
      </c>
      <c r="G13012" t="s">
        <v>135</v>
      </c>
      <c r="H13012" t="s">
        <v>156</v>
      </c>
      <c r="I13012">
        <v>35</v>
      </c>
      <c r="J13012" t="s">
        <v>139</v>
      </c>
      <c r="K13012" t="s">
        <v>157</v>
      </c>
      <c r="L13012">
        <v>5</v>
      </c>
      <c r="M13012" t="s">
        <v>139</v>
      </c>
      <c r="N13012" t="s">
        <v>158</v>
      </c>
      <c r="O13012">
        <v>60</v>
      </c>
      <c r="P13012" t="s">
        <v>139</v>
      </c>
    </row>
    <row r="13013" spans="1:40" x14ac:dyDescent="0.2">
      <c r="A13013" s="26">
        <v>41904.564983877317</v>
      </c>
      <c r="B13013" t="s">
        <v>130</v>
      </c>
      <c r="C13013" t="s">
        <v>552</v>
      </c>
      <c r="D13013" t="s">
        <v>10734</v>
      </c>
      <c r="E13013" t="s">
        <v>133</v>
      </c>
      <c r="F13013" t="s">
        <v>134</v>
      </c>
      <c r="G13013" t="s">
        <v>135</v>
      </c>
      <c r="H13013" t="s">
        <v>160</v>
      </c>
      <c r="I13013">
        <v>1</v>
      </c>
      <c r="J13013" t="s">
        <v>139</v>
      </c>
    </row>
    <row r="13014" spans="1:40" x14ac:dyDescent="0.2">
      <c r="A13014" s="26">
        <v>41904.564983877317</v>
      </c>
      <c r="B13014" t="s">
        <v>130</v>
      </c>
      <c r="C13014" t="s">
        <v>552</v>
      </c>
      <c r="D13014" t="s">
        <v>10735</v>
      </c>
      <c r="E13014" t="s">
        <v>133</v>
      </c>
      <c r="F13014" t="s">
        <v>134</v>
      </c>
      <c r="G13014" t="s">
        <v>135</v>
      </c>
      <c r="H13014" t="s">
        <v>162</v>
      </c>
      <c r="I13014">
        <v>30</v>
      </c>
      <c r="J13014" t="s">
        <v>139</v>
      </c>
      <c r="K13014" t="s">
        <v>163</v>
      </c>
      <c r="L13014">
        <v>30</v>
      </c>
      <c r="M13014" t="s">
        <v>139</v>
      </c>
      <c r="N13014" t="s">
        <v>164</v>
      </c>
      <c r="O13014">
        <v>30</v>
      </c>
      <c r="P13014" t="s">
        <v>139</v>
      </c>
      <c r="Q13014" t="s">
        <v>165</v>
      </c>
      <c r="R13014">
        <v>10</v>
      </c>
      <c r="S13014" t="s">
        <v>139</v>
      </c>
      <c r="T13014" t="s">
        <v>166</v>
      </c>
      <c r="U13014">
        <v>20</v>
      </c>
      <c r="V13014" t="s">
        <v>139</v>
      </c>
      <c r="W13014" t="s">
        <v>167</v>
      </c>
      <c r="X13014">
        <v>20</v>
      </c>
      <c r="Y13014" t="s">
        <v>139</v>
      </c>
      <c r="Z13014" t="s">
        <v>168</v>
      </c>
      <c r="AA13014">
        <v>20</v>
      </c>
      <c r="AB13014" t="s">
        <v>139</v>
      </c>
      <c r="AC13014" t="s">
        <v>169</v>
      </c>
      <c r="AD13014">
        <v>20</v>
      </c>
      <c r="AE13014" t="s">
        <v>139</v>
      </c>
      <c r="AF13014" t="s">
        <v>170</v>
      </c>
      <c r="AG13014">
        <v>115200</v>
      </c>
      <c r="AH13014" t="s">
        <v>139</v>
      </c>
      <c r="AI13014" t="s">
        <v>171</v>
      </c>
      <c r="AJ13014">
        <v>12000</v>
      </c>
      <c r="AK13014" t="s">
        <v>139</v>
      </c>
      <c r="AL13014" t="s">
        <v>172</v>
      </c>
      <c r="AM13014">
        <v>30000</v>
      </c>
      <c r="AN13014" t="s">
        <v>139</v>
      </c>
    </row>
    <row r="13015" spans="1:40" x14ac:dyDescent="0.2">
      <c r="A13015" s="26">
        <v>41904.564983877317</v>
      </c>
      <c r="B13015" t="s">
        <v>130</v>
      </c>
      <c r="C13015" t="s">
        <v>552</v>
      </c>
      <c r="D13015" t="s">
        <v>10736</v>
      </c>
      <c r="E13015" t="s">
        <v>133</v>
      </c>
      <c r="F13015" t="s">
        <v>134</v>
      </c>
      <c r="G13015" t="s">
        <v>135</v>
      </c>
      <c r="H13015" t="s">
        <v>174</v>
      </c>
      <c r="I13015">
        <v>60</v>
      </c>
      <c r="J13015" t="s">
        <v>139</v>
      </c>
      <c r="K13015" t="s">
        <v>175</v>
      </c>
      <c r="L13015">
        <v>40</v>
      </c>
      <c r="M13015" t="s">
        <v>139</v>
      </c>
      <c r="N13015" t="s">
        <v>176</v>
      </c>
      <c r="O13015">
        <v>50</v>
      </c>
      <c r="P13015" t="s">
        <v>139</v>
      </c>
      <c r="Q13015" t="s">
        <v>177</v>
      </c>
      <c r="R13015">
        <v>40</v>
      </c>
      <c r="S13015" t="s">
        <v>139</v>
      </c>
      <c r="T13015" t="s">
        <v>178</v>
      </c>
      <c r="U13015">
        <v>60</v>
      </c>
      <c r="V13015" t="s">
        <v>139</v>
      </c>
      <c r="W13015" t="s">
        <v>179</v>
      </c>
      <c r="X13015">
        <v>50</v>
      </c>
      <c r="Y13015" t="s">
        <v>139</v>
      </c>
      <c r="Z13015" t="s">
        <v>180</v>
      </c>
      <c r="AA13015">
        <v>50</v>
      </c>
      <c r="AB13015" t="s">
        <v>139</v>
      </c>
      <c r="AC13015" t="s">
        <v>181</v>
      </c>
      <c r="AD13015">
        <v>35</v>
      </c>
      <c r="AE13015" t="s">
        <v>139</v>
      </c>
      <c r="AF13015" t="s">
        <v>182</v>
      </c>
      <c r="AG13015">
        <v>8</v>
      </c>
      <c r="AH13015" t="s">
        <v>139</v>
      </c>
      <c r="AI13015" t="s">
        <v>183</v>
      </c>
      <c r="AJ13015">
        <v>90</v>
      </c>
      <c r="AK13015" t="s">
        <v>139</v>
      </c>
      <c r="AL13015" t="s">
        <v>184</v>
      </c>
      <c r="AM13015">
        <v>1</v>
      </c>
      <c r="AN13015" t="s">
        <v>139</v>
      </c>
    </row>
    <row r="13016" spans="1:40" x14ac:dyDescent="0.2">
      <c r="A13016" s="26">
        <v>41904.564983877317</v>
      </c>
      <c r="B13016" t="s">
        <v>130</v>
      </c>
      <c r="C13016" t="s">
        <v>552</v>
      </c>
      <c r="D13016" t="s">
        <v>10737</v>
      </c>
      <c r="E13016" t="s">
        <v>133</v>
      </c>
      <c r="F13016" t="s">
        <v>134</v>
      </c>
      <c r="G13016" t="s">
        <v>135</v>
      </c>
      <c r="H13016" t="s">
        <v>186</v>
      </c>
      <c r="I13016">
        <v>33</v>
      </c>
      <c r="J13016" t="s">
        <v>139</v>
      </c>
      <c r="K13016" t="s">
        <v>187</v>
      </c>
      <c r="L13016">
        <v>33</v>
      </c>
      <c r="M13016" t="s">
        <v>139</v>
      </c>
      <c r="N13016" t="s">
        <v>188</v>
      </c>
      <c r="O13016">
        <v>34</v>
      </c>
      <c r="P13016" t="s">
        <v>139</v>
      </c>
      <c r="Q13016" t="s">
        <v>166</v>
      </c>
      <c r="R13016">
        <v>20</v>
      </c>
      <c r="S13016" t="s">
        <v>139</v>
      </c>
      <c r="T13016" t="s">
        <v>167</v>
      </c>
      <c r="U13016">
        <v>20</v>
      </c>
      <c r="V13016" t="s">
        <v>139</v>
      </c>
      <c r="W13016" t="s">
        <v>168</v>
      </c>
      <c r="X13016">
        <v>20</v>
      </c>
      <c r="Y13016" t="s">
        <v>139</v>
      </c>
      <c r="Z13016" t="s">
        <v>189</v>
      </c>
      <c r="AA13016">
        <v>20</v>
      </c>
      <c r="AB13016" t="s">
        <v>139</v>
      </c>
      <c r="AC13016" t="s">
        <v>190</v>
      </c>
      <c r="AD13016">
        <v>20</v>
      </c>
      <c r="AE13016" t="s">
        <v>139</v>
      </c>
      <c r="AF13016" t="s">
        <v>191</v>
      </c>
      <c r="AG13016">
        <v>20</v>
      </c>
      <c r="AH13016" t="s">
        <v>139</v>
      </c>
      <c r="AI13016" t="s">
        <v>170</v>
      </c>
      <c r="AJ13016">
        <v>115200</v>
      </c>
      <c r="AK13016" t="s">
        <v>139</v>
      </c>
      <c r="AL13016" t="s">
        <v>171</v>
      </c>
      <c r="AM13016">
        <v>12000</v>
      </c>
      <c r="AN13016" t="s">
        <v>139</v>
      </c>
    </row>
    <row r="13017" spans="1:40" x14ac:dyDescent="0.2">
      <c r="A13017" s="26">
        <v>41904.564983877317</v>
      </c>
      <c r="B13017" t="s">
        <v>130</v>
      </c>
      <c r="C13017" t="s">
        <v>552</v>
      </c>
      <c r="D13017" t="s">
        <v>10738</v>
      </c>
      <c r="E13017" t="s">
        <v>133</v>
      </c>
      <c r="F13017" t="s">
        <v>134</v>
      </c>
      <c r="G13017" t="s">
        <v>135</v>
      </c>
      <c r="H13017" t="s">
        <v>142</v>
      </c>
      <c r="I13017">
        <v>49</v>
      </c>
      <c r="J13017" t="s">
        <v>139</v>
      </c>
      <c r="K13017" t="s">
        <v>143</v>
      </c>
      <c r="L13017">
        <v>130</v>
      </c>
      <c r="M13017" t="s">
        <v>139</v>
      </c>
      <c r="N13017" t="s">
        <v>144</v>
      </c>
      <c r="O13017">
        <v>180</v>
      </c>
      <c r="P13017" t="s">
        <v>139</v>
      </c>
      <c r="Q13017" t="s">
        <v>145</v>
      </c>
      <c r="R13017">
        <v>140</v>
      </c>
      <c r="S13017" t="s">
        <v>139</v>
      </c>
      <c r="T13017" t="s">
        <v>146</v>
      </c>
      <c r="U13017">
        <v>80</v>
      </c>
      <c r="V13017" t="s">
        <v>139</v>
      </c>
      <c r="W13017" t="s">
        <v>147</v>
      </c>
      <c r="X13017">
        <v>101</v>
      </c>
      <c r="Y13017" t="s">
        <v>139</v>
      </c>
      <c r="Z13017" t="s">
        <v>148</v>
      </c>
      <c r="AA13017">
        <v>190</v>
      </c>
      <c r="AB13017" t="s">
        <v>139</v>
      </c>
      <c r="AC13017" t="s">
        <v>149</v>
      </c>
      <c r="AD13017">
        <v>20</v>
      </c>
      <c r="AE13017" t="s">
        <v>139</v>
      </c>
    </row>
    <row r="13018" spans="1:40" x14ac:dyDescent="0.2">
      <c r="A13018" s="26">
        <v>41904.564983877317</v>
      </c>
      <c r="B13018" t="s">
        <v>130</v>
      </c>
      <c r="C13018" t="s">
        <v>552</v>
      </c>
      <c r="D13018" t="s">
        <v>10739</v>
      </c>
    </row>
    <row r="13019" spans="1:40" x14ac:dyDescent="0.2">
      <c r="A13019" s="26">
        <v>41904.564983877317</v>
      </c>
      <c r="B13019" t="s">
        <v>130</v>
      </c>
      <c r="C13019" t="s">
        <v>552</v>
      </c>
      <c r="D13019" t="s">
        <v>10740</v>
      </c>
      <c r="E13019" t="s">
        <v>133</v>
      </c>
      <c r="F13019" t="s">
        <v>134</v>
      </c>
      <c r="G13019" t="s">
        <v>135</v>
      </c>
      <c r="H13019" t="s">
        <v>152</v>
      </c>
      <c r="I13019">
        <v>50</v>
      </c>
      <c r="J13019" t="s">
        <v>139</v>
      </c>
      <c r="K13019" t="s">
        <v>153</v>
      </c>
      <c r="L13019">
        <v>50</v>
      </c>
      <c r="M13019" t="s">
        <v>139</v>
      </c>
      <c r="N13019" t="s">
        <v>154</v>
      </c>
      <c r="O13019">
        <v>50</v>
      </c>
      <c r="P13019" t="s">
        <v>139</v>
      </c>
    </row>
    <row r="13020" spans="1:40" x14ac:dyDescent="0.2">
      <c r="A13020" s="26">
        <v>41904.564983877317</v>
      </c>
      <c r="B13020" t="s">
        <v>130</v>
      </c>
      <c r="C13020" t="s">
        <v>552</v>
      </c>
      <c r="D13020" t="s">
        <v>10741</v>
      </c>
      <c r="E13020" t="s">
        <v>133</v>
      </c>
      <c r="F13020" t="s">
        <v>134</v>
      </c>
      <c r="G13020" t="s">
        <v>135</v>
      </c>
      <c r="H13020" t="s">
        <v>156</v>
      </c>
      <c r="I13020">
        <v>35</v>
      </c>
      <c r="J13020" t="s">
        <v>139</v>
      </c>
      <c r="K13020" t="s">
        <v>157</v>
      </c>
      <c r="L13020">
        <v>5</v>
      </c>
      <c r="M13020" t="s">
        <v>139</v>
      </c>
      <c r="N13020" t="s">
        <v>158</v>
      </c>
      <c r="O13020">
        <v>60</v>
      </c>
      <c r="P13020" t="s">
        <v>139</v>
      </c>
    </row>
    <row r="13021" spans="1:40" x14ac:dyDescent="0.2">
      <c r="A13021" s="26">
        <v>41904.564983877317</v>
      </c>
      <c r="B13021" t="s">
        <v>130</v>
      </c>
      <c r="C13021" t="s">
        <v>552</v>
      </c>
      <c r="D13021" t="s">
        <v>10742</v>
      </c>
      <c r="E13021" t="s">
        <v>133</v>
      </c>
      <c r="F13021" t="s">
        <v>134</v>
      </c>
      <c r="G13021" t="s">
        <v>135</v>
      </c>
      <c r="H13021" t="s">
        <v>160</v>
      </c>
      <c r="I13021">
        <v>1</v>
      </c>
      <c r="J13021" t="s">
        <v>139</v>
      </c>
    </row>
    <row r="13022" spans="1:40" x14ac:dyDescent="0.2">
      <c r="A13022" s="26">
        <v>41904.564983877317</v>
      </c>
      <c r="B13022" t="s">
        <v>130</v>
      </c>
      <c r="C13022" t="s">
        <v>552</v>
      </c>
      <c r="D13022" t="s">
        <v>10743</v>
      </c>
      <c r="E13022" t="s">
        <v>133</v>
      </c>
      <c r="F13022" t="s">
        <v>134</v>
      </c>
      <c r="G13022" t="s">
        <v>135</v>
      </c>
      <c r="H13022" t="s">
        <v>162</v>
      </c>
      <c r="I13022">
        <v>30</v>
      </c>
      <c r="J13022" t="s">
        <v>139</v>
      </c>
      <c r="K13022" t="s">
        <v>163</v>
      </c>
      <c r="L13022">
        <v>30</v>
      </c>
      <c r="M13022" t="s">
        <v>139</v>
      </c>
      <c r="N13022" t="s">
        <v>164</v>
      </c>
      <c r="O13022">
        <v>30</v>
      </c>
      <c r="P13022" t="s">
        <v>139</v>
      </c>
      <c r="Q13022" t="s">
        <v>165</v>
      </c>
      <c r="R13022">
        <v>10</v>
      </c>
      <c r="S13022" t="s">
        <v>139</v>
      </c>
      <c r="T13022" t="s">
        <v>166</v>
      </c>
      <c r="U13022">
        <v>20</v>
      </c>
      <c r="V13022" t="s">
        <v>139</v>
      </c>
      <c r="W13022" t="s">
        <v>167</v>
      </c>
      <c r="X13022">
        <v>20</v>
      </c>
      <c r="Y13022" t="s">
        <v>139</v>
      </c>
      <c r="Z13022" t="s">
        <v>168</v>
      </c>
      <c r="AA13022">
        <v>20</v>
      </c>
      <c r="AB13022" t="s">
        <v>139</v>
      </c>
      <c r="AC13022" t="s">
        <v>169</v>
      </c>
      <c r="AD13022">
        <v>20</v>
      </c>
      <c r="AE13022" t="s">
        <v>139</v>
      </c>
      <c r="AF13022" t="s">
        <v>170</v>
      </c>
      <c r="AG13022">
        <v>115200</v>
      </c>
      <c r="AH13022" t="s">
        <v>139</v>
      </c>
      <c r="AI13022" t="s">
        <v>171</v>
      </c>
      <c r="AJ13022">
        <v>12000</v>
      </c>
      <c r="AK13022" t="s">
        <v>139</v>
      </c>
      <c r="AL13022" t="s">
        <v>172</v>
      </c>
      <c r="AM13022">
        <v>30000</v>
      </c>
      <c r="AN13022" t="s">
        <v>139</v>
      </c>
    </row>
    <row r="13023" spans="1:40" x14ac:dyDescent="0.2">
      <c r="A13023" s="26">
        <v>41904.564983877317</v>
      </c>
      <c r="B13023" t="s">
        <v>130</v>
      </c>
      <c r="C13023" t="s">
        <v>552</v>
      </c>
      <c r="D13023" t="s">
        <v>10744</v>
      </c>
      <c r="E13023" t="s">
        <v>133</v>
      </c>
      <c r="F13023" t="s">
        <v>134</v>
      </c>
      <c r="G13023" t="s">
        <v>135</v>
      </c>
      <c r="H13023" t="s">
        <v>174</v>
      </c>
      <c r="I13023">
        <v>60</v>
      </c>
      <c r="J13023" t="s">
        <v>139</v>
      </c>
      <c r="K13023" t="s">
        <v>175</v>
      </c>
      <c r="L13023">
        <v>40</v>
      </c>
      <c r="M13023" t="s">
        <v>139</v>
      </c>
      <c r="N13023" t="s">
        <v>176</v>
      </c>
      <c r="O13023">
        <v>50</v>
      </c>
      <c r="P13023" t="s">
        <v>139</v>
      </c>
      <c r="Q13023" t="s">
        <v>177</v>
      </c>
      <c r="R13023">
        <v>40</v>
      </c>
      <c r="S13023" t="s">
        <v>139</v>
      </c>
      <c r="T13023" t="s">
        <v>178</v>
      </c>
      <c r="U13023">
        <v>60</v>
      </c>
      <c r="V13023" t="s">
        <v>139</v>
      </c>
      <c r="W13023" t="s">
        <v>179</v>
      </c>
      <c r="X13023">
        <v>50</v>
      </c>
      <c r="Y13023" t="s">
        <v>139</v>
      </c>
      <c r="Z13023" t="s">
        <v>180</v>
      </c>
      <c r="AA13023">
        <v>50</v>
      </c>
      <c r="AB13023" t="s">
        <v>139</v>
      </c>
      <c r="AC13023" t="s">
        <v>181</v>
      </c>
      <c r="AD13023">
        <v>35</v>
      </c>
      <c r="AE13023" t="s">
        <v>139</v>
      </c>
      <c r="AF13023" t="s">
        <v>182</v>
      </c>
      <c r="AG13023">
        <v>8</v>
      </c>
      <c r="AH13023" t="s">
        <v>139</v>
      </c>
      <c r="AI13023" t="s">
        <v>183</v>
      </c>
      <c r="AJ13023">
        <v>90</v>
      </c>
      <c r="AK13023" t="s">
        <v>139</v>
      </c>
      <c r="AL13023" t="s">
        <v>184</v>
      </c>
      <c r="AM13023">
        <v>1</v>
      </c>
      <c r="AN13023" t="s">
        <v>139</v>
      </c>
    </row>
    <row r="13024" spans="1:40" x14ac:dyDescent="0.2">
      <c r="A13024" s="26">
        <v>41904.564983877317</v>
      </c>
      <c r="B13024" t="s">
        <v>130</v>
      </c>
      <c r="C13024" t="s">
        <v>552</v>
      </c>
      <c r="D13024" t="s">
        <v>10745</v>
      </c>
      <c r="E13024" t="s">
        <v>133</v>
      </c>
      <c r="F13024" t="s">
        <v>134</v>
      </c>
      <c r="G13024" t="s">
        <v>135</v>
      </c>
      <c r="H13024" t="s">
        <v>186</v>
      </c>
      <c r="I13024">
        <v>33</v>
      </c>
      <c r="J13024" t="s">
        <v>139</v>
      </c>
      <c r="K13024" t="s">
        <v>187</v>
      </c>
      <c r="L13024">
        <v>33</v>
      </c>
      <c r="M13024" t="s">
        <v>139</v>
      </c>
      <c r="N13024" t="s">
        <v>188</v>
      </c>
      <c r="O13024">
        <v>34</v>
      </c>
      <c r="P13024" t="s">
        <v>139</v>
      </c>
      <c r="Q13024" t="s">
        <v>166</v>
      </c>
      <c r="R13024">
        <v>20</v>
      </c>
      <c r="S13024" t="s">
        <v>139</v>
      </c>
      <c r="T13024" t="s">
        <v>167</v>
      </c>
      <c r="U13024">
        <v>20</v>
      </c>
      <c r="V13024" t="s">
        <v>139</v>
      </c>
      <c r="W13024" t="s">
        <v>168</v>
      </c>
      <c r="X13024">
        <v>20</v>
      </c>
      <c r="Y13024" t="s">
        <v>139</v>
      </c>
      <c r="Z13024" t="s">
        <v>189</v>
      </c>
      <c r="AA13024">
        <v>20</v>
      </c>
      <c r="AB13024" t="s">
        <v>139</v>
      </c>
      <c r="AC13024" t="s">
        <v>190</v>
      </c>
      <c r="AD13024">
        <v>20</v>
      </c>
      <c r="AE13024" t="s">
        <v>139</v>
      </c>
      <c r="AF13024" t="s">
        <v>191</v>
      </c>
      <c r="AG13024">
        <v>20</v>
      </c>
      <c r="AH13024" t="s">
        <v>139</v>
      </c>
      <c r="AI13024" t="s">
        <v>170</v>
      </c>
      <c r="AJ13024">
        <v>115200</v>
      </c>
      <c r="AK13024" t="s">
        <v>139</v>
      </c>
      <c r="AL13024" t="s">
        <v>171</v>
      </c>
      <c r="AM13024">
        <v>12000</v>
      </c>
      <c r="AN13024" t="s">
        <v>139</v>
      </c>
    </row>
    <row r="13025" spans="1:40" x14ac:dyDescent="0.2">
      <c r="A13025" s="26">
        <v>41904.564983877317</v>
      </c>
      <c r="B13025" t="s">
        <v>130</v>
      </c>
      <c r="C13025" t="s">
        <v>552</v>
      </c>
      <c r="D13025" t="s">
        <v>10746</v>
      </c>
      <c r="E13025" t="s">
        <v>133</v>
      </c>
      <c r="F13025" t="s">
        <v>134</v>
      </c>
      <c r="G13025" t="s">
        <v>135</v>
      </c>
      <c r="H13025" t="s">
        <v>142</v>
      </c>
      <c r="I13025">
        <v>49</v>
      </c>
      <c r="J13025" t="s">
        <v>139</v>
      </c>
      <c r="K13025" t="s">
        <v>143</v>
      </c>
      <c r="L13025">
        <v>130</v>
      </c>
      <c r="M13025" t="s">
        <v>139</v>
      </c>
      <c r="N13025" t="s">
        <v>144</v>
      </c>
      <c r="O13025">
        <v>180</v>
      </c>
      <c r="P13025" t="s">
        <v>139</v>
      </c>
      <c r="Q13025" t="s">
        <v>145</v>
      </c>
      <c r="R13025">
        <v>140</v>
      </c>
      <c r="S13025" t="s">
        <v>139</v>
      </c>
      <c r="T13025" t="s">
        <v>146</v>
      </c>
      <c r="U13025">
        <v>80</v>
      </c>
      <c r="V13025" t="s">
        <v>139</v>
      </c>
      <c r="W13025" t="s">
        <v>147</v>
      </c>
      <c r="X13025">
        <v>101</v>
      </c>
      <c r="Y13025" t="s">
        <v>139</v>
      </c>
      <c r="Z13025" t="s">
        <v>148</v>
      </c>
      <c r="AA13025">
        <v>190</v>
      </c>
      <c r="AB13025" t="s">
        <v>139</v>
      </c>
      <c r="AC13025" t="s">
        <v>149</v>
      </c>
      <c r="AD13025">
        <v>20</v>
      </c>
      <c r="AE13025" t="s">
        <v>139</v>
      </c>
    </row>
    <row r="13026" spans="1:40" x14ac:dyDescent="0.2">
      <c r="A13026" s="26">
        <v>41904.564983877317</v>
      </c>
      <c r="B13026" t="s">
        <v>130</v>
      </c>
      <c r="C13026" t="s">
        <v>552</v>
      </c>
      <c r="D13026" t="s">
        <v>10747</v>
      </c>
    </row>
    <row r="13027" spans="1:40" x14ac:dyDescent="0.2">
      <c r="A13027" s="26">
        <v>41904.564983877317</v>
      </c>
      <c r="B13027" t="s">
        <v>130</v>
      </c>
      <c r="C13027" t="s">
        <v>552</v>
      </c>
      <c r="D13027" t="s">
        <v>10748</v>
      </c>
      <c r="E13027" t="s">
        <v>133</v>
      </c>
      <c r="F13027" t="s">
        <v>134</v>
      </c>
      <c r="G13027" t="s">
        <v>135</v>
      </c>
      <c r="H13027" t="s">
        <v>152</v>
      </c>
      <c r="I13027">
        <v>50</v>
      </c>
      <c r="J13027" t="s">
        <v>139</v>
      </c>
      <c r="K13027" t="s">
        <v>153</v>
      </c>
      <c r="L13027">
        <v>50</v>
      </c>
      <c r="M13027" t="s">
        <v>139</v>
      </c>
      <c r="N13027" t="s">
        <v>154</v>
      </c>
      <c r="O13027">
        <v>50</v>
      </c>
      <c r="P13027" t="s">
        <v>139</v>
      </c>
    </row>
    <row r="13028" spans="1:40" x14ac:dyDescent="0.2">
      <c r="A13028" s="26">
        <v>41904.564983877317</v>
      </c>
      <c r="B13028" t="s">
        <v>130</v>
      </c>
      <c r="C13028" t="s">
        <v>552</v>
      </c>
      <c r="D13028" t="s">
        <v>10749</v>
      </c>
      <c r="E13028" t="s">
        <v>133</v>
      </c>
      <c r="F13028" t="s">
        <v>134</v>
      </c>
      <c r="G13028" t="s">
        <v>135</v>
      </c>
      <c r="H13028" t="s">
        <v>156</v>
      </c>
      <c r="I13028">
        <v>35</v>
      </c>
      <c r="J13028" t="s">
        <v>139</v>
      </c>
      <c r="K13028" t="s">
        <v>157</v>
      </c>
      <c r="L13028">
        <v>5</v>
      </c>
      <c r="M13028" t="s">
        <v>139</v>
      </c>
      <c r="N13028" t="s">
        <v>158</v>
      </c>
      <c r="O13028">
        <v>60</v>
      </c>
      <c r="P13028" t="s">
        <v>139</v>
      </c>
    </row>
    <row r="13029" spans="1:40" x14ac:dyDescent="0.2">
      <c r="A13029" s="26">
        <v>41904.564983877317</v>
      </c>
      <c r="B13029" t="s">
        <v>130</v>
      </c>
      <c r="C13029" t="s">
        <v>552</v>
      </c>
      <c r="D13029" t="s">
        <v>10750</v>
      </c>
      <c r="E13029" t="s">
        <v>133</v>
      </c>
      <c r="F13029" t="s">
        <v>134</v>
      </c>
      <c r="G13029" t="s">
        <v>135</v>
      </c>
      <c r="H13029" t="s">
        <v>160</v>
      </c>
      <c r="I13029">
        <v>1</v>
      </c>
      <c r="J13029" t="s">
        <v>139</v>
      </c>
    </row>
    <row r="13030" spans="1:40" x14ac:dyDescent="0.2">
      <c r="A13030" s="26">
        <v>41904.564983877317</v>
      </c>
      <c r="B13030" t="s">
        <v>130</v>
      </c>
      <c r="C13030" t="s">
        <v>552</v>
      </c>
      <c r="D13030" t="s">
        <v>10751</v>
      </c>
      <c r="E13030" t="s">
        <v>133</v>
      </c>
      <c r="F13030" t="s">
        <v>134</v>
      </c>
      <c r="G13030" t="s">
        <v>135</v>
      </c>
      <c r="H13030" t="s">
        <v>162</v>
      </c>
      <c r="I13030">
        <v>30</v>
      </c>
      <c r="J13030" t="s">
        <v>139</v>
      </c>
      <c r="K13030" t="s">
        <v>163</v>
      </c>
      <c r="L13030">
        <v>30</v>
      </c>
      <c r="M13030" t="s">
        <v>139</v>
      </c>
      <c r="N13030" t="s">
        <v>164</v>
      </c>
      <c r="O13030">
        <v>30</v>
      </c>
      <c r="P13030" t="s">
        <v>139</v>
      </c>
      <c r="Q13030" t="s">
        <v>165</v>
      </c>
      <c r="R13030">
        <v>10</v>
      </c>
      <c r="S13030" t="s">
        <v>139</v>
      </c>
      <c r="T13030" t="s">
        <v>166</v>
      </c>
      <c r="U13030">
        <v>20</v>
      </c>
      <c r="V13030" t="s">
        <v>139</v>
      </c>
      <c r="W13030" t="s">
        <v>167</v>
      </c>
      <c r="X13030">
        <v>20</v>
      </c>
      <c r="Y13030" t="s">
        <v>139</v>
      </c>
      <c r="Z13030" t="s">
        <v>168</v>
      </c>
      <c r="AA13030">
        <v>20</v>
      </c>
      <c r="AB13030" t="s">
        <v>139</v>
      </c>
      <c r="AC13030" t="s">
        <v>169</v>
      </c>
      <c r="AD13030">
        <v>20</v>
      </c>
      <c r="AE13030" t="s">
        <v>139</v>
      </c>
      <c r="AF13030" t="s">
        <v>170</v>
      </c>
      <c r="AG13030">
        <v>115200</v>
      </c>
      <c r="AH13030" t="s">
        <v>139</v>
      </c>
      <c r="AI13030" t="s">
        <v>171</v>
      </c>
      <c r="AJ13030">
        <v>12000</v>
      </c>
      <c r="AK13030" t="s">
        <v>139</v>
      </c>
      <c r="AL13030" t="s">
        <v>172</v>
      </c>
      <c r="AM13030">
        <v>30000</v>
      </c>
      <c r="AN13030" t="s">
        <v>139</v>
      </c>
    </row>
    <row r="13031" spans="1:40" x14ac:dyDescent="0.2">
      <c r="A13031" s="26">
        <v>41904.564983877317</v>
      </c>
      <c r="B13031" t="s">
        <v>130</v>
      </c>
      <c r="C13031" t="s">
        <v>552</v>
      </c>
      <c r="D13031" t="s">
        <v>10752</v>
      </c>
      <c r="E13031" t="s">
        <v>133</v>
      </c>
      <c r="F13031" t="s">
        <v>134</v>
      </c>
      <c r="G13031" t="s">
        <v>135</v>
      </c>
      <c r="H13031" t="s">
        <v>174</v>
      </c>
      <c r="I13031">
        <v>60</v>
      </c>
      <c r="J13031" t="s">
        <v>139</v>
      </c>
      <c r="K13031" t="s">
        <v>175</v>
      </c>
      <c r="L13031">
        <v>40</v>
      </c>
      <c r="M13031" t="s">
        <v>139</v>
      </c>
      <c r="N13031" t="s">
        <v>176</v>
      </c>
      <c r="O13031">
        <v>50</v>
      </c>
      <c r="P13031" t="s">
        <v>139</v>
      </c>
      <c r="Q13031" t="s">
        <v>177</v>
      </c>
      <c r="R13031">
        <v>40</v>
      </c>
      <c r="S13031" t="s">
        <v>139</v>
      </c>
      <c r="T13031" t="s">
        <v>178</v>
      </c>
      <c r="U13031">
        <v>60</v>
      </c>
      <c r="V13031" t="s">
        <v>139</v>
      </c>
      <c r="W13031" t="s">
        <v>179</v>
      </c>
      <c r="X13031">
        <v>50</v>
      </c>
      <c r="Y13031" t="s">
        <v>139</v>
      </c>
      <c r="Z13031" t="s">
        <v>180</v>
      </c>
      <c r="AA13031">
        <v>50</v>
      </c>
      <c r="AB13031" t="s">
        <v>139</v>
      </c>
      <c r="AC13031" t="s">
        <v>181</v>
      </c>
      <c r="AD13031">
        <v>35</v>
      </c>
      <c r="AE13031" t="s">
        <v>139</v>
      </c>
      <c r="AF13031" t="s">
        <v>182</v>
      </c>
      <c r="AG13031">
        <v>8</v>
      </c>
      <c r="AH13031" t="s">
        <v>139</v>
      </c>
      <c r="AI13031" t="s">
        <v>183</v>
      </c>
      <c r="AJ13031">
        <v>90</v>
      </c>
      <c r="AK13031" t="s">
        <v>139</v>
      </c>
      <c r="AL13031" t="s">
        <v>184</v>
      </c>
      <c r="AM13031">
        <v>1</v>
      </c>
      <c r="AN13031" t="s">
        <v>139</v>
      </c>
    </row>
    <row r="13032" spans="1:40" x14ac:dyDescent="0.2">
      <c r="A13032" s="26">
        <v>41904.564983877317</v>
      </c>
      <c r="B13032" t="s">
        <v>130</v>
      </c>
      <c r="C13032" t="s">
        <v>545</v>
      </c>
      <c r="D13032" t="s">
        <v>10753</v>
      </c>
      <c r="E13032" t="s">
        <v>133</v>
      </c>
      <c r="F13032" t="s">
        <v>134</v>
      </c>
      <c r="G13032" t="s">
        <v>135</v>
      </c>
      <c r="H13032" t="s">
        <v>162</v>
      </c>
      <c r="I13032">
        <v>30</v>
      </c>
      <c r="J13032" t="s">
        <v>139</v>
      </c>
      <c r="K13032" t="s">
        <v>163</v>
      </c>
      <c r="L13032">
        <v>30</v>
      </c>
      <c r="M13032" t="s">
        <v>139</v>
      </c>
      <c r="N13032" t="s">
        <v>164</v>
      </c>
      <c r="O13032">
        <v>30</v>
      </c>
      <c r="P13032" t="s">
        <v>139</v>
      </c>
      <c r="Q13032" t="s">
        <v>165</v>
      </c>
      <c r="R13032">
        <v>10</v>
      </c>
      <c r="S13032" t="s">
        <v>139</v>
      </c>
      <c r="T13032" t="s">
        <v>166</v>
      </c>
      <c r="U13032">
        <v>20</v>
      </c>
      <c r="V13032" t="s">
        <v>139</v>
      </c>
      <c r="W13032" t="s">
        <v>167</v>
      </c>
      <c r="X13032">
        <v>20</v>
      </c>
      <c r="Y13032" t="s">
        <v>139</v>
      </c>
      <c r="Z13032" t="s">
        <v>168</v>
      </c>
      <c r="AA13032">
        <v>20</v>
      </c>
      <c r="AB13032" t="s">
        <v>139</v>
      </c>
      <c r="AC13032" t="s">
        <v>169</v>
      </c>
      <c r="AD13032">
        <v>20</v>
      </c>
      <c r="AE13032" t="s">
        <v>139</v>
      </c>
      <c r="AF13032" t="s">
        <v>170</v>
      </c>
      <c r="AG13032">
        <v>115200</v>
      </c>
      <c r="AH13032" t="s">
        <v>139</v>
      </c>
      <c r="AI13032" t="s">
        <v>171</v>
      </c>
      <c r="AJ13032">
        <v>12000</v>
      </c>
      <c r="AK13032" t="s">
        <v>139</v>
      </c>
      <c r="AL13032" t="s">
        <v>172</v>
      </c>
      <c r="AM13032">
        <v>30000</v>
      </c>
      <c r="AN13032" t="s">
        <v>139</v>
      </c>
    </row>
    <row r="13033" spans="1:40" x14ac:dyDescent="0.2">
      <c r="A13033" s="26">
        <v>41904.564983877317</v>
      </c>
      <c r="B13033" t="s">
        <v>130</v>
      </c>
      <c r="C13033" t="s">
        <v>545</v>
      </c>
      <c r="D13033" t="s">
        <v>10754</v>
      </c>
      <c r="E13033" t="s">
        <v>133</v>
      </c>
      <c r="F13033" t="s">
        <v>134</v>
      </c>
      <c r="G13033" t="s">
        <v>135</v>
      </c>
      <c r="H13033" t="s">
        <v>174</v>
      </c>
      <c r="I13033">
        <v>60</v>
      </c>
      <c r="J13033" t="s">
        <v>139</v>
      </c>
      <c r="K13033" t="s">
        <v>175</v>
      </c>
      <c r="L13033">
        <v>40</v>
      </c>
      <c r="M13033" t="s">
        <v>139</v>
      </c>
      <c r="N13033" t="s">
        <v>176</v>
      </c>
      <c r="O13033">
        <v>50</v>
      </c>
      <c r="P13033" t="s">
        <v>139</v>
      </c>
      <c r="Q13033" t="s">
        <v>177</v>
      </c>
      <c r="R13033">
        <v>40</v>
      </c>
      <c r="S13033" t="s">
        <v>139</v>
      </c>
      <c r="T13033" t="s">
        <v>178</v>
      </c>
      <c r="U13033">
        <v>60</v>
      </c>
      <c r="V13033" t="s">
        <v>139</v>
      </c>
      <c r="W13033" t="s">
        <v>179</v>
      </c>
      <c r="X13033">
        <v>50</v>
      </c>
      <c r="Y13033" t="s">
        <v>139</v>
      </c>
      <c r="Z13033" t="s">
        <v>180</v>
      </c>
      <c r="AA13033">
        <v>50</v>
      </c>
      <c r="AB13033" t="s">
        <v>139</v>
      </c>
      <c r="AC13033" t="s">
        <v>181</v>
      </c>
      <c r="AD13033">
        <v>35</v>
      </c>
      <c r="AE13033" t="s">
        <v>139</v>
      </c>
      <c r="AF13033" t="s">
        <v>182</v>
      </c>
      <c r="AG13033">
        <v>8</v>
      </c>
      <c r="AH13033" t="s">
        <v>139</v>
      </c>
      <c r="AI13033" t="s">
        <v>183</v>
      </c>
      <c r="AJ13033">
        <v>90</v>
      </c>
      <c r="AK13033" t="s">
        <v>139</v>
      </c>
      <c r="AL13033" t="s">
        <v>184</v>
      </c>
      <c r="AM13033">
        <v>1</v>
      </c>
      <c r="AN13033" t="s">
        <v>139</v>
      </c>
    </row>
    <row r="13034" spans="1:40" x14ac:dyDescent="0.2">
      <c r="A13034" s="26">
        <v>41904.564983877317</v>
      </c>
      <c r="B13034" t="s">
        <v>130</v>
      </c>
      <c r="C13034" t="s">
        <v>545</v>
      </c>
      <c r="D13034" t="s">
        <v>10755</v>
      </c>
      <c r="E13034" t="s">
        <v>133</v>
      </c>
      <c r="F13034" t="s">
        <v>134</v>
      </c>
      <c r="G13034" t="s">
        <v>135</v>
      </c>
      <c r="H13034" t="s">
        <v>186</v>
      </c>
      <c r="I13034">
        <v>33</v>
      </c>
      <c r="J13034" t="s">
        <v>139</v>
      </c>
      <c r="K13034" t="s">
        <v>187</v>
      </c>
      <c r="L13034">
        <v>33</v>
      </c>
      <c r="M13034" t="s">
        <v>139</v>
      </c>
      <c r="N13034" t="s">
        <v>188</v>
      </c>
      <c r="O13034">
        <v>34</v>
      </c>
      <c r="P13034" t="s">
        <v>139</v>
      </c>
      <c r="Q13034" t="s">
        <v>166</v>
      </c>
      <c r="R13034">
        <v>20</v>
      </c>
      <c r="S13034" t="s">
        <v>139</v>
      </c>
      <c r="T13034" t="s">
        <v>167</v>
      </c>
      <c r="U13034">
        <v>20</v>
      </c>
      <c r="V13034" t="s">
        <v>139</v>
      </c>
      <c r="W13034" t="s">
        <v>168</v>
      </c>
      <c r="X13034">
        <v>20</v>
      </c>
      <c r="Y13034" t="s">
        <v>139</v>
      </c>
      <c r="Z13034" t="s">
        <v>189</v>
      </c>
      <c r="AA13034">
        <v>20</v>
      </c>
      <c r="AB13034" t="s">
        <v>139</v>
      </c>
      <c r="AC13034" t="s">
        <v>190</v>
      </c>
      <c r="AD13034">
        <v>20</v>
      </c>
      <c r="AE13034" t="s">
        <v>139</v>
      </c>
      <c r="AF13034" t="s">
        <v>191</v>
      </c>
      <c r="AG13034">
        <v>20</v>
      </c>
      <c r="AH13034" t="s">
        <v>139</v>
      </c>
      <c r="AI13034" t="s">
        <v>170</v>
      </c>
      <c r="AJ13034">
        <v>115200</v>
      </c>
      <c r="AK13034" t="s">
        <v>139</v>
      </c>
      <c r="AL13034" t="s">
        <v>171</v>
      </c>
      <c r="AM13034">
        <v>12000</v>
      </c>
      <c r="AN13034" t="s">
        <v>139</v>
      </c>
    </row>
    <row r="13035" spans="1:40" x14ac:dyDescent="0.2">
      <c r="A13035" s="26">
        <v>41904.564983877317</v>
      </c>
      <c r="B13035" t="s">
        <v>130</v>
      </c>
      <c r="C13035" t="s">
        <v>545</v>
      </c>
      <c r="D13035" t="s">
        <v>10756</v>
      </c>
      <c r="E13035" t="s">
        <v>133</v>
      </c>
      <c r="F13035" t="s">
        <v>134</v>
      </c>
      <c r="G13035" t="s">
        <v>135</v>
      </c>
      <c r="H13035" t="s">
        <v>142</v>
      </c>
      <c r="I13035">
        <v>49</v>
      </c>
      <c r="J13035" t="s">
        <v>139</v>
      </c>
      <c r="K13035" t="s">
        <v>143</v>
      </c>
      <c r="L13035">
        <v>130</v>
      </c>
      <c r="M13035" t="s">
        <v>139</v>
      </c>
      <c r="N13035" t="s">
        <v>144</v>
      </c>
      <c r="O13035">
        <v>180</v>
      </c>
      <c r="P13035" t="s">
        <v>139</v>
      </c>
      <c r="Q13035" t="s">
        <v>145</v>
      </c>
      <c r="R13035">
        <v>140</v>
      </c>
      <c r="S13035" t="s">
        <v>139</v>
      </c>
      <c r="T13035" t="s">
        <v>146</v>
      </c>
      <c r="U13035">
        <v>80</v>
      </c>
      <c r="V13035" t="s">
        <v>139</v>
      </c>
      <c r="W13035" t="s">
        <v>147</v>
      </c>
      <c r="X13035">
        <v>101</v>
      </c>
      <c r="Y13035" t="s">
        <v>139</v>
      </c>
      <c r="Z13035" t="s">
        <v>148</v>
      </c>
      <c r="AA13035">
        <v>190</v>
      </c>
      <c r="AB13035" t="s">
        <v>139</v>
      </c>
      <c r="AC13035" t="s">
        <v>149</v>
      </c>
      <c r="AD13035">
        <v>20</v>
      </c>
      <c r="AE13035" t="s">
        <v>139</v>
      </c>
    </row>
    <row r="13036" spans="1:40" x14ac:dyDescent="0.2">
      <c r="A13036" s="26">
        <v>41904.564983877317</v>
      </c>
      <c r="B13036" t="s">
        <v>130</v>
      </c>
      <c r="C13036" t="s">
        <v>545</v>
      </c>
      <c r="D13036" t="s">
        <v>10757</v>
      </c>
    </row>
    <row r="13037" spans="1:40" x14ac:dyDescent="0.2">
      <c r="A13037" s="26">
        <v>41904.564983877317</v>
      </c>
      <c r="B13037" t="s">
        <v>130</v>
      </c>
      <c r="C13037" t="s">
        <v>545</v>
      </c>
      <c r="D13037" t="s">
        <v>10758</v>
      </c>
      <c r="E13037" t="s">
        <v>133</v>
      </c>
      <c r="F13037" t="s">
        <v>134</v>
      </c>
      <c r="G13037" t="s">
        <v>135</v>
      </c>
      <c r="H13037" t="s">
        <v>152</v>
      </c>
      <c r="I13037">
        <v>50</v>
      </c>
      <c r="J13037" t="s">
        <v>139</v>
      </c>
      <c r="K13037" t="s">
        <v>153</v>
      </c>
      <c r="L13037">
        <v>50</v>
      </c>
      <c r="M13037" t="s">
        <v>139</v>
      </c>
      <c r="N13037" t="s">
        <v>154</v>
      </c>
      <c r="O13037">
        <v>50</v>
      </c>
      <c r="P13037" t="s">
        <v>139</v>
      </c>
    </row>
    <row r="13038" spans="1:40" x14ac:dyDescent="0.2">
      <c r="A13038" s="26">
        <v>41904.564983877317</v>
      </c>
      <c r="B13038" t="s">
        <v>130</v>
      </c>
      <c r="C13038" t="s">
        <v>545</v>
      </c>
      <c r="D13038" t="s">
        <v>10759</v>
      </c>
      <c r="E13038" t="s">
        <v>133</v>
      </c>
      <c r="F13038" t="s">
        <v>134</v>
      </c>
      <c r="G13038" t="s">
        <v>135</v>
      </c>
      <c r="H13038" t="s">
        <v>156</v>
      </c>
      <c r="I13038">
        <v>35</v>
      </c>
      <c r="J13038" t="s">
        <v>139</v>
      </c>
      <c r="K13038" t="s">
        <v>157</v>
      </c>
      <c r="L13038">
        <v>5</v>
      </c>
      <c r="M13038" t="s">
        <v>139</v>
      </c>
      <c r="N13038" t="s">
        <v>158</v>
      </c>
      <c r="O13038">
        <v>60</v>
      </c>
      <c r="P13038" t="s">
        <v>139</v>
      </c>
    </row>
    <row r="13039" spans="1:40" x14ac:dyDescent="0.2">
      <c r="A13039" s="26">
        <v>41904.564983877317</v>
      </c>
      <c r="B13039" t="s">
        <v>130</v>
      </c>
      <c r="C13039" t="s">
        <v>545</v>
      </c>
      <c r="D13039" t="s">
        <v>10760</v>
      </c>
      <c r="E13039" t="s">
        <v>133</v>
      </c>
      <c r="F13039" t="s">
        <v>134</v>
      </c>
      <c r="G13039" t="s">
        <v>135</v>
      </c>
      <c r="H13039" t="s">
        <v>160</v>
      </c>
      <c r="I13039">
        <v>1</v>
      </c>
      <c r="J13039" t="s">
        <v>139</v>
      </c>
    </row>
    <row r="13040" spans="1:40" x14ac:dyDescent="0.2">
      <c r="A13040" s="26">
        <v>41904.564983877317</v>
      </c>
      <c r="B13040" t="s">
        <v>130</v>
      </c>
      <c r="C13040" t="s">
        <v>545</v>
      </c>
      <c r="D13040" t="s">
        <v>10761</v>
      </c>
      <c r="E13040" t="s">
        <v>133</v>
      </c>
      <c r="F13040" t="s">
        <v>134</v>
      </c>
      <c r="G13040" t="s">
        <v>135</v>
      </c>
      <c r="H13040" t="s">
        <v>162</v>
      </c>
      <c r="I13040">
        <v>30</v>
      </c>
      <c r="J13040" t="s">
        <v>139</v>
      </c>
      <c r="K13040" t="s">
        <v>163</v>
      </c>
      <c r="L13040">
        <v>30</v>
      </c>
      <c r="M13040" t="s">
        <v>139</v>
      </c>
      <c r="N13040" t="s">
        <v>164</v>
      </c>
      <c r="O13040">
        <v>30</v>
      </c>
      <c r="P13040" t="s">
        <v>139</v>
      </c>
      <c r="Q13040" t="s">
        <v>165</v>
      </c>
      <c r="R13040">
        <v>10</v>
      </c>
      <c r="S13040" t="s">
        <v>139</v>
      </c>
      <c r="T13040" t="s">
        <v>166</v>
      </c>
      <c r="U13040">
        <v>20</v>
      </c>
      <c r="V13040" t="s">
        <v>139</v>
      </c>
      <c r="W13040" t="s">
        <v>167</v>
      </c>
      <c r="X13040">
        <v>20</v>
      </c>
      <c r="Y13040" t="s">
        <v>139</v>
      </c>
      <c r="Z13040" t="s">
        <v>168</v>
      </c>
      <c r="AA13040">
        <v>20</v>
      </c>
      <c r="AB13040" t="s">
        <v>139</v>
      </c>
      <c r="AC13040" t="s">
        <v>169</v>
      </c>
      <c r="AD13040">
        <v>20</v>
      </c>
      <c r="AE13040" t="s">
        <v>139</v>
      </c>
      <c r="AF13040" t="s">
        <v>170</v>
      </c>
      <c r="AG13040">
        <v>115200</v>
      </c>
      <c r="AH13040" t="s">
        <v>139</v>
      </c>
      <c r="AI13040" t="s">
        <v>171</v>
      </c>
      <c r="AJ13040">
        <v>12000</v>
      </c>
      <c r="AK13040" t="s">
        <v>139</v>
      </c>
      <c r="AL13040" t="s">
        <v>172</v>
      </c>
      <c r="AM13040">
        <v>30000</v>
      </c>
      <c r="AN13040" t="s">
        <v>139</v>
      </c>
    </row>
    <row r="13041" spans="1:40" x14ac:dyDescent="0.2">
      <c r="A13041" s="26">
        <v>41904.564983877317</v>
      </c>
      <c r="B13041" t="s">
        <v>130</v>
      </c>
      <c r="C13041" t="s">
        <v>545</v>
      </c>
      <c r="D13041" t="s">
        <v>10762</v>
      </c>
      <c r="E13041" t="s">
        <v>133</v>
      </c>
      <c r="F13041" t="s">
        <v>134</v>
      </c>
      <c r="G13041" t="s">
        <v>135</v>
      </c>
      <c r="H13041" t="s">
        <v>174</v>
      </c>
      <c r="I13041">
        <v>60</v>
      </c>
      <c r="J13041" t="s">
        <v>139</v>
      </c>
      <c r="K13041" t="s">
        <v>175</v>
      </c>
      <c r="L13041">
        <v>40</v>
      </c>
      <c r="M13041" t="s">
        <v>139</v>
      </c>
      <c r="N13041" t="s">
        <v>176</v>
      </c>
      <c r="O13041">
        <v>50</v>
      </c>
      <c r="P13041" t="s">
        <v>139</v>
      </c>
      <c r="Q13041" t="s">
        <v>177</v>
      </c>
      <c r="R13041">
        <v>40</v>
      </c>
      <c r="S13041" t="s">
        <v>139</v>
      </c>
      <c r="T13041" t="s">
        <v>178</v>
      </c>
      <c r="U13041">
        <v>60</v>
      </c>
      <c r="V13041" t="s">
        <v>139</v>
      </c>
      <c r="W13041" t="s">
        <v>179</v>
      </c>
      <c r="X13041">
        <v>50</v>
      </c>
      <c r="Y13041" t="s">
        <v>139</v>
      </c>
      <c r="Z13041" t="s">
        <v>180</v>
      </c>
      <c r="AA13041">
        <v>50</v>
      </c>
      <c r="AB13041" t="s">
        <v>139</v>
      </c>
      <c r="AC13041" t="s">
        <v>181</v>
      </c>
      <c r="AD13041">
        <v>35</v>
      </c>
      <c r="AE13041" t="s">
        <v>139</v>
      </c>
      <c r="AF13041" t="s">
        <v>182</v>
      </c>
      <c r="AG13041">
        <v>8</v>
      </c>
      <c r="AH13041" t="s">
        <v>139</v>
      </c>
      <c r="AI13041" t="s">
        <v>183</v>
      </c>
      <c r="AJ13041">
        <v>90</v>
      </c>
      <c r="AK13041" t="s">
        <v>139</v>
      </c>
      <c r="AL13041" t="s">
        <v>184</v>
      </c>
      <c r="AM13041">
        <v>1</v>
      </c>
      <c r="AN13041" t="s">
        <v>139</v>
      </c>
    </row>
    <row r="13042" spans="1:40" x14ac:dyDescent="0.2">
      <c r="A13042" s="26">
        <v>41904.564983877317</v>
      </c>
      <c r="B13042" t="s">
        <v>130</v>
      </c>
      <c r="C13042" t="s">
        <v>545</v>
      </c>
      <c r="D13042" t="s">
        <v>10763</v>
      </c>
      <c r="E13042" t="s">
        <v>133</v>
      </c>
      <c r="F13042" t="s">
        <v>134</v>
      </c>
      <c r="G13042" t="s">
        <v>135</v>
      </c>
      <c r="H13042" t="s">
        <v>186</v>
      </c>
      <c r="I13042">
        <v>33</v>
      </c>
      <c r="J13042" t="s">
        <v>139</v>
      </c>
      <c r="K13042" t="s">
        <v>187</v>
      </c>
      <c r="L13042">
        <v>33</v>
      </c>
      <c r="M13042" t="s">
        <v>139</v>
      </c>
      <c r="N13042" t="s">
        <v>188</v>
      </c>
      <c r="O13042">
        <v>34</v>
      </c>
      <c r="P13042" t="s">
        <v>139</v>
      </c>
      <c r="Q13042" t="s">
        <v>166</v>
      </c>
      <c r="R13042">
        <v>20</v>
      </c>
      <c r="S13042" t="s">
        <v>139</v>
      </c>
      <c r="T13042" t="s">
        <v>167</v>
      </c>
      <c r="U13042">
        <v>20</v>
      </c>
      <c r="V13042" t="s">
        <v>139</v>
      </c>
      <c r="W13042" t="s">
        <v>168</v>
      </c>
      <c r="X13042">
        <v>20</v>
      </c>
      <c r="Y13042" t="s">
        <v>139</v>
      </c>
      <c r="Z13042" t="s">
        <v>189</v>
      </c>
      <c r="AA13042">
        <v>20</v>
      </c>
      <c r="AB13042" t="s">
        <v>139</v>
      </c>
      <c r="AC13042" t="s">
        <v>190</v>
      </c>
      <c r="AD13042">
        <v>20</v>
      </c>
      <c r="AE13042" t="s">
        <v>139</v>
      </c>
      <c r="AF13042" t="s">
        <v>191</v>
      </c>
      <c r="AG13042">
        <v>20</v>
      </c>
      <c r="AH13042" t="s">
        <v>139</v>
      </c>
      <c r="AI13042" t="s">
        <v>170</v>
      </c>
      <c r="AJ13042">
        <v>115200</v>
      </c>
      <c r="AK13042" t="s">
        <v>139</v>
      </c>
      <c r="AL13042" t="s">
        <v>171</v>
      </c>
      <c r="AM13042">
        <v>12000</v>
      </c>
      <c r="AN13042" t="s">
        <v>139</v>
      </c>
    </row>
    <row r="13043" spans="1:40" x14ac:dyDescent="0.2">
      <c r="A13043" s="26">
        <v>41904.564983877317</v>
      </c>
      <c r="B13043" t="s">
        <v>130</v>
      </c>
      <c r="C13043" t="s">
        <v>548</v>
      </c>
      <c r="D13043" t="s">
        <v>10764</v>
      </c>
      <c r="E13043" t="s">
        <v>133</v>
      </c>
      <c r="F13043" t="s">
        <v>134</v>
      </c>
      <c r="G13043" t="s">
        <v>135</v>
      </c>
      <c r="H13043" t="s">
        <v>156</v>
      </c>
      <c r="I13043">
        <v>35</v>
      </c>
      <c r="J13043" t="s">
        <v>139</v>
      </c>
      <c r="K13043" t="s">
        <v>157</v>
      </c>
      <c r="L13043">
        <v>5</v>
      </c>
      <c r="M13043" t="s">
        <v>139</v>
      </c>
      <c r="N13043" t="s">
        <v>158</v>
      </c>
      <c r="O13043">
        <v>60</v>
      </c>
      <c r="P13043" t="s">
        <v>139</v>
      </c>
    </row>
    <row r="13044" spans="1:40" x14ac:dyDescent="0.2">
      <c r="A13044" s="26">
        <v>41904.564983877317</v>
      </c>
      <c r="B13044" t="s">
        <v>130</v>
      </c>
      <c r="C13044" t="s">
        <v>548</v>
      </c>
      <c r="D13044" t="s">
        <v>10765</v>
      </c>
      <c r="E13044" t="s">
        <v>133</v>
      </c>
      <c r="F13044" t="s">
        <v>134</v>
      </c>
      <c r="G13044" t="s">
        <v>135</v>
      </c>
      <c r="H13044" t="s">
        <v>160</v>
      </c>
      <c r="I13044">
        <v>1</v>
      </c>
      <c r="J13044" t="s">
        <v>139</v>
      </c>
    </row>
    <row r="13045" spans="1:40" x14ac:dyDescent="0.2">
      <c r="A13045" s="26">
        <v>41904.564983877317</v>
      </c>
      <c r="B13045" t="s">
        <v>130</v>
      </c>
      <c r="C13045" t="s">
        <v>548</v>
      </c>
      <c r="D13045" t="s">
        <v>10766</v>
      </c>
      <c r="E13045" t="s">
        <v>133</v>
      </c>
      <c r="F13045" t="s">
        <v>134</v>
      </c>
      <c r="G13045" t="s">
        <v>135</v>
      </c>
      <c r="H13045" t="s">
        <v>162</v>
      </c>
      <c r="I13045">
        <v>30</v>
      </c>
      <c r="J13045" t="s">
        <v>139</v>
      </c>
      <c r="K13045" t="s">
        <v>163</v>
      </c>
      <c r="L13045">
        <v>30</v>
      </c>
      <c r="M13045" t="s">
        <v>139</v>
      </c>
      <c r="N13045" t="s">
        <v>164</v>
      </c>
      <c r="O13045">
        <v>30</v>
      </c>
      <c r="P13045" t="s">
        <v>139</v>
      </c>
      <c r="Q13045" t="s">
        <v>165</v>
      </c>
      <c r="R13045">
        <v>10</v>
      </c>
      <c r="S13045" t="s">
        <v>139</v>
      </c>
      <c r="T13045" t="s">
        <v>166</v>
      </c>
      <c r="U13045">
        <v>20</v>
      </c>
      <c r="V13045" t="s">
        <v>139</v>
      </c>
      <c r="W13045" t="s">
        <v>167</v>
      </c>
      <c r="X13045">
        <v>20</v>
      </c>
      <c r="Y13045" t="s">
        <v>139</v>
      </c>
      <c r="Z13045" t="s">
        <v>168</v>
      </c>
      <c r="AA13045">
        <v>20</v>
      </c>
      <c r="AB13045" t="s">
        <v>139</v>
      </c>
      <c r="AC13045" t="s">
        <v>169</v>
      </c>
      <c r="AD13045">
        <v>20</v>
      </c>
      <c r="AE13045" t="s">
        <v>139</v>
      </c>
      <c r="AF13045" t="s">
        <v>170</v>
      </c>
      <c r="AG13045">
        <v>115200</v>
      </c>
      <c r="AH13045" t="s">
        <v>139</v>
      </c>
      <c r="AI13045" t="s">
        <v>171</v>
      </c>
      <c r="AJ13045">
        <v>12000</v>
      </c>
      <c r="AK13045" t="s">
        <v>139</v>
      </c>
      <c r="AL13045" t="s">
        <v>172</v>
      </c>
      <c r="AM13045">
        <v>30000</v>
      </c>
      <c r="AN13045" t="s">
        <v>139</v>
      </c>
    </row>
    <row r="13046" spans="1:40" x14ac:dyDescent="0.2">
      <c r="A13046" s="26">
        <v>41904.564983877317</v>
      </c>
      <c r="B13046" t="s">
        <v>130</v>
      </c>
      <c r="C13046" t="s">
        <v>548</v>
      </c>
      <c r="D13046" t="s">
        <v>10767</v>
      </c>
      <c r="E13046" t="s">
        <v>133</v>
      </c>
      <c r="F13046" t="s">
        <v>134</v>
      </c>
      <c r="G13046" t="s">
        <v>135</v>
      </c>
      <c r="H13046" t="s">
        <v>174</v>
      </c>
      <c r="I13046">
        <v>60</v>
      </c>
      <c r="J13046" t="s">
        <v>139</v>
      </c>
      <c r="K13046" t="s">
        <v>175</v>
      </c>
      <c r="L13046">
        <v>40</v>
      </c>
      <c r="M13046" t="s">
        <v>139</v>
      </c>
      <c r="N13046" t="s">
        <v>176</v>
      </c>
      <c r="O13046">
        <v>50</v>
      </c>
      <c r="P13046" t="s">
        <v>139</v>
      </c>
      <c r="Q13046" t="s">
        <v>177</v>
      </c>
      <c r="R13046">
        <v>40</v>
      </c>
      <c r="S13046" t="s">
        <v>139</v>
      </c>
      <c r="T13046" t="s">
        <v>178</v>
      </c>
      <c r="U13046">
        <v>60</v>
      </c>
      <c r="V13046" t="s">
        <v>139</v>
      </c>
      <c r="W13046" t="s">
        <v>179</v>
      </c>
      <c r="X13046">
        <v>50</v>
      </c>
      <c r="Y13046" t="s">
        <v>139</v>
      </c>
      <c r="Z13046" t="s">
        <v>180</v>
      </c>
      <c r="AA13046">
        <v>50</v>
      </c>
      <c r="AB13046" t="s">
        <v>139</v>
      </c>
      <c r="AC13046" t="s">
        <v>181</v>
      </c>
      <c r="AD13046">
        <v>35</v>
      </c>
      <c r="AE13046" t="s">
        <v>139</v>
      </c>
      <c r="AF13046" t="s">
        <v>182</v>
      </c>
      <c r="AG13046">
        <v>8</v>
      </c>
      <c r="AH13046" t="s">
        <v>139</v>
      </c>
      <c r="AI13046" t="s">
        <v>183</v>
      </c>
      <c r="AJ13046">
        <v>90</v>
      </c>
      <c r="AK13046" t="s">
        <v>139</v>
      </c>
      <c r="AL13046" t="s">
        <v>184</v>
      </c>
      <c r="AM13046">
        <v>1</v>
      </c>
      <c r="AN13046" t="s">
        <v>139</v>
      </c>
    </row>
    <row r="13047" spans="1:40" x14ac:dyDescent="0.2">
      <c r="A13047" s="26">
        <v>41904.564983877317</v>
      </c>
      <c r="B13047" t="s">
        <v>130</v>
      </c>
      <c r="C13047" t="s">
        <v>548</v>
      </c>
      <c r="D13047" t="s">
        <v>10768</v>
      </c>
      <c r="E13047" t="s">
        <v>133</v>
      </c>
      <c r="F13047" t="s">
        <v>134</v>
      </c>
      <c r="G13047" t="s">
        <v>135</v>
      </c>
      <c r="H13047" t="s">
        <v>186</v>
      </c>
      <c r="I13047">
        <v>33</v>
      </c>
      <c r="J13047" t="s">
        <v>139</v>
      </c>
      <c r="K13047" t="s">
        <v>187</v>
      </c>
      <c r="L13047">
        <v>33</v>
      </c>
      <c r="M13047" t="s">
        <v>139</v>
      </c>
      <c r="N13047" t="s">
        <v>188</v>
      </c>
      <c r="O13047">
        <v>34</v>
      </c>
      <c r="P13047" t="s">
        <v>139</v>
      </c>
      <c r="Q13047" t="s">
        <v>166</v>
      </c>
      <c r="R13047">
        <v>20</v>
      </c>
      <c r="S13047" t="s">
        <v>139</v>
      </c>
      <c r="T13047" t="s">
        <v>167</v>
      </c>
      <c r="U13047">
        <v>20</v>
      </c>
      <c r="V13047" t="s">
        <v>139</v>
      </c>
      <c r="W13047" t="s">
        <v>168</v>
      </c>
      <c r="X13047">
        <v>20</v>
      </c>
      <c r="Y13047" t="s">
        <v>139</v>
      </c>
      <c r="Z13047" t="s">
        <v>189</v>
      </c>
      <c r="AA13047">
        <v>20</v>
      </c>
      <c r="AB13047" t="s">
        <v>139</v>
      </c>
      <c r="AC13047" t="s">
        <v>190</v>
      </c>
      <c r="AD13047">
        <v>20</v>
      </c>
      <c r="AE13047" t="s">
        <v>139</v>
      </c>
      <c r="AF13047" t="s">
        <v>191</v>
      </c>
      <c r="AG13047">
        <v>20</v>
      </c>
      <c r="AH13047" t="s">
        <v>139</v>
      </c>
      <c r="AI13047" t="s">
        <v>170</v>
      </c>
      <c r="AJ13047">
        <v>115200</v>
      </c>
      <c r="AK13047" t="s">
        <v>139</v>
      </c>
      <c r="AL13047" t="s">
        <v>171</v>
      </c>
      <c r="AM13047">
        <v>12000</v>
      </c>
      <c r="AN13047" t="s">
        <v>139</v>
      </c>
    </row>
    <row r="13048" spans="1:40" x14ac:dyDescent="0.2">
      <c r="A13048" s="26">
        <v>41904.564983877317</v>
      </c>
      <c r="B13048" t="s">
        <v>130</v>
      </c>
      <c r="C13048" t="s">
        <v>548</v>
      </c>
      <c r="D13048" t="s">
        <v>10769</v>
      </c>
      <c r="E13048" t="s">
        <v>133</v>
      </c>
      <c r="F13048" t="s">
        <v>134</v>
      </c>
      <c r="G13048" t="s">
        <v>135</v>
      </c>
      <c r="H13048" t="s">
        <v>142</v>
      </c>
      <c r="I13048">
        <v>49</v>
      </c>
      <c r="J13048" t="s">
        <v>139</v>
      </c>
      <c r="K13048" t="s">
        <v>143</v>
      </c>
      <c r="L13048">
        <v>130</v>
      </c>
      <c r="M13048" t="s">
        <v>139</v>
      </c>
      <c r="N13048" t="s">
        <v>144</v>
      </c>
      <c r="O13048">
        <v>180</v>
      </c>
      <c r="P13048" t="s">
        <v>139</v>
      </c>
      <c r="Q13048" t="s">
        <v>145</v>
      </c>
      <c r="R13048">
        <v>140</v>
      </c>
      <c r="S13048" t="s">
        <v>139</v>
      </c>
      <c r="T13048" t="s">
        <v>146</v>
      </c>
      <c r="U13048">
        <v>80</v>
      </c>
      <c r="V13048" t="s">
        <v>139</v>
      </c>
      <c r="W13048" t="s">
        <v>147</v>
      </c>
      <c r="X13048">
        <v>101</v>
      </c>
      <c r="Y13048" t="s">
        <v>139</v>
      </c>
      <c r="Z13048" t="s">
        <v>148</v>
      </c>
      <c r="AA13048">
        <v>190</v>
      </c>
      <c r="AB13048" t="s">
        <v>139</v>
      </c>
      <c r="AC13048" t="s">
        <v>149</v>
      </c>
      <c r="AD13048">
        <v>20</v>
      </c>
      <c r="AE13048" t="s">
        <v>139</v>
      </c>
    </row>
    <row r="13049" spans="1:40" x14ac:dyDescent="0.2">
      <c r="A13049" s="26">
        <v>41904.564983877317</v>
      </c>
      <c r="B13049" t="s">
        <v>130</v>
      </c>
      <c r="C13049" t="s">
        <v>548</v>
      </c>
      <c r="D13049" t="s">
        <v>10770</v>
      </c>
    </row>
    <row r="13050" spans="1:40" x14ac:dyDescent="0.2">
      <c r="A13050" s="26">
        <v>41904.564983877317</v>
      </c>
      <c r="B13050" t="s">
        <v>130</v>
      </c>
      <c r="C13050" t="s">
        <v>548</v>
      </c>
      <c r="D13050" t="s">
        <v>10771</v>
      </c>
      <c r="E13050" t="s">
        <v>133</v>
      </c>
      <c r="F13050" t="s">
        <v>134</v>
      </c>
      <c r="G13050" t="s">
        <v>135</v>
      </c>
      <c r="H13050" t="s">
        <v>152</v>
      </c>
      <c r="I13050">
        <v>50</v>
      </c>
      <c r="J13050" t="s">
        <v>139</v>
      </c>
      <c r="K13050" t="s">
        <v>153</v>
      </c>
      <c r="L13050">
        <v>50</v>
      </c>
      <c r="M13050" t="s">
        <v>139</v>
      </c>
      <c r="N13050" t="s">
        <v>154</v>
      </c>
      <c r="O13050">
        <v>50</v>
      </c>
      <c r="P13050" t="s">
        <v>139</v>
      </c>
    </row>
    <row r="13051" spans="1:40" x14ac:dyDescent="0.2">
      <c r="A13051" s="26">
        <v>41904.564983877317</v>
      </c>
      <c r="B13051" t="s">
        <v>130</v>
      </c>
      <c r="C13051" t="s">
        <v>548</v>
      </c>
      <c r="D13051" t="s">
        <v>10772</v>
      </c>
      <c r="E13051" t="s">
        <v>133</v>
      </c>
      <c r="F13051" t="s">
        <v>134</v>
      </c>
      <c r="G13051" t="s">
        <v>135</v>
      </c>
      <c r="H13051" t="s">
        <v>156</v>
      </c>
      <c r="I13051">
        <v>35</v>
      </c>
      <c r="J13051" t="s">
        <v>139</v>
      </c>
      <c r="K13051" t="s">
        <v>157</v>
      </c>
      <c r="L13051">
        <v>5</v>
      </c>
      <c r="M13051" t="s">
        <v>139</v>
      </c>
      <c r="N13051" t="s">
        <v>158</v>
      </c>
      <c r="O13051">
        <v>60</v>
      </c>
      <c r="P13051" t="s">
        <v>139</v>
      </c>
    </row>
    <row r="13052" spans="1:40" x14ac:dyDescent="0.2">
      <c r="A13052" s="26">
        <v>41904.564983877317</v>
      </c>
      <c r="B13052" t="s">
        <v>130</v>
      </c>
      <c r="C13052" t="s">
        <v>548</v>
      </c>
      <c r="D13052" t="s">
        <v>10773</v>
      </c>
      <c r="E13052" t="s">
        <v>133</v>
      </c>
      <c r="F13052" t="s">
        <v>134</v>
      </c>
      <c r="G13052" t="s">
        <v>135</v>
      </c>
      <c r="H13052" t="s">
        <v>160</v>
      </c>
      <c r="I13052">
        <v>1</v>
      </c>
      <c r="J13052" t="s">
        <v>139</v>
      </c>
    </row>
    <row r="13053" spans="1:40" x14ac:dyDescent="0.2">
      <c r="A13053" s="26">
        <v>41904.564983877317</v>
      </c>
      <c r="B13053" t="s">
        <v>130</v>
      </c>
      <c r="C13053" t="s">
        <v>548</v>
      </c>
      <c r="D13053" t="s">
        <v>10774</v>
      </c>
      <c r="E13053" t="s">
        <v>133</v>
      </c>
      <c r="F13053" t="s">
        <v>134</v>
      </c>
      <c r="G13053" t="s">
        <v>135</v>
      </c>
      <c r="H13053" t="s">
        <v>162</v>
      </c>
      <c r="I13053">
        <v>30</v>
      </c>
      <c r="J13053" t="s">
        <v>139</v>
      </c>
      <c r="K13053" t="s">
        <v>163</v>
      </c>
      <c r="L13053">
        <v>30</v>
      </c>
      <c r="M13053" t="s">
        <v>139</v>
      </c>
      <c r="N13053" t="s">
        <v>164</v>
      </c>
      <c r="O13053">
        <v>30</v>
      </c>
      <c r="P13053" t="s">
        <v>139</v>
      </c>
      <c r="Q13053" t="s">
        <v>165</v>
      </c>
      <c r="R13053">
        <v>10</v>
      </c>
      <c r="S13053" t="s">
        <v>139</v>
      </c>
      <c r="T13053" t="s">
        <v>166</v>
      </c>
      <c r="U13053">
        <v>20</v>
      </c>
      <c r="V13053" t="s">
        <v>139</v>
      </c>
      <c r="W13053" t="s">
        <v>167</v>
      </c>
      <c r="X13053">
        <v>20</v>
      </c>
      <c r="Y13053" t="s">
        <v>139</v>
      </c>
      <c r="Z13053" t="s">
        <v>168</v>
      </c>
      <c r="AA13053">
        <v>20</v>
      </c>
      <c r="AB13053" t="s">
        <v>139</v>
      </c>
      <c r="AC13053" t="s">
        <v>169</v>
      </c>
      <c r="AD13053">
        <v>20</v>
      </c>
      <c r="AE13053" t="s">
        <v>139</v>
      </c>
      <c r="AF13053" t="s">
        <v>170</v>
      </c>
      <c r="AG13053">
        <v>115200</v>
      </c>
      <c r="AH13053" t="s">
        <v>139</v>
      </c>
      <c r="AI13053" t="s">
        <v>171</v>
      </c>
      <c r="AJ13053">
        <v>12000</v>
      </c>
      <c r="AK13053" t="s">
        <v>139</v>
      </c>
      <c r="AL13053" t="s">
        <v>172</v>
      </c>
      <c r="AM13053">
        <v>30000</v>
      </c>
      <c r="AN13053" t="s">
        <v>139</v>
      </c>
    </row>
    <row r="13054" spans="1:40" x14ac:dyDescent="0.2">
      <c r="A13054" s="26">
        <v>41904.564983877317</v>
      </c>
      <c r="B13054" t="s">
        <v>130</v>
      </c>
      <c r="C13054" t="s">
        <v>548</v>
      </c>
      <c r="D13054" t="s">
        <v>10775</v>
      </c>
      <c r="E13054" t="s">
        <v>133</v>
      </c>
      <c r="F13054" t="s">
        <v>134</v>
      </c>
      <c r="G13054" t="s">
        <v>135</v>
      </c>
      <c r="H13054" t="s">
        <v>174</v>
      </c>
      <c r="I13054">
        <v>60</v>
      </c>
      <c r="J13054" t="s">
        <v>139</v>
      </c>
      <c r="K13054" t="s">
        <v>175</v>
      </c>
      <c r="L13054">
        <v>40</v>
      </c>
      <c r="M13054" t="s">
        <v>139</v>
      </c>
      <c r="N13054" t="s">
        <v>176</v>
      </c>
      <c r="O13054">
        <v>50</v>
      </c>
      <c r="P13054" t="s">
        <v>139</v>
      </c>
      <c r="Q13054" t="s">
        <v>177</v>
      </c>
      <c r="R13054">
        <v>40</v>
      </c>
      <c r="S13054" t="s">
        <v>139</v>
      </c>
      <c r="T13054" t="s">
        <v>178</v>
      </c>
      <c r="U13054">
        <v>60</v>
      </c>
      <c r="V13054" t="s">
        <v>139</v>
      </c>
      <c r="W13054" t="s">
        <v>179</v>
      </c>
      <c r="X13054">
        <v>50</v>
      </c>
      <c r="Y13054" t="s">
        <v>139</v>
      </c>
      <c r="Z13054" t="s">
        <v>180</v>
      </c>
      <c r="AA13054">
        <v>50</v>
      </c>
      <c r="AB13054" t="s">
        <v>139</v>
      </c>
      <c r="AC13054" t="s">
        <v>181</v>
      </c>
      <c r="AD13054">
        <v>35</v>
      </c>
      <c r="AE13054" t="s">
        <v>139</v>
      </c>
      <c r="AF13054" t="s">
        <v>182</v>
      </c>
      <c r="AG13054">
        <v>8</v>
      </c>
      <c r="AH13054" t="s">
        <v>139</v>
      </c>
      <c r="AI13054" t="s">
        <v>183</v>
      </c>
      <c r="AJ13054">
        <v>90</v>
      </c>
      <c r="AK13054" t="s">
        <v>139</v>
      </c>
      <c r="AL13054" t="s">
        <v>184</v>
      </c>
      <c r="AM13054">
        <v>1</v>
      </c>
      <c r="AN13054" t="s">
        <v>139</v>
      </c>
    </row>
    <row r="13055" spans="1:40" x14ac:dyDescent="0.2">
      <c r="A13055" s="26">
        <v>41904.564983877317</v>
      </c>
      <c r="B13055" t="s">
        <v>130</v>
      </c>
      <c r="C13055" t="s">
        <v>548</v>
      </c>
      <c r="D13055" t="s">
        <v>10776</v>
      </c>
      <c r="E13055" t="s">
        <v>133</v>
      </c>
      <c r="F13055" t="s">
        <v>134</v>
      </c>
      <c r="G13055" t="s">
        <v>135</v>
      </c>
      <c r="H13055" t="s">
        <v>186</v>
      </c>
      <c r="I13055">
        <v>33</v>
      </c>
      <c r="J13055" t="s">
        <v>139</v>
      </c>
      <c r="K13055" t="s">
        <v>187</v>
      </c>
      <c r="L13055">
        <v>33</v>
      </c>
      <c r="M13055" t="s">
        <v>139</v>
      </c>
      <c r="N13055" t="s">
        <v>188</v>
      </c>
      <c r="O13055">
        <v>34</v>
      </c>
      <c r="P13055" t="s">
        <v>139</v>
      </c>
      <c r="Q13055" t="s">
        <v>166</v>
      </c>
      <c r="R13055">
        <v>20</v>
      </c>
      <c r="S13055" t="s">
        <v>139</v>
      </c>
      <c r="T13055" t="s">
        <v>167</v>
      </c>
      <c r="U13055">
        <v>20</v>
      </c>
      <c r="V13055" t="s">
        <v>139</v>
      </c>
      <c r="W13055" t="s">
        <v>168</v>
      </c>
      <c r="X13055">
        <v>20</v>
      </c>
      <c r="Y13055" t="s">
        <v>139</v>
      </c>
      <c r="Z13055" t="s">
        <v>189</v>
      </c>
      <c r="AA13055">
        <v>20</v>
      </c>
      <c r="AB13055" t="s">
        <v>139</v>
      </c>
      <c r="AC13055" t="s">
        <v>190</v>
      </c>
      <c r="AD13055">
        <v>20</v>
      </c>
      <c r="AE13055" t="s">
        <v>139</v>
      </c>
      <c r="AF13055" t="s">
        <v>191</v>
      </c>
      <c r="AG13055">
        <v>20</v>
      </c>
      <c r="AH13055" t="s">
        <v>139</v>
      </c>
      <c r="AI13055" t="s">
        <v>170</v>
      </c>
      <c r="AJ13055">
        <v>115200</v>
      </c>
      <c r="AK13055" t="s">
        <v>139</v>
      </c>
      <c r="AL13055" t="s">
        <v>171</v>
      </c>
      <c r="AM13055">
        <v>12000</v>
      </c>
      <c r="AN13055" t="s">
        <v>139</v>
      </c>
    </row>
    <row r="13056" spans="1:40" x14ac:dyDescent="0.2">
      <c r="A13056" s="26">
        <v>41904.564983877317</v>
      </c>
      <c r="B13056" t="s">
        <v>130</v>
      </c>
      <c r="C13056" t="s">
        <v>548</v>
      </c>
      <c r="D13056" t="s">
        <v>10777</v>
      </c>
      <c r="E13056" t="s">
        <v>133</v>
      </c>
      <c r="F13056" t="s">
        <v>134</v>
      </c>
      <c r="G13056" t="s">
        <v>135</v>
      </c>
      <c r="H13056" t="s">
        <v>142</v>
      </c>
      <c r="I13056">
        <v>49</v>
      </c>
      <c r="J13056" t="s">
        <v>139</v>
      </c>
      <c r="K13056" t="s">
        <v>143</v>
      </c>
      <c r="L13056">
        <v>130</v>
      </c>
      <c r="M13056" t="s">
        <v>139</v>
      </c>
      <c r="N13056" t="s">
        <v>144</v>
      </c>
      <c r="O13056">
        <v>180</v>
      </c>
      <c r="P13056" t="s">
        <v>139</v>
      </c>
      <c r="Q13056" t="s">
        <v>145</v>
      </c>
      <c r="R13056">
        <v>140</v>
      </c>
      <c r="S13056" t="s">
        <v>139</v>
      </c>
      <c r="T13056" t="s">
        <v>146</v>
      </c>
      <c r="U13056">
        <v>80</v>
      </c>
      <c r="V13056" t="s">
        <v>139</v>
      </c>
      <c r="W13056" t="s">
        <v>147</v>
      </c>
      <c r="X13056">
        <v>101</v>
      </c>
      <c r="Y13056" t="s">
        <v>139</v>
      </c>
      <c r="Z13056" t="s">
        <v>148</v>
      </c>
      <c r="AA13056">
        <v>190</v>
      </c>
      <c r="AB13056" t="s">
        <v>139</v>
      </c>
      <c r="AC13056" t="s">
        <v>149</v>
      </c>
      <c r="AD13056">
        <v>20</v>
      </c>
      <c r="AE13056" t="s">
        <v>139</v>
      </c>
    </row>
    <row r="13057" spans="1:40" x14ac:dyDescent="0.2">
      <c r="A13057" s="26">
        <v>41904.564983877317</v>
      </c>
      <c r="B13057" t="s">
        <v>130</v>
      </c>
      <c r="C13057" t="s">
        <v>548</v>
      </c>
      <c r="D13057" t="s">
        <v>10778</v>
      </c>
    </row>
    <row r="13058" spans="1:40" x14ac:dyDescent="0.2">
      <c r="A13058" s="26">
        <v>41904.564983877317</v>
      </c>
      <c r="B13058" t="s">
        <v>130</v>
      </c>
      <c r="C13058" t="s">
        <v>548</v>
      </c>
      <c r="D13058" t="s">
        <v>10779</v>
      </c>
      <c r="E13058" t="s">
        <v>133</v>
      </c>
      <c r="F13058" t="s">
        <v>134</v>
      </c>
      <c r="G13058" t="s">
        <v>135</v>
      </c>
      <c r="H13058" t="s">
        <v>152</v>
      </c>
      <c r="I13058">
        <v>50</v>
      </c>
      <c r="J13058" t="s">
        <v>139</v>
      </c>
      <c r="K13058" t="s">
        <v>153</v>
      </c>
      <c r="L13058">
        <v>50</v>
      </c>
      <c r="M13058" t="s">
        <v>139</v>
      </c>
      <c r="N13058" t="s">
        <v>154</v>
      </c>
      <c r="O13058">
        <v>50</v>
      </c>
      <c r="P13058" t="s">
        <v>139</v>
      </c>
    </row>
    <row r="13059" spans="1:40" x14ac:dyDescent="0.2">
      <c r="A13059" s="26">
        <v>41904.564983877317</v>
      </c>
      <c r="B13059" t="s">
        <v>130</v>
      </c>
      <c r="C13059" t="s">
        <v>548</v>
      </c>
      <c r="D13059" t="s">
        <v>10780</v>
      </c>
      <c r="E13059" t="s">
        <v>133</v>
      </c>
      <c r="F13059" t="s">
        <v>134</v>
      </c>
      <c r="G13059" t="s">
        <v>135</v>
      </c>
      <c r="H13059" t="s">
        <v>156</v>
      </c>
      <c r="I13059">
        <v>35</v>
      </c>
      <c r="J13059" t="s">
        <v>139</v>
      </c>
      <c r="K13059" t="s">
        <v>157</v>
      </c>
      <c r="L13059">
        <v>5</v>
      </c>
      <c r="M13059" t="s">
        <v>139</v>
      </c>
      <c r="N13059" t="s">
        <v>158</v>
      </c>
      <c r="O13059">
        <v>60</v>
      </c>
      <c r="P13059" t="s">
        <v>139</v>
      </c>
    </row>
    <row r="13060" spans="1:40" x14ac:dyDescent="0.2">
      <c r="A13060" s="26">
        <v>41904.564983877317</v>
      </c>
      <c r="B13060" t="s">
        <v>130</v>
      </c>
      <c r="C13060" t="s">
        <v>548</v>
      </c>
      <c r="D13060" t="s">
        <v>10781</v>
      </c>
      <c r="E13060" t="s">
        <v>133</v>
      </c>
      <c r="F13060" t="s">
        <v>134</v>
      </c>
      <c r="G13060" t="s">
        <v>135</v>
      </c>
      <c r="H13060" t="s">
        <v>160</v>
      </c>
      <c r="I13060">
        <v>1</v>
      </c>
      <c r="J13060" t="s">
        <v>139</v>
      </c>
    </row>
    <row r="13061" spans="1:40" x14ac:dyDescent="0.2">
      <c r="A13061" s="26">
        <v>41904.564983877317</v>
      </c>
      <c r="B13061" t="s">
        <v>130</v>
      </c>
      <c r="C13061" t="s">
        <v>548</v>
      </c>
      <c r="D13061" t="s">
        <v>10782</v>
      </c>
      <c r="E13061" t="s">
        <v>133</v>
      </c>
      <c r="F13061" t="s">
        <v>134</v>
      </c>
      <c r="G13061" t="s">
        <v>135</v>
      </c>
      <c r="H13061" t="s">
        <v>162</v>
      </c>
      <c r="I13061">
        <v>30</v>
      </c>
      <c r="J13061" t="s">
        <v>139</v>
      </c>
      <c r="K13061" t="s">
        <v>163</v>
      </c>
      <c r="L13061">
        <v>30</v>
      </c>
      <c r="M13061" t="s">
        <v>139</v>
      </c>
      <c r="N13061" t="s">
        <v>164</v>
      </c>
      <c r="O13061">
        <v>30</v>
      </c>
      <c r="P13061" t="s">
        <v>139</v>
      </c>
      <c r="Q13061" t="s">
        <v>165</v>
      </c>
      <c r="R13061">
        <v>10</v>
      </c>
      <c r="S13061" t="s">
        <v>139</v>
      </c>
      <c r="T13061" t="s">
        <v>166</v>
      </c>
      <c r="U13061">
        <v>20</v>
      </c>
      <c r="V13061" t="s">
        <v>139</v>
      </c>
      <c r="W13061" t="s">
        <v>167</v>
      </c>
      <c r="X13061">
        <v>20</v>
      </c>
      <c r="Y13061" t="s">
        <v>139</v>
      </c>
      <c r="Z13061" t="s">
        <v>168</v>
      </c>
      <c r="AA13061">
        <v>20</v>
      </c>
      <c r="AB13061" t="s">
        <v>139</v>
      </c>
      <c r="AC13061" t="s">
        <v>169</v>
      </c>
      <c r="AD13061">
        <v>20</v>
      </c>
      <c r="AE13061" t="s">
        <v>139</v>
      </c>
      <c r="AF13061" t="s">
        <v>170</v>
      </c>
      <c r="AG13061">
        <v>115200</v>
      </c>
      <c r="AH13061" t="s">
        <v>139</v>
      </c>
      <c r="AI13061" t="s">
        <v>171</v>
      </c>
      <c r="AJ13061">
        <v>12000</v>
      </c>
      <c r="AK13061" t="s">
        <v>139</v>
      </c>
      <c r="AL13061" t="s">
        <v>172</v>
      </c>
      <c r="AM13061">
        <v>30000</v>
      </c>
      <c r="AN13061" t="s">
        <v>139</v>
      </c>
    </row>
    <row r="13062" spans="1:40" x14ac:dyDescent="0.2">
      <c r="A13062" s="26">
        <v>41904.564983877317</v>
      </c>
      <c r="B13062" t="s">
        <v>130</v>
      </c>
      <c r="C13062" t="s">
        <v>548</v>
      </c>
      <c r="D13062" t="s">
        <v>10783</v>
      </c>
      <c r="E13062" t="s">
        <v>133</v>
      </c>
      <c r="F13062" t="s">
        <v>134</v>
      </c>
      <c r="G13062" t="s">
        <v>135</v>
      </c>
      <c r="H13062" t="s">
        <v>174</v>
      </c>
      <c r="I13062">
        <v>60</v>
      </c>
      <c r="J13062" t="s">
        <v>139</v>
      </c>
      <c r="K13062" t="s">
        <v>175</v>
      </c>
      <c r="L13062">
        <v>40</v>
      </c>
      <c r="M13062" t="s">
        <v>139</v>
      </c>
      <c r="N13062" t="s">
        <v>176</v>
      </c>
      <c r="O13062">
        <v>50</v>
      </c>
      <c r="P13062" t="s">
        <v>139</v>
      </c>
      <c r="Q13062" t="s">
        <v>177</v>
      </c>
      <c r="R13062">
        <v>40</v>
      </c>
      <c r="S13062" t="s">
        <v>139</v>
      </c>
      <c r="T13062" t="s">
        <v>178</v>
      </c>
      <c r="U13062">
        <v>60</v>
      </c>
      <c r="V13062" t="s">
        <v>139</v>
      </c>
      <c r="W13062" t="s">
        <v>179</v>
      </c>
      <c r="X13062">
        <v>50</v>
      </c>
      <c r="Y13062" t="s">
        <v>139</v>
      </c>
      <c r="Z13062" t="s">
        <v>180</v>
      </c>
      <c r="AA13062">
        <v>50</v>
      </c>
      <c r="AB13062" t="s">
        <v>139</v>
      </c>
      <c r="AC13062" t="s">
        <v>181</v>
      </c>
      <c r="AD13062">
        <v>35</v>
      </c>
      <c r="AE13062" t="s">
        <v>139</v>
      </c>
      <c r="AF13062" t="s">
        <v>182</v>
      </c>
      <c r="AG13062">
        <v>8</v>
      </c>
      <c r="AH13062" t="s">
        <v>139</v>
      </c>
      <c r="AI13062" t="s">
        <v>183</v>
      </c>
      <c r="AJ13062">
        <v>90</v>
      </c>
      <c r="AK13062" t="s">
        <v>139</v>
      </c>
      <c r="AL13062" t="s">
        <v>184</v>
      </c>
      <c r="AM13062">
        <v>1</v>
      </c>
      <c r="AN13062" t="s">
        <v>139</v>
      </c>
    </row>
    <row r="13063" spans="1:40" x14ac:dyDescent="0.2">
      <c r="A13063" s="26">
        <v>41904.564983877317</v>
      </c>
      <c r="B13063" t="s">
        <v>130</v>
      </c>
      <c r="C13063" t="s">
        <v>548</v>
      </c>
      <c r="D13063" t="s">
        <v>10784</v>
      </c>
      <c r="E13063" t="s">
        <v>133</v>
      </c>
      <c r="F13063" t="s">
        <v>134</v>
      </c>
      <c r="G13063" t="s">
        <v>135</v>
      </c>
      <c r="H13063" t="s">
        <v>186</v>
      </c>
      <c r="I13063">
        <v>33</v>
      </c>
      <c r="J13063" t="s">
        <v>139</v>
      </c>
      <c r="K13063" t="s">
        <v>187</v>
      </c>
      <c r="L13063">
        <v>33</v>
      </c>
      <c r="M13063" t="s">
        <v>139</v>
      </c>
      <c r="N13063" t="s">
        <v>188</v>
      </c>
      <c r="O13063">
        <v>34</v>
      </c>
      <c r="P13063" t="s">
        <v>139</v>
      </c>
      <c r="Q13063" t="s">
        <v>166</v>
      </c>
      <c r="R13063">
        <v>20</v>
      </c>
      <c r="S13063" t="s">
        <v>139</v>
      </c>
      <c r="T13063" t="s">
        <v>167</v>
      </c>
      <c r="U13063">
        <v>20</v>
      </c>
      <c r="V13063" t="s">
        <v>139</v>
      </c>
      <c r="W13063" t="s">
        <v>168</v>
      </c>
      <c r="X13063">
        <v>20</v>
      </c>
      <c r="Y13063" t="s">
        <v>139</v>
      </c>
      <c r="Z13063" t="s">
        <v>189</v>
      </c>
      <c r="AA13063">
        <v>20</v>
      </c>
      <c r="AB13063" t="s">
        <v>139</v>
      </c>
      <c r="AC13063" t="s">
        <v>190</v>
      </c>
      <c r="AD13063">
        <v>20</v>
      </c>
      <c r="AE13063" t="s">
        <v>139</v>
      </c>
      <c r="AF13063" t="s">
        <v>191</v>
      </c>
      <c r="AG13063">
        <v>20</v>
      </c>
      <c r="AH13063" t="s">
        <v>139</v>
      </c>
      <c r="AI13063" t="s">
        <v>170</v>
      </c>
      <c r="AJ13063">
        <v>115200</v>
      </c>
      <c r="AK13063" t="s">
        <v>139</v>
      </c>
      <c r="AL13063" t="s">
        <v>171</v>
      </c>
      <c r="AM13063">
        <v>12000</v>
      </c>
      <c r="AN13063" t="s">
        <v>139</v>
      </c>
    </row>
    <row r="13064" spans="1:40" x14ac:dyDescent="0.2">
      <c r="A13064" s="26">
        <v>41904.564983877317</v>
      </c>
      <c r="B13064" t="s">
        <v>130</v>
      </c>
      <c r="C13064" t="s">
        <v>548</v>
      </c>
      <c r="D13064" t="s">
        <v>10785</v>
      </c>
      <c r="E13064" t="s">
        <v>133</v>
      </c>
      <c r="F13064" t="s">
        <v>134</v>
      </c>
      <c r="G13064" t="s">
        <v>135</v>
      </c>
      <c r="H13064" t="s">
        <v>142</v>
      </c>
      <c r="I13064">
        <v>49</v>
      </c>
      <c r="J13064" t="s">
        <v>139</v>
      </c>
      <c r="K13064" t="s">
        <v>143</v>
      </c>
      <c r="L13064">
        <v>130</v>
      </c>
      <c r="M13064" t="s">
        <v>139</v>
      </c>
      <c r="N13064" t="s">
        <v>144</v>
      </c>
      <c r="O13064">
        <v>180</v>
      </c>
      <c r="P13064" t="s">
        <v>139</v>
      </c>
      <c r="Q13064" t="s">
        <v>145</v>
      </c>
      <c r="R13064">
        <v>140</v>
      </c>
      <c r="S13064" t="s">
        <v>139</v>
      </c>
      <c r="T13064" t="s">
        <v>146</v>
      </c>
      <c r="U13064">
        <v>80</v>
      </c>
      <c r="V13064" t="s">
        <v>139</v>
      </c>
      <c r="W13064" t="s">
        <v>147</v>
      </c>
      <c r="X13064">
        <v>101</v>
      </c>
      <c r="Y13064" t="s">
        <v>139</v>
      </c>
      <c r="Z13064" t="s">
        <v>148</v>
      </c>
      <c r="AA13064">
        <v>190</v>
      </c>
      <c r="AB13064" t="s">
        <v>139</v>
      </c>
      <c r="AC13064" t="s">
        <v>149</v>
      </c>
      <c r="AD13064">
        <v>20</v>
      </c>
      <c r="AE13064" t="s">
        <v>139</v>
      </c>
    </row>
    <row r="13065" spans="1:40" x14ac:dyDescent="0.2">
      <c r="A13065" s="26">
        <v>41904.564983877317</v>
      </c>
      <c r="B13065" t="s">
        <v>130</v>
      </c>
      <c r="C13065" t="s">
        <v>548</v>
      </c>
      <c r="D13065" t="s">
        <v>10786</v>
      </c>
    </row>
    <row r="13066" spans="1:40" x14ac:dyDescent="0.2">
      <c r="A13066" s="26">
        <v>41904.564983877317</v>
      </c>
      <c r="B13066" t="s">
        <v>130</v>
      </c>
      <c r="C13066" t="s">
        <v>548</v>
      </c>
      <c r="D13066" t="s">
        <v>10787</v>
      </c>
      <c r="E13066" t="s">
        <v>133</v>
      </c>
      <c r="F13066" t="s">
        <v>134</v>
      </c>
      <c r="G13066" t="s">
        <v>135</v>
      </c>
      <c r="H13066" t="s">
        <v>152</v>
      </c>
      <c r="I13066">
        <v>50</v>
      </c>
      <c r="J13066" t="s">
        <v>139</v>
      </c>
      <c r="K13066" t="s">
        <v>153</v>
      </c>
      <c r="L13066">
        <v>50</v>
      </c>
      <c r="M13066" t="s">
        <v>139</v>
      </c>
      <c r="N13066" t="s">
        <v>154</v>
      </c>
      <c r="O13066">
        <v>50</v>
      </c>
      <c r="P13066" t="s">
        <v>139</v>
      </c>
    </row>
    <row r="13067" spans="1:40" x14ac:dyDescent="0.2">
      <c r="A13067" s="26">
        <v>41904.564983877317</v>
      </c>
      <c r="B13067" t="s">
        <v>130</v>
      </c>
      <c r="C13067" t="s">
        <v>548</v>
      </c>
      <c r="D13067" t="s">
        <v>10788</v>
      </c>
      <c r="E13067" t="s">
        <v>133</v>
      </c>
      <c r="F13067" t="s">
        <v>134</v>
      </c>
      <c r="G13067" t="s">
        <v>135</v>
      </c>
      <c r="H13067" t="s">
        <v>156</v>
      </c>
      <c r="I13067">
        <v>35</v>
      </c>
      <c r="J13067" t="s">
        <v>139</v>
      </c>
      <c r="K13067" t="s">
        <v>157</v>
      </c>
      <c r="L13067">
        <v>5</v>
      </c>
      <c r="M13067" t="s">
        <v>139</v>
      </c>
      <c r="N13067" t="s">
        <v>158</v>
      </c>
      <c r="O13067">
        <v>60</v>
      </c>
      <c r="P13067" t="s">
        <v>139</v>
      </c>
    </row>
    <row r="13068" spans="1:40" x14ac:dyDescent="0.2">
      <c r="A13068" s="26">
        <v>41904.564983877317</v>
      </c>
      <c r="B13068" t="s">
        <v>130</v>
      </c>
      <c r="C13068" t="s">
        <v>548</v>
      </c>
      <c r="D13068" t="s">
        <v>10789</v>
      </c>
      <c r="E13068" t="s">
        <v>133</v>
      </c>
      <c r="F13068" t="s">
        <v>134</v>
      </c>
      <c r="G13068" t="s">
        <v>135</v>
      </c>
      <c r="H13068" t="s">
        <v>160</v>
      </c>
      <c r="I13068">
        <v>1</v>
      </c>
      <c r="J13068" t="s">
        <v>139</v>
      </c>
    </row>
    <row r="13069" spans="1:40" x14ac:dyDescent="0.2">
      <c r="A13069" s="26">
        <v>41904.564983877317</v>
      </c>
      <c r="B13069" t="s">
        <v>130</v>
      </c>
      <c r="C13069" t="s">
        <v>548</v>
      </c>
      <c r="D13069" t="s">
        <v>10790</v>
      </c>
      <c r="E13069" t="s">
        <v>133</v>
      </c>
      <c r="F13069" t="s">
        <v>134</v>
      </c>
      <c r="G13069" t="s">
        <v>135</v>
      </c>
      <c r="H13069" t="s">
        <v>162</v>
      </c>
      <c r="I13069">
        <v>30</v>
      </c>
      <c r="J13069" t="s">
        <v>139</v>
      </c>
      <c r="K13069" t="s">
        <v>163</v>
      </c>
      <c r="L13069">
        <v>30</v>
      </c>
      <c r="M13069" t="s">
        <v>139</v>
      </c>
      <c r="N13069" t="s">
        <v>164</v>
      </c>
      <c r="O13069">
        <v>30</v>
      </c>
      <c r="P13069" t="s">
        <v>139</v>
      </c>
      <c r="Q13069" t="s">
        <v>165</v>
      </c>
      <c r="R13069">
        <v>10</v>
      </c>
      <c r="S13069" t="s">
        <v>139</v>
      </c>
      <c r="T13069" t="s">
        <v>166</v>
      </c>
      <c r="U13069">
        <v>20</v>
      </c>
      <c r="V13069" t="s">
        <v>139</v>
      </c>
      <c r="W13069" t="s">
        <v>167</v>
      </c>
      <c r="X13069">
        <v>20</v>
      </c>
      <c r="Y13069" t="s">
        <v>139</v>
      </c>
      <c r="Z13069" t="s">
        <v>168</v>
      </c>
      <c r="AA13069">
        <v>20</v>
      </c>
      <c r="AB13069" t="s">
        <v>139</v>
      </c>
      <c r="AC13069" t="s">
        <v>169</v>
      </c>
      <c r="AD13069">
        <v>20</v>
      </c>
      <c r="AE13069" t="s">
        <v>139</v>
      </c>
      <c r="AF13069" t="s">
        <v>170</v>
      </c>
      <c r="AG13069">
        <v>115200</v>
      </c>
      <c r="AH13069" t="s">
        <v>139</v>
      </c>
      <c r="AI13069" t="s">
        <v>171</v>
      </c>
      <c r="AJ13069">
        <v>12000</v>
      </c>
      <c r="AK13069" t="s">
        <v>139</v>
      </c>
      <c r="AL13069" t="s">
        <v>172</v>
      </c>
      <c r="AM13069">
        <v>30000</v>
      </c>
      <c r="AN13069" t="s">
        <v>139</v>
      </c>
    </row>
    <row r="13070" spans="1:40" x14ac:dyDescent="0.2">
      <c r="A13070" s="26">
        <v>41904.564983877317</v>
      </c>
      <c r="B13070" t="s">
        <v>130</v>
      </c>
      <c r="C13070" t="s">
        <v>548</v>
      </c>
      <c r="D13070" t="s">
        <v>10791</v>
      </c>
      <c r="E13070" t="s">
        <v>133</v>
      </c>
      <c r="F13070" t="s">
        <v>134</v>
      </c>
      <c r="G13070" t="s">
        <v>135</v>
      </c>
      <c r="H13070" t="s">
        <v>174</v>
      </c>
      <c r="I13070">
        <v>60</v>
      </c>
      <c r="J13070" t="s">
        <v>139</v>
      </c>
      <c r="K13070" t="s">
        <v>175</v>
      </c>
      <c r="L13070">
        <v>40</v>
      </c>
      <c r="M13070" t="s">
        <v>139</v>
      </c>
      <c r="N13070" t="s">
        <v>176</v>
      </c>
      <c r="O13070">
        <v>50</v>
      </c>
      <c r="P13070" t="s">
        <v>139</v>
      </c>
      <c r="Q13070" t="s">
        <v>177</v>
      </c>
      <c r="R13070">
        <v>40</v>
      </c>
      <c r="S13070" t="s">
        <v>139</v>
      </c>
      <c r="T13070" t="s">
        <v>178</v>
      </c>
      <c r="U13070">
        <v>60</v>
      </c>
      <c r="V13070" t="s">
        <v>139</v>
      </c>
      <c r="W13070" t="s">
        <v>179</v>
      </c>
      <c r="X13070">
        <v>50</v>
      </c>
      <c r="Y13070" t="s">
        <v>139</v>
      </c>
      <c r="Z13070" t="s">
        <v>180</v>
      </c>
      <c r="AA13070">
        <v>50</v>
      </c>
      <c r="AB13070" t="s">
        <v>139</v>
      </c>
      <c r="AC13070" t="s">
        <v>181</v>
      </c>
      <c r="AD13070">
        <v>35</v>
      </c>
      <c r="AE13070" t="s">
        <v>139</v>
      </c>
      <c r="AF13070" t="s">
        <v>182</v>
      </c>
      <c r="AG13070">
        <v>8</v>
      </c>
      <c r="AH13070" t="s">
        <v>139</v>
      </c>
      <c r="AI13070" t="s">
        <v>183</v>
      </c>
      <c r="AJ13070">
        <v>90</v>
      </c>
      <c r="AK13070" t="s">
        <v>139</v>
      </c>
      <c r="AL13070" t="s">
        <v>184</v>
      </c>
      <c r="AM13070">
        <v>1</v>
      </c>
      <c r="AN13070" t="s">
        <v>139</v>
      </c>
    </row>
    <row r="13071" spans="1:40" x14ac:dyDescent="0.2">
      <c r="A13071" s="26">
        <v>41904.564983877317</v>
      </c>
      <c r="B13071" t="s">
        <v>130</v>
      </c>
      <c r="C13071" t="s">
        <v>548</v>
      </c>
      <c r="D13071" t="s">
        <v>10792</v>
      </c>
      <c r="E13071" t="s">
        <v>133</v>
      </c>
      <c r="F13071" t="s">
        <v>134</v>
      </c>
      <c r="G13071" t="s">
        <v>135</v>
      </c>
      <c r="H13071" t="s">
        <v>186</v>
      </c>
      <c r="I13071">
        <v>33</v>
      </c>
      <c r="J13071" t="s">
        <v>139</v>
      </c>
      <c r="K13071" t="s">
        <v>187</v>
      </c>
      <c r="L13071">
        <v>33</v>
      </c>
      <c r="M13071" t="s">
        <v>139</v>
      </c>
      <c r="N13071" t="s">
        <v>188</v>
      </c>
      <c r="O13071">
        <v>34</v>
      </c>
      <c r="P13071" t="s">
        <v>139</v>
      </c>
      <c r="Q13071" t="s">
        <v>166</v>
      </c>
      <c r="R13071">
        <v>20</v>
      </c>
      <c r="S13071" t="s">
        <v>139</v>
      </c>
      <c r="T13071" t="s">
        <v>167</v>
      </c>
      <c r="U13071">
        <v>20</v>
      </c>
      <c r="V13071" t="s">
        <v>139</v>
      </c>
      <c r="W13071" t="s">
        <v>168</v>
      </c>
      <c r="X13071">
        <v>20</v>
      </c>
      <c r="Y13071" t="s">
        <v>139</v>
      </c>
      <c r="Z13071" t="s">
        <v>189</v>
      </c>
      <c r="AA13071">
        <v>20</v>
      </c>
      <c r="AB13071" t="s">
        <v>139</v>
      </c>
      <c r="AC13071" t="s">
        <v>190</v>
      </c>
      <c r="AD13071">
        <v>20</v>
      </c>
      <c r="AE13071" t="s">
        <v>139</v>
      </c>
      <c r="AF13071" t="s">
        <v>191</v>
      </c>
      <c r="AG13071">
        <v>20</v>
      </c>
      <c r="AH13071" t="s">
        <v>139</v>
      </c>
      <c r="AI13071" t="s">
        <v>170</v>
      </c>
      <c r="AJ13071">
        <v>115200</v>
      </c>
      <c r="AK13071" t="s">
        <v>139</v>
      </c>
      <c r="AL13071" t="s">
        <v>171</v>
      </c>
      <c r="AM13071">
        <v>12000</v>
      </c>
      <c r="AN13071" t="s">
        <v>139</v>
      </c>
    </row>
    <row r="13072" spans="1:40" x14ac:dyDescent="0.2">
      <c r="A13072" s="26">
        <v>41904.564983877317</v>
      </c>
      <c r="B13072" t="s">
        <v>130</v>
      </c>
      <c r="C13072" t="s">
        <v>548</v>
      </c>
      <c r="D13072" t="s">
        <v>10793</v>
      </c>
      <c r="E13072" t="s">
        <v>133</v>
      </c>
      <c r="F13072" t="s">
        <v>134</v>
      </c>
      <c r="G13072" t="s">
        <v>135</v>
      </c>
      <c r="H13072" t="s">
        <v>142</v>
      </c>
      <c r="I13072">
        <v>49</v>
      </c>
      <c r="J13072" t="s">
        <v>139</v>
      </c>
      <c r="K13072" t="s">
        <v>143</v>
      </c>
      <c r="L13072">
        <v>130</v>
      </c>
      <c r="M13072" t="s">
        <v>139</v>
      </c>
      <c r="N13072" t="s">
        <v>144</v>
      </c>
      <c r="O13072">
        <v>180</v>
      </c>
      <c r="P13072" t="s">
        <v>139</v>
      </c>
      <c r="Q13072" t="s">
        <v>145</v>
      </c>
      <c r="R13072">
        <v>140</v>
      </c>
      <c r="S13072" t="s">
        <v>139</v>
      </c>
      <c r="T13072" t="s">
        <v>146</v>
      </c>
      <c r="U13072">
        <v>80</v>
      </c>
      <c r="V13072" t="s">
        <v>139</v>
      </c>
      <c r="W13072" t="s">
        <v>147</v>
      </c>
      <c r="X13072">
        <v>101</v>
      </c>
      <c r="Y13072" t="s">
        <v>139</v>
      </c>
      <c r="Z13072" t="s">
        <v>148</v>
      </c>
      <c r="AA13072">
        <v>190</v>
      </c>
      <c r="AB13072" t="s">
        <v>139</v>
      </c>
      <c r="AC13072" t="s">
        <v>149</v>
      </c>
      <c r="AD13072">
        <v>20</v>
      </c>
      <c r="AE13072" t="s">
        <v>139</v>
      </c>
    </row>
    <row r="13073" spans="1:40" x14ac:dyDescent="0.2">
      <c r="A13073" s="26">
        <v>41904.564983877317</v>
      </c>
      <c r="B13073" t="s">
        <v>130</v>
      </c>
      <c r="C13073" t="s">
        <v>548</v>
      </c>
      <c r="D13073" t="s">
        <v>10794</v>
      </c>
    </row>
    <row r="13074" spans="1:40" x14ac:dyDescent="0.2">
      <c r="A13074" s="26">
        <v>41904.564983877317</v>
      </c>
      <c r="B13074" t="s">
        <v>130</v>
      </c>
      <c r="C13074" t="s">
        <v>548</v>
      </c>
      <c r="D13074" t="s">
        <v>10795</v>
      </c>
      <c r="E13074" t="s">
        <v>133</v>
      </c>
      <c r="F13074" t="s">
        <v>134</v>
      </c>
      <c r="G13074" t="s">
        <v>135</v>
      </c>
      <c r="H13074" t="s">
        <v>152</v>
      </c>
      <c r="I13074">
        <v>50</v>
      </c>
      <c r="J13074" t="s">
        <v>139</v>
      </c>
      <c r="K13074" t="s">
        <v>153</v>
      </c>
      <c r="L13074">
        <v>50</v>
      </c>
      <c r="M13074" t="s">
        <v>139</v>
      </c>
      <c r="N13074" t="s">
        <v>154</v>
      </c>
      <c r="O13074">
        <v>50</v>
      </c>
      <c r="P13074" t="s">
        <v>139</v>
      </c>
    </row>
    <row r="13075" spans="1:40" x14ac:dyDescent="0.2">
      <c r="A13075" s="26">
        <v>41904.564983877317</v>
      </c>
      <c r="B13075" t="s">
        <v>130</v>
      </c>
      <c r="C13075" t="s">
        <v>548</v>
      </c>
      <c r="D13075" t="s">
        <v>10796</v>
      </c>
      <c r="E13075" t="s">
        <v>133</v>
      </c>
      <c r="F13075" t="s">
        <v>134</v>
      </c>
      <c r="G13075" t="s">
        <v>135</v>
      </c>
      <c r="H13075" t="s">
        <v>156</v>
      </c>
      <c r="I13075">
        <v>35</v>
      </c>
      <c r="J13075" t="s">
        <v>139</v>
      </c>
      <c r="K13075" t="s">
        <v>157</v>
      </c>
      <c r="L13075">
        <v>5</v>
      </c>
      <c r="M13075" t="s">
        <v>139</v>
      </c>
      <c r="N13075" t="s">
        <v>158</v>
      </c>
      <c r="O13075">
        <v>60</v>
      </c>
      <c r="P13075" t="s">
        <v>139</v>
      </c>
    </row>
    <row r="13076" spans="1:40" x14ac:dyDescent="0.2">
      <c r="A13076" s="26">
        <v>41904.564983877317</v>
      </c>
      <c r="B13076" t="s">
        <v>130</v>
      </c>
      <c r="C13076" t="s">
        <v>548</v>
      </c>
      <c r="D13076" t="s">
        <v>10797</v>
      </c>
      <c r="E13076" t="s">
        <v>133</v>
      </c>
      <c r="F13076" t="s">
        <v>134</v>
      </c>
      <c r="G13076" t="s">
        <v>135</v>
      </c>
      <c r="H13076" t="s">
        <v>160</v>
      </c>
      <c r="I13076">
        <v>1</v>
      </c>
      <c r="J13076" t="s">
        <v>139</v>
      </c>
    </row>
    <row r="13077" spans="1:40" x14ac:dyDescent="0.2">
      <c r="A13077" s="26">
        <v>41904.564983877317</v>
      </c>
      <c r="B13077" t="s">
        <v>130</v>
      </c>
      <c r="C13077" t="s">
        <v>548</v>
      </c>
      <c r="D13077" t="s">
        <v>10798</v>
      </c>
      <c r="E13077" t="s">
        <v>133</v>
      </c>
      <c r="F13077" t="s">
        <v>134</v>
      </c>
      <c r="G13077" t="s">
        <v>135</v>
      </c>
      <c r="H13077" t="s">
        <v>162</v>
      </c>
      <c r="I13077">
        <v>30</v>
      </c>
      <c r="J13077" t="s">
        <v>139</v>
      </c>
      <c r="K13077" t="s">
        <v>163</v>
      </c>
      <c r="L13077">
        <v>30</v>
      </c>
      <c r="M13077" t="s">
        <v>139</v>
      </c>
      <c r="N13077" t="s">
        <v>164</v>
      </c>
      <c r="O13077">
        <v>30</v>
      </c>
      <c r="P13077" t="s">
        <v>139</v>
      </c>
      <c r="Q13077" t="s">
        <v>165</v>
      </c>
      <c r="R13077">
        <v>10</v>
      </c>
      <c r="S13077" t="s">
        <v>139</v>
      </c>
      <c r="T13077" t="s">
        <v>166</v>
      </c>
      <c r="U13077">
        <v>20</v>
      </c>
      <c r="V13077" t="s">
        <v>139</v>
      </c>
      <c r="W13077" t="s">
        <v>167</v>
      </c>
      <c r="X13077">
        <v>20</v>
      </c>
      <c r="Y13077" t="s">
        <v>139</v>
      </c>
      <c r="Z13077" t="s">
        <v>168</v>
      </c>
      <c r="AA13077">
        <v>20</v>
      </c>
      <c r="AB13077" t="s">
        <v>139</v>
      </c>
      <c r="AC13077" t="s">
        <v>169</v>
      </c>
      <c r="AD13077">
        <v>20</v>
      </c>
      <c r="AE13077" t="s">
        <v>139</v>
      </c>
      <c r="AF13077" t="s">
        <v>170</v>
      </c>
      <c r="AG13077">
        <v>115200</v>
      </c>
      <c r="AH13077" t="s">
        <v>139</v>
      </c>
      <c r="AI13077" t="s">
        <v>171</v>
      </c>
      <c r="AJ13077">
        <v>12000</v>
      </c>
      <c r="AK13077" t="s">
        <v>139</v>
      </c>
      <c r="AL13077" t="s">
        <v>172</v>
      </c>
      <c r="AM13077">
        <v>30000</v>
      </c>
      <c r="AN13077" t="s">
        <v>139</v>
      </c>
    </row>
    <row r="13078" spans="1:40" x14ac:dyDescent="0.2">
      <c r="A13078" s="26">
        <v>41904.564983877317</v>
      </c>
      <c r="B13078" t="s">
        <v>130</v>
      </c>
      <c r="C13078" t="s">
        <v>548</v>
      </c>
      <c r="D13078" t="s">
        <v>10799</v>
      </c>
      <c r="E13078" t="s">
        <v>133</v>
      </c>
      <c r="F13078" t="s">
        <v>134</v>
      </c>
      <c r="G13078" t="s">
        <v>135</v>
      </c>
      <c r="H13078" t="s">
        <v>174</v>
      </c>
      <c r="I13078">
        <v>60</v>
      </c>
      <c r="J13078" t="s">
        <v>139</v>
      </c>
      <c r="K13078" t="s">
        <v>175</v>
      </c>
      <c r="L13078">
        <v>40</v>
      </c>
      <c r="M13078" t="s">
        <v>139</v>
      </c>
      <c r="N13078" t="s">
        <v>176</v>
      </c>
      <c r="O13078">
        <v>50</v>
      </c>
      <c r="P13078" t="s">
        <v>139</v>
      </c>
      <c r="Q13078" t="s">
        <v>177</v>
      </c>
      <c r="R13078">
        <v>40</v>
      </c>
      <c r="S13078" t="s">
        <v>139</v>
      </c>
      <c r="T13078" t="s">
        <v>178</v>
      </c>
      <c r="U13078">
        <v>60</v>
      </c>
      <c r="V13078" t="s">
        <v>139</v>
      </c>
      <c r="W13078" t="s">
        <v>179</v>
      </c>
      <c r="X13078">
        <v>50</v>
      </c>
      <c r="Y13078" t="s">
        <v>139</v>
      </c>
      <c r="Z13078" t="s">
        <v>180</v>
      </c>
      <c r="AA13078">
        <v>50</v>
      </c>
      <c r="AB13078" t="s">
        <v>139</v>
      </c>
      <c r="AC13078" t="s">
        <v>181</v>
      </c>
      <c r="AD13078">
        <v>35</v>
      </c>
      <c r="AE13078" t="s">
        <v>139</v>
      </c>
      <c r="AF13078" t="s">
        <v>182</v>
      </c>
      <c r="AG13078">
        <v>8</v>
      </c>
      <c r="AH13078" t="s">
        <v>139</v>
      </c>
      <c r="AI13078" t="s">
        <v>183</v>
      </c>
      <c r="AJ13078">
        <v>90</v>
      </c>
      <c r="AK13078" t="s">
        <v>139</v>
      </c>
      <c r="AL13078" t="s">
        <v>184</v>
      </c>
      <c r="AM13078">
        <v>1</v>
      </c>
      <c r="AN13078" t="s">
        <v>139</v>
      </c>
    </row>
    <row r="13079" spans="1:40" x14ac:dyDescent="0.2">
      <c r="A13079" s="26">
        <v>41904.564983877317</v>
      </c>
      <c r="B13079" t="s">
        <v>130</v>
      </c>
      <c r="C13079" t="s">
        <v>548</v>
      </c>
      <c r="D13079" t="s">
        <v>10800</v>
      </c>
      <c r="E13079" t="s">
        <v>133</v>
      </c>
      <c r="F13079" t="s">
        <v>134</v>
      </c>
      <c r="G13079" t="s">
        <v>135</v>
      </c>
      <c r="H13079" t="s">
        <v>186</v>
      </c>
      <c r="I13079">
        <v>33</v>
      </c>
      <c r="J13079" t="s">
        <v>139</v>
      </c>
      <c r="K13079" t="s">
        <v>187</v>
      </c>
      <c r="L13079">
        <v>33</v>
      </c>
      <c r="M13079" t="s">
        <v>139</v>
      </c>
      <c r="N13079" t="s">
        <v>188</v>
      </c>
      <c r="O13079">
        <v>34</v>
      </c>
      <c r="P13079" t="s">
        <v>139</v>
      </c>
      <c r="Q13079" t="s">
        <v>166</v>
      </c>
      <c r="R13079">
        <v>20</v>
      </c>
      <c r="S13079" t="s">
        <v>139</v>
      </c>
      <c r="T13079" t="s">
        <v>167</v>
      </c>
      <c r="U13079">
        <v>20</v>
      </c>
      <c r="V13079" t="s">
        <v>139</v>
      </c>
      <c r="W13079" t="s">
        <v>168</v>
      </c>
      <c r="X13079">
        <v>20</v>
      </c>
      <c r="Y13079" t="s">
        <v>139</v>
      </c>
      <c r="Z13079" t="s">
        <v>189</v>
      </c>
      <c r="AA13079">
        <v>20</v>
      </c>
      <c r="AB13079" t="s">
        <v>139</v>
      </c>
      <c r="AC13079" t="s">
        <v>190</v>
      </c>
      <c r="AD13079">
        <v>20</v>
      </c>
      <c r="AE13079" t="s">
        <v>139</v>
      </c>
      <c r="AF13079" t="s">
        <v>191</v>
      </c>
      <c r="AG13079">
        <v>20</v>
      </c>
      <c r="AH13079" t="s">
        <v>139</v>
      </c>
      <c r="AI13079" t="s">
        <v>170</v>
      </c>
      <c r="AJ13079">
        <v>115200</v>
      </c>
      <c r="AK13079" t="s">
        <v>139</v>
      </c>
      <c r="AL13079" t="s">
        <v>171</v>
      </c>
      <c r="AM13079">
        <v>12000</v>
      </c>
      <c r="AN13079" t="s">
        <v>139</v>
      </c>
    </row>
    <row r="13080" spans="1:40" x14ac:dyDescent="0.2">
      <c r="A13080" s="26">
        <v>41904.564983877317</v>
      </c>
      <c r="B13080" t="s">
        <v>130</v>
      </c>
      <c r="C13080" t="s">
        <v>548</v>
      </c>
      <c r="D13080" t="s">
        <v>10801</v>
      </c>
      <c r="E13080" t="s">
        <v>133</v>
      </c>
      <c r="F13080" t="s">
        <v>134</v>
      </c>
      <c r="G13080" t="s">
        <v>135</v>
      </c>
      <c r="H13080" t="s">
        <v>142</v>
      </c>
      <c r="I13080">
        <v>49</v>
      </c>
      <c r="J13080" t="s">
        <v>139</v>
      </c>
      <c r="K13080" t="s">
        <v>143</v>
      </c>
      <c r="L13080">
        <v>130</v>
      </c>
      <c r="M13080" t="s">
        <v>139</v>
      </c>
      <c r="N13080" t="s">
        <v>144</v>
      </c>
      <c r="O13080">
        <v>180</v>
      </c>
      <c r="P13080" t="s">
        <v>139</v>
      </c>
      <c r="Q13080" t="s">
        <v>145</v>
      </c>
      <c r="R13080">
        <v>140</v>
      </c>
      <c r="S13080" t="s">
        <v>139</v>
      </c>
      <c r="T13080" t="s">
        <v>146</v>
      </c>
      <c r="U13080">
        <v>80</v>
      </c>
      <c r="V13080" t="s">
        <v>139</v>
      </c>
      <c r="W13080" t="s">
        <v>147</v>
      </c>
      <c r="X13080">
        <v>101</v>
      </c>
      <c r="Y13080" t="s">
        <v>139</v>
      </c>
      <c r="Z13080" t="s">
        <v>148</v>
      </c>
      <c r="AA13080">
        <v>190</v>
      </c>
      <c r="AB13080" t="s">
        <v>139</v>
      </c>
      <c r="AC13080" t="s">
        <v>149</v>
      </c>
      <c r="AD13080">
        <v>20</v>
      </c>
      <c r="AE13080" t="s">
        <v>139</v>
      </c>
    </row>
    <row r="13081" spans="1:40" x14ac:dyDescent="0.2">
      <c r="A13081" s="26">
        <v>41904.564983877317</v>
      </c>
      <c r="B13081" t="s">
        <v>130</v>
      </c>
      <c r="C13081" t="s">
        <v>548</v>
      </c>
      <c r="D13081" t="s">
        <v>10802</v>
      </c>
    </row>
    <row r="13082" spans="1:40" x14ac:dyDescent="0.2">
      <c r="A13082" s="26">
        <v>41904.564983877317</v>
      </c>
      <c r="B13082" t="s">
        <v>130</v>
      </c>
      <c r="C13082" t="s">
        <v>969</v>
      </c>
      <c r="D13082" t="s">
        <v>10803</v>
      </c>
      <c r="E13082" t="s">
        <v>133</v>
      </c>
      <c r="F13082" t="s">
        <v>134</v>
      </c>
      <c r="G13082" t="s">
        <v>135</v>
      </c>
      <c r="H13082" t="s">
        <v>186</v>
      </c>
      <c r="I13082">
        <v>33</v>
      </c>
      <c r="J13082" t="s">
        <v>139</v>
      </c>
      <c r="K13082" t="s">
        <v>187</v>
      </c>
      <c r="L13082">
        <v>33</v>
      </c>
      <c r="M13082" t="s">
        <v>139</v>
      </c>
      <c r="N13082" t="s">
        <v>188</v>
      </c>
      <c r="O13082">
        <v>34</v>
      </c>
      <c r="P13082" t="s">
        <v>139</v>
      </c>
      <c r="Q13082" t="s">
        <v>166</v>
      </c>
      <c r="R13082">
        <v>20</v>
      </c>
      <c r="S13082" t="s">
        <v>139</v>
      </c>
      <c r="T13082" t="s">
        <v>167</v>
      </c>
      <c r="U13082">
        <v>20</v>
      </c>
      <c r="V13082" t="s">
        <v>139</v>
      </c>
      <c r="W13082" t="s">
        <v>168</v>
      </c>
      <c r="X13082">
        <v>20</v>
      </c>
      <c r="Y13082" t="s">
        <v>139</v>
      </c>
      <c r="Z13082" t="s">
        <v>189</v>
      </c>
      <c r="AA13082">
        <v>20</v>
      </c>
      <c r="AB13082" t="s">
        <v>139</v>
      </c>
      <c r="AC13082" t="s">
        <v>190</v>
      </c>
      <c r="AD13082">
        <v>20</v>
      </c>
      <c r="AE13082" t="s">
        <v>139</v>
      </c>
      <c r="AF13082" t="s">
        <v>191</v>
      </c>
      <c r="AG13082">
        <v>20</v>
      </c>
      <c r="AH13082" t="s">
        <v>139</v>
      </c>
      <c r="AI13082" t="s">
        <v>170</v>
      </c>
      <c r="AJ13082">
        <v>115200</v>
      </c>
      <c r="AK13082" t="s">
        <v>139</v>
      </c>
      <c r="AL13082" t="s">
        <v>171</v>
      </c>
      <c r="AM13082">
        <v>12000</v>
      </c>
      <c r="AN13082" t="s">
        <v>139</v>
      </c>
    </row>
    <row r="13083" spans="1:40" x14ac:dyDescent="0.2">
      <c r="A13083" s="26">
        <v>41904.564983877317</v>
      </c>
      <c r="B13083" t="s">
        <v>130</v>
      </c>
      <c r="C13083" t="s">
        <v>969</v>
      </c>
      <c r="D13083" t="s">
        <v>10804</v>
      </c>
      <c r="E13083" t="s">
        <v>133</v>
      </c>
      <c r="F13083" t="s">
        <v>134</v>
      </c>
      <c r="G13083" t="s">
        <v>135</v>
      </c>
      <c r="H13083" t="s">
        <v>142</v>
      </c>
      <c r="I13083">
        <v>49</v>
      </c>
      <c r="J13083" t="s">
        <v>139</v>
      </c>
      <c r="K13083" t="s">
        <v>143</v>
      </c>
      <c r="L13083">
        <v>130</v>
      </c>
      <c r="M13083" t="s">
        <v>139</v>
      </c>
      <c r="N13083" t="s">
        <v>144</v>
      </c>
      <c r="O13083">
        <v>180</v>
      </c>
      <c r="P13083" t="s">
        <v>139</v>
      </c>
      <c r="Q13083" t="s">
        <v>145</v>
      </c>
      <c r="R13083">
        <v>140</v>
      </c>
      <c r="S13083" t="s">
        <v>139</v>
      </c>
      <c r="T13083" t="s">
        <v>146</v>
      </c>
      <c r="U13083">
        <v>80</v>
      </c>
      <c r="V13083" t="s">
        <v>139</v>
      </c>
      <c r="W13083" t="s">
        <v>147</v>
      </c>
      <c r="X13083">
        <v>101</v>
      </c>
      <c r="Y13083" t="s">
        <v>139</v>
      </c>
      <c r="Z13083" t="s">
        <v>148</v>
      </c>
      <c r="AA13083">
        <v>190</v>
      </c>
      <c r="AB13083" t="s">
        <v>139</v>
      </c>
      <c r="AC13083" t="s">
        <v>149</v>
      </c>
      <c r="AD13083">
        <v>20</v>
      </c>
      <c r="AE13083" t="s">
        <v>139</v>
      </c>
    </row>
    <row r="13084" spans="1:40" x14ac:dyDescent="0.2">
      <c r="A13084" s="26">
        <v>41904.564983877317</v>
      </c>
      <c r="B13084" t="s">
        <v>130</v>
      </c>
      <c r="C13084" t="s">
        <v>969</v>
      </c>
      <c r="D13084" t="s">
        <v>10805</v>
      </c>
    </row>
    <row r="13085" spans="1:40" x14ac:dyDescent="0.2">
      <c r="A13085" s="26">
        <v>41904.564983877317</v>
      </c>
      <c r="B13085" t="s">
        <v>130</v>
      </c>
      <c r="C13085" t="s">
        <v>969</v>
      </c>
      <c r="D13085" t="s">
        <v>10806</v>
      </c>
      <c r="E13085" t="s">
        <v>133</v>
      </c>
      <c r="F13085" t="s">
        <v>134</v>
      </c>
      <c r="G13085" t="s">
        <v>135</v>
      </c>
      <c r="H13085" t="s">
        <v>152</v>
      </c>
      <c r="I13085">
        <v>50</v>
      </c>
      <c r="J13085" t="s">
        <v>139</v>
      </c>
      <c r="K13085" t="s">
        <v>153</v>
      </c>
      <c r="L13085">
        <v>50</v>
      </c>
      <c r="M13085" t="s">
        <v>139</v>
      </c>
      <c r="N13085" t="s">
        <v>154</v>
      </c>
      <c r="O13085">
        <v>50</v>
      </c>
      <c r="P13085" t="s">
        <v>139</v>
      </c>
    </row>
    <row r="13086" spans="1:40" x14ac:dyDescent="0.2">
      <c r="A13086" s="26">
        <v>41904.564983877317</v>
      </c>
      <c r="B13086" t="s">
        <v>130</v>
      </c>
      <c r="C13086" t="s">
        <v>969</v>
      </c>
      <c r="D13086" t="s">
        <v>10807</v>
      </c>
      <c r="E13086" t="s">
        <v>133</v>
      </c>
      <c r="F13086" t="s">
        <v>134</v>
      </c>
      <c r="G13086" t="s">
        <v>135</v>
      </c>
      <c r="H13086" t="s">
        <v>156</v>
      </c>
      <c r="I13086">
        <v>35</v>
      </c>
      <c r="J13086" t="s">
        <v>139</v>
      </c>
      <c r="K13086" t="s">
        <v>157</v>
      </c>
      <c r="L13086">
        <v>5</v>
      </c>
      <c r="M13086" t="s">
        <v>139</v>
      </c>
      <c r="N13086" t="s">
        <v>158</v>
      </c>
      <c r="O13086">
        <v>60</v>
      </c>
      <c r="P13086" t="s">
        <v>139</v>
      </c>
    </row>
    <row r="13087" spans="1:40" x14ac:dyDescent="0.2">
      <c r="A13087" s="26">
        <v>41904.564983877317</v>
      </c>
      <c r="B13087" t="s">
        <v>130</v>
      </c>
      <c r="C13087" t="s">
        <v>969</v>
      </c>
      <c r="D13087" t="s">
        <v>10808</v>
      </c>
      <c r="E13087" t="s">
        <v>133</v>
      </c>
      <c r="F13087" t="s">
        <v>134</v>
      </c>
      <c r="G13087" t="s">
        <v>135</v>
      </c>
      <c r="H13087" t="s">
        <v>160</v>
      </c>
      <c r="I13087">
        <v>1</v>
      </c>
      <c r="J13087" t="s">
        <v>139</v>
      </c>
    </row>
    <row r="13088" spans="1:40" x14ac:dyDescent="0.2">
      <c r="A13088" s="26">
        <v>41904.564983877317</v>
      </c>
      <c r="B13088" t="s">
        <v>130</v>
      </c>
      <c r="C13088" t="s">
        <v>969</v>
      </c>
      <c r="D13088" t="s">
        <v>10809</v>
      </c>
      <c r="E13088" t="s">
        <v>133</v>
      </c>
      <c r="F13088" t="s">
        <v>134</v>
      </c>
      <c r="G13088" t="s">
        <v>135</v>
      </c>
      <c r="H13088" t="s">
        <v>162</v>
      </c>
      <c r="I13088">
        <v>30</v>
      </c>
      <c r="J13088" t="s">
        <v>139</v>
      </c>
      <c r="K13088" t="s">
        <v>163</v>
      </c>
      <c r="L13088">
        <v>30</v>
      </c>
      <c r="M13088" t="s">
        <v>139</v>
      </c>
      <c r="N13088" t="s">
        <v>164</v>
      </c>
      <c r="O13088">
        <v>30</v>
      </c>
      <c r="P13088" t="s">
        <v>139</v>
      </c>
      <c r="Q13088" t="s">
        <v>165</v>
      </c>
      <c r="R13088">
        <v>10</v>
      </c>
      <c r="S13088" t="s">
        <v>139</v>
      </c>
      <c r="T13088" t="s">
        <v>166</v>
      </c>
      <c r="U13088">
        <v>20</v>
      </c>
      <c r="V13088" t="s">
        <v>139</v>
      </c>
      <c r="W13088" t="s">
        <v>167</v>
      </c>
      <c r="X13088">
        <v>20</v>
      </c>
      <c r="Y13088" t="s">
        <v>139</v>
      </c>
      <c r="Z13088" t="s">
        <v>168</v>
      </c>
      <c r="AA13088">
        <v>20</v>
      </c>
      <c r="AB13088" t="s">
        <v>139</v>
      </c>
      <c r="AC13088" t="s">
        <v>169</v>
      </c>
      <c r="AD13088">
        <v>20</v>
      </c>
      <c r="AE13088" t="s">
        <v>139</v>
      </c>
      <c r="AF13088" t="s">
        <v>170</v>
      </c>
      <c r="AG13088">
        <v>115200</v>
      </c>
      <c r="AH13088" t="s">
        <v>139</v>
      </c>
      <c r="AI13088" t="s">
        <v>171</v>
      </c>
      <c r="AJ13088">
        <v>12000</v>
      </c>
      <c r="AK13088" t="s">
        <v>139</v>
      </c>
      <c r="AL13088" t="s">
        <v>172</v>
      </c>
      <c r="AM13088">
        <v>30000</v>
      </c>
      <c r="AN13088" t="s">
        <v>139</v>
      </c>
    </row>
    <row r="13089" spans="1:40" x14ac:dyDescent="0.2">
      <c r="A13089" s="26">
        <v>41904.564983877317</v>
      </c>
      <c r="B13089" t="s">
        <v>130</v>
      </c>
      <c r="C13089" t="s">
        <v>969</v>
      </c>
      <c r="D13089" t="s">
        <v>10810</v>
      </c>
      <c r="E13089" t="s">
        <v>133</v>
      </c>
      <c r="F13089" t="s">
        <v>134</v>
      </c>
      <c r="G13089" t="s">
        <v>135</v>
      </c>
      <c r="H13089" t="s">
        <v>174</v>
      </c>
      <c r="I13089">
        <v>60</v>
      </c>
      <c r="J13089" t="s">
        <v>139</v>
      </c>
      <c r="K13089" t="s">
        <v>175</v>
      </c>
      <c r="L13089">
        <v>40</v>
      </c>
      <c r="M13089" t="s">
        <v>139</v>
      </c>
      <c r="N13089" t="s">
        <v>176</v>
      </c>
      <c r="O13089">
        <v>50</v>
      </c>
      <c r="P13089" t="s">
        <v>139</v>
      </c>
      <c r="Q13089" t="s">
        <v>177</v>
      </c>
      <c r="R13089">
        <v>40</v>
      </c>
      <c r="S13089" t="s">
        <v>139</v>
      </c>
      <c r="T13089" t="s">
        <v>178</v>
      </c>
      <c r="U13089">
        <v>60</v>
      </c>
      <c r="V13089" t="s">
        <v>139</v>
      </c>
      <c r="W13089" t="s">
        <v>179</v>
      </c>
      <c r="X13089">
        <v>50</v>
      </c>
      <c r="Y13089" t="s">
        <v>139</v>
      </c>
      <c r="Z13089" t="s">
        <v>180</v>
      </c>
      <c r="AA13089">
        <v>50</v>
      </c>
      <c r="AB13089" t="s">
        <v>139</v>
      </c>
      <c r="AC13089" t="s">
        <v>181</v>
      </c>
      <c r="AD13089">
        <v>35</v>
      </c>
      <c r="AE13089" t="s">
        <v>139</v>
      </c>
      <c r="AF13089" t="s">
        <v>182</v>
      </c>
      <c r="AG13089">
        <v>8</v>
      </c>
      <c r="AH13089" t="s">
        <v>139</v>
      </c>
      <c r="AI13089" t="s">
        <v>183</v>
      </c>
      <c r="AJ13089">
        <v>90</v>
      </c>
      <c r="AK13089" t="s">
        <v>139</v>
      </c>
      <c r="AL13089" t="s">
        <v>184</v>
      </c>
      <c r="AM13089">
        <v>1</v>
      </c>
      <c r="AN13089" t="s">
        <v>139</v>
      </c>
    </row>
    <row r="13090" spans="1:40" x14ac:dyDescent="0.2">
      <c r="A13090" s="26">
        <v>41904.564983877317</v>
      </c>
      <c r="B13090" t="s">
        <v>130</v>
      </c>
      <c r="C13090" t="s">
        <v>969</v>
      </c>
      <c r="D13090" t="s">
        <v>10811</v>
      </c>
      <c r="E13090" t="s">
        <v>133</v>
      </c>
      <c r="F13090" t="s">
        <v>134</v>
      </c>
      <c r="G13090" t="s">
        <v>135</v>
      </c>
      <c r="H13090" t="s">
        <v>186</v>
      </c>
      <c r="I13090">
        <v>33</v>
      </c>
      <c r="J13090" t="s">
        <v>139</v>
      </c>
      <c r="K13090" t="s">
        <v>187</v>
      </c>
      <c r="L13090">
        <v>33</v>
      </c>
      <c r="M13090" t="s">
        <v>139</v>
      </c>
      <c r="N13090" t="s">
        <v>188</v>
      </c>
      <c r="O13090">
        <v>34</v>
      </c>
      <c r="P13090" t="s">
        <v>139</v>
      </c>
      <c r="Q13090" t="s">
        <v>166</v>
      </c>
      <c r="R13090">
        <v>20</v>
      </c>
      <c r="S13090" t="s">
        <v>139</v>
      </c>
      <c r="T13090" t="s">
        <v>167</v>
      </c>
      <c r="U13090">
        <v>20</v>
      </c>
      <c r="V13090" t="s">
        <v>139</v>
      </c>
      <c r="W13090" t="s">
        <v>168</v>
      </c>
      <c r="X13090">
        <v>20</v>
      </c>
      <c r="Y13090" t="s">
        <v>139</v>
      </c>
      <c r="Z13090" t="s">
        <v>189</v>
      </c>
      <c r="AA13090">
        <v>20</v>
      </c>
      <c r="AB13090" t="s">
        <v>139</v>
      </c>
      <c r="AC13090" t="s">
        <v>190</v>
      </c>
      <c r="AD13090">
        <v>20</v>
      </c>
      <c r="AE13090" t="s">
        <v>139</v>
      </c>
      <c r="AF13090" t="s">
        <v>191</v>
      </c>
      <c r="AG13090">
        <v>20</v>
      </c>
      <c r="AH13090" t="s">
        <v>139</v>
      </c>
      <c r="AI13090" t="s">
        <v>170</v>
      </c>
      <c r="AJ13090">
        <v>115200</v>
      </c>
      <c r="AK13090" t="s">
        <v>139</v>
      </c>
      <c r="AL13090" t="s">
        <v>171</v>
      </c>
      <c r="AM13090">
        <v>12000</v>
      </c>
      <c r="AN13090" t="s">
        <v>139</v>
      </c>
    </row>
    <row r="13091" spans="1:40" x14ac:dyDescent="0.2">
      <c r="A13091" s="26">
        <v>41904.564983877317</v>
      </c>
      <c r="B13091" t="s">
        <v>130</v>
      </c>
      <c r="C13091" t="s">
        <v>969</v>
      </c>
      <c r="D13091" t="s">
        <v>10812</v>
      </c>
      <c r="E13091" t="s">
        <v>133</v>
      </c>
      <c r="F13091" t="s">
        <v>134</v>
      </c>
      <c r="G13091" t="s">
        <v>135</v>
      </c>
      <c r="H13091" t="s">
        <v>142</v>
      </c>
      <c r="I13091">
        <v>49</v>
      </c>
      <c r="J13091" t="s">
        <v>139</v>
      </c>
      <c r="K13091" t="s">
        <v>143</v>
      </c>
      <c r="L13091">
        <v>130</v>
      </c>
      <c r="M13091" t="s">
        <v>139</v>
      </c>
      <c r="N13091" t="s">
        <v>144</v>
      </c>
      <c r="O13091">
        <v>180</v>
      </c>
      <c r="P13091" t="s">
        <v>139</v>
      </c>
      <c r="Q13091" t="s">
        <v>145</v>
      </c>
      <c r="R13091">
        <v>140</v>
      </c>
      <c r="S13091" t="s">
        <v>139</v>
      </c>
      <c r="T13091" t="s">
        <v>146</v>
      </c>
      <c r="U13091">
        <v>80</v>
      </c>
      <c r="V13091" t="s">
        <v>139</v>
      </c>
      <c r="W13091" t="s">
        <v>147</v>
      </c>
      <c r="X13091">
        <v>101</v>
      </c>
      <c r="Y13091" t="s">
        <v>139</v>
      </c>
      <c r="Z13091" t="s">
        <v>148</v>
      </c>
      <c r="AA13091">
        <v>190</v>
      </c>
      <c r="AB13091" t="s">
        <v>139</v>
      </c>
      <c r="AC13091" t="s">
        <v>149</v>
      </c>
      <c r="AD13091">
        <v>20</v>
      </c>
      <c r="AE13091" t="s">
        <v>139</v>
      </c>
    </row>
    <row r="13092" spans="1:40" x14ac:dyDescent="0.2">
      <c r="A13092" s="26">
        <v>41904.564983877317</v>
      </c>
      <c r="B13092" t="s">
        <v>130</v>
      </c>
      <c r="C13092" t="s">
        <v>969</v>
      </c>
      <c r="D13092" t="s">
        <v>10813</v>
      </c>
    </row>
    <row r="13093" spans="1:40" x14ac:dyDescent="0.2">
      <c r="A13093" s="26">
        <v>41904.564983877317</v>
      </c>
      <c r="B13093" t="s">
        <v>130</v>
      </c>
      <c r="C13093" t="s">
        <v>969</v>
      </c>
      <c r="D13093" t="s">
        <v>10814</v>
      </c>
      <c r="E13093" t="s">
        <v>133</v>
      </c>
      <c r="F13093" t="s">
        <v>134</v>
      </c>
      <c r="G13093" t="s">
        <v>135</v>
      </c>
      <c r="H13093" t="s">
        <v>152</v>
      </c>
      <c r="I13093">
        <v>50</v>
      </c>
      <c r="J13093" t="s">
        <v>139</v>
      </c>
      <c r="K13093" t="s">
        <v>153</v>
      </c>
      <c r="L13093">
        <v>50</v>
      </c>
      <c r="M13093" t="s">
        <v>139</v>
      </c>
      <c r="N13093" t="s">
        <v>154</v>
      </c>
      <c r="O13093">
        <v>50</v>
      </c>
      <c r="P13093" t="s">
        <v>139</v>
      </c>
    </row>
    <row r="13094" spans="1:40" x14ac:dyDescent="0.2">
      <c r="A13094" s="26">
        <v>41904.564983877317</v>
      </c>
      <c r="B13094" t="s">
        <v>130</v>
      </c>
      <c r="C13094" t="s">
        <v>969</v>
      </c>
      <c r="D13094" t="s">
        <v>10815</v>
      </c>
      <c r="E13094" t="s">
        <v>133</v>
      </c>
      <c r="F13094" t="s">
        <v>134</v>
      </c>
      <c r="G13094" t="s">
        <v>135</v>
      </c>
      <c r="H13094" t="s">
        <v>156</v>
      </c>
      <c r="I13094">
        <v>35</v>
      </c>
      <c r="J13094" t="s">
        <v>139</v>
      </c>
      <c r="K13094" t="s">
        <v>157</v>
      </c>
      <c r="L13094">
        <v>5</v>
      </c>
      <c r="M13094" t="s">
        <v>139</v>
      </c>
      <c r="N13094" t="s">
        <v>158</v>
      </c>
      <c r="O13094">
        <v>60</v>
      </c>
      <c r="P13094" t="s">
        <v>139</v>
      </c>
    </row>
    <row r="13095" spans="1:40" x14ac:dyDescent="0.2">
      <c r="A13095" s="26">
        <v>41904.564983877317</v>
      </c>
      <c r="B13095" t="s">
        <v>130</v>
      </c>
      <c r="C13095" t="s">
        <v>969</v>
      </c>
      <c r="D13095" t="s">
        <v>10816</v>
      </c>
      <c r="E13095" t="s">
        <v>133</v>
      </c>
      <c r="F13095" t="s">
        <v>134</v>
      </c>
      <c r="G13095" t="s">
        <v>135</v>
      </c>
      <c r="H13095" t="s">
        <v>160</v>
      </c>
      <c r="I13095">
        <v>1</v>
      </c>
      <c r="J13095" t="s">
        <v>139</v>
      </c>
    </row>
    <row r="13096" spans="1:40" x14ac:dyDescent="0.2">
      <c r="A13096" s="26">
        <v>41904.564983877317</v>
      </c>
      <c r="B13096" t="s">
        <v>130</v>
      </c>
      <c r="C13096" t="s">
        <v>969</v>
      </c>
      <c r="D13096" t="s">
        <v>10817</v>
      </c>
      <c r="E13096" t="s">
        <v>133</v>
      </c>
      <c r="F13096" t="s">
        <v>134</v>
      </c>
      <c r="G13096" t="s">
        <v>135</v>
      </c>
      <c r="H13096" t="s">
        <v>162</v>
      </c>
      <c r="I13096">
        <v>30</v>
      </c>
      <c r="J13096" t="s">
        <v>139</v>
      </c>
      <c r="K13096" t="s">
        <v>163</v>
      </c>
      <c r="L13096">
        <v>30</v>
      </c>
      <c r="M13096" t="s">
        <v>139</v>
      </c>
      <c r="N13096" t="s">
        <v>164</v>
      </c>
      <c r="O13096">
        <v>30</v>
      </c>
      <c r="P13096" t="s">
        <v>139</v>
      </c>
      <c r="Q13096" t="s">
        <v>165</v>
      </c>
      <c r="R13096">
        <v>10</v>
      </c>
      <c r="S13096" t="s">
        <v>139</v>
      </c>
      <c r="T13096" t="s">
        <v>166</v>
      </c>
      <c r="U13096">
        <v>20</v>
      </c>
      <c r="V13096" t="s">
        <v>139</v>
      </c>
      <c r="W13096" t="s">
        <v>167</v>
      </c>
      <c r="X13096">
        <v>20</v>
      </c>
      <c r="Y13096" t="s">
        <v>139</v>
      </c>
      <c r="Z13096" t="s">
        <v>168</v>
      </c>
      <c r="AA13096">
        <v>20</v>
      </c>
      <c r="AB13096" t="s">
        <v>139</v>
      </c>
      <c r="AC13096" t="s">
        <v>169</v>
      </c>
      <c r="AD13096">
        <v>20</v>
      </c>
      <c r="AE13096" t="s">
        <v>139</v>
      </c>
      <c r="AF13096" t="s">
        <v>170</v>
      </c>
      <c r="AG13096">
        <v>115200</v>
      </c>
      <c r="AH13096" t="s">
        <v>139</v>
      </c>
      <c r="AI13096" t="s">
        <v>171</v>
      </c>
      <c r="AJ13096">
        <v>12000</v>
      </c>
      <c r="AK13096" t="s">
        <v>139</v>
      </c>
      <c r="AL13096" t="s">
        <v>172</v>
      </c>
      <c r="AM13096">
        <v>30000</v>
      </c>
      <c r="AN13096" t="s">
        <v>139</v>
      </c>
    </row>
    <row r="13097" spans="1:40" x14ac:dyDescent="0.2">
      <c r="A13097" s="26">
        <v>41904.564983877317</v>
      </c>
      <c r="B13097" t="s">
        <v>130</v>
      </c>
      <c r="C13097" t="s">
        <v>969</v>
      </c>
      <c r="D13097" t="s">
        <v>10818</v>
      </c>
      <c r="E13097" t="s">
        <v>133</v>
      </c>
      <c r="F13097" t="s">
        <v>134</v>
      </c>
      <c r="G13097" t="s">
        <v>135</v>
      </c>
      <c r="H13097" t="s">
        <v>174</v>
      </c>
      <c r="I13097">
        <v>60</v>
      </c>
      <c r="J13097" t="s">
        <v>139</v>
      </c>
      <c r="K13097" t="s">
        <v>175</v>
      </c>
      <c r="L13097">
        <v>40</v>
      </c>
      <c r="M13097" t="s">
        <v>139</v>
      </c>
      <c r="N13097" t="s">
        <v>176</v>
      </c>
      <c r="O13097">
        <v>50</v>
      </c>
      <c r="P13097" t="s">
        <v>139</v>
      </c>
      <c r="Q13097" t="s">
        <v>177</v>
      </c>
      <c r="R13097">
        <v>40</v>
      </c>
      <c r="S13097" t="s">
        <v>139</v>
      </c>
      <c r="T13097" t="s">
        <v>178</v>
      </c>
      <c r="U13097">
        <v>60</v>
      </c>
      <c r="V13097" t="s">
        <v>139</v>
      </c>
      <c r="W13097" t="s">
        <v>179</v>
      </c>
      <c r="X13097">
        <v>50</v>
      </c>
      <c r="Y13097" t="s">
        <v>139</v>
      </c>
      <c r="Z13097" t="s">
        <v>180</v>
      </c>
      <c r="AA13097">
        <v>50</v>
      </c>
      <c r="AB13097" t="s">
        <v>139</v>
      </c>
      <c r="AC13097" t="s">
        <v>181</v>
      </c>
      <c r="AD13097">
        <v>35</v>
      </c>
      <c r="AE13097" t="s">
        <v>139</v>
      </c>
      <c r="AF13097" t="s">
        <v>182</v>
      </c>
      <c r="AG13097">
        <v>8</v>
      </c>
      <c r="AH13097" t="s">
        <v>139</v>
      </c>
      <c r="AI13097" t="s">
        <v>183</v>
      </c>
      <c r="AJ13097">
        <v>90</v>
      </c>
      <c r="AK13097" t="s">
        <v>139</v>
      </c>
      <c r="AL13097" t="s">
        <v>184</v>
      </c>
      <c r="AM13097">
        <v>1</v>
      </c>
      <c r="AN13097" t="s">
        <v>139</v>
      </c>
    </row>
    <row r="13098" spans="1:40" x14ac:dyDescent="0.2">
      <c r="A13098" s="26">
        <v>41904.564983877317</v>
      </c>
      <c r="B13098" t="s">
        <v>130</v>
      </c>
      <c r="C13098" t="s">
        <v>969</v>
      </c>
      <c r="D13098" t="s">
        <v>10819</v>
      </c>
      <c r="E13098" t="s">
        <v>133</v>
      </c>
      <c r="F13098" t="s">
        <v>134</v>
      </c>
      <c r="G13098" t="s">
        <v>135</v>
      </c>
      <c r="H13098" t="s">
        <v>186</v>
      </c>
      <c r="I13098">
        <v>33</v>
      </c>
      <c r="J13098" t="s">
        <v>139</v>
      </c>
      <c r="K13098" t="s">
        <v>187</v>
      </c>
      <c r="L13098">
        <v>33</v>
      </c>
      <c r="M13098" t="s">
        <v>139</v>
      </c>
      <c r="N13098" t="s">
        <v>188</v>
      </c>
      <c r="O13098">
        <v>34</v>
      </c>
      <c r="P13098" t="s">
        <v>139</v>
      </c>
      <c r="Q13098" t="s">
        <v>166</v>
      </c>
      <c r="R13098">
        <v>20</v>
      </c>
      <c r="S13098" t="s">
        <v>139</v>
      </c>
      <c r="T13098" t="s">
        <v>167</v>
      </c>
      <c r="U13098">
        <v>20</v>
      </c>
      <c r="V13098" t="s">
        <v>139</v>
      </c>
      <c r="W13098" t="s">
        <v>168</v>
      </c>
      <c r="X13098">
        <v>20</v>
      </c>
      <c r="Y13098" t="s">
        <v>139</v>
      </c>
      <c r="Z13098" t="s">
        <v>189</v>
      </c>
      <c r="AA13098">
        <v>20</v>
      </c>
      <c r="AB13098" t="s">
        <v>139</v>
      </c>
      <c r="AC13098" t="s">
        <v>190</v>
      </c>
      <c r="AD13098">
        <v>20</v>
      </c>
      <c r="AE13098" t="s">
        <v>139</v>
      </c>
      <c r="AF13098" t="s">
        <v>191</v>
      </c>
      <c r="AG13098">
        <v>20</v>
      </c>
      <c r="AH13098" t="s">
        <v>139</v>
      </c>
      <c r="AI13098" t="s">
        <v>170</v>
      </c>
      <c r="AJ13098">
        <v>115200</v>
      </c>
      <c r="AK13098" t="s">
        <v>139</v>
      </c>
      <c r="AL13098" t="s">
        <v>171</v>
      </c>
      <c r="AM13098">
        <v>12000</v>
      </c>
      <c r="AN13098" t="s">
        <v>139</v>
      </c>
    </row>
    <row r="13099" spans="1:40" x14ac:dyDescent="0.2">
      <c r="A13099" s="26">
        <v>41904.564983877317</v>
      </c>
      <c r="B13099" t="s">
        <v>130</v>
      </c>
      <c r="C13099" t="s">
        <v>969</v>
      </c>
      <c r="D13099" t="s">
        <v>10820</v>
      </c>
      <c r="E13099" t="s">
        <v>133</v>
      </c>
      <c r="F13099" t="s">
        <v>134</v>
      </c>
      <c r="G13099" t="s">
        <v>135</v>
      </c>
      <c r="H13099" t="s">
        <v>142</v>
      </c>
      <c r="I13099">
        <v>49</v>
      </c>
      <c r="J13099" t="s">
        <v>139</v>
      </c>
      <c r="K13099" t="s">
        <v>143</v>
      </c>
      <c r="L13099">
        <v>130</v>
      </c>
      <c r="M13099" t="s">
        <v>139</v>
      </c>
      <c r="N13099" t="s">
        <v>144</v>
      </c>
      <c r="O13099">
        <v>180</v>
      </c>
      <c r="P13099" t="s">
        <v>139</v>
      </c>
      <c r="Q13099" t="s">
        <v>145</v>
      </c>
      <c r="R13099">
        <v>140</v>
      </c>
      <c r="S13099" t="s">
        <v>139</v>
      </c>
      <c r="T13099" t="s">
        <v>146</v>
      </c>
      <c r="U13099">
        <v>80</v>
      </c>
      <c r="V13099" t="s">
        <v>139</v>
      </c>
      <c r="W13099" t="s">
        <v>147</v>
      </c>
      <c r="X13099">
        <v>101</v>
      </c>
      <c r="Y13099" t="s">
        <v>139</v>
      </c>
      <c r="Z13099" t="s">
        <v>148</v>
      </c>
      <c r="AA13099">
        <v>190</v>
      </c>
      <c r="AB13099" t="s">
        <v>139</v>
      </c>
      <c r="AC13099" t="s">
        <v>149</v>
      </c>
      <c r="AD13099">
        <v>20</v>
      </c>
      <c r="AE13099" t="s">
        <v>139</v>
      </c>
    </row>
    <row r="13100" spans="1:40" x14ac:dyDescent="0.2">
      <c r="A13100" s="26">
        <v>41904.564983877317</v>
      </c>
      <c r="B13100" t="s">
        <v>130</v>
      </c>
      <c r="C13100" t="s">
        <v>969</v>
      </c>
      <c r="D13100" t="s">
        <v>10821</v>
      </c>
    </row>
    <row r="13101" spans="1:40" x14ac:dyDescent="0.2">
      <c r="A13101" s="26">
        <v>41904.564983877317</v>
      </c>
      <c r="B13101" t="s">
        <v>130</v>
      </c>
      <c r="C13101" t="s">
        <v>969</v>
      </c>
      <c r="D13101" t="s">
        <v>10822</v>
      </c>
      <c r="E13101" t="s">
        <v>133</v>
      </c>
      <c r="F13101" t="s">
        <v>134</v>
      </c>
      <c r="G13101" t="s">
        <v>135</v>
      </c>
      <c r="H13101" t="s">
        <v>152</v>
      </c>
      <c r="I13101">
        <v>50</v>
      </c>
      <c r="J13101" t="s">
        <v>139</v>
      </c>
      <c r="K13101" t="s">
        <v>153</v>
      </c>
      <c r="L13101">
        <v>50</v>
      </c>
      <c r="M13101" t="s">
        <v>139</v>
      </c>
      <c r="N13101" t="s">
        <v>154</v>
      </c>
      <c r="O13101">
        <v>50</v>
      </c>
      <c r="P13101" t="s">
        <v>139</v>
      </c>
    </row>
    <row r="13102" spans="1:40" x14ac:dyDescent="0.2">
      <c r="A13102" s="26">
        <v>41904.564983877317</v>
      </c>
      <c r="B13102" t="s">
        <v>130</v>
      </c>
      <c r="C13102" t="s">
        <v>969</v>
      </c>
      <c r="D13102" t="s">
        <v>10823</v>
      </c>
      <c r="E13102" t="s">
        <v>133</v>
      </c>
      <c r="F13102" t="s">
        <v>134</v>
      </c>
      <c r="G13102" t="s">
        <v>135</v>
      </c>
      <c r="H13102" t="s">
        <v>156</v>
      </c>
      <c r="I13102">
        <v>35</v>
      </c>
      <c r="J13102" t="s">
        <v>139</v>
      </c>
      <c r="K13102" t="s">
        <v>157</v>
      </c>
      <c r="L13102">
        <v>5</v>
      </c>
      <c r="M13102" t="s">
        <v>139</v>
      </c>
      <c r="N13102" t="s">
        <v>158</v>
      </c>
      <c r="O13102">
        <v>60</v>
      </c>
      <c r="P13102" t="s">
        <v>139</v>
      </c>
    </row>
    <row r="13103" spans="1:40" x14ac:dyDescent="0.2">
      <c r="A13103" s="26">
        <v>41904.564983877317</v>
      </c>
      <c r="B13103" t="s">
        <v>130</v>
      </c>
      <c r="C13103" t="s">
        <v>969</v>
      </c>
      <c r="D13103" t="s">
        <v>10824</v>
      </c>
      <c r="E13103" t="s">
        <v>133</v>
      </c>
      <c r="F13103" t="s">
        <v>134</v>
      </c>
      <c r="G13103" t="s">
        <v>135</v>
      </c>
      <c r="H13103" t="s">
        <v>160</v>
      </c>
      <c r="I13103">
        <v>1</v>
      </c>
      <c r="J13103" t="s">
        <v>139</v>
      </c>
    </row>
    <row r="13104" spans="1:40" x14ac:dyDescent="0.2">
      <c r="A13104" s="26">
        <v>41904.564983877317</v>
      </c>
      <c r="B13104" t="s">
        <v>130</v>
      </c>
      <c r="C13104" t="s">
        <v>969</v>
      </c>
      <c r="D13104" t="s">
        <v>10825</v>
      </c>
      <c r="E13104" t="s">
        <v>133</v>
      </c>
      <c r="F13104" t="s">
        <v>134</v>
      </c>
      <c r="G13104" t="s">
        <v>135</v>
      </c>
      <c r="H13104" t="s">
        <v>162</v>
      </c>
      <c r="I13104">
        <v>30</v>
      </c>
      <c r="J13104" t="s">
        <v>139</v>
      </c>
      <c r="K13104" t="s">
        <v>163</v>
      </c>
      <c r="L13104">
        <v>30</v>
      </c>
      <c r="M13104" t="s">
        <v>139</v>
      </c>
      <c r="N13104" t="s">
        <v>164</v>
      </c>
      <c r="O13104">
        <v>30</v>
      </c>
      <c r="P13104" t="s">
        <v>139</v>
      </c>
      <c r="Q13104" t="s">
        <v>165</v>
      </c>
      <c r="R13104">
        <v>10</v>
      </c>
      <c r="S13104" t="s">
        <v>139</v>
      </c>
      <c r="T13104" t="s">
        <v>166</v>
      </c>
      <c r="U13104">
        <v>20</v>
      </c>
      <c r="V13104" t="s">
        <v>139</v>
      </c>
      <c r="W13104" t="s">
        <v>167</v>
      </c>
      <c r="X13104">
        <v>20</v>
      </c>
      <c r="Y13104" t="s">
        <v>139</v>
      </c>
      <c r="Z13104" t="s">
        <v>168</v>
      </c>
      <c r="AA13104">
        <v>20</v>
      </c>
      <c r="AB13104" t="s">
        <v>139</v>
      </c>
      <c r="AC13104" t="s">
        <v>169</v>
      </c>
      <c r="AD13104">
        <v>20</v>
      </c>
      <c r="AE13104" t="s">
        <v>139</v>
      </c>
      <c r="AF13104" t="s">
        <v>170</v>
      </c>
      <c r="AG13104">
        <v>115200</v>
      </c>
      <c r="AH13104" t="s">
        <v>139</v>
      </c>
      <c r="AI13104" t="s">
        <v>171</v>
      </c>
      <c r="AJ13104">
        <v>12000</v>
      </c>
      <c r="AK13104" t="s">
        <v>139</v>
      </c>
      <c r="AL13104" t="s">
        <v>172</v>
      </c>
      <c r="AM13104">
        <v>30000</v>
      </c>
      <c r="AN13104" t="s">
        <v>139</v>
      </c>
    </row>
    <row r="13105" spans="1:40" x14ac:dyDescent="0.2">
      <c r="A13105" s="26">
        <v>41904.564983877317</v>
      </c>
      <c r="B13105" t="s">
        <v>130</v>
      </c>
      <c r="C13105" t="s">
        <v>969</v>
      </c>
      <c r="D13105" t="s">
        <v>10826</v>
      </c>
      <c r="E13105" t="s">
        <v>133</v>
      </c>
      <c r="F13105" t="s">
        <v>134</v>
      </c>
      <c r="G13105" t="s">
        <v>135</v>
      </c>
      <c r="H13105" t="s">
        <v>174</v>
      </c>
      <c r="I13105">
        <v>60</v>
      </c>
      <c r="J13105" t="s">
        <v>139</v>
      </c>
      <c r="K13105" t="s">
        <v>175</v>
      </c>
      <c r="L13105">
        <v>40</v>
      </c>
      <c r="M13105" t="s">
        <v>139</v>
      </c>
      <c r="N13105" t="s">
        <v>176</v>
      </c>
      <c r="O13105">
        <v>50</v>
      </c>
      <c r="P13105" t="s">
        <v>139</v>
      </c>
      <c r="Q13105" t="s">
        <v>177</v>
      </c>
      <c r="R13105">
        <v>40</v>
      </c>
      <c r="S13105" t="s">
        <v>139</v>
      </c>
      <c r="T13105" t="s">
        <v>178</v>
      </c>
      <c r="U13105">
        <v>60</v>
      </c>
      <c r="V13105" t="s">
        <v>139</v>
      </c>
      <c r="W13105" t="s">
        <v>179</v>
      </c>
      <c r="X13105">
        <v>50</v>
      </c>
      <c r="Y13105" t="s">
        <v>139</v>
      </c>
      <c r="Z13105" t="s">
        <v>180</v>
      </c>
      <c r="AA13105">
        <v>50</v>
      </c>
      <c r="AB13105" t="s">
        <v>139</v>
      </c>
      <c r="AC13105" t="s">
        <v>181</v>
      </c>
      <c r="AD13105">
        <v>35</v>
      </c>
      <c r="AE13105" t="s">
        <v>139</v>
      </c>
      <c r="AF13105" t="s">
        <v>182</v>
      </c>
      <c r="AG13105">
        <v>8</v>
      </c>
      <c r="AH13105" t="s">
        <v>139</v>
      </c>
      <c r="AI13105" t="s">
        <v>183</v>
      </c>
      <c r="AJ13105">
        <v>90</v>
      </c>
      <c r="AK13105" t="s">
        <v>139</v>
      </c>
      <c r="AL13105" t="s">
        <v>184</v>
      </c>
      <c r="AM13105">
        <v>1</v>
      </c>
      <c r="AN13105" t="s">
        <v>139</v>
      </c>
    </row>
    <row r="13106" spans="1:40" x14ac:dyDescent="0.2">
      <c r="A13106" s="26">
        <v>41904.564983877317</v>
      </c>
      <c r="B13106" t="s">
        <v>130</v>
      </c>
      <c r="C13106" t="s">
        <v>969</v>
      </c>
      <c r="D13106" t="s">
        <v>10827</v>
      </c>
      <c r="E13106" t="s">
        <v>133</v>
      </c>
      <c r="F13106" t="s">
        <v>134</v>
      </c>
      <c r="G13106" t="s">
        <v>135</v>
      </c>
      <c r="H13106" t="s">
        <v>186</v>
      </c>
      <c r="I13106">
        <v>33</v>
      </c>
      <c r="J13106" t="s">
        <v>139</v>
      </c>
      <c r="K13106" t="s">
        <v>187</v>
      </c>
      <c r="L13106">
        <v>33</v>
      </c>
      <c r="M13106" t="s">
        <v>139</v>
      </c>
      <c r="N13106" t="s">
        <v>188</v>
      </c>
      <c r="O13106">
        <v>34</v>
      </c>
      <c r="P13106" t="s">
        <v>139</v>
      </c>
      <c r="Q13106" t="s">
        <v>166</v>
      </c>
      <c r="R13106">
        <v>20</v>
      </c>
      <c r="S13106" t="s">
        <v>139</v>
      </c>
      <c r="T13106" t="s">
        <v>167</v>
      </c>
      <c r="U13106">
        <v>20</v>
      </c>
      <c r="V13106" t="s">
        <v>139</v>
      </c>
      <c r="W13106" t="s">
        <v>168</v>
      </c>
      <c r="X13106">
        <v>20</v>
      </c>
      <c r="Y13106" t="s">
        <v>139</v>
      </c>
      <c r="Z13106" t="s">
        <v>189</v>
      </c>
      <c r="AA13106">
        <v>20</v>
      </c>
      <c r="AB13106" t="s">
        <v>139</v>
      </c>
      <c r="AC13106" t="s">
        <v>190</v>
      </c>
      <c r="AD13106">
        <v>20</v>
      </c>
      <c r="AE13106" t="s">
        <v>139</v>
      </c>
      <c r="AF13106" t="s">
        <v>191</v>
      </c>
      <c r="AG13106">
        <v>20</v>
      </c>
      <c r="AH13106" t="s">
        <v>139</v>
      </c>
      <c r="AI13106" t="s">
        <v>170</v>
      </c>
      <c r="AJ13106">
        <v>115200</v>
      </c>
      <c r="AK13106" t="s">
        <v>139</v>
      </c>
      <c r="AL13106" t="s">
        <v>171</v>
      </c>
      <c r="AM13106">
        <v>12000</v>
      </c>
      <c r="AN13106" t="s">
        <v>139</v>
      </c>
    </row>
    <row r="13107" spans="1:40" x14ac:dyDescent="0.2">
      <c r="A13107" s="26">
        <v>41904.564983877317</v>
      </c>
      <c r="B13107" t="s">
        <v>130</v>
      </c>
      <c r="C13107" t="s">
        <v>969</v>
      </c>
      <c r="D13107" t="s">
        <v>10828</v>
      </c>
      <c r="E13107" t="s">
        <v>133</v>
      </c>
      <c r="F13107" t="s">
        <v>134</v>
      </c>
      <c r="G13107" t="s">
        <v>135</v>
      </c>
      <c r="H13107" t="s">
        <v>142</v>
      </c>
      <c r="I13107">
        <v>49</v>
      </c>
      <c r="J13107" t="s">
        <v>139</v>
      </c>
      <c r="K13107" t="s">
        <v>143</v>
      </c>
      <c r="L13107">
        <v>130</v>
      </c>
      <c r="M13107" t="s">
        <v>139</v>
      </c>
      <c r="N13107" t="s">
        <v>144</v>
      </c>
      <c r="O13107">
        <v>180</v>
      </c>
      <c r="P13107" t="s">
        <v>139</v>
      </c>
      <c r="Q13107" t="s">
        <v>145</v>
      </c>
      <c r="R13107">
        <v>140</v>
      </c>
      <c r="S13107" t="s">
        <v>139</v>
      </c>
      <c r="T13107" t="s">
        <v>146</v>
      </c>
      <c r="U13107">
        <v>80</v>
      </c>
      <c r="V13107" t="s">
        <v>139</v>
      </c>
      <c r="W13107" t="s">
        <v>147</v>
      </c>
      <c r="X13107">
        <v>101</v>
      </c>
      <c r="Y13107" t="s">
        <v>139</v>
      </c>
      <c r="Z13107" t="s">
        <v>148</v>
      </c>
      <c r="AA13107">
        <v>190</v>
      </c>
      <c r="AB13107" t="s">
        <v>139</v>
      </c>
      <c r="AC13107" t="s">
        <v>149</v>
      </c>
      <c r="AD13107">
        <v>20</v>
      </c>
      <c r="AE13107" t="s">
        <v>139</v>
      </c>
    </row>
    <row r="13108" spans="1:40" x14ac:dyDescent="0.2">
      <c r="A13108" s="26">
        <v>41904.564983877317</v>
      </c>
      <c r="B13108" t="s">
        <v>130</v>
      </c>
      <c r="C13108" t="s">
        <v>969</v>
      </c>
      <c r="D13108" t="s">
        <v>10829</v>
      </c>
    </row>
    <row r="13109" spans="1:40" x14ac:dyDescent="0.2">
      <c r="A13109" s="26">
        <v>41904.564983877317</v>
      </c>
      <c r="B13109" t="s">
        <v>130</v>
      </c>
      <c r="C13109" t="s">
        <v>969</v>
      </c>
      <c r="D13109" t="s">
        <v>10830</v>
      </c>
      <c r="E13109" t="s">
        <v>133</v>
      </c>
      <c r="F13109" t="s">
        <v>134</v>
      </c>
      <c r="G13109" t="s">
        <v>135</v>
      </c>
      <c r="H13109" t="s">
        <v>152</v>
      </c>
      <c r="I13109">
        <v>50</v>
      </c>
      <c r="J13109" t="s">
        <v>139</v>
      </c>
      <c r="K13109" t="s">
        <v>153</v>
      </c>
      <c r="L13109">
        <v>50</v>
      </c>
      <c r="M13109" t="s">
        <v>139</v>
      </c>
      <c r="N13109" t="s">
        <v>154</v>
      </c>
      <c r="O13109">
        <v>50</v>
      </c>
      <c r="P13109" t="s">
        <v>139</v>
      </c>
    </row>
    <row r="13110" spans="1:40" x14ac:dyDescent="0.2">
      <c r="A13110" s="26">
        <v>41904.564983877317</v>
      </c>
      <c r="B13110" t="s">
        <v>130</v>
      </c>
      <c r="C13110" t="s">
        <v>969</v>
      </c>
      <c r="D13110" t="s">
        <v>10831</v>
      </c>
      <c r="E13110" t="s">
        <v>133</v>
      </c>
      <c r="F13110" t="s">
        <v>134</v>
      </c>
      <c r="G13110" t="s">
        <v>135</v>
      </c>
      <c r="H13110" t="s">
        <v>156</v>
      </c>
      <c r="I13110">
        <v>35</v>
      </c>
      <c r="J13110" t="s">
        <v>139</v>
      </c>
      <c r="K13110" t="s">
        <v>157</v>
      </c>
      <c r="L13110">
        <v>5</v>
      </c>
      <c r="M13110" t="s">
        <v>139</v>
      </c>
      <c r="N13110" t="s">
        <v>158</v>
      </c>
      <c r="O13110">
        <v>60</v>
      </c>
      <c r="P13110" t="s">
        <v>139</v>
      </c>
    </row>
    <row r="13111" spans="1:40" x14ac:dyDescent="0.2">
      <c r="A13111" s="26">
        <v>41904.564983877317</v>
      </c>
      <c r="B13111" t="s">
        <v>130</v>
      </c>
      <c r="C13111" t="s">
        <v>969</v>
      </c>
      <c r="D13111" t="s">
        <v>10832</v>
      </c>
      <c r="E13111" t="s">
        <v>133</v>
      </c>
      <c r="F13111" t="s">
        <v>134</v>
      </c>
      <c r="G13111" t="s">
        <v>135</v>
      </c>
      <c r="H13111" t="s">
        <v>160</v>
      </c>
      <c r="I13111">
        <v>1</v>
      </c>
      <c r="J13111" t="s">
        <v>139</v>
      </c>
    </row>
    <row r="13112" spans="1:40" x14ac:dyDescent="0.2">
      <c r="A13112" s="26">
        <v>41904.564983877317</v>
      </c>
      <c r="B13112" t="s">
        <v>130</v>
      </c>
      <c r="C13112" t="s">
        <v>969</v>
      </c>
      <c r="D13112" t="s">
        <v>10833</v>
      </c>
      <c r="E13112" t="s">
        <v>133</v>
      </c>
      <c r="F13112" t="s">
        <v>134</v>
      </c>
      <c r="G13112" t="s">
        <v>135</v>
      </c>
      <c r="H13112" t="s">
        <v>162</v>
      </c>
      <c r="I13112">
        <v>30</v>
      </c>
      <c r="J13112" t="s">
        <v>139</v>
      </c>
      <c r="K13112" t="s">
        <v>163</v>
      </c>
      <c r="L13112">
        <v>30</v>
      </c>
      <c r="M13112" t="s">
        <v>139</v>
      </c>
      <c r="N13112" t="s">
        <v>164</v>
      </c>
      <c r="O13112">
        <v>30</v>
      </c>
      <c r="P13112" t="s">
        <v>139</v>
      </c>
      <c r="Q13112" t="s">
        <v>165</v>
      </c>
      <c r="R13112">
        <v>10</v>
      </c>
      <c r="S13112" t="s">
        <v>139</v>
      </c>
      <c r="T13112" t="s">
        <v>166</v>
      </c>
      <c r="U13112">
        <v>20</v>
      </c>
      <c r="V13112" t="s">
        <v>139</v>
      </c>
      <c r="W13112" t="s">
        <v>167</v>
      </c>
      <c r="X13112">
        <v>20</v>
      </c>
      <c r="Y13112" t="s">
        <v>139</v>
      </c>
      <c r="Z13112" t="s">
        <v>168</v>
      </c>
      <c r="AA13112">
        <v>20</v>
      </c>
      <c r="AB13112" t="s">
        <v>139</v>
      </c>
      <c r="AC13112" t="s">
        <v>169</v>
      </c>
      <c r="AD13112">
        <v>20</v>
      </c>
      <c r="AE13112" t="s">
        <v>139</v>
      </c>
      <c r="AF13112" t="s">
        <v>170</v>
      </c>
      <c r="AG13112">
        <v>115200</v>
      </c>
      <c r="AH13112" t="s">
        <v>139</v>
      </c>
      <c r="AI13112" t="s">
        <v>171</v>
      </c>
      <c r="AJ13112">
        <v>12000</v>
      </c>
      <c r="AK13112" t="s">
        <v>139</v>
      </c>
      <c r="AL13112" t="s">
        <v>172</v>
      </c>
      <c r="AM13112">
        <v>30000</v>
      </c>
      <c r="AN13112" t="s">
        <v>139</v>
      </c>
    </row>
    <row r="13113" spans="1:40" x14ac:dyDescent="0.2">
      <c r="A13113" s="26">
        <v>41904.564983877317</v>
      </c>
      <c r="B13113" t="s">
        <v>130</v>
      </c>
      <c r="C13113" t="s">
        <v>969</v>
      </c>
      <c r="D13113" t="s">
        <v>10834</v>
      </c>
      <c r="E13113" t="s">
        <v>133</v>
      </c>
      <c r="F13113" t="s">
        <v>134</v>
      </c>
      <c r="G13113" t="s">
        <v>135</v>
      </c>
      <c r="H13113" t="s">
        <v>174</v>
      </c>
      <c r="I13113">
        <v>60</v>
      </c>
      <c r="J13113" t="s">
        <v>139</v>
      </c>
      <c r="K13113" t="s">
        <v>175</v>
      </c>
      <c r="L13113">
        <v>40</v>
      </c>
      <c r="M13113" t="s">
        <v>139</v>
      </c>
      <c r="N13113" t="s">
        <v>176</v>
      </c>
      <c r="O13113">
        <v>50</v>
      </c>
      <c r="P13113" t="s">
        <v>139</v>
      </c>
      <c r="Q13113" t="s">
        <v>177</v>
      </c>
      <c r="R13113">
        <v>40</v>
      </c>
      <c r="S13113" t="s">
        <v>139</v>
      </c>
      <c r="T13113" t="s">
        <v>178</v>
      </c>
      <c r="U13113">
        <v>60</v>
      </c>
      <c r="V13113" t="s">
        <v>139</v>
      </c>
      <c r="W13113" t="s">
        <v>179</v>
      </c>
      <c r="X13113">
        <v>50</v>
      </c>
      <c r="Y13113" t="s">
        <v>139</v>
      </c>
      <c r="Z13113" t="s">
        <v>180</v>
      </c>
      <c r="AA13113">
        <v>50</v>
      </c>
      <c r="AB13113" t="s">
        <v>139</v>
      </c>
      <c r="AC13113" t="s">
        <v>181</v>
      </c>
      <c r="AD13113">
        <v>35</v>
      </c>
      <c r="AE13113" t="s">
        <v>139</v>
      </c>
      <c r="AF13113" t="s">
        <v>182</v>
      </c>
      <c r="AG13113">
        <v>8</v>
      </c>
      <c r="AH13113" t="s">
        <v>139</v>
      </c>
      <c r="AI13113" t="s">
        <v>183</v>
      </c>
      <c r="AJ13113">
        <v>90</v>
      </c>
      <c r="AK13113" t="s">
        <v>139</v>
      </c>
      <c r="AL13113" t="s">
        <v>184</v>
      </c>
      <c r="AM13113">
        <v>1</v>
      </c>
      <c r="AN13113" t="s">
        <v>139</v>
      </c>
    </row>
    <row r="13114" spans="1:40" x14ac:dyDescent="0.2">
      <c r="A13114" s="26">
        <v>41904.564983877317</v>
      </c>
      <c r="B13114" t="s">
        <v>130</v>
      </c>
      <c r="C13114" t="s">
        <v>969</v>
      </c>
      <c r="D13114" t="s">
        <v>10835</v>
      </c>
      <c r="E13114" t="s">
        <v>133</v>
      </c>
      <c r="F13114" t="s">
        <v>134</v>
      </c>
      <c r="G13114" t="s">
        <v>135</v>
      </c>
      <c r="H13114" t="s">
        <v>186</v>
      </c>
      <c r="I13114">
        <v>33</v>
      </c>
      <c r="J13114" t="s">
        <v>139</v>
      </c>
      <c r="K13114" t="s">
        <v>187</v>
      </c>
      <c r="L13114">
        <v>33</v>
      </c>
      <c r="M13114" t="s">
        <v>139</v>
      </c>
      <c r="N13114" t="s">
        <v>188</v>
      </c>
      <c r="O13114">
        <v>34</v>
      </c>
      <c r="P13114" t="s">
        <v>139</v>
      </c>
      <c r="Q13114" t="s">
        <v>166</v>
      </c>
      <c r="R13114">
        <v>20</v>
      </c>
      <c r="S13114" t="s">
        <v>139</v>
      </c>
      <c r="T13114" t="s">
        <v>167</v>
      </c>
      <c r="U13114">
        <v>20</v>
      </c>
      <c r="V13114" t="s">
        <v>139</v>
      </c>
      <c r="W13114" t="s">
        <v>168</v>
      </c>
      <c r="X13114">
        <v>20</v>
      </c>
      <c r="Y13114" t="s">
        <v>139</v>
      </c>
      <c r="Z13114" t="s">
        <v>189</v>
      </c>
      <c r="AA13114">
        <v>20</v>
      </c>
      <c r="AB13114" t="s">
        <v>139</v>
      </c>
      <c r="AC13114" t="s">
        <v>190</v>
      </c>
      <c r="AD13114">
        <v>20</v>
      </c>
      <c r="AE13114" t="s">
        <v>139</v>
      </c>
      <c r="AF13114" t="s">
        <v>191</v>
      </c>
      <c r="AG13114">
        <v>20</v>
      </c>
      <c r="AH13114" t="s">
        <v>139</v>
      </c>
      <c r="AI13114" t="s">
        <v>170</v>
      </c>
      <c r="AJ13114">
        <v>115200</v>
      </c>
      <c r="AK13114" t="s">
        <v>139</v>
      </c>
      <c r="AL13114" t="s">
        <v>171</v>
      </c>
      <c r="AM13114">
        <v>12000</v>
      </c>
      <c r="AN13114" t="s">
        <v>139</v>
      </c>
    </row>
    <row r="13115" spans="1:40" x14ac:dyDescent="0.2">
      <c r="A13115" s="26">
        <v>41904.564983877317</v>
      </c>
      <c r="B13115" t="s">
        <v>130</v>
      </c>
      <c r="C13115" t="s">
        <v>969</v>
      </c>
      <c r="D13115" t="s">
        <v>10836</v>
      </c>
      <c r="E13115" t="s">
        <v>133</v>
      </c>
      <c r="F13115" t="s">
        <v>134</v>
      </c>
      <c r="G13115" t="s">
        <v>135</v>
      </c>
      <c r="H13115" t="s">
        <v>142</v>
      </c>
      <c r="I13115">
        <v>49</v>
      </c>
      <c r="J13115" t="s">
        <v>139</v>
      </c>
      <c r="K13115" t="s">
        <v>143</v>
      </c>
      <c r="L13115">
        <v>130</v>
      </c>
      <c r="M13115" t="s">
        <v>139</v>
      </c>
      <c r="N13115" t="s">
        <v>144</v>
      </c>
      <c r="O13115">
        <v>180</v>
      </c>
      <c r="P13115" t="s">
        <v>139</v>
      </c>
      <c r="Q13115" t="s">
        <v>145</v>
      </c>
      <c r="R13115">
        <v>140</v>
      </c>
      <c r="S13115" t="s">
        <v>139</v>
      </c>
      <c r="T13115" t="s">
        <v>146</v>
      </c>
      <c r="U13115">
        <v>80</v>
      </c>
      <c r="V13115" t="s">
        <v>139</v>
      </c>
      <c r="W13115" t="s">
        <v>147</v>
      </c>
      <c r="X13115">
        <v>101</v>
      </c>
      <c r="Y13115" t="s">
        <v>139</v>
      </c>
      <c r="Z13115" t="s">
        <v>148</v>
      </c>
      <c r="AA13115">
        <v>190</v>
      </c>
      <c r="AB13115" t="s">
        <v>139</v>
      </c>
      <c r="AC13115" t="s">
        <v>149</v>
      </c>
      <c r="AD13115">
        <v>20</v>
      </c>
      <c r="AE13115" t="s">
        <v>139</v>
      </c>
    </row>
    <row r="13116" spans="1:40" x14ac:dyDescent="0.2">
      <c r="A13116" s="26">
        <v>41904.564983877317</v>
      </c>
      <c r="B13116" t="s">
        <v>130</v>
      </c>
      <c r="C13116" t="s">
        <v>969</v>
      </c>
      <c r="D13116" t="s">
        <v>10837</v>
      </c>
    </row>
    <row r="13117" spans="1:40" x14ac:dyDescent="0.2">
      <c r="A13117" s="26">
        <v>41904.564983877317</v>
      </c>
      <c r="B13117" t="s">
        <v>130</v>
      </c>
      <c r="C13117" t="s">
        <v>969</v>
      </c>
      <c r="D13117" t="s">
        <v>10838</v>
      </c>
      <c r="E13117" t="s">
        <v>133</v>
      </c>
      <c r="F13117" t="s">
        <v>134</v>
      </c>
      <c r="G13117" t="s">
        <v>135</v>
      </c>
      <c r="H13117" t="s">
        <v>152</v>
      </c>
      <c r="I13117">
        <v>50</v>
      </c>
      <c r="J13117" t="s">
        <v>139</v>
      </c>
      <c r="K13117" t="s">
        <v>153</v>
      </c>
      <c r="L13117">
        <v>50</v>
      </c>
      <c r="M13117" t="s">
        <v>139</v>
      </c>
      <c r="N13117" t="s">
        <v>154</v>
      </c>
      <c r="O13117">
        <v>50</v>
      </c>
      <c r="P13117" t="s">
        <v>139</v>
      </c>
    </row>
    <row r="13118" spans="1:40" x14ac:dyDescent="0.2">
      <c r="A13118" s="26">
        <v>41904.564983877317</v>
      </c>
      <c r="B13118" t="s">
        <v>130</v>
      </c>
      <c r="C13118" t="s">
        <v>969</v>
      </c>
      <c r="D13118" t="s">
        <v>10839</v>
      </c>
      <c r="E13118" t="s">
        <v>133</v>
      </c>
      <c r="F13118" t="s">
        <v>134</v>
      </c>
      <c r="G13118" t="s">
        <v>135</v>
      </c>
      <c r="H13118" t="s">
        <v>156</v>
      </c>
      <c r="I13118">
        <v>35</v>
      </c>
      <c r="J13118" t="s">
        <v>139</v>
      </c>
      <c r="K13118" t="s">
        <v>157</v>
      </c>
      <c r="L13118">
        <v>5</v>
      </c>
      <c r="M13118" t="s">
        <v>139</v>
      </c>
      <c r="N13118" t="s">
        <v>158</v>
      </c>
      <c r="O13118">
        <v>60</v>
      </c>
      <c r="P13118" t="s">
        <v>139</v>
      </c>
    </row>
    <row r="13119" spans="1:40" x14ac:dyDescent="0.2">
      <c r="A13119" s="26">
        <v>41904.564983877317</v>
      </c>
      <c r="B13119" t="s">
        <v>130</v>
      </c>
      <c r="C13119" t="s">
        <v>969</v>
      </c>
      <c r="D13119" t="s">
        <v>10840</v>
      </c>
      <c r="E13119" t="s">
        <v>133</v>
      </c>
      <c r="F13119" t="s">
        <v>134</v>
      </c>
      <c r="G13119" t="s">
        <v>135</v>
      </c>
      <c r="H13119" t="s">
        <v>160</v>
      </c>
      <c r="I13119">
        <v>1</v>
      </c>
      <c r="J13119" t="s">
        <v>139</v>
      </c>
    </row>
    <row r="13120" spans="1:40" x14ac:dyDescent="0.2">
      <c r="A13120" s="26">
        <v>41904.564983877317</v>
      </c>
      <c r="B13120" t="s">
        <v>130</v>
      </c>
      <c r="C13120" t="s">
        <v>969</v>
      </c>
      <c r="D13120" t="s">
        <v>10841</v>
      </c>
      <c r="E13120" t="s">
        <v>133</v>
      </c>
      <c r="F13120" t="s">
        <v>134</v>
      </c>
      <c r="G13120" t="s">
        <v>135</v>
      </c>
      <c r="H13120" t="s">
        <v>162</v>
      </c>
      <c r="I13120">
        <v>30</v>
      </c>
      <c r="J13120" t="s">
        <v>139</v>
      </c>
      <c r="K13120" t="s">
        <v>163</v>
      </c>
      <c r="L13120">
        <v>30</v>
      </c>
      <c r="M13120" t="s">
        <v>139</v>
      </c>
      <c r="N13120" t="s">
        <v>164</v>
      </c>
      <c r="O13120">
        <v>30</v>
      </c>
      <c r="P13120" t="s">
        <v>139</v>
      </c>
      <c r="Q13120" t="s">
        <v>165</v>
      </c>
      <c r="R13120">
        <v>10</v>
      </c>
      <c r="S13120" t="s">
        <v>139</v>
      </c>
      <c r="T13120" t="s">
        <v>166</v>
      </c>
      <c r="U13120">
        <v>20</v>
      </c>
      <c r="V13120" t="s">
        <v>139</v>
      </c>
      <c r="W13120" t="s">
        <v>167</v>
      </c>
      <c r="X13120">
        <v>20</v>
      </c>
      <c r="Y13120" t="s">
        <v>139</v>
      </c>
      <c r="Z13120" t="s">
        <v>168</v>
      </c>
      <c r="AA13120">
        <v>20</v>
      </c>
      <c r="AB13120" t="s">
        <v>139</v>
      </c>
      <c r="AC13120" t="s">
        <v>169</v>
      </c>
      <c r="AD13120">
        <v>20</v>
      </c>
      <c r="AE13120" t="s">
        <v>139</v>
      </c>
      <c r="AF13120" t="s">
        <v>170</v>
      </c>
      <c r="AG13120">
        <v>115200</v>
      </c>
      <c r="AH13120" t="s">
        <v>139</v>
      </c>
      <c r="AI13120" t="s">
        <v>171</v>
      </c>
      <c r="AJ13120">
        <v>12000</v>
      </c>
      <c r="AK13120" t="s">
        <v>139</v>
      </c>
      <c r="AL13120" t="s">
        <v>172</v>
      </c>
      <c r="AM13120">
        <v>30000</v>
      </c>
      <c r="AN13120" t="s">
        <v>139</v>
      </c>
    </row>
    <row r="13121" spans="1:40" x14ac:dyDescent="0.2">
      <c r="A13121" s="26">
        <v>41904.564983877317</v>
      </c>
      <c r="B13121" t="s">
        <v>7485</v>
      </c>
      <c r="C13121" t="s">
        <v>1265</v>
      </c>
    </row>
    <row r="13122" spans="1:40" x14ac:dyDescent="0.2">
      <c r="A13122" s="26">
        <v>41904.564983877317</v>
      </c>
      <c r="B13122" t="s">
        <v>7485</v>
      </c>
      <c r="C13122" t="s">
        <v>1266</v>
      </c>
    </row>
    <row r="13123" spans="1:40" x14ac:dyDescent="0.2">
      <c r="A13123" s="26">
        <v>41904.564983877317</v>
      </c>
      <c r="B13123" t="s">
        <v>7485</v>
      </c>
      <c r="C13123" t="s">
        <v>3903</v>
      </c>
    </row>
    <row r="13124" spans="1:40" x14ac:dyDescent="0.2">
      <c r="A13124" s="26">
        <v>41904.564983888886</v>
      </c>
      <c r="B13124" t="s">
        <v>130</v>
      </c>
      <c r="C13124" t="s">
        <v>550</v>
      </c>
      <c r="D13124" t="s">
        <v>10842</v>
      </c>
      <c r="E13124" t="s">
        <v>133</v>
      </c>
      <c r="F13124" t="s">
        <v>134</v>
      </c>
      <c r="G13124" t="s">
        <v>135</v>
      </c>
      <c r="H13124" t="s">
        <v>186</v>
      </c>
      <c r="I13124">
        <v>33</v>
      </c>
      <c r="J13124" t="s">
        <v>139</v>
      </c>
      <c r="K13124" t="s">
        <v>187</v>
      </c>
      <c r="L13124">
        <v>33</v>
      </c>
      <c r="M13124" t="s">
        <v>139</v>
      </c>
      <c r="N13124" t="s">
        <v>188</v>
      </c>
      <c r="O13124">
        <v>34</v>
      </c>
      <c r="P13124" t="s">
        <v>139</v>
      </c>
      <c r="Q13124" t="s">
        <v>166</v>
      </c>
      <c r="R13124">
        <v>20</v>
      </c>
      <c r="S13124" t="s">
        <v>139</v>
      </c>
      <c r="T13124" t="s">
        <v>167</v>
      </c>
      <c r="U13124">
        <v>20</v>
      </c>
      <c r="V13124" t="s">
        <v>139</v>
      </c>
      <c r="W13124" t="s">
        <v>168</v>
      </c>
      <c r="X13124">
        <v>20</v>
      </c>
      <c r="Y13124" t="s">
        <v>139</v>
      </c>
      <c r="Z13124" t="s">
        <v>189</v>
      </c>
      <c r="AA13124">
        <v>20</v>
      </c>
      <c r="AB13124" t="s">
        <v>139</v>
      </c>
      <c r="AC13124" t="s">
        <v>190</v>
      </c>
      <c r="AD13124">
        <v>20</v>
      </c>
      <c r="AE13124" t="s">
        <v>139</v>
      </c>
      <c r="AF13124" t="s">
        <v>191</v>
      </c>
      <c r="AG13124">
        <v>20</v>
      </c>
      <c r="AH13124" t="s">
        <v>139</v>
      </c>
      <c r="AI13124" t="s">
        <v>170</v>
      </c>
      <c r="AJ13124">
        <v>115200</v>
      </c>
      <c r="AK13124" t="s">
        <v>139</v>
      </c>
      <c r="AL13124" t="s">
        <v>171</v>
      </c>
      <c r="AM13124">
        <v>12000</v>
      </c>
      <c r="AN13124" t="s">
        <v>139</v>
      </c>
    </row>
    <row r="13125" spans="1:40" x14ac:dyDescent="0.2">
      <c r="A13125" s="26">
        <v>41904.564983888886</v>
      </c>
      <c r="B13125" t="s">
        <v>130</v>
      </c>
      <c r="C13125" t="s">
        <v>550</v>
      </c>
      <c r="D13125" t="s">
        <v>10843</v>
      </c>
      <c r="E13125" t="s">
        <v>133</v>
      </c>
      <c r="F13125" t="s">
        <v>134</v>
      </c>
      <c r="G13125" t="s">
        <v>135</v>
      </c>
      <c r="H13125" t="s">
        <v>142</v>
      </c>
      <c r="I13125">
        <v>49</v>
      </c>
      <c r="J13125" t="s">
        <v>139</v>
      </c>
      <c r="K13125" t="s">
        <v>143</v>
      </c>
      <c r="L13125">
        <v>130</v>
      </c>
      <c r="M13125" t="s">
        <v>139</v>
      </c>
      <c r="N13125" t="s">
        <v>144</v>
      </c>
      <c r="O13125">
        <v>180</v>
      </c>
      <c r="P13125" t="s">
        <v>139</v>
      </c>
      <c r="Q13125" t="s">
        <v>145</v>
      </c>
      <c r="R13125">
        <v>140</v>
      </c>
      <c r="S13125" t="s">
        <v>139</v>
      </c>
      <c r="T13125" t="s">
        <v>146</v>
      </c>
      <c r="U13125">
        <v>80</v>
      </c>
      <c r="V13125" t="s">
        <v>139</v>
      </c>
      <c r="W13125" t="s">
        <v>147</v>
      </c>
      <c r="X13125">
        <v>101</v>
      </c>
      <c r="Y13125" t="s">
        <v>139</v>
      </c>
      <c r="Z13125" t="s">
        <v>148</v>
      </c>
      <c r="AA13125">
        <v>190</v>
      </c>
      <c r="AB13125" t="s">
        <v>139</v>
      </c>
      <c r="AC13125" t="s">
        <v>149</v>
      </c>
      <c r="AD13125">
        <v>20</v>
      </c>
      <c r="AE13125" t="s">
        <v>139</v>
      </c>
    </row>
    <row r="13126" spans="1:40" x14ac:dyDescent="0.2">
      <c r="A13126" s="26">
        <v>41904.564983888886</v>
      </c>
      <c r="B13126" t="s">
        <v>130</v>
      </c>
      <c r="C13126" t="s">
        <v>550</v>
      </c>
      <c r="D13126" t="s">
        <v>10844</v>
      </c>
    </row>
    <row r="13127" spans="1:40" x14ac:dyDescent="0.2">
      <c r="A13127" s="26">
        <v>41904.564983888886</v>
      </c>
      <c r="B13127" t="s">
        <v>130</v>
      </c>
      <c r="C13127" t="s">
        <v>550</v>
      </c>
      <c r="D13127" t="s">
        <v>10845</v>
      </c>
      <c r="E13127" t="s">
        <v>133</v>
      </c>
      <c r="F13127" t="s">
        <v>134</v>
      </c>
      <c r="G13127" t="s">
        <v>135</v>
      </c>
      <c r="H13127" t="s">
        <v>152</v>
      </c>
      <c r="I13127">
        <v>50</v>
      </c>
      <c r="J13127" t="s">
        <v>139</v>
      </c>
      <c r="K13127" t="s">
        <v>153</v>
      </c>
      <c r="L13127">
        <v>50</v>
      </c>
      <c r="M13127" t="s">
        <v>139</v>
      </c>
      <c r="N13127" t="s">
        <v>154</v>
      </c>
      <c r="O13127">
        <v>50</v>
      </c>
      <c r="P13127" t="s">
        <v>139</v>
      </c>
    </row>
    <row r="13128" spans="1:40" x14ac:dyDescent="0.2">
      <c r="A13128" s="26">
        <v>41904.564983888886</v>
      </c>
      <c r="B13128" t="s">
        <v>130</v>
      </c>
      <c r="C13128" t="s">
        <v>550</v>
      </c>
      <c r="D13128" t="s">
        <v>10846</v>
      </c>
      <c r="E13128" t="s">
        <v>133</v>
      </c>
      <c r="F13128" t="s">
        <v>134</v>
      </c>
      <c r="G13128" t="s">
        <v>135</v>
      </c>
      <c r="H13128" t="s">
        <v>156</v>
      </c>
      <c r="I13128">
        <v>35</v>
      </c>
      <c r="J13128" t="s">
        <v>139</v>
      </c>
      <c r="K13128" t="s">
        <v>157</v>
      </c>
      <c r="L13128">
        <v>5</v>
      </c>
      <c r="M13128" t="s">
        <v>139</v>
      </c>
      <c r="N13128" t="s">
        <v>158</v>
      </c>
      <c r="O13128">
        <v>60</v>
      </c>
      <c r="P13128" t="s">
        <v>139</v>
      </c>
    </row>
    <row r="13129" spans="1:40" x14ac:dyDescent="0.2">
      <c r="A13129" s="26">
        <v>41904.564983888886</v>
      </c>
      <c r="B13129" t="s">
        <v>130</v>
      </c>
      <c r="C13129" t="s">
        <v>550</v>
      </c>
      <c r="D13129" t="s">
        <v>10847</v>
      </c>
      <c r="E13129" t="s">
        <v>133</v>
      </c>
      <c r="F13129" t="s">
        <v>134</v>
      </c>
      <c r="G13129" t="s">
        <v>135</v>
      </c>
      <c r="H13129" t="s">
        <v>160</v>
      </c>
      <c r="I13129">
        <v>1</v>
      </c>
      <c r="J13129" t="s">
        <v>139</v>
      </c>
    </row>
    <row r="13130" spans="1:40" x14ac:dyDescent="0.2">
      <c r="A13130" s="26">
        <v>41904.564983888886</v>
      </c>
      <c r="B13130" t="s">
        <v>130</v>
      </c>
      <c r="C13130" t="s">
        <v>550</v>
      </c>
      <c r="D13130" t="s">
        <v>10848</v>
      </c>
      <c r="E13130" t="s">
        <v>133</v>
      </c>
      <c r="F13130" t="s">
        <v>134</v>
      </c>
      <c r="G13130" t="s">
        <v>135</v>
      </c>
      <c r="H13130" t="s">
        <v>162</v>
      </c>
      <c r="I13130">
        <v>30</v>
      </c>
      <c r="J13130" t="s">
        <v>139</v>
      </c>
      <c r="K13130" t="s">
        <v>163</v>
      </c>
      <c r="L13130">
        <v>30</v>
      </c>
      <c r="M13130" t="s">
        <v>139</v>
      </c>
      <c r="N13130" t="s">
        <v>164</v>
      </c>
      <c r="O13130">
        <v>30</v>
      </c>
      <c r="P13130" t="s">
        <v>139</v>
      </c>
      <c r="Q13130" t="s">
        <v>165</v>
      </c>
      <c r="R13130">
        <v>10</v>
      </c>
      <c r="S13130" t="s">
        <v>139</v>
      </c>
      <c r="T13130" t="s">
        <v>166</v>
      </c>
      <c r="U13130">
        <v>20</v>
      </c>
      <c r="V13130" t="s">
        <v>139</v>
      </c>
      <c r="W13130" t="s">
        <v>167</v>
      </c>
      <c r="X13130">
        <v>20</v>
      </c>
      <c r="Y13130" t="s">
        <v>139</v>
      </c>
      <c r="Z13130" t="s">
        <v>168</v>
      </c>
      <c r="AA13130">
        <v>20</v>
      </c>
      <c r="AB13130" t="s">
        <v>139</v>
      </c>
      <c r="AC13130" t="s">
        <v>169</v>
      </c>
      <c r="AD13130">
        <v>20</v>
      </c>
      <c r="AE13130" t="s">
        <v>139</v>
      </c>
      <c r="AF13130" t="s">
        <v>170</v>
      </c>
      <c r="AG13130">
        <v>115200</v>
      </c>
      <c r="AH13130" t="s">
        <v>139</v>
      </c>
      <c r="AI13130" t="s">
        <v>171</v>
      </c>
      <c r="AJ13130">
        <v>12000</v>
      </c>
      <c r="AK13130" t="s">
        <v>139</v>
      </c>
      <c r="AL13130" t="s">
        <v>172</v>
      </c>
      <c r="AM13130">
        <v>30000</v>
      </c>
      <c r="AN13130" t="s">
        <v>139</v>
      </c>
    </row>
    <row r="13131" spans="1:40" x14ac:dyDescent="0.2">
      <c r="A13131" s="26">
        <v>41904.564983888886</v>
      </c>
      <c r="B13131" t="s">
        <v>130</v>
      </c>
      <c r="C13131" t="s">
        <v>550</v>
      </c>
      <c r="D13131" t="s">
        <v>10849</v>
      </c>
      <c r="E13131" t="s">
        <v>133</v>
      </c>
      <c r="F13131" t="s">
        <v>134</v>
      </c>
      <c r="G13131" t="s">
        <v>135</v>
      </c>
      <c r="H13131" t="s">
        <v>174</v>
      </c>
      <c r="I13131">
        <v>60</v>
      </c>
      <c r="J13131" t="s">
        <v>139</v>
      </c>
      <c r="K13131" t="s">
        <v>175</v>
      </c>
      <c r="L13131">
        <v>40</v>
      </c>
      <c r="M13131" t="s">
        <v>139</v>
      </c>
      <c r="N13131" t="s">
        <v>176</v>
      </c>
      <c r="O13131">
        <v>50</v>
      </c>
      <c r="P13131" t="s">
        <v>139</v>
      </c>
      <c r="Q13131" t="s">
        <v>177</v>
      </c>
      <c r="R13131">
        <v>40</v>
      </c>
      <c r="S13131" t="s">
        <v>139</v>
      </c>
      <c r="T13131" t="s">
        <v>178</v>
      </c>
      <c r="U13131">
        <v>60</v>
      </c>
      <c r="V13131" t="s">
        <v>139</v>
      </c>
      <c r="W13131" t="s">
        <v>179</v>
      </c>
      <c r="X13131">
        <v>50</v>
      </c>
      <c r="Y13131" t="s">
        <v>139</v>
      </c>
      <c r="Z13131" t="s">
        <v>180</v>
      </c>
      <c r="AA13131">
        <v>50</v>
      </c>
      <c r="AB13131" t="s">
        <v>139</v>
      </c>
      <c r="AC13131" t="s">
        <v>181</v>
      </c>
      <c r="AD13131">
        <v>35</v>
      </c>
      <c r="AE13131" t="s">
        <v>139</v>
      </c>
      <c r="AF13131" t="s">
        <v>182</v>
      </c>
      <c r="AG13131">
        <v>8</v>
      </c>
      <c r="AH13131" t="s">
        <v>139</v>
      </c>
      <c r="AI13131" t="s">
        <v>183</v>
      </c>
      <c r="AJ13131">
        <v>90</v>
      </c>
      <c r="AK13131" t="s">
        <v>139</v>
      </c>
      <c r="AL13131" t="s">
        <v>184</v>
      </c>
      <c r="AM13131">
        <v>1</v>
      </c>
      <c r="AN13131" t="s">
        <v>139</v>
      </c>
    </row>
    <row r="13132" spans="1:40" x14ac:dyDescent="0.2">
      <c r="A13132" s="26">
        <v>41904.564983888886</v>
      </c>
      <c r="B13132" t="s">
        <v>130</v>
      </c>
      <c r="C13132" t="s">
        <v>550</v>
      </c>
      <c r="D13132" t="s">
        <v>10850</v>
      </c>
      <c r="E13132" t="s">
        <v>133</v>
      </c>
      <c r="F13132" t="s">
        <v>134</v>
      </c>
      <c r="G13132" t="s">
        <v>135</v>
      </c>
      <c r="H13132" t="s">
        <v>186</v>
      </c>
      <c r="I13132">
        <v>33</v>
      </c>
      <c r="J13132" t="s">
        <v>139</v>
      </c>
      <c r="K13132" t="s">
        <v>187</v>
      </c>
      <c r="L13132">
        <v>33</v>
      </c>
      <c r="M13132" t="s">
        <v>139</v>
      </c>
      <c r="N13132" t="s">
        <v>188</v>
      </c>
      <c r="O13132">
        <v>34</v>
      </c>
      <c r="P13132" t="s">
        <v>139</v>
      </c>
      <c r="Q13132" t="s">
        <v>166</v>
      </c>
      <c r="R13132">
        <v>20</v>
      </c>
      <c r="S13132" t="s">
        <v>139</v>
      </c>
      <c r="T13132" t="s">
        <v>167</v>
      </c>
      <c r="U13132">
        <v>20</v>
      </c>
      <c r="V13132" t="s">
        <v>139</v>
      </c>
      <c r="W13132" t="s">
        <v>168</v>
      </c>
      <c r="X13132">
        <v>20</v>
      </c>
      <c r="Y13132" t="s">
        <v>139</v>
      </c>
      <c r="Z13132" t="s">
        <v>189</v>
      </c>
      <c r="AA13132">
        <v>20</v>
      </c>
      <c r="AB13132" t="s">
        <v>139</v>
      </c>
      <c r="AC13132" t="s">
        <v>190</v>
      </c>
      <c r="AD13132">
        <v>20</v>
      </c>
      <c r="AE13132" t="s">
        <v>139</v>
      </c>
      <c r="AF13132" t="s">
        <v>191</v>
      </c>
      <c r="AG13132">
        <v>20</v>
      </c>
      <c r="AH13132" t="s">
        <v>139</v>
      </c>
      <c r="AI13132" t="s">
        <v>170</v>
      </c>
      <c r="AJ13132">
        <v>115200</v>
      </c>
      <c r="AK13132" t="s">
        <v>139</v>
      </c>
      <c r="AL13132" t="s">
        <v>171</v>
      </c>
      <c r="AM13132">
        <v>12000</v>
      </c>
      <c r="AN13132" t="s">
        <v>139</v>
      </c>
    </row>
    <row r="13133" spans="1:40" x14ac:dyDescent="0.2">
      <c r="A13133" s="26">
        <v>41904.564983888886</v>
      </c>
      <c r="B13133" t="s">
        <v>130</v>
      </c>
      <c r="C13133" t="s">
        <v>124</v>
      </c>
      <c r="D13133" t="s">
        <v>10851</v>
      </c>
    </row>
    <row r="13134" spans="1:40" x14ac:dyDescent="0.2">
      <c r="A13134" s="26">
        <v>41904.564983888886</v>
      </c>
      <c r="B13134" t="s">
        <v>130</v>
      </c>
      <c r="C13134" t="s">
        <v>124</v>
      </c>
      <c r="D13134" t="s">
        <v>10852</v>
      </c>
      <c r="E13134" t="s">
        <v>133</v>
      </c>
      <c r="F13134" t="s">
        <v>134</v>
      </c>
      <c r="G13134" t="s">
        <v>135</v>
      </c>
      <c r="H13134" t="s">
        <v>152</v>
      </c>
      <c r="I13134">
        <v>50</v>
      </c>
      <c r="J13134" t="s">
        <v>139</v>
      </c>
      <c r="K13134" t="s">
        <v>153</v>
      </c>
      <c r="L13134">
        <v>50</v>
      </c>
      <c r="M13134" t="s">
        <v>139</v>
      </c>
      <c r="N13134" t="s">
        <v>154</v>
      </c>
      <c r="O13134">
        <v>50</v>
      </c>
      <c r="P13134" t="s">
        <v>139</v>
      </c>
    </row>
    <row r="13135" spans="1:40" x14ac:dyDescent="0.2">
      <c r="A13135" s="26">
        <v>41904.564983888886</v>
      </c>
      <c r="B13135" t="s">
        <v>130</v>
      </c>
      <c r="C13135" t="s">
        <v>124</v>
      </c>
      <c r="D13135" t="s">
        <v>10853</v>
      </c>
      <c r="E13135" t="s">
        <v>133</v>
      </c>
      <c r="F13135" t="s">
        <v>134</v>
      </c>
      <c r="G13135" t="s">
        <v>135</v>
      </c>
      <c r="H13135" t="s">
        <v>156</v>
      </c>
      <c r="I13135">
        <v>35</v>
      </c>
      <c r="J13135" t="s">
        <v>139</v>
      </c>
      <c r="K13135" t="s">
        <v>157</v>
      </c>
      <c r="L13135">
        <v>5</v>
      </c>
      <c r="M13135" t="s">
        <v>139</v>
      </c>
      <c r="N13135" t="s">
        <v>158</v>
      </c>
      <c r="O13135">
        <v>60</v>
      </c>
      <c r="P13135" t="s">
        <v>139</v>
      </c>
    </row>
    <row r="13136" spans="1:40" x14ac:dyDescent="0.2">
      <c r="A13136" s="26">
        <v>41904.564983888886</v>
      </c>
      <c r="B13136" t="s">
        <v>130</v>
      </c>
      <c r="C13136" t="s">
        <v>124</v>
      </c>
      <c r="D13136" t="s">
        <v>10854</v>
      </c>
      <c r="E13136" t="s">
        <v>133</v>
      </c>
      <c r="F13136" t="s">
        <v>134</v>
      </c>
      <c r="G13136" t="s">
        <v>135</v>
      </c>
      <c r="H13136" t="s">
        <v>160</v>
      </c>
      <c r="I13136">
        <v>1</v>
      </c>
      <c r="J13136" t="s">
        <v>139</v>
      </c>
    </row>
    <row r="13137" spans="1:40" x14ac:dyDescent="0.2">
      <c r="A13137" s="26">
        <v>41904.564983888886</v>
      </c>
      <c r="B13137" t="s">
        <v>130</v>
      </c>
      <c r="C13137" t="s">
        <v>124</v>
      </c>
      <c r="D13137" t="s">
        <v>10855</v>
      </c>
      <c r="E13137" t="s">
        <v>133</v>
      </c>
      <c r="F13137" t="s">
        <v>134</v>
      </c>
      <c r="G13137" t="s">
        <v>135</v>
      </c>
      <c r="H13137" t="s">
        <v>162</v>
      </c>
      <c r="I13137">
        <v>30</v>
      </c>
      <c r="J13137" t="s">
        <v>139</v>
      </c>
      <c r="K13137" t="s">
        <v>163</v>
      </c>
      <c r="L13137">
        <v>30</v>
      </c>
      <c r="M13137" t="s">
        <v>139</v>
      </c>
      <c r="N13137" t="s">
        <v>164</v>
      </c>
      <c r="O13137">
        <v>30</v>
      </c>
      <c r="P13137" t="s">
        <v>139</v>
      </c>
      <c r="Q13137" t="s">
        <v>165</v>
      </c>
      <c r="R13137">
        <v>10</v>
      </c>
      <c r="S13137" t="s">
        <v>139</v>
      </c>
      <c r="T13137" t="s">
        <v>166</v>
      </c>
      <c r="U13137">
        <v>20</v>
      </c>
      <c r="V13137" t="s">
        <v>139</v>
      </c>
      <c r="W13137" t="s">
        <v>167</v>
      </c>
      <c r="X13137">
        <v>20</v>
      </c>
      <c r="Y13137" t="s">
        <v>139</v>
      </c>
      <c r="Z13137" t="s">
        <v>168</v>
      </c>
      <c r="AA13137">
        <v>20</v>
      </c>
      <c r="AB13137" t="s">
        <v>139</v>
      </c>
      <c r="AC13137" t="s">
        <v>169</v>
      </c>
      <c r="AD13137">
        <v>20</v>
      </c>
      <c r="AE13137" t="s">
        <v>139</v>
      </c>
      <c r="AF13137" t="s">
        <v>170</v>
      </c>
      <c r="AG13137">
        <v>115200</v>
      </c>
      <c r="AH13137" t="s">
        <v>139</v>
      </c>
      <c r="AI13137" t="s">
        <v>171</v>
      </c>
      <c r="AJ13137">
        <v>12000</v>
      </c>
      <c r="AK13137" t="s">
        <v>139</v>
      </c>
      <c r="AL13137" t="s">
        <v>172</v>
      </c>
      <c r="AM13137">
        <v>30000</v>
      </c>
      <c r="AN13137" t="s">
        <v>139</v>
      </c>
    </row>
    <row r="13138" spans="1:40" x14ac:dyDescent="0.2">
      <c r="A13138" s="26">
        <v>41904.564983888886</v>
      </c>
      <c r="B13138" t="s">
        <v>130</v>
      </c>
      <c r="C13138" t="s">
        <v>124</v>
      </c>
      <c r="D13138" t="s">
        <v>10856</v>
      </c>
      <c r="E13138" t="s">
        <v>133</v>
      </c>
      <c r="F13138" t="s">
        <v>134</v>
      </c>
      <c r="G13138" t="s">
        <v>135</v>
      </c>
      <c r="H13138" t="s">
        <v>174</v>
      </c>
      <c r="I13138">
        <v>60</v>
      </c>
      <c r="J13138" t="s">
        <v>139</v>
      </c>
      <c r="K13138" t="s">
        <v>175</v>
      </c>
      <c r="L13138">
        <v>40</v>
      </c>
      <c r="M13138" t="s">
        <v>139</v>
      </c>
      <c r="N13138" t="s">
        <v>176</v>
      </c>
      <c r="O13138">
        <v>50</v>
      </c>
      <c r="P13138" t="s">
        <v>139</v>
      </c>
      <c r="Q13138" t="s">
        <v>177</v>
      </c>
      <c r="R13138">
        <v>40</v>
      </c>
      <c r="S13138" t="s">
        <v>139</v>
      </c>
      <c r="T13138" t="s">
        <v>178</v>
      </c>
      <c r="U13138">
        <v>60</v>
      </c>
      <c r="V13138" t="s">
        <v>139</v>
      </c>
      <c r="W13138" t="s">
        <v>179</v>
      </c>
      <c r="X13138">
        <v>50</v>
      </c>
      <c r="Y13138" t="s">
        <v>139</v>
      </c>
      <c r="Z13138" t="s">
        <v>180</v>
      </c>
      <c r="AA13138">
        <v>50</v>
      </c>
      <c r="AB13138" t="s">
        <v>139</v>
      </c>
      <c r="AC13138" t="s">
        <v>181</v>
      </c>
      <c r="AD13138">
        <v>35</v>
      </c>
      <c r="AE13138" t="s">
        <v>139</v>
      </c>
      <c r="AF13138" t="s">
        <v>182</v>
      </c>
      <c r="AG13138">
        <v>8</v>
      </c>
      <c r="AH13138" t="s">
        <v>139</v>
      </c>
      <c r="AI13138" t="s">
        <v>183</v>
      </c>
      <c r="AJ13138">
        <v>90</v>
      </c>
      <c r="AK13138" t="s">
        <v>139</v>
      </c>
      <c r="AL13138" t="s">
        <v>184</v>
      </c>
      <c r="AM13138">
        <v>1</v>
      </c>
      <c r="AN13138" t="s">
        <v>139</v>
      </c>
    </row>
    <row r="13139" spans="1:40" x14ac:dyDescent="0.2">
      <c r="A13139" s="26">
        <v>41904.564983888886</v>
      </c>
      <c r="B13139" t="s">
        <v>130</v>
      </c>
      <c r="C13139" t="s">
        <v>124</v>
      </c>
      <c r="D13139" t="s">
        <v>10857</v>
      </c>
      <c r="E13139" t="s">
        <v>133</v>
      </c>
      <c r="F13139" t="s">
        <v>134</v>
      </c>
      <c r="G13139" t="s">
        <v>135</v>
      </c>
      <c r="H13139" t="s">
        <v>186</v>
      </c>
      <c r="I13139">
        <v>33</v>
      </c>
      <c r="J13139" t="s">
        <v>139</v>
      </c>
      <c r="K13139" t="s">
        <v>187</v>
      </c>
      <c r="L13139">
        <v>33</v>
      </c>
      <c r="M13139" t="s">
        <v>139</v>
      </c>
      <c r="N13139" t="s">
        <v>188</v>
      </c>
      <c r="O13139">
        <v>34</v>
      </c>
      <c r="P13139" t="s">
        <v>139</v>
      </c>
      <c r="Q13139" t="s">
        <v>166</v>
      </c>
      <c r="R13139">
        <v>20</v>
      </c>
      <c r="S13139" t="s">
        <v>139</v>
      </c>
      <c r="T13139" t="s">
        <v>167</v>
      </c>
      <c r="U13139">
        <v>20</v>
      </c>
      <c r="V13139" t="s">
        <v>139</v>
      </c>
      <c r="W13139" t="s">
        <v>168</v>
      </c>
      <c r="X13139">
        <v>20</v>
      </c>
      <c r="Y13139" t="s">
        <v>139</v>
      </c>
      <c r="Z13139" t="s">
        <v>189</v>
      </c>
      <c r="AA13139">
        <v>20</v>
      </c>
      <c r="AB13139" t="s">
        <v>139</v>
      </c>
      <c r="AC13139" t="s">
        <v>190</v>
      </c>
      <c r="AD13139">
        <v>20</v>
      </c>
      <c r="AE13139" t="s">
        <v>139</v>
      </c>
      <c r="AF13139" t="s">
        <v>191</v>
      </c>
      <c r="AG13139">
        <v>20</v>
      </c>
      <c r="AH13139" t="s">
        <v>139</v>
      </c>
      <c r="AI13139" t="s">
        <v>170</v>
      </c>
      <c r="AJ13139">
        <v>115200</v>
      </c>
      <c r="AK13139" t="s">
        <v>139</v>
      </c>
      <c r="AL13139" t="s">
        <v>171</v>
      </c>
      <c r="AM13139">
        <v>12000</v>
      </c>
      <c r="AN13139" t="s">
        <v>139</v>
      </c>
    </row>
    <row r="13140" spans="1:40" x14ac:dyDescent="0.2">
      <c r="A13140" s="26">
        <v>41904.564983888886</v>
      </c>
      <c r="B13140" t="s">
        <v>130</v>
      </c>
      <c r="C13140" t="s">
        <v>124</v>
      </c>
      <c r="D13140" t="s">
        <v>10858</v>
      </c>
      <c r="E13140" t="s">
        <v>133</v>
      </c>
      <c r="F13140" t="s">
        <v>134</v>
      </c>
      <c r="G13140" t="s">
        <v>135</v>
      </c>
      <c r="H13140" t="s">
        <v>142</v>
      </c>
      <c r="I13140">
        <v>49</v>
      </c>
      <c r="J13140" t="s">
        <v>139</v>
      </c>
      <c r="K13140" t="s">
        <v>143</v>
      </c>
      <c r="L13140">
        <v>130</v>
      </c>
      <c r="M13140" t="s">
        <v>139</v>
      </c>
      <c r="N13140" t="s">
        <v>144</v>
      </c>
      <c r="O13140">
        <v>180</v>
      </c>
      <c r="P13140" t="s">
        <v>139</v>
      </c>
      <c r="Q13140" t="s">
        <v>145</v>
      </c>
      <c r="R13140">
        <v>140</v>
      </c>
      <c r="S13140" t="s">
        <v>139</v>
      </c>
      <c r="T13140" t="s">
        <v>146</v>
      </c>
      <c r="U13140">
        <v>80</v>
      </c>
      <c r="V13140" t="s">
        <v>139</v>
      </c>
      <c r="W13140" t="s">
        <v>147</v>
      </c>
      <c r="X13140">
        <v>101</v>
      </c>
      <c r="Y13140" t="s">
        <v>139</v>
      </c>
      <c r="Z13140" t="s">
        <v>148</v>
      </c>
      <c r="AA13140">
        <v>190</v>
      </c>
      <c r="AB13140" t="s">
        <v>139</v>
      </c>
      <c r="AC13140" t="s">
        <v>149</v>
      </c>
      <c r="AD13140">
        <v>20</v>
      </c>
      <c r="AE13140" t="s">
        <v>139</v>
      </c>
    </row>
    <row r="13141" spans="1:40" x14ac:dyDescent="0.2">
      <c r="A13141" s="26">
        <v>41904.564983888886</v>
      </c>
      <c r="B13141" t="s">
        <v>130</v>
      </c>
      <c r="C13141" t="s">
        <v>124</v>
      </c>
      <c r="D13141" t="s">
        <v>10859</v>
      </c>
    </row>
    <row r="13142" spans="1:40" x14ac:dyDescent="0.2">
      <c r="A13142" s="26">
        <v>41904.564983888886</v>
      </c>
      <c r="B13142" t="s">
        <v>130</v>
      </c>
      <c r="C13142" t="s">
        <v>124</v>
      </c>
      <c r="D13142" t="s">
        <v>10860</v>
      </c>
      <c r="E13142" t="s">
        <v>133</v>
      </c>
      <c r="F13142" t="s">
        <v>134</v>
      </c>
      <c r="G13142" t="s">
        <v>135</v>
      </c>
      <c r="H13142" t="s">
        <v>152</v>
      </c>
      <c r="I13142">
        <v>50</v>
      </c>
      <c r="J13142" t="s">
        <v>139</v>
      </c>
      <c r="K13142" t="s">
        <v>153</v>
      </c>
      <c r="L13142">
        <v>50</v>
      </c>
      <c r="M13142" t="s">
        <v>139</v>
      </c>
      <c r="N13142" t="s">
        <v>154</v>
      </c>
      <c r="O13142">
        <v>50</v>
      </c>
      <c r="P13142" t="s">
        <v>139</v>
      </c>
    </row>
    <row r="13143" spans="1:40" x14ac:dyDescent="0.2">
      <c r="A13143" s="26">
        <v>41904.564983888886</v>
      </c>
      <c r="B13143" t="s">
        <v>130</v>
      </c>
      <c r="C13143" t="s">
        <v>124</v>
      </c>
      <c r="D13143" t="s">
        <v>10861</v>
      </c>
      <c r="E13143" t="s">
        <v>133</v>
      </c>
      <c r="F13143" t="s">
        <v>134</v>
      </c>
      <c r="G13143" t="s">
        <v>135</v>
      </c>
      <c r="H13143" t="s">
        <v>156</v>
      </c>
      <c r="I13143">
        <v>35</v>
      </c>
      <c r="J13143" t="s">
        <v>139</v>
      </c>
      <c r="K13143" t="s">
        <v>157</v>
      </c>
      <c r="L13143">
        <v>5</v>
      </c>
      <c r="M13143" t="s">
        <v>139</v>
      </c>
      <c r="N13143" t="s">
        <v>158</v>
      </c>
      <c r="O13143">
        <v>60</v>
      </c>
      <c r="P13143" t="s">
        <v>139</v>
      </c>
    </row>
    <row r="13144" spans="1:40" x14ac:dyDescent="0.2">
      <c r="A13144" s="26">
        <v>41904.564983888886</v>
      </c>
      <c r="B13144" t="s">
        <v>130</v>
      </c>
      <c r="C13144" t="s">
        <v>124</v>
      </c>
      <c r="D13144" t="s">
        <v>10862</v>
      </c>
      <c r="E13144" t="s">
        <v>133</v>
      </c>
      <c r="F13144" t="s">
        <v>134</v>
      </c>
      <c r="G13144" t="s">
        <v>135</v>
      </c>
      <c r="H13144" t="s">
        <v>160</v>
      </c>
      <c r="I13144">
        <v>1</v>
      </c>
      <c r="J13144" t="s">
        <v>139</v>
      </c>
    </row>
    <row r="13145" spans="1:40" x14ac:dyDescent="0.2">
      <c r="A13145" s="26">
        <v>41904.564983888886</v>
      </c>
      <c r="B13145" t="s">
        <v>130</v>
      </c>
      <c r="C13145" t="s">
        <v>124</v>
      </c>
      <c r="D13145" t="s">
        <v>10863</v>
      </c>
      <c r="E13145" t="s">
        <v>133</v>
      </c>
      <c r="F13145" t="s">
        <v>134</v>
      </c>
      <c r="G13145" t="s">
        <v>135</v>
      </c>
      <c r="H13145" t="s">
        <v>162</v>
      </c>
      <c r="I13145">
        <v>30</v>
      </c>
      <c r="J13145" t="s">
        <v>139</v>
      </c>
      <c r="K13145" t="s">
        <v>163</v>
      </c>
      <c r="L13145">
        <v>30</v>
      </c>
      <c r="M13145" t="s">
        <v>139</v>
      </c>
      <c r="N13145" t="s">
        <v>164</v>
      </c>
      <c r="O13145">
        <v>30</v>
      </c>
      <c r="P13145" t="s">
        <v>139</v>
      </c>
      <c r="Q13145" t="s">
        <v>165</v>
      </c>
      <c r="R13145">
        <v>10</v>
      </c>
      <c r="S13145" t="s">
        <v>139</v>
      </c>
      <c r="T13145" t="s">
        <v>166</v>
      </c>
      <c r="U13145">
        <v>20</v>
      </c>
      <c r="V13145" t="s">
        <v>139</v>
      </c>
      <c r="W13145" t="s">
        <v>167</v>
      </c>
      <c r="X13145">
        <v>20</v>
      </c>
      <c r="Y13145" t="s">
        <v>139</v>
      </c>
      <c r="Z13145" t="s">
        <v>168</v>
      </c>
      <c r="AA13145">
        <v>20</v>
      </c>
      <c r="AB13145" t="s">
        <v>139</v>
      </c>
      <c r="AC13145" t="s">
        <v>169</v>
      </c>
      <c r="AD13145">
        <v>20</v>
      </c>
      <c r="AE13145" t="s">
        <v>139</v>
      </c>
      <c r="AF13145" t="s">
        <v>170</v>
      </c>
      <c r="AG13145">
        <v>115200</v>
      </c>
      <c r="AH13145" t="s">
        <v>139</v>
      </c>
      <c r="AI13145" t="s">
        <v>171</v>
      </c>
      <c r="AJ13145">
        <v>12000</v>
      </c>
      <c r="AK13145" t="s">
        <v>139</v>
      </c>
      <c r="AL13145" t="s">
        <v>172</v>
      </c>
      <c r="AM13145">
        <v>30000</v>
      </c>
      <c r="AN13145" t="s">
        <v>139</v>
      </c>
    </row>
    <row r="13146" spans="1:40" x14ac:dyDescent="0.2">
      <c r="A13146" s="26">
        <v>41904.564983888886</v>
      </c>
      <c r="B13146" t="s">
        <v>130</v>
      </c>
      <c r="C13146" t="s">
        <v>124</v>
      </c>
      <c r="D13146" t="s">
        <v>10864</v>
      </c>
      <c r="E13146" t="s">
        <v>133</v>
      </c>
      <c r="F13146" t="s">
        <v>134</v>
      </c>
      <c r="G13146" t="s">
        <v>135</v>
      </c>
      <c r="H13146" t="s">
        <v>174</v>
      </c>
      <c r="I13146">
        <v>60</v>
      </c>
      <c r="J13146" t="s">
        <v>139</v>
      </c>
      <c r="K13146" t="s">
        <v>175</v>
      </c>
      <c r="L13146">
        <v>40</v>
      </c>
      <c r="M13146" t="s">
        <v>139</v>
      </c>
      <c r="N13146" t="s">
        <v>176</v>
      </c>
      <c r="O13146">
        <v>50</v>
      </c>
      <c r="P13146" t="s">
        <v>139</v>
      </c>
      <c r="Q13146" t="s">
        <v>177</v>
      </c>
      <c r="R13146">
        <v>40</v>
      </c>
      <c r="S13146" t="s">
        <v>139</v>
      </c>
      <c r="T13146" t="s">
        <v>178</v>
      </c>
      <c r="U13146">
        <v>60</v>
      </c>
      <c r="V13146" t="s">
        <v>139</v>
      </c>
      <c r="W13146" t="s">
        <v>179</v>
      </c>
      <c r="X13146">
        <v>50</v>
      </c>
      <c r="Y13146" t="s">
        <v>139</v>
      </c>
      <c r="Z13146" t="s">
        <v>180</v>
      </c>
      <c r="AA13146">
        <v>50</v>
      </c>
      <c r="AB13146" t="s">
        <v>139</v>
      </c>
      <c r="AC13146" t="s">
        <v>181</v>
      </c>
      <c r="AD13146">
        <v>35</v>
      </c>
      <c r="AE13146" t="s">
        <v>139</v>
      </c>
      <c r="AF13146" t="s">
        <v>182</v>
      </c>
      <c r="AG13146">
        <v>8</v>
      </c>
      <c r="AH13146" t="s">
        <v>139</v>
      </c>
      <c r="AI13146" t="s">
        <v>183</v>
      </c>
      <c r="AJ13146">
        <v>90</v>
      </c>
      <c r="AK13146" t="s">
        <v>139</v>
      </c>
      <c r="AL13146" t="s">
        <v>184</v>
      </c>
      <c r="AM13146">
        <v>1</v>
      </c>
      <c r="AN13146" t="s">
        <v>139</v>
      </c>
    </row>
    <row r="13147" spans="1:40" x14ac:dyDescent="0.2">
      <c r="A13147" s="26">
        <v>41904.564983888886</v>
      </c>
      <c r="B13147" t="s">
        <v>130</v>
      </c>
      <c r="C13147" t="s">
        <v>124</v>
      </c>
      <c r="D13147" t="s">
        <v>10865</v>
      </c>
      <c r="E13147" t="s">
        <v>133</v>
      </c>
      <c r="F13147" t="s">
        <v>134</v>
      </c>
      <c r="G13147" t="s">
        <v>135</v>
      </c>
      <c r="H13147" t="s">
        <v>186</v>
      </c>
      <c r="I13147">
        <v>33</v>
      </c>
      <c r="J13147" t="s">
        <v>139</v>
      </c>
      <c r="K13147" t="s">
        <v>187</v>
      </c>
      <c r="L13147">
        <v>33</v>
      </c>
      <c r="M13147" t="s">
        <v>139</v>
      </c>
      <c r="N13147" t="s">
        <v>188</v>
      </c>
      <c r="O13147">
        <v>34</v>
      </c>
      <c r="P13147" t="s">
        <v>139</v>
      </c>
      <c r="Q13147" t="s">
        <v>166</v>
      </c>
      <c r="R13147">
        <v>20</v>
      </c>
      <c r="S13147" t="s">
        <v>139</v>
      </c>
      <c r="T13147" t="s">
        <v>167</v>
      </c>
      <c r="U13147">
        <v>20</v>
      </c>
      <c r="V13147" t="s">
        <v>139</v>
      </c>
      <c r="W13147" t="s">
        <v>168</v>
      </c>
      <c r="X13147">
        <v>20</v>
      </c>
      <c r="Y13147" t="s">
        <v>139</v>
      </c>
      <c r="Z13147" t="s">
        <v>189</v>
      </c>
      <c r="AA13147">
        <v>20</v>
      </c>
      <c r="AB13147" t="s">
        <v>139</v>
      </c>
      <c r="AC13147" t="s">
        <v>190</v>
      </c>
      <c r="AD13147">
        <v>20</v>
      </c>
      <c r="AE13147" t="s">
        <v>139</v>
      </c>
      <c r="AF13147" t="s">
        <v>191</v>
      </c>
      <c r="AG13147">
        <v>20</v>
      </c>
      <c r="AH13147" t="s">
        <v>139</v>
      </c>
      <c r="AI13147" t="s">
        <v>170</v>
      </c>
      <c r="AJ13147">
        <v>115200</v>
      </c>
      <c r="AK13147" t="s">
        <v>139</v>
      </c>
      <c r="AL13147" t="s">
        <v>171</v>
      </c>
      <c r="AM13147">
        <v>12000</v>
      </c>
      <c r="AN13147" t="s">
        <v>139</v>
      </c>
    </row>
    <row r="13148" spans="1:40" x14ac:dyDescent="0.2">
      <c r="A13148" s="26">
        <v>41904.564983888886</v>
      </c>
      <c r="B13148" t="s">
        <v>130</v>
      </c>
      <c r="C13148" t="s">
        <v>124</v>
      </c>
      <c r="D13148" t="s">
        <v>10866</v>
      </c>
      <c r="E13148" t="s">
        <v>133</v>
      </c>
      <c r="F13148" t="s">
        <v>134</v>
      </c>
      <c r="G13148" t="s">
        <v>135</v>
      </c>
      <c r="H13148" t="s">
        <v>142</v>
      </c>
      <c r="I13148">
        <v>49</v>
      </c>
      <c r="J13148" t="s">
        <v>139</v>
      </c>
      <c r="K13148" t="s">
        <v>143</v>
      </c>
      <c r="L13148">
        <v>130</v>
      </c>
      <c r="M13148" t="s">
        <v>139</v>
      </c>
      <c r="N13148" t="s">
        <v>144</v>
      </c>
      <c r="O13148">
        <v>180</v>
      </c>
      <c r="P13148" t="s">
        <v>139</v>
      </c>
      <c r="Q13148" t="s">
        <v>145</v>
      </c>
      <c r="R13148">
        <v>140</v>
      </c>
      <c r="S13148" t="s">
        <v>139</v>
      </c>
      <c r="T13148" t="s">
        <v>146</v>
      </c>
      <c r="U13148">
        <v>80</v>
      </c>
      <c r="V13148" t="s">
        <v>139</v>
      </c>
      <c r="W13148" t="s">
        <v>147</v>
      </c>
      <c r="X13148">
        <v>101</v>
      </c>
      <c r="Y13148" t="s">
        <v>139</v>
      </c>
      <c r="Z13148" t="s">
        <v>148</v>
      </c>
      <c r="AA13148">
        <v>190</v>
      </c>
      <c r="AB13148" t="s">
        <v>139</v>
      </c>
      <c r="AC13148" t="s">
        <v>149</v>
      </c>
      <c r="AD13148">
        <v>20</v>
      </c>
      <c r="AE13148" t="s">
        <v>139</v>
      </c>
    </row>
    <row r="13149" spans="1:40" x14ac:dyDescent="0.2">
      <c r="A13149" s="26">
        <v>41904.564983888886</v>
      </c>
      <c r="B13149" t="s">
        <v>130</v>
      </c>
      <c r="C13149" t="s">
        <v>124</v>
      </c>
      <c r="D13149" t="s">
        <v>10867</v>
      </c>
    </row>
    <row r="13150" spans="1:40" x14ac:dyDescent="0.2">
      <c r="A13150" s="26">
        <v>41904.564983888886</v>
      </c>
      <c r="B13150" t="s">
        <v>130</v>
      </c>
      <c r="C13150" t="s">
        <v>124</v>
      </c>
      <c r="D13150" t="s">
        <v>10868</v>
      </c>
      <c r="E13150" t="s">
        <v>133</v>
      </c>
      <c r="F13150" t="s">
        <v>134</v>
      </c>
      <c r="G13150" t="s">
        <v>135</v>
      </c>
      <c r="H13150" t="s">
        <v>152</v>
      </c>
      <c r="I13150">
        <v>50</v>
      </c>
      <c r="J13150" t="s">
        <v>139</v>
      </c>
      <c r="K13150" t="s">
        <v>153</v>
      </c>
      <c r="L13150">
        <v>50</v>
      </c>
      <c r="M13150" t="s">
        <v>139</v>
      </c>
      <c r="N13150" t="s">
        <v>154</v>
      </c>
      <c r="O13150">
        <v>50</v>
      </c>
      <c r="P13150" t="s">
        <v>139</v>
      </c>
    </row>
    <row r="13151" spans="1:40" x14ac:dyDescent="0.2">
      <c r="A13151" s="26">
        <v>41904.564983888886</v>
      </c>
      <c r="B13151" t="s">
        <v>130</v>
      </c>
      <c r="C13151" t="s">
        <v>124</v>
      </c>
      <c r="D13151" t="s">
        <v>10869</v>
      </c>
      <c r="E13151" t="s">
        <v>133</v>
      </c>
      <c r="F13151" t="s">
        <v>134</v>
      </c>
      <c r="G13151" t="s">
        <v>135</v>
      </c>
      <c r="H13151" t="s">
        <v>156</v>
      </c>
      <c r="I13151">
        <v>35</v>
      </c>
      <c r="J13151" t="s">
        <v>139</v>
      </c>
      <c r="K13151" t="s">
        <v>157</v>
      </c>
      <c r="L13151">
        <v>5</v>
      </c>
      <c r="M13151" t="s">
        <v>139</v>
      </c>
      <c r="N13151" t="s">
        <v>158</v>
      </c>
      <c r="O13151">
        <v>60</v>
      </c>
      <c r="P13151" t="s">
        <v>139</v>
      </c>
    </row>
    <row r="13152" spans="1:40" x14ac:dyDescent="0.2">
      <c r="A13152" s="26">
        <v>41904.564983888886</v>
      </c>
      <c r="B13152" t="s">
        <v>130</v>
      </c>
      <c r="C13152" t="s">
        <v>124</v>
      </c>
      <c r="D13152" t="s">
        <v>10870</v>
      </c>
      <c r="E13152" t="s">
        <v>133</v>
      </c>
      <c r="F13152" t="s">
        <v>134</v>
      </c>
      <c r="G13152" t="s">
        <v>135</v>
      </c>
      <c r="H13152" t="s">
        <v>160</v>
      </c>
      <c r="I13152">
        <v>1</v>
      </c>
      <c r="J13152" t="s">
        <v>139</v>
      </c>
    </row>
    <row r="13153" spans="1:40" x14ac:dyDescent="0.2">
      <c r="A13153" s="26">
        <v>41904.564983888886</v>
      </c>
      <c r="B13153" t="s">
        <v>130</v>
      </c>
      <c r="C13153" t="s">
        <v>124</v>
      </c>
      <c r="D13153" t="s">
        <v>10871</v>
      </c>
      <c r="E13153" t="s">
        <v>133</v>
      </c>
      <c r="F13153" t="s">
        <v>134</v>
      </c>
      <c r="G13153" t="s">
        <v>135</v>
      </c>
      <c r="H13153" t="s">
        <v>162</v>
      </c>
      <c r="I13153">
        <v>30</v>
      </c>
      <c r="J13153" t="s">
        <v>139</v>
      </c>
      <c r="K13153" t="s">
        <v>163</v>
      </c>
      <c r="L13153">
        <v>30</v>
      </c>
      <c r="M13153" t="s">
        <v>139</v>
      </c>
      <c r="N13153" t="s">
        <v>164</v>
      </c>
      <c r="O13153">
        <v>30</v>
      </c>
      <c r="P13153" t="s">
        <v>139</v>
      </c>
      <c r="Q13153" t="s">
        <v>165</v>
      </c>
      <c r="R13153">
        <v>10</v>
      </c>
      <c r="S13153" t="s">
        <v>139</v>
      </c>
      <c r="T13153" t="s">
        <v>166</v>
      </c>
      <c r="U13153">
        <v>20</v>
      </c>
      <c r="V13153" t="s">
        <v>139</v>
      </c>
      <c r="W13153" t="s">
        <v>167</v>
      </c>
      <c r="X13153">
        <v>20</v>
      </c>
      <c r="Y13153" t="s">
        <v>139</v>
      </c>
      <c r="Z13153" t="s">
        <v>168</v>
      </c>
      <c r="AA13153">
        <v>20</v>
      </c>
      <c r="AB13153" t="s">
        <v>139</v>
      </c>
      <c r="AC13153" t="s">
        <v>169</v>
      </c>
      <c r="AD13153">
        <v>20</v>
      </c>
      <c r="AE13153" t="s">
        <v>139</v>
      </c>
      <c r="AF13153" t="s">
        <v>170</v>
      </c>
      <c r="AG13153">
        <v>115200</v>
      </c>
      <c r="AH13153" t="s">
        <v>139</v>
      </c>
      <c r="AI13153" t="s">
        <v>171</v>
      </c>
      <c r="AJ13153">
        <v>12000</v>
      </c>
      <c r="AK13153" t="s">
        <v>139</v>
      </c>
      <c r="AL13153" t="s">
        <v>172</v>
      </c>
      <c r="AM13153">
        <v>30000</v>
      </c>
      <c r="AN13153" t="s">
        <v>139</v>
      </c>
    </row>
    <row r="13154" spans="1:40" x14ac:dyDescent="0.2">
      <c r="A13154" s="26">
        <v>41904.564983888886</v>
      </c>
      <c r="B13154" t="s">
        <v>130</v>
      </c>
      <c r="C13154" t="s">
        <v>124</v>
      </c>
      <c r="D13154" t="s">
        <v>10872</v>
      </c>
      <c r="E13154" t="s">
        <v>133</v>
      </c>
      <c r="F13154" t="s">
        <v>134</v>
      </c>
      <c r="G13154" t="s">
        <v>135</v>
      </c>
      <c r="H13154" t="s">
        <v>174</v>
      </c>
      <c r="I13154">
        <v>60</v>
      </c>
      <c r="J13154" t="s">
        <v>139</v>
      </c>
      <c r="K13154" t="s">
        <v>175</v>
      </c>
      <c r="L13154">
        <v>40</v>
      </c>
      <c r="M13154" t="s">
        <v>139</v>
      </c>
      <c r="N13154" t="s">
        <v>176</v>
      </c>
      <c r="O13154">
        <v>50</v>
      </c>
      <c r="P13154" t="s">
        <v>139</v>
      </c>
      <c r="Q13154" t="s">
        <v>177</v>
      </c>
      <c r="R13154">
        <v>40</v>
      </c>
      <c r="S13154" t="s">
        <v>139</v>
      </c>
      <c r="T13154" t="s">
        <v>178</v>
      </c>
      <c r="U13154">
        <v>60</v>
      </c>
      <c r="V13154" t="s">
        <v>139</v>
      </c>
      <c r="W13154" t="s">
        <v>179</v>
      </c>
      <c r="X13154">
        <v>50</v>
      </c>
      <c r="Y13154" t="s">
        <v>139</v>
      </c>
      <c r="Z13154" t="s">
        <v>180</v>
      </c>
      <c r="AA13154">
        <v>50</v>
      </c>
      <c r="AB13154" t="s">
        <v>139</v>
      </c>
      <c r="AC13154" t="s">
        <v>181</v>
      </c>
      <c r="AD13154">
        <v>35</v>
      </c>
      <c r="AE13154" t="s">
        <v>139</v>
      </c>
      <c r="AF13154" t="s">
        <v>182</v>
      </c>
      <c r="AG13154">
        <v>8</v>
      </c>
      <c r="AH13154" t="s">
        <v>139</v>
      </c>
      <c r="AI13154" t="s">
        <v>183</v>
      </c>
      <c r="AJ13154">
        <v>90</v>
      </c>
      <c r="AK13154" t="s">
        <v>139</v>
      </c>
      <c r="AL13154" t="s">
        <v>184</v>
      </c>
      <c r="AM13154">
        <v>1</v>
      </c>
      <c r="AN13154" t="s">
        <v>139</v>
      </c>
    </row>
    <row r="13155" spans="1:40" x14ac:dyDescent="0.2">
      <c r="A13155" s="26">
        <v>41904.564983888886</v>
      </c>
      <c r="B13155" t="s">
        <v>130</v>
      </c>
      <c r="C13155" t="s">
        <v>124</v>
      </c>
      <c r="D13155" t="s">
        <v>10873</v>
      </c>
      <c r="E13155" t="s">
        <v>133</v>
      </c>
      <c r="F13155" t="s">
        <v>134</v>
      </c>
      <c r="G13155" t="s">
        <v>135</v>
      </c>
      <c r="H13155" t="s">
        <v>186</v>
      </c>
      <c r="I13155">
        <v>33</v>
      </c>
      <c r="J13155" t="s">
        <v>139</v>
      </c>
      <c r="K13155" t="s">
        <v>187</v>
      </c>
      <c r="L13155">
        <v>33</v>
      </c>
      <c r="M13155" t="s">
        <v>139</v>
      </c>
      <c r="N13155" t="s">
        <v>188</v>
      </c>
      <c r="O13155">
        <v>34</v>
      </c>
      <c r="P13155" t="s">
        <v>139</v>
      </c>
      <c r="Q13155" t="s">
        <v>166</v>
      </c>
      <c r="R13155">
        <v>20</v>
      </c>
      <c r="S13155" t="s">
        <v>139</v>
      </c>
      <c r="T13155" t="s">
        <v>167</v>
      </c>
      <c r="U13155">
        <v>20</v>
      </c>
      <c r="V13155" t="s">
        <v>139</v>
      </c>
      <c r="W13155" t="s">
        <v>168</v>
      </c>
      <c r="X13155">
        <v>20</v>
      </c>
      <c r="Y13155" t="s">
        <v>139</v>
      </c>
      <c r="Z13155" t="s">
        <v>189</v>
      </c>
      <c r="AA13155">
        <v>20</v>
      </c>
      <c r="AB13155" t="s">
        <v>139</v>
      </c>
      <c r="AC13155" t="s">
        <v>190</v>
      </c>
      <c r="AD13155">
        <v>20</v>
      </c>
      <c r="AE13155" t="s">
        <v>139</v>
      </c>
      <c r="AF13155" t="s">
        <v>191</v>
      </c>
      <c r="AG13155">
        <v>20</v>
      </c>
      <c r="AH13155" t="s">
        <v>139</v>
      </c>
      <c r="AI13155" t="s">
        <v>170</v>
      </c>
      <c r="AJ13155">
        <v>115200</v>
      </c>
      <c r="AK13155" t="s">
        <v>139</v>
      </c>
      <c r="AL13155" t="s">
        <v>171</v>
      </c>
      <c r="AM13155">
        <v>12000</v>
      </c>
      <c r="AN13155" t="s">
        <v>139</v>
      </c>
    </row>
    <row r="13156" spans="1:40" x14ac:dyDescent="0.2">
      <c r="A13156" s="26">
        <v>41904.564983888886</v>
      </c>
      <c r="B13156" t="s">
        <v>130</v>
      </c>
      <c r="C13156" t="s">
        <v>124</v>
      </c>
      <c r="D13156" t="s">
        <v>10874</v>
      </c>
      <c r="E13156" t="s">
        <v>133</v>
      </c>
      <c r="F13156" t="s">
        <v>134</v>
      </c>
      <c r="G13156" t="s">
        <v>135</v>
      </c>
      <c r="H13156" t="s">
        <v>142</v>
      </c>
      <c r="I13156">
        <v>49</v>
      </c>
      <c r="J13156" t="s">
        <v>139</v>
      </c>
      <c r="K13156" t="s">
        <v>143</v>
      </c>
      <c r="L13156">
        <v>130</v>
      </c>
      <c r="M13156" t="s">
        <v>139</v>
      </c>
      <c r="N13156" t="s">
        <v>144</v>
      </c>
      <c r="O13156">
        <v>180</v>
      </c>
      <c r="P13156" t="s">
        <v>139</v>
      </c>
      <c r="Q13156" t="s">
        <v>145</v>
      </c>
      <c r="R13156">
        <v>140</v>
      </c>
      <c r="S13156" t="s">
        <v>139</v>
      </c>
      <c r="T13156" t="s">
        <v>146</v>
      </c>
      <c r="U13156">
        <v>80</v>
      </c>
      <c r="V13156" t="s">
        <v>139</v>
      </c>
      <c r="W13156" t="s">
        <v>147</v>
      </c>
      <c r="X13156">
        <v>101</v>
      </c>
      <c r="Y13156" t="s">
        <v>139</v>
      </c>
      <c r="Z13156" t="s">
        <v>148</v>
      </c>
      <c r="AA13156">
        <v>190</v>
      </c>
      <c r="AB13156" t="s">
        <v>139</v>
      </c>
      <c r="AC13156" t="s">
        <v>149</v>
      </c>
      <c r="AD13156">
        <v>20</v>
      </c>
      <c r="AE13156" t="s">
        <v>139</v>
      </c>
    </row>
    <row r="13157" spans="1:40" x14ac:dyDescent="0.2">
      <c r="A13157" s="26">
        <v>41904.564983888886</v>
      </c>
      <c r="B13157" t="s">
        <v>130</v>
      </c>
      <c r="C13157" t="s">
        <v>124</v>
      </c>
      <c r="D13157" t="s">
        <v>10875</v>
      </c>
    </row>
    <row r="13158" spans="1:40" x14ac:dyDescent="0.2">
      <c r="A13158" s="26">
        <v>41904.564983888886</v>
      </c>
      <c r="B13158" t="s">
        <v>130</v>
      </c>
      <c r="C13158" t="s">
        <v>124</v>
      </c>
      <c r="D13158" t="s">
        <v>10876</v>
      </c>
      <c r="E13158" t="s">
        <v>133</v>
      </c>
      <c r="F13158" t="s">
        <v>134</v>
      </c>
      <c r="G13158" t="s">
        <v>135</v>
      </c>
      <c r="H13158" t="s">
        <v>152</v>
      </c>
      <c r="I13158">
        <v>50</v>
      </c>
      <c r="J13158" t="s">
        <v>139</v>
      </c>
      <c r="K13158" t="s">
        <v>153</v>
      </c>
      <c r="L13158">
        <v>50</v>
      </c>
      <c r="M13158" t="s">
        <v>139</v>
      </c>
      <c r="N13158" t="s">
        <v>154</v>
      </c>
      <c r="O13158">
        <v>50</v>
      </c>
      <c r="P13158" t="s">
        <v>139</v>
      </c>
    </row>
    <row r="13159" spans="1:40" x14ac:dyDescent="0.2">
      <c r="A13159" s="26">
        <v>41904.564983888886</v>
      </c>
      <c r="B13159" t="s">
        <v>130</v>
      </c>
      <c r="C13159" t="s">
        <v>124</v>
      </c>
      <c r="D13159" t="s">
        <v>10877</v>
      </c>
      <c r="E13159" t="s">
        <v>133</v>
      </c>
      <c r="F13159" t="s">
        <v>134</v>
      </c>
      <c r="G13159" t="s">
        <v>135</v>
      </c>
      <c r="H13159" t="s">
        <v>156</v>
      </c>
      <c r="I13159">
        <v>35</v>
      </c>
      <c r="J13159" t="s">
        <v>139</v>
      </c>
      <c r="K13159" t="s">
        <v>157</v>
      </c>
      <c r="L13159">
        <v>5</v>
      </c>
      <c r="M13159" t="s">
        <v>139</v>
      </c>
      <c r="N13159" t="s">
        <v>158</v>
      </c>
      <c r="O13159">
        <v>60</v>
      </c>
      <c r="P13159" t="s">
        <v>139</v>
      </c>
    </row>
    <row r="13160" spans="1:40" x14ac:dyDescent="0.2">
      <c r="A13160" s="26">
        <v>41904.564983888886</v>
      </c>
      <c r="B13160" t="s">
        <v>130</v>
      </c>
      <c r="C13160" t="s">
        <v>124</v>
      </c>
      <c r="D13160" t="s">
        <v>10878</v>
      </c>
      <c r="E13160" t="s">
        <v>133</v>
      </c>
      <c r="F13160" t="s">
        <v>134</v>
      </c>
      <c r="G13160" t="s">
        <v>135</v>
      </c>
      <c r="H13160" t="s">
        <v>160</v>
      </c>
      <c r="I13160">
        <v>1</v>
      </c>
      <c r="J13160" t="s">
        <v>139</v>
      </c>
    </row>
    <row r="13161" spans="1:40" x14ac:dyDescent="0.2">
      <c r="A13161" s="26">
        <v>41904.564983888886</v>
      </c>
      <c r="B13161" t="s">
        <v>130</v>
      </c>
      <c r="C13161" t="s">
        <v>124</v>
      </c>
      <c r="D13161" t="s">
        <v>10879</v>
      </c>
      <c r="E13161" t="s">
        <v>133</v>
      </c>
      <c r="F13161" t="s">
        <v>134</v>
      </c>
      <c r="G13161" t="s">
        <v>135</v>
      </c>
      <c r="H13161" t="s">
        <v>162</v>
      </c>
      <c r="I13161">
        <v>30</v>
      </c>
      <c r="J13161" t="s">
        <v>139</v>
      </c>
      <c r="K13161" t="s">
        <v>163</v>
      </c>
      <c r="L13161">
        <v>30</v>
      </c>
      <c r="M13161" t="s">
        <v>139</v>
      </c>
      <c r="N13161" t="s">
        <v>164</v>
      </c>
      <c r="O13161">
        <v>30</v>
      </c>
      <c r="P13161" t="s">
        <v>139</v>
      </c>
      <c r="Q13161" t="s">
        <v>165</v>
      </c>
      <c r="R13161">
        <v>10</v>
      </c>
      <c r="S13161" t="s">
        <v>139</v>
      </c>
      <c r="T13161" t="s">
        <v>166</v>
      </c>
      <c r="U13161">
        <v>20</v>
      </c>
      <c r="V13161" t="s">
        <v>139</v>
      </c>
      <c r="W13161" t="s">
        <v>167</v>
      </c>
      <c r="X13161">
        <v>20</v>
      </c>
      <c r="Y13161" t="s">
        <v>139</v>
      </c>
      <c r="Z13161" t="s">
        <v>168</v>
      </c>
      <c r="AA13161">
        <v>20</v>
      </c>
      <c r="AB13161" t="s">
        <v>139</v>
      </c>
      <c r="AC13161" t="s">
        <v>169</v>
      </c>
      <c r="AD13161">
        <v>20</v>
      </c>
      <c r="AE13161" t="s">
        <v>139</v>
      </c>
      <c r="AF13161" t="s">
        <v>170</v>
      </c>
      <c r="AG13161">
        <v>115200</v>
      </c>
      <c r="AH13161" t="s">
        <v>139</v>
      </c>
      <c r="AI13161" t="s">
        <v>171</v>
      </c>
      <c r="AJ13161">
        <v>12000</v>
      </c>
      <c r="AK13161" t="s">
        <v>139</v>
      </c>
      <c r="AL13161" t="s">
        <v>172</v>
      </c>
      <c r="AM13161">
        <v>30000</v>
      </c>
      <c r="AN13161" t="s">
        <v>139</v>
      </c>
    </row>
    <row r="13162" spans="1:40" x14ac:dyDescent="0.2">
      <c r="A13162" s="26">
        <v>41904.564983888886</v>
      </c>
      <c r="B13162" t="s">
        <v>130</v>
      </c>
      <c r="C13162" t="s">
        <v>124</v>
      </c>
      <c r="D13162" t="s">
        <v>10880</v>
      </c>
      <c r="E13162" t="s">
        <v>133</v>
      </c>
      <c r="F13162" t="s">
        <v>134</v>
      </c>
      <c r="G13162" t="s">
        <v>135</v>
      </c>
      <c r="H13162" t="s">
        <v>174</v>
      </c>
      <c r="I13162">
        <v>60</v>
      </c>
      <c r="J13162" t="s">
        <v>139</v>
      </c>
      <c r="K13162" t="s">
        <v>175</v>
      </c>
      <c r="L13162">
        <v>40</v>
      </c>
      <c r="M13162" t="s">
        <v>139</v>
      </c>
      <c r="N13162" t="s">
        <v>176</v>
      </c>
      <c r="O13162">
        <v>50</v>
      </c>
      <c r="P13162" t="s">
        <v>139</v>
      </c>
      <c r="Q13162" t="s">
        <v>177</v>
      </c>
      <c r="R13162">
        <v>40</v>
      </c>
      <c r="S13162" t="s">
        <v>139</v>
      </c>
      <c r="T13162" t="s">
        <v>178</v>
      </c>
      <c r="U13162">
        <v>60</v>
      </c>
      <c r="V13162" t="s">
        <v>139</v>
      </c>
      <c r="W13162" t="s">
        <v>179</v>
      </c>
      <c r="X13162">
        <v>50</v>
      </c>
      <c r="Y13162" t="s">
        <v>139</v>
      </c>
      <c r="Z13162" t="s">
        <v>180</v>
      </c>
      <c r="AA13162">
        <v>50</v>
      </c>
      <c r="AB13162" t="s">
        <v>139</v>
      </c>
      <c r="AC13162" t="s">
        <v>181</v>
      </c>
      <c r="AD13162">
        <v>35</v>
      </c>
      <c r="AE13162" t="s">
        <v>139</v>
      </c>
      <c r="AF13162" t="s">
        <v>182</v>
      </c>
      <c r="AG13162">
        <v>8</v>
      </c>
      <c r="AH13162" t="s">
        <v>139</v>
      </c>
      <c r="AI13162" t="s">
        <v>183</v>
      </c>
      <c r="AJ13162">
        <v>90</v>
      </c>
      <c r="AK13162" t="s">
        <v>139</v>
      </c>
      <c r="AL13162" t="s">
        <v>184</v>
      </c>
      <c r="AM13162">
        <v>1</v>
      </c>
      <c r="AN13162" t="s">
        <v>139</v>
      </c>
    </row>
    <row r="13163" spans="1:40" x14ac:dyDescent="0.2">
      <c r="A13163" s="26">
        <v>41904.564983888886</v>
      </c>
      <c r="B13163" t="s">
        <v>130</v>
      </c>
      <c r="C13163" t="s">
        <v>124</v>
      </c>
      <c r="D13163" t="s">
        <v>10881</v>
      </c>
      <c r="E13163" t="s">
        <v>133</v>
      </c>
      <c r="F13163" t="s">
        <v>134</v>
      </c>
      <c r="G13163" t="s">
        <v>135</v>
      </c>
      <c r="H13163" t="s">
        <v>186</v>
      </c>
      <c r="I13163">
        <v>33</v>
      </c>
      <c r="J13163" t="s">
        <v>139</v>
      </c>
      <c r="K13163" t="s">
        <v>187</v>
      </c>
      <c r="L13163">
        <v>33</v>
      </c>
      <c r="M13163" t="s">
        <v>139</v>
      </c>
      <c r="N13163" t="s">
        <v>188</v>
      </c>
      <c r="O13163">
        <v>34</v>
      </c>
      <c r="P13163" t="s">
        <v>139</v>
      </c>
      <c r="Q13163" t="s">
        <v>166</v>
      </c>
      <c r="R13163">
        <v>20</v>
      </c>
      <c r="S13163" t="s">
        <v>139</v>
      </c>
      <c r="T13163" t="s">
        <v>167</v>
      </c>
      <c r="U13163">
        <v>20</v>
      </c>
      <c r="V13163" t="s">
        <v>139</v>
      </c>
      <c r="W13163" t="s">
        <v>168</v>
      </c>
      <c r="X13163">
        <v>20</v>
      </c>
      <c r="Y13163" t="s">
        <v>139</v>
      </c>
      <c r="Z13163" t="s">
        <v>189</v>
      </c>
      <c r="AA13163">
        <v>20</v>
      </c>
      <c r="AB13163" t="s">
        <v>139</v>
      </c>
      <c r="AC13163" t="s">
        <v>190</v>
      </c>
      <c r="AD13163">
        <v>20</v>
      </c>
      <c r="AE13163" t="s">
        <v>139</v>
      </c>
      <c r="AF13163" t="s">
        <v>191</v>
      </c>
      <c r="AG13163">
        <v>20</v>
      </c>
      <c r="AH13163" t="s">
        <v>139</v>
      </c>
      <c r="AI13163" t="s">
        <v>170</v>
      </c>
      <c r="AJ13163">
        <v>115200</v>
      </c>
      <c r="AK13163" t="s">
        <v>139</v>
      </c>
      <c r="AL13163" t="s">
        <v>171</v>
      </c>
      <c r="AM13163">
        <v>12000</v>
      </c>
      <c r="AN13163" t="s">
        <v>139</v>
      </c>
    </row>
    <row r="13164" spans="1:40" x14ac:dyDescent="0.2">
      <c r="A13164" s="26">
        <v>41904.564983888886</v>
      </c>
      <c r="B13164" t="s">
        <v>130</v>
      </c>
      <c r="C13164" t="s">
        <v>124</v>
      </c>
      <c r="D13164" t="s">
        <v>10882</v>
      </c>
      <c r="E13164" t="s">
        <v>133</v>
      </c>
      <c r="F13164" t="s">
        <v>134</v>
      </c>
      <c r="G13164" t="s">
        <v>135</v>
      </c>
      <c r="H13164" t="s">
        <v>142</v>
      </c>
      <c r="I13164">
        <v>49</v>
      </c>
      <c r="J13164" t="s">
        <v>139</v>
      </c>
      <c r="K13164" t="s">
        <v>143</v>
      </c>
      <c r="L13164">
        <v>130</v>
      </c>
      <c r="M13164" t="s">
        <v>139</v>
      </c>
      <c r="N13164" t="s">
        <v>144</v>
      </c>
      <c r="O13164">
        <v>180</v>
      </c>
      <c r="P13164" t="s">
        <v>139</v>
      </c>
      <c r="Q13164" t="s">
        <v>145</v>
      </c>
      <c r="R13164">
        <v>140</v>
      </c>
      <c r="S13164" t="s">
        <v>139</v>
      </c>
      <c r="T13164" t="s">
        <v>146</v>
      </c>
      <c r="U13164">
        <v>80</v>
      </c>
      <c r="V13164" t="s">
        <v>139</v>
      </c>
      <c r="W13164" t="s">
        <v>147</v>
      </c>
      <c r="X13164">
        <v>101</v>
      </c>
      <c r="Y13164" t="s">
        <v>139</v>
      </c>
      <c r="Z13164" t="s">
        <v>148</v>
      </c>
      <c r="AA13164">
        <v>190</v>
      </c>
      <c r="AB13164" t="s">
        <v>139</v>
      </c>
      <c r="AC13164" t="s">
        <v>149</v>
      </c>
      <c r="AD13164">
        <v>20</v>
      </c>
      <c r="AE13164" t="s">
        <v>139</v>
      </c>
    </row>
    <row r="13165" spans="1:40" x14ac:dyDescent="0.2">
      <c r="A13165" s="26">
        <v>41904.564983888886</v>
      </c>
      <c r="B13165" t="s">
        <v>130</v>
      </c>
      <c r="C13165" t="s">
        <v>124</v>
      </c>
      <c r="D13165" t="s">
        <v>10883</v>
      </c>
    </row>
    <row r="13166" spans="1:40" x14ac:dyDescent="0.2">
      <c r="A13166" s="26">
        <v>41904.564983888886</v>
      </c>
      <c r="B13166" t="s">
        <v>130</v>
      </c>
      <c r="C13166" t="s">
        <v>124</v>
      </c>
      <c r="D13166" t="s">
        <v>10884</v>
      </c>
      <c r="E13166" t="s">
        <v>133</v>
      </c>
      <c r="F13166" t="s">
        <v>134</v>
      </c>
      <c r="G13166" t="s">
        <v>135</v>
      </c>
      <c r="H13166" t="s">
        <v>152</v>
      </c>
      <c r="I13166">
        <v>50</v>
      </c>
      <c r="J13166" t="s">
        <v>139</v>
      </c>
      <c r="K13166" t="s">
        <v>153</v>
      </c>
      <c r="L13166">
        <v>50</v>
      </c>
      <c r="M13166" t="s">
        <v>139</v>
      </c>
      <c r="N13166" t="s">
        <v>154</v>
      </c>
      <c r="O13166">
        <v>50</v>
      </c>
      <c r="P13166" t="s">
        <v>139</v>
      </c>
    </row>
    <row r="13167" spans="1:40" x14ac:dyDescent="0.2">
      <c r="A13167" s="26">
        <v>41904.564983888886</v>
      </c>
      <c r="B13167" t="s">
        <v>130</v>
      </c>
      <c r="C13167" t="s">
        <v>124</v>
      </c>
      <c r="D13167" t="s">
        <v>10885</v>
      </c>
      <c r="E13167" t="s">
        <v>133</v>
      </c>
      <c r="F13167" t="s">
        <v>134</v>
      </c>
      <c r="G13167" t="s">
        <v>135</v>
      </c>
      <c r="H13167" t="s">
        <v>156</v>
      </c>
      <c r="I13167">
        <v>35</v>
      </c>
      <c r="J13167" t="s">
        <v>139</v>
      </c>
      <c r="K13167" t="s">
        <v>157</v>
      </c>
      <c r="L13167">
        <v>5</v>
      </c>
      <c r="M13167" t="s">
        <v>139</v>
      </c>
      <c r="N13167" t="s">
        <v>158</v>
      </c>
      <c r="O13167">
        <v>60</v>
      </c>
      <c r="P13167" t="s">
        <v>139</v>
      </c>
    </row>
    <row r="13168" spans="1:40" x14ac:dyDescent="0.2">
      <c r="A13168" s="26">
        <v>41904.564983888886</v>
      </c>
      <c r="B13168" t="s">
        <v>130</v>
      </c>
      <c r="C13168" t="s">
        <v>124</v>
      </c>
      <c r="D13168" t="s">
        <v>10886</v>
      </c>
      <c r="E13168" t="s">
        <v>133</v>
      </c>
      <c r="F13168" t="s">
        <v>134</v>
      </c>
      <c r="G13168" t="s">
        <v>135</v>
      </c>
      <c r="H13168" t="s">
        <v>160</v>
      </c>
      <c r="I13168">
        <v>1</v>
      </c>
      <c r="J13168" t="s">
        <v>139</v>
      </c>
    </row>
    <row r="13169" spans="1:40" x14ac:dyDescent="0.2">
      <c r="A13169" s="26">
        <v>41904.564983888886</v>
      </c>
      <c r="B13169" t="s">
        <v>130</v>
      </c>
      <c r="C13169" t="s">
        <v>124</v>
      </c>
      <c r="D13169" t="s">
        <v>10887</v>
      </c>
      <c r="E13169" t="s">
        <v>133</v>
      </c>
      <c r="F13169" t="s">
        <v>134</v>
      </c>
      <c r="G13169" t="s">
        <v>135</v>
      </c>
      <c r="H13169" t="s">
        <v>162</v>
      </c>
      <c r="I13169">
        <v>30</v>
      </c>
      <c r="J13169" t="s">
        <v>139</v>
      </c>
      <c r="K13169" t="s">
        <v>163</v>
      </c>
      <c r="L13169">
        <v>30</v>
      </c>
      <c r="M13169" t="s">
        <v>139</v>
      </c>
      <c r="N13169" t="s">
        <v>164</v>
      </c>
      <c r="O13169">
        <v>30</v>
      </c>
      <c r="P13169" t="s">
        <v>139</v>
      </c>
      <c r="Q13169" t="s">
        <v>165</v>
      </c>
      <c r="R13169">
        <v>10</v>
      </c>
      <c r="S13169" t="s">
        <v>139</v>
      </c>
      <c r="T13169" t="s">
        <v>166</v>
      </c>
      <c r="U13169">
        <v>20</v>
      </c>
      <c r="V13169" t="s">
        <v>139</v>
      </c>
      <c r="W13169" t="s">
        <v>167</v>
      </c>
      <c r="X13169">
        <v>20</v>
      </c>
      <c r="Y13169" t="s">
        <v>139</v>
      </c>
      <c r="Z13169" t="s">
        <v>168</v>
      </c>
      <c r="AA13169">
        <v>20</v>
      </c>
      <c r="AB13169" t="s">
        <v>139</v>
      </c>
      <c r="AC13169" t="s">
        <v>169</v>
      </c>
      <c r="AD13169">
        <v>20</v>
      </c>
      <c r="AE13169" t="s">
        <v>139</v>
      </c>
      <c r="AF13169" t="s">
        <v>170</v>
      </c>
      <c r="AG13169">
        <v>115200</v>
      </c>
      <c r="AH13169" t="s">
        <v>139</v>
      </c>
      <c r="AI13169" t="s">
        <v>171</v>
      </c>
      <c r="AJ13169">
        <v>12000</v>
      </c>
      <c r="AK13169" t="s">
        <v>139</v>
      </c>
      <c r="AL13169" t="s">
        <v>172</v>
      </c>
      <c r="AM13169">
        <v>30000</v>
      </c>
      <c r="AN13169" t="s">
        <v>139</v>
      </c>
    </row>
    <row r="13170" spans="1:40" x14ac:dyDescent="0.2">
      <c r="A13170" s="26">
        <v>41904.564983888886</v>
      </c>
      <c r="B13170" t="s">
        <v>130</v>
      </c>
      <c r="C13170" t="s">
        <v>124</v>
      </c>
      <c r="D13170" t="s">
        <v>10888</v>
      </c>
      <c r="E13170" t="s">
        <v>133</v>
      </c>
      <c r="F13170" t="s">
        <v>134</v>
      </c>
      <c r="G13170" t="s">
        <v>135</v>
      </c>
      <c r="H13170" t="s">
        <v>174</v>
      </c>
      <c r="I13170">
        <v>60</v>
      </c>
      <c r="J13170" t="s">
        <v>139</v>
      </c>
      <c r="K13170" t="s">
        <v>175</v>
      </c>
      <c r="L13170">
        <v>40</v>
      </c>
      <c r="M13170" t="s">
        <v>139</v>
      </c>
      <c r="N13170" t="s">
        <v>176</v>
      </c>
      <c r="O13170">
        <v>50</v>
      </c>
      <c r="P13170" t="s">
        <v>139</v>
      </c>
      <c r="Q13170" t="s">
        <v>177</v>
      </c>
      <c r="R13170">
        <v>40</v>
      </c>
      <c r="S13170" t="s">
        <v>139</v>
      </c>
      <c r="T13170" t="s">
        <v>178</v>
      </c>
      <c r="U13170">
        <v>60</v>
      </c>
      <c r="V13170" t="s">
        <v>139</v>
      </c>
      <c r="W13170" t="s">
        <v>179</v>
      </c>
      <c r="X13170">
        <v>50</v>
      </c>
      <c r="Y13170" t="s">
        <v>139</v>
      </c>
      <c r="Z13170" t="s">
        <v>180</v>
      </c>
      <c r="AA13170">
        <v>50</v>
      </c>
      <c r="AB13170" t="s">
        <v>139</v>
      </c>
      <c r="AC13170" t="s">
        <v>181</v>
      </c>
      <c r="AD13170">
        <v>35</v>
      </c>
      <c r="AE13170" t="s">
        <v>139</v>
      </c>
      <c r="AF13170" t="s">
        <v>182</v>
      </c>
      <c r="AG13170">
        <v>8</v>
      </c>
      <c r="AH13170" t="s">
        <v>139</v>
      </c>
      <c r="AI13170" t="s">
        <v>183</v>
      </c>
      <c r="AJ13170">
        <v>90</v>
      </c>
      <c r="AK13170" t="s">
        <v>139</v>
      </c>
      <c r="AL13170" t="s">
        <v>184</v>
      </c>
      <c r="AM13170">
        <v>1</v>
      </c>
      <c r="AN13170" t="s">
        <v>139</v>
      </c>
    </row>
    <row r="13171" spans="1:40" x14ac:dyDescent="0.2">
      <c r="A13171" s="26">
        <v>41904.564983888886</v>
      </c>
      <c r="B13171" t="s">
        <v>130</v>
      </c>
      <c r="C13171" t="s">
        <v>124</v>
      </c>
      <c r="D13171" t="s">
        <v>10889</v>
      </c>
      <c r="E13171" t="s">
        <v>133</v>
      </c>
      <c r="F13171" t="s">
        <v>134</v>
      </c>
      <c r="G13171" t="s">
        <v>135</v>
      </c>
      <c r="H13171" t="s">
        <v>186</v>
      </c>
      <c r="I13171">
        <v>33</v>
      </c>
      <c r="J13171" t="s">
        <v>139</v>
      </c>
      <c r="K13171" t="s">
        <v>187</v>
      </c>
      <c r="L13171">
        <v>33</v>
      </c>
      <c r="M13171" t="s">
        <v>139</v>
      </c>
      <c r="N13171" t="s">
        <v>188</v>
      </c>
      <c r="O13171">
        <v>34</v>
      </c>
      <c r="P13171" t="s">
        <v>139</v>
      </c>
      <c r="Q13171" t="s">
        <v>166</v>
      </c>
      <c r="R13171">
        <v>20</v>
      </c>
      <c r="S13171" t="s">
        <v>139</v>
      </c>
      <c r="T13171" t="s">
        <v>167</v>
      </c>
      <c r="U13171">
        <v>20</v>
      </c>
      <c r="V13171" t="s">
        <v>139</v>
      </c>
      <c r="W13171" t="s">
        <v>168</v>
      </c>
      <c r="X13171">
        <v>20</v>
      </c>
      <c r="Y13171" t="s">
        <v>139</v>
      </c>
      <c r="Z13171" t="s">
        <v>189</v>
      </c>
      <c r="AA13171">
        <v>20</v>
      </c>
      <c r="AB13171" t="s">
        <v>139</v>
      </c>
      <c r="AC13171" t="s">
        <v>190</v>
      </c>
      <c r="AD13171">
        <v>20</v>
      </c>
      <c r="AE13171" t="s">
        <v>139</v>
      </c>
      <c r="AF13171" t="s">
        <v>191</v>
      </c>
      <c r="AG13171">
        <v>20</v>
      </c>
      <c r="AH13171" t="s">
        <v>139</v>
      </c>
      <c r="AI13171" t="s">
        <v>170</v>
      </c>
      <c r="AJ13171">
        <v>115200</v>
      </c>
      <c r="AK13171" t="s">
        <v>139</v>
      </c>
      <c r="AL13171" t="s">
        <v>171</v>
      </c>
      <c r="AM13171">
        <v>12000</v>
      </c>
      <c r="AN13171" t="s">
        <v>139</v>
      </c>
    </row>
    <row r="13172" spans="1:40" x14ac:dyDescent="0.2">
      <c r="A13172" s="26">
        <v>41904.564983888886</v>
      </c>
      <c r="B13172" t="s">
        <v>130</v>
      </c>
      <c r="C13172" t="s">
        <v>124</v>
      </c>
      <c r="D13172" t="s">
        <v>10890</v>
      </c>
      <c r="E13172" t="s">
        <v>133</v>
      </c>
      <c r="F13172" t="s">
        <v>134</v>
      </c>
      <c r="G13172" t="s">
        <v>135</v>
      </c>
      <c r="H13172" t="s">
        <v>142</v>
      </c>
      <c r="I13172">
        <v>49</v>
      </c>
      <c r="J13172" t="s">
        <v>139</v>
      </c>
      <c r="K13172" t="s">
        <v>143</v>
      </c>
      <c r="L13172">
        <v>130</v>
      </c>
      <c r="M13172" t="s">
        <v>139</v>
      </c>
      <c r="N13172" t="s">
        <v>144</v>
      </c>
      <c r="O13172">
        <v>180</v>
      </c>
      <c r="P13172" t="s">
        <v>139</v>
      </c>
      <c r="Q13172" t="s">
        <v>145</v>
      </c>
      <c r="R13172">
        <v>140</v>
      </c>
      <c r="S13172" t="s">
        <v>139</v>
      </c>
      <c r="T13172" t="s">
        <v>146</v>
      </c>
      <c r="U13172">
        <v>80</v>
      </c>
      <c r="V13172" t="s">
        <v>139</v>
      </c>
      <c r="W13172" t="s">
        <v>147</v>
      </c>
      <c r="X13172">
        <v>101</v>
      </c>
      <c r="Y13172" t="s">
        <v>139</v>
      </c>
      <c r="Z13172" t="s">
        <v>148</v>
      </c>
      <c r="AA13172">
        <v>190</v>
      </c>
      <c r="AB13172" t="s">
        <v>139</v>
      </c>
      <c r="AC13172" t="s">
        <v>149</v>
      </c>
      <c r="AD13172">
        <v>20</v>
      </c>
      <c r="AE13172" t="s">
        <v>139</v>
      </c>
    </row>
    <row r="13173" spans="1:40" x14ac:dyDescent="0.2">
      <c r="A13173" s="26">
        <v>41904.564983888886</v>
      </c>
      <c r="B13173" t="s">
        <v>130</v>
      </c>
      <c r="C13173" t="s">
        <v>124</v>
      </c>
      <c r="D13173" t="s">
        <v>10891</v>
      </c>
    </row>
    <row r="13174" spans="1:40" x14ac:dyDescent="0.2">
      <c r="A13174" s="26">
        <v>41904.564983888886</v>
      </c>
      <c r="B13174" t="s">
        <v>130</v>
      </c>
      <c r="C13174" t="s">
        <v>128</v>
      </c>
      <c r="D13174" t="s">
        <v>10892</v>
      </c>
      <c r="E13174" t="s">
        <v>133</v>
      </c>
      <c r="F13174" t="s">
        <v>134</v>
      </c>
      <c r="G13174" t="s">
        <v>135</v>
      </c>
      <c r="H13174" t="s">
        <v>142</v>
      </c>
      <c r="I13174">
        <v>49</v>
      </c>
      <c r="J13174" t="s">
        <v>139</v>
      </c>
      <c r="K13174" t="s">
        <v>143</v>
      </c>
      <c r="L13174">
        <v>130</v>
      </c>
      <c r="M13174" t="s">
        <v>139</v>
      </c>
      <c r="N13174" t="s">
        <v>144</v>
      </c>
      <c r="O13174">
        <v>180</v>
      </c>
      <c r="P13174" t="s">
        <v>139</v>
      </c>
      <c r="Q13174" t="s">
        <v>145</v>
      </c>
      <c r="R13174">
        <v>140</v>
      </c>
      <c r="S13174" t="s">
        <v>139</v>
      </c>
      <c r="T13174" t="s">
        <v>146</v>
      </c>
      <c r="U13174">
        <v>80</v>
      </c>
      <c r="V13174" t="s">
        <v>139</v>
      </c>
      <c r="W13174" t="s">
        <v>147</v>
      </c>
      <c r="X13174">
        <v>101</v>
      </c>
      <c r="Y13174" t="s">
        <v>139</v>
      </c>
      <c r="Z13174" t="s">
        <v>148</v>
      </c>
      <c r="AA13174">
        <v>190</v>
      </c>
      <c r="AB13174" t="s">
        <v>139</v>
      </c>
      <c r="AC13174" t="s">
        <v>149</v>
      </c>
      <c r="AD13174">
        <v>20</v>
      </c>
      <c r="AE13174" t="s">
        <v>139</v>
      </c>
    </row>
    <row r="13175" spans="1:40" x14ac:dyDescent="0.2">
      <c r="A13175" s="26">
        <v>41904.564983888886</v>
      </c>
      <c r="B13175" t="s">
        <v>130</v>
      </c>
      <c r="C13175" t="s">
        <v>128</v>
      </c>
      <c r="D13175" t="s">
        <v>10893</v>
      </c>
    </row>
    <row r="13176" spans="1:40" x14ac:dyDescent="0.2">
      <c r="A13176" s="26">
        <v>41904.564983888886</v>
      </c>
      <c r="B13176" t="s">
        <v>130</v>
      </c>
      <c r="C13176" t="s">
        <v>128</v>
      </c>
      <c r="D13176" t="s">
        <v>10894</v>
      </c>
      <c r="E13176" t="s">
        <v>133</v>
      </c>
      <c r="F13176" t="s">
        <v>134</v>
      </c>
      <c r="G13176" t="s">
        <v>135</v>
      </c>
      <c r="H13176" t="s">
        <v>152</v>
      </c>
      <c r="I13176">
        <v>50</v>
      </c>
      <c r="J13176" t="s">
        <v>139</v>
      </c>
      <c r="K13176" t="s">
        <v>153</v>
      </c>
      <c r="L13176">
        <v>50</v>
      </c>
      <c r="M13176" t="s">
        <v>139</v>
      </c>
      <c r="N13176" t="s">
        <v>154</v>
      </c>
      <c r="O13176">
        <v>50</v>
      </c>
      <c r="P13176" t="s">
        <v>139</v>
      </c>
    </row>
    <row r="13177" spans="1:40" x14ac:dyDescent="0.2">
      <c r="A13177" s="26">
        <v>41904.564983888886</v>
      </c>
      <c r="B13177" t="s">
        <v>130</v>
      </c>
      <c r="C13177" t="s">
        <v>128</v>
      </c>
      <c r="D13177" t="s">
        <v>10895</v>
      </c>
      <c r="E13177" t="s">
        <v>133</v>
      </c>
      <c r="F13177" t="s">
        <v>134</v>
      </c>
      <c r="G13177" t="s">
        <v>135</v>
      </c>
      <c r="H13177" t="s">
        <v>156</v>
      </c>
      <c r="I13177">
        <v>35</v>
      </c>
      <c r="J13177" t="s">
        <v>139</v>
      </c>
      <c r="K13177" t="s">
        <v>157</v>
      </c>
      <c r="L13177">
        <v>5</v>
      </c>
      <c r="M13177" t="s">
        <v>139</v>
      </c>
      <c r="N13177" t="s">
        <v>158</v>
      </c>
      <c r="O13177">
        <v>60</v>
      </c>
      <c r="P13177" t="s">
        <v>139</v>
      </c>
    </row>
    <row r="13178" spans="1:40" x14ac:dyDescent="0.2">
      <c r="A13178" s="26">
        <v>41904.564983888886</v>
      </c>
      <c r="B13178" t="s">
        <v>130</v>
      </c>
      <c r="C13178" t="s">
        <v>128</v>
      </c>
      <c r="D13178" t="s">
        <v>10896</v>
      </c>
      <c r="E13178" t="s">
        <v>133</v>
      </c>
      <c r="F13178" t="s">
        <v>134</v>
      </c>
      <c r="G13178" t="s">
        <v>135</v>
      </c>
      <c r="H13178" t="s">
        <v>160</v>
      </c>
      <c r="I13178">
        <v>1</v>
      </c>
      <c r="J13178" t="s">
        <v>139</v>
      </c>
    </row>
    <row r="13179" spans="1:40" x14ac:dyDescent="0.2">
      <c r="A13179" s="26">
        <v>41904.564983888886</v>
      </c>
      <c r="B13179" t="s">
        <v>130</v>
      </c>
      <c r="C13179" t="s">
        <v>128</v>
      </c>
      <c r="D13179" t="s">
        <v>10897</v>
      </c>
      <c r="E13179" t="s">
        <v>133</v>
      </c>
      <c r="F13179" t="s">
        <v>134</v>
      </c>
      <c r="G13179" t="s">
        <v>135</v>
      </c>
      <c r="H13179" t="s">
        <v>162</v>
      </c>
      <c r="I13179">
        <v>30</v>
      </c>
      <c r="J13179" t="s">
        <v>139</v>
      </c>
      <c r="K13179" t="s">
        <v>163</v>
      </c>
      <c r="L13179">
        <v>30</v>
      </c>
      <c r="M13179" t="s">
        <v>139</v>
      </c>
      <c r="N13179" t="s">
        <v>164</v>
      </c>
      <c r="O13179">
        <v>30</v>
      </c>
      <c r="P13179" t="s">
        <v>139</v>
      </c>
      <c r="Q13179" t="s">
        <v>165</v>
      </c>
      <c r="R13179">
        <v>10</v>
      </c>
      <c r="S13179" t="s">
        <v>139</v>
      </c>
      <c r="T13179" t="s">
        <v>166</v>
      </c>
      <c r="U13179">
        <v>20</v>
      </c>
      <c r="V13179" t="s">
        <v>139</v>
      </c>
      <c r="W13179" t="s">
        <v>167</v>
      </c>
      <c r="X13179">
        <v>20</v>
      </c>
      <c r="Y13179" t="s">
        <v>139</v>
      </c>
      <c r="Z13179" t="s">
        <v>168</v>
      </c>
      <c r="AA13179">
        <v>20</v>
      </c>
      <c r="AB13179" t="s">
        <v>139</v>
      </c>
      <c r="AC13179" t="s">
        <v>169</v>
      </c>
      <c r="AD13179">
        <v>20</v>
      </c>
      <c r="AE13179" t="s">
        <v>139</v>
      </c>
      <c r="AF13179" t="s">
        <v>170</v>
      </c>
      <c r="AG13179">
        <v>115200</v>
      </c>
      <c r="AH13179" t="s">
        <v>139</v>
      </c>
      <c r="AI13179" t="s">
        <v>171</v>
      </c>
      <c r="AJ13179">
        <v>12000</v>
      </c>
      <c r="AK13179" t="s">
        <v>139</v>
      </c>
      <c r="AL13179" t="s">
        <v>172</v>
      </c>
      <c r="AM13179">
        <v>30000</v>
      </c>
      <c r="AN13179" t="s">
        <v>139</v>
      </c>
    </row>
    <row r="13180" spans="1:40" x14ac:dyDescent="0.2">
      <c r="A13180" s="26">
        <v>41904.564983888886</v>
      </c>
      <c r="B13180" t="s">
        <v>130</v>
      </c>
      <c r="C13180" t="s">
        <v>128</v>
      </c>
      <c r="D13180" t="s">
        <v>10898</v>
      </c>
      <c r="E13180" t="s">
        <v>133</v>
      </c>
      <c r="F13180" t="s">
        <v>134</v>
      </c>
      <c r="G13180" t="s">
        <v>135</v>
      </c>
      <c r="H13180" t="s">
        <v>174</v>
      </c>
      <c r="I13180">
        <v>60</v>
      </c>
      <c r="J13180" t="s">
        <v>139</v>
      </c>
      <c r="K13180" t="s">
        <v>175</v>
      </c>
      <c r="L13180">
        <v>40</v>
      </c>
      <c r="M13180" t="s">
        <v>139</v>
      </c>
      <c r="N13180" t="s">
        <v>176</v>
      </c>
      <c r="O13180">
        <v>50</v>
      </c>
      <c r="P13180" t="s">
        <v>139</v>
      </c>
      <c r="Q13180" t="s">
        <v>177</v>
      </c>
      <c r="R13180">
        <v>40</v>
      </c>
      <c r="S13180" t="s">
        <v>139</v>
      </c>
      <c r="T13180" t="s">
        <v>178</v>
      </c>
      <c r="U13180">
        <v>60</v>
      </c>
      <c r="V13180" t="s">
        <v>139</v>
      </c>
      <c r="W13180" t="s">
        <v>179</v>
      </c>
      <c r="X13180">
        <v>50</v>
      </c>
      <c r="Y13180" t="s">
        <v>139</v>
      </c>
      <c r="Z13180" t="s">
        <v>180</v>
      </c>
      <c r="AA13180">
        <v>50</v>
      </c>
      <c r="AB13180" t="s">
        <v>139</v>
      </c>
      <c r="AC13180" t="s">
        <v>181</v>
      </c>
      <c r="AD13180">
        <v>35</v>
      </c>
      <c r="AE13180" t="s">
        <v>139</v>
      </c>
      <c r="AF13180" t="s">
        <v>182</v>
      </c>
      <c r="AG13180">
        <v>8</v>
      </c>
      <c r="AH13180" t="s">
        <v>139</v>
      </c>
      <c r="AI13180" t="s">
        <v>183</v>
      </c>
      <c r="AJ13180">
        <v>90</v>
      </c>
      <c r="AK13180" t="s">
        <v>139</v>
      </c>
      <c r="AL13180" t="s">
        <v>184</v>
      </c>
      <c r="AM13180">
        <v>1</v>
      </c>
      <c r="AN13180" t="s">
        <v>139</v>
      </c>
    </row>
    <row r="13181" spans="1:40" x14ac:dyDescent="0.2">
      <c r="A13181" s="26">
        <v>41904.564983888886</v>
      </c>
      <c r="B13181" t="s">
        <v>130</v>
      </c>
      <c r="C13181" t="s">
        <v>128</v>
      </c>
      <c r="D13181" t="s">
        <v>10899</v>
      </c>
      <c r="E13181" t="s">
        <v>133</v>
      </c>
      <c r="F13181" t="s">
        <v>134</v>
      </c>
      <c r="G13181" t="s">
        <v>135</v>
      </c>
      <c r="H13181" t="s">
        <v>186</v>
      </c>
      <c r="I13181">
        <v>33</v>
      </c>
      <c r="J13181" t="s">
        <v>139</v>
      </c>
      <c r="K13181" t="s">
        <v>187</v>
      </c>
      <c r="L13181">
        <v>33</v>
      </c>
      <c r="M13181" t="s">
        <v>139</v>
      </c>
      <c r="N13181" t="s">
        <v>188</v>
      </c>
      <c r="O13181">
        <v>34</v>
      </c>
      <c r="P13181" t="s">
        <v>139</v>
      </c>
      <c r="Q13181" t="s">
        <v>166</v>
      </c>
      <c r="R13181">
        <v>20</v>
      </c>
      <c r="S13181" t="s">
        <v>139</v>
      </c>
      <c r="T13181" t="s">
        <v>167</v>
      </c>
      <c r="U13181">
        <v>20</v>
      </c>
      <c r="V13181" t="s">
        <v>139</v>
      </c>
      <c r="W13181" t="s">
        <v>168</v>
      </c>
      <c r="X13181">
        <v>20</v>
      </c>
      <c r="Y13181" t="s">
        <v>139</v>
      </c>
      <c r="Z13181" t="s">
        <v>189</v>
      </c>
      <c r="AA13181">
        <v>20</v>
      </c>
      <c r="AB13181" t="s">
        <v>139</v>
      </c>
      <c r="AC13181" t="s">
        <v>190</v>
      </c>
      <c r="AD13181">
        <v>20</v>
      </c>
      <c r="AE13181" t="s">
        <v>139</v>
      </c>
      <c r="AF13181" t="s">
        <v>191</v>
      </c>
      <c r="AG13181">
        <v>20</v>
      </c>
      <c r="AH13181" t="s">
        <v>139</v>
      </c>
      <c r="AI13181" t="s">
        <v>170</v>
      </c>
      <c r="AJ13181">
        <v>115200</v>
      </c>
      <c r="AK13181" t="s">
        <v>139</v>
      </c>
      <c r="AL13181" t="s">
        <v>171</v>
      </c>
      <c r="AM13181">
        <v>12000</v>
      </c>
      <c r="AN13181" t="s">
        <v>139</v>
      </c>
    </row>
    <row r="13182" spans="1:40" x14ac:dyDescent="0.2">
      <c r="A13182" s="26">
        <v>41904.564983888886</v>
      </c>
      <c r="B13182" t="s">
        <v>130</v>
      </c>
      <c r="C13182" t="s">
        <v>128</v>
      </c>
      <c r="D13182" t="s">
        <v>10900</v>
      </c>
      <c r="E13182" t="s">
        <v>133</v>
      </c>
      <c r="F13182" t="s">
        <v>134</v>
      </c>
      <c r="G13182" t="s">
        <v>135</v>
      </c>
      <c r="H13182" t="s">
        <v>142</v>
      </c>
      <c r="I13182">
        <v>49</v>
      </c>
      <c r="J13182" t="s">
        <v>139</v>
      </c>
      <c r="K13182" t="s">
        <v>143</v>
      </c>
      <c r="L13182">
        <v>130</v>
      </c>
      <c r="M13182" t="s">
        <v>139</v>
      </c>
      <c r="N13182" t="s">
        <v>144</v>
      </c>
      <c r="O13182">
        <v>180</v>
      </c>
      <c r="P13182" t="s">
        <v>139</v>
      </c>
      <c r="Q13182" t="s">
        <v>145</v>
      </c>
      <c r="R13182">
        <v>140</v>
      </c>
      <c r="S13182" t="s">
        <v>139</v>
      </c>
      <c r="T13182" t="s">
        <v>146</v>
      </c>
      <c r="U13182">
        <v>80</v>
      </c>
      <c r="V13182" t="s">
        <v>139</v>
      </c>
      <c r="W13182" t="s">
        <v>147</v>
      </c>
      <c r="X13182">
        <v>101</v>
      </c>
      <c r="Y13182" t="s">
        <v>139</v>
      </c>
      <c r="Z13182" t="s">
        <v>148</v>
      </c>
      <c r="AA13182">
        <v>190</v>
      </c>
      <c r="AB13182" t="s">
        <v>139</v>
      </c>
      <c r="AC13182" t="s">
        <v>149</v>
      </c>
      <c r="AD13182">
        <v>20</v>
      </c>
      <c r="AE13182" t="s">
        <v>139</v>
      </c>
    </row>
    <row r="13183" spans="1:40" x14ac:dyDescent="0.2">
      <c r="A13183" s="26">
        <v>41904.564983888886</v>
      </c>
      <c r="B13183" t="s">
        <v>130</v>
      </c>
      <c r="C13183" t="s">
        <v>128</v>
      </c>
      <c r="D13183" t="s">
        <v>10901</v>
      </c>
    </row>
    <row r="13184" spans="1:40" x14ac:dyDescent="0.2">
      <c r="A13184" s="26">
        <v>41904.564983888886</v>
      </c>
      <c r="B13184" t="s">
        <v>130</v>
      </c>
      <c r="C13184" t="s">
        <v>128</v>
      </c>
      <c r="D13184" t="s">
        <v>10902</v>
      </c>
      <c r="E13184" t="s">
        <v>133</v>
      </c>
      <c r="F13184" t="s">
        <v>134</v>
      </c>
      <c r="G13184" t="s">
        <v>135</v>
      </c>
      <c r="H13184" t="s">
        <v>152</v>
      </c>
      <c r="I13184">
        <v>50</v>
      </c>
      <c r="J13184" t="s">
        <v>139</v>
      </c>
      <c r="K13184" t="s">
        <v>153</v>
      </c>
      <c r="L13184">
        <v>50</v>
      </c>
      <c r="M13184" t="s">
        <v>139</v>
      </c>
      <c r="N13184" t="s">
        <v>154</v>
      </c>
      <c r="O13184">
        <v>50</v>
      </c>
      <c r="P13184" t="s">
        <v>139</v>
      </c>
    </row>
    <row r="13185" spans="1:40" x14ac:dyDescent="0.2">
      <c r="A13185" s="26">
        <v>41904.564983888886</v>
      </c>
      <c r="B13185" t="s">
        <v>130</v>
      </c>
      <c r="C13185" t="s">
        <v>128</v>
      </c>
      <c r="D13185" t="s">
        <v>10903</v>
      </c>
      <c r="E13185" t="s">
        <v>133</v>
      </c>
      <c r="F13185" t="s">
        <v>134</v>
      </c>
      <c r="G13185" t="s">
        <v>135</v>
      </c>
      <c r="H13185" t="s">
        <v>156</v>
      </c>
      <c r="I13185">
        <v>35</v>
      </c>
      <c r="J13185" t="s">
        <v>139</v>
      </c>
      <c r="K13185" t="s">
        <v>157</v>
      </c>
      <c r="L13185">
        <v>5</v>
      </c>
      <c r="M13185" t="s">
        <v>139</v>
      </c>
      <c r="N13185" t="s">
        <v>158</v>
      </c>
      <c r="O13185">
        <v>60</v>
      </c>
      <c r="P13185" t="s">
        <v>139</v>
      </c>
    </row>
    <row r="13186" spans="1:40" x14ac:dyDescent="0.2">
      <c r="A13186" s="26">
        <v>41904.564983888886</v>
      </c>
      <c r="B13186" t="s">
        <v>130</v>
      </c>
      <c r="C13186" t="s">
        <v>128</v>
      </c>
      <c r="D13186" t="s">
        <v>10904</v>
      </c>
      <c r="E13186" t="s">
        <v>133</v>
      </c>
      <c r="F13186" t="s">
        <v>134</v>
      </c>
      <c r="G13186" t="s">
        <v>135</v>
      </c>
      <c r="H13186" t="s">
        <v>160</v>
      </c>
      <c r="I13186">
        <v>1</v>
      </c>
      <c r="J13186" t="s">
        <v>139</v>
      </c>
    </row>
    <row r="13187" spans="1:40" x14ac:dyDescent="0.2">
      <c r="A13187" s="26">
        <v>41904.564983888886</v>
      </c>
      <c r="B13187" t="s">
        <v>130</v>
      </c>
      <c r="C13187" t="s">
        <v>128</v>
      </c>
      <c r="D13187" t="s">
        <v>10905</v>
      </c>
      <c r="E13187" t="s">
        <v>133</v>
      </c>
      <c r="F13187" t="s">
        <v>134</v>
      </c>
      <c r="G13187" t="s">
        <v>135</v>
      </c>
      <c r="H13187" t="s">
        <v>162</v>
      </c>
      <c r="I13187">
        <v>30</v>
      </c>
      <c r="J13187" t="s">
        <v>139</v>
      </c>
      <c r="K13187" t="s">
        <v>163</v>
      </c>
      <c r="L13187">
        <v>30</v>
      </c>
      <c r="M13187" t="s">
        <v>139</v>
      </c>
      <c r="N13187" t="s">
        <v>164</v>
      </c>
      <c r="O13187">
        <v>30</v>
      </c>
      <c r="P13187" t="s">
        <v>139</v>
      </c>
      <c r="Q13187" t="s">
        <v>165</v>
      </c>
      <c r="R13187">
        <v>10</v>
      </c>
      <c r="S13187" t="s">
        <v>139</v>
      </c>
      <c r="T13187" t="s">
        <v>166</v>
      </c>
      <c r="U13187">
        <v>20</v>
      </c>
      <c r="V13187" t="s">
        <v>139</v>
      </c>
      <c r="W13187" t="s">
        <v>167</v>
      </c>
      <c r="X13187">
        <v>20</v>
      </c>
      <c r="Y13187" t="s">
        <v>139</v>
      </c>
      <c r="Z13187" t="s">
        <v>168</v>
      </c>
      <c r="AA13187">
        <v>20</v>
      </c>
      <c r="AB13187" t="s">
        <v>139</v>
      </c>
      <c r="AC13187" t="s">
        <v>169</v>
      </c>
      <c r="AD13187">
        <v>20</v>
      </c>
      <c r="AE13187" t="s">
        <v>139</v>
      </c>
      <c r="AF13187" t="s">
        <v>170</v>
      </c>
      <c r="AG13187">
        <v>115200</v>
      </c>
      <c r="AH13187" t="s">
        <v>139</v>
      </c>
      <c r="AI13187" t="s">
        <v>171</v>
      </c>
      <c r="AJ13187">
        <v>12000</v>
      </c>
      <c r="AK13187" t="s">
        <v>139</v>
      </c>
      <c r="AL13187" t="s">
        <v>172</v>
      </c>
      <c r="AM13187">
        <v>30000</v>
      </c>
      <c r="AN13187" t="s">
        <v>139</v>
      </c>
    </row>
    <row r="13188" spans="1:40" x14ac:dyDescent="0.2">
      <c r="A13188" s="26">
        <v>41904.564983888886</v>
      </c>
      <c r="B13188" t="s">
        <v>130</v>
      </c>
      <c r="C13188" t="s">
        <v>128</v>
      </c>
      <c r="D13188" t="s">
        <v>10906</v>
      </c>
      <c r="E13188" t="s">
        <v>133</v>
      </c>
      <c r="F13188" t="s">
        <v>134</v>
      </c>
      <c r="G13188" t="s">
        <v>135</v>
      </c>
      <c r="H13188" t="s">
        <v>174</v>
      </c>
      <c r="I13188">
        <v>60</v>
      </c>
      <c r="J13188" t="s">
        <v>139</v>
      </c>
      <c r="K13188" t="s">
        <v>175</v>
      </c>
      <c r="L13188">
        <v>40</v>
      </c>
      <c r="M13188" t="s">
        <v>139</v>
      </c>
      <c r="N13188" t="s">
        <v>176</v>
      </c>
      <c r="O13188">
        <v>50</v>
      </c>
      <c r="P13188" t="s">
        <v>139</v>
      </c>
      <c r="Q13188" t="s">
        <v>177</v>
      </c>
      <c r="R13188">
        <v>40</v>
      </c>
      <c r="S13188" t="s">
        <v>139</v>
      </c>
      <c r="T13188" t="s">
        <v>178</v>
      </c>
      <c r="U13188">
        <v>60</v>
      </c>
      <c r="V13188" t="s">
        <v>139</v>
      </c>
      <c r="W13188" t="s">
        <v>179</v>
      </c>
      <c r="X13188">
        <v>50</v>
      </c>
      <c r="Y13188" t="s">
        <v>139</v>
      </c>
      <c r="Z13188" t="s">
        <v>180</v>
      </c>
      <c r="AA13188">
        <v>50</v>
      </c>
      <c r="AB13188" t="s">
        <v>139</v>
      </c>
      <c r="AC13188" t="s">
        <v>181</v>
      </c>
      <c r="AD13188">
        <v>35</v>
      </c>
      <c r="AE13188" t="s">
        <v>139</v>
      </c>
      <c r="AF13188" t="s">
        <v>182</v>
      </c>
      <c r="AG13188">
        <v>8</v>
      </c>
      <c r="AH13188" t="s">
        <v>139</v>
      </c>
      <c r="AI13188" t="s">
        <v>183</v>
      </c>
      <c r="AJ13188">
        <v>90</v>
      </c>
      <c r="AK13188" t="s">
        <v>139</v>
      </c>
      <c r="AL13188" t="s">
        <v>184</v>
      </c>
      <c r="AM13188">
        <v>1</v>
      </c>
      <c r="AN13188" t="s">
        <v>139</v>
      </c>
    </row>
    <row r="13189" spans="1:40" x14ac:dyDescent="0.2">
      <c r="A13189" s="26">
        <v>41904.564983888886</v>
      </c>
      <c r="B13189" t="s">
        <v>130</v>
      </c>
      <c r="C13189" t="s">
        <v>128</v>
      </c>
      <c r="D13189" t="s">
        <v>10907</v>
      </c>
      <c r="E13189" t="s">
        <v>133</v>
      </c>
      <c r="F13189" t="s">
        <v>134</v>
      </c>
      <c r="G13189" t="s">
        <v>135</v>
      </c>
      <c r="H13189" t="s">
        <v>186</v>
      </c>
      <c r="I13189">
        <v>33</v>
      </c>
      <c r="J13189" t="s">
        <v>139</v>
      </c>
      <c r="K13189" t="s">
        <v>187</v>
      </c>
      <c r="L13189">
        <v>33</v>
      </c>
      <c r="M13189" t="s">
        <v>139</v>
      </c>
      <c r="N13189" t="s">
        <v>188</v>
      </c>
      <c r="O13189">
        <v>34</v>
      </c>
      <c r="P13189" t="s">
        <v>139</v>
      </c>
      <c r="Q13189" t="s">
        <v>166</v>
      </c>
      <c r="R13189">
        <v>20</v>
      </c>
      <c r="S13189" t="s">
        <v>139</v>
      </c>
      <c r="T13189" t="s">
        <v>167</v>
      </c>
      <c r="U13189">
        <v>20</v>
      </c>
      <c r="V13189" t="s">
        <v>139</v>
      </c>
      <c r="W13189" t="s">
        <v>168</v>
      </c>
      <c r="X13189">
        <v>20</v>
      </c>
      <c r="Y13189" t="s">
        <v>139</v>
      </c>
      <c r="Z13189" t="s">
        <v>189</v>
      </c>
      <c r="AA13189">
        <v>20</v>
      </c>
      <c r="AB13189" t="s">
        <v>139</v>
      </c>
      <c r="AC13189" t="s">
        <v>190</v>
      </c>
      <c r="AD13189">
        <v>20</v>
      </c>
      <c r="AE13189" t="s">
        <v>139</v>
      </c>
      <c r="AF13189" t="s">
        <v>191</v>
      </c>
      <c r="AG13189">
        <v>20</v>
      </c>
      <c r="AH13189" t="s">
        <v>139</v>
      </c>
      <c r="AI13189" t="s">
        <v>170</v>
      </c>
      <c r="AJ13189">
        <v>115200</v>
      </c>
      <c r="AK13189" t="s">
        <v>139</v>
      </c>
      <c r="AL13189" t="s">
        <v>171</v>
      </c>
      <c r="AM13189">
        <v>12000</v>
      </c>
      <c r="AN13189" t="s">
        <v>139</v>
      </c>
    </row>
    <row r="13190" spans="1:40" x14ac:dyDescent="0.2">
      <c r="A13190" s="26">
        <v>41904.564983888886</v>
      </c>
      <c r="B13190" t="s">
        <v>130</v>
      </c>
      <c r="C13190" t="s">
        <v>128</v>
      </c>
      <c r="D13190" t="s">
        <v>10908</v>
      </c>
      <c r="E13190" t="s">
        <v>133</v>
      </c>
      <c r="F13190" t="s">
        <v>134</v>
      </c>
      <c r="G13190" t="s">
        <v>135</v>
      </c>
      <c r="H13190" t="s">
        <v>142</v>
      </c>
      <c r="I13190">
        <v>49</v>
      </c>
      <c r="J13190" t="s">
        <v>139</v>
      </c>
      <c r="K13190" t="s">
        <v>143</v>
      </c>
      <c r="L13190">
        <v>130</v>
      </c>
      <c r="M13190" t="s">
        <v>139</v>
      </c>
      <c r="N13190" t="s">
        <v>144</v>
      </c>
      <c r="O13190">
        <v>180</v>
      </c>
      <c r="P13190" t="s">
        <v>139</v>
      </c>
      <c r="Q13190" t="s">
        <v>145</v>
      </c>
      <c r="R13190">
        <v>140</v>
      </c>
      <c r="S13190" t="s">
        <v>139</v>
      </c>
      <c r="T13190" t="s">
        <v>146</v>
      </c>
      <c r="U13190">
        <v>80</v>
      </c>
      <c r="V13190" t="s">
        <v>139</v>
      </c>
      <c r="W13190" t="s">
        <v>147</v>
      </c>
      <c r="X13190">
        <v>101</v>
      </c>
      <c r="Y13190" t="s">
        <v>139</v>
      </c>
      <c r="Z13190" t="s">
        <v>148</v>
      </c>
      <c r="AA13190">
        <v>190</v>
      </c>
      <c r="AB13190" t="s">
        <v>139</v>
      </c>
      <c r="AC13190" t="s">
        <v>149</v>
      </c>
      <c r="AD13190">
        <v>20</v>
      </c>
      <c r="AE13190" t="s">
        <v>139</v>
      </c>
    </row>
    <row r="13191" spans="1:40" x14ac:dyDescent="0.2">
      <c r="A13191" s="26">
        <v>41904.564983888886</v>
      </c>
      <c r="B13191" t="s">
        <v>130</v>
      </c>
      <c r="C13191" t="s">
        <v>128</v>
      </c>
      <c r="D13191" t="s">
        <v>10909</v>
      </c>
    </row>
    <row r="13192" spans="1:40" x14ac:dyDescent="0.2">
      <c r="A13192" s="26">
        <v>41904.564983888886</v>
      </c>
      <c r="B13192" t="s">
        <v>130</v>
      </c>
      <c r="C13192" t="s">
        <v>128</v>
      </c>
      <c r="D13192" t="s">
        <v>10910</v>
      </c>
      <c r="E13192" t="s">
        <v>133</v>
      </c>
      <c r="F13192" t="s">
        <v>134</v>
      </c>
      <c r="G13192" t="s">
        <v>135</v>
      </c>
      <c r="H13192" t="s">
        <v>152</v>
      </c>
      <c r="I13192">
        <v>50</v>
      </c>
      <c r="J13192" t="s">
        <v>139</v>
      </c>
      <c r="K13192" t="s">
        <v>153</v>
      </c>
      <c r="L13192">
        <v>50</v>
      </c>
      <c r="M13192" t="s">
        <v>139</v>
      </c>
      <c r="N13192" t="s">
        <v>154</v>
      </c>
      <c r="O13192">
        <v>50</v>
      </c>
      <c r="P13192" t="s">
        <v>139</v>
      </c>
    </row>
    <row r="13193" spans="1:40" x14ac:dyDescent="0.2">
      <c r="A13193" s="26">
        <v>41904.564983888886</v>
      </c>
      <c r="B13193" t="s">
        <v>130</v>
      </c>
      <c r="C13193" t="s">
        <v>128</v>
      </c>
      <c r="D13193" t="s">
        <v>10911</v>
      </c>
      <c r="E13193" t="s">
        <v>133</v>
      </c>
      <c r="F13193" t="s">
        <v>134</v>
      </c>
      <c r="G13193" t="s">
        <v>135</v>
      </c>
      <c r="H13193" t="s">
        <v>156</v>
      </c>
      <c r="I13193">
        <v>35</v>
      </c>
      <c r="J13193" t="s">
        <v>139</v>
      </c>
      <c r="K13193" t="s">
        <v>157</v>
      </c>
      <c r="L13193">
        <v>5</v>
      </c>
      <c r="M13193" t="s">
        <v>139</v>
      </c>
      <c r="N13193" t="s">
        <v>158</v>
      </c>
      <c r="O13193">
        <v>60</v>
      </c>
      <c r="P13193" t="s">
        <v>139</v>
      </c>
    </row>
    <row r="13194" spans="1:40" x14ac:dyDescent="0.2">
      <c r="A13194" s="26">
        <v>41904.564983888886</v>
      </c>
      <c r="B13194" t="s">
        <v>130</v>
      </c>
      <c r="C13194" t="s">
        <v>128</v>
      </c>
      <c r="D13194" t="s">
        <v>10912</v>
      </c>
      <c r="E13194" t="s">
        <v>133</v>
      </c>
      <c r="F13194" t="s">
        <v>134</v>
      </c>
      <c r="G13194" t="s">
        <v>135</v>
      </c>
      <c r="H13194" t="s">
        <v>160</v>
      </c>
      <c r="I13194">
        <v>1</v>
      </c>
      <c r="J13194" t="s">
        <v>139</v>
      </c>
    </row>
    <row r="13195" spans="1:40" x14ac:dyDescent="0.2">
      <c r="A13195" s="26">
        <v>41904.564983888886</v>
      </c>
      <c r="B13195" t="s">
        <v>130</v>
      </c>
      <c r="C13195" t="s">
        <v>128</v>
      </c>
      <c r="D13195" t="s">
        <v>10913</v>
      </c>
      <c r="E13195" t="s">
        <v>133</v>
      </c>
      <c r="F13195" t="s">
        <v>134</v>
      </c>
      <c r="G13195" t="s">
        <v>135</v>
      </c>
      <c r="H13195" t="s">
        <v>162</v>
      </c>
      <c r="I13195">
        <v>30</v>
      </c>
      <c r="J13195" t="s">
        <v>139</v>
      </c>
      <c r="K13195" t="s">
        <v>163</v>
      </c>
      <c r="L13195">
        <v>30</v>
      </c>
      <c r="M13195" t="s">
        <v>139</v>
      </c>
      <c r="N13195" t="s">
        <v>164</v>
      </c>
      <c r="O13195">
        <v>30</v>
      </c>
      <c r="P13195" t="s">
        <v>139</v>
      </c>
      <c r="Q13195" t="s">
        <v>165</v>
      </c>
      <c r="R13195">
        <v>10</v>
      </c>
      <c r="S13195" t="s">
        <v>139</v>
      </c>
      <c r="T13195" t="s">
        <v>166</v>
      </c>
      <c r="U13195">
        <v>20</v>
      </c>
      <c r="V13195" t="s">
        <v>139</v>
      </c>
      <c r="W13195" t="s">
        <v>167</v>
      </c>
      <c r="X13195">
        <v>20</v>
      </c>
      <c r="Y13195" t="s">
        <v>139</v>
      </c>
      <c r="Z13195" t="s">
        <v>168</v>
      </c>
      <c r="AA13195">
        <v>20</v>
      </c>
      <c r="AB13195" t="s">
        <v>139</v>
      </c>
      <c r="AC13195" t="s">
        <v>169</v>
      </c>
      <c r="AD13195">
        <v>20</v>
      </c>
      <c r="AE13195" t="s">
        <v>139</v>
      </c>
      <c r="AF13195" t="s">
        <v>170</v>
      </c>
      <c r="AG13195">
        <v>115200</v>
      </c>
      <c r="AH13195" t="s">
        <v>139</v>
      </c>
      <c r="AI13195" t="s">
        <v>171</v>
      </c>
      <c r="AJ13195">
        <v>12000</v>
      </c>
      <c r="AK13195" t="s">
        <v>139</v>
      </c>
      <c r="AL13195" t="s">
        <v>172</v>
      </c>
      <c r="AM13195">
        <v>30000</v>
      </c>
      <c r="AN13195" t="s">
        <v>139</v>
      </c>
    </row>
    <row r="13196" spans="1:40" x14ac:dyDescent="0.2">
      <c r="A13196" s="26">
        <v>41904.564983888886</v>
      </c>
      <c r="B13196" t="s">
        <v>130</v>
      </c>
      <c r="C13196" t="s">
        <v>128</v>
      </c>
      <c r="D13196" t="s">
        <v>10914</v>
      </c>
      <c r="E13196" t="s">
        <v>133</v>
      </c>
      <c r="F13196" t="s">
        <v>134</v>
      </c>
      <c r="G13196" t="s">
        <v>135</v>
      </c>
      <c r="H13196" t="s">
        <v>174</v>
      </c>
      <c r="I13196">
        <v>60</v>
      </c>
      <c r="J13196" t="s">
        <v>139</v>
      </c>
      <c r="K13196" t="s">
        <v>175</v>
      </c>
      <c r="L13196">
        <v>40</v>
      </c>
      <c r="M13196" t="s">
        <v>139</v>
      </c>
      <c r="N13196" t="s">
        <v>176</v>
      </c>
      <c r="O13196">
        <v>50</v>
      </c>
      <c r="P13196" t="s">
        <v>139</v>
      </c>
      <c r="Q13196" t="s">
        <v>177</v>
      </c>
      <c r="R13196">
        <v>40</v>
      </c>
      <c r="S13196" t="s">
        <v>139</v>
      </c>
      <c r="T13196" t="s">
        <v>178</v>
      </c>
      <c r="U13196">
        <v>60</v>
      </c>
      <c r="V13196" t="s">
        <v>139</v>
      </c>
      <c r="W13196" t="s">
        <v>179</v>
      </c>
      <c r="X13196">
        <v>50</v>
      </c>
      <c r="Y13196" t="s">
        <v>139</v>
      </c>
      <c r="Z13196" t="s">
        <v>180</v>
      </c>
      <c r="AA13196">
        <v>50</v>
      </c>
      <c r="AB13196" t="s">
        <v>139</v>
      </c>
      <c r="AC13196" t="s">
        <v>181</v>
      </c>
      <c r="AD13196">
        <v>35</v>
      </c>
      <c r="AE13196" t="s">
        <v>139</v>
      </c>
      <c r="AF13196" t="s">
        <v>182</v>
      </c>
      <c r="AG13196">
        <v>8</v>
      </c>
      <c r="AH13196" t="s">
        <v>139</v>
      </c>
      <c r="AI13196" t="s">
        <v>183</v>
      </c>
      <c r="AJ13196">
        <v>90</v>
      </c>
      <c r="AK13196" t="s">
        <v>139</v>
      </c>
      <c r="AL13196" t="s">
        <v>184</v>
      </c>
      <c r="AM13196">
        <v>1</v>
      </c>
      <c r="AN13196" t="s">
        <v>139</v>
      </c>
    </row>
    <row r="13197" spans="1:40" x14ac:dyDescent="0.2">
      <c r="A13197" s="26">
        <v>41904.564983888886</v>
      </c>
      <c r="B13197" t="s">
        <v>130</v>
      </c>
      <c r="C13197" t="s">
        <v>128</v>
      </c>
      <c r="D13197" t="s">
        <v>10915</v>
      </c>
      <c r="E13197" t="s">
        <v>133</v>
      </c>
      <c r="F13197" t="s">
        <v>134</v>
      </c>
      <c r="G13197" t="s">
        <v>135</v>
      </c>
      <c r="H13197" t="s">
        <v>186</v>
      </c>
      <c r="I13197">
        <v>33</v>
      </c>
      <c r="J13197" t="s">
        <v>139</v>
      </c>
      <c r="K13197" t="s">
        <v>187</v>
      </c>
      <c r="L13197">
        <v>33</v>
      </c>
      <c r="M13197" t="s">
        <v>139</v>
      </c>
      <c r="N13197" t="s">
        <v>188</v>
      </c>
      <c r="O13197">
        <v>34</v>
      </c>
      <c r="P13197" t="s">
        <v>139</v>
      </c>
      <c r="Q13197" t="s">
        <v>166</v>
      </c>
      <c r="R13197">
        <v>20</v>
      </c>
      <c r="S13197" t="s">
        <v>139</v>
      </c>
      <c r="T13197" t="s">
        <v>167</v>
      </c>
      <c r="U13197">
        <v>20</v>
      </c>
      <c r="V13197" t="s">
        <v>139</v>
      </c>
      <c r="W13197" t="s">
        <v>168</v>
      </c>
      <c r="X13197">
        <v>20</v>
      </c>
      <c r="Y13197" t="s">
        <v>139</v>
      </c>
      <c r="Z13197" t="s">
        <v>189</v>
      </c>
      <c r="AA13197">
        <v>20</v>
      </c>
      <c r="AB13197" t="s">
        <v>139</v>
      </c>
      <c r="AC13197" t="s">
        <v>190</v>
      </c>
      <c r="AD13197">
        <v>20</v>
      </c>
      <c r="AE13197" t="s">
        <v>139</v>
      </c>
      <c r="AF13197" t="s">
        <v>191</v>
      </c>
      <c r="AG13197">
        <v>20</v>
      </c>
      <c r="AH13197" t="s">
        <v>139</v>
      </c>
      <c r="AI13197" t="s">
        <v>170</v>
      </c>
      <c r="AJ13197">
        <v>115200</v>
      </c>
      <c r="AK13197" t="s">
        <v>139</v>
      </c>
      <c r="AL13197" t="s">
        <v>171</v>
      </c>
      <c r="AM13197">
        <v>12000</v>
      </c>
      <c r="AN13197" t="s">
        <v>139</v>
      </c>
    </row>
    <row r="13198" spans="1:40" x14ac:dyDescent="0.2">
      <c r="A13198" s="26">
        <v>41904.564983888886</v>
      </c>
      <c r="B13198" t="s">
        <v>130</v>
      </c>
      <c r="C13198" t="s">
        <v>128</v>
      </c>
      <c r="D13198" t="s">
        <v>10916</v>
      </c>
      <c r="E13198" t="s">
        <v>133</v>
      </c>
      <c r="F13198" t="s">
        <v>134</v>
      </c>
      <c r="G13198" t="s">
        <v>135</v>
      </c>
      <c r="H13198" t="s">
        <v>142</v>
      </c>
      <c r="I13198">
        <v>49</v>
      </c>
      <c r="J13198" t="s">
        <v>139</v>
      </c>
      <c r="K13198" t="s">
        <v>143</v>
      </c>
      <c r="L13198">
        <v>130</v>
      </c>
      <c r="M13198" t="s">
        <v>139</v>
      </c>
      <c r="N13198" t="s">
        <v>144</v>
      </c>
      <c r="O13198">
        <v>180</v>
      </c>
      <c r="P13198" t="s">
        <v>139</v>
      </c>
      <c r="Q13198" t="s">
        <v>145</v>
      </c>
      <c r="R13198">
        <v>140</v>
      </c>
      <c r="S13198" t="s">
        <v>139</v>
      </c>
      <c r="T13198" t="s">
        <v>146</v>
      </c>
      <c r="U13198">
        <v>80</v>
      </c>
      <c r="V13198" t="s">
        <v>139</v>
      </c>
      <c r="W13198" t="s">
        <v>147</v>
      </c>
      <c r="X13198">
        <v>101</v>
      </c>
      <c r="Y13198" t="s">
        <v>139</v>
      </c>
      <c r="Z13198" t="s">
        <v>148</v>
      </c>
      <c r="AA13198">
        <v>190</v>
      </c>
      <c r="AB13198" t="s">
        <v>139</v>
      </c>
      <c r="AC13198" t="s">
        <v>149</v>
      </c>
      <c r="AD13198">
        <v>20</v>
      </c>
      <c r="AE13198" t="s">
        <v>139</v>
      </c>
    </row>
    <row r="13199" spans="1:40" x14ac:dyDescent="0.2">
      <c r="A13199" s="26">
        <v>41904.564983888886</v>
      </c>
      <c r="B13199" t="s">
        <v>130</v>
      </c>
      <c r="C13199" t="s">
        <v>128</v>
      </c>
      <c r="D13199" t="s">
        <v>10917</v>
      </c>
    </row>
    <row r="13200" spans="1:40" x14ac:dyDescent="0.2">
      <c r="A13200" s="26">
        <v>41904.564983888886</v>
      </c>
      <c r="B13200" t="s">
        <v>130</v>
      </c>
      <c r="C13200" t="s">
        <v>128</v>
      </c>
      <c r="D13200" t="s">
        <v>10918</v>
      </c>
      <c r="E13200" t="s">
        <v>133</v>
      </c>
      <c r="F13200" t="s">
        <v>134</v>
      </c>
      <c r="G13200" t="s">
        <v>135</v>
      </c>
      <c r="H13200" t="s">
        <v>152</v>
      </c>
      <c r="I13200">
        <v>50</v>
      </c>
      <c r="J13200" t="s">
        <v>139</v>
      </c>
      <c r="K13200" t="s">
        <v>153</v>
      </c>
      <c r="L13200">
        <v>50</v>
      </c>
      <c r="M13200" t="s">
        <v>139</v>
      </c>
      <c r="N13200" t="s">
        <v>154</v>
      </c>
      <c r="O13200">
        <v>50</v>
      </c>
      <c r="P13200" t="s">
        <v>139</v>
      </c>
    </row>
    <row r="13201" spans="1:40" x14ac:dyDescent="0.2">
      <c r="A13201" s="26">
        <v>41904.564983888886</v>
      </c>
      <c r="B13201" t="s">
        <v>130</v>
      </c>
      <c r="C13201" t="s">
        <v>128</v>
      </c>
      <c r="D13201" t="s">
        <v>10919</v>
      </c>
      <c r="E13201" t="s">
        <v>133</v>
      </c>
      <c r="F13201" t="s">
        <v>134</v>
      </c>
      <c r="G13201" t="s">
        <v>135</v>
      </c>
      <c r="H13201" t="s">
        <v>156</v>
      </c>
      <c r="I13201">
        <v>35</v>
      </c>
      <c r="J13201" t="s">
        <v>139</v>
      </c>
      <c r="K13201" t="s">
        <v>157</v>
      </c>
      <c r="L13201">
        <v>5</v>
      </c>
      <c r="M13201" t="s">
        <v>139</v>
      </c>
      <c r="N13201" t="s">
        <v>158</v>
      </c>
      <c r="O13201">
        <v>60</v>
      </c>
      <c r="P13201" t="s">
        <v>139</v>
      </c>
    </row>
    <row r="13202" spans="1:40" x14ac:dyDescent="0.2">
      <c r="A13202" s="26">
        <v>41904.564983888886</v>
      </c>
      <c r="B13202" t="s">
        <v>130</v>
      </c>
      <c r="C13202" t="s">
        <v>128</v>
      </c>
      <c r="D13202" t="s">
        <v>10920</v>
      </c>
      <c r="E13202" t="s">
        <v>133</v>
      </c>
      <c r="F13202" t="s">
        <v>134</v>
      </c>
      <c r="G13202" t="s">
        <v>135</v>
      </c>
      <c r="H13202" t="s">
        <v>160</v>
      </c>
      <c r="I13202">
        <v>1</v>
      </c>
      <c r="J13202" t="s">
        <v>139</v>
      </c>
    </row>
    <row r="13203" spans="1:40" x14ac:dyDescent="0.2">
      <c r="A13203" s="26">
        <v>41904.564983888886</v>
      </c>
      <c r="B13203" t="s">
        <v>130</v>
      </c>
      <c r="C13203" t="s">
        <v>128</v>
      </c>
      <c r="D13203" t="s">
        <v>10921</v>
      </c>
      <c r="E13203" t="s">
        <v>133</v>
      </c>
      <c r="F13203" t="s">
        <v>134</v>
      </c>
      <c r="G13203" t="s">
        <v>135</v>
      </c>
      <c r="H13203" t="s">
        <v>162</v>
      </c>
      <c r="I13203">
        <v>30</v>
      </c>
      <c r="J13203" t="s">
        <v>139</v>
      </c>
      <c r="K13203" t="s">
        <v>163</v>
      </c>
      <c r="L13203">
        <v>30</v>
      </c>
      <c r="M13203" t="s">
        <v>139</v>
      </c>
      <c r="N13203" t="s">
        <v>164</v>
      </c>
      <c r="O13203">
        <v>30</v>
      </c>
      <c r="P13203" t="s">
        <v>139</v>
      </c>
      <c r="Q13203" t="s">
        <v>165</v>
      </c>
      <c r="R13203">
        <v>10</v>
      </c>
      <c r="S13203" t="s">
        <v>139</v>
      </c>
      <c r="T13203" t="s">
        <v>166</v>
      </c>
      <c r="U13203">
        <v>20</v>
      </c>
      <c r="V13203" t="s">
        <v>139</v>
      </c>
      <c r="W13203" t="s">
        <v>167</v>
      </c>
      <c r="X13203">
        <v>20</v>
      </c>
      <c r="Y13203" t="s">
        <v>139</v>
      </c>
      <c r="Z13203" t="s">
        <v>168</v>
      </c>
      <c r="AA13203">
        <v>20</v>
      </c>
      <c r="AB13203" t="s">
        <v>139</v>
      </c>
      <c r="AC13203" t="s">
        <v>169</v>
      </c>
      <c r="AD13203">
        <v>20</v>
      </c>
      <c r="AE13203" t="s">
        <v>139</v>
      </c>
      <c r="AF13203" t="s">
        <v>170</v>
      </c>
      <c r="AG13203">
        <v>115200</v>
      </c>
      <c r="AH13203" t="s">
        <v>139</v>
      </c>
      <c r="AI13203" t="s">
        <v>171</v>
      </c>
      <c r="AJ13203">
        <v>12000</v>
      </c>
      <c r="AK13203" t="s">
        <v>139</v>
      </c>
      <c r="AL13203" t="s">
        <v>172</v>
      </c>
      <c r="AM13203">
        <v>30000</v>
      </c>
      <c r="AN13203" t="s">
        <v>139</v>
      </c>
    </row>
    <row r="13204" spans="1:40" x14ac:dyDescent="0.2">
      <c r="A13204" s="26">
        <v>41904.564983888886</v>
      </c>
      <c r="B13204" t="s">
        <v>130</v>
      </c>
      <c r="C13204" t="s">
        <v>128</v>
      </c>
      <c r="D13204" t="s">
        <v>10922</v>
      </c>
      <c r="E13204" t="s">
        <v>133</v>
      </c>
      <c r="F13204" t="s">
        <v>134</v>
      </c>
      <c r="G13204" t="s">
        <v>135</v>
      </c>
      <c r="H13204" t="s">
        <v>174</v>
      </c>
      <c r="I13204">
        <v>60</v>
      </c>
      <c r="J13204" t="s">
        <v>139</v>
      </c>
      <c r="K13204" t="s">
        <v>175</v>
      </c>
      <c r="L13204">
        <v>40</v>
      </c>
      <c r="M13204" t="s">
        <v>139</v>
      </c>
      <c r="N13204" t="s">
        <v>176</v>
      </c>
      <c r="O13204">
        <v>50</v>
      </c>
      <c r="P13204" t="s">
        <v>139</v>
      </c>
      <c r="Q13204" t="s">
        <v>177</v>
      </c>
      <c r="R13204">
        <v>40</v>
      </c>
      <c r="S13204" t="s">
        <v>139</v>
      </c>
      <c r="T13204" t="s">
        <v>178</v>
      </c>
      <c r="U13204">
        <v>60</v>
      </c>
      <c r="V13204" t="s">
        <v>139</v>
      </c>
      <c r="W13204" t="s">
        <v>179</v>
      </c>
      <c r="X13204">
        <v>50</v>
      </c>
      <c r="Y13204" t="s">
        <v>139</v>
      </c>
      <c r="Z13204" t="s">
        <v>180</v>
      </c>
      <c r="AA13204">
        <v>50</v>
      </c>
      <c r="AB13204" t="s">
        <v>139</v>
      </c>
      <c r="AC13204" t="s">
        <v>181</v>
      </c>
      <c r="AD13204">
        <v>35</v>
      </c>
      <c r="AE13204" t="s">
        <v>139</v>
      </c>
      <c r="AF13204" t="s">
        <v>182</v>
      </c>
      <c r="AG13204">
        <v>8</v>
      </c>
      <c r="AH13204" t="s">
        <v>139</v>
      </c>
      <c r="AI13204" t="s">
        <v>183</v>
      </c>
      <c r="AJ13204">
        <v>90</v>
      </c>
      <c r="AK13204" t="s">
        <v>139</v>
      </c>
      <c r="AL13204" t="s">
        <v>184</v>
      </c>
      <c r="AM13204">
        <v>1</v>
      </c>
      <c r="AN13204" t="s">
        <v>139</v>
      </c>
    </row>
    <row r="13205" spans="1:40" x14ac:dyDescent="0.2">
      <c r="A13205" s="26">
        <v>41904.564983888886</v>
      </c>
      <c r="B13205" t="s">
        <v>130</v>
      </c>
      <c r="C13205" t="s">
        <v>128</v>
      </c>
      <c r="D13205" t="s">
        <v>10923</v>
      </c>
      <c r="E13205" t="s">
        <v>133</v>
      </c>
      <c r="F13205" t="s">
        <v>134</v>
      </c>
      <c r="G13205" t="s">
        <v>135</v>
      </c>
      <c r="H13205" t="s">
        <v>186</v>
      </c>
      <c r="I13205">
        <v>33</v>
      </c>
      <c r="J13205" t="s">
        <v>139</v>
      </c>
      <c r="K13205" t="s">
        <v>187</v>
      </c>
      <c r="L13205">
        <v>33</v>
      </c>
      <c r="M13205" t="s">
        <v>139</v>
      </c>
      <c r="N13205" t="s">
        <v>188</v>
      </c>
      <c r="O13205">
        <v>34</v>
      </c>
      <c r="P13205" t="s">
        <v>139</v>
      </c>
      <c r="Q13205" t="s">
        <v>166</v>
      </c>
      <c r="R13205">
        <v>20</v>
      </c>
      <c r="S13205" t="s">
        <v>139</v>
      </c>
      <c r="T13205" t="s">
        <v>167</v>
      </c>
      <c r="U13205">
        <v>20</v>
      </c>
      <c r="V13205" t="s">
        <v>139</v>
      </c>
      <c r="W13205" t="s">
        <v>168</v>
      </c>
      <c r="X13205">
        <v>20</v>
      </c>
      <c r="Y13205" t="s">
        <v>139</v>
      </c>
      <c r="Z13205" t="s">
        <v>189</v>
      </c>
      <c r="AA13205">
        <v>20</v>
      </c>
      <c r="AB13205" t="s">
        <v>139</v>
      </c>
      <c r="AC13205" t="s">
        <v>190</v>
      </c>
      <c r="AD13205">
        <v>20</v>
      </c>
      <c r="AE13205" t="s">
        <v>139</v>
      </c>
      <c r="AF13205" t="s">
        <v>191</v>
      </c>
      <c r="AG13205">
        <v>20</v>
      </c>
      <c r="AH13205" t="s">
        <v>139</v>
      </c>
      <c r="AI13205" t="s">
        <v>170</v>
      </c>
      <c r="AJ13205">
        <v>115200</v>
      </c>
      <c r="AK13205" t="s">
        <v>139</v>
      </c>
      <c r="AL13205" t="s">
        <v>171</v>
      </c>
      <c r="AM13205">
        <v>12000</v>
      </c>
      <c r="AN13205" t="s">
        <v>139</v>
      </c>
    </row>
    <row r="13206" spans="1:40" x14ac:dyDescent="0.2">
      <c r="A13206" s="26">
        <v>41904.564983888886</v>
      </c>
      <c r="B13206" t="s">
        <v>130</v>
      </c>
      <c r="C13206" t="s">
        <v>128</v>
      </c>
      <c r="D13206" t="s">
        <v>10924</v>
      </c>
      <c r="E13206" t="s">
        <v>133</v>
      </c>
      <c r="F13206" t="s">
        <v>134</v>
      </c>
      <c r="G13206" t="s">
        <v>135</v>
      </c>
      <c r="H13206" t="s">
        <v>142</v>
      </c>
      <c r="I13206">
        <v>49</v>
      </c>
      <c r="J13206" t="s">
        <v>139</v>
      </c>
      <c r="K13206" t="s">
        <v>143</v>
      </c>
      <c r="L13206">
        <v>130</v>
      </c>
      <c r="M13206" t="s">
        <v>139</v>
      </c>
      <c r="N13206" t="s">
        <v>144</v>
      </c>
      <c r="O13206">
        <v>180</v>
      </c>
      <c r="P13206" t="s">
        <v>139</v>
      </c>
      <c r="Q13206" t="s">
        <v>145</v>
      </c>
      <c r="R13206">
        <v>140</v>
      </c>
      <c r="S13206" t="s">
        <v>139</v>
      </c>
      <c r="T13206" t="s">
        <v>146</v>
      </c>
      <c r="U13206">
        <v>80</v>
      </c>
      <c r="V13206" t="s">
        <v>139</v>
      </c>
      <c r="W13206" t="s">
        <v>147</v>
      </c>
      <c r="X13206">
        <v>101</v>
      </c>
      <c r="Y13206" t="s">
        <v>139</v>
      </c>
      <c r="Z13206" t="s">
        <v>148</v>
      </c>
      <c r="AA13206">
        <v>190</v>
      </c>
      <c r="AB13206" t="s">
        <v>139</v>
      </c>
      <c r="AC13206" t="s">
        <v>149</v>
      </c>
      <c r="AD13206">
        <v>20</v>
      </c>
      <c r="AE13206" t="s">
        <v>139</v>
      </c>
    </row>
    <row r="13207" spans="1:40" x14ac:dyDescent="0.2">
      <c r="A13207" s="26">
        <v>41904.564983888886</v>
      </c>
      <c r="B13207" t="s">
        <v>130</v>
      </c>
      <c r="C13207" t="s">
        <v>128</v>
      </c>
      <c r="D13207" t="s">
        <v>10925</v>
      </c>
    </row>
    <row r="13208" spans="1:40" x14ac:dyDescent="0.2">
      <c r="A13208" s="26">
        <v>41904.564983888886</v>
      </c>
      <c r="B13208" t="s">
        <v>130</v>
      </c>
      <c r="C13208" t="s">
        <v>128</v>
      </c>
      <c r="D13208" t="s">
        <v>10926</v>
      </c>
      <c r="E13208" t="s">
        <v>133</v>
      </c>
      <c r="F13208" t="s">
        <v>134</v>
      </c>
      <c r="G13208" t="s">
        <v>135</v>
      </c>
      <c r="H13208" t="s">
        <v>152</v>
      </c>
      <c r="I13208">
        <v>50</v>
      </c>
      <c r="J13208" t="s">
        <v>139</v>
      </c>
      <c r="K13208" t="s">
        <v>153</v>
      </c>
      <c r="L13208">
        <v>50</v>
      </c>
      <c r="M13208" t="s">
        <v>139</v>
      </c>
      <c r="N13208" t="s">
        <v>154</v>
      </c>
      <c r="O13208">
        <v>50</v>
      </c>
      <c r="P13208" t="s">
        <v>139</v>
      </c>
    </row>
    <row r="13209" spans="1:40" x14ac:dyDescent="0.2">
      <c r="A13209" s="26">
        <v>41904.564983888886</v>
      </c>
      <c r="B13209" t="s">
        <v>130</v>
      </c>
      <c r="C13209" t="s">
        <v>128</v>
      </c>
      <c r="D13209" t="s">
        <v>10927</v>
      </c>
      <c r="E13209" t="s">
        <v>133</v>
      </c>
      <c r="F13209" t="s">
        <v>134</v>
      </c>
      <c r="G13209" t="s">
        <v>135</v>
      </c>
      <c r="H13209" t="s">
        <v>156</v>
      </c>
      <c r="I13209">
        <v>35</v>
      </c>
      <c r="J13209" t="s">
        <v>139</v>
      </c>
      <c r="K13209" t="s">
        <v>157</v>
      </c>
      <c r="L13209">
        <v>5</v>
      </c>
      <c r="M13209" t="s">
        <v>139</v>
      </c>
      <c r="N13209" t="s">
        <v>158</v>
      </c>
      <c r="O13209">
        <v>60</v>
      </c>
      <c r="P13209" t="s">
        <v>139</v>
      </c>
    </row>
    <row r="13210" spans="1:40" x14ac:dyDescent="0.2">
      <c r="A13210" s="26">
        <v>41904.564983888886</v>
      </c>
      <c r="B13210" t="s">
        <v>130</v>
      </c>
      <c r="C13210" t="s">
        <v>128</v>
      </c>
      <c r="D13210" t="s">
        <v>10928</v>
      </c>
      <c r="E13210" t="s">
        <v>133</v>
      </c>
      <c r="F13210" t="s">
        <v>134</v>
      </c>
      <c r="G13210" t="s">
        <v>135</v>
      </c>
      <c r="H13210" t="s">
        <v>160</v>
      </c>
      <c r="I13210">
        <v>1</v>
      </c>
      <c r="J13210" t="s">
        <v>139</v>
      </c>
    </row>
    <row r="13211" spans="1:40" x14ac:dyDescent="0.2">
      <c r="A13211" s="26">
        <v>41904.564983888886</v>
      </c>
      <c r="B13211" t="s">
        <v>130</v>
      </c>
      <c r="C13211" t="s">
        <v>128</v>
      </c>
      <c r="D13211" t="s">
        <v>10929</v>
      </c>
      <c r="E13211" t="s">
        <v>133</v>
      </c>
      <c r="F13211" t="s">
        <v>134</v>
      </c>
      <c r="G13211" t="s">
        <v>135</v>
      </c>
      <c r="H13211" t="s">
        <v>162</v>
      </c>
      <c r="I13211">
        <v>30</v>
      </c>
      <c r="J13211" t="s">
        <v>139</v>
      </c>
      <c r="K13211" t="s">
        <v>163</v>
      </c>
      <c r="L13211">
        <v>30</v>
      </c>
      <c r="M13211" t="s">
        <v>139</v>
      </c>
      <c r="N13211" t="s">
        <v>164</v>
      </c>
      <c r="O13211">
        <v>30</v>
      </c>
      <c r="P13211" t="s">
        <v>139</v>
      </c>
      <c r="Q13211" t="s">
        <v>165</v>
      </c>
      <c r="R13211">
        <v>10</v>
      </c>
      <c r="S13211" t="s">
        <v>139</v>
      </c>
      <c r="T13211" t="s">
        <v>166</v>
      </c>
      <c r="U13211">
        <v>20</v>
      </c>
      <c r="V13211" t="s">
        <v>139</v>
      </c>
      <c r="W13211" t="s">
        <v>167</v>
      </c>
      <c r="X13211">
        <v>20</v>
      </c>
      <c r="Y13211" t="s">
        <v>139</v>
      </c>
      <c r="Z13211" t="s">
        <v>168</v>
      </c>
      <c r="AA13211">
        <v>20</v>
      </c>
      <c r="AB13211" t="s">
        <v>139</v>
      </c>
      <c r="AC13211" t="s">
        <v>169</v>
      </c>
      <c r="AD13211">
        <v>20</v>
      </c>
      <c r="AE13211" t="s">
        <v>139</v>
      </c>
      <c r="AF13211" t="s">
        <v>170</v>
      </c>
      <c r="AG13211">
        <v>115200</v>
      </c>
      <c r="AH13211" t="s">
        <v>139</v>
      </c>
      <c r="AI13211" t="s">
        <v>171</v>
      </c>
      <c r="AJ13211">
        <v>12000</v>
      </c>
      <c r="AK13211" t="s">
        <v>139</v>
      </c>
      <c r="AL13211" t="s">
        <v>172</v>
      </c>
      <c r="AM13211">
        <v>30000</v>
      </c>
      <c r="AN13211" t="s">
        <v>139</v>
      </c>
    </row>
    <row r="13212" spans="1:40" x14ac:dyDescent="0.2">
      <c r="A13212" s="26">
        <v>41904.564983888886</v>
      </c>
      <c r="B13212" t="s">
        <v>130</v>
      </c>
      <c r="C13212" t="s">
        <v>646</v>
      </c>
      <c r="D13212" t="s">
        <v>10930</v>
      </c>
      <c r="E13212" t="s">
        <v>133</v>
      </c>
      <c r="F13212" t="s">
        <v>134</v>
      </c>
      <c r="G13212" t="s">
        <v>135</v>
      </c>
      <c r="H13212" t="s">
        <v>142</v>
      </c>
      <c r="I13212">
        <v>49</v>
      </c>
      <c r="J13212" t="s">
        <v>139</v>
      </c>
      <c r="K13212" t="s">
        <v>143</v>
      </c>
      <c r="L13212">
        <v>130</v>
      </c>
      <c r="M13212" t="s">
        <v>139</v>
      </c>
      <c r="N13212" t="s">
        <v>144</v>
      </c>
      <c r="O13212">
        <v>180</v>
      </c>
      <c r="P13212" t="s">
        <v>139</v>
      </c>
      <c r="Q13212" t="s">
        <v>145</v>
      </c>
      <c r="R13212">
        <v>140</v>
      </c>
      <c r="S13212" t="s">
        <v>139</v>
      </c>
      <c r="T13212" t="s">
        <v>146</v>
      </c>
      <c r="U13212">
        <v>80</v>
      </c>
      <c r="V13212" t="s">
        <v>139</v>
      </c>
      <c r="W13212" t="s">
        <v>147</v>
      </c>
      <c r="X13212">
        <v>101</v>
      </c>
      <c r="Y13212" t="s">
        <v>139</v>
      </c>
      <c r="Z13212" t="s">
        <v>148</v>
      </c>
      <c r="AA13212">
        <v>190</v>
      </c>
      <c r="AB13212" t="s">
        <v>139</v>
      </c>
      <c r="AC13212" t="s">
        <v>149</v>
      </c>
      <c r="AD13212">
        <v>20</v>
      </c>
      <c r="AE13212" t="s">
        <v>139</v>
      </c>
    </row>
    <row r="13213" spans="1:40" x14ac:dyDescent="0.2">
      <c r="A13213" s="26">
        <v>41904.564983888886</v>
      </c>
      <c r="B13213" t="s">
        <v>130</v>
      </c>
      <c r="C13213" t="s">
        <v>646</v>
      </c>
      <c r="D13213" t="s">
        <v>10931</v>
      </c>
    </row>
    <row r="13214" spans="1:40" x14ac:dyDescent="0.2">
      <c r="A13214" s="26">
        <v>41904.564983888886</v>
      </c>
      <c r="B13214" t="s">
        <v>130</v>
      </c>
      <c r="C13214" t="s">
        <v>646</v>
      </c>
      <c r="D13214" t="s">
        <v>10932</v>
      </c>
      <c r="E13214" t="s">
        <v>133</v>
      </c>
      <c r="F13214" t="s">
        <v>134</v>
      </c>
      <c r="G13214" t="s">
        <v>135</v>
      </c>
      <c r="H13214" t="s">
        <v>152</v>
      </c>
      <c r="I13214">
        <v>50</v>
      </c>
      <c r="J13214" t="s">
        <v>139</v>
      </c>
      <c r="K13214" t="s">
        <v>153</v>
      </c>
      <c r="L13214">
        <v>50</v>
      </c>
      <c r="M13214" t="s">
        <v>139</v>
      </c>
      <c r="N13214" t="s">
        <v>154</v>
      </c>
      <c r="O13214">
        <v>50</v>
      </c>
      <c r="P13214" t="s">
        <v>139</v>
      </c>
    </row>
    <row r="13215" spans="1:40" x14ac:dyDescent="0.2">
      <c r="A13215" s="26">
        <v>41904.564983888886</v>
      </c>
      <c r="B13215" t="s">
        <v>130</v>
      </c>
      <c r="C13215" t="s">
        <v>646</v>
      </c>
      <c r="D13215" t="s">
        <v>10933</v>
      </c>
      <c r="E13215" t="s">
        <v>133</v>
      </c>
      <c r="F13215" t="s">
        <v>134</v>
      </c>
      <c r="G13215" t="s">
        <v>135</v>
      </c>
      <c r="H13215" t="s">
        <v>156</v>
      </c>
      <c r="I13215">
        <v>35</v>
      </c>
      <c r="J13215" t="s">
        <v>139</v>
      </c>
      <c r="K13215" t="s">
        <v>157</v>
      </c>
      <c r="L13215">
        <v>5</v>
      </c>
      <c r="M13215" t="s">
        <v>139</v>
      </c>
      <c r="N13215" t="s">
        <v>158</v>
      </c>
      <c r="O13215">
        <v>60</v>
      </c>
      <c r="P13215" t="s">
        <v>139</v>
      </c>
    </row>
    <row r="13216" spans="1:40" x14ac:dyDescent="0.2">
      <c r="A13216" s="26">
        <v>41904.564983888886</v>
      </c>
      <c r="B13216" t="s">
        <v>130</v>
      </c>
      <c r="C13216" t="s">
        <v>646</v>
      </c>
      <c r="D13216" t="s">
        <v>10934</v>
      </c>
      <c r="E13216" t="s">
        <v>133</v>
      </c>
      <c r="F13216" t="s">
        <v>134</v>
      </c>
      <c r="G13216" t="s">
        <v>135</v>
      </c>
      <c r="H13216" t="s">
        <v>160</v>
      </c>
      <c r="I13216">
        <v>1</v>
      </c>
      <c r="J13216" t="s">
        <v>139</v>
      </c>
    </row>
    <row r="13217" spans="1:40" x14ac:dyDescent="0.2">
      <c r="A13217" s="26">
        <v>41904.564983888886</v>
      </c>
      <c r="B13217" t="s">
        <v>130</v>
      </c>
      <c r="C13217" t="s">
        <v>646</v>
      </c>
      <c r="D13217" t="s">
        <v>10935</v>
      </c>
      <c r="E13217" t="s">
        <v>133</v>
      </c>
      <c r="F13217" t="s">
        <v>134</v>
      </c>
      <c r="G13217" t="s">
        <v>135</v>
      </c>
      <c r="H13217" t="s">
        <v>162</v>
      </c>
      <c r="I13217">
        <v>30</v>
      </c>
      <c r="J13217" t="s">
        <v>139</v>
      </c>
      <c r="K13217" t="s">
        <v>163</v>
      </c>
      <c r="L13217">
        <v>30</v>
      </c>
      <c r="M13217" t="s">
        <v>139</v>
      </c>
      <c r="N13217" t="s">
        <v>164</v>
      </c>
      <c r="O13217">
        <v>30</v>
      </c>
      <c r="P13217" t="s">
        <v>139</v>
      </c>
      <c r="Q13217" t="s">
        <v>165</v>
      </c>
      <c r="R13217">
        <v>10</v>
      </c>
      <c r="S13217" t="s">
        <v>139</v>
      </c>
      <c r="T13217" t="s">
        <v>166</v>
      </c>
      <c r="U13217">
        <v>20</v>
      </c>
      <c r="V13217" t="s">
        <v>139</v>
      </c>
      <c r="W13217" t="s">
        <v>167</v>
      </c>
      <c r="X13217">
        <v>20</v>
      </c>
      <c r="Y13217" t="s">
        <v>139</v>
      </c>
      <c r="Z13217" t="s">
        <v>168</v>
      </c>
      <c r="AA13217">
        <v>20</v>
      </c>
      <c r="AB13217" t="s">
        <v>139</v>
      </c>
      <c r="AC13217" t="s">
        <v>169</v>
      </c>
      <c r="AD13217">
        <v>20</v>
      </c>
      <c r="AE13217" t="s">
        <v>139</v>
      </c>
      <c r="AF13217" t="s">
        <v>170</v>
      </c>
      <c r="AG13217">
        <v>115200</v>
      </c>
      <c r="AH13217" t="s">
        <v>139</v>
      </c>
      <c r="AI13217" t="s">
        <v>171</v>
      </c>
      <c r="AJ13217">
        <v>12000</v>
      </c>
      <c r="AK13217" t="s">
        <v>139</v>
      </c>
      <c r="AL13217" t="s">
        <v>172</v>
      </c>
      <c r="AM13217">
        <v>30000</v>
      </c>
      <c r="AN13217" t="s">
        <v>139</v>
      </c>
    </row>
    <row r="13218" spans="1:40" x14ac:dyDescent="0.2">
      <c r="A13218" s="26">
        <v>41904.564983888886</v>
      </c>
      <c r="B13218" t="s">
        <v>130</v>
      </c>
      <c r="C13218" t="s">
        <v>646</v>
      </c>
      <c r="D13218" t="s">
        <v>10936</v>
      </c>
      <c r="E13218" t="s">
        <v>133</v>
      </c>
      <c r="F13218" t="s">
        <v>134</v>
      </c>
      <c r="G13218" t="s">
        <v>135</v>
      </c>
      <c r="H13218" t="s">
        <v>174</v>
      </c>
      <c r="I13218">
        <v>60</v>
      </c>
      <c r="J13218" t="s">
        <v>139</v>
      </c>
      <c r="K13218" t="s">
        <v>175</v>
      </c>
      <c r="L13218">
        <v>40</v>
      </c>
      <c r="M13218" t="s">
        <v>139</v>
      </c>
      <c r="N13218" t="s">
        <v>176</v>
      </c>
      <c r="O13218">
        <v>50</v>
      </c>
      <c r="P13218" t="s">
        <v>139</v>
      </c>
      <c r="Q13218" t="s">
        <v>177</v>
      </c>
      <c r="R13218">
        <v>40</v>
      </c>
      <c r="S13218" t="s">
        <v>139</v>
      </c>
      <c r="T13218" t="s">
        <v>178</v>
      </c>
      <c r="U13218">
        <v>60</v>
      </c>
      <c r="V13218" t="s">
        <v>139</v>
      </c>
      <c r="W13218" t="s">
        <v>179</v>
      </c>
      <c r="X13218">
        <v>50</v>
      </c>
      <c r="Y13218" t="s">
        <v>139</v>
      </c>
      <c r="Z13218" t="s">
        <v>180</v>
      </c>
      <c r="AA13218">
        <v>50</v>
      </c>
      <c r="AB13218" t="s">
        <v>139</v>
      </c>
      <c r="AC13218" t="s">
        <v>181</v>
      </c>
      <c r="AD13218">
        <v>35</v>
      </c>
      <c r="AE13218" t="s">
        <v>139</v>
      </c>
      <c r="AF13218" t="s">
        <v>182</v>
      </c>
      <c r="AG13218">
        <v>8</v>
      </c>
      <c r="AH13218" t="s">
        <v>139</v>
      </c>
      <c r="AI13218" t="s">
        <v>183</v>
      </c>
      <c r="AJ13218">
        <v>90</v>
      </c>
      <c r="AK13218" t="s">
        <v>139</v>
      </c>
      <c r="AL13218" t="s">
        <v>184</v>
      </c>
      <c r="AM13218">
        <v>1</v>
      </c>
      <c r="AN13218" t="s">
        <v>139</v>
      </c>
    </row>
    <row r="13219" spans="1:40" x14ac:dyDescent="0.2">
      <c r="A13219" s="26">
        <v>41904.564983888886</v>
      </c>
      <c r="B13219" t="s">
        <v>130</v>
      </c>
      <c r="C13219" t="s">
        <v>646</v>
      </c>
      <c r="D13219" t="s">
        <v>10937</v>
      </c>
      <c r="E13219" t="s">
        <v>133</v>
      </c>
      <c r="F13219" t="s">
        <v>134</v>
      </c>
      <c r="G13219" t="s">
        <v>135</v>
      </c>
      <c r="H13219" t="s">
        <v>186</v>
      </c>
      <c r="I13219">
        <v>33</v>
      </c>
      <c r="J13219" t="s">
        <v>139</v>
      </c>
      <c r="K13219" t="s">
        <v>187</v>
      </c>
      <c r="L13219">
        <v>33</v>
      </c>
      <c r="M13219" t="s">
        <v>139</v>
      </c>
      <c r="N13219" t="s">
        <v>188</v>
      </c>
      <c r="O13219">
        <v>34</v>
      </c>
      <c r="P13219" t="s">
        <v>139</v>
      </c>
      <c r="Q13219" t="s">
        <v>166</v>
      </c>
      <c r="R13219">
        <v>20</v>
      </c>
      <c r="S13219" t="s">
        <v>139</v>
      </c>
      <c r="T13219" t="s">
        <v>167</v>
      </c>
      <c r="U13219">
        <v>20</v>
      </c>
      <c r="V13219" t="s">
        <v>139</v>
      </c>
      <c r="W13219" t="s">
        <v>168</v>
      </c>
      <c r="X13219">
        <v>20</v>
      </c>
      <c r="Y13219" t="s">
        <v>139</v>
      </c>
      <c r="Z13219" t="s">
        <v>189</v>
      </c>
      <c r="AA13219">
        <v>20</v>
      </c>
      <c r="AB13219" t="s">
        <v>139</v>
      </c>
      <c r="AC13219" t="s">
        <v>190</v>
      </c>
      <c r="AD13219">
        <v>20</v>
      </c>
      <c r="AE13219" t="s">
        <v>139</v>
      </c>
      <c r="AF13219" t="s">
        <v>191</v>
      </c>
      <c r="AG13219">
        <v>20</v>
      </c>
      <c r="AH13219" t="s">
        <v>139</v>
      </c>
      <c r="AI13219" t="s">
        <v>170</v>
      </c>
      <c r="AJ13219">
        <v>115200</v>
      </c>
      <c r="AK13219" t="s">
        <v>139</v>
      </c>
      <c r="AL13219" t="s">
        <v>171</v>
      </c>
      <c r="AM13219">
        <v>12000</v>
      </c>
      <c r="AN13219" t="s">
        <v>139</v>
      </c>
    </row>
    <row r="13220" spans="1:40" x14ac:dyDescent="0.2">
      <c r="A13220" s="26">
        <v>41904.564983888886</v>
      </c>
      <c r="B13220" t="s">
        <v>130</v>
      </c>
      <c r="C13220" t="s">
        <v>646</v>
      </c>
      <c r="D13220" t="s">
        <v>10938</v>
      </c>
      <c r="E13220" t="s">
        <v>133</v>
      </c>
      <c r="F13220" t="s">
        <v>134</v>
      </c>
      <c r="G13220" t="s">
        <v>135</v>
      </c>
      <c r="H13220" t="s">
        <v>142</v>
      </c>
      <c r="I13220">
        <v>49</v>
      </c>
      <c r="J13220" t="s">
        <v>139</v>
      </c>
      <c r="K13220" t="s">
        <v>143</v>
      </c>
      <c r="L13220">
        <v>130</v>
      </c>
      <c r="M13220" t="s">
        <v>139</v>
      </c>
      <c r="N13220" t="s">
        <v>144</v>
      </c>
      <c r="O13220">
        <v>180</v>
      </c>
      <c r="P13220" t="s">
        <v>139</v>
      </c>
      <c r="Q13220" t="s">
        <v>145</v>
      </c>
      <c r="R13220">
        <v>140</v>
      </c>
      <c r="S13220" t="s">
        <v>139</v>
      </c>
      <c r="T13220" t="s">
        <v>146</v>
      </c>
      <c r="U13220">
        <v>80</v>
      </c>
      <c r="V13220" t="s">
        <v>139</v>
      </c>
      <c r="W13220" t="s">
        <v>147</v>
      </c>
      <c r="X13220">
        <v>101</v>
      </c>
      <c r="Y13220" t="s">
        <v>139</v>
      </c>
      <c r="Z13220" t="s">
        <v>148</v>
      </c>
      <c r="AA13220">
        <v>190</v>
      </c>
      <c r="AB13220" t="s">
        <v>139</v>
      </c>
      <c r="AC13220" t="s">
        <v>149</v>
      </c>
      <c r="AD13220">
        <v>20</v>
      </c>
      <c r="AE13220" t="s">
        <v>139</v>
      </c>
    </row>
    <row r="13221" spans="1:40" x14ac:dyDescent="0.2">
      <c r="A13221" s="26">
        <v>41904.564983888886</v>
      </c>
      <c r="B13221" t="s">
        <v>130</v>
      </c>
      <c r="C13221" t="s">
        <v>646</v>
      </c>
      <c r="D13221" t="s">
        <v>10939</v>
      </c>
    </row>
    <row r="13222" spans="1:40" x14ac:dyDescent="0.2">
      <c r="A13222" s="26">
        <v>41904.564983888886</v>
      </c>
      <c r="B13222" t="s">
        <v>130</v>
      </c>
      <c r="C13222" t="s">
        <v>646</v>
      </c>
      <c r="D13222" t="s">
        <v>10940</v>
      </c>
      <c r="E13222" t="s">
        <v>133</v>
      </c>
      <c r="F13222" t="s">
        <v>134</v>
      </c>
      <c r="G13222" t="s">
        <v>135</v>
      </c>
      <c r="H13222" t="s">
        <v>152</v>
      </c>
      <c r="I13222">
        <v>50</v>
      </c>
      <c r="J13222" t="s">
        <v>139</v>
      </c>
      <c r="K13222" t="s">
        <v>153</v>
      </c>
      <c r="L13222">
        <v>50</v>
      </c>
      <c r="M13222" t="s">
        <v>139</v>
      </c>
      <c r="N13222" t="s">
        <v>154</v>
      </c>
      <c r="O13222">
        <v>50</v>
      </c>
      <c r="P13222" t="s">
        <v>139</v>
      </c>
    </row>
    <row r="13223" spans="1:40" x14ac:dyDescent="0.2">
      <c r="A13223" s="26">
        <v>41904.564983888886</v>
      </c>
      <c r="B13223" t="s">
        <v>130</v>
      </c>
      <c r="C13223" t="s">
        <v>646</v>
      </c>
      <c r="D13223" t="s">
        <v>10941</v>
      </c>
      <c r="E13223" t="s">
        <v>133</v>
      </c>
      <c r="F13223" t="s">
        <v>134</v>
      </c>
      <c r="G13223" t="s">
        <v>135</v>
      </c>
      <c r="H13223" t="s">
        <v>156</v>
      </c>
      <c r="I13223">
        <v>35</v>
      </c>
      <c r="J13223" t="s">
        <v>139</v>
      </c>
      <c r="K13223" t="s">
        <v>157</v>
      </c>
      <c r="L13223">
        <v>5</v>
      </c>
      <c r="M13223" t="s">
        <v>139</v>
      </c>
      <c r="N13223" t="s">
        <v>158</v>
      </c>
      <c r="O13223">
        <v>60</v>
      </c>
      <c r="P13223" t="s">
        <v>139</v>
      </c>
    </row>
    <row r="13224" spans="1:40" x14ac:dyDescent="0.2">
      <c r="A13224" s="26">
        <v>41904.564983888886</v>
      </c>
      <c r="B13224" t="s">
        <v>130</v>
      </c>
      <c r="C13224" t="s">
        <v>646</v>
      </c>
      <c r="D13224" t="s">
        <v>10942</v>
      </c>
      <c r="E13224" t="s">
        <v>133</v>
      </c>
      <c r="F13224" t="s">
        <v>134</v>
      </c>
      <c r="G13224" t="s">
        <v>135</v>
      </c>
      <c r="H13224" t="s">
        <v>160</v>
      </c>
      <c r="I13224">
        <v>1</v>
      </c>
      <c r="J13224" t="s">
        <v>139</v>
      </c>
    </row>
    <row r="13225" spans="1:40" x14ac:dyDescent="0.2">
      <c r="A13225" s="26">
        <v>41904.564983888886</v>
      </c>
      <c r="B13225" t="s">
        <v>130</v>
      </c>
      <c r="C13225" t="s">
        <v>646</v>
      </c>
      <c r="D13225" t="s">
        <v>10943</v>
      </c>
      <c r="E13225" t="s">
        <v>133</v>
      </c>
      <c r="F13225" t="s">
        <v>134</v>
      </c>
      <c r="G13225" t="s">
        <v>135</v>
      </c>
      <c r="H13225" t="s">
        <v>162</v>
      </c>
      <c r="I13225">
        <v>30</v>
      </c>
      <c r="J13225" t="s">
        <v>139</v>
      </c>
      <c r="K13225" t="s">
        <v>163</v>
      </c>
      <c r="L13225">
        <v>30</v>
      </c>
      <c r="M13225" t="s">
        <v>139</v>
      </c>
      <c r="N13225" t="s">
        <v>164</v>
      </c>
      <c r="O13225">
        <v>30</v>
      </c>
      <c r="P13225" t="s">
        <v>139</v>
      </c>
      <c r="Q13225" t="s">
        <v>165</v>
      </c>
      <c r="R13225">
        <v>10</v>
      </c>
      <c r="S13225" t="s">
        <v>139</v>
      </c>
      <c r="T13225" t="s">
        <v>166</v>
      </c>
      <c r="U13225">
        <v>20</v>
      </c>
      <c r="V13225" t="s">
        <v>139</v>
      </c>
      <c r="W13225" t="s">
        <v>167</v>
      </c>
      <c r="X13225">
        <v>20</v>
      </c>
      <c r="Y13225" t="s">
        <v>139</v>
      </c>
      <c r="Z13225" t="s">
        <v>168</v>
      </c>
      <c r="AA13225">
        <v>20</v>
      </c>
      <c r="AB13225" t="s">
        <v>139</v>
      </c>
      <c r="AC13225" t="s">
        <v>169</v>
      </c>
      <c r="AD13225">
        <v>20</v>
      </c>
      <c r="AE13225" t="s">
        <v>139</v>
      </c>
      <c r="AF13225" t="s">
        <v>170</v>
      </c>
      <c r="AG13225">
        <v>115200</v>
      </c>
      <c r="AH13225" t="s">
        <v>139</v>
      </c>
      <c r="AI13225" t="s">
        <v>171</v>
      </c>
      <c r="AJ13225">
        <v>12000</v>
      </c>
      <c r="AK13225" t="s">
        <v>139</v>
      </c>
      <c r="AL13225" t="s">
        <v>172</v>
      </c>
      <c r="AM13225">
        <v>30000</v>
      </c>
      <c r="AN13225" t="s">
        <v>139</v>
      </c>
    </row>
    <row r="13226" spans="1:40" x14ac:dyDescent="0.2">
      <c r="A13226" s="26">
        <v>41904.564983888886</v>
      </c>
      <c r="B13226" t="s">
        <v>130</v>
      </c>
      <c r="C13226" t="s">
        <v>646</v>
      </c>
      <c r="D13226" t="s">
        <v>10944</v>
      </c>
      <c r="E13226" t="s">
        <v>133</v>
      </c>
      <c r="F13226" t="s">
        <v>134</v>
      </c>
      <c r="G13226" t="s">
        <v>135</v>
      </c>
      <c r="H13226" t="s">
        <v>174</v>
      </c>
      <c r="I13226">
        <v>60</v>
      </c>
      <c r="J13226" t="s">
        <v>139</v>
      </c>
      <c r="K13226" t="s">
        <v>175</v>
      </c>
      <c r="L13226">
        <v>40</v>
      </c>
      <c r="M13226" t="s">
        <v>139</v>
      </c>
      <c r="N13226" t="s">
        <v>176</v>
      </c>
      <c r="O13226">
        <v>50</v>
      </c>
      <c r="P13226" t="s">
        <v>139</v>
      </c>
      <c r="Q13226" t="s">
        <v>177</v>
      </c>
      <c r="R13226">
        <v>40</v>
      </c>
      <c r="S13226" t="s">
        <v>139</v>
      </c>
      <c r="T13226" t="s">
        <v>178</v>
      </c>
      <c r="U13226">
        <v>60</v>
      </c>
      <c r="V13226" t="s">
        <v>139</v>
      </c>
      <c r="W13226" t="s">
        <v>179</v>
      </c>
      <c r="X13226">
        <v>50</v>
      </c>
      <c r="Y13226" t="s">
        <v>139</v>
      </c>
      <c r="Z13226" t="s">
        <v>180</v>
      </c>
      <c r="AA13226">
        <v>50</v>
      </c>
      <c r="AB13226" t="s">
        <v>139</v>
      </c>
      <c r="AC13226" t="s">
        <v>181</v>
      </c>
      <c r="AD13226">
        <v>35</v>
      </c>
      <c r="AE13226" t="s">
        <v>139</v>
      </c>
      <c r="AF13226" t="s">
        <v>182</v>
      </c>
      <c r="AG13226">
        <v>8</v>
      </c>
      <c r="AH13226" t="s">
        <v>139</v>
      </c>
      <c r="AI13226" t="s">
        <v>183</v>
      </c>
      <c r="AJ13226">
        <v>90</v>
      </c>
      <c r="AK13226" t="s">
        <v>139</v>
      </c>
      <c r="AL13226" t="s">
        <v>184</v>
      </c>
      <c r="AM13226">
        <v>1</v>
      </c>
      <c r="AN13226" t="s">
        <v>139</v>
      </c>
    </row>
    <row r="13227" spans="1:40" x14ac:dyDescent="0.2">
      <c r="A13227" s="26">
        <v>41904.564983888886</v>
      </c>
      <c r="B13227" t="s">
        <v>130</v>
      </c>
      <c r="C13227" t="s">
        <v>646</v>
      </c>
      <c r="D13227" t="s">
        <v>10945</v>
      </c>
      <c r="E13227" t="s">
        <v>133</v>
      </c>
      <c r="F13227" t="s">
        <v>134</v>
      </c>
      <c r="G13227" t="s">
        <v>135</v>
      </c>
      <c r="H13227" t="s">
        <v>186</v>
      </c>
      <c r="I13227">
        <v>33</v>
      </c>
      <c r="J13227" t="s">
        <v>139</v>
      </c>
      <c r="K13227" t="s">
        <v>187</v>
      </c>
      <c r="L13227">
        <v>33</v>
      </c>
      <c r="M13227" t="s">
        <v>139</v>
      </c>
      <c r="N13227" t="s">
        <v>188</v>
      </c>
      <c r="O13227">
        <v>34</v>
      </c>
      <c r="P13227" t="s">
        <v>139</v>
      </c>
      <c r="Q13227" t="s">
        <v>166</v>
      </c>
      <c r="R13227">
        <v>20</v>
      </c>
      <c r="S13227" t="s">
        <v>139</v>
      </c>
      <c r="T13227" t="s">
        <v>167</v>
      </c>
      <c r="U13227">
        <v>20</v>
      </c>
      <c r="V13227" t="s">
        <v>139</v>
      </c>
      <c r="W13227" t="s">
        <v>168</v>
      </c>
      <c r="X13227">
        <v>20</v>
      </c>
      <c r="Y13227" t="s">
        <v>139</v>
      </c>
      <c r="Z13227" t="s">
        <v>189</v>
      </c>
      <c r="AA13227">
        <v>20</v>
      </c>
      <c r="AB13227" t="s">
        <v>139</v>
      </c>
      <c r="AC13227" t="s">
        <v>190</v>
      </c>
      <c r="AD13227">
        <v>20</v>
      </c>
      <c r="AE13227" t="s">
        <v>139</v>
      </c>
      <c r="AF13227" t="s">
        <v>191</v>
      </c>
      <c r="AG13227">
        <v>20</v>
      </c>
      <c r="AH13227" t="s">
        <v>139</v>
      </c>
      <c r="AI13227" t="s">
        <v>170</v>
      </c>
      <c r="AJ13227">
        <v>115200</v>
      </c>
      <c r="AK13227" t="s">
        <v>139</v>
      </c>
      <c r="AL13227" t="s">
        <v>171</v>
      </c>
      <c r="AM13227">
        <v>12000</v>
      </c>
      <c r="AN13227" t="s">
        <v>139</v>
      </c>
    </row>
    <row r="13228" spans="1:40" x14ac:dyDescent="0.2">
      <c r="A13228" s="26">
        <v>41904.564983888886</v>
      </c>
      <c r="B13228" t="s">
        <v>130</v>
      </c>
      <c r="C13228" t="s">
        <v>646</v>
      </c>
      <c r="D13228" t="s">
        <v>10946</v>
      </c>
      <c r="E13228" t="s">
        <v>133</v>
      </c>
      <c r="F13228" t="s">
        <v>134</v>
      </c>
      <c r="G13228" t="s">
        <v>135</v>
      </c>
      <c r="H13228" t="s">
        <v>142</v>
      </c>
      <c r="I13228">
        <v>49</v>
      </c>
      <c r="J13228" t="s">
        <v>139</v>
      </c>
      <c r="K13228" t="s">
        <v>143</v>
      </c>
      <c r="L13228">
        <v>130</v>
      </c>
      <c r="M13228" t="s">
        <v>139</v>
      </c>
      <c r="N13228" t="s">
        <v>144</v>
      </c>
      <c r="O13228">
        <v>180</v>
      </c>
      <c r="P13228" t="s">
        <v>139</v>
      </c>
      <c r="Q13228" t="s">
        <v>145</v>
      </c>
      <c r="R13228">
        <v>140</v>
      </c>
      <c r="S13228" t="s">
        <v>139</v>
      </c>
      <c r="T13228" t="s">
        <v>146</v>
      </c>
      <c r="U13228">
        <v>80</v>
      </c>
      <c r="V13228" t="s">
        <v>139</v>
      </c>
      <c r="W13228" t="s">
        <v>147</v>
      </c>
      <c r="X13228">
        <v>101</v>
      </c>
      <c r="Y13228" t="s">
        <v>139</v>
      </c>
      <c r="Z13228" t="s">
        <v>148</v>
      </c>
      <c r="AA13228">
        <v>190</v>
      </c>
      <c r="AB13228" t="s">
        <v>139</v>
      </c>
      <c r="AC13228" t="s">
        <v>149</v>
      </c>
      <c r="AD13228">
        <v>20</v>
      </c>
      <c r="AE13228" t="s">
        <v>139</v>
      </c>
    </row>
    <row r="13229" spans="1:40" x14ac:dyDescent="0.2">
      <c r="A13229" s="26">
        <v>41904.564983888886</v>
      </c>
      <c r="B13229" t="s">
        <v>130</v>
      </c>
      <c r="C13229" t="s">
        <v>646</v>
      </c>
      <c r="D13229" t="s">
        <v>10947</v>
      </c>
    </row>
    <row r="13230" spans="1:40" x14ac:dyDescent="0.2">
      <c r="A13230" s="26">
        <v>41904.564983888886</v>
      </c>
      <c r="B13230" t="s">
        <v>130</v>
      </c>
      <c r="C13230" t="s">
        <v>646</v>
      </c>
      <c r="D13230" t="s">
        <v>10948</v>
      </c>
      <c r="E13230" t="s">
        <v>133</v>
      </c>
      <c r="F13230" t="s">
        <v>134</v>
      </c>
      <c r="G13230" t="s">
        <v>135</v>
      </c>
      <c r="H13230" t="s">
        <v>152</v>
      </c>
      <c r="I13230">
        <v>50</v>
      </c>
      <c r="J13230" t="s">
        <v>139</v>
      </c>
      <c r="K13230" t="s">
        <v>153</v>
      </c>
      <c r="L13230">
        <v>50</v>
      </c>
      <c r="M13230" t="s">
        <v>139</v>
      </c>
      <c r="N13230" t="s">
        <v>154</v>
      </c>
      <c r="O13230">
        <v>50</v>
      </c>
      <c r="P13230" t="s">
        <v>139</v>
      </c>
    </row>
    <row r="13231" spans="1:40" x14ac:dyDescent="0.2">
      <c r="A13231" s="26">
        <v>41904.564983888886</v>
      </c>
      <c r="B13231" t="s">
        <v>130</v>
      </c>
      <c r="C13231" t="s">
        <v>646</v>
      </c>
      <c r="D13231" t="s">
        <v>10949</v>
      </c>
      <c r="E13231" t="s">
        <v>133</v>
      </c>
      <c r="F13231" t="s">
        <v>134</v>
      </c>
      <c r="G13231" t="s">
        <v>135</v>
      </c>
      <c r="H13231" t="s">
        <v>156</v>
      </c>
      <c r="I13231">
        <v>35</v>
      </c>
      <c r="J13231" t="s">
        <v>139</v>
      </c>
      <c r="K13231" t="s">
        <v>157</v>
      </c>
      <c r="L13231">
        <v>5</v>
      </c>
      <c r="M13231" t="s">
        <v>139</v>
      </c>
      <c r="N13231" t="s">
        <v>158</v>
      </c>
      <c r="O13231">
        <v>60</v>
      </c>
      <c r="P13231" t="s">
        <v>139</v>
      </c>
    </row>
    <row r="13232" spans="1:40" x14ac:dyDescent="0.2">
      <c r="A13232" s="26">
        <v>41904.564983888886</v>
      </c>
      <c r="B13232" t="s">
        <v>130</v>
      </c>
      <c r="C13232" t="s">
        <v>646</v>
      </c>
      <c r="D13232" t="s">
        <v>10950</v>
      </c>
      <c r="E13232" t="s">
        <v>133</v>
      </c>
      <c r="F13232" t="s">
        <v>134</v>
      </c>
      <c r="G13232" t="s">
        <v>135</v>
      </c>
      <c r="H13232" t="s">
        <v>160</v>
      </c>
      <c r="I13232">
        <v>1</v>
      </c>
      <c r="J13232" t="s">
        <v>139</v>
      </c>
    </row>
    <row r="13233" spans="1:40" x14ac:dyDescent="0.2">
      <c r="A13233" s="26">
        <v>41904.564983888886</v>
      </c>
      <c r="B13233" t="s">
        <v>130</v>
      </c>
      <c r="C13233" t="s">
        <v>646</v>
      </c>
      <c r="D13233" t="s">
        <v>10951</v>
      </c>
      <c r="E13233" t="s">
        <v>133</v>
      </c>
      <c r="F13233" t="s">
        <v>134</v>
      </c>
      <c r="G13233" t="s">
        <v>135</v>
      </c>
      <c r="H13233" t="s">
        <v>162</v>
      </c>
      <c r="I13233">
        <v>30</v>
      </c>
      <c r="J13233" t="s">
        <v>139</v>
      </c>
      <c r="K13233" t="s">
        <v>163</v>
      </c>
      <c r="L13233">
        <v>30</v>
      </c>
      <c r="M13233" t="s">
        <v>139</v>
      </c>
      <c r="N13233" t="s">
        <v>164</v>
      </c>
      <c r="O13233">
        <v>30</v>
      </c>
      <c r="P13233" t="s">
        <v>139</v>
      </c>
      <c r="Q13233" t="s">
        <v>165</v>
      </c>
      <c r="R13233">
        <v>10</v>
      </c>
      <c r="S13233" t="s">
        <v>139</v>
      </c>
      <c r="T13233" t="s">
        <v>166</v>
      </c>
      <c r="U13233">
        <v>20</v>
      </c>
      <c r="V13233" t="s">
        <v>139</v>
      </c>
      <c r="W13233" t="s">
        <v>167</v>
      </c>
      <c r="X13233">
        <v>20</v>
      </c>
      <c r="Y13233" t="s">
        <v>139</v>
      </c>
      <c r="Z13233" t="s">
        <v>168</v>
      </c>
      <c r="AA13233">
        <v>20</v>
      </c>
      <c r="AB13233" t="s">
        <v>139</v>
      </c>
      <c r="AC13233" t="s">
        <v>169</v>
      </c>
      <c r="AD13233">
        <v>20</v>
      </c>
      <c r="AE13233" t="s">
        <v>139</v>
      </c>
      <c r="AF13233" t="s">
        <v>170</v>
      </c>
      <c r="AG13233">
        <v>115200</v>
      </c>
      <c r="AH13233" t="s">
        <v>139</v>
      </c>
      <c r="AI13233" t="s">
        <v>171</v>
      </c>
      <c r="AJ13233">
        <v>12000</v>
      </c>
      <c r="AK13233" t="s">
        <v>139</v>
      </c>
      <c r="AL13233" t="s">
        <v>172</v>
      </c>
      <c r="AM13233">
        <v>30000</v>
      </c>
      <c r="AN13233" t="s">
        <v>139</v>
      </c>
    </row>
    <row r="13234" spans="1:40" x14ac:dyDescent="0.2">
      <c r="A13234" s="26">
        <v>41904.564983888886</v>
      </c>
      <c r="B13234" t="s">
        <v>130</v>
      </c>
      <c r="C13234" t="s">
        <v>646</v>
      </c>
      <c r="D13234" t="s">
        <v>10952</v>
      </c>
      <c r="E13234" t="s">
        <v>133</v>
      </c>
      <c r="F13234" t="s">
        <v>134</v>
      </c>
      <c r="G13234" t="s">
        <v>135</v>
      </c>
      <c r="H13234" t="s">
        <v>174</v>
      </c>
      <c r="I13234">
        <v>60</v>
      </c>
      <c r="J13234" t="s">
        <v>139</v>
      </c>
      <c r="K13234" t="s">
        <v>175</v>
      </c>
      <c r="L13234">
        <v>40</v>
      </c>
      <c r="M13234" t="s">
        <v>139</v>
      </c>
      <c r="N13234" t="s">
        <v>176</v>
      </c>
      <c r="O13234">
        <v>50</v>
      </c>
      <c r="P13234" t="s">
        <v>139</v>
      </c>
      <c r="Q13234" t="s">
        <v>177</v>
      </c>
      <c r="R13234">
        <v>40</v>
      </c>
      <c r="S13234" t="s">
        <v>139</v>
      </c>
      <c r="T13234" t="s">
        <v>178</v>
      </c>
      <c r="U13234">
        <v>60</v>
      </c>
      <c r="V13234" t="s">
        <v>139</v>
      </c>
      <c r="W13234" t="s">
        <v>179</v>
      </c>
      <c r="X13234">
        <v>50</v>
      </c>
      <c r="Y13234" t="s">
        <v>139</v>
      </c>
      <c r="Z13234" t="s">
        <v>180</v>
      </c>
      <c r="AA13234">
        <v>50</v>
      </c>
      <c r="AB13234" t="s">
        <v>139</v>
      </c>
      <c r="AC13234" t="s">
        <v>181</v>
      </c>
      <c r="AD13234">
        <v>35</v>
      </c>
      <c r="AE13234" t="s">
        <v>139</v>
      </c>
      <c r="AF13234" t="s">
        <v>182</v>
      </c>
      <c r="AG13234">
        <v>8</v>
      </c>
      <c r="AH13234" t="s">
        <v>139</v>
      </c>
      <c r="AI13234" t="s">
        <v>183</v>
      </c>
      <c r="AJ13234">
        <v>90</v>
      </c>
      <c r="AK13234" t="s">
        <v>139</v>
      </c>
      <c r="AL13234" t="s">
        <v>184</v>
      </c>
      <c r="AM13234">
        <v>1</v>
      </c>
      <c r="AN13234" t="s">
        <v>139</v>
      </c>
    </row>
    <row r="13235" spans="1:40" x14ac:dyDescent="0.2">
      <c r="A13235" s="26">
        <v>41904.564983888886</v>
      </c>
      <c r="B13235" t="s">
        <v>130</v>
      </c>
      <c r="C13235" t="s">
        <v>646</v>
      </c>
      <c r="D13235" t="s">
        <v>10953</v>
      </c>
      <c r="E13235" t="s">
        <v>133</v>
      </c>
      <c r="F13235" t="s">
        <v>134</v>
      </c>
      <c r="G13235" t="s">
        <v>135</v>
      </c>
      <c r="H13235" t="s">
        <v>186</v>
      </c>
      <c r="I13235">
        <v>33</v>
      </c>
      <c r="J13235" t="s">
        <v>139</v>
      </c>
      <c r="K13235" t="s">
        <v>187</v>
      </c>
      <c r="L13235">
        <v>33</v>
      </c>
      <c r="M13235" t="s">
        <v>139</v>
      </c>
      <c r="N13235" t="s">
        <v>188</v>
      </c>
      <c r="O13235">
        <v>34</v>
      </c>
      <c r="P13235" t="s">
        <v>139</v>
      </c>
      <c r="Q13235" t="s">
        <v>166</v>
      </c>
      <c r="R13235">
        <v>20</v>
      </c>
      <c r="S13235" t="s">
        <v>139</v>
      </c>
      <c r="T13235" t="s">
        <v>167</v>
      </c>
      <c r="U13235">
        <v>20</v>
      </c>
      <c r="V13235" t="s">
        <v>139</v>
      </c>
      <c r="W13235" t="s">
        <v>168</v>
      </c>
      <c r="X13235">
        <v>20</v>
      </c>
      <c r="Y13235" t="s">
        <v>139</v>
      </c>
      <c r="Z13235" t="s">
        <v>189</v>
      </c>
      <c r="AA13235">
        <v>20</v>
      </c>
      <c r="AB13235" t="s">
        <v>139</v>
      </c>
      <c r="AC13235" t="s">
        <v>190</v>
      </c>
      <c r="AD13235">
        <v>20</v>
      </c>
      <c r="AE13235" t="s">
        <v>139</v>
      </c>
      <c r="AF13235" t="s">
        <v>191</v>
      </c>
      <c r="AG13235">
        <v>20</v>
      </c>
      <c r="AH13235" t="s">
        <v>139</v>
      </c>
      <c r="AI13235" t="s">
        <v>170</v>
      </c>
      <c r="AJ13235">
        <v>115200</v>
      </c>
      <c r="AK13235" t="s">
        <v>139</v>
      </c>
      <c r="AL13235" t="s">
        <v>171</v>
      </c>
      <c r="AM13235">
        <v>12000</v>
      </c>
      <c r="AN13235" t="s">
        <v>139</v>
      </c>
    </row>
    <row r="13236" spans="1:40" x14ac:dyDescent="0.2">
      <c r="A13236" s="26">
        <v>41904.564983888886</v>
      </c>
      <c r="B13236" t="s">
        <v>130</v>
      </c>
      <c r="C13236" t="s">
        <v>646</v>
      </c>
      <c r="D13236" t="s">
        <v>10954</v>
      </c>
      <c r="E13236" t="s">
        <v>133</v>
      </c>
      <c r="F13236" t="s">
        <v>134</v>
      </c>
      <c r="G13236" t="s">
        <v>135</v>
      </c>
      <c r="H13236" t="s">
        <v>142</v>
      </c>
      <c r="I13236">
        <v>49</v>
      </c>
      <c r="J13236" t="s">
        <v>139</v>
      </c>
      <c r="K13236" t="s">
        <v>143</v>
      </c>
      <c r="L13236">
        <v>130</v>
      </c>
      <c r="M13236" t="s">
        <v>139</v>
      </c>
      <c r="N13236" t="s">
        <v>144</v>
      </c>
      <c r="O13236">
        <v>180</v>
      </c>
      <c r="P13236" t="s">
        <v>139</v>
      </c>
      <c r="Q13236" t="s">
        <v>145</v>
      </c>
      <c r="R13236">
        <v>140</v>
      </c>
      <c r="S13236" t="s">
        <v>139</v>
      </c>
      <c r="T13236" t="s">
        <v>146</v>
      </c>
      <c r="U13236">
        <v>80</v>
      </c>
      <c r="V13236" t="s">
        <v>139</v>
      </c>
      <c r="W13236" t="s">
        <v>147</v>
      </c>
      <c r="X13236">
        <v>101</v>
      </c>
      <c r="Y13236" t="s">
        <v>139</v>
      </c>
      <c r="Z13236" t="s">
        <v>148</v>
      </c>
      <c r="AA13236">
        <v>190</v>
      </c>
      <c r="AB13236" t="s">
        <v>139</v>
      </c>
      <c r="AC13236" t="s">
        <v>149</v>
      </c>
      <c r="AD13236">
        <v>20</v>
      </c>
      <c r="AE13236" t="s">
        <v>139</v>
      </c>
    </row>
    <row r="13237" spans="1:40" x14ac:dyDescent="0.2">
      <c r="A13237" s="26">
        <v>41904.564983888886</v>
      </c>
      <c r="B13237" t="s">
        <v>130</v>
      </c>
      <c r="C13237" t="s">
        <v>646</v>
      </c>
      <c r="D13237" t="s">
        <v>10955</v>
      </c>
    </row>
    <row r="13238" spans="1:40" x14ac:dyDescent="0.2">
      <c r="A13238" s="26">
        <v>41904.564983888886</v>
      </c>
      <c r="B13238" t="s">
        <v>130</v>
      </c>
      <c r="C13238" t="s">
        <v>646</v>
      </c>
      <c r="D13238" t="s">
        <v>10956</v>
      </c>
      <c r="E13238" t="s">
        <v>133</v>
      </c>
      <c r="F13238" t="s">
        <v>134</v>
      </c>
      <c r="G13238" t="s">
        <v>135</v>
      </c>
      <c r="H13238" t="s">
        <v>152</v>
      </c>
      <c r="I13238">
        <v>50</v>
      </c>
      <c r="J13238" t="s">
        <v>139</v>
      </c>
      <c r="K13238" t="s">
        <v>153</v>
      </c>
      <c r="L13238">
        <v>50</v>
      </c>
      <c r="M13238" t="s">
        <v>139</v>
      </c>
      <c r="N13238" t="s">
        <v>154</v>
      </c>
      <c r="O13238">
        <v>50</v>
      </c>
      <c r="P13238" t="s">
        <v>139</v>
      </c>
    </row>
    <row r="13239" spans="1:40" x14ac:dyDescent="0.2">
      <c r="A13239" s="26">
        <v>41904.564983888886</v>
      </c>
      <c r="B13239" t="s">
        <v>130</v>
      </c>
      <c r="C13239" t="s">
        <v>646</v>
      </c>
      <c r="D13239" t="s">
        <v>10957</v>
      </c>
      <c r="E13239" t="s">
        <v>133</v>
      </c>
      <c r="F13239" t="s">
        <v>134</v>
      </c>
      <c r="G13239" t="s">
        <v>135</v>
      </c>
      <c r="H13239" t="s">
        <v>156</v>
      </c>
      <c r="I13239">
        <v>35</v>
      </c>
      <c r="J13239" t="s">
        <v>139</v>
      </c>
      <c r="K13239" t="s">
        <v>157</v>
      </c>
      <c r="L13239">
        <v>5</v>
      </c>
      <c r="M13239" t="s">
        <v>139</v>
      </c>
      <c r="N13239" t="s">
        <v>158</v>
      </c>
      <c r="O13239">
        <v>60</v>
      </c>
      <c r="P13239" t="s">
        <v>139</v>
      </c>
    </row>
    <row r="13240" spans="1:40" x14ac:dyDescent="0.2">
      <c r="A13240" s="26">
        <v>41904.564983888886</v>
      </c>
      <c r="B13240" t="s">
        <v>130</v>
      </c>
      <c r="C13240" t="s">
        <v>646</v>
      </c>
      <c r="D13240" t="s">
        <v>10958</v>
      </c>
      <c r="E13240" t="s">
        <v>133</v>
      </c>
      <c r="F13240" t="s">
        <v>134</v>
      </c>
      <c r="G13240" t="s">
        <v>135</v>
      </c>
      <c r="H13240" t="s">
        <v>160</v>
      </c>
      <c r="I13240">
        <v>1</v>
      </c>
      <c r="J13240" t="s">
        <v>139</v>
      </c>
    </row>
    <row r="13241" spans="1:40" x14ac:dyDescent="0.2">
      <c r="A13241" s="26">
        <v>41904.564983888886</v>
      </c>
      <c r="B13241" t="s">
        <v>130</v>
      </c>
      <c r="C13241" t="s">
        <v>646</v>
      </c>
      <c r="D13241" t="s">
        <v>10959</v>
      </c>
      <c r="E13241" t="s">
        <v>133</v>
      </c>
      <c r="F13241" t="s">
        <v>134</v>
      </c>
      <c r="G13241" t="s">
        <v>135</v>
      </c>
      <c r="H13241" t="s">
        <v>162</v>
      </c>
      <c r="I13241">
        <v>30</v>
      </c>
      <c r="J13241" t="s">
        <v>139</v>
      </c>
      <c r="K13241" t="s">
        <v>163</v>
      </c>
      <c r="L13241">
        <v>30</v>
      </c>
      <c r="M13241" t="s">
        <v>139</v>
      </c>
      <c r="N13241" t="s">
        <v>164</v>
      </c>
      <c r="O13241">
        <v>30</v>
      </c>
      <c r="P13241" t="s">
        <v>139</v>
      </c>
      <c r="Q13241" t="s">
        <v>165</v>
      </c>
      <c r="R13241">
        <v>10</v>
      </c>
      <c r="S13241" t="s">
        <v>139</v>
      </c>
      <c r="T13241" t="s">
        <v>166</v>
      </c>
      <c r="U13241">
        <v>20</v>
      </c>
      <c r="V13241" t="s">
        <v>139</v>
      </c>
      <c r="W13241" t="s">
        <v>167</v>
      </c>
      <c r="X13241">
        <v>20</v>
      </c>
      <c r="Y13241" t="s">
        <v>139</v>
      </c>
      <c r="Z13241" t="s">
        <v>168</v>
      </c>
      <c r="AA13241">
        <v>20</v>
      </c>
      <c r="AB13241" t="s">
        <v>139</v>
      </c>
      <c r="AC13241" t="s">
        <v>169</v>
      </c>
      <c r="AD13241">
        <v>20</v>
      </c>
      <c r="AE13241" t="s">
        <v>139</v>
      </c>
      <c r="AF13241" t="s">
        <v>170</v>
      </c>
      <c r="AG13241">
        <v>115200</v>
      </c>
      <c r="AH13241" t="s">
        <v>139</v>
      </c>
      <c r="AI13241" t="s">
        <v>171</v>
      </c>
      <c r="AJ13241">
        <v>12000</v>
      </c>
      <c r="AK13241" t="s">
        <v>139</v>
      </c>
      <c r="AL13241" t="s">
        <v>172</v>
      </c>
      <c r="AM13241">
        <v>30000</v>
      </c>
      <c r="AN13241" t="s">
        <v>139</v>
      </c>
    </row>
    <row r="13242" spans="1:40" x14ac:dyDescent="0.2">
      <c r="A13242" s="26">
        <v>41904.564983888886</v>
      </c>
      <c r="B13242" t="s">
        <v>130</v>
      </c>
      <c r="C13242" t="s">
        <v>646</v>
      </c>
      <c r="D13242" t="s">
        <v>10960</v>
      </c>
      <c r="E13242" t="s">
        <v>133</v>
      </c>
      <c r="F13242" t="s">
        <v>134</v>
      </c>
      <c r="G13242" t="s">
        <v>135</v>
      </c>
      <c r="H13242" t="s">
        <v>174</v>
      </c>
      <c r="I13242">
        <v>60</v>
      </c>
      <c r="J13242" t="s">
        <v>139</v>
      </c>
      <c r="K13242" t="s">
        <v>175</v>
      </c>
      <c r="L13242">
        <v>40</v>
      </c>
      <c r="M13242" t="s">
        <v>139</v>
      </c>
      <c r="N13242" t="s">
        <v>176</v>
      </c>
      <c r="O13242">
        <v>50</v>
      </c>
      <c r="P13242" t="s">
        <v>139</v>
      </c>
      <c r="Q13242" t="s">
        <v>177</v>
      </c>
      <c r="R13242">
        <v>40</v>
      </c>
      <c r="S13242" t="s">
        <v>139</v>
      </c>
      <c r="T13242" t="s">
        <v>178</v>
      </c>
      <c r="U13242">
        <v>60</v>
      </c>
      <c r="V13242" t="s">
        <v>139</v>
      </c>
      <c r="W13242" t="s">
        <v>179</v>
      </c>
      <c r="X13242">
        <v>50</v>
      </c>
      <c r="Y13242" t="s">
        <v>139</v>
      </c>
      <c r="Z13242" t="s">
        <v>180</v>
      </c>
      <c r="AA13242">
        <v>50</v>
      </c>
      <c r="AB13242" t="s">
        <v>139</v>
      </c>
      <c r="AC13242" t="s">
        <v>181</v>
      </c>
      <c r="AD13242">
        <v>35</v>
      </c>
      <c r="AE13242" t="s">
        <v>139</v>
      </c>
      <c r="AF13242" t="s">
        <v>182</v>
      </c>
      <c r="AG13242">
        <v>8</v>
      </c>
      <c r="AH13242" t="s">
        <v>139</v>
      </c>
      <c r="AI13242" t="s">
        <v>183</v>
      </c>
      <c r="AJ13242">
        <v>90</v>
      </c>
      <c r="AK13242" t="s">
        <v>139</v>
      </c>
      <c r="AL13242" t="s">
        <v>184</v>
      </c>
      <c r="AM13242">
        <v>1</v>
      </c>
      <c r="AN13242" t="s">
        <v>139</v>
      </c>
    </row>
    <row r="13243" spans="1:40" x14ac:dyDescent="0.2">
      <c r="A13243" s="26">
        <v>41904.564983888886</v>
      </c>
      <c r="B13243" t="s">
        <v>130</v>
      </c>
      <c r="C13243" t="s">
        <v>646</v>
      </c>
      <c r="D13243" t="s">
        <v>10961</v>
      </c>
      <c r="E13243" t="s">
        <v>133</v>
      </c>
      <c r="F13243" t="s">
        <v>134</v>
      </c>
      <c r="G13243" t="s">
        <v>135</v>
      </c>
      <c r="H13243" t="s">
        <v>186</v>
      </c>
      <c r="I13243">
        <v>33</v>
      </c>
      <c r="J13243" t="s">
        <v>139</v>
      </c>
      <c r="K13243" t="s">
        <v>187</v>
      </c>
      <c r="L13243">
        <v>33</v>
      </c>
      <c r="M13243" t="s">
        <v>139</v>
      </c>
      <c r="N13243" t="s">
        <v>188</v>
      </c>
      <c r="O13243">
        <v>34</v>
      </c>
      <c r="P13243" t="s">
        <v>139</v>
      </c>
      <c r="Q13243" t="s">
        <v>166</v>
      </c>
      <c r="R13243">
        <v>20</v>
      </c>
      <c r="S13243" t="s">
        <v>139</v>
      </c>
      <c r="T13243" t="s">
        <v>167</v>
      </c>
      <c r="U13243">
        <v>20</v>
      </c>
      <c r="V13243" t="s">
        <v>139</v>
      </c>
      <c r="W13243" t="s">
        <v>168</v>
      </c>
      <c r="X13243">
        <v>20</v>
      </c>
      <c r="Y13243" t="s">
        <v>139</v>
      </c>
      <c r="Z13243" t="s">
        <v>189</v>
      </c>
      <c r="AA13243">
        <v>20</v>
      </c>
      <c r="AB13243" t="s">
        <v>139</v>
      </c>
      <c r="AC13243" t="s">
        <v>190</v>
      </c>
      <c r="AD13243">
        <v>20</v>
      </c>
      <c r="AE13243" t="s">
        <v>139</v>
      </c>
      <c r="AF13243" t="s">
        <v>191</v>
      </c>
      <c r="AG13243">
        <v>20</v>
      </c>
      <c r="AH13243" t="s">
        <v>139</v>
      </c>
      <c r="AI13243" t="s">
        <v>170</v>
      </c>
      <c r="AJ13243">
        <v>115200</v>
      </c>
      <c r="AK13243" t="s">
        <v>139</v>
      </c>
      <c r="AL13243" t="s">
        <v>171</v>
      </c>
      <c r="AM13243">
        <v>12000</v>
      </c>
      <c r="AN13243" t="s">
        <v>139</v>
      </c>
    </row>
    <row r="13244" spans="1:40" x14ac:dyDescent="0.2">
      <c r="A13244" s="26">
        <v>41904.564983888886</v>
      </c>
      <c r="B13244" t="s">
        <v>130</v>
      </c>
      <c r="C13244" t="s">
        <v>646</v>
      </c>
      <c r="D13244" t="s">
        <v>10962</v>
      </c>
      <c r="E13244" t="s">
        <v>133</v>
      </c>
      <c r="F13244" t="s">
        <v>134</v>
      </c>
      <c r="G13244" t="s">
        <v>135</v>
      </c>
      <c r="H13244" t="s">
        <v>142</v>
      </c>
      <c r="I13244">
        <v>49</v>
      </c>
      <c r="J13244" t="s">
        <v>139</v>
      </c>
      <c r="K13244" t="s">
        <v>143</v>
      </c>
      <c r="L13244">
        <v>130</v>
      </c>
      <c r="M13244" t="s">
        <v>139</v>
      </c>
      <c r="N13244" t="s">
        <v>144</v>
      </c>
      <c r="O13244">
        <v>180</v>
      </c>
      <c r="P13244" t="s">
        <v>139</v>
      </c>
      <c r="Q13244" t="s">
        <v>145</v>
      </c>
      <c r="R13244">
        <v>140</v>
      </c>
      <c r="S13244" t="s">
        <v>139</v>
      </c>
      <c r="T13244" t="s">
        <v>146</v>
      </c>
      <c r="U13244">
        <v>80</v>
      </c>
      <c r="V13244" t="s">
        <v>139</v>
      </c>
      <c r="W13244" t="s">
        <v>147</v>
      </c>
      <c r="X13244">
        <v>101</v>
      </c>
      <c r="Y13244" t="s">
        <v>139</v>
      </c>
      <c r="Z13244" t="s">
        <v>148</v>
      </c>
      <c r="AA13244">
        <v>190</v>
      </c>
      <c r="AB13244" t="s">
        <v>139</v>
      </c>
      <c r="AC13244" t="s">
        <v>149</v>
      </c>
      <c r="AD13244">
        <v>20</v>
      </c>
      <c r="AE13244" t="s">
        <v>139</v>
      </c>
    </row>
    <row r="13245" spans="1:40" x14ac:dyDescent="0.2">
      <c r="A13245" s="26">
        <v>41904.564983888886</v>
      </c>
      <c r="B13245" t="s">
        <v>130</v>
      </c>
      <c r="C13245" t="s">
        <v>646</v>
      </c>
      <c r="D13245" t="s">
        <v>10963</v>
      </c>
    </row>
    <row r="13246" spans="1:40" x14ac:dyDescent="0.2">
      <c r="A13246" s="26">
        <v>41904.564983888886</v>
      </c>
      <c r="B13246" t="s">
        <v>130</v>
      </c>
      <c r="C13246" t="s">
        <v>646</v>
      </c>
      <c r="D13246" t="s">
        <v>10964</v>
      </c>
      <c r="E13246" t="s">
        <v>133</v>
      </c>
      <c r="F13246" t="s">
        <v>134</v>
      </c>
      <c r="G13246" t="s">
        <v>135</v>
      </c>
      <c r="H13246" t="s">
        <v>152</v>
      </c>
      <c r="I13246">
        <v>50</v>
      </c>
      <c r="J13246" t="s">
        <v>139</v>
      </c>
      <c r="K13246" t="s">
        <v>153</v>
      </c>
      <c r="L13246">
        <v>50</v>
      </c>
      <c r="M13246" t="s">
        <v>139</v>
      </c>
      <c r="N13246" t="s">
        <v>154</v>
      </c>
      <c r="O13246">
        <v>50</v>
      </c>
      <c r="P13246" t="s">
        <v>139</v>
      </c>
    </row>
    <row r="13247" spans="1:40" x14ac:dyDescent="0.2">
      <c r="A13247" s="26">
        <v>41904.564983888886</v>
      </c>
      <c r="B13247" t="s">
        <v>130</v>
      </c>
      <c r="C13247" t="s">
        <v>646</v>
      </c>
      <c r="D13247" t="s">
        <v>10965</v>
      </c>
      <c r="E13247" t="s">
        <v>133</v>
      </c>
      <c r="F13247" t="s">
        <v>134</v>
      </c>
      <c r="G13247" t="s">
        <v>135</v>
      </c>
      <c r="H13247" t="s">
        <v>156</v>
      </c>
      <c r="I13247">
        <v>35</v>
      </c>
      <c r="J13247" t="s">
        <v>139</v>
      </c>
      <c r="K13247" t="s">
        <v>157</v>
      </c>
      <c r="L13247">
        <v>5</v>
      </c>
      <c r="M13247" t="s">
        <v>139</v>
      </c>
      <c r="N13247" t="s">
        <v>158</v>
      </c>
      <c r="O13247">
        <v>60</v>
      </c>
      <c r="P13247" t="s">
        <v>139</v>
      </c>
    </row>
    <row r="13248" spans="1:40" x14ac:dyDescent="0.2">
      <c r="A13248" s="26">
        <v>41904.564983888886</v>
      </c>
      <c r="B13248" t="s">
        <v>130</v>
      </c>
      <c r="C13248" t="s">
        <v>646</v>
      </c>
      <c r="D13248" t="s">
        <v>10966</v>
      </c>
      <c r="E13248" t="s">
        <v>133</v>
      </c>
      <c r="F13248" t="s">
        <v>134</v>
      </c>
      <c r="G13248" t="s">
        <v>135</v>
      </c>
      <c r="H13248" t="s">
        <v>160</v>
      </c>
      <c r="I13248">
        <v>1</v>
      </c>
      <c r="J13248" t="s">
        <v>139</v>
      </c>
    </row>
    <row r="13249" spans="1:40" x14ac:dyDescent="0.2">
      <c r="A13249" s="26">
        <v>41904.564983888886</v>
      </c>
      <c r="B13249" t="s">
        <v>130</v>
      </c>
      <c r="C13249" t="s">
        <v>646</v>
      </c>
      <c r="D13249" t="s">
        <v>10967</v>
      </c>
      <c r="E13249" t="s">
        <v>133</v>
      </c>
      <c r="F13249" t="s">
        <v>134</v>
      </c>
      <c r="G13249" t="s">
        <v>135</v>
      </c>
      <c r="H13249" t="s">
        <v>162</v>
      </c>
      <c r="I13249">
        <v>30</v>
      </c>
      <c r="J13249" t="s">
        <v>139</v>
      </c>
      <c r="K13249" t="s">
        <v>163</v>
      </c>
      <c r="L13249">
        <v>30</v>
      </c>
      <c r="M13249" t="s">
        <v>139</v>
      </c>
      <c r="N13249" t="s">
        <v>164</v>
      </c>
      <c r="O13249">
        <v>30</v>
      </c>
      <c r="P13249" t="s">
        <v>139</v>
      </c>
      <c r="Q13249" t="s">
        <v>165</v>
      </c>
      <c r="R13249">
        <v>10</v>
      </c>
      <c r="S13249" t="s">
        <v>139</v>
      </c>
      <c r="T13249" t="s">
        <v>166</v>
      </c>
      <c r="U13249">
        <v>20</v>
      </c>
      <c r="V13249" t="s">
        <v>139</v>
      </c>
      <c r="W13249" t="s">
        <v>167</v>
      </c>
      <c r="X13249">
        <v>20</v>
      </c>
      <c r="Y13249" t="s">
        <v>139</v>
      </c>
      <c r="Z13249" t="s">
        <v>168</v>
      </c>
      <c r="AA13249">
        <v>20</v>
      </c>
      <c r="AB13249" t="s">
        <v>139</v>
      </c>
      <c r="AC13249" t="s">
        <v>169</v>
      </c>
      <c r="AD13249">
        <v>20</v>
      </c>
      <c r="AE13249" t="s">
        <v>139</v>
      </c>
      <c r="AF13249" t="s">
        <v>170</v>
      </c>
      <c r="AG13249">
        <v>115200</v>
      </c>
      <c r="AH13249" t="s">
        <v>139</v>
      </c>
      <c r="AI13249" t="s">
        <v>171</v>
      </c>
      <c r="AJ13249">
        <v>12000</v>
      </c>
      <c r="AK13249" t="s">
        <v>139</v>
      </c>
      <c r="AL13249" t="s">
        <v>172</v>
      </c>
      <c r="AM13249">
        <v>30000</v>
      </c>
      <c r="AN13249" t="s">
        <v>139</v>
      </c>
    </row>
    <row r="13250" spans="1:40" x14ac:dyDescent="0.2">
      <c r="A13250" s="26">
        <v>41904.564983888886</v>
      </c>
      <c r="B13250" t="s">
        <v>130</v>
      </c>
      <c r="C13250" t="s">
        <v>646</v>
      </c>
      <c r="D13250" t="s">
        <v>10968</v>
      </c>
      <c r="E13250" t="s">
        <v>133</v>
      </c>
      <c r="F13250" t="s">
        <v>134</v>
      </c>
      <c r="G13250" t="s">
        <v>135</v>
      </c>
      <c r="H13250" t="s">
        <v>174</v>
      </c>
      <c r="I13250">
        <v>60</v>
      </c>
      <c r="J13250" t="s">
        <v>139</v>
      </c>
      <c r="K13250" t="s">
        <v>175</v>
      </c>
      <c r="L13250">
        <v>40</v>
      </c>
      <c r="M13250" t="s">
        <v>139</v>
      </c>
      <c r="N13250" t="s">
        <v>176</v>
      </c>
      <c r="O13250">
        <v>50</v>
      </c>
      <c r="P13250" t="s">
        <v>139</v>
      </c>
      <c r="Q13250" t="s">
        <v>177</v>
      </c>
      <c r="R13250">
        <v>40</v>
      </c>
      <c r="S13250" t="s">
        <v>139</v>
      </c>
      <c r="T13250" t="s">
        <v>178</v>
      </c>
      <c r="U13250">
        <v>60</v>
      </c>
      <c r="V13250" t="s">
        <v>139</v>
      </c>
      <c r="W13250" t="s">
        <v>179</v>
      </c>
      <c r="X13250">
        <v>50</v>
      </c>
      <c r="Y13250" t="s">
        <v>139</v>
      </c>
      <c r="Z13250" t="s">
        <v>180</v>
      </c>
      <c r="AA13250">
        <v>50</v>
      </c>
      <c r="AB13250" t="s">
        <v>139</v>
      </c>
      <c r="AC13250" t="s">
        <v>181</v>
      </c>
      <c r="AD13250">
        <v>35</v>
      </c>
      <c r="AE13250" t="s">
        <v>139</v>
      </c>
      <c r="AF13250" t="s">
        <v>182</v>
      </c>
      <c r="AG13250">
        <v>8</v>
      </c>
      <c r="AH13250" t="s">
        <v>139</v>
      </c>
      <c r="AI13250" t="s">
        <v>183</v>
      </c>
      <c r="AJ13250">
        <v>90</v>
      </c>
      <c r="AK13250" t="s">
        <v>139</v>
      </c>
      <c r="AL13250" t="s">
        <v>184</v>
      </c>
      <c r="AM13250">
        <v>1</v>
      </c>
      <c r="AN13250" t="s">
        <v>139</v>
      </c>
    </row>
    <row r="13251" spans="1:40" x14ac:dyDescent="0.2">
      <c r="A13251" s="26">
        <v>41904.564983888886</v>
      </c>
      <c r="B13251" t="s">
        <v>130</v>
      </c>
      <c r="C13251" t="s">
        <v>647</v>
      </c>
      <c r="D13251" t="s">
        <v>10969</v>
      </c>
      <c r="E13251" t="s">
        <v>133</v>
      </c>
      <c r="F13251" t="s">
        <v>134</v>
      </c>
      <c r="G13251" t="s">
        <v>135</v>
      </c>
      <c r="H13251" t="s">
        <v>142</v>
      </c>
      <c r="I13251">
        <v>49</v>
      </c>
      <c r="J13251" t="s">
        <v>139</v>
      </c>
      <c r="K13251" t="s">
        <v>143</v>
      </c>
      <c r="L13251">
        <v>130</v>
      </c>
      <c r="M13251" t="s">
        <v>139</v>
      </c>
      <c r="N13251" t="s">
        <v>144</v>
      </c>
      <c r="O13251">
        <v>180</v>
      </c>
      <c r="P13251" t="s">
        <v>139</v>
      </c>
      <c r="Q13251" t="s">
        <v>145</v>
      </c>
      <c r="R13251">
        <v>140</v>
      </c>
      <c r="S13251" t="s">
        <v>139</v>
      </c>
      <c r="T13251" t="s">
        <v>146</v>
      </c>
      <c r="U13251">
        <v>80</v>
      </c>
      <c r="V13251" t="s">
        <v>139</v>
      </c>
      <c r="W13251" t="s">
        <v>147</v>
      </c>
      <c r="X13251">
        <v>101</v>
      </c>
      <c r="Y13251" t="s">
        <v>139</v>
      </c>
      <c r="Z13251" t="s">
        <v>148</v>
      </c>
      <c r="AA13251">
        <v>190</v>
      </c>
      <c r="AB13251" t="s">
        <v>139</v>
      </c>
      <c r="AC13251" t="s">
        <v>149</v>
      </c>
      <c r="AD13251">
        <v>20</v>
      </c>
      <c r="AE13251" t="s">
        <v>139</v>
      </c>
    </row>
    <row r="13252" spans="1:40" x14ac:dyDescent="0.2">
      <c r="A13252" s="26">
        <v>41904.564983888886</v>
      </c>
      <c r="B13252" t="s">
        <v>130</v>
      </c>
      <c r="C13252" t="s">
        <v>647</v>
      </c>
      <c r="D13252" t="s">
        <v>10970</v>
      </c>
    </row>
    <row r="13253" spans="1:40" x14ac:dyDescent="0.2">
      <c r="A13253" s="26">
        <v>41904.564983888886</v>
      </c>
      <c r="B13253" t="s">
        <v>130</v>
      </c>
      <c r="C13253" t="s">
        <v>647</v>
      </c>
      <c r="D13253" t="s">
        <v>10971</v>
      </c>
      <c r="E13253" t="s">
        <v>133</v>
      </c>
      <c r="F13253" t="s">
        <v>134</v>
      </c>
      <c r="G13253" t="s">
        <v>135</v>
      </c>
      <c r="H13253" t="s">
        <v>152</v>
      </c>
      <c r="I13253">
        <v>50</v>
      </c>
      <c r="J13253" t="s">
        <v>139</v>
      </c>
      <c r="K13253" t="s">
        <v>153</v>
      </c>
      <c r="L13253">
        <v>50</v>
      </c>
      <c r="M13253" t="s">
        <v>139</v>
      </c>
      <c r="N13253" t="s">
        <v>154</v>
      </c>
      <c r="O13253">
        <v>50</v>
      </c>
      <c r="P13253" t="s">
        <v>139</v>
      </c>
    </row>
    <row r="13254" spans="1:40" x14ac:dyDescent="0.2">
      <c r="A13254" s="26">
        <v>41904.564983888886</v>
      </c>
      <c r="B13254" t="s">
        <v>130</v>
      </c>
      <c r="C13254" t="s">
        <v>647</v>
      </c>
      <c r="D13254" t="s">
        <v>10972</v>
      </c>
      <c r="E13254" t="s">
        <v>133</v>
      </c>
      <c r="F13254" t="s">
        <v>134</v>
      </c>
      <c r="G13254" t="s">
        <v>135</v>
      </c>
      <c r="H13254" t="s">
        <v>156</v>
      </c>
      <c r="I13254">
        <v>35</v>
      </c>
      <c r="J13254" t="s">
        <v>139</v>
      </c>
      <c r="K13254" t="s">
        <v>157</v>
      </c>
      <c r="L13254">
        <v>5</v>
      </c>
      <c r="M13254" t="s">
        <v>139</v>
      </c>
      <c r="N13254" t="s">
        <v>158</v>
      </c>
      <c r="O13254">
        <v>60</v>
      </c>
      <c r="P13254" t="s">
        <v>139</v>
      </c>
    </row>
    <row r="13255" spans="1:40" x14ac:dyDescent="0.2">
      <c r="A13255" s="26">
        <v>41904.564983888886</v>
      </c>
      <c r="B13255" t="s">
        <v>130</v>
      </c>
      <c r="C13255" t="s">
        <v>647</v>
      </c>
      <c r="D13255" t="s">
        <v>10973</v>
      </c>
      <c r="E13255" t="s">
        <v>133</v>
      </c>
      <c r="F13255" t="s">
        <v>134</v>
      </c>
      <c r="G13255" t="s">
        <v>135</v>
      </c>
      <c r="H13255" t="s">
        <v>160</v>
      </c>
      <c r="I13255">
        <v>1</v>
      </c>
      <c r="J13255" t="s">
        <v>139</v>
      </c>
    </row>
    <row r="13256" spans="1:40" x14ac:dyDescent="0.2">
      <c r="A13256" s="26">
        <v>41904.564983888886</v>
      </c>
      <c r="B13256" t="s">
        <v>130</v>
      </c>
      <c r="C13256" t="s">
        <v>647</v>
      </c>
      <c r="D13256" t="s">
        <v>10974</v>
      </c>
      <c r="E13256" t="s">
        <v>133</v>
      </c>
      <c r="F13256" t="s">
        <v>134</v>
      </c>
      <c r="G13256" t="s">
        <v>135</v>
      </c>
      <c r="H13256" t="s">
        <v>162</v>
      </c>
      <c r="I13256">
        <v>30</v>
      </c>
      <c r="J13256" t="s">
        <v>139</v>
      </c>
      <c r="K13256" t="s">
        <v>163</v>
      </c>
      <c r="L13256">
        <v>30</v>
      </c>
      <c r="M13256" t="s">
        <v>139</v>
      </c>
      <c r="N13256" t="s">
        <v>164</v>
      </c>
      <c r="O13256">
        <v>30</v>
      </c>
      <c r="P13256" t="s">
        <v>139</v>
      </c>
      <c r="Q13256" t="s">
        <v>165</v>
      </c>
      <c r="R13256">
        <v>10</v>
      </c>
      <c r="S13256" t="s">
        <v>139</v>
      </c>
      <c r="T13256" t="s">
        <v>166</v>
      </c>
      <c r="U13256">
        <v>20</v>
      </c>
      <c r="V13256" t="s">
        <v>139</v>
      </c>
      <c r="W13256" t="s">
        <v>167</v>
      </c>
      <c r="X13256">
        <v>20</v>
      </c>
      <c r="Y13256" t="s">
        <v>139</v>
      </c>
      <c r="Z13256" t="s">
        <v>168</v>
      </c>
      <c r="AA13256">
        <v>20</v>
      </c>
      <c r="AB13256" t="s">
        <v>139</v>
      </c>
      <c r="AC13256" t="s">
        <v>169</v>
      </c>
      <c r="AD13256">
        <v>20</v>
      </c>
      <c r="AE13256" t="s">
        <v>139</v>
      </c>
      <c r="AF13256" t="s">
        <v>170</v>
      </c>
      <c r="AG13256">
        <v>115200</v>
      </c>
      <c r="AH13256" t="s">
        <v>139</v>
      </c>
      <c r="AI13256" t="s">
        <v>171</v>
      </c>
      <c r="AJ13256">
        <v>12000</v>
      </c>
      <c r="AK13256" t="s">
        <v>139</v>
      </c>
      <c r="AL13256" t="s">
        <v>172</v>
      </c>
      <c r="AM13256">
        <v>30000</v>
      </c>
      <c r="AN13256" t="s">
        <v>139</v>
      </c>
    </row>
    <row r="13257" spans="1:40" x14ac:dyDescent="0.2">
      <c r="A13257" s="26">
        <v>41904.564983888886</v>
      </c>
      <c r="B13257" t="s">
        <v>130</v>
      </c>
      <c r="C13257" t="s">
        <v>647</v>
      </c>
      <c r="D13257" t="s">
        <v>10975</v>
      </c>
      <c r="E13257" t="s">
        <v>133</v>
      </c>
      <c r="F13257" t="s">
        <v>134</v>
      </c>
      <c r="G13257" t="s">
        <v>135</v>
      </c>
      <c r="H13257" t="s">
        <v>174</v>
      </c>
      <c r="I13257">
        <v>60</v>
      </c>
      <c r="J13257" t="s">
        <v>139</v>
      </c>
      <c r="K13257" t="s">
        <v>175</v>
      </c>
      <c r="L13257">
        <v>40</v>
      </c>
      <c r="M13257" t="s">
        <v>139</v>
      </c>
      <c r="N13257" t="s">
        <v>176</v>
      </c>
      <c r="O13257">
        <v>50</v>
      </c>
      <c r="P13257" t="s">
        <v>139</v>
      </c>
      <c r="Q13257" t="s">
        <v>177</v>
      </c>
      <c r="R13257">
        <v>40</v>
      </c>
      <c r="S13257" t="s">
        <v>139</v>
      </c>
      <c r="T13257" t="s">
        <v>178</v>
      </c>
      <c r="U13257">
        <v>60</v>
      </c>
      <c r="V13257" t="s">
        <v>139</v>
      </c>
      <c r="W13257" t="s">
        <v>179</v>
      </c>
      <c r="X13257">
        <v>50</v>
      </c>
      <c r="Y13257" t="s">
        <v>139</v>
      </c>
      <c r="Z13257" t="s">
        <v>180</v>
      </c>
      <c r="AA13257">
        <v>50</v>
      </c>
      <c r="AB13257" t="s">
        <v>139</v>
      </c>
      <c r="AC13257" t="s">
        <v>181</v>
      </c>
      <c r="AD13257">
        <v>35</v>
      </c>
      <c r="AE13257" t="s">
        <v>139</v>
      </c>
      <c r="AF13257" t="s">
        <v>182</v>
      </c>
      <c r="AG13257">
        <v>8</v>
      </c>
      <c r="AH13257" t="s">
        <v>139</v>
      </c>
      <c r="AI13257" t="s">
        <v>183</v>
      </c>
      <c r="AJ13257">
        <v>90</v>
      </c>
      <c r="AK13257" t="s">
        <v>139</v>
      </c>
      <c r="AL13257" t="s">
        <v>184</v>
      </c>
      <c r="AM13257">
        <v>1</v>
      </c>
      <c r="AN13257" t="s">
        <v>139</v>
      </c>
    </row>
    <row r="13258" spans="1:40" x14ac:dyDescent="0.2">
      <c r="A13258" s="26">
        <v>41904.564983888886</v>
      </c>
      <c r="B13258" t="s">
        <v>130</v>
      </c>
      <c r="C13258" t="s">
        <v>647</v>
      </c>
      <c r="D13258" t="s">
        <v>10976</v>
      </c>
      <c r="E13258" t="s">
        <v>133</v>
      </c>
      <c r="F13258" t="s">
        <v>134</v>
      </c>
      <c r="G13258" t="s">
        <v>135</v>
      </c>
      <c r="H13258" t="s">
        <v>186</v>
      </c>
      <c r="I13258">
        <v>33</v>
      </c>
      <c r="J13258" t="s">
        <v>139</v>
      </c>
      <c r="K13258" t="s">
        <v>187</v>
      </c>
      <c r="L13258">
        <v>33</v>
      </c>
      <c r="M13258" t="s">
        <v>139</v>
      </c>
      <c r="N13258" t="s">
        <v>188</v>
      </c>
      <c r="O13258">
        <v>34</v>
      </c>
      <c r="P13258" t="s">
        <v>139</v>
      </c>
      <c r="Q13258" t="s">
        <v>166</v>
      </c>
      <c r="R13258">
        <v>20</v>
      </c>
      <c r="S13258" t="s">
        <v>139</v>
      </c>
      <c r="T13258" t="s">
        <v>167</v>
      </c>
      <c r="U13258">
        <v>20</v>
      </c>
      <c r="V13258" t="s">
        <v>139</v>
      </c>
      <c r="W13258" t="s">
        <v>168</v>
      </c>
      <c r="X13258">
        <v>20</v>
      </c>
      <c r="Y13258" t="s">
        <v>139</v>
      </c>
      <c r="Z13258" t="s">
        <v>189</v>
      </c>
      <c r="AA13258">
        <v>20</v>
      </c>
      <c r="AB13258" t="s">
        <v>139</v>
      </c>
      <c r="AC13258" t="s">
        <v>190</v>
      </c>
      <c r="AD13258">
        <v>20</v>
      </c>
      <c r="AE13258" t="s">
        <v>139</v>
      </c>
      <c r="AF13258" t="s">
        <v>191</v>
      </c>
      <c r="AG13258">
        <v>20</v>
      </c>
      <c r="AH13258" t="s">
        <v>139</v>
      </c>
      <c r="AI13258" t="s">
        <v>170</v>
      </c>
      <c r="AJ13258">
        <v>115200</v>
      </c>
      <c r="AK13258" t="s">
        <v>139</v>
      </c>
      <c r="AL13258" t="s">
        <v>171</v>
      </c>
      <c r="AM13258">
        <v>12000</v>
      </c>
      <c r="AN13258" t="s">
        <v>139</v>
      </c>
    </row>
    <row r="13259" spans="1:40" x14ac:dyDescent="0.2">
      <c r="A13259" s="26">
        <v>41904.564983888886</v>
      </c>
      <c r="B13259" t="s">
        <v>130</v>
      </c>
      <c r="C13259" t="s">
        <v>647</v>
      </c>
      <c r="D13259" t="s">
        <v>10977</v>
      </c>
      <c r="E13259" t="s">
        <v>133</v>
      </c>
      <c r="F13259" t="s">
        <v>134</v>
      </c>
      <c r="G13259" t="s">
        <v>135</v>
      </c>
      <c r="H13259" t="s">
        <v>142</v>
      </c>
      <c r="I13259">
        <v>49</v>
      </c>
      <c r="J13259" t="s">
        <v>139</v>
      </c>
      <c r="K13259" t="s">
        <v>143</v>
      </c>
      <c r="L13259">
        <v>130</v>
      </c>
      <c r="M13259" t="s">
        <v>139</v>
      </c>
      <c r="N13259" t="s">
        <v>144</v>
      </c>
      <c r="O13259">
        <v>180</v>
      </c>
      <c r="P13259" t="s">
        <v>139</v>
      </c>
      <c r="Q13259" t="s">
        <v>145</v>
      </c>
      <c r="R13259">
        <v>140</v>
      </c>
      <c r="S13259" t="s">
        <v>139</v>
      </c>
      <c r="T13259" t="s">
        <v>146</v>
      </c>
      <c r="U13259">
        <v>80</v>
      </c>
      <c r="V13259" t="s">
        <v>139</v>
      </c>
      <c r="W13259" t="s">
        <v>147</v>
      </c>
      <c r="X13259">
        <v>101</v>
      </c>
      <c r="Y13259" t="s">
        <v>139</v>
      </c>
      <c r="Z13259" t="s">
        <v>148</v>
      </c>
      <c r="AA13259">
        <v>190</v>
      </c>
      <c r="AB13259" t="s">
        <v>139</v>
      </c>
      <c r="AC13259" t="s">
        <v>149</v>
      </c>
      <c r="AD13259">
        <v>20</v>
      </c>
      <c r="AE13259" t="s">
        <v>139</v>
      </c>
    </row>
    <row r="13260" spans="1:40" x14ac:dyDescent="0.2">
      <c r="A13260" s="26">
        <v>41904.564983888886</v>
      </c>
      <c r="B13260" t="s">
        <v>130</v>
      </c>
      <c r="C13260" t="s">
        <v>647</v>
      </c>
      <c r="D13260" t="s">
        <v>10978</v>
      </c>
    </row>
    <row r="13261" spans="1:40" x14ac:dyDescent="0.2">
      <c r="A13261" s="26">
        <v>41904.564983888886</v>
      </c>
      <c r="B13261" t="s">
        <v>130</v>
      </c>
      <c r="C13261" t="s">
        <v>647</v>
      </c>
      <c r="D13261" t="s">
        <v>10979</v>
      </c>
      <c r="E13261" t="s">
        <v>133</v>
      </c>
      <c r="F13261" t="s">
        <v>134</v>
      </c>
      <c r="G13261" t="s">
        <v>135</v>
      </c>
      <c r="H13261" t="s">
        <v>152</v>
      </c>
      <c r="I13261">
        <v>50</v>
      </c>
      <c r="J13261" t="s">
        <v>139</v>
      </c>
      <c r="K13261" t="s">
        <v>153</v>
      </c>
      <c r="L13261">
        <v>50</v>
      </c>
      <c r="M13261" t="s">
        <v>139</v>
      </c>
      <c r="N13261" t="s">
        <v>154</v>
      </c>
      <c r="O13261">
        <v>50</v>
      </c>
      <c r="P13261" t="s">
        <v>139</v>
      </c>
    </row>
    <row r="13262" spans="1:40" x14ac:dyDescent="0.2">
      <c r="A13262" s="26">
        <v>41904.564983888886</v>
      </c>
      <c r="B13262" t="s">
        <v>130</v>
      </c>
      <c r="C13262" t="s">
        <v>647</v>
      </c>
      <c r="D13262" t="s">
        <v>10980</v>
      </c>
      <c r="E13262" t="s">
        <v>133</v>
      </c>
      <c r="F13262" t="s">
        <v>134</v>
      </c>
      <c r="G13262" t="s">
        <v>135</v>
      </c>
      <c r="H13262" t="s">
        <v>156</v>
      </c>
      <c r="I13262">
        <v>35</v>
      </c>
      <c r="J13262" t="s">
        <v>139</v>
      </c>
      <c r="K13262" t="s">
        <v>157</v>
      </c>
      <c r="L13262">
        <v>5</v>
      </c>
      <c r="M13262" t="s">
        <v>139</v>
      </c>
      <c r="N13262" t="s">
        <v>158</v>
      </c>
      <c r="O13262">
        <v>60</v>
      </c>
      <c r="P13262" t="s">
        <v>139</v>
      </c>
    </row>
    <row r="13263" spans="1:40" x14ac:dyDescent="0.2">
      <c r="A13263" s="26">
        <v>41904.564983888886</v>
      </c>
      <c r="B13263" t="s">
        <v>130</v>
      </c>
      <c r="C13263" t="s">
        <v>647</v>
      </c>
      <c r="D13263" t="s">
        <v>10981</v>
      </c>
      <c r="E13263" t="s">
        <v>133</v>
      </c>
      <c r="F13263" t="s">
        <v>134</v>
      </c>
      <c r="G13263" t="s">
        <v>135</v>
      </c>
      <c r="H13263" t="s">
        <v>160</v>
      </c>
      <c r="I13263">
        <v>1</v>
      </c>
      <c r="J13263" t="s">
        <v>139</v>
      </c>
    </row>
    <row r="13264" spans="1:40" x14ac:dyDescent="0.2">
      <c r="A13264" s="26">
        <v>41904.564983888886</v>
      </c>
      <c r="B13264" t="s">
        <v>130</v>
      </c>
      <c r="C13264" t="s">
        <v>647</v>
      </c>
      <c r="D13264" t="s">
        <v>10982</v>
      </c>
      <c r="E13264" t="s">
        <v>133</v>
      </c>
      <c r="F13264" t="s">
        <v>134</v>
      </c>
      <c r="G13264" t="s">
        <v>135</v>
      </c>
      <c r="H13264" t="s">
        <v>162</v>
      </c>
      <c r="I13264">
        <v>30</v>
      </c>
      <c r="J13264" t="s">
        <v>139</v>
      </c>
      <c r="K13264" t="s">
        <v>163</v>
      </c>
      <c r="L13264">
        <v>30</v>
      </c>
      <c r="M13264" t="s">
        <v>139</v>
      </c>
      <c r="N13264" t="s">
        <v>164</v>
      </c>
      <c r="O13264">
        <v>30</v>
      </c>
      <c r="P13264" t="s">
        <v>139</v>
      </c>
      <c r="Q13264" t="s">
        <v>165</v>
      </c>
      <c r="R13264">
        <v>10</v>
      </c>
      <c r="S13264" t="s">
        <v>139</v>
      </c>
      <c r="T13264" t="s">
        <v>166</v>
      </c>
      <c r="U13264">
        <v>20</v>
      </c>
      <c r="V13264" t="s">
        <v>139</v>
      </c>
      <c r="W13264" t="s">
        <v>167</v>
      </c>
      <c r="X13264">
        <v>20</v>
      </c>
      <c r="Y13264" t="s">
        <v>139</v>
      </c>
      <c r="Z13264" t="s">
        <v>168</v>
      </c>
      <c r="AA13264">
        <v>20</v>
      </c>
      <c r="AB13264" t="s">
        <v>139</v>
      </c>
      <c r="AC13264" t="s">
        <v>169</v>
      </c>
      <c r="AD13264">
        <v>20</v>
      </c>
      <c r="AE13264" t="s">
        <v>139</v>
      </c>
      <c r="AF13264" t="s">
        <v>170</v>
      </c>
      <c r="AG13264">
        <v>115200</v>
      </c>
      <c r="AH13264" t="s">
        <v>139</v>
      </c>
      <c r="AI13264" t="s">
        <v>171</v>
      </c>
      <c r="AJ13264">
        <v>12000</v>
      </c>
      <c r="AK13264" t="s">
        <v>139</v>
      </c>
      <c r="AL13264" t="s">
        <v>172</v>
      </c>
      <c r="AM13264">
        <v>30000</v>
      </c>
      <c r="AN13264" t="s">
        <v>139</v>
      </c>
    </row>
    <row r="13265" spans="1:40" x14ac:dyDescent="0.2">
      <c r="A13265" s="26">
        <v>41904.564983888886</v>
      </c>
      <c r="B13265" t="s">
        <v>130</v>
      </c>
      <c r="C13265" t="s">
        <v>647</v>
      </c>
      <c r="D13265" t="s">
        <v>10983</v>
      </c>
      <c r="E13265" t="s">
        <v>133</v>
      </c>
      <c r="F13265" t="s">
        <v>134</v>
      </c>
      <c r="G13265" t="s">
        <v>135</v>
      </c>
      <c r="H13265" t="s">
        <v>174</v>
      </c>
      <c r="I13265">
        <v>60</v>
      </c>
      <c r="J13265" t="s">
        <v>139</v>
      </c>
      <c r="K13265" t="s">
        <v>175</v>
      </c>
      <c r="L13265">
        <v>40</v>
      </c>
      <c r="M13265" t="s">
        <v>139</v>
      </c>
      <c r="N13265" t="s">
        <v>176</v>
      </c>
      <c r="O13265">
        <v>50</v>
      </c>
      <c r="P13265" t="s">
        <v>139</v>
      </c>
      <c r="Q13265" t="s">
        <v>177</v>
      </c>
      <c r="R13265">
        <v>40</v>
      </c>
      <c r="S13265" t="s">
        <v>139</v>
      </c>
      <c r="T13265" t="s">
        <v>178</v>
      </c>
      <c r="U13265">
        <v>60</v>
      </c>
      <c r="V13265" t="s">
        <v>139</v>
      </c>
      <c r="W13265" t="s">
        <v>179</v>
      </c>
      <c r="X13265">
        <v>50</v>
      </c>
      <c r="Y13265" t="s">
        <v>139</v>
      </c>
      <c r="Z13265" t="s">
        <v>180</v>
      </c>
      <c r="AA13265">
        <v>50</v>
      </c>
      <c r="AB13265" t="s">
        <v>139</v>
      </c>
      <c r="AC13265" t="s">
        <v>181</v>
      </c>
      <c r="AD13265">
        <v>35</v>
      </c>
      <c r="AE13265" t="s">
        <v>139</v>
      </c>
      <c r="AF13265" t="s">
        <v>182</v>
      </c>
      <c r="AG13265">
        <v>8</v>
      </c>
      <c r="AH13265" t="s">
        <v>139</v>
      </c>
      <c r="AI13265" t="s">
        <v>183</v>
      </c>
      <c r="AJ13265">
        <v>90</v>
      </c>
      <c r="AK13265" t="s">
        <v>139</v>
      </c>
      <c r="AL13265" t="s">
        <v>184</v>
      </c>
      <c r="AM13265">
        <v>1</v>
      </c>
      <c r="AN13265" t="s">
        <v>139</v>
      </c>
    </row>
    <row r="13266" spans="1:40" x14ac:dyDescent="0.2">
      <c r="A13266" s="26">
        <v>41904.564983888886</v>
      </c>
      <c r="B13266" t="s">
        <v>130</v>
      </c>
      <c r="C13266" t="s">
        <v>647</v>
      </c>
      <c r="D13266" t="s">
        <v>10984</v>
      </c>
      <c r="E13266" t="s">
        <v>133</v>
      </c>
      <c r="F13266" t="s">
        <v>134</v>
      </c>
      <c r="G13266" t="s">
        <v>135</v>
      </c>
      <c r="H13266" t="s">
        <v>186</v>
      </c>
      <c r="I13266">
        <v>33</v>
      </c>
      <c r="J13266" t="s">
        <v>139</v>
      </c>
      <c r="K13266" t="s">
        <v>187</v>
      </c>
      <c r="L13266">
        <v>33</v>
      </c>
      <c r="M13266" t="s">
        <v>139</v>
      </c>
      <c r="N13266" t="s">
        <v>188</v>
      </c>
      <c r="O13266">
        <v>34</v>
      </c>
      <c r="P13266" t="s">
        <v>139</v>
      </c>
      <c r="Q13266" t="s">
        <v>166</v>
      </c>
      <c r="R13266">
        <v>20</v>
      </c>
      <c r="S13266" t="s">
        <v>139</v>
      </c>
      <c r="T13266" t="s">
        <v>167</v>
      </c>
      <c r="U13266">
        <v>20</v>
      </c>
      <c r="V13266" t="s">
        <v>139</v>
      </c>
      <c r="W13266" t="s">
        <v>168</v>
      </c>
      <c r="X13266">
        <v>20</v>
      </c>
      <c r="Y13266" t="s">
        <v>139</v>
      </c>
      <c r="Z13266" t="s">
        <v>189</v>
      </c>
      <c r="AA13266">
        <v>20</v>
      </c>
      <c r="AB13266" t="s">
        <v>139</v>
      </c>
      <c r="AC13266" t="s">
        <v>190</v>
      </c>
      <c r="AD13266">
        <v>20</v>
      </c>
      <c r="AE13266" t="s">
        <v>139</v>
      </c>
      <c r="AF13266" t="s">
        <v>191</v>
      </c>
      <c r="AG13266">
        <v>20</v>
      </c>
      <c r="AH13266" t="s">
        <v>139</v>
      </c>
      <c r="AI13266" t="s">
        <v>170</v>
      </c>
      <c r="AJ13266">
        <v>115200</v>
      </c>
      <c r="AK13266" t="s">
        <v>139</v>
      </c>
      <c r="AL13266" t="s">
        <v>171</v>
      </c>
      <c r="AM13266">
        <v>12000</v>
      </c>
      <c r="AN13266" t="s">
        <v>139</v>
      </c>
    </row>
    <row r="13267" spans="1:40" x14ac:dyDescent="0.2">
      <c r="A13267" s="26">
        <v>41904.564983888886</v>
      </c>
      <c r="B13267" t="s">
        <v>130</v>
      </c>
      <c r="C13267" t="s">
        <v>647</v>
      </c>
      <c r="D13267" t="s">
        <v>10985</v>
      </c>
      <c r="E13267" t="s">
        <v>133</v>
      </c>
      <c r="F13267" t="s">
        <v>134</v>
      </c>
      <c r="G13267" t="s">
        <v>135</v>
      </c>
      <c r="H13267" t="s">
        <v>142</v>
      </c>
      <c r="I13267">
        <v>49</v>
      </c>
      <c r="J13267" t="s">
        <v>139</v>
      </c>
      <c r="K13267" t="s">
        <v>143</v>
      </c>
      <c r="L13267">
        <v>130</v>
      </c>
      <c r="M13267" t="s">
        <v>139</v>
      </c>
      <c r="N13267" t="s">
        <v>144</v>
      </c>
      <c r="O13267">
        <v>180</v>
      </c>
      <c r="P13267" t="s">
        <v>139</v>
      </c>
      <c r="Q13267" t="s">
        <v>145</v>
      </c>
      <c r="R13267">
        <v>140</v>
      </c>
      <c r="S13267" t="s">
        <v>139</v>
      </c>
      <c r="T13267" t="s">
        <v>146</v>
      </c>
      <c r="U13267">
        <v>80</v>
      </c>
      <c r="V13267" t="s">
        <v>139</v>
      </c>
      <c r="W13267" t="s">
        <v>147</v>
      </c>
      <c r="X13267">
        <v>101</v>
      </c>
      <c r="Y13267" t="s">
        <v>139</v>
      </c>
      <c r="Z13267" t="s">
        <v>148</v>
      </c>
      <c r="AA13267">
        <v>190</v>
      </c>
      <c r="AB13267" t="s">
        <v>139</v>
      </c>
      <c r="AC13267" t="s">
        <v>149</v>
      </c>
      <c r="AD13267">
        <v>20</v>
      </c>
      <c r="AE13267" t="s">
        <v>139</v>
      </c>
    </row>
    <row r="13268" spans="1:40" x14ac:dyDescent="0.2">
      <c r="A13268" s="26">
        <v>41904.564983888886</v>
      </c>
      <c r="B13268" t="s">
        <v>130</v>
      </c>
      <c r="C13268" t="s">
        <v>647</v>
      </c>
      <c r="D13268" t="s">
        <v>10986</v>
      </c>
    </row>
    <row r="13269" spans="1:40" x14ac:dyDescent="0.2">
      <c r="A13269" s="26">
        <v>41904.564983888886</v>
      </c>
      <c r="B13269" t="s">
        <v>130</v>
      </c>
      <c r="C13269" t="s">
        <v>647</v>
      </c>
      <c r="D13269" t="s">
        <v>10987</v>
      </c>
      <c r="E13269" t="s">
        <v>133</v>
      </c>
      <c r="F13269" t="s">
        <v>134</v>
      </c>
      <c r="G13269" t="s">
        <v>135</v>
      </c>
      <c r="H13269" t="s">
        <v>152</v>
      </c>
      <c r="I13269">
        <v>50</v>
      </c>
      <c r="J13269" t="s">
        <v>139</v>
      </c>
      <c r="K13269" t="s">
        <v>153</v>
      </c>
      <c r="L13269">
        <v>50</v>
      </c>
      <c r="M13269" t="s">
        <v>139</v>
      </c>
      <c r="N13269" t="s">
        <v>154</v>
      </c>
      <c r="O13269">
        <v>50</v>
      </c>
      <c r="P13269" t="s">
        <v>139</v>
      </c>
    </row>
    <row r="13270" spans="1:40" x14ac:dyDescent="0.2">
      <c r="A13270" s="26">
        <v>41904.564983888886</v>
      </c>
      <c r="B13270" t="s">
        <v>130</v>
      </c>
      <c r="C13270" t="s">
        <v>647</v>
      </c>
      <c r="D13270" t="s">
        <v>10988</v>
      </c>
      <c r="E13270" t="s">
        <v>133</v>
      </c>
      <c r="F13270" t="s">
        <v>134</v>
      </c>
      <c r="G13270" t="s">
        <v>135</v>
      </c>
      <c r="H13270" t="s">
        <v>156</v>
      </c>
      <c r="I13270">
        <v>35</v>
      </c>
      <c r="J13270" t="s">
        <v>139</v>
      </c>
      <c r="K13270" t="s">
        <v>157</v>
      </c>
      <c r="L13270">
        <v>5</v>
      </c>
      <c r="M13270" t="s">
        <v>139</v>
      </c>
      <c r="N13270" t="s">
        <v>158</v>
      </c>
      <c r="O13270">
        <v>60</v>
      </c>
      <c r="P13270" t="s">
        <v>139</v>
      </c>
    </row>
    <row r="13271" spans="1:40" x14ac:dyDescent="0.2">
      <c r="A13271" s="26">
        <v>41904.564983888886</v>
      </c>
      <c r="B13271" t="s">
        <v>130</v>
      </c>
      <c r="C13271" t="s">
        <v>647</v>
      </c>
      <c r="D13271" t="s">
        <v>10989</v>
      </c>
      <c r="E13271" t="s">
        <v>133</v>
      </c>
      <c r="F13271" t="s">
        <v>134</v>
      </c>
      <c r="G13271" t="s">
        <v>135</v>
      </c>
      <c r="H13271" t="s">
        <v>160</v>
      </c>
      <c r="I13271">
        <v>1</v>
      </c>
      <c r="J13271" t="s">
        <v>139</v>
      </c>
    </row>
    <row r="13272" spans="1:40" x14ac:dyDescent="0.2">
      <c r="A13272" s="26">
        <v>41904.564983888886</v>
      </c>
      <c r="B13272" t="s">
        <v>130</v>
      </c>
      <c r="C13272" t="s">
        <v>647</v>
      </c>
      <c r="D13272" t="s">
        <v>10990</v>
      </c>
      <c r="E13272" t="s">
        <v>133</v>
      </c>
      <c r="F13272" t="s">
        <v>134</v>
      </c>
      <c r="G13272" t="s">
        <v>135</v>
      </c>
      <c r="H13272" t="s">
        <v>162</v>
      </c>
      <c r="I13272">
        <v>30</v>
      </c>
      <c r="J13272" t="s">
        <v>139</v>
      </c>
      <c r="K13272" t="s">
        <v>163</v>
      </c>
      <c r="L13272">
        <v>30</v>
      </c>
      <c r="M13272" t="s">
        <v>139</v>
      </c>
      <c r="N13272" t="s">
        <v>164</v>
      </c>
      <c r="O13272">
        <v>30</v>
      </c>
      <c r="P13272" t="s">
        <v>139</v>
      </c>
      <c r="Q13272" t="s">
        <v>165</v>
      </c>
      <c r="R13272">
        <v>10</v>
      </c>
      <c r="S13272" t="s">
        <v>139</v>
      </c>
      <c r="T13272" t="s">
        <v>166</v>
      </c>
      <c r="U13272">
        <v>20</v>
      </c>
      <c r="V13272" t="s">
        <v>139</v>
      </c>
      <c r="W13272" t="s">
        <v>167</v>
      </c>
      <c r="X13272">
        <v>20</v>
      </c>
      <c r="Y13272" t="s">
        <v>139</v>
      </c>
      <c r="Z13272" t="s">
        <v>168</v>
      </c>
      <c r="AA13272">
        <v>20</v>
      </c>
      <c r="AB13272" t="s">
        <v>139</v>
      </c>
      <c r="AC13272" t="s">
        <v>169</v>
      </c>
      <c r="AD13272">
        <v>20</v>
      </c>
      <c r="AE13272" t="s">
        <v>139</v>
      </c>
      <c r="AF13272" t="s">
        <v>170</v>
      </c>
      <c r="AG13272">
        <v>115200</v>
      </c>
      <c r="AH13272" t="s">
        <v>139</v>
      </c>
      <c r="AI13272" t="s">
        <v>171</v>
      </c>
      <c r="AJ13272">
        <v>12000</v>
      </c>
      <c r="AK13272" t="s">
        <v>139</v>
      </c>
      <c r="AL13272" t="s">
        <v>172</v>
      </c>
      <c r="AM13272">
        <v>30000</v>
      </c>
      <c r="AN13272" t="s">
        <v>139</v>
      </c>
    </row>
    <row r="13273" spans="1:40" x14ac:dyDescent="0.2">
      <c r="A13273" s="26">
        <v>41904.564983888886</v>
      </c>
      <c r="B13273" t="s">
        <v>130</v>
      </c>
      <c r="C13273" t="s">
        <v>647</v>
      </c>
      <c r="D13273" t="s">
        <v>10991</v>
      </c>
      <c r="E13273" t="s">
        <v>133</v>
      </c>
      <c r="F13273" t="s">
        <v>134</v>
      </c>
      <c r="G13273" t="s">
        <v>135</v>
      </c>
      <c r="H13273" t="s">
        <v>174</v>
      </c>
      <c r="I13273">
        <v>60</v>
      </c>
      <c r="J13273" t="s">
        <v>139</v>
      </c>
      <c r="K13273" t="s">
        <v>175</v>
      </c>
      <c r="L13273">
        <v>40</v>
      </c>
      <c r="M13273" t="s">
        <v>139</v>
      </c>
      <c r="N13273" t="s">
        <v>176</v>
      </c>
      <c r="O13273">
        <v>50</v>
      </c>
      <c r="P13273" t="s">
        <v>139</v>
      </c>
      <c r="Q13273" t="s">
        <v>177</v>
      </c>
      <c r="R13273">
        <v>40</v>
      </c>
      <c r="S13273" t="s">
        <v>139</v>
      </c>
      <c r="T13273" t="s">
        <v>178</v>
      </c>
      <c r="U13273">
        <v>60</v>
      </c>
      <c r="V13273" t="s">
        <v>139</v>
      </c>
      <c r="W13273" t="s">
        <v>179</v>
      </c>
      <c r="X13273">
        <v>50</v>
      </c>
      <c r="Y13273" t="s">
        <v>139</v>
      </c>
      <c r="Z13273" t="s">
        <v>180</v>
      </c>
      <c r="AA13273">
        <v>50</v>
      </c>
      <c r="AB13273" t="s">
        <v>139</v>
      </c>
      <c r="AC13273" t="s">
        <v>181</v>
      </c>
      <c r="AD13273">
        <v>35</v>
      </c>
      <c r="AE13273" t="s">
        <v>139</v>
      </c>
      <c r="AF13273" t="s">
        <v>182</v>
      </c>
      <c r="AG13273">
        <v>8</v>
      </c>
      <c r="AH13273" t="s">
        <v>139</v>
      </c>
      <c r="AI13273" t="s">
        <v>183</v>
      </c>
      <c r="AJ13273">
        <v>90</v>
      </c>
      <c r="AK13273" t="s">
        <v>139</v>
      </c>
      <c r="AL13273" t="s">
        <v>184</v>
      </c>
      <c r="AM13273">
        <v>1</v>
      </c>
      <c r="AN13273" t="s">
        <v>139</v>
      </c>
    </row>
    <row r="13274" spans="1:40" x14ac:dyDescent="0.2">
      <c r="A13274" s="26">
        <v>41904.564983888886</v>
      </c>
      <c r="B13274" t="s">
        <v>130</v>
      </c>
      <c r="C13274" t="s">
        <v>647</v>
      </c>
      <c r="D13274" t="s">
        <v>10992</v>
      </c>
      <c r="E13274" t="s">
        <v>133</v>
      </c>
      <c r="F13274" t="s">
        <v>134</v>
      </c>
      <c r="G13274" t="s">
        <v>135</v>
      </c>
      <c r="H13274" t="s">
        <v>186</v>
      </c>
      <c r="I13274">
        <v>33</v>
      </c>
      <c r="J13274" t="s">
        <v>139</v>
      </c>
      <c r="K13274" t="s">
        <v>187</v>
      </c>
      <c r="L13274">
        <v>33</v>
      </c>
      <c r="M13274" t="s">
        <v>139</v>
      </c>
      <c r="N13274" t="s">
        <v>188</v>
      </c>
      <c r="O13274">
        <v>34</v>
      </c>
      <c r="P13274" t="s">
        <v>139</v>
      </c>
      <c r="Q13274" t="s">
        <v>166</v>
      </c>
      <c r="R13274">
        <v>20</v>
      </c>
      <c r="S13274" t="s">
        <v>139</v>
      </c>
      <c r="T13274" t="s">
        <v>167</v>
      </c>
      <c r="U13274">
        <v>20</v>
      </c>
      <c r="V13274" t="s">
        <v>139</v>
      </c>
      <c r="W13274" t="s">
        <v>168</v>
      </c>
      <c r="X13274">
        <v>20</v>
      </c>
      <c r="Y13274" t="s">
        <v>139</v>
      </c>
      <c r="Z13274" t="s">
        <v>189</v>
      </c>
      <c r="AA13274">
        <v>20</v>
      </c>
      <c r="AB13274" t="s">
        <v>139</v>
      </c>
      <c r="AC13274" t="s">
        <v>190</v>
      </c>
      <c r="AD13274">
        <v>20</v>
      </c>
      <c r="AE13274" t="s">
        <v>139</v>
      </c>
      <c r="AF13274" t="s">
        <v>191</v>
      </c>
      <c r="AG13274">
        <v>20</v>
      </c>
      <c r="AH13274" t="s">
        <v>139</v>
      </c>
      <c r="AI13274" t="s">
        <v>170</v>
      </c>
      <c r="AJ13274">
        <v>115200</v>
      </c>
      <c r="AK13274" t="s">
        <v>139</v>
      </c>
      <c r="AL13274" t="s">
        <v>171</v>
      </c>
      <c r="AM13274">
        <v>12000</v>
      </c>
      <c r="AN13274" t="s">
        <v>139</v>
      </c>
    </row>
    <row r="13275" spans="1:40" x14ac:dyDescent="0.2">
      <c r="A13275" s="26">
        <v>41904.564983888886</v>
      </c>
      <c r="B13275" t="s">
        <v>130</v>
      </c>
      <c r="C13275" t="s">
        <v>647</v>
      </c>
      <c r="D13275" t="s">
        <v>10993</v>
      </c>
      <c r="E13275" t="s">
        <v>133</v>
      </c>
      <c r="F13275" t="s">
        <v>134</v>
      </c>
      <c r="G13275" t="s">
        <v>135</v>
      </c>
      <c r="H13275" t="s">
        <v>142</v>
      </c>
      <c r="I13275">
        <v>49</v>
      </c>
      <c r="J13275" t="s">
        <v>139</v>
      </c>
      <c r="K13275" t="s">
        <v>143</v>
      </c>
      <c r="L13275">
        <v>130</v>
      </c>
      <c r="M13275" t="s">
        <v>139</v>
      </c>
      <c r="N13275" t="s">
        <v>144</v>
      </c>
      <c r="O13275">
        <v>180</v>
      </c>
      <c r="P13275" t="s">
        <v>139</v>
      </c>
      <c r="Q13275" t="s">
        <v>145</v>
      </c>
      <c r="R13275">
        <v>140</v>
      </c>
      <c r="S13275" t="s">
        <v>139</v>
      </c>
      <c r="T13275" t="s">
        <v>146</v>
      </c>
      <c r="U13275">
        <v>80</v>
      </c>
      <c r="V13275" t="s">
        <v>139</v>
      </c>
      <c r="W13275" t="s">
        <v>147</v>
      </c>
      <c r="X13275">
        <v>101</v>
      </c>
      <c r="Y13275" t="s">
        <v>139</v>
      </c>
      <c r="Z13275" t="s">
        <v>148</v>
      </c>
      <c r="AA13275">
        <v>190</v>
      </c>
      <c r="AB13275" t="s">
        <v>139</v>
      </c>
      <c r="AC13275" t="s">
        <v>149</v>
      </c>
      <c r="AD13275">
        <v>20</v>
      </c>
      <c r="AE13275" t="s">
        <v>139</v>
      </c>
    </row>
    <row r="13276" spans="1:40" x14ac:dyDescent="0.2">
      <c r="A13276" s="26">
        <v>41904.564983888886</v>
      </c>
      <c r="B13276" t="s">
        <v>130</v>
      </c>
      <c r="C13276" t="s">
        <v>647</v>
      </c>
      <c r="D13276" t="s">
        <v>10994</v>
      </c>
    </row>
    <row r="13277" spans="1:40" x14ac:dyDescent="0.2">
      <c r="A13277" s="26">
        <v>41904.564983888886</v>
      </c>
      <c r="B13277" t="s">
        <v>130</v>
      </c>
      <c r="C13277" t="s">
        <v>647</v>
      </c>
      <c r="D13277" t="s">
        <v>10995</v>
      </c>
      <c r="E13277" t="s">
        <v>133</v>
      </c>
      <c r="F13277" t="s">
        <v>134</v>
      </c>
      <c r="G13277" t="s">
        <v>135</v>
      </c>
      <c r="H13277" t="s">
        <v>152</v>
      </c>
      <c r="I13277">
        <v>50</v>
      </c>
      <c r="J13277" t="s">
        <v>139</v>
      </c>
      <c r="K13277" t="s">
        <v>153</v>
      </c>
      <c r="L13277">
        <v>50</v>
      </c>
      <c r="M13277" t="s">
        <v>139</v>
      </c>
      <c r="N13277" t="s">
        <v>154</v>
      </c>
      <c r="O13277">
        <v>50</v>
      </c>
      <c r="P13277" t="s">
        <v>139</v>
      </c>
    </row>
    <row r="13278" spans="1:40" x14ac:dyDescent="0.2">
      <c r="A13278" s="26">
        <v>41904.564983888886</v>
      </c>
      <c r="B13278" t="s">
        <v>130</v>
      </c>
      <c r="C13278" t="s">
        <v>647</v>
      </c>
      <c r="D13278" t="s">
        <v>10996</v>
      </c>
      <c r="E13278" t="s">
        <v>133</v>
      </c>
      <c r="F13278" t="s">
        <v>134</v>
      </c>
      <c r="G13278" t="s">
        <v>135</v>
      </c>
      <c r="H13278" t="s">
        <v>156</v>
      </c>
      <c r="I13278">
        <v>35</v>
      </c>
      <c r="J13278" t="s">
        <v>139</v>
      </c>
      <c r="K13278" t="s">
        <v>157</v>
      </c>
      <c r="L13278">
        <v>5</v>
      </c>
      <c r="M13278" t="s">
        <v>139</v>
      </c>
      <c r="N13278" t="s">
        <v>158</v>
      </c>
      <c r="O13278">
        <v>60</v>
      </c>
      <c r="P13278" t="s">
        <v>139</v>
      </c>
    </row>
    <row r="13279" spans="1:40" x14ac:dyDescent="0.2">
      <c r="A13279" s="26">
        <v>41904.564983888886</v>
      </c>
      <c r="B13279" t="s">
        <v>130</v>
      </c>
      <c r="C13279" t="s">
        <v>647</v>
      </c>
      <c r="D13279" t="s">
        <v>10997</v>
      </c>
      <c r="E13279" t="s">
        <v>133</v>
      </c>
      <c r="F13279" t="s">
        <v>134</v>
      </c>
      <c r="G13279" t="s">
        <v>135</v>
      </c>
      <c r="H13279" t="s">
        <v>160</v>
      </c>
      <c r="I13279">
        <v>1</v>
      </c>
      <c r="J13279" t="s">
        <v>139</v>
      </c>
    </row>
    <row r="13280" spans="1:40" x14ac:dyDescent="0.2">
      <c r="A13280" s="26">
        <v>41904.564983888886</v>
      </c>
      <c r="B13280" t="s">
        <v>130</v>
      </c>
      <c r="C13280" t="s">
        <v>647</v>
      </c>
      <c r="D13280" t="s">
        <v>10998</v>
      </c>
      <c r="E13280" t="s">
        <v>133</v>
      </c>
      <c r="F13280" t="s">
        <v>134</v>
      </c>
      <c r="G13280" t="s">
        <v>135</v>
      </c>
      <c r="H13280" t="s">
        <v>162</v>
      </c>
      <c r="I13280">
        <v>30</v>
      </c>
      <c r="J13280" t="s">
        <v>139</v>
      </c>
      <c r="K13280" t="s">
        <v>163</v>
      </c>
      <c r="L13280">
        <v>30</v>
      </c>
      <c r="M13280" t="s">
        <v>139</v>
      </c>
      <c r="N13280" t="s">
        <v>164</v>
      </c>
      <c r="O13280">
        <v>30</v>
      </c>
      <c r="P13280" t="s">
        <v>139</v>
      </c>
      <c r="Q13280" t="s">
        <v>165</v>
      </c>
      <c r="R13280">
        <v>10</v>
      </c>
      <c r="S13280" t="s">
        <v>139</v>
      </c>
      <c r="T13280" t="s">
        <v>166</v>
      </c>
      <c r="U13280">
        <v>20</v>
      </c>
      <c r="V13280" t="s">
        <v>139</v>
      </c>
      <c r="W13280" t="s">
        <v>167</v>
      </c>
      <c r="X13280">
        <v>20</v>
      </c>
      <c r="Y13280" t="s">
        <v>139</v>
      </c>
      <c r="Z13280" t="s">
        <v>168</v>
      </c>
      <c r="AA13280">
        <v>20</v>
      </c>
      <c r="AB13280" t="s">
        <v>139</v>
      </c>
      <c r="AC13280" t="s">
        <v>169</v>
      </c>
      <c r="AD13280">
        <v>20</v>
      </c>
      <c r="AE13280" t="s">
        <v>139</v>
      </c>
      <c r="AF13280" t="s">
        <v>170</v>
      </c>
      <c r="AG13280">
        <v>115200</v>
      </c>
      <c r="AH13280" t="s">
        <v>139</v>
      </c>
      <c r="AI13280" t="s">
        <v>171</v>
      </c>
      <c r="AJ13280">
        <v>12000</v>
      </c>
      <c r="AK13280" t="s">
        <v>139</v>
      </c>
      <c r="AL13280" t="s">
        <v>172</v>
      </c>
      <c r="AM13280">
        <v>30000</v>
      </c>
      <c r="AN13280" t="s">
        <v>139</v>
      </c>
    </row>
    <row r="13281" spans="1:40" x14ac:dyDescent="0.2">
      <c r="A13281" s="26">
        <v>41904.564983888886</v>
      </c>
      <c r="B13281" t="s">
        <v>130</v>
      </c>
      <c r="C13281" t="s">
        <v>647</v>
      </c>
      <c r="D13281" t="s">
        <v>10999</v>
      </c>
      <c r="E13281" t="s">
        <v>133</v>
      </c>
      <c r="F13281" t="s">
        <v>134</v>
      </c>
      <c r="G13281" t="s">
        <v>135</v>
      </c>
      <c r="H13281" t="s">
        <v>174</v>
      </c>
      <c r="I13281">
        <v>60</v>
      </c>
      <c r="J13281" t="s">
        <v>139</v>
      </c>
      <c r="K13281" t="s">
        <v>175</v>
      </c>
      <c r="L13281">
        <v>40</v>
      </c>
      <c r="M13281" t="s">
        <v>139</v>
      </c>
      <c r="N13281" t="s">
        <v>176</v>
      </c>
      <c r="O13281">
        <v>50</v>
      </c>
      <c r="P13281" t="s">
        <v>139</v>
      </c>
      <c r="Q13281" t="s">
        <v>177</v>
      </c>
      <c r="R13281">
        <v>40</v>
      </c>
      <c r="S13281" t="s">
        <v>139</v>
      </c>
      <c r="T13281" t="s">
        <v>178</v>
      </c>
      <c r="U13281">
        <v>60</v>
      </c>
      <c r="V13281" t="s">
        <v>139</v>
      </c>
      <c r="W13281" t="s">
        <v>179</v>
      </c>
      <c r="X13281">
        <v>50</v>
      </c>
      <c r="Y13281" t="s">
        <v>139</v>
      </c>
      <c r="Z13281" t="s">
        <v>180</v>
      </c>
      <c r="AA13281">
        <v>50</v>
      </c>
      <c r="AB13281" t="s">
        <v>139</v>
      </c>
      <c r="AC13281" t="s">
        <v>181</v>
      </c>
      <c r="AD13281">
        <v>35</v>
      </c>
      <c r="AE13281" t="s">
        <v>139</v>
      </c>
      <c r="AF13281" t="s">
        <v>182</v>
      </c>
      <c r="AG13281">
        <v>8</v>
      </c>
      <c r="AH13281" t="s">
        <v>139</v>
      </c>
      <c r="AI13281" t="s">
        <v>183</v>
      </c>
      <c r="AJ13281">
        <v>90</v>
      </c>
      <c r="AK13281" t="s">
        <v>139</v>
      </c>
      <c r="AL13281" t="s">
        <v>184</v>
      </c>
      <c r="AM13281">
        <v>1</v>
      </c>
      <c r="AN13281" t="s">
        <v>139</v>
      </c>
    </row>
    <row r="13282" spans="1:40" x14ac:dyDescent="0.2">
      <c r="A13282" s="26">
        <v>41904.564983888886</v>
      </c>
      <c r="B13282" t="s">
        <v>130</v>
      </c>
      <c r="C13282" t="s">
        <v>647</v>
      </c>
      <c r="D13282" t="s">
        <v>11000</v>
      </c>
      <c r="E13282" t="s">
        <v>133</v>
      </c>
      <c r="F13282" t="s">
        <v>134</v>
      </c>
      <c r="G13282" t="s">
        <v>135</v>
      </c>
      <c r="H13282" t="s">
        <v>186</v>
      </c>
      <c r="I13282">
        <v>33</v>
      </c>
      <c r="J13282" t="s">
        <v>139</v>
      </c>
      <c r="K13282" t="s">
        <v>187</v>
      </c>
      <c r="L13282">
        <v>33</v>
      </c>
      <c r="M13282" t="s">
        <v>139</v>
      </c>
      <c r="N13282" t="s">
        <v>188</v>
      </c>
      <c r="O13282">
        <v>34</v>
      </c>
      <c r="P13282" t="s">
        <v>139</v>
      </c>
      <c r="Q13282" t="s">
        <v>166</v>
      </c>
      <c r="R13282">
        <v>20</v>
      </c>
      <c r="S13282" t="s">
        <v>139</v>
      </c>
      <c r="T13282" t="s">
        <v>167</v>
      </c>
      <c r="U13282">
        <v>20</v>
      </c>
      <c r="V13282" t="s">
        <v>139</v>
      </c>
      <c r="W13282" t="s">
        <v>168</v>
      </c>
      <c r="X13282">
        <v>20</v>
      </c>
      <c r="Y13282" t="s">
        <v>139</v>
      </c>
      <c r="Z13282" t="s">
        <v>189</v>
      </c>
      <c r="AA13282">
        <v>20</v>
      </c>
      <c r="AB13282" t="s">
        <v>139</v>
      </c>
      <c r="AC13282" t="s">
        <v>190</v>
      </c>
      <c r="AD13282">
        <v>20</v>
      </c>
      <c r="AE13282" t="s">
        <v>139</v>
      </c>
      <c r="AF13282" t="s">
        <v>191</v>
      </c>
      <c r="AG13282">
        <v>20</v>
      </c>
      <c r="AH13282" t="s">
        <v>139</v>
      </c>
      <c r="AI13282" t="s">
        <v>170</v>
      </c>
      <c r="AJ13282">
        <v>115200</v>
      </c>
      <c r="AK13282" t="s">
        <v>139</v>
      </c>
      <c r="AL13282" t="s">
        <v>171</v>
      </c>
      <c r="AM13282">
        <v>12000</v>
      </c>
      <c r="AN13282" t="s">
        <v>139</v>
      </c>
    </row>
    <row r="13283" spans="1:40" x14ac:dyDescent="0.2">
      <c r="A13283" s="26">
        <v>41904.564983888886</v>
      </c>
      <c r="B13283" t="s">
        <v>130</v>
      </c>
      <c r="C13283" t="s">
        <v>551</v>
      </c>
      <c r="D13283" t="s">
        <v>11001</v>
      </c>
      <c r="E13283" t="s">
        <v>133</v>
      </c>
      <c r="F13283" t="s">
        <v>134</v>
      </c>
      <c r="G13283" t="s">
        <v>135</v>
      </c>
      <c r="H13283" t="s">
        <v>162</v>
      </c>
      <c r="I13283">
        <v>30</v>
      </c>
      <c r="J13283" t="s">
        <v>139</v>
      </c>
      <c r="K13283" t="s">
        <v>163</v>
      </c>
      <c r="L13283">
        <v>30</v>
      </c>
      <c r="M13283" t="s">
        <v>139</v>
      </c>
      <c r="N13283" t="s">
        <v>164</v>
      </c>
      <c r="O13283">
        <v>30</v>
      </c>
      <c r="P13283" t="s">
        <v>139</v>
      </c>
      <c r="Q13283" t="s">
        <v>165</v>
      </c>
      <c r="R13283">
        <v>10</v>
      </c>
      <c r="S13283" t="s">
        <v>139</v>
      </c>
      <c r="T13283" t="s">
        <v>166</v>
      </c>
      <c r="U13283">
        <v>20</v>
      </c>
      <c r="V13283" t="s">
        <v>139</v>
      </c>
      <c r="W13283" t="s">
        <v>167</v>
      </c>
      <c r="X13283">
        <v>20</v>
      </c>
      <c r="Y13283" t="s">
        <v>139</v>
      </c>
      <c r="Z13283" t="s">
        <v>168</v>
      </c>
      <c r="AA13283">
        <v>20</v>
      </c>
      <c r="AB13283" t="s">
        <v>139</v>
      </c>
      <c r="AC13283" t="s">
        <v>169</v>
      </c>
      <c r="AD13283">
        <v>20</v>
      </c>
      <c r="AE13283" t="s">
        <v>139</v>
      </c>
      <c r="AF13283" t="s">
        <v>170</v>
      </c>
      <c r="AG13283">
        <v>115200</v>
      </c>
      <c r="AH13283" t="s">
        <v>139</v>
      </c>
      <c r="AI13283" t="s">
        <v>171</v>
      </c>
      <c r="AJ13283">
        <v>12000</v>
      </c>
      <c r="AK13283" t="s">
        <v>139</v>
      </c>
      <c r="AL13283" t="s">
        <v>172</v>
      </c>
      <c r="AM13283">
        <v>30000</v>
      </c>
      <c r="AN13283" t="s">
        <v>139</v>
      </c>
    </row>
    <row r="13284" spans="1:40" x14ac:dyDescent="0.2">
      <c r="A13284" s="26">
        <v>41904.564983888886</v>
      </c>
      <c r="B13284" t="s">
        <v>130</v>
      </c>
      <c r="C13284" t="s">
        <v>551</v>
      </c>
      <c r="D13284" t="s">
        <v>11002</v>
      </c>
      <c r="E13284" t="s">
        <v>133</v>
      </c>
      <c r="F13284" t="s">
        <v>134</v>
      </c>
      <c r="G13284" t="s">
        <v>135</v>
      </c>
      <c r="H13284" t="s">
        <v>174</v>
      </c>
      <c r="I13284">
        <v>60</v>
      </c>
      <c r="J13284" t="s">
        <v>139</v>
      </c>
      <c r="K13284" t="s">
        <v>175</v>
      </c>
      <c r="L13284">
        <v>40</v>
      </c>
      <c r="M13284" t="s">
        <v>139</v>
      </c>
      <c r="N13284" t="s">
        <v>176</v>
      </c>
      <c r="O13284">
        <v>50</v>
      </c>
      <c r="P13284" t="s">
        <v>139</v>
      </c>
      <c r="Q13284" t="s">
        <v>177</v>
      </c>
      <c r="R13284">
        <v>40</v>
      </c>
      <c r="S13284" t="s">
        <v>139</v>
      </c>
      <c r="T13284" t="s">
        <v>178</v>
      </c>
      <c r="U13284">
        <v>60</v>
      </c>
      <c r="V13284" t="s">
        <v>139</v>
      </c>
      <c r="W13284" t="s">
        <v>179</v>
      </c>
      <c r="X13284">
        <v>50</v>
      </c>
      <c r="Y13284" t="s">
        <v>139</v>
      </c>
      <c r="Z13284" t="s">
        <v>180</v>
      </c>
      <c r="AA13284">
        <v>50</v>
      </c>
      <c r="AB13284" t="s">
        <v>139</v>
      </c>
      <c r="AC13284" t="s">
        <v>181</v>
      </c>
      <c r="AD13284">
        <v>35</v>
      </c>
      <c r="AE13284" t="s">
        <v>139</v>
      </c>
      <c r="AF13284" t="s">
        <v>182</v>
      </c>
      <c r="AG13284">
        <v>8</v>
      </c>
      <c r="AH13284" t="s">
        <v>139</v>
      </c>
      <c r="AI13284" t="s">
        <v>183</v>
      </c>
      <c r="AJ13284">
        <v>90</v>
      </c>
      <c r="AK13284" t="s">
        <v>139</v>
      </c>
      <c r="AL13284" t="s">
        <v>184</v>
      </c>
      <c r="AM13284">
        <v>1</v>
      </c>
      <c r="AN13284" t="s">
        <v>139</v>
      </c>
    </row>
    <row r="13285" spans="1:40" x14ac:dyDescent="0.2">
      <c r="A13285" s="26">
        <v>41904.564983888886</v>
      </c>
      <c r="B13285" t="s">
        <v>130</v>
      </c>
      <c r="C13285" t="s">
        <v>551</v>
      </c>
      <c r="D13285" t="s">
        <v>11003</v>
      </c>
      <c r="E13285" t="s">
        <v>133</v>
      </c>
      <c r="F13285" t="s">
        <v>134</v>
      </c>
      <c r="G13285" t="s">
        <v>135</v>
      </c>
      <c r="H13285" t="s">
        <v>186</v>
      </c>
      <c r="I13285">
        <v>33</v>
      </c>
      <c r="J13285" t="s">
        <v>139</v>
      </c>
      <c r="K13285" t="s">
        <v>187</v>
      </c>
      <c r="L13285">
        <v>33</v>
      </c>
      <c r="M13285" t="s">
        <v>139</v>
      </c>
      <c r="N13285" t="s">
        <v>188</v>
      </c>
      <c r="O13285">
        <v>34</v>
      </c>
      <c r="P13285" t="s">
        <v>139</v>
      </c>
      <c r="Q13285" t="s">
        <v>166</v>
      </c>
      <c r="R13285">
        <v>20</v>
      </c>
      <c r="S13285" t="s">
        <v>139</v>
      </c>
      <c r="T13285" t="s">
        <v>167</v>
      </c>
      <c r="U13285">
        <v>20</v>
      </c>
      <c r="V13285" t="s">
        <v>139</v>
      </c>
      <c r="W13285" t="s">
        <v>168</v>
      </c>
      <c r="X13285">
        <v>20</v>
      </c>
      <c r="Y13285" t="s">
        <v>139</v>
      </c>
      <c r="Z13285" t="s">
        <v>189</v>
      </c>
      <c r="AA13285">
        <v>20</v>
      </c>
      <c r="AB13285" t="s">
        <v>139</v>
      </c>
      <c r="AC13285" t="s">
        <v>190</v>
      </c>
      <c r="AD13285">
        <v>20</v>
      </c>
      <c r="AE13285" t="s">
        <v>139</v>
      </c>
      <c r="AF13285" t="s">
        <v>191</v>
      </c>
      <c r="AG13285">
        <v>20</v>
      </c>
      <c r="AH13285" t="s">
        <v>139</v>
      </c>
      <c r="AI13285" t="s">
        <v>170</v>
      </c>
      <c r="AJ13285">
        <v>115200</v>
      </c>
      <c r="AK13285" t="s">
        <v>139</v>
      </c>
      <c r="AL13285" t="s">
        <v>171</v>
      </c>
      <c r="AM13285">
        <v>12000</v>
      </c>
      <c r="AN13285" t="s">
        <v>139</v>
      </c>
    </row>
    <row r="13286" spans="1:40" x14ac:dyDescent="0.2">
      <c r="A13286" s="26">
        <v>41904.564983888886</v>
      </c>
      <c r="B13286" t="s">
        <v>130</v>
      </c>
      <c r="C13286" t="s">
        <v>551</v>
      </c>
      <c r="D13286" t="s">
        <v>11004</v>
      </c>
      <c r="E13286" t="s">
        <v>133</v>
      </c>
      <c r="F13286" t="s">
        <v>134</v>
      </c>
      <c r="G13286" t="s">
        <v>135</v>
      </c>
      <c r="H13286" t="s">
        <v>142</v>
      </c>
      <c r="I13286">
        <v>49</v>
      </c>
      <c r="J13286" t="s">
        <v>139</v>
      </c>
      <c r="K13286" t="s">
        <v>143</v>
      </c>
      <c r="L13286">
        <v>130</v>
      </c>
      <c r="M13286" t="s">
        <v>139</v>
      </c>
      <c r="N13286" t="s">
        <v>144</v>
      </c>
      <c r="O13286">
        <v>180</v>
      </c>
      <c r="P13286" t="s">
        <v>139</v>
      </c>
      <c r="Q13286" t="s">
        <v>145</v>
      </c>
      <c r="R13286">
        <v>140</v>
      </c>
      <c r="S13286" t="s">
        <v>139</v>
      </c>
      <c r="T13286" t="s">
        <v>146</v>
      </c>
      <c r="U13286">
        <v>80</v>
      </c>
      <c r="V13286" t="s">
        <v>139</v>
      </c>
      <c r="W13286" t="s">
        <v>147</v>
      </c>
      <c r="X13286">
        <v>101</v>
      </c>
      <c r="Y13286" t="s">
        <v>139</v>
      </c>
      <c r="Z13286" t="s">
        <v>148</v>
      </c>
      <c r="AA13286">
        <v>190</v>
      </c>
      <c r="AB13286" t="s">
        <v>139</v>
      </c>
      <c r="AC13286" t="s">
        <v>149</v>
      </c>
      <c r="AD13286">
        <v>20</v>
      </c>
      <c r="AE13286" t="s">
        <v>139</v>
      </c>
    </row>
    <row r="13287" spans="1:40" x14ac:dyDescent="0.2">
      <c r="A13287" s="26">
        <v>41904.564983888886</v>
      </c>
      <c r="B13287" t="s">
        <v>130</v>
      </c>
      <c r="C13287" t="s">
        <v>551</v>
      </c>
      <c r="D13287" t="s">
        <v>11005</v>
      </c>
    </row>
    <row r="13288" spans="1:40" x14ac:dyDescent="0.2">
      <c r="A13288" s="26">
        <v>41904.564983888886</v>
      </c>
      <c r="B13288" t="s">
        <v>130</v>
      </c>
      <c r="C13288" t="s">
        <v>551</v>
      </c>
      <c r="D13288" t="s">
        <v>11006</v>
      </c>
      <c r="E13288" t="s">
        <v>133</v>
      </c>
      <c r="F13288" t="s">
        <v>134</v>
      </c>
      <c r="G13288" t="s">
        <v>135</v>
      </c>
      <c r="H13288" t="s">
        <v>152</v>
      </c>
      <c r="I13288">
        <v>50</v>
      </c>
      <c r="J13288" t="s">
        <v>139</v>
      </c>
      <c r="K13288" t="s">
        <v>153</v>
      </c>
      <c r="L13288">
        <v>50</v>
      </c>
      <c r="M13288" t="s">
        <v>139</v>
      </c>
      <c r="N13288" t="s">
        <v>154</v>
      </c>
      <c r="O13288">
        <v>50</v>
      </c>
      <c r="P13288" t="s">
        <v>139</v>
      </c>
    </row>
    <row r="13289" spans="1:40" x14ac:dyDescent="0.2">
      <c r="A13289" s="26">
        <v>41904.564983888886</v>
      </c>
      <c r="B13289" t="s">
        <v>130</v>
      </c>
      <c r="C13289" t="s">
        <v>551</v>
      </c>
      <c r="D13289" t="s">
        <v>11007</v>
      </c>
      <c r="E13289" t="s">
        <v>133</v>
      </c>
      <c r="F13289" t="s">
        <v>134</v>
      </c>
      <c r="G13289" t="s">
        <v>135</v>
      </c>
      <c r="H13289" t="s">
        <v>156</v>
      </c>
      <c r="I13289">
        <v>35</v>
      </c>
      <c r="J13289" t="s">
        <v>139</v>
      </c>
      <c r="K13289" t="s">
        <v>157</v>
      </c>
      <c r="L13289">
        <v>5</v>
      </c>
      <c r="M13289" t="s">
        <v>139</v>
      </c>
      <c r="N13289" t="s">
        <v>158</v>
      </c>
      <c r="O13289">
        <v>60</v>
      </c>
      <c r="P13289" t="s">
        <v>139</v>
      </c>
    </row>
    <row r="13290" spans="1:40" x14ac:dyDescent="0.2">
      <c r="A13290" s="26">
        <v>41904.564983888886</v>
      </c>
      <c r="B13290" t="s">
        <v>130</v>
      </c>
      <c r="C13290" t="s">
        <v>551</v>
      </c>
      <c r="D13290" t="s">
        <v>11008</v>
      </c>
      <c r="E13290" t="s">
        <v>133</v>
      </c>
      <c r="F13290" t="s">
        <v>134</v>
      </c>
      <c r="G13290" t="s">
        <v>135</v>
      </c>
      <c r="H13290" t="s">
        <v>160</v>
      </c>
      <c r="I13290">
        <v>1</v>
      </c>
      <c r="J13290" t="s">
        <v>139</v>
      </c>
    </row>
    <row r="13291" spans="1:40" x14ac:dyDescent="0.2">
      <c r="A13291" s="26">
        <v>41904.564983888886</v>
      </c>
      <c r="B13291" t="s">
        <v>130</v>
      </c>
      <c r="C13291" t="s">
        <v>551</v>
      </c>
      <c r="D13291" t="s">
        <v>11009</v>
      </c>
      <c r="E13291" t="s">
        <v>133</v>
      </c>
      <c r="F13291" t="s">
        <v>134</v>
      </c>
      <c r="G13291" t="s">
        <v>135</v>
      </c>
      <c r="H13291" t="s">
        <v>162</v>
      </c>
      <c r="I13291">
        <v>30</v>
      </c>
      <c r="J13291" t="s">
        <v>139</v>
      </c>
      <c r="K13291" t="s">
        <v>163</v>
      </c>
      <c r="L13291">
        <v>30</v>
      </c>
      <c r="M13291" t="s">
        <v>139</v>
      </c>
      <c r="N13291" t="s">
        <v>164</v>
      </c>
      <c r="O13291">
        <v>30</v>
      </c>
      <c r="P13291" t="s">
        <v>139</v>
      </c>
      <c r="Q13291" t="s">
        <v>165</v>
      </c>
      <c r="R13291">
        <v>10</v>
      </c>
      <c r="S13291" t="s">
        <v>139</v>
      </c>
      <c r="T13291" t="s">
        <v>166</v>
      </c>
      <c r="U13291">
        <v>20</v>
      </c>
      <c r="V13291" t="s">
        <v>139</v>
      </c>
      <c r="W13291" t="s">
        <v>167</v>
      </c>
      <c r="X13291">
        <v>20</v>
      </c>
      <c r="Y13291" t="s">
        <v>139</v>
      </c>
      <c r="Z13291" t="s">
        <v>168</v>
      </c>
      <c r="AA13291">
        <v>20</v>
      </c>
      <c r="AB13291" t="s">
        <v>139</v>
      </c>
      <c r="AC13291" t="s">
        <v>169</v>
      </c>
      <c r="AD13291">
        <v>20</v>
      </c>
      <c r="AE13291" t="s">
        <v>139</v>
      </c>
      <c r="AF13291" t="s">
        <v>170</v>
      </c>
      <c r="AG13291">
        <v>115200</v>
      </c>
      <c r="AH13291" t="s">
        <v>139</v>
      </c>
      <c r="AI13291" t="s">
        <v>171</v>
      </c>
      <c r="AJ13291">
        <v>12000</v>
      </c>
      <c r="AK13291" t="s">
        <v>139</v>
      </c>
      <c r="AL13291" t="s">
        <v>172</v>
      </c>
      <c r="AM13291">
        <v>30000</v>
      </c>
      <c r="AN13291" t="s">
        <v>139</v>
      </c>
    </row>
    <row r="13292" spans="1:40" x14ac:dyDescent="0.2">
      <c r="A13292" s="26">
        <v>41904.564983888886</v>
      </c>
      <c r="B13292" t="s">
        <v>130</v>
      </c>
      <c r="C13292" t="s">
        <v>551</v>
      </c>
      <c r="D13292" t="s">
        <v>11010</v>
      </c>
      <c r="E13292" t="s">
        <v>133</v>
      </c>
      <c r="F13292" t="s">
        <v>134</v>
      </c>
      <c r="G13292" t="s">
        <v>135</v>
      </c>
      <c r="H13292" t="s">
        <v>174</v>
      </c>
      <c r="I13292">
        <v>60</v>
      </c>
      <c r="J13292" t="s">
        <v>139</v>
      </c>
      <c r="K13292" t="s">
        <v>175</v>
      </c>
      <c r="L13292">
        <v>40</v>
      </c>
      <c r="M13292" t="s">
        <v>139</v>
      </c>
      <c r="N13292" t="s">
        <v>176</v>
      </c>
      <c r="O13292">
        <v>50</v>
      </c>
      <c r="P13292" t="s">
        <v>139</v>
      </c>
      <c r="Q13292" t="s">
        <v>177</v>
      </c>
      <c r="R13292">
        <v>40</v>
      </c>
      <c r="S13292" t="s">
        <v>139</v>
      </c>
      <c r="T13292" t="s">
        <v>178</v>
      </c>
      <c r="U13292">
        <v>60</v>
      </c>
      <c r="V13292" t="s">
        <v>139</v>
      </c>
      <c r="W13292" t="s">
        <v>179</v>
      </c>
      <c r="X13292">
        <v>50</v>
      </c>
      <c r="Y13292" t="s">
        <v>139</v>
      </c>
      <c r="Z13292" t="s">
        <v>180</v>
      </c>
      <c r="AA13292">
        <v>50</v>
      </c>
      <c r="AB13292" t="s">
        <v>139</v>
      </c>
      <c r="AC13292" t="s">
        <v>181</v>
      </c>
      <c r="AD13292">
        <v>35</v>
      </c>
      <c r="AE13292" t="s">
        <v>139</v>
      </c>
      <c r="AF13292" t="s">
        <v>182</v>
      </c>
      <c r="AG13292">
        <v>8</v>
      </c>
      <c r="AH13292" t="s">
        <v>139</v>
      </c>
      <c r="AI13292" t="s">
        <v>183</v>
      </c>
      <c r="AJ13292">
        <v>90</v>
      </c>
      <c r="AK13292" t="s">
        <v>139</v>
      </c>
      <c r="AL13292" t="s">
        <v>184</v>
      </c>
      <c r="AM13292">
        <v>1</v>
      </c>
      <c r="AN13292" t="s">
        <v>139</v>
      </c>
    </row>
    <row r="13293" spans="1:40" x14ac:dyDescent="0.2">
      <c r="A13293" s="26">
        <v>41904.564983888886</v>
      </c>
      <c r="B13293" t="s">
        <v>130</v>
      </c>
      <c r="C13293" t="s">
        <v>551</v>
      </c>
      <c r="D13293" t="s">
        <v>11011</v>
      </c>
      <c r="E13293" t="s">
        <v>133</v>
      </c>
      <c r="F13293" t="s">
        <v>134</v>
      </c>
      <c r="G13293" t="s">
        <v>135</v>
      </c>
      <c r="H13293" t="s">
        <v>186</v>
      </c>
      <c r="I13293">
        <v>33</v>
      </c>
      <c r="J13293" t="s">
        <v>139</v>
      </c>
      <c r="K13293" t="s">
        <v>187</v>
      </c>
      <c r="L13293">
        <v>33</v>
      </c>
      <c r="M13293" t="s">
        <v>139</v>
      </c>
      <c r="N13293" t="s">
        <v>188</v>
      </c>
      <c r="O13293">
        <v>34</v>
      </c>
      <c r="P13293" t="s">
        <v>139</v>
      </c>
      <c r="Q13293" t="s">
        <v>166</v>
      </c>
      <c r="R13293">
        <v>20</v>
      </c>
      <c r="S13293" t="s">
        <v>139</v>
      </c>
      <c r="T13293" t="s">
        <v>167</v>
      </c>
      <c r="U13293">
        <v>20</v>
      </c>
      <c r="V13293" t="s">
        <v>139</v>
      </c>
      <c r="W13293" t="s">
        <v>168</v>
      </c>
      <c r="X13293">
        <v>20</v>
      </c>
      <c r="Y13293" t="s">
        <v>139</v>
      </c>
      <c r="Z13293" t="s">
        <v>189</v>
      </c>
      <c r="AA13293">
        <v>20</v>
      </c>
      <c r="AB13293" t="s">
        <v>139</v>
      </c>
      <c r="AC13293" t="s">
        <v>190</v>
      </c>
      <c r="AD13293">
        <v>20</v>
      </c>
      <c r="AE13293" t="s">
        <v>139</v>
      </c>
      <c r="AF13293" t="s">
        <v>191</v>
      </c>
      <c r="AG13293">
        <v>20</v>
      </c>
      <c r="AH13293" t="s">
        <v>139</v>
      </c>
      <c r="AI13293" t="s">
        <v>170</v>
      </c>
      <c r="AJ13293">
        <v>115200</v>
      </c>
      <c r="AK13293" t="s">
        <v>139</v>
      </c>
      <c r="AL13293" t="s">
        <v>171</v>
      </c>
      <c r="AM13293">
        <v>12000</v>
      </c>
      <c r="AN13293" t="s">
        <v>139</v>
      </c>
    </row>
    <row r="13294" spans="1:40" x14ac:dyDescent="0.2">
      <c r="A13294" s="26">
        <v>41904.564983888886</v>
      </c>
      <c r="B13294" t="s">
        <v>130</v>
      </c>
      <c r="C13294" t="s">
        <v>552</v>
      </c>
      <c r="D13294" t="s">
        <v>11012</v>
      </c>
      <c r="E13294" t="s">
        <v>133</v>
      </c>
      <c r="F13294" t="s">
        <v>134</v>
      </c>
      <c r="G13294" t="s">
        <v>135</v>
      </c>
      <c r="H13294" t="s">
        <v>186</v>
      </c>
      <c r="I13294">
        <v>33</v>
      </c>
      <c r="J13294" t="s">
        <v>139</v>
      </c>
      <c r="K13294" t="s">
        <v>187</v>
      </c>
      <c r="L13294">
        <v>33</v>
      </c>
      <c r="M13294" t="s">
        <v>139</v>
      </c>
      <c r="N13294" t="s">
        <v>188</v>
      </c>
      <c r="O13294">
        <v>34</v>
      </c>
      <c r="P13294" t="s">
        <v>139</v>
      </c>
      <c r="Q13294" t="s">
        <v>166</v>
      </c>
      <c r="R13294">
        <v>20</v>
      </c>
      <c r="S13294" t="s">
        <v>139</v>
      </c>
      <c r="T13294" t="s">
        <v>167</v>
      </c>
      <c r="U13294">
        <v>20</v>
      </c>
      <c r="V13294" t="s">
        <v>139</v>
      </c>
      <c r="W13294" t="s">
        <v>168</v>
      </c>
      <c r="X13294">
        <v>20</v>
      </c>
      <c r="Y13294" t="s">
        <v>139</v>
      </c>
      <c r="Z13294" t="s">
        <v>189</v>
      </c>
      <c r="AA13294">
        <v>20</v>
      </c>
      <c r="AB13294" t="s">
        <v>139</v>
      </c>
      <c r="AC13294" t="s">
        <v>190</v>
      </c>
      <c r="AD13294">
        <v>20</v>
      </c>
      <c r="AE13294" t="s">
        <v>139</v>
      </c>
      <c r="AF13294" t="s">
        <v>191</v>
      </c>
      <c r="AG13294">
        <v>20</v>
      </c>
      <c r="AH13294" t="s">
        <v>139</v>
      </c>
      <c r="AI13294" t="s">
        <v>170</v>
      </c>
      <c r="AJ13294">
        <v>115200</v>
      </c>
      <c r="AK13294" t="s">
        <v>139</v>
      </c>
      <c r="AL13294" t="s">
        <v>171</v>
      </c>
      <c r="AM13294">
        <v>12000</v>
      </c>
      <c r="AN13294" t="s">
        <v>139</v>
      </c>
    </row>
    <row r="13295" spans="1:40" x14ac:dyDescent="0.2">
      <c r="A13295" s="26">
        <v>41904.564983888886</v>
      </c>
      <c r="B13295" t="s">
        <v>130</v>
      </c>
      <c r="C13295" t="s">
        <v>552</v>
      </c>
      <c r="D13295" t="s">
        <v>11013</v>
      </c>
      <c r="E13295" t="s">
        <v>133</v>
      </c>
      <c r="F13295" t="s">
        <v>134</v>
      </c>
      <c r="G13295" t="s">
        <v>135</v>
      </c>
      <c r="H13295" t="s">
        <v>142</v>
      </c>
      <c r="I13295">
        <v>49</v>
      </c>
      <c r="J13295" t="s">
        <v>139</v>
      </c>
      <c r="K13295" t="s">
        <v>143</v>
      </c>
      <c r="L13295">
        <v>130</v>
      </c>
      <c r="M13295" t="s">
        <v>139</v>
      </c>
      <c r="N13295" t="s">
        <v>144</v>
      </c>
      <c r="O13295">
        <v>180</v>
      </c>
      <c r="P13295" t="s">
        <v>139</v>
      </c>
      <c r="Q13295" t="s">
        <v>145</v>
      </c>
      <c r="R13295">
        <v>140</v>
      </c>
      <c r="S13295" t="s">
        <v>139</v>
      </c>
      <c r="T13295" t="s">
        <v>146</v>
      </c>
      <c r="U13295">
        <v>80</v>
      </c>
      <c r="V13295" t="s">
        <v>139</v>
      </c>
      <c r="W13295" t="s">
        <v>147</v>
      </c>
      <c r="X13295">
        <v>101</v>
      </c>
      <c r="Y13295" t="s">
        <v>139</v>
      </c>
      <c r="Z13295" t="s">
        <v>148</v>
      </c>
      <c r="AA13295">
        <v>190</v>
      </c>
      <c r="AB13295" t="s">
        <v>139</v>
      </c>
      <c r="AC13295" t="s">
        <v>149</v>
      </c>
      <c r="AD13295">
        <v>20</v>
      </c>
      <c r="AE13295" t="s">
        <v>139</v>
      </c>
    </row>
    <row r="13296" spans="1:40" x14ac:dyDescent="0.2">
      <c r="A13296" s="26">
        <v>41904.564983888886</v>
      </c>
      <c r="B13296" t="s">
        <v>130</v>
      </c>
      <c r="C13296" t="s">
        <v>552</v>
      </c>
      <c r="D13296" t="s">
        <v>11014</v>
      </c>
    </row>
    <row r="13297" spans="1:40" x14ac:dyDescent="0.2">
      <c r="A13297" s="26">
        <v>41904.564983888886</v>
      </c>
      <c r="B13297" t="s">
        <v>130</v>
      </c>
      <c r="C13297" t="s">
        <v>552</v>
      </c>
      <c r="D13297" t="s">
        <v>11015</v>
      </c>
      <c r="E13297" t="s">
        <v>133</v>
      </c>
      <c r="F13297" t="s">
        <v>134</v>
      </c>
      <c r="G13297" t="s">
        <v>135</v>
      </c>
      <c r="H13297" t="s">
        <v>152</v>
      </c>
      <c r="I13297">
        <v>50</v>
      </c>
      <c r="J13297" t="s">
        <v>139</v>
      </c>
      <c r="K13297" t="s">
        <v>153</v>
      </c>
      <c r="L13297">
        <v>50</v>
      </c>
      <c r="M13297" t="s">
        <v>139</v>
      </c>
      <c r="N13297" t="s">
        <v>154</v>
      </c>
      <c r="O13297">
        <v>50</v>
      </c>
      <c r="P13297" t="s">
        <v>139</v>
      </c>
    </row>
    <row r="13298" spans="1:40" x14ac:dyDescent="0.2">
      <c r="A13298" s="26">
        <v>41904.564983888886</v>
      </c>
      <c r="B13298" t="s">
        <v>130</v>
      </c>
      <c r="C13298" t="s">
        <v>552</v>
      </c>
      <c r="D13298" t="s">
        <v>11016</v>
      </c>
      <c r="E13298" t="s">
        <v>133</v>
      </c>
      <c r="F13298" t="s">
        <v>134</v>
      </c>
      <c r="G13298" t="s">
        <v>135</v>
      </c>
      <c r="H13298" t="s">
        <v>156</v>
      </c>
      <c r="I13298">
        <v>35</v>
      </c>
      <c r="J13298" t="s">
        <v>139</v>
      </c>
      <c r="K13298" t="s">
        <v>157</v>
      </c>
      <c r="L13298">
        <v>5</v>
      </c>
      <c r="M13298" t="s">
        <v>139</v>
      </c>
      <c r="N13298" t="s">
        <v>158</v>
      </c>
      <c r="O13298">
        <v>60</v>
      </c>
      <c r="P13298" t="s">
        <v>139</v>
      </c>
    </row>
    <row r="13299" spans="1:40" x14ac:dyDescent="0.2">
      <c r="A13299" s="26">
        <v>41904.564983888886</v>
      </c>
      <c r="B13299" t="s">
        <v>130</v>
      </c>
      <c r="C13299" t="s">
        <v>552</v>
      </c>
      <c r="D13299" t="s">
        <v>11017</v>
      </c>
      <c r="E13299" t="s">
        <v>133</v>
      </c>
      <c r="F13299" t="s">
        <v>134</v>
      </c>
      <c r="G13299" t="s">
        <v>135</v>
      </c>
      <c r="H13299" t="s">
        <v>160</v>
      </c>
      <c r="I13299">
        <v>1</v>
      </c>
      <c r="J13299" t="s">
        <v>139</v>
      </c>
    </row>
    <row r="13300" spans="1:40" x14ac:dyDescent="0.2">
      <c r="A13300" s="26">
        <v>41904.564983888886</v>
      </c>
      <c r="B13300" t="s">
        <v>130</v>
      </c>
      <c r="C13300" t="s">
        <v>552</v>
      </c>
      <c r="D13300" t="s">
        <v>11018</v>
      </c>
      <c r="E13300" t="s">
        <v>133</v>
      </c>
      <c r="F13300" t="s">
        <v>134</v>
      </c>
      <c r="G13300" t="s">
        <v>135</v>
      </c>
      <c r="H13300" t="s">
        <v>162</v>
      </c>
      <c r="I13300">
        <v>30</v>
      </c>
      <c r="J13300" t="s">
        <v>139</v>
      </c>
      <c r="K13300" t="s">
        <v>163</v>
      </c>
      <c r="L13300">
        <v>30</v>
      </c>
      <c r="M13300" t="s">
        <v>139</v>
      </c>
      <c r="N13300" t="s">
        <v>164</v>
      </c>
      <c r="O13300">
        <v>30</v>
      </c>
      <c r="P13300" t="s">
        <v>139</v>
      </c>
      <c r="Q13300" t="s">
        <v>165</v>
      </c>
      <c r="R13300">
        <v>10</v>
      </c>
      <c r="S13300" t="s">
        <v>139</v>
      </c>
      <c r="T13300" t="s">
        <v>166</v>
      </c>
      <c r="U13300">
        <v>20</v>
      </c>
      <c r="V13300" t="s">
        <v>139</v>
      </c>
      <c r="W13300" t="s">
        <v>167</v>
      </c>
      <c r="X13300">
        <v>20</v>
      </c>
      <c r="Y13300" t="s">
        <v>139</v>
      </c>
      <c r="Z13300" t="s">
        <v>168</v>
      </c>
      <c r="AA13300">
        <v>20</v>
      </c>
      <c r="AB13300" t="s">
        <v>139</v>
      </c>
      <c r="AC13300" t="s">
        <v>169</v>
      </c>
      <c r="AD13300">
        <v>20</v>
      </c>
      <c r="AE13300" t="s">
        <v>139</v>
      </c>
      <c r="AF13300" t="s">
        <v>170</v>
      </c>
      <c r="AG13300">
        <v>115200</v>
      </c>
      <c r="AH13300" t="s">
        <v>139</v>
      </c>
      <c r="AI13300" t="s">
        <v>171</v>
      </c>
      <c r="AJ13300">
        <v>12000</v>
      </c>
      <c r="AK13300" t="s">
        <v>139</v>
      </c>
      <c r="AL13300" t="s">
        <v>172</v>
      </c>
      <c r="AM13300">
        <v>30000</v>
      </c>
      <c r="AN13300" t="s">
        <v>139</v>
      </c>
    </row>
    <row r="13301" spans="1:40" x14ac:dyDescent="0.2">
      <c r="A13301" s="26">
        <v>41904.564983888886</v>
      </c>
      <c r="B13301" t="s">
        <v>130</v>
      </c>
      <c r="C13301" t="s">
        <v>552</v>
      </c>
      <c r="D13301" t="s">
        <v>11019</v>
      </c>
      <c r="E13301" t="s">
        <v>133</v>
      </c>
      <c r="F13301" t="s">
        <v>134</v>
      </c>
      <c r="G13301" t="s">
        <v>135</v>
      </c>
      <c r="H13301" t="s">
        <v>174</v>
      </c>
      <c r="I13301">
        <v>60</v>
      </c>
      <c r="J13301" t="s">
        <v>139</v>
      </c>
      <c r="K13301" t="s">
        <v>175</v>
      </c>
      <c r="L13301">
        <v>40</v>
      </c>
      <c r="M13301" t="s">
        <v>139</v>
      </c>
      <c r="N13301" t="s">
        <v>176</v>
      </c>
      <c r="O13301">
        <v>50</v>
      </c>
      <c r="P13301" t="s">
        <v>139</v>
      </c>
      <c r="Q13301" t="s">
        <v>177</v>
      </c>
      <c r="R13301">
        <v>40</v>
      </c>
      <c r="S13301" t="s">
        <v>139</v>
      </c>
      <c r="T13301" t="s">
        <v>178</v>
      </c>
      <c r="U13301">
        <v>60</v>
      </c>
      <c r="V13301" t="s">
        <v>139</v>
      </c>
      <c r="W13301" t="s">
        <v>179</v>
      </c>
      <c r="X13301">
        <v>50</v>
      </c>
      <c r="Y13301" t="s">
        <v>139</v>
      </c>
      <c r="Z13301" t="s">
        <v>180</v>
      </c>
      <c r="AA13301">
        <v>50</v>
      </c>
      <c r="AB13301" t="s">
        <v>139</v>
      </c>
      <c r="AC13301" t="s">
        <v>181</v>
      </c>
      <c r="AD13301">
        <v>35</v>
      </c>
      <c r="AE13301" t="s">
        <v>139</v>
      </c>
      <c r="AF13301" t="s">
        <v>182</v>
      </c>
      <c r="AG13301">
        <v>8</v>
      </c>
      <c r="AH13301" t="s">
        <v>139</v>
      </c>
      <c r="AI13301" t="s">
        <v>183</v>
      </c>
      <c r="AJ13301">
        <v>90</v>
      </c>
      <c r="AK13301" t="s">
        <v>139</v>
      </c>
      <c r="AL13301" t="s">
        <v>184</v>
      </c>
      <c r="AM13301">
        <v>1</v>
      </c>
      <c r="AN13301" t="s">
        <v>139</v>
      </c>
    </row>
    <row r="13302" spans="1:40" x14ac:dyDescent="0.2">
      <c r="A13302" s="26">
        <v>41904.564983888886</v>
      </c>
      <c r="B13302" t="s">
        <v>130</v>
      </c>
      <c r="C13302" t="s">
        <v>552</v>
      </c>
      <c r="D13302" t="s">
        <v>11020</v>
      </c>
      <c r="E13302" t="s">
        <v>133</v>
      </c>
      <c r="F13302" t="s">
        <v>134</v>
      </c>
      <c r="G13302" t="s">
        <v>135</v>
      </c>
      <c r="H13302" t="s">
        <v>186</v>
      </c>
      <c r="I13302">
        <v>33</v>
      </c>
      <c r="J13302" t="s">
        <v>139</v>
      </c>
      <c r="K13302" t="s">
        <v>187</v>
      </c>
      <c r="L13302">
        <v>33</v>
      </c>
      <c r="M13302" t="s">
        <v>139</v>
      </c>
      <c r="N13302" t="s">
        <v>188</v>
      </c>
      <c r="O13302">
        <v>34</v>
      </c>
      <c r="P13302" t="s">
        <v>139</v>
      </c>
      <c r="Q13302" t="s">
        <v>166</v>
      </c>
      <c r="R13302">
        <v>20</v>
      </c>
      <c r="S13302" t="s">
        <v>139</v>
      </c>
      <c r="T13302" t="s">
        <v>167</v>
      </c>
      <c r="U13302">
        <v>20</v>
      </c>
      <c r="V13302" t="s">
        <v>139</v>
      </c>
      <c r="W13302" t="s">
        <v>168</v>
      </c>
      <c r="X13302">
        <v>20</v>
      </c>
      <c r="Y13302" t="s">
        <v>139</v>
      </c>
      <c r="Z13302" t="s">
        <v>189</v>
      </c>
      <c r="AA13302">
        <v>20</v>
      </c>
      <c r="AB13302" t="s">
        <v>139</v>
      </c>
      <c r="AC13302" t="s">
        <v>190</v>
      </c>
      <c r="AD13302">
        <v>20</v>
      </c>
      <c r="AE13302" t="s">
        <v>139</v>
      </c>
      <c r="AF13302" t="s">
        <v>191</v>
      </c>
      <c r="AG13302">
        <v>20</v>
      </c>
      <c r="AH13302" t="s">
        <v>139</v>
      </c>
      <c r="AI13302" t="s">
        <v>170</v>
      </c>
      <c r="AJ13302">
        <v>115200</v>
      </c>
      <c r="AK13302" t="s">
        <v>139</v>
      </c>
      <c r="AL13302" t="s">
        <v>171</v>
      </c>
      <c r="AM13302">
        <v>12000</v>
      </c>
      <c r="AN13302" t="s">
        <v>139</v>
      </c>
    </row>
    <row r="13303" spans="1:40" x14ac:dyDescent="0.2">
      <c r="A13303" s="26">
        <v>41904.564983888886</v>
      </c>
      <c r="B13303" t="s">
        <v>130</v>
      </c>
      <c r="C13303" t="s">
        <v>552</v>
      </c>
      <c r="D13303" t="s">
        <v>11021</v>
      </c>
      <c r="E13303" t="s">
        <v>133</v>
      </c>
      <c r="F13303" t="s">
        <v>134</v>
      </c>
      <c r="G13303" t="s">
        <v>135</v>
      </c>
      <c r="H13303" t="s">
        <v>142</v>
      </c>
      <c r="I13303">
        <v>49</v>
      </c>
      <c r="J13303" t="s">
        <v>139</v>
      </c>
      <c r="K13303" t="s">
        <v>143</v>
      </c>
      <c r="L13303">
        <v>130</v>
      </c>
      <c r="M13303" t="s">
        <v>139</v>
      </c>
      <c r="N13303" t="s">
        <v>144</v>
      </c>
      <c r="O13303">
        <v>180</v>
      </c>
      <c r="P13303" t="s">
        <v>139</v>
      </c>
      <c r="Q13303" t="s">
        <v>145</v>
      </c>
      <c r="R13303">
        <v>140</v>
      </c>
      <c r="S13303" t="s">
        <v>139</v>
      </c>
      <c r="T13303" t="s">
        <v>146</v>
      </c>
      <c r="U13303">
        <v>80</v>
      </c>
      <c r="V13303" t="s">
        <v>139</v>
      </c>
      <c r="W13303" t="s">
        <v>147</v>
      </c>
      <c r="X13303">
        <v>101</v>
      </c>
      <c r="Y13303" t="s">
        <v>139</v>
      </c>
      <c r="Z13303" t="s">
        <v>148</v>
      </c>
      <c r="AA13303">
        <v>190</v>
      </c>
      <c r="AB13303" t="s">
        <v>139</v>
      </c>
      <c r="AC13303" t="s">
        <v>149</v>
      </c>
      <c r="AD13303">
        <v>20</v>
      </c>
      <c r="AE13303" t="s">
        <v>139</v>
      </c>
    </row>
    <row r="13304" spans="1:40" x14ac:dyDescent="0.2">
      <c r="A13304" s="26">
        <v>41904.564983888886</v>
      </c>
      <c r="B13304" t="s">
        <v>130</v>
      </c>
      <c r="C13304" t="s">
        <v>552</v>
      </c>
      <c r="D13304" t="s">
        <v>11022</v>
      </c>
    </row>
    <row r="13305" spans="1:40" x14ac:dyDescent="0.2">
      <c r="A13305" s="26">
        <v>41904.564983888886</v>
      </c>
      <c r="B13305" t="s">
        <v>130</v>
      </c>
      <c r="C13305" t="s">
        <v>552</v>
      </c>
      <c r="D13305" t="s">
        <v>11023</v>
      </c>
      <c r="E13305" t="s">
        <v>133</v>
      </c>
      <c r="F13305" t="s">
        <v>134</v>
      </c>
      <c r="G13305" t="s">
        <v>135</v>
      </c>
      <c r="H13305" t="s">
        <v>152</v>
      </c>
      <c r="I13305">
        <v>50</v>
      </c>
      <c r="J13305" t="s">
        <v>139</v>
      </c>
      <c r="K13305" t="s">
        <v>153</v>
      </c>
      <c r="L13305">
        <v>50</v>
      </c>
      <c r="M13305" t="s">
        <v>139</v>
      </c>
      <c r="N13305" t="s">
        <v>154</v>
      </c>
      <c r="O13305">
        <v>50</v>
      </c>
      <c r="P13305" t="s">
        <v>139</v>
      </c>
    </row>
    <row r="13306" spans="1:40" x14ac:dyDescent="0.2">
      <c r="A13306" s="26">
        <v>41904.564983888886</v>
      </c>
      <c r="B13306" t="s">
        <v>130</v>
      </c>
      <c r="C13306" t="s">
        <v>552</v>
      </c>
      <c r="D13306" t="s">
        <v>11024</v>
      </c>
      <c r="E13306" t="s">
        <v>133</v>
      </c>
      <c r="F13306" t="s">
        <v>134</v>
      </c>
      <c r="G13306" t="s">
        <v>135</v>
      </c>
      <c r="H13306" t="s">
        <v>156</v>
      </c>
      <c r="I13306">
        <v>35</v>
      </c>
      <c r="J13306" t="s">
        <v>139</v>
      </c>
      <c r="K13306" t="s">
        <v>157</v>
      </c>
      <c r="L13306">
        <v>5</v>
      </c>
      <c r="M13306" t="s">
        <v>139</v>
      </c>
      <c r="N13306" t="s">
        <v>158</v>
      </c>
      <c r="O13306">
        <v>60</v>
      </c>
      <c r="P13306" t="s">
        <v>139</v>
      </c>
    </row>
    <row r="13307" spans="1:40" x14ac:dyDescent="0.2">
      <c r="A13307" s="26">
        <v>41904.564983888886</v>
      </c>
      <c r="B13307" t="s">
        <v>130</v>
      </c>
      <c r="C13307" t="s">
        <v>552</v>
      </c>
      <c r="D13307" t="s">
        <v>11025</v>
      </c>
      <c r="E13307" t="s">
        <v>133</v>
      </c>
      <c r="F13307" t="s">
        <v>134</v>
      </c>
      <c r="G13307" t="s">
        <v>135</v>
      </c>
      <c r="H13307" t="s">
        <v>160</v>
      </c>
      <c r="I13307">
        <v>1</v>
      </c>
      <c r="J13307" t="s">
        <v>139</v>
      </c>
    </row>
    <row r="13308" spans="1:40" x14ac:dyDescent="0.2">
      <c r="A13308" s="26">
        <v>41904.564983888886</v>
      </c>
      <c r="B13308" t="s">
        <v>130</v>
      </c>
      <c r="C13308" t="s">
        <v>552</v>
      </c>
      <c r="D13308" t="s">
        <v>11026</v>
      </c>
      <c r="E13308" t="s">
        <v>133</v>
      </c>
      <c r="F13308" t="s">
        <v>134</v>
      </c>
      <c r="G13308" t="s">
        <v>135</v>
      </c>
      <c r="H13308" t="s">
        <v>162</v>
      </c>
      <c r="I13308">
        <v>30</v>
      </c>
      <c r="J13308" t="s">
        <v>139</v>
      </c>
      <c r="K13308" t="s">
        <v>163</v>
      </c>
      <c r="L13308">
        <v>30</v>
      </c>
      <c r="M13308" t="s">
        <v>139</v>
      </c>
      <c r="N13308" t="s">
        <v>164</v>
      </c>
      <c r="O13308">
        <v>30</v>
      </c>
      <c r="P13308" t="s">
        <v>139</v>
      </c>
      <c r="Q13308" t="s">
        <v>165</v>
      </c>
      <c r="R13308">
        <v>10</v>
      </c>
      <c r="S13308" t="s">
        <v>139</v>
      </c>
      <c r="T13308" t="s">
        <v>166</v>
      </c>
      <c r="U13308">
        <v>20</v>
      </c>
      <c r="V13308" t="s">
        <v>139</v>
      </c>
      <c r="W13308" t="s">
        <v>167</v>
      </c>
      <c r="X13308">
        <v>20</v>
      </c>
      <c r="Y13308" t="s">
        <v>139</v>
      </c>
      <c r="Z13308" t="s">
        <v>168</v>
      </c>
      <c r="AA13308">
        <v>20</v>
      </c>
      <c r="AB13308" t="s">
        <v>139</v>
      </c>
      <c r="AC13308" t="s">
        <v>169</v>
      </c>
      <c r="AD13308">
        <v>20</v>
      </c>
      <c r="AE13308" t="s">
        <v>139</v>
      </c>
      <c r="AF13308" t="s">
        <v>170</v>
      </c>
      <c r="AG13308">
        <v>115200</v>
      </c>
      <c r="AH13308" t="s">
        <v>139</v>
      </c>
      <c r="AI13308" t="s">
        <v>171</v>
      </c>
      <c r="AJ13308">
        <v>12000</v>
      </c>
      <c r="AK13308" t="s">
        <v>139</v>
      </c>
      <c r="AL13308" t="s">
        <v>172</v>
      </c>
      <c r="AM13308">
        <v>30000</v>
      </c>
      <c r="AN13308" t="s">
        <v>139</v>
      </c>
    </row>
    <row r="13309" spans="1:40" x14ac:dyDescent="0.2">
      <c r="A13309" s="26">
        <v>41904.564983888886</v>
      </c>
      <c r="B13309" t="s">
        <v>130</v>
      </c>
      <c r="C13309" t="s">
        <v>552</v>
      </c>
      <c r="D13309" t="s">
        <v>11027</v>
      </c>
      <c r="E13309" t="s">
        <v>133</v>
      </c>
      <c r="F13309" t="s">
        <v>134</v>
      </c>
      <c r="G13309" t="s">
        <v>135</v>
      </c>
      <c r="H13309" t="s">
        <v>174</v>
      </c>
      <c r="I13309">
        <v>60</v>
      </c>
      <c r="J13309" t="s">
        <v>139</v>
      </c>
      <c r="K13309" t="s">
        <v>175</v>
      </c>
      <c r="L13309">
        <v>40</v>
      </c>
      <c r="M13309" t="s">
        <v>139</v>
      </c>
      <c r="N13309" t="s">
        <v>176</v>
      </c>
      <c r="O13309">
        <v>50</v>
      </c>
      <c r="P13309" t="s">
        <v>139</v>
      </c>
      <c r="Q13309" t="s">
        <v>177</v>
      </c>
      <c r="R13309">
        <v>40</v>
      </c>
      <c r="S13309" t="s">
        <v>139</v>
      </c>
      <c r="T13309" t="s">
        <v>178</v>
      </c>
      <c r="U13309">
        <v>60</v>
      </c>
      <c r="V13309" t="s">
        <v>139</v>
      </c>
      <c r="W13309" t="s">
        <v>179</v>
      </c>
      <c r="X13309">
        <v>50</v>
      </c>
      <c r="Y13309" t="s">
        <v>139</v>
      </c>
      <c r="Z13309" t="s">
        <v>180</v>
      </c>
      <c r="AA13309">
        <v>50</v>
      </c>
      <c r="AB13309" t="s">
        <v>139</v>
      </c>
      <c r="AC13309" t="s">
        <v>181</v>
      </c>
      <c r="AD13309">
        <v>35</v>
      </c>
      <c r="AE13309" t="s">
        <v>139</v>
      </c>
      <c r="AF13309" t="s">
        <v>182</v>
      </c>
      <c r="AG13309">
        <v>8</v>
      </c>
      <c r="AH13309" t="s">
        <v>139</v>
      </c>
      <c r="AI13309" t="s">
        <v>183</v>
      </c>
      <c r="AJ13309">
        <v>90</v>
      </c>
      <c r="AK13309" t="s">
        <v>139</v>
      </c>
      <c r="AL13309" t="s">
        <v>184</v>
      </c>
      <c r="AM13309">
        <v>1</v>
      </c>
      <c r="AN13309" t="s">
        <v>139</v>
      </c>
    </row>
    <row r="13310" spans="1:40" x14ac:dyDescent="0.2">
      <c r="A13310" s="26">
        <v>41904.564983888886</v>
      </c>
      <c r="B13310" t="s">
        <v>130</v>
      </c>
      <c r="C13310" t="s">
        <v>552</v>
      </c>
      <c r="D13310" t="s">
        <v>11028</v>
      </c>
      <c r="E13310" t="s">
        <v>133</v>
      </c>
      <c r="F13310" t="s">
        <v>134</v>
      </c>
      <c r="G13310" t="s">
        <v>135</v>
      </c>
      <c r="H13310" t="s">
        <v>186</v>
      </c>
      <c r="I13310">
        <v>33</v>
      </c>
      <c r="J13310" t="s">
        <v>139</v>
      </c>
      <c r="K13310" t="s">
        <v>187</v>
      </c>
      <c r="L13310">
        <v>33</v>
      </c>
      <c r="M13310" t="s">
        <v>139</v>
      </c>
      <c r="N13310" t="s">
        <v>188</v>
      </c>
      <c r="O13310">
        <v>34</v>
      </c>
      <c r="P13310" t="s">
        <v>139</v>
      </c>
      <c r="Q13310" t="s">
        <v>166</v>
      </c>
      <c r="R13310">
        <v>20</v>
      </c>
      <c r="S13310" t="s">
        <v>139</v>
      </c>
      <c r="T13310" t="s">
        <v>167</v>
      </c>
      <c r="U13310">
        <v>20</v>
      </c>
      <c r="V13310" t="s">
        <v>139</v>
      </c>
      <c r="W13310" t="s">
        <v>168</v>
      </c>
      <c r="X13310">
        <v>20</v>
      </c>
      <c r="Y13310" t="s">
        <v>139</v>
      </c>
      <c r="Z13310" t="s">
        <v>189</v>
      </c>
      <c r="AA13310">
        <v>20</v>
      </c>
      <c r="AB13310" t="s">
        <v>139</v>
      </c>
      <c r="AC13310" t="s">
        <v>190</v>
      </c>
      <c r="AD13310">
        <v>20</v>
      </c>
      <c r="AE13310" t="s">
        <v>139</v>
      </c>
      <c r="AF13310" t="s">
        <v>191</v>
      </c>
      <c r="AG13310">
        <v>20</v>
      </c>
      <c r="AH13310" t="s">
        <v>139</v>
      </c>
      <c r="AI13310" t="s">
        <v>170</v>
      </c>
      <c r="AJ13310">
        <v>115200</v>
      </c>
      <c r="AK13310" t="s">
        <v>139</v>
      </c>
      <c r="AL13310" t="s">
        <v>171</v>
      </c>
      <c r="AM13310">
        <v>12000</v>
      </c>
      <c r="AN13310" t="s">
        <v>139</v>
      </c>
    </row>
    <row r="13311" spans="1:40" x14ac:dyDescent="0.2">
      <c r="A13311" s="26">
        <v>41904.564983888886</v>
      </c>
      <c r="B13311" t="s">
        <v>130</v>
      </c>
      <c r="C13311" t="s">
        <v>552</v>
      </c>
      <c r="D13311" t="s">
        <v>11029</v>
      </c>
      <c r="E13311" t="s">
        <v>133</v>
      </c>
      <c r="F13311" t="s">
        <v>134</v>
      </c>
      <c r="G13311" t="s">
        <v>135</v>
      </c>
      <c r="H13311" t="s">
        <v>142</v>
      </c>
      <c r="I13311">
        <v>49</v>
      </c>
      <c r="J13311" t="s">
        <v>139</v>
      </c>
      <c r="K13311" t="s">
        <v>143</v>
      </c>
      <c r="L13311">
        <v>130</v>
      </c>
      <c r="M13311" t="s">
        <v>139</v>
      </c>
      <c r="N13311" t="s">
        <v>144</v>
      </c>
      <c r="O13311">
        <v>180</v>
      </c>
      <c r="P13311" t="s">
        <v>139</v>
      </c>
      <c r="Q13311" t="s">
        <v>145</v>
      </c>
      <c r="R13311">
        <v>140</v>
      </c>
      <c r="S13311" t="s">
        <v>139</v>
      </c>
      <c r="T13311" t="s">
        <v>146</v>
      </c>
      <c r="U13311">
        <v>80</v>
      </c>
      <c r="V13311" t="s">
        <v>139</v>
      </c>
      <c r="W13311" t="s">
        <v>147</v>
      </c>
      <c r="X13311">
        <v>101</v>
      </c>
      <c r="Y13311" t="s">
        <v>139</v>
      </c>
      <c r="Z13311" t="s">
        <v>148</v>
      </c>
      <c r="AA13311">
        <v>190</v>
      </c>
      <c r="AB13311" t="s">
        <v>139</v>
      </c>
      <c r="AC13311" t="s">
        <v>149</v>
      </c>
      <c r="AD13311">
        <v>20</v>
      </c>
      <c r="AE13311" t="s">
        <v>139</v>
      </c>
    </row>
    <row r="13312" spans="1:40" x14ac:dyDescent="0.2">
      <c r="A13312" s="26">
        <v>41904.564983888886</v>
      </c>
      <c r="B13312" t="s">
        <v>130</v>
      </c>
      <c r="C13312" t="s">
        <v>552</v>
      </c>
      <c r="D13312" t="s">
        <v>11030</v>
      </c>
    </row>
    <row r="13313" spans="1:40" x14ac:dyDescent="0.2">
      <c r="A13313" s="26">
        <v>41904.564983888886</v>
      </c>
      <c r="B13313" t="s">
        <v>130</v>
      </c>
      <c r="C13313" t="s">
        <v>552</v>
      </c>
      <c r="D13313" t="s">
        <v>11031</v>
      </c>
      <c r="E13313" t="s">
        <v>133</v>
      </c>
      <c r="F13313" t="s">
        <v>134</v>
      </c>
      <c r="G13313" t="s">
        <v>135</v>
      </c>
      <c r="H13313" t="s">
        <v>152</v>
      </c>
      <c r="I13313">
        <v>50</v>
      </c>
      <c r="J13313" t="s">
        <v>139</v>
      </c>
      <c r="K13313" t="s">
        <v>153</v>
      </c>
      <c r="L13313">
        <v>50</v>
      </c>
      <c r="M13313" t="s">
        <v>139</v>
      </c>
      <c r="N13313" t="s">
        <v>154</v>
      </c>
      <c r="O13313">
        <v>50</v>
      </c>
      <c r="P13313" t="s">
        <v>139</v>
      </c>
    </row>
    <row r="13314" spans="1:40" x14ac:dyDescent="0.2">
      <c r="A13314" s="26">
        <v>41904.564983888886</v>
      </c>
      <c r="B13314" t="s">
        <v>130</v>
      </c>
      <c r="C13314" t="s">
        <v>552</v>
      </c>
      <c r="D13314" t="s">
        <v>11032</v>
      </c>
      <c r="E13314" t="s">
        <v>133</v>
      </c>
      <c r="F13314" t="s">
        <v>134</v>
      </c>
      <c r="G13314" t="s">
        <v>135</v>
      </c>
      <c r="H13314" t="s">
        <v>156</v>
      </c>
      <c r="I13314">
        <v>35</v>
      </c>
      <c r="J13314" t="s">
        <v>139</v>
      </c>
      <c r="K13314" t="s">
        <v>157</v>
      </c>
      <c r="L13314">
        <v>5</v>
      </c>
      <c r="M13314" t="s">
        <v>139</v>
      </c>
      <c r="N13314" t="s">
        <v>158</v>
      </c>
      <c r="O13314">
        <v>60</v>
      </c>
      <c r="P13314" t="s">
        <v>139</v>
      </c>
    </row>
    <row r="13315" spans="1:40" x14ac:dyDescent="0.2">
      <c r="A13315" s="26">
        <v>41904.564983888886</v>
      </c>
      <c r="B13315" t="s">
        <v>130</v>
      </c>
      <c r="C13315" t="s">
        <v>552</v>
      </c>
      <c r="D13315" t="s">
        <v>11033</v>
      </c>
      <c r="E13315" t="s">
        <v>133</v>
      </c>
      <c r="F13315" t="s">
        <v>134</v>
      </c>
      <c r="G13315" t="s">
        <v>135</v>
      </c>
      <c r="H13315" t="s">
        <v>160</v>
      </c>
      <c r="I13315">
        <v>1</v>
      </c>
      <c r="J13315" t="s">
        <v>139</v>
      </c>
    </row>
    <row r="13316" spans="1:40" x14ac:dyDescent="0.2">
      <c r="A13316" s="26">
        <v>41904.564983888886</v>
      </c>
      <c r="B13316" t="s">
        <v>130</v>
      </c>
      <c r="C13316" t="s">
        <v>552</v>
      </c>
      <c r="D13316" t="s">
        <v>11034</v>
      </c>
      <c r="E13316" t="s">
        <v>133</v>
      </c>
      <c r="F13316" t="s">
        <v>134</v>
      </c>
      <c r="G13316" t="s">
        <v>135</v>
      </c>
      <c r="H13316" t="s">
        <v>162</v>
      </c>
      <c r="I13316">
        <v>30</v>
      </c>
      <c r="J13316" t="s">
        <v>139</v>
      </c>
      <c r="K13316" t="s">
        <v>163</v>
      </c>
      <c r="L13316">
        <v>30</v>
      </c>
      <c r="M13316" t="s">
        <v>139</v>
      </c>
      <c r="N13316" t="s">
        <v>164</v>
      </c>
      <c r="O13316">
        <v>30</v>
      </c>
      <c r="P13316" t="s">
        <v>139</v>
      </c>
      <c r="Q13316" t="s">
        <v>165</v>
      </c>
      <c r="R13316">
        <v>10</v>
      </c>
      <c r="S13316" t="s">
        <v>139</v>
      </c>
      <c r="T13316" t="s">
        <v>166</v>
      </c>
      <c r="U13316">
        <v>20</v>
      </c>
      <c r="V13316" t="s">
        <v>139</v>
      </c>
      <c r="W13316" t="s">
        <v>167</v>
      </c>
      <c r="X13316">
        <v>20</v>
      </c>
      <c r="Y13316" t="s">
        <v>139</v>
      </c>
      <c r="Z13316" t="s">
        <v>168</v>
      </c>
      <c r="AA13316">
        <v>20</v>
      </c>
      <c r="AB13316" t="s">
        <v>139</v>
      </c>
      <c r="AC13316" t="s">
        <v>169</v>
      </c>
      <c r="AD13316">
        <v>20</v>
      </c>
      <c r="AE13316" t="s">
        <v>139</v>
      </c>
      <c r="AF13316" t="s">
        <v>170</v>
      </c>
      <c r="AG13316">
        <v>115200</v>
      </c>
      <c r="AH13316" t="s">
        <v>139</v>
      </c>
      <c r="AI13316" t="s">
        <v>171</v>
      </c>
      <c r="AJ13316">
        <v>12000</v>
      </c>
      <c r="AK13316" t="s">
        <v>139</v>
      </c>
      <c r="AL13316" t="s">
        <v>172</v>
      </c>
      <c r="AM13316">
        <v>30000</v>
      </c>
      <c r="AN13316" t="s">
        <v>139</v>
      </c>
    </row>
    <row r="13317" spans="1:40" x14ac:dyDescent="0.2">
      <c r="A13317" s="26">
        <v>41904.564983888886</v>
      </c>
      <c r="B13317" t="s">
        <v>130</v>
      </c>
      <c r="C13317" t="s">
        <v>552</v>
      </c>
      <c r="D13317" t="s">
        <v>11035</v>
      </c>
      <c r="E13317" t="s">
        <v>133</v>
      </c>
      <c r="F13317" t="s">
        <v>134</v>
      </c>
      <c r="G13317" t="s">
        <v>135</v>
      </c>
      <c r="H13317" t="s">
        <v>174</v>
      </c>
      <c r="I13317">
        <v>60</v>
      </c>
      <c r="J13317" t="s">
        <v>139</v>
      </c>
      <c r="K13317" t="s">
        <v>175</v>
      </c>
      <c r="L13317">
        <v>40</v>
      </c>
      <c r="M13317" t="s">
        <v>139</v>
      </c>
      <c r="N13317" t="s">
        <v>176</v>
      </c>
      <c r="O13317">
        <v>50</v>
      </c>
      <c r="P13317" t="s">
        <v>139</v>
      </c>
      <c r="Q13317" t="s">
        <v>177</v>
      </c>
      <c r="R13317">
        <v>40</v>
      </c>
      <c r="S13317" t="s">
        <v>139</v>
      </c>
      <c r="T13317" t="s">
        <v>178</v>
      </c>
      <c r="U13317">
        <v>60</v>
      </c>
      <c r="V13317" t="s">
        <v>139</v>
      </c>
      <c r="W13317" t="s">
        <v>179</v>
      </c>
      <c r="X13317">
        <v>50</v>
      </c>
      <c r="Y13317" t="s">
        <v>139</v>
      </c>
      <c r="Z13317" t="s">
        <v>180</v>
      </c>
      <c r="AA13317">
        <v>50</v>
      </c>
      <c r="AB13317" t="s">
        <v>139</v>
      </c>
      <c r="AC13317" t="s">
        <v>181</v>
      </c>
      <c r="AD13317">
        <v>35</v>
      </c>
      <c r="AE13317" t="s">
        <v>139</v>
      </c>
      <c r="AF13317" t="s">
        <v>182</v>
      </c>
      <c r="AG13317">
        <v>8</v>
      </c>
      <c r="AH13317" t="s">
        <v>139</v>
      </c>
      <c r="AI13317" t="s">
        <v>183</v>
      </c>
      <c r="AJ13317">
        <v>90</v>
      </c>
      <c r="AK13317" t="s">
        <v>139</v>
      </c>
      <c r="AL13317" t="s">
        <v>184</v>
      </c>
      <c r="AM13317">
        <v>1</v>
      </c>
      <c r="AN13317" t="s">
        <v>139</v>
      </c>
    </row>
    <row r="13318" spans="1:40" x14ac:dyDescent="0.2">
      <c r="A13318" s="26">
        <v>41904.564983888886</v>
      </c>
      <c r="B13318" t="s">
        <v>130</v>
      </c>
      <c r="C13318" t="s">
        <v>552</v>
      </c>
      <c r="D13318" t="s">
        <v>11036</v>
      </c>
      <c r="E13318" t="s">
        <v>133</v>
      </c>
      <c r="F13318" t="s">
        <v>134</v>
      </c>
      <c r="G13318" t="s">
        <v>135</v>
      </c>
      <c r="H13318" t="s">
        <v>186</v>
      </c>
      <c r="I13318">
        <v>33</v>
      </c>
      <c r="J13318" t="s">
        <v>139</v>
      </c>
      <c r="K13318" t="s">
        <v>187</v>
      </c>
      <c r="L13318">
        <v>33</v>
      </c>
      <c r="M13318" t="s">
        <v>139</v>
      </c>
      <c r="N13318" t="s">
        <v>188</v>
      </c>
      <c r="O13318">
        <v>34</v>
      </c>
      <c r="P13318" t="s">
        <v>139</v>
      </c>
      <c r="Q13318" t="s">
        <v>166</v>
      </c>
      <c r="R13318">
        <v>20</v>
      </c>
      <c r="S13318" t="s">
        <v>139</v>
      </c>
      <c r="T13318" t="s">
        <v>167</v>
      </c>
      <c r="U13318">
        <v>20</v>
      </c>
      <c r="V13318" t="s">
        <v>139</v>
      </c>
      <c r="W13318" t="s">
        <v>168</v>
      </c>
      <c r="X13318">
        <v>20</v>
      </c>
      <c r="Y13318" t="s">
        <v>139</v>
      </c>
      <c r="Z13318" t="s">
        <v>189</v>
      </c>
      <c r="AA13318">
        <v>20</v>
      </c>
      <c r="AB13318" t="s">
        <v>139</v>
      </c>
      <c r="AC13318" t="s">
        <v>190</v>
      </c>
      <c r="AD13318">
        <v>20</v>
      </c>
      <c r="AE13318" t="s">
        <v>139</v>
      </c>
      <c r="AF13318" t="s">
        <v>191</v>
      </c>
      <c r="AG13318">
        <v>20</v>
      </c>
      <c r="AH13318" t="s">
        <v>139</v>
      </c>
      <c r="AI13318" t="s">
        <v>170</v>
      </c>
      <c r="AJ13318">
        <v>115200</v>
      </c>
      <c r="AK13318" t="s">
        <v>139</v>
      </c>
      <c r="AL13318" t="s">
        <v>171</v>
      </c>
      <c r="AM13318">
        <v>12000</v>
      </c>
      <c r="AN13318" t="s">
        <v>139</v>
      </c>
    </row>
    <row r="13319" spans="1:40" x14ac:dyDescent="0.2">
      <c r="A13319" s="26">
        <v>41904.564983888886</v>
      </c>
      <c r="B13319" t="s">
        <v>130</v>
      </c>
      <c r="C13319" t="s">
        <v>552</v>
      </c>
      <c r="D13319" t="s">
        <v>11037</v>
      </c>
      <c r="E13319" t="s">
        <v>133</v>
      </c>
      <c r="F13319" t="s">
        <v>134</v>
      </c>
      <c r="G13319" t="s">
        <v>135</v>
      </c>
      <c r="H13319" t="s">
        <v>142</v>
      </c>
      <c r="I13319">
        <v>49</v>
      </c>
      <c r="J13319" t="s">
        <v>139</v>
      </c>
      <c r="K13319" t="s">
        <v>143</v>
      </c>
      <c r="L13319">
        <v>130</v>
      </c>
      <c r="M13319" t="s">
        <v>139</v>
      </c>
      <c r="N13319" t="s">
        <v>144</v>
      </c>
      <c r="O13319">
        <v>180</v>
      </c>
      <c r="P13319" t="s">
        <v>139</v>
      </c>
      <c r="Q13319" t="s">
        <v>145</v>
      </c>
      <c r="R13319">
        <v>140</v>
      </c>
      <c r="S13319" t="s">
        <v>139</v>
      </c>
      <c r="T13319" t="s">
        <v>146</v>
      </c>
      <c r="U13319">
        <v>80</v>
      </c>
      <c r="V13319" t="s">
        <v>139</v>
      </c>
      <c r="W13319" t="s">
        <v>147</v>
      </c>
      <c r="X13319">
        <v>101</v>
      </c>
      <c r="Y13319" t="s">
        <v>139</v>
      </c>
      <c r="Z13319" t="s">
        <v>148</v>
      </c>
      <c r="AA13319">
        <v>190</v>
      </c>
      <c r="AB13319" t="s">
        <v>139</v>
      </c>
      <c r="AC13319" t="s">
        <v>149</v>
      </c>
      <c r="AD13319">
        <v>20</v>
      </c>
      <c r="AE13319" t="s">
        <v>139</v>
      </c>
    </row>
    <row r="13320" spans="1:40" x14ac:dyDescent="0.2">
      <c r="A13320" s="26">
        <v>41904.564983888886</v>
      </c>
      <c r="B13320" t="s">
        <v>130</v>
      </c>
      <c r="C13320" t="s">
        <v>552</v>
      </c>
      <c r="D13320" t="s">
        <v>11038</v>
      </c>
    </row>
    <row r="13321" spans="1:40" x14ac:dyDescent="0.2">
      <c r="A13321" s="26">
        <v>41904.564983888886</v>
      </c>
      <c r="B13321" t="s">
        <v>130</v>
      </c>
      <c r="C13321" t="s">
        <v>552</v>
      </c>
      <c r="D13321" t="s">
        <v>11039</v>
      </c>
      <c r="E13321" t="s">
        <v>133</v>
      </c>
      <c r="F13321" t="s">
        <v>134</v>
      </c>
      <c r="G13321" t="s">
        <v>135</v>
      </c>
      <c r="H13321" t="s">
        <v>152</v>
      </c>
      <c r="I13321">
        <v>50</v>
      </c>
      <c r="J13321" t="s">
        <v>139</v>
      </c>
      <c r="K13321" t="s">
        <v>153</v>
      </c>
      <c r="L13321">
        <v>50</v>
      </c>
      <c r="M13321" t="s">
        <v>139</v>
      </c>
      <c r="N13321" t="s">
        <v>154</v>
      </c>
      <c r="O13321">
        <v>50</v>
      </c>
      <c r="P13321" t="s">
        <v>139</v>
      </c>
    </row>
    <row r="13322" spans="1:40" x14ac:dyDescent="0.2">
      <c r="A13322" s="26">
        <v>41904.564983888886</v>
      </c>
      <c r="B13322" t="s">
        <v>130</v>
      </c>
      <c r="C13322" t="s">
        <v>552</v>
      </c>
      <c r="D13322" t="s">
        <v>11040</v>
      </c>
      <c r="E13322" t="s">
        <v>133</v>
      </c>
      <c r="F13322" t="s">
        <v>134</v>
      </c>
      <c r="G13322" t="s">
        <v>135</v>
      </c>
      <c r="H13322" t="s">
        <v>156</v>
      </c>
      <c r="I13322">
        <v>35</v>
      </c>
      <c r="J13322" t="s">
        <v>139</v>
      </c>
      <c r="K13322" t="s">
        <v>157</v>
      </c>
      <c r="L13322">
        <v>5</v>
      </c>
      <c r="M13322" t="s">
        <v>139</v>
      </c>
      <c r="N13322" t="s">
        <v>158</v>
      </c>
      <c r="O13322">
        <v>60</v>
      </c>
      <c r="P13322" t="s">
        <v>139</v>
      </c>
    </row>
    <row r="13323" spans="1:40" x14ac:dyDescent="0.2">
      <c r="A13323" s="26">
        <v>41904.564983888886</v>
      </c>
      <c r="B13323" t="s">
        <v>130</v>
      </c>
      <c r="C13323" t="s">
        <v>552</v>
      </c>
      <c r="D13323" t="s">
        <v>11041</v>
      </c>
      <c r="E13323" t="s">
        <v>133</v>
      </c>
      <c r="F13323" t="s">
        <v>134</v>
      </c>
      <c r="G13323" t="s">
        <v>135</v>
      </c>
      <c r="H13323" t="s">
        <v>160</v>
      </c>
      <c r="I13323">
        <v>1</v>
      </c>
      <c r="J13323" t="s">
        <v>139</v>
      </c>
    </row>
    <row r="13324" spans="1:40" x14ac:dyDescent="0.2">
      <c r="A13324" s="26">
        <v>41904.564983888886</v>
      </c>
      <c r="B13324" t="s">
        <v>130</v>
      </c>
      <c r="C13324" t="s">
        <v>552</v>
      </c>
      <c r="D13324" t="s">
        <v>11042</v>
      </c>
      <c r="E13324" t="s">
        <v>133</v>
      </c>
      <c r="F13324" t="s">
        <v>134</v>
      </c>
      <c r="G13324" t="s">
        <v>135</v>
      </c>
      <c r="H13324" t="s">
        <v>162</v>
      </c>
      <c r="I13324">
        <v>30</v>
      </c>
      <c r="J13324" t="s">
        <v>139</v>
      </c>
      <c r="K13324" t="s">
        <v>163</v>
      </c>
      <c r="L13324">
        <v>30</v>
      </c>
      <c r="M13324" t="s">
        <v>139</v>
      </c>
      <c r="N13324" t="s">
        <v>164</v>
      </c>
      <c r="O13324">
        <v>30</v>
      </c>
      <c r="P13324" t="s">
        <v>139</v>
      </c>
      <c r="Q13324" t="s">
        <v>165</v>
      </c>
      <c r="R13324">
        <v>10</v>
      </c>
      <c r="S13324" t="s">
        <v>139</v>
      </c>
      <c r="T13324" t="s">
        <v>166</v>
      </c>
      <c r="U13324">
        <v>20</v>
      </c>
      <c r="V13324" t="s">
        <v>139</v>
      </c>
      <c r="W13324" t="s">
        <v>167</v>
      </c>
      <c r="X13324">
        <v>20</v>
      </c>
      <c r="Y13324" t="s">
        <v>139</v>
      </c>
      <c r="Z13324" t="s">
        <v>168</v>
      </c>
      <c r="AA13324">
        <v>20</v>
      </c>
      <c r="AB13324" t="s">
        <v>139</v>
      </c>
      <c r="AC13324" t="s">
        <v>169</v>
      </c>
      <c r="AD13324">
        <v>20</v>
      </c>
      <c r="AE13324" t="s">
        <v>139</v>
      </c>
      <c r="AF13324" t="s">
        <v>170</v>
      </c>
      <c r="AG13324">
        <v>115200</v>
      </c>
      <c r="AH13324" t="s">
        <v>139</v>
      </c>
      <c r="AI13324" t="s">
        <v>171</v>
      </c>
      <c r="AJ13324">
        <v>12000</v>
      </c>
      <c r="AK13324" t="s">
        <v>139</v>
      </c>
      <c r="AL13324" t="s">
        <v>172</v>
      </c>
      <c r="AM13324">
        <v>30000</v>
      </c>
      <c r="AN13324" t="s">
        <v>139</v>
      </c>
    </row>
    <row r="13325" spans="1:40" x14ac:dyDescent="0.2">
      <c r="A13325" s="26">
        <v>41904.564983888886</v>
      </c>
      <c r="B13325" t="s">
        <v>130</v>
      </c>
      <c r="C13325" t="s">
        <v>552</v>
      </c>
      <c r="D13325" t="s">
        <v>11043</v>
      </c>
      <c r="E13325" t="s">
        <v>133</v>
      </c>
      <c r="F13325" t="s">
        <v>134</v>
      </c>
      <c r="G13325" t="s">
        <v>135</v>
      </c>
      <c r="H13325" t="s">
        <v>174</v>
      </c>
      <c r="I13325">
        <v>60</v>
      </c>
      <c r="J13325" t="s">
        <v>139</v>
      </c>
      <c r="K13325" t="s">
        <v>175</v>
      </c>
      <c r="L13325">
        <v>40</v>
      </c>
      <c r="M13325" t="s">
        <v>139</v>
      </c>
      <c r="N13325" t="s">
        <v>176</v>
      </c>
      <c r="O13325">
        <v>50</v>
      </c>
      <c r="P13325" t="s">
        <v>139</v>
      </c>
      <c r="Q13325" t="s">
        <v>177</v>
      </c>
      <c r="R13325">
        <v>40</v>
      </c>
      <c r="S13325" t="s">
        <v>139</v>
      </c>
      <c r="T13325" t="s">
        <v>178</v>
      </c>
      <c r="U13325">
        <v>60</v>
      </c>
      <c r="V13325" t="s">
        <v>139</v>
      </c>
      <c r="W13325" t="s">
        <v>179</v>
      </c>
      <c r="X13325">
        <v>50</v>
      </c>
      <c r="Y13325" t="s">
        <v>139</v>
      </c>
      <c r="Z13325" t="s">
        <v>180</v>
      </c>
      <c r="AA13325">
        <v>50</v>
      </c>
      <c r="AB13325" t="s">
        <v>139</v>
      </c>
      <c r="AC13325" t="s">
        <v>181</v>
      </c>
      <c r="AD13325">
        <v>35</v>
      </c>
      <c r="AE13325" t="s">
        <v>139</v>
      </c>
      <c r="AF13325" t="s">
        <v>182</v>
      </c>
      <c r="AG13325">
        <v>8</v>
      </c>
      <c r="AH13325" t="s">
        <v>139</v>
      </c>
      <c r="AI13325" t="s">
        <v>183</v>
      </c>
      <c r="AJ13325">
        <v>90</v>
      </c>
      <c r="AK13325" t="s">
        <v>139</v>
      </c>
      <c r="AL13325" t="s">
        <v>184</v>
      </c>
      <c r="AM13325">
        <v>1</v>
      </c>
      <c r="AN13325" t="s">
        <v>139</v>
      </c>
    </row>
    <row r="13326" spans="1:40" x14ac:dyDescent="0.2">
      <c r="A13326" s="26">
        <v>41904.564983888886</v>
      </c>
      <c r="B13326" t="s">
        <v>130</v>
      </c>
      <c r="C13326" t="s">
        <v>552</v>
      </c>
      <c r="D13326" t="s">
        <v>11044</v>
      </c>
      <c r="E13326" t="s">
        <v>133</v>
      </c>
      <c r="F13326" t="s">
        <v>134</v>
      </c>
      <c r="G13326" t="s">
        <v>135</v>
      </c>
      <c r="H13326" t="s">
        <v>186</v>
      </c>
      <c r="I13326">
        <v>33</v>
      </c>
      <c r="J13326" t="s">
        <v>139</v>
      </c>
      <c r="K13326" t="s">
        <v>187</v>
      </c>
      <c r="L13326">
        <v>33</v>
      </c>
      <c r="M13326" t="s">
        <v>139</v>
      </c>
      <c r="N13326" t="s">
        <v>188</v>
      </c>
      <c r="O13326">
        <v>34</v>
      </c>
      <c r="P13326" t="s">
        <v>139</v>
      </c>
      <c r="Q13326" t="s">
        <v>166</v>
      </c>
      <c r="R13326">
        <v>20</v>
      </c>
      <c r="S13326" t="s">
        <v>139</v>
      </c>
      <c r="T13326" t="s">
        <v>167</v>
      </c>
      <c r="U13326">
        <v>20</v>
      </c>
      <c r="V13326" t="s">
        <v>139</v>
      </c>
      <c r="W13326" t="s">
        <v>168</v>
      </c>
      <c r="X13326">
        <v>20</v>
      </c>
      <c r="Y13326" t="s">
        <v>139</v>
      </c>
      <c r="Z13326" t="s">
        <v>189</v>
      </c>
      <c r="AA13326">
        <v>20</v>
      </c>
      <c r="AB13326" t="s">
        <v>139</v>
      </c>
      <c r="AC13326" t="s">
        <v>190</v>
      </c>
      <c r="AD13326">
        <v>20</v>
      </c>
      <c r="AE13326" t="s">
        <v>139</v>
      </c>
      <c r="AF13326" t="s">
        <v>191</v>
      </c>
      <c r="AG13326">
        <v>20</v>
      </c>
      <c r="AH13326" t="s">
        <v>139</v>
      </c>
      <c r="AI13326" t="s">
        <v>170</v>
      </c>
      <c r="AJ13326">
        <v>115200</v>
      </c>
      <c r="AK13326" t="s">
        <v>139</v>
      </c>
      <c r="AL13326" t="s">
        <v>171</v>
      </c>
      <c r="AM13326">
        <v>12000</v>
      </c>
      <c r="AN13326" t="s">
        <v>139</v>
      </c>
    </row>
    <row r="13327" spans="1:40" x14ac:dyDescent="0.2">
      <c r="A13327" s="26">
        <v>41904.564983888886</v>
      </c>
      <c r="B13327" t="s">
        <v>130</v>
      </c>
      <c r="C13327" t="s">
        <v>548</v>
      </c>
      <c r="D13327" t="s">
        <v>11045</v>
      </c>
      <c r="E13327" t="s">
        <v>133</v>
      </c>
      <c r="F13327" t="s">
        <v>134</v>
      </c>
      <c r="G13327" t="s">
        <v>135</v>
      </c>
      <c r="H13327" t="s">
        <v>156</v>
      </c>
      <c r="I13327">
        <v>35</v>
      </c>
      <c r="J13327" t="s">
        <v>139</v>
      </c>
      <c r="K13327" t="s">
        <v>157</v>
      </c>
      <c r="L13327">
        <v>5</v>
      </c>
      <c r="M13327" t="s">
        <v>139</v>
      </c>
      <c r="N13327" t="s">
        <v>158</v>
      </c>
      <c r="O13327">
        <v>60</v>
      </c>
      <c r="P13327" t="s">
        <v>139</v>
      </c>
    </row>
    <row r="13328" spans="1:40" x14ac:dyDescent="0.2">
      <c r="A13328" s="26">
        <v>41904.564983888886</v>
      </c>
      <c r="B13328" t="s">
        <v>130</v>
      </c>
      <c r="C13328" t="s">
        <v>548</v>
      </c>
      <c r="D13328" t="s">
        <v>11046</v>
      </c>
      <c r="E13328" t="s">
        <v>133</v>
      </c>
      <c r="F13328" t="s">
        <v>134</v>
      </c>
      <c r="G13328" t="s">
        <v>135</v>
      </c>
      <c r="H13328" t="s">
        <v>160</v>
      </c>
      <c r="I13328">
        <v>1</v>
      </c>
      <c r="J13328" t="s">
        <v>139</v>
      </c>
    </row>
    <row r="13329" spans="1:40" x14ac:dyDescent="0.2">
      <c r="A13329" s="26">
        <v>41904.564983888886</v>
      </c>
      <c r="B13329" t="s">
        <v>130</v>
      </c>
      <c r="C13329" t="s">
        <v>548</v>
      </c>
      <c r="D13329" t="s">
        <v>11047</v>
      </c>
      <c r="E13329" t="s">
        <v>133</v>
      </c>
      <c r="F13329" t="s">
        <v>134</v>
      </c>
      <c r="G13329" t="s">
        <v>135</v>
      </c>
      <c r="H13329" t="s">
        <v>162</v>
      </c>
      <c r="I13329">
        <v>30</v>
      </c>
      <c r="J13329" t="s">
        <v>139</v>
      </c>
      <c r="K13329" t="s">
        <v>163</v>
      </c>
      <c r="L13329">
        <v>30</v>
      </c>
      <c r="M13329" t="s">
        <v>139</v>
      </c>
      <c r="N13329" t="s">
        <v>164</v>
      </c>
      <c r="O13329">
        <v>30</v>
      </c>
      <c r="P13329" t="s">
        <v>139</v>
      </c>
      <c r="Q13329" t="s">
        <v>165</v>
      </c>
      <c r="R13329">
        <v>10</v>
      </c>
      <c r="S13329" t="s">
        <v>139</v>
      </c>
      <c r="T13329" t="s">
        <v>166</v>
      </c>
      <c r="U13329">
        <v>20</v>
      </c>
      <c r="V13329" t="s">
        <v>139</v>
      </c>
      <c r="W13329" t="s">
        <v>167</v>
      </c>
      <c r="X13329">
        <v>20</v>
      </c>
      <c r="Y13329" t="s">
        <v>139</v>
      </c>
      <c r="Z13329" t="s">
        <v>168</v>
      </c>
      <c r="AA13329">
        <v>20</v>
      </c>
      <c r="AB13329" t="s">
        <v>139</v>
      </c>
      <c r="AC13329" t="s">
        <v>169</v>
      </c>
      <c r="AD13329">
        <v>20</v>
      </c>
      <c r="AE13329" t="s">
        <v>139</v>
      </c>
      <c r="AF13329" t="s">
        <v>170</v>
      </c>
      <c r="AG13329">
        <v>115200</v>
      </c>
      <c r="AH13329" t="s">
        <v>139</v>
      </c>
      <c r="AI13329" t="s">
        <v>171</v>
      </c>
      <c r="AJ13329">
        <v>12000</v>
      </c>
      <c r="AK13329" t="s">
        <v>139</v>
      </c>
      <c r="AL13329" t="s">
        <v>172</v>
      </c>
      <c r="AM13329">
        <v>30000</v>
      </c>
      <c r="AN13329" t="s">
        <v>139</v>
      </c>
    </row>
    <row r="13330" spans="1:40" x14ac:dyDescent="0.2">
      <c r="A13330" s="26">
        <v>41904.564983888886</v>
      </c>
      <c r="B13330" t="s">
        <v>130</v>
      </c>
      <c r="C13330" t="s">
        <v>548</v>
      </c>
      <c r="D13330" t="s">
        <v>11048</v>
      </c>
      <c r="E13330" t="s">
        <v>133</v>
      </c>
      <c r="F13330" t="s">
        <v>134</v>
      </c>
      <c r="G13330" t="s">
        <v>135</v>
      </c>
      <c r="H13330" t="s">
        <v>174</v>
      </c>
      <c r="I13330">
        <v>60</v>
      </c>
      <c r="J13330" t="s">
        <v>139</v>
      </c>
      <c r="K13330" t="s">
        <v>175</v>
      </c>
      <c r="L13330">
        <v>40</v>
      </c>
      <c r="M13330" t="s">
        <v>139</v>
      </c>
      <c r="N13330" t="s">
        <v>176</v>
      </c>
      <c r="O13330">
        <v>50</v>
      </c>
      <c r="P13330" t="s">
        <v>139</v>
      </c>
      <c r="Q13330" t="s">
        <v>177</v>
      </c>
      <c r="R13330">
        <v>40</v>
      </c>
      <c r="S13330" t="s">
        <v>139</v>
      </c>
      <c r="T13330" t="s">
        <v>178</v>
      </c>
      <c r="U13330">
        <v>60</v>
      </c>
      <c r="V13330" t="s">
        <v>139</v>
      </c>
      <c r="W13330" t="s">
        <v>179</v>
      </c>
      <c r="X13330">
        <v>50</v>
      </c>
      <c r="Y13330" t="s">
        <v>139</v>
      </c>
      <c r="Z13330" t="s">
        <v>180</v>
      </c>
      <c r="AA13330">
        <v>50</v>
      </c>
      <c r="AB13330" t="s">
        <v>139</v>
      </c>
      <c r="AC13330" t="s">
        <v>181</v>
      </c>
      <c r="AD13330">
        <v>35</v>
      </c>
      <c r="AE13330" t="s">
        <v>139</v>
      </c>
      <c r="AF13330" t="s">
        <v>182</v>
      </c>
      <c r="AG13330">
        <v>8</v>
      </c>
      <c r="AH13330" t="s">
        <v>139</v>
      </c>
      <c r="AI13330" t="s">
        <v>183</v>
      </c>
      <c r="AJ13330">
        <v>90</v>
      </c>
      <c r="AK13330" t="s">
        <v>139</v>
      </c>
      <c r="AL13330" t="s">
        <v>184</v>
      </c>
      <c r="AM13330">
        <v>1</v>
      </c>
      <c r="AN13330" t="s">
        <v>139</v>
      </c>
    </row>
    <row r="13331" spans="1:40" x14ac:dyDescent="0.2">
      <c r="A13331" s="26">
        <v>41904.564983888886</v>
      </c>
      <c r="B13331" t="s">
        <v>130</v>
      </c>
      <c r="C13331" t="s">
        <v>548</v>
      </c>
      <c r="D13331" t="s">
        <v>11049</v>
      </c>
      <c r="E13331" t="s">
        <v>133</v>
      </c>
      <c r="F13331" t="s">
        <v>134</v>
      </c>
      <c r="G13331" t="s">
        <v>135</v>
      </c>
      <c r="H13331" t="s">
        <v>186</v>
      </c>
      <c r="I13331">
        <v>33</v>
      </c>
      <c r="J13331" t="s">
        <v>139</v>
      </c>
      <c r="K13331" t="s">
        <v>187</v>
      </c>
      <c r="L13331">
        <v>33</v>
      </c>
      <c r="M13331" t="s">
        <v>139</v>
      </c>
      <c r="N13331" t="s">
        <v>188</v>
      </c>
      <c r="O13331">
        <v>34</v>
      </c>
      <c r="P13331" t="s">
        <v>139</v>
      </c>
      <c r="Q13331" t="s">
        <v>166</v>
      </c>
      <c r="R13331">
        <v>20</v>
      </c>
      <c r="S13331" t="s">
        <v>139</v>
      </c>
      <c r="T13331" t="s">
        <v>167</v>
      </c>
      <c r="U13331">
        <v>20</v>
      </c>
      <c r="V13331" t="s">
        <v>139</v>
      </c>
      <c r="W13331" t="s">
        <v>168</v>
      </c>
      <c r="X13331">
        <v>20</v>
      </c>
      <c r="Y13331" t="s">
        <v>139</v>
      </c>
      <c r="Z13331" t="s">
        <v>189</v>
      </c>
      <c r="AA13331">
        <v>20</v>
      </c>
      <c r="AB13331" t="s">
        <v>139</v>
      </c>
      <c r="AC13331" t="s">
        <v>190</v>
      </c>
      <c r="AD13331">
        <v>20</v>
      </c>
      <c r="AE13331" t="s">
        <v>139</v>
      </c>
      <c r="AF13331" t="s">
        <v>191</v>
      </c>
      <c r="AG13331">
        <v>20</v>
      </c>
      <c r="AH13331" t="s">
        <v>139</v>
      </c>
      <c r="AI13331" t="s">
        <v>170</v>
      </c>
      <c r="AJ13331">
        <v>115200</v>
      </c>
      <c r="AK13331" t="s">
        <v>139</v>
      </c>
      <c r="AL13331" t="s">
        <v>171</v>
      </c>
      <c r="AM13331">
        <v>12000</v>
      </c>
      <c r="AN13331" t="s">
        <v>139</v>
      </c>
    </row>
    <row r="13332" spans="1:40" x14ac:dyDescent="0.2">
      <c r="A13332" s="26">
        <v>41904.564983888886</v>
      </c>
      <c r="B13332" t="s">
        <v>130</v>
      </c>
      <c r="C13332" t="s">
        <v>548</v>
      </c>
      <c r="D13332" t="s">
        <v>11050</v>
      </c>
      <c r="E13332" t="s">
        <v>133</v>
      </c>
      <c r="F13332" t="s">
        <v>134</v>
      </c>
      <c r="G13332" t="s">
        <v>135</v>
      </c>
      <c r="H13332" t="s">
        <v>152</v>
      </c>
      <c r="I13332">
        <v>50</v>
      </c>
      <c r="J13332" t="s">
        <v>139</v>
      </c>
      <c r="K13332" t="s">
        <v>153</v>
      </c>
      <c r="L13332">
        <v>50</v>
      </c>
      <c r="M13332" t="s">
        <v>139</v>
      </c>
      <c r="N13332" t="s">
        <v>154</v>
      </c>
      <c r="O13332">
        <v>50</v>
      </c>
      <c r="P13332" t="s">
        <v>139</v>
      </c>
    </row>
    <row r="13333" spans="1:40" x14ac:dyDescent="0.2">
      <c r="A13333" s="26">
        <v>41904.564983888886</v>
      </c>
      <c r="B13333" t="s">
        <v>130</v>
      </c>
      <c r="C13333" t="s">
        <v>969</v>
      </c>
      <c r="D13333" t="s">
        <v>11051</v>
      </c>
      <c r="E13333" t="s">
        <v>133</v>
      </c>
      <c r="F13333" t="s">
        <v>134</v>
      </c>
      <c r="G13333" t="s">
        <v>135</v>
      </c>
      <c r="H13333" t="s">
        <v>174</v>
      </c>
      <c r="I13333">
        <v>60</v>
      </c>
      <c r="J13333" t="s">
        <v>139</v>
      </c>
      <c r="K13333" t="s">
        <v>175</v>
      </c>
      <c r="L13333">
        <v>40</v>
      </c>
      <c r="M13333" t="s">
        <v>139</v>
      </c>
      <c r="N13333" t="s">
        <v>176</v>
      </c>
      <c r="O13333">
        <v>50</v>
      </c>
      <c r="P13333" t="s">
        <v>139</v>
      </c>
      <c r="Q13333" t="s">
        <v>177</v>
      </c>
      <c r="R13333">
        <v>40</v>
      </c>
      <c r="S13333" t="s">
        <v>139</v>
      </c>
      <c r="T13333" t="s">
        <v>178</v>
      </c>
      <c r="U13333">
        <v>60</v>
      </c>
      <c r="V13333" t="s">
        <v>139</v>
      </c>
      <c r="W13333" t="s">
        <v>179</v>
      </c>
      <c r="X13333">
        <v>50</v>
      </c>
      <c r="Y13333" t="s">
        <v>139</v>
      </c>
      <c r="Z13333" t="s">
        <v>180</v>
      </c>
      <c r="AA13333">
        <v>50</v>
      </c>
      <c r="AB13333" t="s">
        <v>139</v>
      </c>
      <c r="AC13333" t="s">
        <v>181</v>
      </c>
      <c r="AD13333">
        <v>35</v>
      </c>
      <c r="AE13333" t="s">
        <v>139</v>
      </c>
      <c r="AF13333" t="s">
        <v>182</v>
      </c>
      <c r="AG13333">
        <v>8</v>
      </c>
      <c r="AH13333" t="s">
        <v>139</v>
      </c>
      <c r="AI13333" t="s">
        <v>183</v>
      </c>
      <c r="AJ13333">
        <v>90</v>
      </c>
      <c r="AK13333" t="s">
        <v>139</v>
      </c>
      <c r="AL13333" t="s">
        <v>184</v>
      </c>
      <c r="AM13333">
        <v>1</v>
      </c>
      <c r="AN13333" t="s">
        <v>139</v>
      </c>
    </row>
    <row r="13334" spans="1:40" x14ac:dyDescent="0.2">
      <c r="A13334" s="26">
        <v>41904.564983888886</v>
      </c>
      <c r="B13334" t="s">
        <v>130</v>
      </c>
      <c r="C13334" t="s">
        <v>969</v>
      </c>
      <c r="D13334" t="s">
        <v>11052</v>
      </c>
      <c r="E13334" t="s">
        <v>133</v>
      </c>
      <c r="F13334" t="s">
        <v>134</v>
      </c>
      <c r="G13334" t="s">
        <v>135</v>
      </c>
      <c r="H13334" t="s">
        <v>186</v>
      </c>
      <c r="I13334">
        <v>33</v>
      </c>
      <c r="J13334" t="s">
        <v>139</v>
      </c>
      <c r="K13334" t="s">
        <v>187</v>
      </c>
      <c r="L13334">
        <v>33</v>
      </c>
      <c r="M13334" t="s">
        <v>139</v>
      </c>
      <c r="N13334" t="s">
        <v>188</v>
      </c>
      <c r="O13334">
        <v>34</v>
      </c>
      <c r="P13334" t="s">
        <v>139</v>
      </c>
      <c r="Q13334" t="s">
        <v>166</v>
      </c>
      <c r="R13334">
        <v>20</v>
      </c>
      <c r="S13334" t="s">
        <v>139</v>
      </c>
      <c r="T13334" t="s">
        <v>167</v>
      </c>
      <c r="U13334">
        <v>20</v>
      </c>
      <c r="V13334" t="s">
        <v>139</v>
      </c>
      <c r="W13334" t="s">
        <v>168</v>
      </c>
      <c r="X13334">
        <v>20</v>
      </c>
      <c r="Y13334" t="s">
        <v>139</v>
      </c>
      <c r="Z13334" t="s">
        <v>189</v>
      </c>
      <c r="AA13334">
        <v>20</v>
      </c>
      <c r="AB13334" t="s">
        <v>139</v>
      </c>
      <c r="AC13334" t="s">
        <v>190</v>
      </c>
      <c r="AD13334">
        <v>20</v>
      </c>
      <c r="AE13334" t="s">
        <v>139</v>
      </c>
      <c r="AF13334" t="s">
        <v>191</v>
      </c>
      <c r="AG13334">
        <v>20</v>
      </c>
      <c r="AH13334" t="s">
        <v>139</v>
      </c>
      <c r="AI13334" t="s">
        <v>170</v>
      </c>
      <c r="AJ13334">
        <v>115200</v>
      </c>
      <c r="AK13334" t="s">
        <v>139</v>
      </c>
      <c r="AL13334" t="s">
        <v>171</v>
      </c>
      <c r="AM13334">
        <v>12000</v>
      </c>
      <c r="AN13334" t="s">
        <v>139</v>
      </c>
    </row>
    <row r="13335" spans="1:40" x14ac:dyDescent="0.2">
      <c r="A13335" s="26">
        <v>41904.564983888886</v>
      </c>
      <c r="B13335" t="s">
        <v>130</v>
      </c>
      <c r="C13335" t="s">
        <v>969</v>
      </c>
      <c r="D13335" t="s">
        <v>11053</v>
      </c>
      <c r="E13335" t="s">
        <v>133</v>
      </c>
      <c r="F13335" t="s">
        <v>134</v>
      </c>
      <c r="G13335" t="s">
        <v>135</v>
      </c>
      <c r="H13335" t="s">
        <v>142</v>
      </c>
      <c r="I13335">
        <v>49</v>
      </c>
      <c r="J13335" t="s">
        <v>139</v>
      </c>
      <c r="K13335" t="s">
        <v>143</v>
      </c>
      <c r="L13335">
        <v>130</v>
      </c>
      <c r="M13335" t="s">
        <v>139</v>
      </c>
      <c r="N13335" t="s">
        <v>144</v>
      </c>
      <c r="O13335">
        <v>180</v>
      </c>
      <c r="P13335" t="s">
        <v>139</v>
      </c>
      <c r="Q13335" t="s">
        <v>145</v>
      </c>
      <c r="R13335">
        <v>140</v>
      </c>
      <c r="S13335" t="s">
        <v>139</v>
      </c>
      <c r="T13335" t="s">
        <v>146</v>
      </c>
      <c r="U13335">
        <v>80</v>
      </c>
      <c r="V13335" t="s">
        <v>139</v>
      </c>
      <c r="W13335" t="s">
        <v>147</v>
      </c>
      <c r="X13335">
        <v>101</v>
      </c>
      <c r="Y13335" t="s">
        <v>139</v>
      </c>
      <c r="Z13335" t="s">
        <v>148</v>
      </c>
      <c r="AA13335">
        <v>190</v>
      </c>
      <c r="AB13335" t="s">
        <v>139</v>
      </c>
      <c r="AC13335" t="s">
        <v>149</v>
      </c>
      <c r="AD13335">
        <v>20</v>
      </c>
      <c r="AE13335" t="s">
        <v>139</v>
      </c>
    </row>
    <row r="13336" spans="1:40" x14ac:dyDescent="0.2">
      <c r="A13336" s="26">
        <v>41904.564983888886</v>
      </c>
      <c r="B13336" t="s">
        <v>130</v>
      </c>
      <c r="C13336" t="s">
        <v>969</v>
      </c>
      <c r="D13336" t="s">
        <v>11054</v>
      </c>
    </row>
    <row r="13337" spans="1:40" x14ac:dyDescent="0.2">
      <c r="A13337" s="26">
        <v>41904.564983888886</v>
      </c>
      <c r="B13337" t="s">
        <v>130</v>
      </c>
      <c r="C13337" t="s">
        <v>969</v>
      </c>
      <c r="D13337" t="s">
        <v>11055</v>
      </c>
      <c r="E13337" t="s">
        <v>133</v>
      </c>
      <c r="F13337" t="s">
        <v>134</v>
      </c>
      <c r="G13337" t="s">
        <v>135</v>
      </c>
      <c r="H13337" t="s">
        <v>152</v>
      </c>
      <c r="I13337">
        <v>50</v>
      </c>
      <c r="J13337" t="s">
        <v>139</v>
      </c>
      <c r="K13337" t="s">
        <v>153</v>
      </c>
      <c r="L13337">
        <v>50</v>
      </c>
      <c r="M13337" t="s">
        <v>139</v>
      </c>
      <c r="N13337" t="s">
        <v>154</v>
      </c>
      <c r="O13337">
        <v>50</v>
      </c>
      <c r="P13337" t="s">
        <v>139</v>
      </c>
    </row>
    <row r="13338" spans="1:40" x14ac:dyDescent="0.2">
      <c r="A13338" s="26">
        <v>41904.564983888886</v>
      </c>
      <c r="B13338" t="s">
        <v>130</v>
      </c>
      <c r="C13338" t="s">
        <v>969</v>
      </c>
      <c r="D13338" t="s">
        <v>11056</v>
      </c>
      <c r="E13338" t="s">
        <v>133</v>
      </c>
      <c r="F13338" t="s">
        <v>134</v>
      </c>
      <c r="G13338" t="s">
        <v>135</v>
      </c>
      <c r="H13338" t="s">
        <v>156</v>
      </c>
      <c r="I13338">
        <v>35</v>
      </c>
      <c r="J13338" t="s">
        <v>139</v>
      </c>
      <c r="K13338" t="s">
        <v>157</v>
      </c>
      <c r="L13338">
        <v>5</v>
      </c>
      <c r="M13338" t="s">
        <v>139</v>
      </c>
      <c r="N13338" t="s">
        <v>158</v>
      </c>
      <c r="O13338">
        <v>60</v>
      </c>
      <c r="P13338" t="s">
        <v>139</v>
      </c>
    </row>
    <row r="13339" spans="1:40" x14ac:dyDescent="0.2">
      <c r="A13339" s="26">
        <v>41904.564983888886</v>
      </c>
      <c r="B13339" t="s">
        <v>130</v>
      </c>
      <c r="C13339" t="s">
        <v>969</v>
      </c>
      <c r="D13339" t="s">
        <v>11057</v>
      </c>
      <c r="E13339" t="s">
        <v>133</v>
      </c>
      <c r="F13339" t="s">
        <v>134</v>
      </c>
      <c r="G13339" t="s">
        <v>135</v>
      </c>
      <c r="H13339" t="s">
        <v>160</v>
      </c>
      <c r="I13339">
        <v>1</v>
      </c>
      <c r="J13339" t="s">
        <v>139</v>
      </c>
    </row>
    <row r="13340" spans="1:40" x14ac:dyDescent="0.2">
      <c r="A13340" s="26">
        <v>41904.564983888886</v>
      </c>
      <c r="B13340" t="s">
        <v>130</v>
      </c>
      <c r="C13340" t="s">
        <v>969</v>
      </c>
      <c r="D13340" t="s">
        <v>11058</v>
      </c>
      <c r="E13340" t="s">
        <v>133</v>
      </c>
      <c r="F13340" t="s">
        <v>134</v>
      </c>
      <c r="G13340" t="s">
        <v>135</v>
      </c>
      <c r="H13340" t="s">
        <v>162</v>
      </c>
      <c r="I13340">
        <v>30</v>
      </c>
      <c r="J13340" t="s">
        <v>139</v>
      </c>
      <c r="K13340" t="s">
        <v>163</v>
      </c>
      <c r="L13340">
        <v>30</v>
      </c>
      <c r="M13340" t="s">
        <v>139</v>
      </c>
      <c r="N13340" t="s">
        <v>164</v>
      </c>
      <c r="O13340">
        <v>30</v>
      </c>
      <c r="P13340" t="s">
        <v>139</v>
      </c>
      <c r="Q13340" t="s">
        <v>165</v>
      </c>
      <c r="R13340">
        <v>10</v>
      </c>
      <c r="S13340" t="s">
        <v>139</v>
      </c>
      <c r="T13340" t="s">
        <v>166</v>
      </c>
      <c r="U13340">
        <v>20</v>
      </c>
      <c r="V13340" t="s">
        <v>139</v>
      </c>
      <c r="W13340" t="s">
        <v>167</v>
      </c>
      <c r="X13340">
        <v>20</v>
      </c>
      <c r="Y13340" t="s">
        <v>139</v>
      </c>
      <c r="Z13340" t="s">
        <v>168</v>
      </c>
      <c r="AA13340">
        <v>20</v>
      </c>
      <c r="AB13340" t="s">
        <v>139</v>
      </c>
      <c r="AC13340" t="s">
        <v>169</v>
      </c>
      <c r="AD13340">
        <v>20</v>
      </c>
      <c r="AE13340" t="s">
        <v>139</v>
      </c>
      <c r="AF13340" t="s">
        <v>170</v>
      </c>
      <c r="AG13340">
        <v>115200</v>
      </c>
      <c r="AH13340" t="s">
        <v>139</v>
      </c>
      <c r="AI13340" t="s">
        <v>171</v>
      </c>
      <c r="AJ13340">
        <v>12000</v>
      </c>
      <c r="AK13340" t="s">
        <v>139</v>
      </c>
      <c r="AL13340" t="s">
        <v>172</v>
      </c>
      <c r="AM13340">
        <v>30000</v>
      </c>
      <c r="AN13340" t="s">
        <v>139</v>
      </c>
    </row>
    <row r="13341" spans="1:40" x14ac:dyDescent="0.2">
      <c r="A13341" s="26">
        <v>41904.564983888886</v>
      </c>
      <c r="B13341" t="s">
        <v>130</v>
      </c>
      <c r="C13341" t="s">
        <v>969</v>
      </c>
      <c r="D13341" t="s">
        <v>11059</v>
      </c>
      <c r="E13341" t="s">
        <v>133</v>
      </c>
      <c r="F13341" t="s">
        <v>134</v>
      </c>
      <c r="G13341" t="s">
        <v>135</v>
      </c>
      <c r="H13341" t="s">
        <v>174</v>
      </c>
      <c r="I13341">
        <v>60</v>
      </c>
      <c r="J13341" t="s">
        <v>139</v>
      </c>
      <c r="K13341" t="s">
        <v>175</v>
      </c>
      <c r="L13341">
        <v>40</v>
      </c>
      <c r="M13341" t="s">
        <v>139</v>
      </c>
      <c r="N13341" t="s">
        <v>176</v>
      </c>
      <c r="O13341">
        <v>50</v>
      </c>
      <c r="P13341" t="s">
        <v>139</v>
      </c>
      <c r="Q13341" t="s">
        <v>177</v>
      </c>
      <c r="R13341">
        <v>40</v>
      </c>
      <c r="S13341" t="s">
        <v>139</v>
      </c>
      <c r="T13341" t="s">
        <v>178</v>
      </c>
      <c r="U13341">
        <v>60</v>
      </c>
      <c r="V13341" t="s">
        <v>139</v>
      </c>
      <c r="W13341" t="s">
        <v>179</v>
      </c>
      <c r="X13341">
        <v>50</v>
      </c>
      <c r="Y13341" t="s">
        <v>139</v>
      </c>
      <c r="Z13341" t="s">
        <v>180</v>
      </c>
      <c r="AA13341">
        <v>50</v>
      </c>
      <c r="AB13341" t="s">
        <v>139</v>
      </c>
      <c r="AC13341" t="s">
        <v>181</v>
      </c>
      <c r="AD13341">
        <v>35</v>
      </c>
      <c r="AE13341" t="s">
        <v>139</v>
      </c>
      <c r="AF13341" t="s">
        <v>182</v>
      </c>
      <c r="AG13341">
        <v>8</v>
      </c>
      <c r="AH13341" t="s">
        <v>139</v>
      </c>
      <c r="AI13341" t="s">
        <v>183</v>
      </c>
      <c r="AJ13341">
        <v>90</v>
      </c>
      <c r="AK13341" t="s">
        <v>139</v>
      </c>
      <c r="AL13341" t="s">
        <v>184</v>
      </c>
      <c r="AM13341">
        <v>1</v>
      </c>
      <c r="AN13341" t="s">
        <v>139</v>
      </c>
    </row>
    <row r="13342" spans="1:40" x14ac:dyDescent="0.2">
      <c r="A13342" s="26">
        <v>41904.564983888886</v>
      </c>
      <c r="B13342" t="s">
        <v>130</v>
      </c>
      <c r="C13342" t="s">
        <v>969</v>
      </c>
      <c r="D13342" t="s">
        <v>11060</v>
      </c>
      <c r="E13342" t="s">
        <v>133</v>
      </c>
      <c r="F13342" t="s">
        <v>134</v>
      </c>
      <c r="G13342" t="s">
        <v>135</v>
      </c>
      <c r="H13342" t="s">
        <v>186</v>
      </c>
      <c r="I13342">
        <v>33</v>
      </c>
      <c r="J13342" t="s">
        <v>139</v>
      </c>
      <c r="K13342" t="s">
        <v>187</v>
      </c>
      <c r="L13342">
        <v>33</v>
      </c>
      <c r="M13342" t="s">
        <v>139</v>
      </c>
      <c r="N13342" t="s">
        <v>188</v>
      </c>
      <c r="O13342">
        <v>34</v>
      </c>
      <c r="P13342" t="s">
        <v>139</v>
      </c>
      <c r="Q13342" t="s">
        <v>166</v>
      </c>
      <c r="R13342">
        <v>20</v>
      </c>
      <c r="S13342" t="s">
        <v>139</v>
      </c>
      <c r="T13342" t="s">
        <v>167</v>
      </c>
      <c r="U13342">
        <v>20</v>
      </c>
      <c r="V13342" t="s">
        <v>139</v>
      </c>
      <c r="W13342" t="s">
        <v>168</v>
      </c>
      <c r="X13342">
        <v>20</v>
      </c>
      <c r="Y13342" t="s">
        <v>139</v>
      </c>
      <c r="Z13342" t="s">
        <v>189</v>
      </c>
      <c r="AA13342">
        <v>20</v>
      </c>
      <c r="AB13342" t="s">
        <v>139</v>
      </c>
      <c r="AC13342" t="s">
        <v>190</v>
      </c>
      <c r="AD13342">
        <v>20</v>
      </c>
      <c r="AE13342" t="s">
        <v>139</v>
      </c>
      <c r="AF13342" t="s">
        <v>191</v>
      </c>
      <c r="AG13342">
        <v>20</v>
      </c>
      <c r="AH13342" t="s">
        <v>139</v>
      </c>
      <c r="AI13342" t="s">
        <v>170</v>
      </c>
      <c r="AJ13342">
        <v>115200</v>
      </c>
      <c r="AK13342" t="s">
        <v>139</v>
      </c>
      <c r="AL13342" t="s">
        <v>171</v>
      </c>
      <c r="AM13342">
        <v>12000</v>
      </c>
      <c r="AN13342" t="s">
        <v>139</v>
      </c>
    </row>
    <row r="13343" spans="1:40" x14ac:dyDescent="0.2">
      <c r="A13343" s="26">
        <v>41904.564983888886</v>
      </c>
      <c r="B13343" t="s">
        <v>130</v>
      </c>
      <c r="C13343" t="s">
        <v>969</v>
      </c>
      <c r="D13343" t="s">
        <v>11061</v>
      </c>
      <c r="E13343" t="s">
        <v>133</v>
      </c>
      <c r="F13343" t="s">
        <v>134</v>
      </c>
      <c r="G13343" t="s">
        <v>135</v>
      </c>
      <c r="H13343" t="s">
        <v>142</v>
      </c>
      <c r="I13343">
        <v>49</v>
      </c>
      <c r="J13343" t="s">
        <v>139</v>
      </c>
      <c r="K13343" t="s">
        <v>143</v>
      </c>
      <c r="L13343">
        <v>130</v>
      </c>
      <c r="M13343" t="s">
        <v>139</v>
      </c>
      <c r="N13343" t="s">
        <v>144</v>
      </c>
      <c r="O13343">
        <v>180</v>
      </c>
      <c r="P13343" t="s">
        <v>139</v>
      </c>
      <c r="Q13343" t="s">
        <v>145</v>
      </c>
      <c r="R13343">
        <v>140</v>
      </c>
      <c r="S13343" t="s">
        <v>139</v>
      </c>
      <c r="T13343" t="s">
        <v>146</v>
      </c>
      <c r="U13343">
        <v>80</v>
      </c>
      <c r="V13343" t="s">
        <v>139</v>
      </c>
      <c r="W13343" t="s">
        <v>147</v>
      </c>
      <c r="X13343">
        <v>101</v>
      </c>
      <c r="Y13343" t="s">
        <v>139</v>
      </c>
      <c r="Z13343" t="s">
        <v>148</v>
      </c>
      <c r="AA13343">
        <v>190</v>
      </c>
      <c r="AB13343" t="s">
        <v>139</v>
      </c>
      <c r="AC13343" t="s">
        <v>149</v>
      </c>
      <c r="AD13343">
        <v>20</v>
      </c>
      <c r="AE13343" t="s">
        <v>139</v>
      </c>
    </row>
    <row r="13344" spans="1:40" x14ac:dyDescent="0.2">
      <c r="A13344" s="26">
        <v>41904.564983888886</v>
      </c>
      <c r="B13344" t="s">
        <v>130</v>
      </c>
      <c r="C13344" t="s">
        <v>969</v>
      </c>
      <c r="D13344" t="s">
        <v>11062</v>
      </c>
    </row>
    <row r="13345" spans="1:40" x14ac:dyDescent="0.2">
      <c r="A13345" s="26">
        <v>41904.564983888886</v>
      </c>
      <c r="B13345" t="s">
        <v>130</v>
      </c>
      <c r="C13345" t="s">
        <v>969</v>
      </c>
      <c r="D13345" t="s">
        <v>11063</v>
      </c>
      <c r="E13345" t="s">
        <v>133</v>
      </c>
      <c r="F13345" t="s">
        <v>134</v>
      </c>
      <c r="G13345" t="s">
        <v>135</v>
      </c>
      <c r="H13345" t="s">
        <v>152</v>
      </c>
      <c r="I13345">
        <v>50</v>
      </c>
      <c r="J13345" t="s">
        <v>139</v>
      </c>
      <c r="K13345" t="s">
        <v>153</v>
      </c>
      <c r="L13345">
        <v>50</v>
      </c>
      <c r="M13345" t="s">
        <v>139</v>
      </c>
      <c r="N13345" t="s">
        <v>154</v>
      </c>
      <c r="O13345">
        <v>50</v>
      </c>
      <c r="P13345" t="s">
        <v>139</v>
      </c>
    </row>
    <row r="13346" spans="1:40" x14ac:dyDescent="0.2">
      <c r="A13346" s="26">
        <v>41904.564983888886</v>
      </c>
      <c r="B13346" t="s">
        <v>130</v>
      </c>
      <c r="C13346" t="s">
        <v>969</v>
      </c>
      <c r="D13346" t="s">
        <v>11064</v>
      </c>
      <c r="E13346" t="s">
        <v>133</v>
      </c>
      <c r="F13346" t="s">
        <v>134</v>
      </c>
      <c r="G13346" t="s">
        <v>135</v>
      </c>
      <c r="H13346" t="s">
        <v>156</v>
      </c>
      <c r="I13346">
        <v>35</v>
      </c>
      <c r="J13346" t="s">
        <v>139</v>
      </c>
      <c r="K13346" t="s">
        <v>157</v>
      </c>
      <c r="L13346">
        <v>5</v>
      </c>
      <c r="M13346" t="s">
        <v>139</v>
      </c>
      <c r="N13346" t="s">
        <v>158</v>
      </c>
      <c r="O13346">
        <v>60</v>
      </c>
      <c r="P13346" t="s">
        <v>139</v>
      </c>
    </row>
    <row r="13347" spans="1:40" x14ac:dyDescent="0.2">
      <c r="A13347" s="26">
        <v>41904.564983888886</v>
      </c>
      <c r="B13347" t="s">
        <v>130</v>
      </c>
      <c r="C13347" t="s">
        <v>969</v>
      </c>
      <c r="D13347" t="s">
        <v>11065</v>
      </c>
      <c r="E13347" t="s">
        <v>133</v>
      </c>
      <c r="F13347" t="s">
        <v>134</v>
      </c>
      <c r="G13347" t="s">
        <v>135</v>
      </c>
      <c r="H13347" t="s">
        <v>160</v>
      </c>
      <c r="I13347">
        <v>1</v>
      </c>
      <c r="J13347" t="s">
        <v>139</v>
      </c>
    </row>
    <row r="13348" spans="1:40" x14ac:dyDescent="0.2">
      <c r="A13348" s="26">
        <v>41904.564983888886</v>
      </c>
      <c r="B13348" t="s">
        <v>130</v>
      </c>
      <c r="C13348" t="s">
        <v>969</v>
      </c>
      <c r="D13348" t="s">
        <v>11066</v>
      </c>
      <c r="E13348" t="s">
        <v>133</v>
      </c>
      <c r="F13348" t="s">
        <v>134</v>
      </c>
      <c r="G13348" t="s">
        <v>135</v>
      </c>
      <c r="H13348" t="s">
        <v>162</v>
      </c>
      <c r="I13348">
        <v>30</v>
      </c>
      <c r="J13348" t="s">
        <v>139</v>
      </c>
      <c r="K13348" t="s">
        <v>163</v>
      </c>
      <c r="L13348">
        <v>30</v>
      </c>
      <c r="M13348" t="s">
        <v>139</v>
      </c>
      <c r="N13348" t="s">
        <v>164</v>
      </c>
      <c r="O13348">
        <v>30</v>
      </c>
      <c r="P13348" t="s">
        <v>139</v>
      </c>
      <c r="Q13348" t="s">
        <v>165</v>
      </c>
      <c r="R13348">
        <v>10</v>
      </c>
      <c r="S13348" t="s">
        <v>139</v>
      </c>
      <c r="T13348" t="s">
        <v>166</v>
      </c>
      <c r="U13348">
        <v>20</v>
      </c>
      <c r="V13348" t="s">
        <v>139</v>
      </c>
      <c r="W13348" t="s">
        <v>167</v>
      </c>
      <c r="X13348">
        <v>20</v>
      </c>
      <c r="Y13348" t="s">
        <v>139</v>
      </c>
      <c r="Z13348" t="s">
        <v>168</v>
      </c>
      <c r="AA13348">
        <v>20</v>
      </c>
      <c r="AB13348" t="s">
        <v>139</v>
      </c>
      <c r="AC13348" t="s">
        <v>169</v>
      </c>
      <c r="AD13348">
        <v>20</v>
      </c>
      <c r="AE13348" t="s">
        <v>139</v>
      </c>
      <c r="AF13348" t="s">
        <v>170</v>
      </c>
      <c r="AG13348">
        <v>115200</v>
      </c>
      <c r="AH13348" t="s">
        <v>139</v>
      </c>
      <c r="AI13348" t="s">
        <v>171</v>
      </c>
      <c r="AJ13348">
        <v>12000</v>
      </c>
      <c r="AK13348" t="s">
        <v>139</v>
      </c>
      <c r="AL13348" t="s">
        <v>172</v>
      </c>
      <c r="AM13348">
        <v>30000</v>
      </c>
      <c r="AN13348" t="s">
        <v>139</v>
      </c>
    </row>
    <row r="13349" spans="1:40" x14ac:dyDescent="0.2">
      <c r="A13349" s="26">
        <v>41904.564983888886</v>
      </c>
      <c r="B13349" t="s">
        <v>130</v>
      </c>
      <c r="C13349" t="s">
        <v>969</v>
      </c>
      <c r="D13349" t="s">
        <v>11067</v>
      </c>
      <c r="E13349" t="s">
        <v>133</v>
      </c>
      <c r="F13349" t="s">
        <v>134</v>
      </c>
      <c r="G13349" t="s">
        <v>135</v>
      </c>
      <c r="H13349" t="s">
        <v>174</v>
      </c>
      <c r="I13349">
        <v>60</v>
      </c>
      <c r="J13349" t="s">
        <v>139</v>
      </c>
      <c r="K13349" t="s">
        <v>175</v>
      </c>
      <c r="L13349">
        <v>40</v>
      </c>
      <c r="M13349" t="s">
        <v>139</v>
      </c>
      <c r="N13349" t="s">
        <v>176</v>
      </c>
      <c r="O13349">
        <v>50</v>
      </c>
      <c r="P13349" t="s">
        <v>139</v>
      </c>
      <c r="Q13349" t="s">
        <v>177</v>
      </c>
      <c r="R13349">
        <v>40</v>
      </c>
      <c r="S13349" t="s">
        <v>139</v>
      </c>
      <c r="T13349" t="s">
        <v>178</v>
      </c>
      <c r="U13349">
        <v>60</v>
      </c>
      <c r="V13349" t="s">
        <v>139</v>
      </c>
      <c r="W13349" t="s">
        <v>179</v>
      </c>
      <c r="X13349">
        <v>50</v>
      </c>
      <c r="Y13349" t="s">
        <v>139</v>
      </c>
      <c r="Z13349" t="s">
        <v>180</v>
      </c>
      <c r="AA13349">
        <v>50</v>
      </c>
      <c r="AB13349" t="s">
        <v>139</v>
      </c>
      <c r="AC13349" t="s">
        <v>181</v>
      </c>
      <c r="AD13349">
        <v>35</v>
      </c>
      <c r="AE13349" t="s">
        <v>139</v>
      </c>
      <c r="AF13349" t="s">
        <v>182</v>
      </c>
      <c r="AG13349">
        <v>8</v>
      </c>
      <c r="AH13349" t="s">
        <v>139</v>
      </c>
      <c r="AI13349" t="s">
        <v>183</v>
      </c>
      <c r="AJ13349">
        <v>90</v>
      </c>
      <c r="AK13349" t="s">
        <v>139</v>
      </c>
      <c r="AL13349" t="s">
        <v>184</v>
      </c>
      <c r="AM13349">
        <v>1</v>
      </c>
      <c r="AN13349" t="s">
        <v>139</v>
      </c>
    </row>
    <row r="13350" spans="1:40" x14ac:dyDescent="0.2">
      <c r="A13350" s="26">
        <v>41904.564983888886</v>
      </c>
      <c r="B13350" t="s">
        <v>130</v>
      </c>
      <c r="C13350" t="s">
        <v>969</v>
      </c>
      <c r="D13350" t="s">
        <v>11068</v>
      </c>
      <c r="E13350" t="s">
        <v>133</v>
      </c>
      <c r="F13350" t="s">
        <v>134</v>
      </c>
      <c r="G13350" t="s">
        <v>135</v>
      </c>
      <c r="H13350" t="s">
        <v>186</v>
      </c>
      <c r="I13350">
        <v>33</v>
      </c>
      <c r="J13350" t="s">
        <v>139</v>
      </c>
      <c r="K13350" t="s">
        <v>187</v>
      </c>
      <c r="L13350">
        <v>33</v>
      </c>
      <c r="M13350" t="s">
        <v>139</v>
      </c>
      <c r="N13350" t="s">
        <v>188</v>
      </c>
      <c r="O13350">
        <v>34</v>
      </c>
      <c r="P13350" t="s">
        <v>139</v>
      </c>
      <c r="Q13350" t="s">
        <v>166</v>
      </c>
      <c r="R13350">
        <v>20</v>
      </c>
      <c r="S13350" t="s">
        <v>139</v>
      </c>
      <c r="T13350" t="s">
        <v>167</v>
      </c>
      <c r="U13350">
        <v>20</v>
      </c>
      <c r="V13350" t="s">
        <v>139</v>
      </c>
      <c r="W13350" t="s">
        <v>168</v>
      </c>
      <c r="X13350">
        <v>20</v>
      </c>
      <c r="Y13350" t="s">
        <v>139</v>
      </c>
      <c r="Z13350" t="s">
        <v>189</v>
      </c>
      <c r="AA13350">
        <v>20</v>
      </c>
      <c r="AB13350" t="s">
        <v>139</v>
      </c>
      <c r="AC13350" t="s">
        <v>190</v>
      </c>
      <c r="AD13350">
        <v>20</v>
      </c>
      <c r="AE13350" t="s">
        <v>139</v>
      </c>
      <c r="AF13350" t="s">
        <v>191</v>
      </c>
      <c r="AG13350">
        <v>20</v>
      </c>
      <c r="AH13350" t="s">
        <v>139</v>
      </c>
      <c r="AI13350" t="s">
        <v>170</v>
      </c>
      <c r="AJ13350">
        <v>115200</v>
      </c>
      <c r="AK13350" t="s">
        <v>139</v>
      </c>
      <c r="AL13350" t="s">
        <v>171</v>
      </c>
      <c r="AM13350">
        <v>12000</v>
      </c>
      <c r="AN13350" t="s">
        <v>139</v>
      </c>
    </row>
    <row r="13351" spans="1:40" x14ac:dyDescent="0.2">
      <c r="A13351" s="26">
        <v>41904.564983888886</v>
      </c>
      <c r="B13351" t="s">
        <v>7485</v>
      </c>
      <c r="C13351" t="s">
        <v>1307</v>
      </c>
    </row>
    <row r="13352" spans="1:40" x14ac:dyDescent="0.2">
      <c r="A13352" s="26">
        <v>41904.564983900462</v>
      </c>
      <c r="B13352" t="s">
        <v>130</v>
      </c>
      <c r="C13352" t="s">
        <v>124</v>
      </c>
      <c r="D13352" t="s">
        <v>11069</v>
      </c>
      <c r="E13352" t="s">
        <v>133</v>
      </c>
      <c r="F13352" t="s">
        <v>134</v>
      </c>
      <c r="G13352" t="s">
        <v>135</v>
      </c>
      <c r="H13352" t="s">
        <v>152</v>
      </c>
      <c r="I13352">
        <v>50</v>
      </c>
      <c r="J13352" t="s">
        <v>139</v>
      </c>
      <c r="K13352" t="s">
        <v>153</v>
      </c>
      <c r="L13352">
        <v>50</v>
      </c>
      <c r="M13352" t="s">
        <v>139</v>
      </c>
      <c r="N13352" t="s">
        <v>154</v>
      </c>
      <c r="O13352">
        <v>50</v>
      </c>
      <c r="P13352" t="s">
        <v>139</v>
      </c>
    </row>
    <row r="13353" spans="1:40" x14ac:dyDescent="0.2">
      <c r="A13353" s="26">
        <v>41904.564983900462</v>
      </c>
      <c r="B13353" t="s">
        <v>130</v>
      </c>
      <c r="C13353" t="s">
        <v>124</v>
      </c>
      <c r="D13353" t="s">
        <v>11070</v>
      </c>
      <c r="E13353" t="s">
        <v>133</v>
      </c>
      <c r="F13353" t="s">
        <v>134</v>
      </c>
      <c r="G13353" t="s">
        <v>135</v>
      </c>
      <c r="H13353" t="s">
        <v>156</v>
      </c>
      <c r="I13353">
        <v>35</v>
      </c>
      <c r="J13353" t="s">
        <v>139</v>
      </c>
      <c r="K13353" t="s">
        <v>157</v>
      </c>
      <c r="L13353">
        <v>5</v>
      </c>
      <c r="M13353" t="s">
        <v>139</v>
      </c>
      <c r="N13353" t="s">
        <v>158</v>
      </c>
      <c r="O13353">
        <v>60</v>
      </c>
      <c r="P13353" t="s">
        <v>139</v>
      </c>
    </row>
    <row r="13354" spans="1:40" x14ac:dyDescent="0.2">
      <c r="A13354" s="26">
        <v>41904.564983900462</v>
      </c>
      <c r="B13354" t="s">
        <v>130</v>
      </c>
      <c r="C13354" t="s">
        <v>124</v>
      </c>
      <c r="D13354" t="s">
        <v>11071</v>
      </c>
      <c r="E13354" t="s">
        <v>133</v>
      </c>
      <c r="F13354" t="s">
        <v>134</v>
      </c>
      <c r="G13354" t="s">
        <v>135</v>
      </c>
      <c r="H13354" t="s">
        <v>160</v>
      </c>
      <c r="I13354">
        <v>1</v>
      </c>
      <c r="J13354" t="s">
        <v>139</v>
      </c>
    </row>
    <row r="13355" spans="1:40" x14ac:dyDescent="0.2">
      <c r="A13355" s="26">
        <v>41904.564983900462</v>
      </c>
      <c r="B13355" t="s">
        <v>130</v>
      </c>
      <c r="C13355" t="s">
        <v>124</v>
      </c>
      <c r="D13355" t="s">
        <v>11072</v>
      </c>
      <c r="E13355" t="s">
        <v>133</v>
      </c>
      <c r="F13355" t="s">
        <v>134</v>
      </c>
      <c r="G13355" t="s">
        <v>135</v>
      </c>
      <c r="H13355" t="s">
        <v>162</v>
      </c>
      <c r="I13355">
        <v>30</v>
      </c>
      <c r="J13355" t="s">
        <v>139</v>
      </c>
      <c r="K13355" t="s">
        <v>163</v>
      </c>
      <c r="L13355">
        <v>30</v>
      </c>
      <c r="M13355" t="s">
        <v>139</v>
      </c>
      <c r="N13355" t="s">
        <v>164</v>
      </c>
      <c r="O13355">
        <v>30</v>
      </c>
      <c r="P13355" t="s">
        <v>139</v>
      </c>
      <c r="Q13355" t="s">
        <v>165</v>
      </c>
      <c r="R13355">
        <v>10</v>
      </c>
      <c r="S13355" t="s">
        <v>139</v>
      </c>
      <c r="T13355" t="s">
        <v>166</v>
      </c>
      <c r="U13355">
        <v>20</v>
      </c>
      <c r="V13355" t="s">
        <v>139</v>
      </c>
      <c r="W13355" t="s">
        <v>167</v>
      </c>
      <c r="X13355">
        <v>20</v>
      </c>
      <c r="Y13355" t="s">
        <v>139</v>
      </c>
      <c r="Z13355" t="s">
        <v>168</v>
      </c>
      <c r="AA13355">
        <v>20</v>
      </c>
      <c r="AB13355" t="s">
        <v>139</v>
      </c>
      <c r="AC13355" t="s">
        <v>169</v>
      </c>
      <c r="AD13355">
        <v>20</v>
      </c>
      <c r="AE13355" t="s">
        <v>139</v>
      </c>
      <c r="AF13355" t="s">
        <v>170</v>
      </c>
      <c r="AG13355">
        <v>115200</v>
      </c>
      <c r="AH13355" t="s">
        <v>139</v>
      </c>
      <c r="AI13355" t="s">
        <v>171</v>
      </c>
      <c r="AJ13355">
        <v>12000</v>
      </c>
      <c r="AK13355" t="s">
        <v>139</v>
      </c>
      <c r="AL13355" t="s">
        <v>172</v>
      </c>
      <c r="AM13355">
        <v>30000</v>
      </c>
      <c r="AN13355" t="s">
        <v>139</v>
      </c>
    </row>
    <row r="13356" spans="1:40" x14ac:dyDescent="0.2">
      <c r="A13356" s="26">
        <v>41904.564983900462</v>
      </c>
      <c r="B13356" t="s">
        <v>130</v>
      </c>
      <c r="C13356" t="s">
        <v>124</v>
      </c>
      <c r="D13356" t="s">
        <v>11073</v>
      </c>
      <c r="E13356" t="s">
        <v>133</v>
      </c>
      <c r="F13356" t="s">
        <v>134</v>
      </c>
      <c r="G13356" t="s">
        <v>135</v>
      </c>
      <c r="H13356" t="s">
        <v>174</v>
      </c>
      <c r="I13356">
        <v>60</v>
      </c>
      <c r="J13356" t="s">
        <v>139</v>
      </c>
      <c r="K13356" t="s">
        <v>175</v>
      </c>
      <c r="L13356">
        <v>40</v>
      </c>
      <c r="M13356" t="s">
        <v>139</v>
      </c>
      <c r="N13356" t="s">
        <v>176</v>
      </c>
      <c r="O13356">
        <v>50</v>
      </c>
      <c r="P13356" t="s">
        <v>139</v>
      </c>
      <c r="Q13356" t="s">
        <v>177</v>
      </c>
      <c r="R13356">
        <v>40</v>
      </c>
      <c r="S13356" t="s">
        <v>139</v>
      </c>
      <c r="T13356" t="s">
        <v>178</v>
      </c>
      <c r="U13356">
        <v>60</v>
      </c>
      <c r="V13356" t="s">
        <v>139</v>
      </c>
      <c r="W13356" t="s">
        <v>179</v>
      </c>
      <c r="X13356">
        <v>50</v>
      </c>
      <c r="Y13356" t="s">
        <v>139</v>
      </c>
      <c r="Z13356" t="s">
        <v>180</v>
      </c>
      <c r="AA13356">
        <v>50</v>
      </c>
      <c r="AB13356" t="s">
        <v>139</v>
      </c>
      <c r="AC13356" t="s">
        <v>181</v>
      </c>
      <c r="AD13356">
        <v>35</v>
      </c>
      <c r="AE13356" t="s">
        <v>139</v>
      </c>
      <c r="AF13356" t="s">
        <v>182</v>
      </c>
      <c r="AG13356">
        <v>8</v>
      </c>
      <c r="AH13356" t="s">
        <v>139</v>
      </c>
      <c r="AI13356" t="s">
        <v>183</v>
      </c>
      <c r="AJ13356">
        <v>90</v>
      </c>
      <c r="AK13356" t="s">
        <v>139</v>
      </c>
      <c r="AL13356" t="s">
        <v>184</v>
      </c>
      <c r="AM13356">
        <v>1</v>
      </c>
      <c r="AN13356" t="s">
        <v>139</v>
      </c>
    </row>
    <row r="13357" spans="1:40" x14ac:dyDescent="0.2">
      <c r="A13357" s="26">
        <v>41904.564983900462</v>
      </c>
      <c r="B13357" t="s">
        <v>130</v>
      </c>
      <c r="C13357" t="s">
        <v>124</v>
      </c>
      <c r="D13357" t="s">
        <v>11074</v>
      </c>
      <c r="E13357" t="s">
        <v>133</v>
      </c>
      <c r="F13357" t="s">
        <v>134</v>
      </c>
      <c r="G13357" t="s">
        <v>135</v>
      </c>
      <c r="H13357" t="s">
        <v>186</v>
      </c>
      <c r="I13357">
        <v>33</v>
      </c>
      <c r="J13357" t="s">
        <v>139</v>
      </c>
      <c r="K13357" t="s">
        <v>187</v>
      </c>
      <c r="L13357">
        <v>33</v>
      </c>
      <c r="M13357" t="s">
        <v>139</v>
      </c>
      <c r="N13357" t="s">
        <v>188</v>
      </c>
      <c r="O13357">
        <v>34</v>
      </c>
      <c r="P13357" t="s">
        <v>139</v>
      </c>
      <c r="Q13357" t="s">
        <v>166</v>
      </c>
      <c r="R13357">
        <v>20</v>
      </c>
      <c r="S13357" t="s">
        <v>139</v>
      </c>
      <c r="T13357" t="s">
        <v>167</v>
      </c>
      <c r="U13357">
        <v>20</v>
      </c>
      <c r="V13357" t="s">
        <v>139</v>
      </c>
      <c r="W13357" t="s">
        <v>168</v>
      </c>
      <c r="X13357">
        <v>20</v>
      </c>
      <c r="Y13357" t="s">
        <v>139</v>
      </c>
      <c r="Z13357" t="s">
        <v>189</v>
      </c>
      <c r="AA13357">
        <v>20</v>
      </c>
      <c r="AB13357" t="s">
        <v>139</v>
      </c>
      <c r="AC13357" t="s">
        <v>190</v>
      </c>
      <c r="AD13357">
        <v>20</v>
      </c>
      <c r="AE13357" t="s">
        <v>139</v>
      </c>
      <c r="AF13357" t="s">
        <v>191</v>
      </c>
      <c r="AG13357">
        <v>20</v>
      </c>
      <c r="AH13357" t="s">
        <v>139</v>
      </c>
      <c r="AI13357" t="s">
        <v>170</v>
      </c>
      <c r="AJ13357">
        <v>115200</v>
      </c>
      <c r="AK13357" t="s">
        <v>139</v>
      </c>
      <c r="AL13357" t="s">
        <v>171</v>
      </c>
      <c r="AM13357">
        <v>12000</v>
      </c>
      <c r="AN13357" t="s">
        <v>139</v>
      </c>
    </row>
    <row r="13358" spans="1:40" x14ac:dyDescent="0.2">
      <c r="A13358" s="26">
        <v>41904.564983900462</v>
      </c>
      <c r="B13358" t="s">
        <v>130</v>
      </c>
      <c r="C13358" t="s">
        <v>124</v>
      </c>
      <c r="D13358" t="s">
        <v>11075</v>
      </c>
      <c r="E13358" t="s">
        <v>133</v>
      </c>
      <c r="F13358" t="s">
        <v>134</v>
      </c>
      <c r="G13358" t="s">
        <v>135</v>
      </c>
      <c r="H13358" t="s">
        <v>142</v>
      </c>
      <c r="I13358">
        <v>49</v>
      </c>
      <c r="J13358" t="s">
        <v>139</v>
      </c>
      <c r="K13358" t="s">
        <v>143</v>
      </c>
      <c r="L13358">
        <v>130</v>
      </c>
      <c r="M13358" t="s">
        <v>139</v>
      </c>
      <c r="N13358" t="s">
        <v>144</v>
      </c>
      <c r="O13358">
        <v>180</v>
      </c>
      <c r="P13358" t="s">
        <v>139</v>
      </c>
      <c r="Q13358" t="s">
        <v>145</v>
      </c>
      <c r="R13358">
        <v>140</v>
      </c>
      <c r="S13358" t="s">
        <v>139</v>
      </c>
      <c r="T13358" t="s">
        <v>146</v>
      </c>
      <c r="U13358">
        <v>80</v>
      </c>
      <c r="V13358" t="s">
        <v>139</v>
      </c>
      <c r="W13358" t="s">
        <v>147</v>
      </c>
      <c r="X13358">
        <v>101</v>
      </c>
      <c r="Y13358" t="s">
        <v>139</v>
      </c>
      <c r="Z13358" t="s">
        <v>148</v>
      </c>
      <c r="AA13358">
        <v>190</v>
      </c>
      <c r="AB13358" t="s">
        <v>139</v>
      </c>
      <c r="AC13358" t="s">
        <v>149</v>
      </c>
      <c r="AD13358">
        <v>20</v>
      </c>
      <c r="AE13358" t="s">
        <v>139</v>
      </c>
    </row>
    <row r="13359" spans="1:40" x14ac:dyDescent="0.2">
      <c r="A13359" s="26">
        <v>41904.564983900462</v>
      </c>
      <c r="B13359" t="s">
        <v>130</v>
      </c>
      <c r="C13359" t="s">
        <v>124</v>
      </c>
      <c r="D13359" t="s">
        <v>11076</v>
      </c>
    </row>
    <row r="13360" spans="1:40" x14ac:dyDescent="0.2">
      <c r="A13360" s="26">
        <v>41904.564983900462</v>
      </c>
      <c r="B13360" t="s">
        <v>130</v>
      </c>
      <c r="C13360" t="s">
        <v>124</v>
      </c>
      <c r="D13360" t="s">
        <v>11077</v>
      </c>
      <c r="E13360" t="s">
        <v>133</v>
      </c>
      <c r="F13360" t="s">
        <v>134</v>
      </c>
      <c r="G13360" t="s">
        <v>135</v>
      </c>
      <c r="H13360" t="s">
        <v>152</v>
      </c>
      <c r="I13360">
        <v>50</v>
      </c>
      <c r="J13360" t="s">
        <v>139</v>
      </c>
      <c r="K13360" t="s">
        <v>153</v>
      </c>
      <c r="L13360">
        <v>50</v>
      </c>
      <c r="M13360" t="s">
        <v>139</v>
      </c>
      <c r="N13360" t="s">
        <v>154</v>
      </c>
      <c r="O13360">
        <v>50</v>
      </c>
      <c r="P13360" t="s">
        <v>139</v>
      </c>
    </row>
    <row r="13361" spans="1:40" x14ac:dyDescent="0.2">
      <c r="A13361" s="26">
        <v>41904.564983900462</v>
      </c>
      <c r="B13361" t="s">
        <v>130</v>
      </c>
      <c r="C13361" t="s">
        <v>124</v>
      </c>
      <c r="D13361" t="s">
        <v>11078</v>
      </c>
      <c r="E13361" t="s">
        <v>133</v>
      </c>
      <c r="F13361" t="s">
        <v>134</v>
      </c>
      <c r="G13361" t="s">
        <v>135</v>
      </c>
      <c r="H13361" t="s">
        <v>156</v>
      </c>
      <c r="I13361">
        <v>35</v>
      </c>
      <c r="J13361" t="s">
        <v>139</v>
      </c>
      <c r="K13361" t="s">
        <v>157</v>
      </c>
      <c r="L13361">
        <v>5</v>
      </c>
      <c r="M13361" t="s">
        <v>139</v>
      </c>
      <c r="N13361" t="s">
        <v>158</v>
      </c>
      <c r="O13361">
        <v>60</v>
      </c>
      <c r="P13361" t="s">
        <v>139</v>
      </c>
    </row>
    <row r="13362" spans="1:40" x14ac:dyDescent="0.2">
      <c r="A13362" s="26">
        <v>41904.564983900462</v>
      </c>
      <c r="B13362" t="s">
        <v>130</v>
      </c>
      <c r="C13362" t="s">
        <v>124</v>
      </c>
      <c r="D13362" t="s">
        <v>11079</v>
      </c>
      <c r="E13362" t="s">
        <v>133</v>
      </c>
      <c r="F13362" t="s">
        <v>134</v>
      </c>
      <c r="G13362" t="s">
        <v>135</v>
      </c>
      <c r="H13362" t="s">
        <v>160</v>
      </c>
      <c r="I13362">
        <v>1</v>
      </c>
      <c r="J13362" t="s">
        <v>139</v>
      </c>
    </row>
    <row r="13363" spans="1:40" x14ac:dyDescent="0.2">
      <c r="A13363" s="26">
        <v>41904.564983900462</v>
      </c>
      <c r="B13363" t="s">
        <v>130</v>
      </c>
      <c r="C13363" t="s">
        <v>124</v>
      </c>
      <c r="D13363" t="s">
        <v>11080</v>
      </c>
      <c r="E13363" t="s">
        <v>133</v>
      </c>
      <c r="F13363" t="s">
        <v>134</v>
      </c>
      <c r="G13363" t="s">
        <v>135</v>
      </c>
      <c r="H13363" t="s">
        <v>162</v>
      </c>
      <c r="I13363">
        <v>30</v>
      </c>
      <c r="J13363" t="s">
        <v>139</v>
      </c>
      <c r="K13363" t="s">
        <v>163</v>
      </c>
      <c r="L13363">
        <v>30</v>
      </c>
      <c r="M13363" t="s">
        <v>139</v>
      </c>
      <c r="N13363" t="s">
        <v>164</v>
      </c>
      <c r="O13363">
        <v>30</v>
      </c>
      <c r="P13363" t="s">
        <v>139</v>
      </c>
      <c r="Q13363" t="s">
        <v>165</v>
      </c>
      <c r="R13363">
        <v>10</v>
      </c>
      <c r="S13363" t="s">
        <v>139</v>
      </c>
      <c r="T13363" t="s">
        <v>166</v>
      </c>
      <c r="U13363">
        <v>20</v>
      </c>
      <c r="V13363" t="s">
        <v>139</v>
      </c>
      <c r="W13363" t="s">
        <v>167</v>
      </c>
      <c r="X13363">
        <v>20</v>
      </c>
      <c r="Y13363" t="s">
        <v>139</v>
      </c>
      <c r="Z13363" t="s">
        <v>168</v>
      </c>
      <c r="AA13363">
        <v>20</v>
      </c>
      <c r="AB13363" t="s">
        <v>139</v>
      </c>
      <c r="AC13363" t="s">
        <v>169</v>
      </c>
      <c r="AD13363">
        <v>20</v>
      </c>
      <c r="AE13363" t="s">
        <v>139</v>
      </c>
      <c r="AF13363" t="s">
        <v>170</v>
      </c>
      <c r="AG13363">
        <v>115200</v>
      </c>
      <c r="AH13363" t="s">
        <v>139</v>
      </c>
      <c r="AI13363" t="s">
        <v>171</v>
      </c>
      <c r="AJ13363">
        <v>12000</v>
      </c>
      <c r="AK13363" t="s">
        <v>139</v>
      </c>
      <c r="AL13363" t="s">
        <v>172</v>
      </c>
      <c r="AM13363">
        <v>30000</v>
      </c>
      <c r="AN13363" t="s">
        <v>139</v>
      </c>
    </row>
    <row r="13364" spans="1:40" x14ac:dyDescent="0.2">
      <c r="A13364" s="26">
        <v>41904.564983900462</v>
      </c>
      <c r="B13364" t="s">
        <v>130</v>
      </c>
      <c r="C13364" t="s">
        <v>124</v>
      </c>
      <c r="D13364" t="s">
        <v>11081</v>
      </c>
      <c r="E13364" t="s">
        <v>133</v>
      </c>
      <c r="F13364" t="s">
        <v>134</v>
      </c>
      <c r="G13364" t="s">
        <v>135</v>
      </c>
      <c r="H13364" t="s">
        <v>174</v>
      </c>
      <c r="I13364">
        <v>60</v>
      </c>
      <c r="J13364" t="s">
        <v>139</v>
      </c>
      <c r="K13364" t="s">
        <v>175</v>
      </c>
      <c r="L13364">
        <v>40</v>
      </c>
      <c r="M13364" t="s">
        <v>139</v>
      </c>
      <c r="N13364" t="s">
        <v>176</v>
      </c>
      <c r="O13364">
        <v>50</v>
      </c>
      <c r="P13364" t="s">
        <v>139</v>
      </c>
      <c r="Q13364" t="s">
        <v>177</v>
      </c>
      <c r="R13364">
        <v>40</v>
      </c>
      <c r="S13364" t="s">
        <v>139</v>
      </c>
      <c r="T13364" t="s">
        <v>178</v>
      </c>
      <c r="U13364">
        <v>60</v>
      </c>
      <c r="V13364" t="s">
        <v>139</v>
      </c>
      <c r="W13364" t="s">
        <v>179</v>
      </c>
      <c r="X13364">
        <v>50</v>
      </c>
      <c r="Y13364" t="s">
        <v>139</v>
      </c>
      <c r="Z13364" t="s">
        <v>180</v>
      </c>
      <c r="AA13364">
        <v>50</v>
      </c>
      <c r="AB13364" t="s">
        <v>139</v>
      </c>
      <c r="AC13364" t="s">
        <v>181</v>
      </c>
      <c r="AD13364">
        <v>35</v>
      </c>
      <c r="AE13364" t="s">
        <v>139</v>
      </c>
      <c r="AF13364" t="s">
        <v>182</v>
      </c>
      <c r="AG13364">
        <v>8</v>
      </c>
      <c r="AH13364" t="s">
        <v>139</v>
      </c>
      <c r="AI13364" t="s">
        <v>183</v>
      </c>
      <c r="AJ13364">
        <v>90</v>
      </c>
      <c r="AK13364" t="s">
        <v>139</v>
      </c>
      <c r="AL13364" t="s">
        <v>184</v>
      </c>
      <c r="AM13364">
        <v>1</v>
      </c>
      <c r="AN13364" t="s">
        <v>139</v>
      </c>
    </row>
    <row r="13365" spans="1:40" x14ac:dyDescent="0.2">
      <c r="A13365" s="26">
        <v>41904.564983900462</v>
      </c>
      <c r="B13365" t="s">
        <v>130</v>
      </c>
      <c r="C13365" t="s">
        <v>124</v>
      </c>
      <c r="D13365" t="s">
        <v>11082</v>
      </c>
      <c r="E13365" t="s">
        <v>133</v>
      </c>
      <c r="F13365" t="s">
        <v>134</v>
      </c>
      <c r="G13365" t="s">
        <v>135</v>
      </c>
      <c r="H13365" t="s">
        <v>186</v>
      </c>
      <c r="I13365">
        <v>33</v>
      </c>
      <c r="J13365" t="s">
        <v>139</v>
      </c>
      <c r="K13365" t="s">
        <v>187</v>
      </c>
      <c r="L13365">
        <v>33</v>
      </c>
      <c r="M13365" t="s">
        <v>139</v>
      </c>
      <c r="N13365" t="s">
        <v>188</v>
      </c>
      <c r="O13365">
        <v>34</v>
      </c>
      <c r="P13365" t="s">
        <v>139</v>
      </c>
      <c r="Q13365" t="s">
        <v>166</v>
      </c>
      <c r="R13365">
        <v>20</v>
      </c>
      <c r="S13365" t="s">
        <v>139</v>
      </c>
      <c r="T13365" t="s">
        <v>167</v>
      </c>
      <c r="U13365">
        <v>20</v>
      </c>
      <c r="V13365" t="s">
        <v>139</v>
      </c>
      <c r="W13365" t="s">
        <v>168</v>
      </c>
      <c r="X13365">
        <v>20</v>
      </c>
      <c r="Y13365" t="s">
        <v>139</v>
      </c>
      <c r="Z13365" t="s">
        <v>189</v>
      </c>
      <c r="AA13365">
        <v>20</v>
      </c>
      <c r="AB13365" t="s">
        <v>139</v>
      </c>
      <c r="AC13365" t="s">
        <v>190</v>
      </c>
      <c r="AD13365">
        <v>20</v>
      </c>
      <c r="AE13365" t="s">
        <v>139</v>
      </c>
      <c r="AF13365" t="s">
        <v>191</v>
      </c>
      <c r="AG13365">
        <v>20</v>
      </c>
      <c r="AH13365" t="s">
        <v>139</v>
      </c>
      <c r="AI13365" t="s">
        <v>170</v>
      </c>
      <c r="AJ13365">
        <v>115200</v>
      </c>
      <c r="AK13365" t="s">
        <v>139</v>
      </c>
      <c r="AL13365" t="s">
        <v>171</v>
      </c>
      <c r="AM13365">
        <v>12000</v>
      </c>
      <c r="AN13365" t="s">
        <v>139</v>
      </c>
    </row>
    <row r="13366" spans="1:40" x14ac:dyDescent="0.2">
      <c r="A13366" s="26">
        <v>41904.564983900462</v>
      </c>
      <c r="B13366" t="s">
        <v>130</v>
      </c>
      <c r="C13366" t="s">
        <v>124</v>
      </c>
      <c r="D13366" t="s">
        <v>11083</v>
      </c>
      <c r="E13366" t="s">
        <v>133</v>
      </c>
      <c r="F13366" t="s">
        <v>134</v>
      </c>
      <c r="G13366" t="s">
        <v>135</v>
      </c>
      <c r="H13366" t="s">
        <v>142</v>
      </c>
      <c r="I13366">
        <v>49</v>
      </c>
      <c r="J13366" t="s">
        <v>139</v>
      </c>
      <c r="K13366" t="s">
        <v>143</v>
      </c>
      <c r="L13366">
        <v>130</v>
      </c>
      <c r="M13366" t="s">
        <v>139</v>
      </c>
      <c r="N13366" t="s">
        <v>144</v>
      </c>
      <c r="O13366">
        <v>180</v>
      </c>
      <c r="P13366" t="s">
        <v>139</v>
      </c>
      <c r="Q13366" t="s">
        <v>145</v>
      </c>
      <c r="R13366">
        <v>140</v>
      </c>
      <c r="S13366" t="s">
        <v>139</v>
      </c>
      <c r="T13366" t="s">
        <v>146</v>
      </c>
      <c r="U13366">
        <v>80</v>
      </c>
      <c r="V13366" t="s">
        <v>139</v>
      </c>
      <c r="W13366" t="s">
        <v>147</v>
      </c>
      <c r="X13366">
        <v>101</v>
      </c>
      <c r="Y13366" t="s">
        <v>139</v>
      </c>
      <c r="Z13366" t="s">
        <v>148</v>
      </c>
      <c r="AA13366">
        <v>190</v>
      </c>
      <c r="AB13366" t="s">
        <v>139</v>
      </c>
      <c r="AC13366" t="s">
        <v>149</v>
      </c>
      <c r="AD13366">
        <v>20</v>
      </c>
      <c r="AE13366" t="s">
        <v>139</v>
      </c>
    </row>
    <row r="13367" spans="1:40" x14ac:dyDescent="0.2">
      <c r="A13367" s="26">
        <v>41904.564983900462</v>
      </c>
      <c r="B13367" t="s">
        <v>130</v>
      </c>
      <c r="C13367" t="s">
        <v>124</v>
      </c>
      <c r="D13367" t="s">
        <v>11084</v>
      </c>
    </row>
    <row r="13368" spans="1:40" x14ac:dyDescent="0.2">
      <c r="A13368" s="26">
        <v>41904.564983900462</v>
      </c>
      <c r="B13368" t="s">
        <v>130</v>
      </c>
      <c r="C13368" t="s">
        <v>124</v>
      </c>
      <c r="D13368" t="s">
        <v>11085</v>
      </c>
      <c r="E13368" t="s">
        <v>133</v>
      </c>
      <c r="F13368" t="s">
        <v>134</v>
      </c>
      <c r="G13368" t="s">
        <v>135</v>
      </c>
      <c r="H13368" t="s">
        <v>152</v>
      </c>
      <c r="I13368">
        <v>50</v>
      </c>
      <c r="J13368" t="s">
        <v>139</v>
      </c>
      <c r="K13368" t="s">
        <v>153</v>
      </c>
      <c r="L13368">
        <v>50</v>
      </c>
      <c r="M13368" t="s">
        <v>139</v>
      </c>
      <c r="N13368" t="s">
        <v>154</v>
      </c>
      <c r="O13368">
        <v>50</v>
      </c>
      <c r="P13368" t="s">
        <v>139</v>
      </c>
    </row>
    <row r="13369" spans="1:40" x14ac:dyDescent="0.2">
      <c r="A13369" s="26">
        <v>41904.564983900462</v>
      </c>
      <c r="B13369" t="s">
        <v>130</v>
      </c>
      <c r="C13369" t="s">
        <v>124</v>
      </c>
      <c r="D13369" t="s">
        <v>11086</v>
      </c>
      <c r="E13369" t="s">
        <v>133</v>
      </c>
      <c r="F13369" t="s">
        <v>134</v>
      </c>
      <c r="G13369" t="s">
        <v>135</v>
      </c>
      <c r="H13369" t="s">
        <v>156</v>
      </c>
      <c r="I13369">
        <v>35</v>
      </c>
      <c r="J13369" t="s">
        <v>139</v>
      </c>
      <c r="K13369" t="s">
        <v>157</v>
      </c>
      <c r="L13369">
        <v>5</v>
      </c>
      <c r="M13369" t="s">
        <v>139</v>
      </c>
      <c r="N13369" t="s">
        <v>158</v>
      </c>
      <c r="O13369">
        <v>60</v>
      </c>
      <c r="P13369" t="s">
        <v>139</v>
      </c>
    </row>
    <row r="13370" spans="1:40" x14ac:dyDescent="0.2">
      <c r="A13370" s="26">
        <v>41904.564983900462</v>
      </c>
      <c r="B13370" t="s">
        <v>130</v>
      </c>
      <c r="C13370" t="s">
        <v>124</v>
      </c>
      <c r="D13370" t="s">
        <v>11087</v>
      </c>
      <c r="E13370" t="s">
        <v>133</v>
      </c>
      <c r="F13370" t="s">
        <v>134</v>
      </c>
      <c r="G13370" t="s">
        <v>135</v>
      </c>
      <c r="H13370" t="s">
        <v>160</v>
      </c>
      <c r="I13370">
        <v>1</v>
      </c>
      <c r="J13370" t="s">
        <v>139</v>
      </c>
    </row>
    <row r="13371" spans="1:40" x14ac:dyDescent="0.2">
      <c r="A13371" s="26">
        <v>41904.564983900462</v>
      </c>
      <c r="B13371" t="s">
        <v>130</v>
      </c>
      <c r="C13371" t="s">
        <v>124</v>
      </c>
      <c r="D13371" t="s">
        <v>11088</v>
      </c>
      <c r="E13371" t="s">
        <v>133</v>
      </c>
      <c r="F13371" t="s">
        <v>134</v>
      </c>
      <c r="G13371" t="s">
        <v>135</v>
      </c>
      <c r="H13371" t="s">
        <v>162</v>
      </c>
      <c r="I13371">
        <v>30</v>
      </c>
      <c r="J13371" t="s">
        <v>139</v>
      </c>
      <c r="K13371" t="s">
        <v>163</v>
      </c>
      <c r="L13371">
        <v>30</v>
      </c>
      <c r="M13371" t="s">
        <v>139</v>
      </c>
      <c r="N13371" t="s">
        <v>164</v>
      </c>
      <c r="O13371">
        <v>30</v>
      </c>
      <c r="P13371" t="s">
        <v>139</v>
      </c>
      <c r="Q13371" t="s">
        <v>165</v>
      </c>
      <c r="R13371">
        <v>10</v>
      </c>
      <c r="S13371" t="s">
        <v>139</v>
      </c>
      <c r="T13371" t="s">
        <v>166</v>
      </c>
      <c r="U13371">
        <v>20</v>
      </c>
      <c r="V13371" t="s">
        <v>139</v>
      </c>
      <c r="W13371" t="s">
        <v>167</v>
      </c>
      <c r="X13371">
        <v>20</v>
      </c>
      <c r="Y13371" t="s">
        <v>139</v>
      </c>
      <c r="Z13371" t="s">
        <v>168</v>
      </c>
      <c r="AA13371">
        <v>20</v>
      </c>
      <c r="AB13371" t="s">
        <v>139</v>
      </c>
      <c r="AC13371" t="s">
        <v>169</v>
      </c>
      <c r="AD13371">
        <v>20</v>
      </c>
      <c r="AE13371" t="s">
        <v>139</v>
      </c>
      <c r="AF13371" t="s">
        <v>170</v>
      </c>
      <c r="AG13371">
        <v>115200</v>
      </c>
      <c r="AH13371" t="s">
        <v>139</v>
      </c>
      <c r="AI13371" t="s">
        <v>171</v>
      </c>
      <c r="AJ13371">
        <v>12000</v>
      </c>
      <c r="AK13371" t="s">
        <v>139</v>
      </c>
      <c r="AL13371" t="s">
        <v>172</v>
      </c>
      <c r="AM13371">
        <v>30000</v>
      </c>
      <c r="AN13371" t="s">
        <v>139</v>
      </c>
    </row>
    <row r="13372" spans="1:40" x14ac:dyDescent="0.2">
      <c r="A13372" s="26">
        <v>41904.564983900462</v>
      </c>
      <c r="B13372" t="s">
        <v>130</v>
      </c>
      <c r="C13372" t="s">
        <v>124</v>
      </c>
      <c r="D13372" t="s">
        <v>11089</v>
      </c>
      <c r="E13372" t="s">
        <v>133</v>
      </c>
      <c r="F13372" t="s">
        <v>134</v>
      </c>
      <c r="G13372" t="s">
        <v>135</v>
      </c>
      <c r="H13372" t="s">
        <v>174</v>
      </c>
      <c r="I13372">
        <v>60</v>
      </c>
      <c r="J13372" t="s">
        <v>139</v>
      </c>
      <c r="K13372" t="s">
        <v>175</v>
      </c>
      <c r="L13372">
        <v>40</v>
      </c>
      <c r="M13372" t="s">
        <v>139</v>
      </c>
      <c r="N13372" t="s">
        <v>176</v>
      </c>
      <c r="O13372">
        <v>50</v>
      </c>
      <c r="P13372" t="s">
        <v>139</v>
      </c>
      <c r="Q13372" t="s">
        <v>177</v>
      </c>
      <c r="R13372">
        <v>40</v>
      </c>
      <c r="S13372" t="s">
        <v>139</v>
      </c>
      <c r="T13372" t="s">
        <v>178</v>
      </c>
      <c r="U13372">
        <v>60</v>
      </c>
      <c r="V13372" t="s">
        <v>139</v>
      </c>
      <c r="W13372" t="s">
        <v>179</v>
      </c>
      <c r="X13372">
        <v>50</v>
      </c>
      <c r="Y13372" t="s">
        <v>139</v>
      </c>
      <c r="Z13372" t="s">
        <v>180</v>
      </c>
      <c r="AA13372">
        <v>50</v>
      </c>
      <c r="AB13372" t="s">
        <v>139</v>
      </c>
      <c r="AC13372" t="s">
        <v>181</v>
      </c>
      <c r="AD13372">
        <v>35</v>
      </c>
      <c r="AE13372" t="s">
        <v>139</v>
      </c>
      <c r="AF13372" t="s">
        <v>182</v>
      </c>
      <c r="AG13372">
        <v>8</v>
      </c>
      <c r="AH13372" t="s">
        <v>139</v>
      </c>
      <c r="AI13372" t="s">
        <v>183</v>
      </c>
      <c r="AJ13372">
        <v>90</v>
      </c>
      <c r="AK13372" t="s">
        <v>139</v>
      </c>
      <c r="AL13372" t="s">
        <v>184</v>
      </c>
      <c r="AM13372">
        <v>1</v>
      </c>
      <c r="AN13372" t="s">
        <v>139</v>
      </c>
    </row>
    <row r="13373" spans="1:40" x14ac:dyDescent="0.2">
      <c r="A13373" s="26">
        <v>41904.564983900462</v>
      </c>
      <c r="B13373" t="s">
        <v>130</v>
      </c>
      <c r="C13373" t="s">
        <v>124</v>
      </c>
      <c r="D13373" t="s">
        <v>11090</v>
      </c>
      <c r="E13373" t="s">
        <v>133</v>
      </c>
      <c r="F13373" t="s">
        <v>134</v>
      </c>
      <c r="G13373" t="s">
        <v>135</v>
      </c>
      <c r="H13373" t="s">
        <v>186</v>
      </c>
      <c r="I13373">
        <v>33</v>
      </c>
      <c r="J13373" t="s">
        <v>139</v>
      </c>
      <c r="K13373" t="s">
        <v>187</v>
      </c>
      <c r="L13373">
        <v>33</v>
      </c>
      <c r="M13373" t="s">
        <v>139</v>
      </c>
      <c r="N13373" t="s">
        <v>188</v>
      </c>
      <c r="O13373">
        <v>34</v>
      </c>
      <c r="P13373" t="s">
        <v>139</v>
      </c>
      <c r="Q13373" t="s">
        <v>166</v>
      </c>
      <c r="R13373">
        <v>20</v>
      </c>
      <c r="S13373" t="s">
        <v>139</v>
      </c>
      <c r="T13373" t="s">
        <v>167</v>
      </c>
      <c r="U13373">
        <v>20</v>
      </c>
      <c r="V13373" t="s">
        <v>139</v>
      </c>
      <c r="W13373" t="s">
        <v>168</v>
      </c>
      <c r="X13373">
        <v>20</v>
      </c>
      <c r="Y13373" t="s">
        <v>139</v>
      </c>
      <c r="Z13373" t="s">
        <v>189</v>
      </c>
      <c r="AA13373">
        <v>20</v>
      </c>
      <c r="AB13373" t="s">
        <v>139</v>
      </c>
      <c r="AC13373" t="s">
        <v>190</v>
      </c>
      <c r="AD13373">
        <v>20</v>
      </c>
      <c r="AE13373" t="s">
        <v>139</v>
      </c>
      <c r="AF13373" t="s">
        <v>191</v>
      </c>
      <c r="AG13373">
        <v>20</v>
      </c>
      <c r="AH13373" t="s">
        <v>139</v>
      </c>
      <c r="AI13373" t="s">
        <v>170</v>
      </c>
      <c r="AJ13373">
        <v>115200</v>
      </c>
      <c r="AK13373" t="s">
        <v>139</v>
      </c>
      <c r="AL13373" t="s">
        <v>171</v>
      </c>
      <c r="AM13373">
        <v>12000</v>
      </c>
      <c r="AN13373" t="s">
        <v>139</v>
      </c>
    </row>
    <row r="13374" spans="1:40" x14ac:dyDescent="0.2">
      <c r="A13374" s="26">
        <v>41904.564983900462</v>
      </c>
      <c r="B13374" t="s">
        <v>130</v>
      </c>
      <c r="C13374" t="s">
        <v>124</v>
      </c>
      <c r="D13374" t="s">
        <v>11091</v>
      </c>
      <c r="E13374" t="s">
        <v>133</v>
      </c>
      <c r="F13374" t="s">
        <v>134</v>
      </c>
      <c r="G13374" t="s">
        <v>135</v>
      </c>
      <c r="H13374" t="s">
        <v>142</v>
      </c>
      <c r="I13374">
        <v>49</v>
      </c>
      <c r="J13374" t="s">
        <v>139</v>
      </c>
      <c r="K13374" t="s">
        <v>143</v>
      </c>
      <c r="L13374">
        <v>130</v>
      </c>
      <c r="M13374" t="s">
        <v>139</v>
      </c>
      <c r="N13374" t="s">
        <v>144</v>
      </c>
      <c r="O13374">
        <v>180</v>
      </c>
      <c r="P13374" t="s">
        <v>139</v>
      </c>
      <c r="Q13374" t="s">
        <v>145</v>
      </c>
      <c r="R13374">
        <v>140</v>
      </c>
      <c r="S13374" t="s">
        <v>139</v>
      </c>
      <c r="T13374" t="s">
        <v>146</v>
      </c>
      <c r="U13374">
        <v>80</v>
      </c>
      <c r="V13374" t="s">
        <v>139</v>
      </c>
      <c r="W13374" t="s">
        <v>147</v>
      </c>
      <c r="X13374">
        <v>101</v>
      </c>
      <c r="Y13374" t="s">
        <v>139</v>
      </c>
      <c r="Z13374" t="s">
        <v>148</v>
      </c>
      <c r="AA13374">
        <v>190</v>
      </c>
      <c r="AB13374" t="s">
        <v>139</v>
      </c>
      <c r="AC13374" t="s">
        <v>149</v>
      </c>
      <c r="AD13374">
        <v>20</v>
      </c>
      <c r="AE13374" t="s">
        <v>139</v>
      </c>
    </row>
    <row r="13375" spans="1:40" x14ac:dyDescent="0.2">
      <c r="A13375" s="26">
        <v>41904.564983900462</v>
      </c>
      <c r="B13375" t="s">
        <v>130</v>
      </c>
      <c r="C13375" t="s">
        <v>124</v>
      </c>
      <c r="D13375" t="s">
        <v>11092</v>
      </c>
    </row>
    <row r="13376" spans="1:40" x14ac:dyDescent="0.2">
      <c r="A13376" s="26">
        <v>41904.564983900462</v>
      </c>
      <c r="B13376" t="s">
        <v>130</v>
      </c>
      <c r="C13376" t="s">
        <v>124</v>
      </c>
      <c r="D13376" t="s">
        <v>11093</v>
      </c>
      <c r="E13376" t="s">
        <v>133</v>
      </c>
      <c r="F13376" t="s">
        <v>134</v>
      </c>
      <c r="G13376" t="s">
        <v>135</v>
      </c>
      <c r="H13376" t="s">
        <v>152</v>
      </c>
      <c r="I13376">
        <v>50</v>
      </c>
      <c r="J13376" t="s">
        <v>139</v>
      </c>
      <c r="K13376" t="s">
        <v>153</v>
      </c>
      <c r="L13376">
        <v>50</v>
      </c>
      <c r="M13376" t="s">
        <v>139</v>
      </c>
      <c r="N13376" t="s">
        <v>154</v>
      </c>
      <c r="O13376">
        <v>50</v>
      </c>
      <c r="P13376" t="s">
        <v>139</v>
      </c>
    </row>
    <row r="13377" spans="1:40" x14ac:dyDescent="0.2">
      <c r="A13377" s="26">
        <v>41904.564983900462</v>
      </c>
      <c r="B13377" t="s">
        <v>130</v>
      </c>
      <c r="C13377" t="s">
        <v>124</v>
      </c>
      <c r="D13377" t="s">
        <v>11094</v>
      </c>
      <c r="E13377" t="s">
        <v>133</v>
      </c>
      <c r="F13377" t="s">
        <v>134</v>
      </c>
      <c r="G13377" t="s">
        <v>135</v>
      </c>
      <c r="H13377" t="s">
        <v>156</v>
      </c>
      <c r="I13377">
        <v>35</v>
      </c>
      <c r="J13377" t="s">
        <v>139</v>
      </c>
      <c r="K13377" t="s">
        <v>157</v>
      </c>
      <c r="L13377">
        <v>5</v>
      </c>
      <c r="M13377" t="s">
        <v>139</v>
      </c>
      <c r="N13377" t="s">
        <v>158</v>
      </c>
      <c r="O13377">
        <v>60</v>
      </c>
      <c r="P13377" t="s">
        <v>139</v>
      </c>
    </row>
    <row r="13378" spans="1:40" x14ac:dyDescent="0.2">
      <c r="A13378" s="26">
        <v>41904.564983900462</v>
      </c>
      <c r="B13378" t="s">
        <v>130</v>
      </c>
      <c r="C13378" t="s">
        <v>124</v>
      </c>
      <c r="D13378" t="s">
        <v>11095</v>
      </c>
      <c r="E13378" t="s">
        <v>133</v>
      </c>
      <c r="F13378" t="s">
        <v>134</v>
      </c>
      <c r="G13378" t="s">
        <v>135</v>
      </c>
      <c r="H13378" t="s">
        <v>160</v>
      </c>
      <c r="I13378">
        <v>1</v>
      </c>
      <c r="J13378" t="s">
        <v>139</v>
      </c>
    </row>
    <row r="13379" spans="1:40" x14ac:dyDescent="0.2">
      <c r="A13379" s="26">
        <v>41904.564983900462</v>
      </c>
      <c r="B13379" t="s">
        <v>130</v>
      </c>
      <c r="C13379" t="s">
        <v>124</v>
      </c>
      <c r="D13379" t="s">
        <v>11096</v>
      </c>
      <c r="E13379" t="s">
        <v>133</v>
      </c>
      <c r="F13379" t="s">
        <v>134</v>
      </c>
      <c r="G13379" t="s">
        <v>135</v>
      </c>
      <c r="H13379" t="s">
        <v>162</v>
      </c>
      <c r="I13379">
        <v>30</v>
      </c>
      <c r="J13379" t="s">
        <v>139</v>
      </c>
      <c r="K13379" t="s">
        <v>163</v>
      </c>
      <c r="L13379">
        <v>30</v>
      </c>
      <c r="M13379" t="s">
        <v>139</v>
      </c>
      <c r="N13379" t="s">
        <v>164</v>
      </c>
      <c r="O13379">
        <v>30</v>
      </c>
      <c r="P13379" t="s">
        <v>139</v>
      </c>
      <c r="Q13379" t="s">
        <v>165</v>
      </c>
      <c r="R13379">
        <v>10</v>
      </c>
      <c r="S13379" t="s">
        <v>139</v>
      </c>
      <c r="T13379" t="s">
        <v>166</v>
      </c>
      <c r="U13379">
        <v>20</v>
      </c>
      <c r="V13379" t="s">
        <v>139</v>
      </c>
      <c r="W13379" t="s">
        <v>167</v>
      </c>
      <c r="X13379">
        <v>20</v>
      </c>
      <c r="Y13379" t="s">
        <v>139</v>
      </c>
      <c r="Z13379" t="s">
        <v>168</v>
      </c>
      <c r="AA13379">
        <v>20</v>
      </c>
      <c r="AB13379" t="s">
        <v>139</v>
      </c>
      <c r="AC13379" t="s">
        <v>169</v>
      </c>
      <c r="AD13379">
        <v>20</v>
      </c>
      <c r="AE13379" t="s">
        <v>139</v>
      </c>
      <c r="AF13379" t="s">
        <v>170</v>
      </c>
      <c r="AG13379">
        <v>115200</v>
      </c>
      <c r="AH13379" t="s">
        <v>139</v>
      </c>
      <c r="AI13379" t="s">
        <v>171</v>
      </c>
      <c r="AJ13379">
        <v>12000</v>
      </c>
      <c r="AK13379" t="s">
        <v>139</v>
      </c>
      <c r="AL13379" t="s">
        <v>172</v>
      </c>
      <c r="AM13379">
        <v>30000</v>
      </c>
      <c r="AN13379" t="s">
        <v>139</v>
      </c>
    </row>
    <row r="13380" spans="1:40" x14ac:dyDescent="0.2">
      <c r="A13380" s="26">
        <v>41904.564983900462</v>
      </c>
      <c r="B13380" t="s">
        <v>130</v>
      </c>
      <c r="C13380" t="s">
        <v>128</v>
      </c>
      <c r="D13380" t="s">
        <v>11097</v>
      </c>
      <c r="E13380" t="s">
        <v>133</v>
      </c>
      <c r="F13380" t="s">
        <v>134</v>
      </c>
      <c r="G13380" t="s">
        <v>135</v>
      </c>
      <c r="H13380" t="s">
        <v>174</v>
      </c>
      <c r="I13380">
        <v>60</v>
      </c>
      <c r="J13380" t="s">
        <v>139</v>
      </c>
      <c r="K13380" t="s">
        <v>175</v>
      </c>
      <c r="L13380">
        <v>40</v>
      </c>
      <c r="M13380" t="s">
        <v>139</v>
      </c>
      <c r="N13380" t="s">
        <v>176</v>
      </c>
      <c r="O13380">
        <v>50</v>
      </c>
      <c r="P13380" t="s">
        <v>139</v>
      </c>
      <c r="Q13380" t="s">
        <v>177</v>
      </c>
      <c r="R13380">
        <v>40</v>
      </c>
      <c r="S13380" t="s">
        <v>139</v>
      </c>
      <c r="T13380" t="s">
        <v>178</v>
      </c>
      <c r="U13380">
        <v>60</v>
      </c>
      <c r="V13380" t="s">
        <v>139</v>
      </c>
      <c r="W13380" t="s">
        <v>179</v>
      </c>
      <c r="X13380">
        <v>50</v>
      </c>
      <c r="Y13380" t="s">
        <v>139</v>
      </c>
      <c r="Z13380" t="s">
        <v>180</v>
      </c>
      <c r="AA13380">
        <v>50</v>
      </c>
      <c r="AB13380" t="s">
        <v>139</v>
      </c>
      <c r="AC13380" t="s">
        <v>181</v>
      </c>
      <c r="AD13380">
        <v>35</v>
      </c>
      <c r="AE13380" t="s">
        <v>139</v>
      </c>
      <c r="AF13380" t="s">
        <v>182</v>
      </c>
      <c r="AG13380">
        <v>8</v>
      </c>
      <c r="AH13380" t="s">
        <v>139</v>
      </c>
      <c r="AI13380" t="s">
        <v>183</v>
      </c>
      <c r="AJ13380">
        <v>90</v>
      </c>
      <c r="AK13380" t="s">
        <v>139</v>
      </c>
      <c r="AL13380" t="s">
        <v>184</v>
      </c>
      <c r="AM13380">
        <v>1</v>
      </c>
      <c r="AN13380" t="s">
        <v>139</v>
      </c>
    </row>
    <row r="13381" spans="1:40" x14ac:dyDescent="0.2">
      <c r="A13381" s="26">
        <v>41904.564983900462</v>
      </c>
      <c r="B13381" t="s">
        <v>130</v>
      </c>
      <c r="C13381" t="s">
        <v>128</v>
      </c>
      <c r="D13381" t="s">
        <v>11098</v>
      </c>
      <c r="E13381" t="s">
        <v>133</v>
      </c>
      <c r="F13381" t="s">
        <v>134</v>
      </c>
      <c r="G13381" t="s">
        <v>135</v>
      </c>
      <c r="H13381" t="s">
        <v>186</v>
      </c>
      <c r="I13381">
        <v>33</v>
      </c>
      <c r="J13381" t="s">
        <v>139</v>
      </c>
      <c r="K13381" t="s">
        <v>187</v>
      </c>
      <c r="L13381">
        <v>33</v>
      </c>
      <c r="M13381" t="s">
        <v>139</v>
      </c>
      <c r="N13381" t="s">
        <v>188</v>
      </c>
      <c r="O13381">
        <v>34</v>
      </c>
      <c r="P13381" t="s">
        <v>139</v>
      </c>
      <c r="Q13381" t="s">
        <v>166</v>
      </c>
      <c r="R13381">
        <v>20</v>
      </c>
      <c r="S13381" t="s">
        <v>139</v>
      </c>
      <c r="T13381" t="s">
        <v>167</v>
      </c>
      <c r="U13381">
        <v>20</v>
      </c>
      <c r="V13381" t="s">
        <v>139</v>
      </c>
      <c r="W13381" t="s">
        <v>168</v>
      </c>
      <c r="X13381">
        <v>20</v>
      </c>
      <c r="Y13381" t="s">
        <v>139</v>
      </c>
      <c r="Z13381" t="s">
        <v>189</v>
      </c>
      <c r="AA13381">
        <v>20</v>
      </c>
      <c r="AB13381" t="s">
        <v>139</v>
      </c>
      <c r="AC13381" t="s">
        <v>190</v>
      </c>
      <c r="AD13381">
        <v>20</v>
      </c>
      <c r="AE13381" t="s">
        <v>139</v>
      </c>
      <c r="AF13381" t="s">
        <v>191</v>
      </c>
      <c r="AG13381">
        <v>20</v>
      </c>
      <c r="AH13381" t="s">
        <v>139</v>
      </c>
      <c r="AI13381" t="s">
        <v>170</v>
      </c>
      <c r="AJ13381">
        <v>115200</v>
      </c>
      <c r="AK13381" t="s">
        <v>139</v>
      </c>
      <c r="AL13381" t="s">
        <v>171</v>
      </c>
      <c r="AM13381">
        <v>12000</v>
      </c>
      <c r="AN13381" t="s">
        <v>139</v>
      </c>
    </row>
    <row r="13382" spans="1:40" x14ac:dyDescent="0.2">
      <c r="A13382" s="26">
        <v>41904.564983900462</v>
      </c>
      <c r="B13382" t="s">
        <v>130</v>
      </c>
      <c r="C13382" t="s">
        <v>128</v>
      </c>
      <c r="D13382" t="s">
        <v>11099</v>
      </c>
      <c r="E13382" t="s">
        <v>133</v>
      </c>
      <c r="F13382" t="s">
        <v>134</v>
      </c>
      <c r="G13382" t="s">
        <v>135</v>
      </c>
      <c r="H13382" t="s">
        <v>142</v>
      </c>
      <c r="I13382">
        <v>49</v>
      </c>
      <c r="J13382" t="s">
        <v>139</v>
      </c>
      <c r="K13382" t="s">
        <v>143</v>
      </c>
      <c r="L13382">
        <v>130</v>
      </c>
      <c r="M13382" t="s">
        <v>139</v>
      </c>
      <c r="N13382" t="s">
        <v>144</v>
      </c>
      <c r="O13382">
        <v>180</v>
      </c>
      <c r="P13382" t="s">
        <v>139</v>
      </c>
      <c r="Q13382" t="s">
        <v>145</v>
      </c>
      <c r="R13382">
        <v>140</v>
      </c>
      <c r="S13382" t="s">
        <v>139</v>
      </c>
      <c r="T13382" t="s">
        <v>146</v>
      </c>
      <c r="U13382">
        <v>80</v>
      </c>
      <c r="V13382" t="s">
        <v>139</v>
      </c>
      <c r="W13382" t="s">
        <v>147</v>
      </c>
      <c r="X13382">
        <v>101</v>
      </c>
      <c r="Y13382" t="s">
        <v>139</v>
      </c>
      <c r="Z13382" t="s">
        <v>148</v>
      </c>
      <c r="AA13382">
        <v>190</v>
      </c>
      <c r="AB13382" t="s">
        <v>139</v>
      </c>
      <c r="AC13382" t="s">
        <v>149</v>
      </c>
      <c r="AD13382">
        <v>20</v>
      </c>
      <c r="AE13382" t="s">
        <v>139</v>
      </c>
    </row>
    <row r="13383" spans="1:40" x14ac:dyDescent="0.2">
      <c r="A13383" s="26">
        <v>41904.564983900462</v>
      </c>
      <c r="B13383" t="s">
        <v>130</v>
      </c>
      <c r="C13383" t="s">
        <v>128</v>
      </c>
      <c r="D13383" t="s">
        <v>11100</v>
      </c>
    </row>
    <row r="13384" spans="1:40" x14ac:dyDescent="0.2">
      <c r="A13384" s="26">
        <v>41904.564983900462</v>
      </c>
      <c r="B13384" t="s">
        <v>130</v>
      </c>
      <c r="C13384" t="s">
        <v>128</v>
      </c>
      <c r="D13384" t="s">
        <v>11101</v>
      </c>
      <c r="E13384" t="s">
        <v>133</v>
      </c>
      <c r="F13384" t="s">
        <v>134</v>
      </c>
      <c r="G13384" t="s">
        <v>135</v>
      </c>
      <c r="H13384" t="s">
        <v>152</v>
      </c>
      <c r="I13384">
        <v>50</v>
      </c>
      <c r="J13384" t="s">
        <v>139</v>
      </c>
      <c r="K13384" t="s">
        <v>153</v>
      </c>
      <c r="L13384">
        <v>50</v>
      </c>
      <c r="M13384" t="s">
        <v>139</v>
      </c>
      <c r="N13384" t="s">
        <v>154</v>
      </c>
      <c r="O13384">
        <v>50</v>
      </c>
      <c r="P13384" t="s">
        <v>139</v>
      </c>
    </row>
    <row r="13385" spans="1:40" x14ac:dyDescent="0.2">
      <c r="A13385" s="26">
        <v>41904.564983900462</v>
      </c>
      <c r="B13385" t="s">
        <v>130</v>
      </c>
      <c r="C13385" t="s">
        <v>128</v>
      </c>
      <c r="D13385" t="s">
        <v>11102</v>
      </c>
      <c r="E13385" t="s">
        <v>133</v>
      </c>
      <c r="F13385" t="s">
        <v>134</v>
      </c>
      <c r="G13385" t="s">
        <v>135</v>
      </c>
      <c r="H13385" t="s">
        <v>156</v>
      </c>
      <c r="I13385">
        <v>35</v>
      </c>
      <c r="J13385" t="s">
        <v>139</v>
      </c>
      <c r="K13385" t="s">
        <v>157</v>
      </c>
      <c r="L13385">
        <v>5</v>
      </c>
      <c r="M13385" t="s">
        <v>139</v>
      </c>
      <c r="N13385" t="s">
        <v>158</v>
      </c>
      <c r="O13385">
        <v>60</v>
      </c>
      <c r="P13385" t="s">
        <v>139</v>
      </c>
    </row>
    <row r="13386" spans="1:40" x14ac:dyDescent="0.2">
      <c r="A13386" s="26">
        <v>41904.564983900462</v>
      </c>
      <c r="B13386" t="s">
        <v>130</v>
      </c>
      <c r="C13386" t="s">
        <v>128</v>
      </c>
      <c r="D13386" t="s">
        <v>11103</v>
      </c>
      <c r="E13386" t="s">
        <v>133</v>
      </c>
      <c r="F13386" t="s">
        <v>134</v>
      </c>
      <c r="G13386" t="s">
        <v>135</v>
      </c>
      <c r="H13386" t="s">
        <v>160</v>
      </c>
      <c r="I13386">
        <v>1</v>
      </c>
      <c r="J13386" t="s">
        <v>139</v>
      </c>
    </row>
    <row r="13387" spans="1:40" x14ac:dyDescent="0.2">
      <c r="A13387" s="26">
        <v>41904.564983900462</v>
      </c>
      <c r="B13387" t="s">
        <v>130</v>
      </c>
      <c r="C13387" t="s">
        <v>128</v>
      </c>
      <c r="D13387" t="s">
        <v>11104</v>
      </c>
      <c r="E13387" t="s">
        <v>133</v>
      </c>
      <c r="F13387" t="s">
        <v>134</v>
      </c>
      <c r="G13387" t="s">
        <v>135</v>
      </c>
      <c r="H13387" t="s">
        <v>162</v>
      </c>
      <c r="I13387">
        <v>30</v>
      </c>
      <c r="J13387" t="s">
        <v>139</v>
      </c>
      <c r="K13387" t="s">
        <v>163</v>
      </c>
      <c r="L13387">
        <v>30</v>
      </c>
      <c r="M13387" t="s">
        <v>139</v>
      </c>
      <c r="N13387" t="s">
        <v>164</v>
      </c>
      <c r="O13387">
        <v>30</v>
      </c>
      <c r="P13387" t="s">
        <v>139</v>
      </c>
      <c r="Q13387" t="s">
        <v>165</v>
      </c>
      <c r="R13387">
        <v>10</v>
      </c>
      <c r="S13387" t="s">
        <v>139</v>
      </c>
      <c r="T13387" t="s">
        <v>166</v>
      </c>
      <c r="U13387">
        <v>20</v>
      </c>
      <c r="V13387" t="s">
        <v>139</v>
      </c>
      <c r="W13387" t="s">
        <v>167</v>
      </c>
      <c r="X13387">
        <v>20</v>
      </c>
      <c r="Y13387" t="s">
        <v>139</v>
      </c>
      <c r="Z13387" t="s">
        <v>168</v>
      </c>
      <c r="AA13387">
        <v>20</v>
      </c>
      <c r="AB13387" t="s">
        <v>139</v>
      </c>
      <c r="AC13387" t="s">
        <v>169</v>
      </c>
      <c r="AD13387">
        <v>20</v>
      </c>
      <c r="AE13387" t="s">
        <v>139</v>
      </c>
      <c r="AF13387" t="s">
        <v>170</v>
      </c>
      <c r="AG13387">
        <v>115200</v>
      </c>
      <c r="AH13387" t="s">
        <v>139</v>
      </c>
      <c r="AI13387" t="s">
        <v>171</v>
      </c>
      <c r="AJ13387">
        <v>12000</v>
      </c>
      <c r="AK13387" t="s">
        <v>139</v>
      </c>
      <c r="AL13387" t="s">
        <v>172</v>
      </c>
      <c r="AM13387">
        <v>30000</v>
      </c>
      <c r="AN13387" t="s">
        <v>139</v>
      </c>
    </row>
    <row r="13388" spans="1:40" x14ac:dyDescent="0.2">
      <c r="A13388" s="26">
        <v>41904.564983900462</v>
      </c>
      <c r="B13388" t="s">
        <v>130</v>
      </c>
      <c r="C13388" t="s">
        <v>128</v>
      </c>
      <c r="D13388" t="s">
        <v>11105</v>
      </c>
      <c r="E13388" t="s">
        <v>133</v>
      </c>
      <c r="F13388" t="s">
        <v>134</v>
      </c>
      <c r="G13388" t="s">
        <v>135</v>
      </c>
      <c r="H13388" t="s">
        <v>174</v>
      </c>
      <c r="I13388">
        <v>60</v>
      </c>
      <c r="J13388" t="s">
        <v>139</v>
      </c>
      <c r="K13388" t="s">
        <v>175</v>
      </c>
      <c r="L13388">
        <v>40</v>
      </c>
      <c r="M13388" t="s">
        <v>139</v>
      </c>
      <c r="N13388" t="s">
        <v>176</v>
      </c>
      <c r="O13388">
        <v>50</v>
      </c>
      <c r="P13388" t="s">
        <v>139</v>
      </c>
      <c r="Q13388" t="s">
        <v>177</v>
      </c>
      <c r="R13388">
        <v>40</v>
      </c>
      <c r="S13388" t="s">
        <v>139</v>
      </c>
      <c r="T13388" t="s">
        <v>178</v>
      </c>
      <c r="U13388">
        <v>60</v>
      </c>
      <c r="V13388" t="s">
        <v>139</v>
      </c>
      <c r="W13388" t="s">
        <v>179</v>
      </c>
      <c r="X13388">
        <v>50</v>
      </c>
      <c r="Y13388" t="s">
        <v>139</v>
      </c>
      <c r="Z13388" t="s">
        <v>180</v>
      </c>
      <c r="AA13388">
        <v>50</v>
      </c>
      <c r="AB13388" t="s">
        <v>139</v>
      </c>
      <c r="AC13388" t="s">
        <v>181</v>
      </c>
      <c r="AD13388">
        <v>35</v>
      </c>
      <c r="AE13388" t="s">
        <v>139</v>
      </c>
      <c r="AF13388" t="s">
        <v>182</v>
      </c>
      <c r="AG13388">
        <v>8</v>
      </c>
      <c r="AH13388" t="s">
        <v>139</v>
      </c>
      <c r="AI13388" t="s">
        <v>183</v>
      </c>
      <c r="AJ13388">
        <v>90</v>
      </c>
      <c r="AK13388" t="s">
        <v>139</v>
      </c>
      <c r="AL13388" t="s">
        <v>184</v>
      </c>
      <c r="AM13388">
        <v>1</v>
      </c>
      <c r="AN13388" t="s">
        <v>139</v>
      </c>
    </row>
    <row r="13389" spans="1:40" x14ac:dyDescent="0.2">
      <c r="A13389" s="26">
        <v>41904.564983900462</v>
      </c>
      <c r="B13389" t="s">
        <v>130</v>
      </c>
      <c r="C13389" t="s">
        <v>128</v>
      </c>
      <c r="D13389" t="s">
        <v>11106</v>
      </c>
      <c r="E13389" t="s">
        <v>133</v>
      </c>
      <c r="F13389" t="s">
        <v>134</v>
      </c>
      <c r="G13389" t="s">
        <v>135</v>
      </c>
      <c r="H13389" t="s">
        <v>186</v>
      </c>
      <c r="I13389">
        <v>33</v>
      </c>
      <c r="J13389" t="s">
        <v>139</v>
      </c>
      <c r="K13389" t="s">
        <v>187</v>
      </c>
      <c r="L13389">
        <v>33</v>
      </c>
      <c r="M13389" t="s">
        <v>139</v>
      </c>
      <c r="N13389" t="s">
        <v>188</v>
      </c>
      <c r="O13389">
        <v>34</v>
      </c>
      <c r="P13389" t="s">
        <v>139</v>
      </c>
      <c r="Q13389" t="s">
        <v>166</v>
      </c>
      <c r="R13389">
        <v>20</v>
      </c>
      <c r="S13389" t="s">
        <v>139</v>
      </c>
      <c r="T13389" t="s">
        <v>167</v>
      </c>
      <c r="U13389">
        <v>20</v>
      </c>
      <c r="V13389" t="s">
        <v>139</v>
      </c>
      <c r="W13389" t="s">
        <v>168</v>
      </c>
      <c r="X13389">
        <v>20</v>
      </c>
      <c r="Y13389" t="s">
        <v>139</v>
      </c>
      <c r="Z13389" t="s">
        <v>189</v>
      </c>
      <c r="AA13389">
        <v>20</v>
      </c>
      <c r="AB13389" t="s">
        <v>139</v>
      </c>
      <c r="AC13389" t="s">
        <v>190</v>
      </c>
      <c r="AD13389">
        <v>20</v>
      </c>
      <c r="AE13389" t="s">
        <v>139</v>
      </c>
      <c r="AF13389" t="s">
        <v>191</v>
      </c>
      <c r="AG13389">
        <v>20</v>
      </c>
      <c r="AH13389" t="s">
        <v>139</v>
      </c>
      <c r="AI13389" t="s">
        <v>170</v>
      </c>
      <c r="AJ13389">
        <v>115200</v>
      </c>
      <c r="AK13389" t="s">
        <v>139</v>
      </c>
      <c r="AL13389" t="s">
        <v>171</v>
      </c>
      <c r="AM13389">
        <v>12000</v>
      </c>
      <c r="AN13389" t="s">
        <v>139</v>
      </c>
    </row>
    <row r="13390" spans="1:40" x14ac:dyDescent="0.2">
      <c r="A13390" s="26">
        <v>41904.564983900462</v>
      </c>
      <c r="B13390" t="s">
        <v>130</v>
      </c>
      <c r="C13390" t="s">
        <v>128</v>
      </c>
      <c r="D13390" t="s">
        <v>11107</v>
      </c>
      <c r="E13390" t="s">
        <v>133</v>
      </c>
      <c r="F13390" t="s">
        <v>134</v>
      </c>
      <c r="G13390" t="s">
        <v>135</v>
      </c>
      <c r="H13390" t="s">
        <v>142</v>
      </c>
      <c r="I13390">
        <v>49</v>
      </c>
      <c r="J13390" t="s">
        <v>139</v>
      </c>
      <c r="K13390" t="s">
        <v>143</v>
      </c>
      <c r="L13390">
        <v>130</v>
      </c>
      <c r="M13390" t="s">
        <v>139</v>
      </c>
      <c r="N13390" t="s">
        <v>144</v>
      </c>
      <c r="O13390">
        <v>180</v>
      </c>
      <c r="P13390" t="s">
        <v>139</v>
      </c>
      <c r="Q13390" t="s">
        <v>145</v>
      </c>
      <c r="R13390">
        <v>140</v>
      </c>
      <c r="S13390" t="s">
        <v>139</v>
      </c>
      <c r="T13390" t="s">
        <v>146</v>
      </c>
      <c r="U13390">
        <v>80</v>
      </c>
      <c r="V13390" t="s">
        <v>139</v>
      </c>
      <c r="W13390" t="s">
        <v>147</v>
      </c>
      <c r="X13390">
        <v>101</v>
      </c>
      <c r="Y13390" t="s">
        <v>139</v>
      </c>
      <c r="Z13390" t="s">
        <v>148</v>
      </c>
      <c r="AA13390">
        <v>190</v>
      </c>
      <c r="AB13390" t="s">
        <v>139</v>
      </c>
      <c r="AC13390" t="s">
        <v>149</v>
      </c>
      <c r="AD13390">
        <v>20</v>
      </c>
      <c r="AE13390" t="s">
        <v>139</v>
      </c>
    </row>
    <row r="13391" spans="1:40" x14ac:dyDescent="0.2">
      <c r="A13391" s="26">
        <v>41904.564983900462</v>
      </c>
      <c r="B13391" t="s">
        <v>130</v>
      </c>
      <c r="C13391" t="s">
        <v>128</v>
      </c>
      <c r="D13391" t="s">
        <v>11108</v>
      </c>
    </row>
    <row r="13392" spans="1:40" x14ac:dyDescent="0.2">
      <c r="A13392" s="26">
        <v>41904.564983900462</v>
      </c>
      <c r="B13392" t="s">
        <v>130</v>
      </c>
      <c r="C13392" t="s">
        <v>128</v>
      </c>
      <c r="D13392" t="s">
        <v>11109</v>
      </c>
      <c r="E13392" t="s">
        <v>133</v>
      </c>
      <c r="F13392" t="s">
        <v>134</v>
      </c>
      <c r="G13392" t="s">
        <v>135</v>
      </c>
      <c r="H13392" t="s">
        <v>152</v>
      </c>
      <c r="I13392">
        <v>50</v>
      </c>
      <c r="J13392" t="s">
        <v>139</v>
      </c>
      <c r="K13392" t="s">
        <v>153</v>
      </c>
      <c r="L13392">
        <v>50</v>
      </c>
      <c r="M13392" t="s">
        <v>139</v>
      </c>
      <c r="N13392" t="s">
        <v>154</v>
      </c>
      <c r="O13392">
        <v>50</v>
      </c>
      <c r="P13392" t="s">
        <v>139</v>
      </c>
    </row>
    <row r="13393" spans="1:40" x14ac:dyDescent="0.2">
      <c r="A13393" s="26">
        <v>41904.564983900462</v>
      </c>
      <c r="B13393" t="s">
        <v>130</v>
      </c>
      <c r="C13393" t="s">
        <v>128</v>
      </c>
      <c r="D13393" t="s">
        <v>11110</v>
      </c>
      <c r="E13393" t="s">
        <v>133</v>
      </c>
      <c r="F13393" t="s">
        <v>134</v>
      </c>
      <c r="G13393" t="s">
        <v>135</v>
      </c>
      <c r="H13393" t="s">
        <v>156</v>
      </c>
      <c r="I13393">
        <v>35</v>
      </c>
      <c r="J13393" t="s">
        <v>139</v>
      </c>
      <c r="K13393" t="s">
        <v>157</v>
      </c>
      <c r="L13393">
        <v>5</v>
      </c>
      <c r="M13393" t="s">
        <v>139</v>
      </c>
      <c r="N13393" t="s">
        <v>158</v>
      </c>
      <c r="O13393">
        <v>60</v>
      </c>
      <c r="P13393" t="s">
        <v>139</v>
      </c>
    </row>
    <row r="13394" spans="1:40" x14ac:dyDescent="0.2">
      <c r="A13394" s="26">
        <v>41904.564983900462</v>
      </c>
      <c r="B13394" t="s">
        <v>130</v>
      </c>
      <c r="C13394" t="s">
        <v>128</v>
      </c>
      <c r="D13394" t="s">
        <v>11111</v>
      </c>
      <c r="E13394" t="s">
        <v>133</v>
      </c>
      <c r="F13394" t="s">
        <v>134</v>
      </c>
      <c r="G13394" t="s">
        <v>135</v>
      </c>
      <c r="H13394" t="s">
        <v>160</v>
      </c>
      <c r="I13394">
        <v>1</v>
      </c>
      <c r="J13394" t="s">
        <v>139</v>
      </c>
    </row>
    <row r="13395" spans="1:40" x14ac:dyDescent="0.2">
      <c r="A13395" s="26">
        <v>41904.564983900462</v>
      </c>
      <c r="B13395" t="s">
        <v>130</v>
      </c>
      <c r="C13395" t="s">
        <v>128</v>
      </c>
      <c r="D13395" t="s">
        <v>11112</v>
      </c>
      <c r="E13395" t="s">
        <v>133</v>
      </c>
      <c r="F13395" t="s">
        <v>134</v>
      </c>
      <c r="G13395" t="s">
        <v>135</v>
      </c>
      <c r="H13395" t="s">
        <v>162</v>
      </c>
      <c r="I13395">
        <v>30</v>
      </c>
      <c r="J13395" t="s">
        <v>139</v>
      </c>
      <c r="K13395" t="s">
        <v>163</v>
      </c>
      <c r="L13395">
        <v>30</v>
      </c>
      <c r="M13395" t="s">
        <v>139</v>
      </c>
      <c r="N13395" t="s">
        <v>164</v>
      </c>
      <c r="O13395">
        <v>30</v>
      </c>
      <c r="P13395" t="s">
        <v>139</v>
      </c>
      <c r="Q13395" t="s">
        <v>165</v>
      </c>
      <c r="R13395">
        <v>10</v>
      </c>
      <c r="S13395" t="s">
        <v>139</v>
      </c>
      <c r="T13395" t="s">
        <v>166</v>
      </c>
      <c r="U13395">
        <v>20</v>
      </c>
      <c r="V13395" t="s">
        <v>139</v>
      </c>
      <c r="W13395" t="s">
        <v>167</v>
      </c>
      <c r="X13395">
        <v>20</v>
      </c>
      <c r="Y13395" t="s">
        <v>139</v>
      </c>
      <c r="Z13395" t="s">
        <v>168</v>
      </c>
      <c r="AA13395">
        <v>20</v>
      </c>
      <c r="AB13395" t="s">
        <v>139</v>
      </c>
      <c r="AC13395" t="s">
        <v>169</v>
      </c>
      <c r="AD13395">
        <v>20</v>
      </c>
      <c r="AE13395" t="s">
        <v>139</v>
      </c>
      <c r="AF13395" t="s">
        <v>170</v>
      </c>
      <c r="AG13395">
        <v>115200</v>
      </c>
      <c r="AH13395" t="s">
        <v>139</v>
      </c>
      <c r="AI13395" t="s">
        <v>171</v>
      </c>
      <c r="AJ13395">
        <v>12000</v>
      </c>
      <c r="AK13395" t="s">
        <v>139</v>
      </c>
      <c r="AL13395" t="s">
        <v>172</v>
      </c>
      <c r="AM13395">
        <v>30000</v>
      </c>
      <c r="AN13395" t="s">
        <v>139</v>
      </c>
    </row>
    <row r="13396" spans="1:40" x14ac:dyDescent="0.2">
      <c r="A13396" s="26">
        <v>41904.564983900462</v>
      </c>
      <c r="B13396" t="s">
        <v>130</v>
      </c>
      <c r="C13396" t="s">
        <v>128</v>
      </c>
      <c r="D13396" t="s">
        <v>11113</v>
      </c>
      <c r="E13396" t="s">
        <v>133</v>
      </c>
      <c r="F13396" t="s">
        <v>134</v>
      </c>
      <c r="G13396" t="s">
        <v>135</v>
      </c>
      <c r="H13396" t="s">
        <v>174</v>
      </c>
      <c r="I13396">
        <v>60</v>
      </c>
      <c r="J13396" t="s">
        <v>139</v>
      </c>
      <c r="K13396" t="s">
        <v>175</v>
      </c>
      <c r="L13396">
        <v>40</v>
      </c>
      <c r="M13396" t="s">
        <v>139</v>
      </c>
      <c r="N13396" t="s">
        <v>176</v>
      </c>
      <c r="O13396">
        <v>50</v>
      </c>
      <c r="P13396" t="s">
        <v>139</v>
      </c>
      <c r="Q13396" t="s">
        <v>177</v>
      </c>
      <c r="R13396">
        <v>40</v>
      </c>
      <c r="S13396" t="s">
        <v>139</v>
      </c>
      <c r="T13396" t="s">
        <v>178</v>
      </c>
      <c r="U13396">
        <v>60</v>
      </c>
      <c r="V13396" t="s">
        <v>139</v>
      </c>
      <c r="W13396" t="s">
        <v>179</v>
      </c>
      <c r="X13396">
        <v>50</v>
      </c>
      <c r="Y13396" t="s">
        <v>139</v>
      </c>
      <c r="Z13396" t="s">
        <v>180</v>
      </c>
      <c r="AA13396">
        <v>50</v>
      </c>
      <c r="AB13396" t="s">
        <v>139</v>
      </c>
      <c r="AC13396" t="s">
        <v>181</v>
      </c>
      <c r="AD13396">
        <v>35</v>
      </c>
      <c r="AE13396" t="s">
        <v>139</v>
      </c>
      <c r="AF13396" t="s">
        <v>182</v>
      </c>
      <c r="AG13396">
        <v>8</v>
      </c>
      <c r="AH13396" t="s">
        <v>139</v>
      </c>
      <c r="AI13396" t="s">
        <v>183</v>
      </c>
      <c r="AJ13396">
        <v>90</v>
      </c>
      <c r="AK13396" t="s">
        <v>139</v>
      </c>
      <c r="AL13396" t="s">
        <v>184</v>
      </c>
      <c r="AM13396">
        <v>1</v>
      </c>
      <c r="AN13396" t="s">
        <v>139</v>
      </c>
    </row>
    <row r="13397" spans="1:40" x14ac:dyDescent="0.2">
      <c r="A13397" s="26">
        <v>41904.564983900462</v>
      </c>
      <c r="B13397" t="s">
        <v>130</v>
      </c>
      <c r="C13397" t="s">
        <v>128</v>
      </c>
      <c r="D13397" t="s">
        <v>11114</v>
      </c>
      <c r="E13397" t="s">
        <v>133</v>
      </c>
      <c r="F13397" t="s">
        <v>134</v>
      </c>
      <c r="G13397" t="s">
        <v>135</v>
      </c>
      <c r="H13397" t="s">
        <v>186</v>
      </c>
      <c r="I13397">
        <v>33</v>
      </c>
      <c r="J13397" t="s">
        <v>139</v>
      </c>
      <c r="K13397" t="s">
        <v>187</v>
      </c>
      <c r="L13397">
        <v>33</v>
      </c>
      <c r="M13397" t="s">
        <v>139</v>
      </c>
      <c r="N13397" t="s">
        <v>188</v>
      </c>
      <c r="O13397">
        <v>34</v>
      </c>
      <c r="P13397" t="s">
        <v>139</v>
      </c>
      <c r="Q13397" t="s">
        <v>166</v>
      </c>
      <c r="R13397">
        <v>20</v>
      </c>
      <c r="S13397" t="s">
        <v>139</v>
      </c>
      <c r="T13397" t="s">
        <v>167</v>
      </c>
      <c r="U13397">
        <v>20</v>
      </c>
      <c r="V13397" t="s">
        <v>139</v>
      </c>
      <c r="W13397" t="s">
        <v>168</v>
      </c>
      <c r="X13397">
        <v>20</v>
      </c>
      <c r="Y13397" t="s">
        <v>139</v>
      </c>
      <c r="Z13397" t="s">
        <v>189</v>
      </c>
      <c r="AA13397">
        <v>20</v>
      </c>
      <c r="AB13397" t="s">
        <v>139</v>
      </c>
      <c r="AC13397" t="s">
        <v>190</v>
      </c>
      <c r="AD13397">
        <v>20</v>
      </c>
      <c r="AE13397" t="s">
        <v>139</v>
      </c>
      <c r="AF13397" t="s">
        <v>191</v>
      </c>
      <c r="AG13397">
        <v>20</v>
      </c>
      <c r="AH13397" t="s">
        <v>139</v>
      </c>
      <c r="AI13397" t="s">
        <v>170</v>
      </c>
      <c r="AJ13397">
        <v>115200</v>
      </c>
      <c r="AK13397" t="s">
        <v>139</v>
      </c>
      <c r="AL13397" t="s">
        <v>171</v>
      </c>
      <c r="AM13397">
        <v>12000</v>
      </c>
      <c r="AN13397" t="s">
        <v>139</v>
      </c>
    </row>
    <row r="13398" spans="1:40" x14ac:dyDescent="0.2">
      <c r="A13398" s="26">
        <v>41904.564983900462</v>
      </c>
      <c r="B13398" t="s">
        <v>130</v>
      </c>
      <c r="C13398" t="s">
        <v>128</v>
      </c>
      <c r="D13398" t="s">
        <v>11115</v>
      </c>
      <c r="E13398" t="s">
        <v>133</v>
      </c>
      <c r="F13398" t="s">
        <v>134</v>
      </c>
      <c r="G13398" t="s">
        <v>135</v>
      </c>
      <c r="H13398" t="s">
        <v>142</v>
      </c>
      <c r="I13398">
        <v>49</v>
      </c>
      <c r="J13398" t="s">
        <v>139</v>
      </c>
      <c r="K13398" t="s">
        <v>143</v>
      </c>
      <c r="L13398">
        <v>130</v>
      </c>
      <c r="M13398" t="s">
        <v>139</v>
      </c>
      <c r="N13398" t="s">
        <v>144</v>
      </c>
      <c r="O13398">
        <v>180</v>
      </c>
      <c r="P13398" t="s">
        <v>139</v>
      </c>
      <c r="Q13398" t="s">
        <v>145</v>
      </c>
      <c r="R13398">
        <v>140</v>
      </c>
      <c r="S13398" t="s">
        <v>139</v>
      </c>
      <c r="T13398" t="s">
        <v>146</v>
      </c>
      <c r="U13398">
        <v>80</v>
      </c>
      <c r="V13398" t="s">
        <v>139</v>
      </c>
      <c r="W13398" t="s">
        <v>147</v>
      </c>
      <c r="X13398">
        <v>101</v>
      </c>
      <c r="Y13398" t="s">
        <v>139</v>
      </c>
      <c r="Z13398" t="s">
        <v>148</v>
      </c>
      <c r="AA13398">
        <v>190</v>
      </c>
      <c r="AB13398" t="s">
        <v>139</v>
      </c>
      <c r="AC13398" t="s">
        <v>149</v>
      </c>
      <c r="AD13398">
        <v>20</v>
      </c>
      <c r="AE13398" t="s">
        <v>139</v>
      </c>
    </row>
    <row r="13399" spans="1:40" x14ac:dyDescent="0.2">
      <c r="A13399" s="26">
        <v>41904.564983900462</v>
      </c>
      <c r="B13399" t="s">
        <v>130</v>
      </c>
      <c r="C13399" t="s">
        <v>128</v>
      </c>
      <c r="D13399" t="s">
        <v>11116</v>
      </c>
    </row>
    <row r="13400" spans="1:40" x14ac:dyDescent="0.2">
      <c r="A13400" s="26">
        <v>41904.564983900462</v>
      </c>
      <c r="B13400" t="s">
        <v>130</v>
      </c>
      <c r="C13400" t="s">
        <v>128</v>
      </c>
      <c r="D13400" t="s">
        <v>11117</v>
      </c>
      <c r="E13400" t="s">
        <v>133</v>
      </c>
      <c r="F13400" t="s">
        <v>134</v>
      </c>
      <c r="G13400" t="s">
        <v>135</v>
      </c>
      <c r="H13400" t="s">
        <v>152</v>
      </c>
      <c r="I13400">
        <v>50</v>
      </c>
      <c r="J13400" t="s">
        <v>139</v>
      </c>
      <c r="K13400" t="s">
        <v>153</v>
      </c>
      <c r="L13400">
        <v>50</v>
      </c>
      <c r="M13400" t="s">
        <v>139</v>
      </c>
      <c r="N13400" t="s">
        <v>154</v>
      </c>
      <c r="O13400">
        <v>50</v>
      </c>
      <c r="P13400" t="s">
        <v>139</v>
      </c>
    </row>
    <row r="13401" spans="1:40" x14ac:dyDescent="0.2">
      <c r="A13401" s="26">
        <v>41904.564983900462</v>
      </c>
      <c r="B13401" t="s">
        <v>130</v>
      </c>
      <c r="C13401" t="s">
        <v>128</v>
      </c>
      <c r="D13401" t="s">
        <v>11118</v>
      </c>
      <c r="E13401" t="s">
        <v>133</v>
      </c>
      <c r="F13401" t="s">
        <v>134</v>
      </c>
      <c r="G13401" t="s">
        <v>135</v>
      </c>
      <c r="H13401" t="s">
        <v>156</v>
      </c>
      <c r="I13401">
        <v>35</v>
      </c>
      <c r="J13401" t="s">
        <v>139</v>
      </c>
      <c r="K13401" t="s">
        <v>157</v>
      </c>
      <c r="L13401">
        <v>5</v>
      </c>
      <c r="M13401" t="s">
        <v>139</v>
      </c>
      <c r="N13401" t="s">
        <v>158</v>
      </c>
      <c r="O13401">
        <v>60</v>
      </c>
      <c r="P13401" t="s">
        <v>139</v>
      </c>
    </row>
    <row r="13402" spans="1:40" x14ac:dyDescent="0.2">
      <c r="A13402" s="26">
        <v>41904.564983900462</v>
      </c>
      <c r="B13402" t="s">
        <v>130</v>
      </c>
      <c r="C13402" t="s">
        <v>128</v>
      </c>
      <c r="D13402" t="s">
        <v>11119</v>
      </c>
      <c r="E13402" t="s">
        <v>133</v>
      </c>
      <c r="F13402" t="s">
        <v>134</v>
      </c>
      <c r="G13402" t="s">
        <v>135</v>
      </c>
      <c r="H13402" t="s">
        <v>160</v>
      </c>
      <c r="I13402">
        <v>1</v>
      </c>
      <c r="J13402" t="s">
        <v>139</v>
      </c>
    </row>
    <row r="13403" spans="1:40" x14ac:dyDescent="0.2">
      <c r="A13403" s="26">
        <v>41904.564983900462</v>
      </c>
      <c r="B13403" t="s">
        <v>130</v>
      </c>
      <c r="C13403" t="s">
        <v>128</v>
      </c>
      <c r="D13403" t="s">
        <v>11120</v>
      </c>
      <c r="E13403" t="s">
        <v>133</v>
      </c>
      <c r="F13403" t="s">
        <v>134</v>
      </c>
      <c r="G13403" t="s">
        <v>135</v>
      </c>
      <c r="H13403" t="s">
        <v>162</v>
      </c>
      <c r="I13403">
        <v>30</v>
      </c>
      <c r="J13403" t="s">
        <v>139</v>
      </c>
      <c r="K13403" t="s">
        <v>163</v>
      </c>
      <c r="L13403">
        <v>30</v>
      </c>
      <c r="M13403" t="s">
        <v>139</v>
      </c>
      <c r="N13403" t="s">
        <v>164</v>
      </c>
      <c r="O13403">
        <v>30</v>
      </c>
      <c r="P13403" t="s">
        <v>139</v>
      </c>
      <c r="Q13403" t="s">
        <v>165</v>
      </c>
      <c r="R13403">
        <v>10</v>
      </c>
      <c r="S13403" t="s">
        <v>139</v>
      </c>
      <c r="T13403" t="s">
        <v>166</v>
      </c>
      <c r="U13403">
        <v>20</v>
      </c>
      <c r="V13403" t="s">
        <v>139</v>
      </c>
      <c r="W13403" t="s">
        <v>167</v>
      </c>
      <c r="X13403">
        <v>20</v>
      </c>
      <c r="Y13403" t="s">
        <v>139</v>
      </c>
      <c r="Z13403" t="s">
        <v>168</v>
      </c>
      <c r="AA13403">
        <v>20</v>
      </c>
      <c r="AB13403" t="s">
        <v>139</v>
      </c>
      <c r="AC13403" t="s">
        <v>169</v>
      </c>
      <c r="AD13403">
        <v>20</v>
      </c>
      <c r="AE13403" t="s">
        <v>139</v>
      </c>
      <c r="AF13403" t="s">
        <v>170</v>
      </c>
      <c r="AG13403">
        <v>115200</v>
      </c>
      <c r="AH13403" t="s">
        <v>139</v>
      </c>
      <c r="AI13403" t="s">
        <v>171</v>
      </c>
      <c r="AJ13403">
        <v>12000</v>
      </c>
      <c r="AK13403" t="s">
        <v>139</v>
      </c>
      <c r="AL13403" t="s">
        <v>172</v>
      </c>
      <c r="AM13403">
        <v>30000</v>
      </c>
      <c r="AN13403" t="s">
        <v>139</v>
      </c>
    </row>
    <row r="13404" spans="1:40" x14ac:dyDescent="0.2">
      <c r="A13404" s="26">
        <v>41904.564983900462</v>
      </c>
      <c r="B13404" t="s">
        <v>130</v>
      </c>
      <c r="C13404" t="s">
        <v>128</v>
      </c>
      <c r="D13404" t="s">
        <v>11121</v>
      </c>
      <c r="E13404" t="s">
        <v>133</v>
      </c>
      <c r="F13404" t="s">
        <v>134</v>
      </c>
      <c r="G13404" t="s">
        <v>135</v>
      </c>
      <c r="H13404" t="s">
        <v>174</v>
      </c>
      <c r="I13404">
        <v>60</v>
      </c>
      <c r="J13404" t="s">
        <v>139</v>
      </c>
      <c r="K13404" t="s">
        <v>175</v>
      </c>
      <c r="L13404">
        <v>40</v>
      </c>
      <c r="M13404" t="s">
        <v>139</v>
      </c>
      <c r="N13404" t="s">
        <v>176</v>
      </c>
      <c r="O13404">
        <v>50</v>
      </c>
      <c r="P13404" t="s">
        <v>139</v>
      </c>
      <c r="Q13404" t="s">
        <v>177</v>
      </c>
      <c r="R13404">
        <v>40</v>
      </c>
      <c r="S13404" t="s">
        <v>139</v>
      </c>
      <c r="T13404" t="s">
        <v>178</v>
      </c>
      <c r="U13404">
        <v>60</v>
      </c>
      <c r="V13404" t="s">
        <v>139</v>
      </c>
      <c r="W13404" t="s">
        <v>179</v>
      </c>
      <c r="X13404">
        <v>50</v>
      </c>
      <c r="Y13404" t="s">
        <v>139</v>
      </c>
      <c r="Z13404" t="s">
        <v>180</v>
      </c>
      <c r="AA13404">
        <v>50</v>
      </c>
      <c r="AB13404" t="s">
        <v>139</v>
      </c>
      <c r="AC13404" t="s">
        <v>181</v>
      </c>
      <c r="AD13404">
        <v>35</v>
      </c>
      <c r="AE13404" t="s">
        <v>139</v>
      </c>
      <c r="AF13404" t="s">
        <v>182</v>
      </c>
      <c r="AG13404">
        <v>8</v>
      </c>
      <c r="AH13404" t="s">
        <v>139</v>
      </c>
      <c r="AI13404" t="s">
        <v>183</v>
      </c>
      <c r="AJ13404">
        <v>90</v>
      </c>
      <c r="AK13404" t="s">
        <v>139</v>
      </c>
      <c r="AL13404" t="s">
        <v>184</v>
      </c>
      <c r="AM13404">
        <v>1</v>
      </c>
      <c r="AN13404" t="s">
        <v>139</v>
      </c>
    </row>
    <row r="13405" spans="1:40" x14ac:dyDescent="0.2">
      <c r="A13405" s="26">
        <v>41904.564983900462</v>
      </c>
      <c r="B13405" t="s">
        <v>130</v>
      </c>
      <c r="C13405" t="s">
        <v>128</v>
      </c>
      <c r="D13405" t="s">
        <v>11122</v>
      </c>
      <c r="E13405" t="s">
        <v>133</v>
      </c>
      <c r="F13405" t="s">
        <v>134</v>
      </c>
      <c r="G13405" t="s">
        <v>135</v>
      </c>
      <c r="H13405" t="s">
        <v>186</v>
      </c>
      <c r="I13405">
        <v>33</v>
      </c>
      <c r="J13405" t="s">
        <v>139</v>
      </c>
      <c r="K13405" t="s">
        <v>187</v>
      </c>
      <c r="L13405">
        <v>33</v>
      </c>
      <c r="M13405" t="s">
        <v>139</v>
      </c>
      <c r="N13405" t="s">
        <v>188</v>
      </c>
      <c r="O13405">
        <v>34</v>
      </c>
      <c r="P13405" t="s">
        <v>139</v>
      </c>
      <c r="Q13405" t="s">
        <v>166</v>
      </c>
      <c r="R13405">
        <v>20</v>
      </c>
      <c r="S13405" t="s">
        <v>139</v>
      </c>
      <c r="T13405" t="s">
        <v>167</v>
      </c>
      <c r="U13405">
        <v>20</v>
      </c>
      <c r="V13405" t="s">
        <v>139</v>
      </c>
      <c r="W13405" t="s">
        <v>168</v>
      </c>
      <c r="X13405">
        <v>20</v>
      </c>
      <c r="Y13405" t="s">
        <v>139</v>
      </c>
      <c r="Z13405" t="s">
        <v>189</v>
      </c>
      <c r="AA13405">
        <v>20</v>
      </c>
      <c r="AB13405" t="s">
        <v>139</v>
      </c>
      <c r="AC13405" t="s">
        <v>190</v>
      </c>
      <c r="AD13405">
        <v>20</v>
      </c>
      <c r="AE13405" t="s">
        <v>139</v>
      </c>
      <c r="AF13405" t="s">
        <v>191</v>
      </c>
      <c r="AG13405">
        <v>20</v>
      </c>
      <c r="AH13405" t="s">
        <v>139</v>
      </c>
      <c r="AI13405" t="s">
        <v>170</v>
      </c>
      <c r="AJ13405">
        <v>115200</v>
      </c>
      <c r="AK13405" t="s">
        <v>139</v>
      </c>
      <c r="AL13405" t="s">
        <v>171</v>
      </c>
      <c r="AM13405">
        <v>12000</v>
      </c>
      <c r="AN13405" t="s">
        <v>139</v>
      </c>
    </row>
    <row r="13406" spans="1:40" x14ac:dyDescent="0.2">
      <c r="A13406" s="26">
        <v>41904.564983900462</v>
      </c>
      <c r="B13406" t="s">
        <v>130</v>
      </c>
      <c r="C13406" t="s">
        <v>128</v>
      </c>
      <c r="D13406" t="s">
        <v>11123</v>
      </c>
      <c r="E13406" t="s">
        <v>133</v>
      </c>
      <c r="F13406" t="s">
        <v>134</v>
      </c>
      <c r="G13406" t="s">
        <v>135</v>
      </c>
      <c r="H13406" t="s">
        <v>142</v>
      </c>
      <c r="I13406">
        <v>49</v>
      </c>
      <c r="J13406" t="s">
        <v>139</v>
      </c>
      <c r="K13406" t="s">
        <v>143</v>
      </c>
      <c r="L13406">
        <v>130</v>
      </c>
      <c r="M13406" t="s">
        <v>139</v>
      </c>
      <c r="N13406" t="s">
        <v>144</v>
      </c>
      <c r="O13406">
        <v>180</v>
      </c>
      <c r="P13406" t="s">
        <v>139</v>
      </c>
      <c r="Q13406" t="s">
        <v>145</v>
      </c>
      <c r="R13406">
        <v>140</v>
      </c>
      <c r="S13406" t="s">
        <v>139</v>
      </c>
      <c r="T13406" t="s">
        <v>146</v>
      </c>
      <c r="U13406">
        <v>80</v>
      </c>
      <c r="V13406" t="s">
        <v>139</v>
      </c>
      <c r="W13406" t="s">
        <v>147</v>
      </c>
      <c r="X13406">
        <v>101</v>
      </c>
      <c r="Y13406" t="s">
        <v>139</v>
      </c>
      <c r="Z13406" t="s">
        <v>148</v>
      </c>
      <c r="AA13406">
        <v>190</v>
      </c>
      <c r="AB13406" t="s">
        <v>139</v>
      </c>
      <c r="AC13406" t="s">
        <v>149</v>
      </c>
      <c r="AD13406">
        <v>20</v>
      </c>
      <c r="AE13406" t="s">
        <v>139</v>
      </c>
    </row>
    <row r="13407" spans="1:40" x14ac:dyDescent="0.2">
      <c r="A13407" s="26">
        <v>41904.564983900462</v>
      </c>
      <c r="B13407" t="s">
        <v>130</v>
      </c>
      <c r="C13407" t="s">
        <v>128</v>
      </c>
      <c r="D13407" t="s">
        <v>11124</v>
      </c>
    </row>
    <row r="13408" spans="1:40" x14ac:dyDescent="0.2">
      <c r="A13408" s="26">
        <v>41904.564983900462</v>
      </c>
      <c r="B13408" t="s">
        <v>130</v>
      </c>
      <c r="C13408" t="s">
        <v>128</v>
      </c>
      <c r="D13408" t="s">
        <v>11125</v>
      </c>
      <c r="E13408" t="s">
        <v>133</v>
      </c>
      <c r="F13408" t="s">
        <v>134</v>
      </c>
      <c r="G13408" t="s">
        <v>135</v>
      </c>
      <c r="H13408" t="s">
        <v>152</v>
      </c>
      <c r="I13408">
        <v>50</v>
      </c>
      <c r="J13408" t="s">
        <v>139</v>
      </c>
      <c r="K13408" t="s">
        <v>153</v>
      </c>
      <c r="L13408">
        <v>50</v>
      </c>
      <c r="M13408" t="s">
        <v>139</v>
      </c>
      <c r="N13408" t="s">
        <v>154</v>
      </c>
      <c r="O13408">
        <v>50</v>
      </c>
      <c r="P13408" t="s">
        <v>139</v>
      </c>
    </row>
    <row r="13409" spans="1:40" x14ac:dyDescent="0.2">
      <c r="A13409" s="26">
        <v>41904.564983900462</v>
      </c>
      <c r="B13409" t="s">
        <v>130</v>
      </c>
      <c r="C13409" t="s">
        <v>128</v>
      </c>
      <c r="D13409" t="s">
        <v>11126</v>
      </c>
      <c r="E13409" t="s">
        <v>133</v>
      </c>
      <c r="F13409" t="s">
        <v>134</v>
      </c>
      <c r="G13409" t="s">
        <v>135</v>
      </c>
      <c r="H13409" t="s">
        <v>156</v>
      </c>
      <c r="I13409">
        <v>35</v>
      </c>
      <c r="J13409" t="s">
        <v>139</v>
      </c>
      <c r="K13409" t="s">
        <v>157</v>
      </c>
      <c r="L13409">
        <v>5</v>
      </c>
      <c r="M13409" t="s">
        <v>139</v>
      </c>
      <c r="N13409" t="s">
        <v>158</v>
      </c>
      <c r="O13409">
        <v>60</v>
      </c>
      <c r="P13409" t="s">
        <v>139</v>
      </c>
    </row>
    <row r="13410" spans="1:40" x14ac:dyDescent="0.2">
      <c r="A13410" s="26">
        <v>41904.564983900462</v>
      </c>
      <c r="B13410" t="s">
        <v>130</v>
      </c>
      <c r="C13410" t="s">
        <v>128</v>
      </c>
      <c r="D13410" t="s">
        <v>11127</v>
      </c>
      <c r="E13410" t="s">
        <v>133</v>
      </c>
      <c r="F13410" t="s">
        <v>134</v>
      </c>
      <c r="G13410" t="s">
        <v>135</v>
      </c>
      <c r="H13410" t="s">
        <v>160</v>
      </c>
      <c r="I13410">
        <v>1</v>
      </c>
      <c r="J13410" t="s">
        <v>139</v>
      </c>
    </row>
    <row r="13411" spans="1:40" x14ac:dyDescent="0.2">
      <c r="A13411" s="26">
        <v>41904.564983900462</v>
      </c>
      <c r="B13411" t="s">
        <v>130</v>
      </c>
      <c r="C13411" t="s">
        <v>128</v>
      </c>
      <c r="D13411" t="s">
        <v>11128</v>
      </c>
      <c r="E13411" t="s">
        <v>133</v>
      </c>
      <c r="F13411" t="s">
        <v>134</v>
      </c>
      <c r="G13411" t="s">
        <v>135</v>
      </c>
      <c r="H13411" t="s">
        <v>162</v>
      </c>
      <c r="I13411">
        <v>30</v>
      </c>
      <c r="J13411" t="s">
        <v>139</v>
      </c>
      <c r="K13411" t="s">
        <v>163</v>
      </c>
      <c r="L13411">
        <v>30</v>
      </c>
      <c r="M13411" t="s">
        <v>139</v>
      </c>
      <c r="N13411" t="s">
        <v>164</v>
      </c>
      <c r="O13411">
        <v>30</v>
      </c>
      <c r="P13411" t="s">
        <v>139</v>
      </c>
      <c r="Q13411" t="s">
        <v>165</v>
      </c>
      <c r="R13411">
        <v>10</v>
      </c>
      <c r="S13411" t="s">
        <v>139</v>
      </c>
      <c r="T13411" t="s">
        <v>166</v>
      </c>
      <c r="U13411">
        <v>20</v>
      </c>
      <c r="V13411" t="s">
        <v>139</v>
      </c>
      <c r="W13411" t="s">
        <v>167</v>
      </c>
      <c r="X13411">
        <v>20</v>
      </c>
      <c r="Y13411" t="s">
        <v>139</v>
      </c>
      <c r="Z13411" t="s">
        <v>168</v>
      </c>
      <c r="AA13411">
        <v>20</v>
      </c>
      <c r="AB13411" t="s">
        <v>139</v>
      </c>
      <c r="AC13411" t="s">
        <v>169</v>
      </c>
      <c r="AD13411">
        <v>20</v>
      </c>
      <c r="AE13411" t="s">
        <v>139</v>
      </c>
      <c r="AF13411" t="s">
        <v>170</v>
      </c>
      <c r="AG13411">
        <v>115200</v>
      </c>
      <c r="AH13411" t="s">
        <v>139</v>
      </c>
      <c r="AI13411" t="s">
        <v>171</v>
      </c>
      <c r="AJ13411">
        <v>12000</v>
      </c>
      <c r="AK13411" t="s">
        <v>139</v>
      </c>
      <c r="AL13411" t="s">
        <v>172</v>
      </c>
      <c r="AM13411">
        <v>30000</v>
      </c>
      <c r="AN13411" t="s">
        <v>139</v>
      </c>
    </row>
    <row r="13412" spans="1:40" x14ac:dyDescent="0.2">
      <c r="A13412" s="26">
        <v>41904.564983900462</v>
      </c>
      <c r="B13412" t="s">
        <v>130</v>
      </c>
      <c r="C13412" t="s">
        <v>128</v>
      </c>
      <c r="D13412" t="s">
        <v>11129</v>
      </c>
      <c r="E13412" t="s">
        <v>133</v>
      </c>
      <c r="F13412" t="s">
        <v>134</v>
      </c>
      <c r="G13412" t="s">
        <v>135</v>
      </c>
      <c r="H13412" t="s">
        <v>174</v>
      </c>
      <c r="I13412">
        <v>60</v>
      </c>
      <c r="J13412" t="s">
        <v>139</v>
      </c>
      <c r="K13412" t="s">
        <v>175</v>
      </c>
      <c r="L13412">
        <v>40</v>
      </c>
      <c r="M13412" t="s">
        <v>139</v>
      </c>
      <c r="N13412" t="s">
        <v>176</v>
      </c>
      <c r="O13412">
        <v>50</v>
      </c>
      <c r="P13412" t="s">
        <v>139</v>
      </c>
      <c r="Q13412" t="s">
        <v>177</v>
      </c>
      <c r="R13412">
        <v>40</v>
      </c>
      <c r="S13412" t="s">
        <v>139</v>
      </c>
      <c r="T13412" t="s">
        <v>178</v>
      </c>
      <c r="U13412">
        <v>60</v>
      </c>
      <c r="V13412" t="s">
        <v>139</v>
      </c>
      <c r="W13412" t="s">
        <v>179</v>
      </c>
      <c r="X13412">
        <v>50</v>
      </c>
      <c r="Y13412" t="s">
        <v>139</v>
      </c>
      <c r="Z13412" t="s">
        <v>180</v>
      </c>
      <c r="AA13412">
        <v>50</v>
      </c>
      <c r="AB13412" t="s">
        <v>139</v>
      </c>
      <c r="AC13412" t="s">
        <v>181</v>
      </c>
      <c r="AD13412">
        <v>35</v>
      </c>
      <c r="AE13412" t="s">
        <v>139</v>
      </c>
      <c r="AF13412" t="s">
        <v>182</v>
      </c>
      <c r="AG13412">
        <v>8</v>
      </c>
      <c r="AH13412" t="s">
        <v>139</v>
      </c>
      <c r="AI13412" t="s">
        <v>183</v>
      </c>
      <c r="AJ13412">
        <v>90</v>
      </c>
      <c r="AK13412" t="s">
        <v>139</v>
      </c>
      <c r="AL13412" t="s">
        <v>184</v>
      </c>
      <c r="AM13412">
        <v>1</v>
      </c>
      <c r="AN13412" t="s">
        <v>139</v>
      </c>
    </row>
    <row r="13413" spans="1:40" x14ac:dyDescent="0.2">
      <c r="A13413" s="26">
        <v>41904.564983900462</v>
      </c>
      <c r="B13413" t="s">
        <v>130</v>
      </c>
      <c r="C13413" t="s">
        <v>128</v>
      </c>
      <c r="D13413" t="s">
        <v>11130</v>
      </c>
      <c r="E13413" t="s">
        <v>133</v>
      </c>
      <c r="F13413" t="s">
        <v>134</v>
      </c>
      <c r="G13413" t="s">
        <v>135</v>
      </c>
      <c r="H13413" t="s">
        <v>186</v>
      </c>
      <c r="I13413">
        <v>33</v>
      </c>
      <c r="J13413" t="s">
        <v>139</v>
      </c>
      <c r="K13413" t="s">
        <v>187</v>
      </c>
      <c r="L13413">
        <v>33</v>
      </c>
      <c r="M13413" t="s">
        <v>139</v>
      </c>
      <c r="N13413" t="s">
        <v>188</v>
      </c>
      <c r="O13413">
        <v>34</v>
      </c>
      <c r="P13413" t="s">
        <v>139</v>
      </c>
      <c r="Q13413" t="s">
        <v>166</v>
      </c>
      <c r="R13413">
        <v>20</v>
      </c>
      <c r="S13413" t="s">
        <v>139</v>
      </c>
      <c r="T13413" t="s">
        <v>167</v>
      </c>
      <c r="U13413">
        <v>20</v>
      </c>
      <c r="V13413" t="s">
        <v>139</v>
      </c>
      <c r="W13413" t="s">
        <v>168</v>
      </c>
      <c r="X13413">
        <v>20</v>
      </c>
      <c r="Y13413" t="s">
        <v>139</v>
      </c>
      <c r="Z13413" t="s">
        <v>189</v>
      </c>
      <c r="AA13413">
        <v>20</v>
      </c>
      <c r="AB13413" t="s">
        <v>139</v>
      </c>
      <c r="AC13413" t="s">
        <v>190</v>
      </c>
      <c r="AD13413">
        <v>20</v>
      </c>
      <c r="AE13413" t="s">
        <v>139</v>
      </c>
      <c r="AF13413" t="s">
        <v>191</v>
      </c>
      <c r="AG13413">
        <v>20</v>
      </c>
      <c r="AH13413" t="s">
        <v>139</v>
      </c>
      <c r="AI13413" t="s">
        <v>170</v>
      </c>
      <c r="AJ13413">
        <v>115200</v>
      </c>
      <c r="AK13413" t="s">
        <v>139</v>
      </c>
      <c r="AL13413" t="s">
        <v>171</v>
      </c>
      <c r="AM13413">
        <v>12000</v>
      </c>
      <c r="AN13413" t="s">
        <v>139</v>
      </c>
    </row>
    <row r="13414" spans="1:40" x14ac:dyDescent="0.2">
      <c r="A13414" s="26">
        <v>41904.564983900462</v>
      </c>
      <c r="B13414" t="s">
        <v>130</v>
      </c>
      <c r="C13414" t="s">
        <v>128</v>
      </c>
      <c r="D13414" t="s">
        <v>11131</v>
      </c>
      <c r="E13414" t="s">
        <v>133</v>
      </c>
      <c r="F13414" t="s">
        <v>134</v>
      </c>
      <c r="G13414" t="s">
        <v>135</v>
      </c>
      <c r="H13414" t="s">
        <v>142</v>
      </c>
      <c r="I13414">
        <v>49</v>
      </c>
      <c r="J13414" t="s">
        <v>139</v>
      </c>
      <c r="K13414" t="s">
        <v>143</v>
      </c>
      <c r="L13414">
        <v>130</v>
      </c>
      <c r="M13414" t="s">
        <v>139</v>
      </c>
      <c r="N13414" t="s">
        <v>144</v>
      </c>
      <c r="O13414">
        <v>180</v>
      </c>
      <c r="P13414" t="s">
        <v>139</v>
      </c>
      <c r="Q13414" t="s">
        <v>145</v>
      </c>
      <c r="R13414">
        <v>140</v>
      </c>
      <c r="S13414" t="s">
        <v>139</v>
      </c>
      <c r="T13414" t="s">
        <v>146</v>
      </c>
      <c r="U13414">
        <v>80</v>
      </c>
      <c r="V13414" t="s">
        <v>139</v>
      </c>
      <c r="W13414" t="s">
        <v>147</v>
      </c>
      <c r="X13414">
        <v>101</v>
      </c>
      <c r="Y13414" t="s">
        <v>139</v>
      </c>
      <c r="Z13414" t="s">
        <v>148</v>
      </c>
      <c r="AA13414">
        <v>190</v>
      </c>
      <c r="AB13414" t="s">
        <v>139</v>
      </c>
      <c r="AC13414" t="s">
        <v>149</v>
      </c>
      <c r="AD13414">
        <v>20</v>
      </c>
      <c r="AE13414" t="s">
        <v>139</v>
      </c>
    </row>
    <row r="13415" spans="1:40" x14ac:dyDescent="0.2">
      <c r="A13415" s="26">
        <v>41904.564983900462</v>
      </c>
      <c r="B13415" t="s">
        <v>130</v>
      </c>
      <c r="C13415" t="s">
        <v>128</v>
      </c>
      <c r="D13415" t="s">
        <v>11132</v>
      </c>
    </row>
    <row r="13416" spans="1:40" x14ac:dyDescent="0.2">
      <c r="A13416" s="26">
        <v>41904.564983900462</v>
      </c>
      <c r="B13416" t="s">
        <v>130</v>
      </c>
      <c r="C13416" t="s">
        <v>128</v>
      </c>
      <c r="D13416" t="s">
        <v>11133</v>
      </c>
      <c r="E13416" t="s">
        <v>133</v>
      </c>
      <c r="F13416" t="s">
        <v>134</v>
      </c>
      <c r="G13416" t="s">
        <v>135</v>
      </c>
      <c r="H13416" t="s">
        <v>152</v>
      </c>
      <c r="I13416">
        <v>50</v>
      </c>
      <c r="J13416" t="s">
        <v>139</v>
      </c>
      <c r="K13416" t="s">
        <v>153</v>
      </c>
      <c r="L13416">
        <v>50</v>
      </c>
      <c r="M13416" t="s">
        <v>139</v>
      </c>
      <c r="N13416" t="s">
        <v>154</v>
      </c>
      <c r="O13416">
        <v>50</v>
      </c>
      <c r="P13416" t="s">
        <v>139</v>
      </c>
    </row>
    <row r="13417" spans="1:40" x14ac:dyDescent="0.2">
      <c r="A13417" s="26">
        <v>41904.564983900462</v>
      </c>
      <c r="B13417" t="s">
        <v>130</v>
      </c>
      <c r="C13417" t="s">
        <v>128</v>
      </c>
      <c r="D13417" t="s">
        <v>11134</v>
      </c>
      <c r="E13417" t="s">
        <v>133</v>
      </c>
      <c r="F13417" t="s">
        <v>134</v>
      </c>
      <c r="G13417" t="s">
        <v>135</v>
      </c>
      <c r="H13417" t="s">
        <v>156</v>
      </c>
      <c r="I13417">
        <v>35</v>
      </c>
      <c r="J13417" t="s">
        <v>139</v>
      </c>
      <c r="K13417" t="s">
        <v>157</v>
      </c>
      <c r="L13417">
        <v>5</v>
      </c>
      <c r="M13417" t="s">
        <v>139</v>
      </c>
      <c r="N13417" t="s">
        <v>158</v>
      </c>
      <c r="O13417">
        <v>60</v>
      </c>
      <c r="P13417" t="s">
        <v>139</v>
      </c>
    </row>
    <row r="13418" spans="1:40" x14ac:dyDescent="0.2">
      <c r="A13418" s="26">
        <v>41904.564983900462</v>
      </c>
      <c r="B13418" t="s">
        <v>130</v>
      </c>
      <c r="C13418" t="s">
        <v>128</v>
      </c>
      <c r="D13418" t="s">
        <v>11135</v>
      </c>
      <c r="E13418" t="s">
        <v>133</v>
      </c>
      <c r="F13418" t="s">
        <v>134</v>
      </c>
      <c r="G13418" t="s">
        <v>135</v>
      </c>
      <c r="H13418" t="s">
        <v>160</v>
      </c>
      <c r="I13418">
        <v>1</v>
      </c>
      <c r="J13418" t="s">
        <v>139</v>
      </c>
    </row>
    <row r="13419" spans="1:40" x14ac:dyDescent="0.2">
      <c r="A13419" s="26">
        <v>41904.564983900462</v>
      </c>
      <c r="B13419" t="s">
        <v>130</v>
      </c>
      <c r="C13419" t="s">
        <v>128</v>
      </c>
      <c r="D13419" t="s">
        <v>11136</v>
      </c>
      <c r="E13419" t="s">
        <v>133</v>
      </c>
      <c r="F13419" t="s">
        <v>134</v>
      </c>
      <c r="G13419" t="s">
        <v>135</v>
      </c>
      <c r="H13419" t="s">
        <v>162</v>
      </c>
      <c r="I13419">
        <v>30</v>
      </c>
      <c r="J13419" t="s">
        <v>139</v>
      </c>
      <c r="K13419" t="s">
        <v>163</v>
      </c>
      <c r="L13419">
        <v>30</v>
      </c>
      <c r="M13419" t="s">
        <v>139</v>
      </c>
      <c r="N13419" t="s">
        <v>164</v>
      </c>
      <c r="O13419">
        <v>30</v>
      </c>
      <c r="P13419" t="s">
        <v>139</v>
      </c>
      <c r="Q13419" t="s">
        <v>165</v>
      </c>
      <c r="R13419">
        <v>10</v>
      </c>
      <c r="S13419" t="s">
        <v>139</v>
      </c>
      <c r="T13419" t="s">
        <v>166</v>
      </c>
      <c r="U13419">
        <v>20</v>
      </c>
      <c r="V13419" t="s">
        <v>139</v>
      </c>
      <c r="W13419" t="s">
        <v>167</v>
      </c>
      <c r="X13419">
        <v>20</v>
      </c>
      <c r="Y13419" t="s">
        <v>139</v>
      </c>
      <c r="Z13419" t="s">
        <v>168</v>
      </c>
      <c r="AA13419">
        <v>20</v>
      </c>
      <c r="AB13419" t="s">
        <v>139</v>
      </c>
      <c r="AC13419" t="s">
        <v>169</v>
      </c>
      <c r="AD13419">
        <v>20</v>
      </c>
      <c r="AE13419" t="s">
        <v>139</v>
      </c>
      <c r="AF13419" t="s">
        <v>170</v>
      </c>
      <c r="AG13419">
        <v>115200</v>
      </c>
      <c r="AH13419" t="s">
        <v>139</v>
      </c>
      <c r="AI13419" t="s">
        <v>171</v>
      </c>
      <c r="AJ13419">
        <v>12000</v>
      </c>
      <c r="AK13419" t="s">
        <v>139</v>
      </c>
      <c r="AL13419" t="s">
        <v>172</v>
      </c>
      <c r="AM13419">
        <v>30000</v>
      </c>
      <c r="AN13419" t="s">
        <v>139</v>
      </c>
    </row>
    <row r="13420" spans="1:40" x14ac:dyDescent="0.2">
      <c r="A13420" s="26">
        <v>41904.564983900462</v>
      </c>
      <c r="B13420" t="s">
        <v>130</v>
      </c>
      <c r="C13420" t="s">
        <v>646</v>
      </c>
      <c r="D13420" t="s">
        <v>11137</v>
      </c>
      <c r="E13420" t="s">
        <v>133</v>
      </c>
      <c r="F13420" t="s">
        <v>134</v>
      </c>
      <c r="G13420" t="s">
        <v>135</v>
      </c>
      <c r="H13420" t="s">
        <v>186</v>
      </c>
      <c r="I13420">
        <v>33</v>
      </c>
      <c r="J13420" t="s">
        <v>139</v>
      </c>
      <c r="K13420" t="s">
        <v>187</v>
      </c>
      <c r="L13420">
        <v>33</v>
      </c>
      <c r="M13420" t="s">
        <v>139</v>
      </c>
      <c r="N13420" t="s">
        <v>188</v>
      </c>
      <c r="O13420">
        <v>34</v>
      </c>
      <c r="P13420" t="s">
        <v>139</v>
      </c>
      <c r="Q13420" t="s">
        <v>166</v>
      </c>
      <c r="R13420">
        <v>20</v>
      </c>
      <c r="S13420" t="s">
        <v>139</v>
      </c>
      <c r="T13420" t="s">
        <v>167</v>
      </c>
      <c r="U13420">
        <v>20</v>
      </c>
      <c r="V13420" t="s">
        <v>139</v>
      </c>
      <c r="W13420" t="s">
        <v>168</v>
      </c>
      <c r="X13420">
        <v>20</v>
      </c>
      <c r="Y13420" t="s">
        <v>139</v>
      </c>
      <c r="Z13420" t="s">
        <v>189</v>
      </c>
      <c r="AA13420">
        <v>20</v>
      </c>
      <c r="AB13420" t="s">
        <v>139</v>
      </c>
      <c r="AC13420" t="s">
        <v>190</v>
      </c>
      <c r="AD13420">
        <v>20</v>
      </c>
      <c r="AE13420" t="s">
        <v>139</v>
      </c>
      <c r="AF13420" t="s">
        <v>191</v>
      </c>
      <c r="AG13420">
        <v>20</v>
      </c>
      <c r="AH13420" t="s">
        <v>139</v>
      </c>
      <c r="AI13420" t="s">
        <v>170</v>
      </c>
      <c r="AJ13420">
        <v>115200</v>
      </c>
      <c r="AK13420" t="s">
        <v>139</v>
      </c>
      <c r="AL13420" t="s">
        <v>171</v>
      </c>
      <c r="AM13420">
        <v>12000</v>
      </c>
      <c r="AN13420" t="s">
        <v>139</v>
      </c>
    </row>
    <row r="13421" spans="1:40" x14ac:dyDescent="0.2">
      <c r="A13421" s="26">
        <v>41904.564983900462</v>
      </c>
      <c r="B13421" t="s">
        <v>130</v>
      </c>
      <c r="C13421" t="s">
        <v>646</v>
      </c>
      <c r="D13421" t="s">
        <v>11138</v>
      </c>
      <c r="E13421" t="s">
        <v>133</v>
      </c>
      <c r="F13421" t="s">
        <v>134</v>
      </c>
      <c r="G13421" t="s">
        <v>135</v>
      </c>
      <c r="H13421" t="s">
        <v>142</v>
      </c>
      <c r="I13421">
        <v>49</v>
      </c>
      <c r="J13421" t="s">
        <v>139</v>
      </c>
      <c r="K13421" t="s">
        <v>143</v>
      </c>
      <c r="L13421">
        <v>130</v>
      </c>
      <c r="M13421" t="s">
        <v>139</v>
      </c>
      <c r="N13421" t="s">
        <v>144</v>
      </c>
      <c r="O13421">
        <v>180</v>
      </c>
      <c r="P13421" t="s">
        <v>139</v>
      </c>
      <c r="Q13421" t="s">
        <v>145</v>
      </c>
      <c r="R13421">
        <v>140</v>
      </c>
      <c r="S13421" t="s">
        <v>139</v>
      </c>
      <c r="T13421" t="s">
        <v>146</v>
      </c>
      <c r="U13421">
        <v>80</v>
      </c>
      <c r="V13421" t="s">
        <v>139</v>
      </c>
      <c r="W13421" t="s">
        <v>147</v>
      </c>
      <c r="X13421">
        <v>101</v>
      </c>
      <c r="Y13421" t="s">
        <v>139</v>
      </c>
      <c r="Z13421" t="s">
        <v>148</v>
      </c>
      <c r="AA13421">
        <v>190</v>
      </c>
      <c r="AB13421" t="s">
        <v>139</v>
      </c>
      <c r="AC13421" t="s">
        <v>149</v>
      </c>
      <c r="AD13421">
        <v>20</v>
      </c>
      <c r="AE13421" t="s">
        <v>139</v>
      </c>
    </row>
    <row r="13422" spans="1:40" x14ac:dyDescent="0.2">
      <c r="A13422" s="26">
        <v>41904.564983900462</v>
      </c>
      <c r="B13422" t="s">
        <v>130</v>
      </c>
      <c r="C13422" t="s">
        <v>646</v>
      </c>
      <c r="D13422" t="s">
        <v>11139</v>
      </c>
    </row>
    <row r="13423" spans="1:40" x14ac:dyDescent="0.2">
      <c r="A13423" s="26">
        <v>41904.564983900462</v>
      </c>
      <c r="B13423" t="s">
        <v>130</v>
      </c>
      <c r="C13423" t="s">
        <v>646</v>
      </c>
      <c r="D13423" t="s">
        <v>11140</v>
      </c>
      <c r="E13423" t="s">
        <v>133</v>
      </c>
      <c r="F13423" t="s">
        <v>134</v>
      </c>
      <c r="G13423" t="s">
        <v>135</v>
      </c>
      <c r="H13423" t="s">
        <v>152</v>
      </c>
      <c r="I13423">
        <v>50</v>
      </c>
      <c r="J13423" t="s">
        <v>139</v>
      </c>
      <c r="K13423" t="s">
        <v>153</v>
      </c>
      <c r="L13423">
        <v>50</v>
      </c>
      <c r="M13423" t="s">
        <v>139</v>
      </c>
      <c r="N13423" t="s">
        <v>154</v>
      </c>
      <c r="O13423">
        <v>50</v>
      </c>
      <c r="P13423" t="s">
        <v>139</v>
      </c>
    </row>
    <row r="13424" spans="1:40" x14ac:dyDescent="0.2">
      <c r="A13424" s="26">
        <v>41904.564983900462</v>
      </c>
      <c r="B13424" t="s">
        <v>130</v>
      </c>
      <c r="C13424" t="s">
        <v>646</v>
      </c>
      <c r="D13424" t="s">
        <v>11141</v>
      </c>
      <c r="E13424" t="s">
        <v>133</v>
      </c>
      <c r="F13424" t="s">
        <v>134</v>
      </c>
      <c r="G13424" t="s">
        <v>135</v>
      </c>
      <c r="H13424" t="s">
        <v>156</v>
      </c>
      <c r="I13424">
        <v>35</v>
      </c>
      <c r="J13424" t="s">
        <v>139</v>
      </c>
      <c r="K13424" t="s">
        <v>157</v>
      </c>
      <c r="L13424">
        <v>5</v>
      </c>
      <c r="M13424" t="s">
        <v>139</v>
      </c>
      <c r="N13424" t="s">
        <v>158</v>
      </c>
      <c r="O13424">
        <v>60</v>
      </c>
      <c r="P13424" t="s">
        <v>139</v>
      </c>
    </row>
    <row r="13425" spans="1:40" x14ac:dyDescent="0.2">
      <c r="A13425" s="26">
        <v>41904.564983900462</v>
      </c>
      <c r="B13425" t="s">
        <v>130</v>
      </c>
      <c r="C13425" t="s">
        <v>646</v>
      </c>
      <c r="D13425" t="s">
        <v>11142</v>
      </c>
      <c r="E13425" t="s">
        <v>133</v>
      </c>
      <c r="F13425" t="s">
        <v>134</v>
      </c>
      <c r="G13425" t="s">
        <v>135</v>
      </c>
      <c r="H13425" t="s">
        <v>160</v>
      </c>
      <c r="I13425">
        <v>1</v>
      </c>
      <c r="J13425" t="s">
        <v>139</v>
      </c>
    </row>
    <row r="13426" spans="1:40" x14ac:dyDescent="0.2">
      <c r="A13426" s="26">
        <v>41904.564983900462</v>
      </c>
      <c r="B13426" t="s">
        <v>130</v>
      </c>
      <c r="C13426" t="s">
        <v>646</v>
      </c>
      <c r="D13426" t="s">
        <v>11143</v>
      </c>
      <c r="E13426" t="s">
        <v>133</v>
      </c>
      <c r="F13426" t="s">
        <v>134</v>
      </c>
      <c r="G13426" t="s">
        <v>135</v>
      </c>
      <c r="H13426" t="s">
        <v>162</v>
      </c>
      <c r="I13426">
        <v>30</v>
      </c>
      <c r="J13426" t="s">
        <v>139</v>
      </c>
      <c r="K13426" t="s">
        <v>163</v>
      </c>
      <c r="L13426">
        <v>30</v>
      </c>
      <c r="M13426" t="s">
        <v>139</v>
      </c>
      <c r="N13426" t="s">
        <v>164</v>
      </c>
      <c r="O13426">
        <v>30</v>
      </c>
      <c r="P13426" t="s">
        <v>139</v>
      </c>
      <c r="Q13426" t="s">
        <v>165</v>
      </c>
      <c r="R13426">
        <v>10</v>
      </c>
      <c r="S13426" t="s">
        <v>139</v>
      </c>
      <c r="T13426" t="s">
        <v>166</v>
      </c>
      <c r="U13426">
        <v>20</v>
      </c>
      <c r="V13426" t="s">
        <v>139</v>
      </c>
      <c r="W13426" t="s">
        <v>167</v>
      </c>
      <c r="X13426">
        <v>20</v>
      </c>
      <c r="Y13426" t="s">
        <v>139</v>
      </c>
      <c r="Z13426" t="s">
        <v>168</v>
      </c>
      <c r="AA13426">
        <v>20</v>
      </c>
      <c r="AB13426" t="s">
        <v>139</v>
      </c>
      <c r="AC13426" t="s">
        <v>169</v>
      </c>
      <c r="AD13426">
        <v>20</v>
      </c>
      <c r="AE13426" t="s">
        <v>139</v>
      </c>
      <c r="AF13426" t="s">
        <v>170</v>
      </c>
      <c r="AG13426">
        <v>115200</v>
      </c>
      <c r="AH13426" t="s">
        <v>139</v>
      </c>
      <c r="AI13426" t="s">
        <v>171</v>
      </c>
      <c r="AJ13426">
        <v>12000</v>
      </c>
      <c r="AK13426" t="s">
        <v>139</v>
      </c>
      <c r="AL13426" t="s">
        <v>172</v>
      </c>
      <c r="AM13426">
        <v>30000</v>
      </c>
      <c r="AN13426" t="s">
        <v>139</v>
      </c>
    </row>
    <row r="13427" spans="1:40" x14ac:dyDescent="0.2">
      <c r="A13427" s="26">
        <v>41904.564983900462</v>
      </c>
      <c r="B13427" t="s">
        <v>130</v>
      </c>
      <c r="C13427" t="s">
        <v>646</v>
      </c>
      <c r="D13427" t="s">
        <v>11144</v>
      </c>
      <c r="E13427" t="s">
        <v>133</v>
      </c>
      <c r="F13427" t="s">
        <v>134</v>
      </c>
      <c r="G13427" t="s">
        <v>135</v>
      </c>
      <c r="H13427" t="s">
        <v>174</v>
      </c>
      <c r="I13427">
        <v>60</v>
      </c>
      <c r="J13427" t="s">
        <v>139</v>
      </c>
      <c r="K13427" t="s">
        <v>175</v>
      </c>
      <c r="L13427">
        <v>40</v>
      </c>
      <c r="M13427" t="s">
        <v>139</v>
      </c>
      <c r="N13427" t="s">
        <v>176</v>
      </c>
      <c r="O13427">
        <v>50</v>
      </c>
      <c r="P13427" t="s">
        <v>139</v>
      </c>
      <c r="Q13427" t="s">
        <v>177</v>
      </c>
      <c r="R13427">
        <v>40</v>
      </c>
      <c r="S13427" t="s">
        <v>139</v>
      </c>
      <c r="T13427" t="s">
        <v>178</v>
      </c>
      <c r="U13427">
        <v>60</v>
      </c>
      <c r="V13427" t="s">
        <v>139</v>
      </c>
      <c r="W13427" t="s">
        <v>179</v>
      </c>
      <c r="X13427">
        <v>50</v>
      </c>
      <c r="Y13427" t="s">
        <v>139</v>
      </c>
      <c r="Z13427" t="s">
        <v>180</v>
      </c>
      <c r="AA13427">
        <v>50</v>
      </c>
      <c r="AB13427" t="s">
        <v>139</v>
      </c>
      <c r="AC13427" t="s">
        <v>181</v>
      </c>
      <c r="AD13427">
        <v>35</v>
      </c>
      <c r="AE13427" t="s">
        <v>139</v>
      </c>
      <c r="AF13427" t="s">
        <v>182</v>
      </c>
      <c r="AG13427">
        <v>8</v>
      </c>
      <c r="AH13427" t="s">
        <v>139</v>
      </c>
      <c r="AI13427" t="s">
        <v>183</v>
      </c>
      <c r="AJ13427">
        <v>90</v>
      </c>
      <c r="AK13427" t="s">
        <v>139</v>
      </c>
      <c r="AL13427" t="s">
        <v>184</v>
      </c>
      <c r="AM13427">
        <v>1</v>
      </c>
      <c r="AN13427" t="s">
        <v>139</v>
      </c>
    </row>
    <row r="13428" spans="1:40" x14ac:dyDescent="0.2">
      <c r="A13428" s="26">
        <v>41904.564983900462</v>
      </c>
      <c r="B13428" t="s">
        <v>130</v>
      </c>
      <c r="C13428" t="s">
        <v>646</v>
      </c>
      <c r="D13428" t="s">
        <v>11145</v>
      </c>
      <c r="E13428" t="s">
        <v>133</v>
      </c>
      <c r="F13428" t="s">
        <v>134</v>
      </c>
      <c r="G13428" t="s">
        <v>135</v>
      </c>
      <c r="H13428" t="s">
        <v>186</v>
      </c>
      <c r="I13428">
        <v>33</v>
      </c>
      <c r="J13428" t="s">
        <v>139</v>
      </c>
      <c r="K13428" t="s">
        <v>187</v>
      </c>
      <c r="L13428">
        <v>33</v>
      </c>
      <c r="M13428" t="s">
        <v>139</v>
      </c>
      <c r="N13428" t="s">
        <v>188</v>
      </c>
      <c r="O13428">
        <v>34</v>
      </c>
      <c r="P13428" t="s">
        <v>139</v>
      </c>
      <c r="Q13428" t="s">
        <v>166</v>
      </c>
      <c r="R13428">
        <v>20</v>
      </c>
      <c r="S13428" t="s">
        <v>139</v>
      </c>
      <c r="T13428" t="s">
        <v>167</v>
      </c>
      <c r="U13428">
        <v>20</v>
      </c>
      <c r="V13428" t="s">
        <v>139</v>
      </c>
      <c r="W13428" t="s">
        <v>168</v>
      </c>
      <c r="X13428">
        <v>20</v>
      </c>
      <c r="Y13428" t="s">
        <v>139</v>
      </c>
      <c r="Z13428" t="s">
        <v>189</v>
      </c>
      <c r="AA13428">
        <v>20</v>
      </c>
      <c r="AB13428" t="s">
        <v>139</v>
      </c>
      <c r="AC13428" t="s">
        <v>190</v>
      </c>
      <c r="AD13428">
        <v>20</v>
      </c>
      <c r="AE13428" t="s">
        <v>139</v>
      </c>
      <c r="AF13428" t="s">
        <v>191</v>
      </c>
      <c r="AG13428">
        <v>20</v>
      </c>
      <c r="AH13428" t="s">
        <v>139</v>
      </c>
      <c r="AI13428" t="s">
        <v>170</v>
      </c>
      <c r="AJ13428">
        <v>115200</v>
      </c>
      <c r="AK13428" t="s">
        <v>139</v>
      </c>
      <c r="AL13428" t="s">
        <v>171</v>
      </c>
      <c r="AM13428">
        <v>12000</v>
      </c>
      <c r="AN13428" t="s">
        <v>139</v>
      </c>
    </row>
    <row r="13429" spans="1:40" x14ac:dyDescent="0.2">
      <c r="A13429" s="26">
        <v>41904.564983900462</v>
      </c>
      <c r="B13429" t="s">
        <v>130</v>
      </c>
      <c r="C13429" t="s">
        <v>646</v>
      </c>
      <c r="D13429" t="s">
        <v>11146</v>
      </c>
      <c r="E13429" t="s">
        <v>133</v>
      </c>
      <c r="F13429" t="s">
        <v>134</v>
      </c>
      <c r="G13429" t="s">
        <v>135</v>
      </c>
      <c r="H13429" t="s">
        <v>142</v>
      </c>
      <c r="I13429">
        <v>49</v>
      </c>
      <c r="J13429" t="s">
        <v>139</v>
      </c>
      <c r="K13429" t="s">
        <v>143</v>
      </c>
      <c r="L13429">
        <v>130</v>
      </c>
      <c r="M13429" t="s">
        <v>139</v>
      </c>
      <c r="N13429" t="s">
        <v>144</v>
      </c>
      <c r="O13429">
        <v>180</v>
      </c>
      <c r="P13429" t="s">
        <v>139</v>
      </c>
      <c r="Q13429" t="s">
        <v>145</v>
      </c>
      <c r="R13429">
        <v>140</v>
      </c>
      <c r="S13429" t="s">
        <v>139</v>
      </c>
      <c r="T13429" t="s">
        <v>146</v>
      </c>
      <c r="U13429">
        <v>80</v>
      </c>
      <c r="V13429" t="s">
        <v>139</v>
      </c>
      <c r="W13429" t="s">
        <v>147</v>
      </c>
      <c r="X13429">
        <v>101</v>
      </c>
      <c r="Y13429" t="s">
        <v>139</v>
      </c>
      <c r="Z13429" t="s">
        <v>148</v>
      </c>
      <c r="AA13429">
        <v>190</v>
      </c>
      <c r="AB13429" t="s">
        <v>139</v>
      </c>
      <c r="AC13429" t="s">
        <v>149</v>
      </c>
      <c r="AD13429">
        <v>20</v>
      </c>
      <c r="AE13429" t="s">
        <v>139</v>
      </c>
    </row>
    <row r="13430" spans="1:40" x14ac:dyDescent="0.2">
      <c r="A13430" s="26">
        <v>41904.564983900462</v>
      </c>
      <c r="B13430" t="s">
        <v>130</v>
      </c>
      <c r="C13430" t="s">
        <v>646</v>
      </c>
      <c r="D13430" t="s">
        <v>11147</v>
      </c>
    </row>
    <row r="13431" spans="1:40" x14ac:dyDescent="0.2">
      <c r="A13431" s="26">
        <v>41904.564983900462</v>
      </c>
      <c r="B13431" t="s">
        <v>130</v>
      </c>
      <c r="C13431" t="s">
        <v>646</v>
      </c>
      <c r="D13431" t="s">
        <v>11148</v>
      </c>
      <c r="E13431" t="s">
        <v>133</v>
      </c>
      <c r="F13431" t="s">
        <v>134</v>
      </c>
      <c r="G13431" t="s">
        <v>135</v>
      </c>
      <c r="H13431" t="s">
        <v>152</v>
      </c>
      <c r="I13431">
        <v>50</v>
      </c>
      <c r="J13431" t="s">
        <v>139</v>
      </c>
      <c r="K13431" t="s">
        <v>153</v>
      </c>
      <c r="L13431">
        <v>50</v>
      </c>
      <c r="M13431" t="s">
        <v>139</v>
      </c>
      <c r="N13431" t="s">
        <v>154</v>
      </c>
      <c r="O13431">
        <v>50</v>
      </c>
      <c r="P13431" t="s">
        <v>139</v>
      </c>
    </row>
    <row r="13432" spans="1:40" x14ac:dyDescent="0.2">
      <c r="A13432" s="26">
        <v>41904.564983900462</v>
      </c>
      <c r="B13432" t="s">
        <v>130</v>
      </c>
      <c r="C13432" t="s">
        <v>646</v>
      </c>
      <c r="D13432" t="s">
        <v>11149</v>
      </c>
      <c r="E13432" t="s">
        <v>133</v>
      </c>
      <c r="F13432" t="s">
        <v>134</v>
      </c>
      <c r="G13432" t="s">
        <v>135</v>
      </c>
      <c r="H13432" t="s">
        <v>156</v>
      </c>
      <c r="I13432">
        <v>35</v>
      </c>
      <c r="J13432" t="s">
        <v>139</v>
      </c>
      <c r="K13432" t="s">
        <v>157</v>
      </c>
      <c r="L13432">
        <v>5</v>
      </c>
      <c r="M13432" t="s">
        <v>139</v>
      </c>
      <c r="N13432" t="s">
        <v>158</v>
      </c>
      <c r="O13432">
        <v>60</v>
      </c>
      <c r="P13432" t="s">
        <v>139</v>
      </c>
    </row>
    <row r="13433" spans="1:40" x14ac:dyDescent="0.2">
      <c r="A13433" s="26">
        <v>41904.564983900462</v>
      </c>
      <c r="B13433" t="s">
        <v>130</v>
      </c>
      <c r="C13433" t="s">
        <v>646</v>
      </c>
      <c r="D13433" t="s">
        <v>11150</v>
      </c>
      <c r="E13433" t="s">
        <v>133</v>
      </c>
      <c r="F13433" t="s">
        <v>134</v>
      </c>
      <c r="G13433" t="s">
        <v>135</v>
      </c>
      <c r="H13433" t="s">
        <v>160</v>
      </c>
      <c r="I13433">
        <v>1</v>
      </c>
      <c r="J13433" t="s">
        <v>139</v>
      </c>
    </row>
    <row r="13434" spans="1:40" x14ac:dyDescent="0.2">
      <c r="A13434" s="26">
        <v>41904.564983900462</v>
      </c>
      <c r="B13434" t="s">
        <v>130</v>
      </c>
      <c r="C13434" t="s">
        <v>646</v>
      </c>
      <c r="D13434" t="s">
        <v>11151</v>
      </c>
      <c r="E13434" t="s">
        <v>133</v>
      </c>
      <c r="F13434" t="s">
        <v>134</v>
      </c>
      <c r="G13434" t="s">
        <v>135</v>
      </c>
      <c r="H13434" t="s">
        <v>162</v>
      </c>
      <c r="I13434">
        <v>30</v>
      </c>
      <c r="J13434" t="s">
        <v>139</v>
      </c>
      <c r="K13434" t="s">
        <v>163</v>
      </c>
      <c r="L13434">
        <v>30</v>
      </c>
      <c r="M13434" t="s">
        <v>139</v>
      </c>
      <c r="N13434" t="s">
        <v>164</v>
      </c>
      <c r="O13434">
        <v>30</v>
      </c>
      <c r="P13434" t="s">
        <v>139</v>
      </c>
      <c r="Q13434" t="s">
        <v>165</v>
      </c>
      <c r="R13434">
        <v>10</v>
      </c>
      <c r="S13434" t="s">
        <v>139</v>
      </c>
      <c r="T13434" t="s">
        <v>166</v>
      </c>
      <c r="U13434">
        <v>20</v>
      </c>
      <c r="V13434" t="s">
        <v>139</v>
      </c>
      <c r="W13434" t="s">
        <v>167</v>
      </c>
      <c r="X13434">
        <v>20</v>
      </c>
      <c r="Y13434" t="s">
        <v>139</v>
      </c>
      <c r="Z13434" t="s">
        <v>168</v>
      </c>
      <c r="AA13434">
        <v>20</v>
      </c>
      <c r="AB13434" t="s">
        <v>139</v>
      </c>
      <c r="AC13434" t="s">
        <v>169</v>
      </c>
      <c r="AD13434">
        <v>20</v>
      </c>
      <c r="AE13434" t="s">
        <v>139</v>
      </c>
      <c r="AF13434" t="s">
        <v>170</v>
      </c>
      <c r="AG13434">
        <v>115200</v>
      </c>
      <c r="AH13434" t="s">
        <v>139</v>
      </c>
      <c r="AI13434" t="s">
        <v>171</v>
      </c>
      <c r="AJ13434">
        <v>12000</v>
      </c>
      <c r="AK13434" t="s">
        <v>139</v>
      </c>
      <c r="AL13434" t="s">
        <v>172</v>
      </c>
      <c r="AM13434">
        <v>30000</v>
      </c>
      <c r="AN13434" t="s">
        <v>139</v>
      </c>
    </row>
    <row r="13435" spans="1:40" x14ac:dyDescent="0.2">
      <c r="A13435" s="26">
        <v>41904.564983900462</v>
      </c>
      <c r="B13435" t="s">
        <v>130</v>
      </c>
      <c r="C13435" t="s">
        <v>646</v>
      </c>
      <c r="D13435" t="s">
        <v>11152</v>
      </c>
      <c r="E13435" t="s">
        <v>133</v>
      </c>
      <c r="F13435" t="s">
        <v>134</v>
      </c>
      <c r="G13435" t="s">
        <v>135</v>
      </c>
      <c r="H13435" t="s">
        <v>174</v>
      </c>
      <c r="I13435">
        <v>60</v>
      </c>
      <c r="J13435" t="s">
        <v>139</v>
      </c>
      <c r="K13435" t="s">
        <v>175</v>
      </c>
      <c r="L13435">
        <v>40</v>
      </c>
      <c r="M13435" t="s">
        <v>139</v>
      </c>
      <c r="N13435" t="s">
        <v>176</v>
      </c>
      <c r="O13435">
        <v>50</v>
      </c>
      <c r="P13435" t="s">
        <v>139</v>
      </c>
      <c r="Q13435" t="s">
        <v>177</v>
      </c>
      <c r="R13435">
        <v>40</v>
      </c>
      <c r="S13435" t="s">
        <v>139</v>
      </c>
      <c r="T13435" t="s">
        <v>178</v>
      </c>
      <c r="U13435">
        <v>60</v>
      </c>
      <c r="V13435" t="s">
        <v>139</v>
      </c>
      <c r="W13435" t="s">
        <v>179</v>
      </c>
      <c r="X13435">
        <v>50</v>
      </c>
      <c r="Y13435" t="s">
        <v>139</v>
      </c>
      <c r="Z13435" t="s">
        <v>180</v>
      </c>
      <c r="AA13435">
        <v>50</v>
      </c>
      <c r="AB13435" t="s">
        <v>139</v>
      </c>
      <c r="AC13435" t="s">
        <v>181</v>
      </c>
      <c r="AD13435">
        <v>35</v>
      </c>
      <c r="AE13435" t="s">
        <v>139</v>
      </c>
      <c r="AF13435" t="s">
        <v>182</v>
      </c>
      <c r="AG13435">
        <v>8</v>
      </c>
      <c r="AH13435" t="s">
        <v>139</v>
      </c>
      <c r="AI13435" t="s">
        <v>183</v>
      </c>
      <c r="AJ13435">
        <v>90</v>
      </c>
      <c r="AK13435" t="s">
        <v>139</v>
      </c>
      <c r="AL13435" t="s">
        <v>184</v>
      </c>
      <c r="AM13435">
        <v>1</v>
      </c>
      <c r="AN13435" t="s">
        <v>139</v>
      </c>
    </row>
    <row r="13436" spans="1:40" x14ac:dyDescent="0.2">
      <c r="A13436" s="26">
        <v>41904.564983900462</v>
      </c>
      <c r="B13436" t="s">
        <v>130</v>
      </c>
      <c r="C13436" t="s">
        <v>646</v>
      </c>
      <c r="D13436" t="s">
        <v>11153</v>
      </c>
      <c r="E13436" t="s">
        <v>133</v>
      </c>
      <c r="F13436" t="s">
        <v>134</v>
      </c>
      <c r="G13436" t="s">
        <v>135</v>
      </c>
      <c r="H13436" t="s">
        <v>186</v>
      </c>
      <c r="I13436">
        <v>33</v>
      </c>
      <c r="J13436" t="s">
        <v>139</v>
      </c>
      <c r="K13436" t="s">
        <v>187</v>
      </c>
      <c r="L13436">
        <v>33</v>
      </c>
      <c r="M13436" t="s">
        <v>139</v>
      </c>
      <c r="N13436" t="s">
        <v>188</v>
      </c>
      <c r="O13436">
        <v>34</v>
      </c>
      <c r="P13436" t="s">
        <v>139</v>
      </c>
      <c r="Q13436" t="s">
        <v>166</v>
      </c>
      <c r="R13436">
        <v>20</v>
      </c>
      <c r="S13436" t="s">
        <v>139</v>
      </c>
      <c r="T13436" t="s">
        <v>167</v>
      </c>
      <c r="U13436">
        <v>20</v>
      </c>
      <c r="V13436" t="s">
        <v>139</v>
      </c>
      <c r="W13436" t="s">
        <v>168</v>
      </c>
      <c r="X13436">
        <v>20</v>
      </c>
      <c r="Y13436" t="s">
        <v>139</v>
      </c>
      <c r="Z13436" t="s">
        <v>189</v>
      </c>
      <c r="AA13436">
        <v>20</v>
      </c>
      <c r="AB13436" t="s">
        <v>139</v>
      </c>
      <c r="AC13436" t="s">
        <v>190</v>
      </c>
      <c r="AD13436">
        <v>20</v>
      </c>
      <c r="AE13436" t="s">
        <v>139</v>
      </c>
      <c r="AF13436" t="s">
        <v>191</v>
      </c>
      <c r="AG13436">
        <v>20</v>
      </c>
      <c r="AH13436" t="s">
        <v>139</v>
      </c>
      <c r="AI13436" t="s">
        <v>170</v>
      </c>
      <c r="AJ13436">
        <v>115200</v>
      </c>
      <c r="AK13436" t="s">
        <v>139</v>
      </c>
      <c r="AL13436" t="s">
        <v>171</v>
      </c>
      <c r="AM13436">
        <v>12000</v>
      </c>
      <c r="AN13436" t="s">
        <v>139</v>
      </c>
    </row>
    <row r="13437" spans="1:40" x14ac:dyDescent="0.2">
      <c r="A13437" s="26">
        <v>41904.564983900462</v>
      </c>
      <c r="B13437" t="s">
        <v>130</v>
      </c>
      <c r="C13437" t="s">
        <v>646</v>
      </c>
      <c r="D13437" t="s">
        <v>11154</v>
      </c>
      <c r="E13437" t="s">
        <v>133</v>
      </c>
      <c r="F13437" t="s">
        <v>134</v>
      </c>
      <c r="G13437" t="s">
        <v>135</v>
      </c>
      <c r="H13437" t="s">
        <v>142</v>
      </c>
      <c r="I13437">
        <v>49</v>
      </c>
      <c r="J13437" t="s">
        <v>139</v>
      </c>
      <c r="K13437" t="s">
        <v>143</v>
      </c>
      <c r="L13437">
        <v>130</v>
      </c>
      <c r="M13437" t="s">
        <v>139</v>
      </c>
      <c r="N13437" t="s">
        <v>144</v>
      </c>
      <c r="O13437">
        <v>180</v>
      </c>
      <c r="P13437" t="s">
        <v>139</v>
      </c>
      <c r="Q13437" t="s">
        <v>145</v>
      </c>
      <c r="R13437">
        <v>140</v>
      </c>
      <c r="S13437" t="s">
        <v>139</v>
      </c>
      <c r="T13437" t="s">
        <v>146</v>
      </c>
      <c r="U13437">
        <v>80</v>
      </c>
      <c r="V13437" t="s">
        <v>139</v>
      </c>
      <c r="W13437" t="s">
        <v>147</v>
      </c>
      <c r="X13437">
        <v>101</v>
      </c>
      <c r="Y13437" t="s">
        <v>139</v>
      </c>
      <c r="Z13437" t="s">
        <v>148</v>
      </c>
      <c r="AA13437">
        <v>190</v>
      </c>
      <c r="AB13437" t="s">
        <v>139</v>
      </c>
      <c r="AC13437" t="s">
        <v>149</v>
      </c>
      <c r="AD13437">
        <v>20</v>
      </c>
      <c r="AE13437" t="s">
        <v>139</v>
      </c>
    </row>
    <row r="13438" spans="1:40" x14ac:dyDescent="0.2">
      <c r="A13438" s="26">
        <v>41904.564983900462</v>
      </c>
      <c r="B13438" t="s">
        <v>130</v>
      </c>
      <c r="C13438" t="s">
        <v>646</v>
      </c>
      <c r="D13438" t="s">
        <v>11155</v>
      </c>
    </row>
    <row r="13439" spans="1:40" x14ac:dyDescent="0.2">
      <c r="A13439" s="26">
        <v>41904.564983900462</v>
      </c>
      <c r="B13439" t="s">
        <v>130</v>
      </c>
      <c r="C13439" t="s">
        <v>646</v>
      </c>
      <c r="D13439" t="s">
        <v>11156</v>
      </c>
      <c r="E13439" t="s">
        <v>133</v>
      </c>
      <c r="F13439" t="s">
        <v>134</v>
      </c>
      <c r="G13439" t="s">
        <v>135</v>
      </c>
      <c r="H13439" t="s">
        <v>152</v>
      </c>
      <c r="I13439">
        <v>50</v>
      </c>
      <c r="J13439" t="s">
        <v>139</v>
      </c>
      <c r="K13439" t="s">
        <v>153</v>
      </c>
      <c r="L13439">
        <v>50</v>
      </c>
      <c r="M13439" t="s">
        <v>139</v>
      </c>
      <c r="N13439" t="s">
        <v>154</v>
      </c>
      <c r="O13439">
        <v>50</v>
      </c>
      <c r="P13439" t="s">
        <v>139</v>
      </c>
    </row>
    <row r="13440" spans="1:40" x14ac:dyDescent="0.2">
      <c r="A13440" s="26">
        <v>41904.564983900462</v>
      </c>
      <c r="B13440" t="s">
        <v>130</v>
      </c>
      <c r="C13440" t="s">
        <v>646</v>
      </c>
      <c r="D13440" t="s">
        <v>11157</v>
      </c>
      <c r="E13440" t="s">
        <v>133</v>
      </c>
      <c r="F13440" t="s">
        <v>134</v>
      </c>
      <c r="G13440" t="s">
        <v>135</v>
      </c>
      <c r="H13440" t="s">
        <v>156</v>
      </c>
      <c r="I13440">
        <v>35</v>
      </c>
      <c r="J13440" t="s">
        <v>139</v>
      </c>
      <c r="K13440" t="s">
        <v>157</v>
      </c>
      <c r="L13440">
        <v>5</v>
      </c>
      <c r="M13440" t="s">
        <v>139</v>
      </c>
      <c r="N13440" t="s">
        <v>158</v>
      </c>
      <c r="O13440">
        <v>60</v>
      </c>
      <c r="P13440" t="s">
        <v>139</v>
      </c>
    </row>
    <row r="13441" spans="1:40" x14ac:dyDescent="0.2">
      <c r="A13441" s="26">
        <v>41904.564983900462</v>
      </c>
      <c r="B13441" t="s">
        <v>130</v>
      </c>
      <c r="C13441" t="s">
        <v>646</v>
      </c>
      <c r="D13441" t="s">
        <v>11158</v>
      </c>
      <c r="E13441" t="s">
        <v>133</v>
      </c>
      <c r="F13441" t="s">
        <v>134</v>
      </c>
      <c r="G13441" t="s">
        <v>135</v>
      </c>
      <c r="H13441" t="s">
        <v>160</v>
      </c>
      <c r="I13441">
        <v>1</v>
      </c>
      <c r="J13441" t="s">
        <v>139</v>
      </c>
    </row>
    <row r="13442" spans="1:40" x14ac:dyDescent="0.2">
      <c r="A13442" s="26">
        <v>41904.564983900462</v>
      </c>
      <c r="B13442" t="s">
        <v>130</v>
      </c>
      <c r="C13442" t="s">
        <v>646</v>
      </c>
      <c r="D13442" t="s">
        <v>11159</v>
      </c>
      <c r="E13442" t="s">
        <v>133</v>
      </c>
      <c r="F13442" t="s">
        <v>134</v>
      </c>
      <c r="G13442" t="s">
        <v>135</v>
      </c>
      <c r="H13442" t="s">
        <v>162</v>
      </c>
      <c r="I13442">
        <v>30</v>
      </c>
      <c r="J13442" t="s">
        <v>139</v>
      </c>
      <c r="K13442" t="s">
        <v>163</v>
      </c>
      <c r="L13442">
        <v>30</v>
      </c>
      <c r="M13442" t="s">
        <v>139</v>
      </c>
      <c r="N13442" t="s">
        <v>164</v>
      </c>
      <c r="O13442">
        <v>30</v>
      </c>
      <c r="P13442" t="s">
        <v>139</v>
      </c>
      <c r="Q13442" t="s">
        <v>165</v>
      </c>
      <c r="R13442">
        <v>10</v>
      </c>
      <c r="S13442" t="s">
        <v>139</v>
      </c>
      <c r="T13442" t="s">
        <v>166</v>
      </c>
      <c r="U13442">
        <v>20</v>
      </c>
      <c r="V13442" t="s">
        <v>139</v>
      </c>
      <c r="W13442" t="s">
        <v>167</v>
      </c>
      <c r="X13442">
        <v>20</v>
      </c>
      <c r="Y13442" t="s">
        <v>139</v>
      </c>
      <c r="Z13442" t="s">
        <v>168</v>
      </c>
      <c r="AA13442">
        <v>20</v>
      </c>
      <c r="AB13442" t="s">
        <v>139</v>
      </c>
      <c r="AC13442" t="s">
        <v>169</v>
      </c>
      <c r="AD13442">
        <v>20</v>
      </c>
      <c r="AE13442" t="s">
        <v>139</v>
      </c>
      <c r="AF13442" t="s">
        <v>170</v>
      </c>
      <c r="AG13442">
        <v>115200</v>
      </c>
      <c r="AH13442" t="s">
        <v>139</v>
      </c>
      <c r="AI13442" t="s">
        <v>171</v>
      </c>
      <c r="AJ13442">
        <v>12000</v>
      </c>
      <c r="AK13442" t="s">
        <v>139</v>
      </c>
      <c r="AL13442" t="s">
        <v>172</v>
      </c>
      <c r="AM13442">
        <v>30000</v>
      </c>
      <c r="AN13442" t="s">
        <v>139</v>
      </c>
    </row>
    <row r="13443" spans="1:40" x14ac:dyDescent="0.2">
      <c r="A13443" s="26">
        <v>41904.564983900462</v>
      </c>
      <c r="B13443" t="s">
        <v>130</v>
      </c>
      <c r="C13443" t="s">
        <v>646</v>
      </c>
      <c r="D13443" t="s">
        <v>11160</v>
      </c>
      <c r="E13443" t="s">
        <v>133</v>
      </c>
      <c r="F13443" t="s">
        <v>134</v>
      </c>
      <c r="G13443" t="s">
        <v>135</v>
      </c>
      <c r="H13443" t="s">
        <v>174</v>
      </c>
      <c r="I13443">
        <v>60</v>
      </c>
      <c r="J13443" t="s">
        <v>139</v>
      </c>
      <c r="K13443" t="s">
        <v>175</v>
      </c>
      <c r="L13443">
        <v>40</v>
      </c>
      <c r="M13443" t="s">
        <v>139</v>
      </c>
      <c r="N13443" t="s">
        <v>176</v>
      </c>
      <c r="O13443">
        <v>50</v>
      </c>
      <c r="P13443" t="s">
        <v>139</v>
      </c>
      <c r="Q13443" t="s">
        <v>177</v>
      </c>
      <c r="R13443">
        <v>40</v>
      </c>
      <c r="S13443" t="s">
        <v>139</v>
      </c>
      <c r="T13443" t="s">
        <v>178</v>
      </c>
      <c r="U13443">
        <v>60</v>
      </c>
      <c r="V13443" t="s">
        <v>139</v>
      </c>
      <c r="W13443" t="s">
        <v>179</v>
      </c>
      <c r="X13443">
        <v>50</v>
      </c>
      <c r="Y13443" t="s">
        <v>139</v>
      </c>
      <c r="Z13443" t="s">
        <v>180</v>
      </c>
      <c r="AA13443">
        <v>50</v>
      </c>
      <c r="AB13443" t="s">
        <v>139</v>
      </c>
      <c r="AC13443" t="s">
        <v>181</v>
      </c>
      <c r="AD13443">
        <v>35</v>
      </c>
      <c r="AE13443" t="s">
        <v>139</v>
      </c>
      <c r="AF13443" t="s">
        <v>182</v>
      </c>
      <c r="AG13443">
        <v>8</v>
      </c>
      <c r="AH13443" t="s">
        <v>139</v>
      </c>
      <c r="AI13443" t="s">
        <v>183</v>
      </c>
      <c r="AJ13443">
        <v>90</v>
      </c>
      <c r="AK13443" t="s">
        <v>139</v>
      </c>
      <c r="AL13443" t="s">
        <v>184</v>
      </c>
      <c r="AM13443">
        <v>1</v>
      </c>
      <c r="AN13443" t="s">
        <v>139</v>
      </c>
    </row>
    <row r="13444" spans="1:40" x14ac:dyDescent="0.2">
      <c r="A13444" s="26">
        <v>41904.564983900462</v>
      </c>
      <c r="B13444" t="s">
        <v>130</v>
      </c>
      <c r="C13444" t="s">
        <v>646</v>
      </c>
      <c r="D13444" t="s">
        <v>11161</v>
      </c>
      <c r="E13444" t="s">
        <v>133</v>
      </c>
      <c r="F13444" t="s">
        <v>134</v>
      </c>
      <c r="G13444" t="s">
        <v>135</v>
      </c>
      <c r="H13444" t="s">
        <v>186</v>
      </c>
      <c r="I13444">
        <v>33</v>
      </c>
      <c r="J13444" t="s">
        <v>139</v>
      </c>
      <c r="K13444" t="s">
        <v>187</v>
      </c>
      <c r="L13444">
        <v>33</v>
      </c>
      <c r="M13444" t="s">
        <v>139</v>
      </c>
      <c r="N13444" t="s">
        <v>188</v>
      </c>
      <c r="O13444">
        <v>34</v>
      </c>
      <c r="P13444" t="s">
        <v>139</v>
      </c>
      <c r="Q13444" t="s">
        <v>166</v>
      </c>
      <c r="R13444">
        <v>20</v>
      </c>
      <c r="S13444" t="s">
        <v>139</v>
      </c>
      <c r="T13444" t="s">
        <v>167</v>
      </c>
      <c r="U13444">
        <v>20</v>
      </c>
      <c r="V13444" t="s">
        <v>139</v>
      </c>
      <c r="W13444" t="s">
        <v>168</v>
      </c>
      <c r="X13444">
        <v>20</v>
      </c>
      <c r="Y13444" t="s">
        <v>139</v>
      </c>
      <c r="Z13444" t="s">
        <v>189</v>
      </c>
      <c r="AA13444">
        <v>20</v>
      </c>
      <c r="AB13444" t="s">
        <v>139</v>
      </c>
      <c r="AC13444" t="s">
        <v>190</v>
      </c>
      <c r="AD13444">
        <v>20</v>
      </c>
      <c r="AE13444" t="s">
        <v>139</v>
      </c>
      <c r="AF13444" t="s">
        <v>191</v>
      </c>
      <c r="AG13444">
        <v>20</v>
      </c>
      <c r="AH13444" t="s">
        <v>139</v>
      </c>
      <c r="AI13444" t="s">
        <v>170</v>
      </c>
      <c r="AJ13444">
        <v>115200</v>
      </c>
      <c r="AK13444" t="s">
        <v>139</v>
      </c>
      <c r="AL13444" t="s">
        <v>171</v>
      </c>
      <c r="AM13444">
        <v>12000</v>
      </c>
      <c r="AN13444" t="s">
        <v>139</v>
      </c>
    </row>
    <row r="13445" spans="1:40" x14ac:dyDescent="0.2">
      <c r="A13445" s="26">
        <v>41904.564983900462</v>
      </c>
      <c r="B13445" t="s">
        <v>130</v>
      </c>
      <c r="C13445" t="s">
        <v>646</v>
      </c>
      <c r="D13445" t="s">
        <v>11162</v>
      </c>
      <c r="E13445" t="s">
        <v>133</v>
      </c>
      <c r="F13445" t="s">
        <v>134</v>
      </c>
      <c r="G13445" t="s">
        <v>135</v>
      </c>
      <c r="H13445" t="s">
        <v>142</v>
      </c>
      <c r="I13445">
        <v>49</v>
      </c>
      <c r="J13445" t="s">
        <v>139</v>
      </c>
      <c r="K13445" t="s">
        <v>143</v>
      </c>
      <c r="L13445">
        <v>130</v>
      </c>
      <c r="M13445" t="s">
        <v>139</v>
      </c>
      <c r="N13445" t="s">
        <v>144</v>
      </c>
      <c r="O13445">
        <v>180</v>
      </c>
      <c r="P13445" t="s">
        <v>139</v>
      </c>
      <c r="Q13445" t="s">
        <v>145</v>
      </c>
      <c r="R13445">
        <v>140</v>
      </c>
      <c r="S13445" t="s">
        <v>139</v>
      </c>
      <c r="T13445" t="s">
        <v>146</v>
      </c>
      <c r="U13445">
        <v>80</v>
      </c>
      <c r="V13445" t="s">
        <v>139</v>
      </c>
      <c r="W13445" t="s">
        <v>147</v>
      </c>
      <c r="X13445">
        <v>101</v>
      </c>
      <c r="Y13445" t="s">
        <v>139</v>
      </c>
      <c r="Z13445" t="s">
        <v>148</v>
      </c>
      <c r="AA13445">
        <v>190</v>
      </c>
      <c r="AB13445" t="s">
        <v>139</v>
      </c>
      <c r="AC13445" t="s">
        <v>149</v>
      </c>
      <c r="AD13445">
        <v>20</v>
      </c>
      <c r="AE13445" t="s">
        <v>139</v>
      </c>
    </row>
    <row r="13446" spans="1:40" x14ac:dyDescent="0.2">
      <c r="A13446" s="26">
        <v>41904.564983900462</v>
      </c>
      <c r="B13446" t="s">
        <v>130</v>
      </c>
      <c r="C13446" t="s">
        <v>646</v>
      </c>
      <c r="D13446" t="s">
        <v>11163</v>
      </c>
    </row>
    <row r="13447" spans="1:40" x14ac:dyDescent="0.2">
      <c r="A13447" s="26">
        <v>41904.564983900462</v>
      </c>
      <c r="B13447" t="s">
        <v>130</v>
      </c>
      <c r="C13447" t="s">
        <v>646</v>
      </c>
      <c r="D13447" t="s">
        <v>11164</v>
      </c>
      <c r="E13447" t="s">
        <v>133</v>
      </c>
      <c r="F13447" t="s">
        <v>134</v>
      </c>
      <c r="G13447" t="s">
        <v>135</v>
      </c>
      <c r="H13447" t="s">
        <v>152</v>
      </c>
      <c r="I13447">
        <v>50</v>
      </c>
      <c r="J13447" t="s">
        <v>139</v>
      </c>
      <c r="K13447" t="s">
        <v>153</v>
      </c>
      <c r="L13447">
        <v>50</v>
      </c>
      <c r="M13447" t="s">
        <v>139</v>
      </c>
      <c r="N13447" t="s">
        <v>154</v>
      </c>
      <c r="O13447">
        <v>50</v>
      </c>
      <c r="P13447" t="s">
        <v>139</v>
      </c>
    </row>
    <row r="13448" spans="1:40" x14ac:dyDescent="0.2">
      <c r="A13448" s="26">
        <v>41904.564983900462</v>
      </c>
      <c r="B13448" t="s">
        <v>130</v>
      </c>
      <c r="C13448" t="s">
        <v>646</v>
      </c>
      <c r="D13448" t="s">
        <v>11165</v>
      </c>
      <c r="E13448" t="s">
        <v>133</v>
      </c>
      <c r="F13448" t="s">
        <v>134</v>
      </c>
      <c r="G13448" t="s">
        <v>135</v>
      </c>
      <c r="H13448" t="s">
        <v>156</v>
      </c>
      <c r="I13448">
        <v>35</v>
      </c>
      <c r="J13448" t="s">
        <v>139</v>
      </c>
      <c r="K13448" t="s">
        <v>157</v>
      </c>
      <c r="L13448">
        <v>5</v>
      </c>
      <c r="M13448" t="s">
        <v>139</v>
      </c>
      <c r="N13448" t="s">
        <v>158</v>
      </c>
      <c r="O13448">
        <v>60</v>
      </c>
      <c r="P13448" t="s">
        <v>139</v>
      </c>
    </row>
    <row r="13449" spans="1:40" x14ac:dyDescent="0.2">
      <c r="A13449" s="26">
        <v>41904.564983900462</v>
      </c>
      <c r="B13449" t="s">
        <v>130</v>
      </c>
      <c r="C13449" t="s">
        <v>646</v>
      </c>
      <c r="D13449" t="s">
        <v>11166</v>
      </c>
      <c r="E13449" t="s">
        <v>133</v>
      </c>
      <c r="F13449" t="s">
        <v>134</v>
      </c>
      <c r="G13449" t="s">
        <v>135</v>
      </c>
      <c r="H13449" t="s">
        <v>160</v>
      </c>
      <c r="I13449">
        <v>1</v>
      </c>
      <c r="J13449" t="s">
        <v>139</v>
      </c>
    </row>
    <row r="13450" spans="1:40" x14ac:dyDescent="0.2">
      <c r="A13450" s="26">
        <v>41904.564983900462</v>
      </c>
      <c r="B13450" t="s">
        <v>130</v>
      </c>
      <c r="C13450" t="s">
        <v>646</v>
      </c>
      <c r="D13450" t="s">
        <v>11167</v>
      </c>
      <c r="E13450" t="s">
        <v>133</v>
      </c>
      <c r="F13450" t="s">
        <v>134</v>
      </c>
      <c r="G13450" t="s">
        <v>135</v>
      </c>
      <c r="H13450" t="s">
        <v>162</v>
      </c>
      <c r="I13450">
        <v>30</v>
      </c>
      <c r="J13450" t="s">
        <v>139</v>
      </c>
      <c r="K13450" t="s">
        <v>163</v>
      </c>
      <c r="L13450">
        <v>30</v>
      </c>
      <c r="M13450" t="s">
        <v>139</v>
      </c>
      <c r="N13450" t="s">
        <v>164</v>
      </c>
      <c r="O13450">
        <v>30</v>
      </c>
      <c r="P13450" t="s">
        <v>139</v>
      </c>
      <c r="Q13450" t="s">
        <v>165</v>
      </c>
      <c r="R13450">
        <v>10</v>
      </c>
      <c r="S13450" t="s">
        <v>139</v>
      </c>
      <c r="T13450" t="s">
        <v>166</v>
      </c>
      <c r="U13450">
        <v>20</v>
      </c>
      <c r="V13450" t="s">
        <v>139</v>
      </c>
      <c r="W13450" t="s">
        <v>167</v>
      </c>
      <c r="X13450">
        <v>20</v>
      </c>
      <c r="Y13450" t="s">
        <v>139</v>
      </c>
      <c r="Z13450" t="s">
        <v>168</v>
      </c>
      <c r="AA13450">
        <v>20</v>
      </c>
      <c r="AB13450" t="s">
        <v>139</v>
      </c>
      <c r="AC13450" t="s">
        <v>169</v>
      </c>
      <c r="AD13450">
        <v>20</v>
      </c>
      <c r="AE13450" t="s">
        <v>139</v>
      </c>
      <c r="AF13450" t="s">
        <v>170</v>
      </c>
      <c r="AG13450">
        <v>115200</v>
      </c>
      <c r="AH13450" t="s">
        <v>139</v>
      </c>
      <c r="AI13450" t="s">
        <v>171</v>
      </c>
      <c r="AJ13450">
        <v>12000</v>
      </c>
      <c r="AK13450" t="s">
        <v>139</v>
      </c>
      <c r="AL13450" t="s">
        <v>172</v>
      </c>
      <c r="AM13450">
        <v>30000</v>
      </c>
      <c r="AN13450" t="s">
        <v>139</v>
      </c>
    </row>
    <row r="13451" spans="1:40" x14ac:dyDescent="0.2">
      <c r="A13451" s="26">
        <v>41904.564983900462</v>
      </c>
      <c r="B13451" t="s">
        <v>130</v>
      </c>
      <c r="C13451" t="s">
        <v>646</v>
      </c>
      <c r="D13451" t="s">
        <v>11168</v>
      </c>
      <c r="E13451" t="s">
        <v>133</v>
      </c>
      <c r="F13451" t="s">
        <v>134</v>
      </c>
      <c r="G13451" t="s">
        <v>135</v>
      </c>
      <c r="H13451" t="s">
        <v>174</v>
      </c>
      <c r="I13451">
        <v>60</v>
      </c>
      <c r="J13451" t="s">
        <v>139</v>
      </c>
      <c r="K13451" t="s">
        <v>175</v>
      </c>
      <c r="L13451">
        <v>40</v>
      </c>
      <c r="M13451" t="s">
        <v>139</v>
      </c>
      <c r="N13451" t="s">
        <v>176</v>
      </c>
      <c r="O13451">
        <v>50</v>
      </c>
      <c r="P13451" t="s">
        <v>139</v>
      </c>
      <c r="Q13451" t="s">
        <v>177</v>
      </c>
      <c r="R13451">
        <v>40</v>
      </c>
      <c r="S13451" t="s">
        <v>139</v>
      </c>
      <c r="T13451" t="s">
        <v>178</v>
      </c>
      <c r="U13451">
        <v>60</v>
      </c>
      <c r="V13451" t="s">
        <v>139</v>
      </c>
      <c r="W13451" t="s">
        <v>179</v>
      </c>
      <c r="X13451">
        <v>50</v>
      </c>
      <c r="Y13451" t="s">
        <v>139</v>
      </c>
      <c r="Z13451" t="s">
        <v>180</v>
      </c>
      <c r="AA13451">
        <v>50</v>
      </c>
      <c r="AB13451" t="s">
        <v>139</v>
      </c>
      <c r="AC13451" t="s">
        <v>181</v>
      </c>
      <c r="AD13451">
        <v>35</v>
      </c>
      <c r="AE13451" t="s">
        <v>139</v>
      </c>
      <c r="AF13451" t="s">
        <v>182</v>
      </c>
      <c r="AG13451">
        <v>8</v>
      </c>
      <c r="AH13451" t="s">
        <v>139</v>
      </c>
      <c r="AI13451" t="s">
        <v>183</v>
      </c>
      <c r="AJ13451">
        <v>90</v>
      </c>
      <c r="AK13451" t="s">
        <v>139</v>
      </c>
      <c r="AL13451" t="s">
        <v>184</v>
      </c>
      <c r="AM13451">
        <v>1</v>
      </c>
      <c r="AN13451" t="s">
        <v>139</v>
      </c>
    </row>
    <row r="13452" spans="1:40" x14ac:dyDescent="0.2">
      <c r="A13452" s="26">
        <v>41904.564983900462</v>
      </c>
      <c r="B13452" t="s">
        <v>130</v>
      </c>
      <c r="C13452" t="s">
        <v>646</v>
      </c>
      <c r="D13452" t="s">
        <v>11169</v>
      </c>
      <c r="E13452" t="s">
        <v>133</v>
      </c>
      <c r="F13452" t="s">
        <v>134</v>
      </c>
      <c r="G13452" t="s">
        <v>135</v>
      </c>
      <c r="H13452" t="s">
        <v>186</v>
      </c>
      <c r="I13452">
        <v>33</v>
      </c>
      <c r="J13452" t="s">
        <v>139</v>
      </c>
      <c r="K13452" t="s">
        <v>187</v>
      </c>
      <c r="L13452">
        <v>33</v>
      </c>
      <c r="M13452" t="s">
        <v>139</v>
      </c>
      <c r="N13452" t="s">
        <v>188</v>
      </c>
      <c r="O13452">
        <v>34</v>
      </c>
      <c r="P13452" t="s">
        <v>139</v>
      </c>
      <c r="Q13452" t="s">
        <v>166</v>
      </c>
      <c r="R13452">
        <v>20</v>
      </c>
      <c r="S13452" t="s">
        <v>139</v>
      </c>
      <c r="T13452" t="s">
        <v>167</v>
      </c>
      <c r="U13452">
        <v>20</v>
      </c>
      <c r="V13452" t="s">
        <v>139</v>
      </c>
      <c r="W13452" t="s">
        <v>168</v>
      </c>
      <c r="X13452">
        <v>20</v>
      </c>
      <c r="Y13452" t="s">
        <v>139</v>
      </c>
      <c r="Z13452" t="s">
        <v>189</v>
      </c>
      <c r="AA13452">
        <v>20</v>
      </c>
      <c r="AB13452" t="s">
        <v>139</v>
      </c>
      <c r="AC13452" t="s">
        <v>190</v>
      </c>
      <c r="AD13452">
        <v>20</v>
      </c>
      <c r="AE13452" t="s">
        <v>139</v>
      </c>
      <c r="AF13452" t="s">
        <v>191</v>
      </c>
      <c r="AG13452">
        <v>20</v>
      </c>
      <c r="AH13452" t="s">
        <v>139</v>
      </c>
      <c r="AI13452" t="s">
        <v>170</v>
      </c>
      <c r="AJ13452">
        <v>115200</v>
      </c>
      <c r="AK13452" t="s">
        <v>139</v>
      </c>
      <c r="AL13452" t="s">
        <v>171</v>
      </c>
      <c r="AM13452">
        <v>12000</v>
      </c>
      <c r="AN13452" t="s">
        <v>139</v>
      </c>
    </row>
    <row r="13453" spans="1:40" x14ac:dyDescent="0.2">
      <c r="A13453" s="26">
        <v>41904.564983900462</v>
      </c>
      <c r="B13453" t="s">
        <v>130</v>
      </c>
      <c r="C13453" t="s">
        <v>646</v>
      </c>
      <c r="D13453" t="s">
        <v>11170</v>
      </c>
      <c r="E13453" t="s">
        <v>133</v>
      </c>
      <c r="F13453" t="s">
        <v>134</v>
      </c>
      <c r="G13453" t="s">
        <v>135</v>
      </c>
      <c r="H13453" t="s">
        <v>142</v>
      </c>
      <c r="I13453">
        <v>49</v>
      </c>
      <c r="J13453" t="s">
        <v>139</v>
      </c>
      <c r="K13453" t="s">
        <v>143</v>
      </c>
      <c r="L13453">
        <v>130</v>
      </c>
      <c r="M13453" t="s">
        <v>139</v>
      </c>
      <c r="N13453" t="s">
        <v>144</v>
      </c>
      <c r="O13453">
        <v>180</v>
      </c>
      <c r="P13453" t="s">
        <v>139</v>
      </c>
      <c r="Q13453" t="s">
        <v>145</v>
      </c>
      <c r="R13453">
        <v>140</v>
      </c>
      <c r="S13453" t="s">
        <v>139</v>
      </c>
      <c r="T13453" t="s">
        <v>146</v>
      </c>
      <c r="U13453">
        <v>80</v>
      </c>
      <c r="V13453" t="s">
        <v>139</v>
      </c>
      <c r="W13453" t="s">
        <v>147</v>
      </c>
      <c r="X13453">
        <v>101</v>
      </c>
      <c r="Y13453" t="s">
        <v>139</v>
      </c>
      <c r="Z13453" t="s">
        <v>148</v>
      </c>
      <c r="AA13453">
        <v>190</v>
      </c>
      <c r="AB13453" t="s">
        <v>139</v>
      </c>
      <c r="AC13453" t="s">
        <v>149</v>
      </c>
      <c r="AD13453">
        <v>20</v>
      </c>
      <c r="AE13453" t="s">
        <v>139</v>
      </c>
    </row>
    <row r="13454" spans="1:40" x14ac:dyDescent="0.2">
      <c r="A13454" s="26">
        <v>41904.564983900462</v>
      </c>
      <c r="B13454" t="s">
        <v>130</v>
      </c>
      <c r="C13454" t="s">
        <v>646</v>
      </c>
      <c r="D13454" t="s">
        <v>11171</v>
      </c>
    </row>
    <row r="13455" spans="1:40" x14ac:dyDescent="0.2">
      <c r="A13455" s="26">
        <v>41904.564983900462</v>
      </c>
      <c r="B13455" t="s">
        <v>130</v>
      </c>
      <c r="C13455" t="s">
        <v>646</v>
      </c>
      <c r="D13455" t="s">
        <v>11172</v>
      </c>
      <c r="E13455" t="s">
        <v>133</v>
      </c>
      <c r="F13455" t="s">
        <v>134</v>
      </c>
      <c r="G13455" t="s">
        <v>135</v>
      </c>
      <c r="H13455" t="s">
        <v>152</v>
      </c>
      <c r="I13455">
        <v>50</v>
      </c>
      <c r="J13455" t="s">
        <v>139</v>
      </c>
      <c r="K13455" t="s">
        <v>153</v>
      </c>
      <c r="L13455">
        <v>50</v>
      </c>
      <c r="M13455" t="s">
        <v>139</v>
      </c>
      <c r="N13455" t="s">
        <v>154</v>
      </c>
      <c r="O13455">
        <v>50</v>
      </c>
      <c r="P13455" t="s">
        <v>139</v>
      </c>
    </row>
    <row r="13456" spans="1:40" x14ac:dyDescent="0.2">
      <c r="A13456" s="26">
        <v>41904.564983900462</v>
      </c>
      <c r="B13456" t="s">
        <v>130</v>
      </c>
      <c r="C13456" t="s">
        <v>646</v>
      </c>
      <c r="D13456" t="s">
        <v>11173</v>
      </c>
      <c r="E13456" t="s">
        <v>133</v>
      </c>
      <c r="F13456" t="s">
        <v>134</v>
      </c>
      <c r="G13456" t="s">
        <v>135</v>
      </c>
      <c r="H13456" t="s">
        <v>156</v>
      </c>
      <c r="I13456">
        <v>35</v>
      </c>
      <c r="J13456" t="s">
        <v>139</v>
      </c>
      <c r="K13456" t="s">
        <v>157</v>
      </c>
      <c r="L13456">
        <v>5</v>
      </c>
      <c r="M13456" t="s">
        <v>139</v>
      </c>
      <c r="N13456" t="s">
        <v>158</v>
      </c>
      <c r="O13456">
        <v>60</v>
      </c>
      <c r="P13456" t="s">
        <v>139</v>
      </c>
    </row>
    <row r="13457" spans="1:40" x14ac:dyDescent="0.2">
      <c r="A13457" s="26">
        <v>41904.564983900462</v>
      </c>
      <c r="B13457" t="s">
        <v>130</v>
      </c>
      <c r="C13457" t="s">
        <v>646</v>
      </c>
      <c r="D13457" t="s">
        <v>11174</v>
      </c>
      <c r="E13457" t="s">
        <v>133</v>
      </c>
      <c r="F13457" t="s">
        <v>134</v>
      </c>
      <c r="G13457" t="s">
        <v>135</v>
      </c>
      <c r="H13457" t="s">
        <v>160</v>
      </c>
      <c r="I13457">
        <v>1</v>
      </c>
      <c r="J13457" t="s">
        <v>139</v>
      </c>
    </row>
    <row r="13458" spans="1:40" x14ac:dyDescent="0.2">
      <c r="A13458" s="26">
        <v>41904.564983900462</v>
      </c>
      <c r="B13458" t="s">
        <v>130</v>
      </c>
      <c r="C13458" t="s">
        <v>646</v>
      </c>
      <c r="D13458" t="s">
        <v>11175</v>
      </c>
      <c r="E13458" t="s">
        <v>133</v>
      </c>
      <c r="F13458" t="s">
        <v>134</v>
      </c>
      <c r="G13458" t="s">
        <v>135</v>
      </c>
      <c r="H13458" t="s">
        <v>162</v>
      </c>
      <c r="I13458">
        <v>30</v>
      </c>
      <c r="J13458" t="s">
        <v>139</v>
      </c>
      <c r="K13458" t="s">
        <v>163</v>
      </c>
      <c r="L13458">
        <v>30</v>
      </c>
      <c r="M13458" t="s">
        <v>139</v>
      </c>
      <c r="N13458" t="s">
        <v>164</v>
      </c>
      <c r="O13458">
        <v>30</v>
      </c>
      <c r="P13458" t="s">
        <v>139</v>
      </c>
      <c r="Q13458" t="s">
        <v>165</v>
      </c>
      <c r="R13458">
        <v>10</v>
      </c>
      <c r="S13458" t="s">
        <v>139</v>
      </c>
      <c r="T13458" t="s">
        <v>166</v>
      </c>
      <c r="U13458">
        <v>20</v>
      </c>
      <c r="V13458" t="s">
        <v>139</v>
      </c>
      <c r="W13458" t="s">
        <v>167</v>
      </c>
      <c r="X13458">
        <v>20</v>
      </c>
      <c r="Y13458" t="s">
        <v>139</v>
      </c>
      <c r="Z13458" t="s">
        <v>168</v>
      </c>
      <c r="AA13458">
        <v>20</v>
      </c>
      <c r="AB13458" t="s">
        <v>139</v>
      </c>
      <c r="AC13458" t="s">
        <v>169</v>
      </c>
      <c r="AD13458">
        <v>20</v>
      </c>
      <c r="AE13458" t="s">
        <v>139</v>
      </c>
      <c r="AF13458" t="s">
        <v>170</v>
      </c>
      <c r="AG13458">
        <v>115200</v>
      </c>
      <c r="AH13458" t="s">
        <v>139</v>
      </c>
      <c r="AI13458" t="s">
        <v>171</v>
      </c>
      <c r="AJ13458">
        <v>12000</v>
      </c>
      <c r="AK13458" t="s">
        <v>139</v>
      </c>
      <c r="AL13458" t="s">
        <v>172</v>
      </c>
      <c r="AM13458">
        <v>30000</v>
      </c>
      <c r="AN13458" t="s">
        <v>139</v>
      </c>
    </row>
    <row r="13459" spans="1:40" x14ac:dyDescent="0.2">
      <c r="A13459" s="26">
        <v>41904.564983900462</v>
      </c>
      <c r="B13459" t="s">
        <v>130</v>
      </c>
      <c r="C13459" t="s">
        <v>647</v>
      </c>
      <c r="D13459" t="s">
        <v>11176</v>
      </c>
      <c r="E13459" t="s">
        <v>133</v>
      </c>
      <c r="F13459" t="s">
        <v>134</v>
      </c>
      <c r="G13459" t="s">
        <v>135</v>
      </c>
      <c r="H13459" t="s">
        <v>142</v>
      </c>
      <c r="I13459">
        <v>49</v>
      </c>
      <c r="J13459" t="s">
        <v>139</v>
      </c>
      <c r="K13459" t="s">
        <v>143</v>
      </c>
      <c r="L13459">
        <v>130</v>
      </c>
      <c r="M13459" t="s">
        <v>139</v>
      </c>
      <c r="N13459" t="s">
        <v>144</v>
      </c>
      <c r="O13459">
        <v>180</v>
      </c>
      <c r="P13459" t="s">
        <v>139</v>
      </c>
      <c r="Q13459" t="s">
        <v>145</v>
      </c>
      <c r="R13459">
        <v>140</v>
      </c>
      <c r="S13459" t="s">
        <v>139</v>
      </c>
      <c r="T13459" t="s">
        <v>146</v>
      </c>
      <c r="U13459">
        <v>80</v>
      </c>
      <c r="V13459" t="s">
        <v>139</v>
      </c>
      <c r="W13459" t="s">
        <v>147</v>
      </c>
      <c r="X13459">
        <v>101</v>
      </c>
      <c r="Y13459" t="s">
        <v>139</v>
      </c>
      <c r="Z13459" t="s">
        <v>148</v>
      </c>
      <c r="AA13459">
        <v>190</v>
      </c>
      <c r="AB13459" t="s">
        <v>139</v>
      </c>
      <c r="AC13459" t="s">
        <v>149</v>
      </c>
      <c r="AD13459">
        <v>20</v>
      </c>
      <c r="AE13459" t="s">
        <v>139</v>
      </c>
    </row>
    <row r="13460" spans="1:40" x14ac:dyDescent="0.2">
      <c r="A13460" s="26">
        <v>41904.564983900462</v>
      </c>
      <c r="B13460" t="s">
        <v>130</v>
      </c>
      <c r="C13460" t="s">
        <v>647</v>
      </c>
      <c r="D13460" t="s">
        <v>11177</v>
      </c>
    </row>
    <row r="13461" spans="1:40" x14ac:dyDescent="0.2">
      <c r="A13461" s="26">
        <v>41904.564983900462</v>
      </c>
      <c r="B13461" t="s">
        <v>130</v>
      </c>
      <c r="C13461" t="s">
        <v>647</v>
      </c>
      <c r="D13461" t="s">
        <v>11178</v>
      </c>
      <c r="E13461" t="s">
        <v>133</v>
      </c>
      <c r="F13461" t="s">
        <v>134</v>
      </c>
      <c r="G13461" t="s">
        <v>135</v>
      </c>
      <c r="H13461" t="s">
        <v>152</v>
      </c>
      <c r="I13461">
        <v>50</v>
      </c>
      <c r="J13461" t="s">
        <v>139</v>
      </c>
      <c r="K13461" t="s">
        <v>153</v>
      </c>
      <c r="L13461">
        <v>50</v>
      </c>
      <c r="M13461" t="s">
        <v>139</v>
      </c>
      <c r="N13461" t="s">
        <v>154</v>
      </c>
      <c r="O13461">
        <v>50</v>
      </c>
      <c r="P13461" t="s">
        <v>139</v>
      </c>
    </row>
    <row r="13462" spans="1:40" x14ac:dyDescent="0.2">
      <c r="A13462" s="26">
        <v>41904.564983900462</v>
      </c>
      <c r="B13462" t="s">
        <v>130</v>
      </c>
      <c r="C13462" t="s">
        <v>647</v>
      </c>
      <c r="D13462" t="s">
        <v>11179</v>
      </c>
      <c r="E13462" t="s">
        <v>133</v>
      </c>
      <c r="F13462" t="s">
        <v>134</v>
      </c>
      <c r="G13462" t="s">
        <v>135</v>
      </c>
      <c r="H13462" t="s">
        <v>156</v>
      </c>
      <c r="I13462">
        <v>35</v>
      </c>
      <c r="J13462" t="s">
        <v>139</v>
      </c>
      <c r="K13462" t="s">
        <v>157</v>
      </c>
      <c r="L13462">
        <v>5</v>
      </c>
      <c r="M13462" t="s">
        <v>139</v>
      </c>
      <c r="N13462" t="s">
        <v>158</v>
      </c>
      <c r="O13462">
        <v>60</v>
      </c>
      <c r="P13462" t="s">
        <v>139</v>
      </c>
    </row>
    <row r="13463" spans="1:40" x14ac:dyDescent="0.2">
      <c r="A13463" s="26">
        <v>41904.564983900462</v>
      </c>
      <c r="B13463" t="s">
        <v>130</v>
      </c>
      <c r="C13463" t="s">
        <v>647</v>
      </c>
      <c r="D13463" t="s">
        <v>11180</v>
      </c>
      <c r="E13463" t="s">
        <v>133</v>
      </c>
      <c r="F13463" t="s">
        <v>134</v>
      </c>
      <c r="G13463" t="s">
        <v>135</v>
      </c>
      <c r="H13463" t="s">
        <v>160</v>
      </c>
      <c r="I13463">
        <v>1</v>
      </c>
      <c r="J13463" t="s">
        <v>139</v>
      </c>
    </row>
    <row r="13464" spans="1:40" x14ac:dyDescent="0.2">
      <c r="A13464" s="26">
        <v>41904.564983900462</v>
      </c>
      <c r="B13464" t="s">
        <v>130</v>
      </c>
      <c r="C13464" t="s">
        <v>647</v>
      </c>
      <c r="D13464" t="s">
        <v>11181</v>
      </c>
      <c r="E13464" t="s">
        <v>133</v>
      </c>
      <c r="F13464" t="s">
        <v>134</v>
      </c>
      <c r="G13464" t="s">
        <v>135</v>
      </c>
      <c r="H13464" t="s">
        <v>162</v>
      </c>
      <c r="I13464">
        <v>30</v>
      </c>
      <c r="J13464" t="s">
        <v>139</v>
      </c>
      <c r="K13464" t="s">
        <v>163</v>
      </c>
      <c r="L13464">
        <v>30</v>
      </c>
      <c r="M13464" t="s">
        <v>139</v>
      </c>
      <c r="N13464" t="s">
        <v>164</v>
      </c>
      <c r="O13464">
        <v>30</v>
      </c>
      <c r="P13464" t="s">
        <v>139</v>
      </c>
      <c r="Q13464" t="s">
        <v>165</v>
      </c>
      <c r="R13464">
        <v>10</v>
      </c>
      <c r="S13464" t="s">
        <v>139</v>
      </c>
      <c r="T13464" t="s">
        <v>166</v>
      </c>
      <c r="U13464">
        <v>20</v>
      </c>
      <c r="V13464" t="s">
        <v>139</v>
      </c>
      <c r="W13464" t="s">
        <v>167</v>
      </c>
      <c r="X13464">
        <v>20</v>
      </c>
      <c r="Y13464" t="s">
        <v>139</v>
      </c>
      <c r="Z13464" t="s">
        <v>168</v>
      </c>
      <c r="AA13464">
        <v>20</v>
      </c>
      <c r="AB13464" t="s">
        <v>139</v>
      </c>
      <c r="AC13464" t="s">
        <v>169</v>
      </c>
      <c r="AD13464">
        <v>20</v>
      </c>
      <c r="AE13464" t="s">
        <v>139</v>
      </c>
      <c r="AF13464" t="s">
        <v>170</v>
      </c>
      <c r="AG13464">
        <v>115200</v>
      </c>
      <c r="AH13464" t="s">
        <v>139</v>
      </c>
      <c r="AI13464" t="s">
        <v>171</v>
      </c>
      <c r="AJ13464">
        <v>12000</v>
      </c>
      <c r="AK13464" t="s">
        <v>139</v>
      </c>
      <c r="AL13464" t="s">
        <v>172</v>
      </c>
      <c r="AM13464">
        <v>30000</v>
      </c>
      <c r="AN13464" t="s">
        <v>139</v>
      </c>
    </row>
    <row r="13465" spans="1:40" x14ac:dyDescent="0.2">
      <c r="A13465" s="26">
        <v>41904.564983900462</v>
      </c>
      <c r="B13465" t="s">
        <v>130</v>
      </c>
      <c r="C13465" t="s">
        <v>647</v>
      </c>
      <c r="D13465" t="s">
        <v>11182</v>
      </c>
      <c r="E13465" t="s">
        <v>133</v>
      </c>
      <c r="F13465" t="s">
        <v>134</v>
      </c>
      <c r="G13465" t="s">
        <v>135</v>
      </c>
      <c r="H13465" t="s">
        <v>174</v>
      </c>
      <c r="I13465">
        <v>60</v>
      </c>
      <c r="J13465" t="s">
        <v>139</v>
      </c>
      <c r="K13465" t="s">
        <v>175</v>
      </c>
      <c r="L13465">
        <v>40</v>
      </c>
      <c r="M13465" t="s">
        <v>139</v>
      </c>
      <c r="N13465" t="s">
        <v>176</v>
      </c>
      <c r="O13465">
        <v>50</v>
      </c>
      <c r="P13465" t="s">
        <v>139</v>
      </c>
      <c r="Q13465" t="s">
        <v>177</v>
      </c>
      <c r="R13465">
        <v>40</v>
      </c>
      <c r="S13465" t="s">
        <v>139</v>
      </c>
      <c r="T13465" t="s">
        <v>178</v>
      </c>
      <c r="U13465">
        <v>60</v>
      </c>
      <c r="V13465" t="s">
        <v>139</v>
      </c>
      <c r="W13465" t="s">
        <v>179</v>
      </c>
      <c r="X13465">
        <v>50</v>
      </c>
      <c r="Y13465" t="s">
        <v>139</v>
      </c>
      <c r="Z13465" t="s">
        <v>180</v>
      </c>
      <c r="AA13465">
        <v>50</v>
      </c>
      <c r="AB13465" t="s">
        <v>139</v>
      </c>
      <c r="AC13465" t="s">
        <v>181</v>
      </c>
      <c r="AD13465">
        <v>35</v>
      </c>
      <c r="AE13465" t="s">
        <v>139</v>
      </c>
      <c r="AF13465" t="s">
        <v>182</v>
      </c>
      <c r="AG13465">
        <v>8</v>
      </c>
      <c r="AH13465" t="s">
        <v>139</v>
      </c>
      <c r="AI13465" t="s">
        <v>183</v>
      </c>
      <c r="AJ13465">
        <v>90</v>
      </c>
      <c r="AK13465" t="s">
        <v>139</v>
      </c>
      <c r="AL13465" t="s">
        <v>184</v>
      </c>
      <c r="AM13465">
        <v>1</v>
      </c>
      <c r="AN13465" t="s">
        <v>139</v>
      </c>
    </row>
    <row r="13466" spans="1:40" x14ac:dyDescent="0.2">
      <c r="A13466" s="26">
        <v>41904.564983900462</v>
      </c>
      <c r="B13466" t="s">
        <v>130</v>
      </c>
      <c r="C13466" t="s">
        <v>647</v>
      </c>
      <c r="D13466" t="s">
        <v>11183</v>
      </c>
      <c r="E13466" t="s">
        <v>133</v>
      </c>
      <c r="F13466" t="s">
        <v>134</v>
      </c>
      <c r="G13466" t="s">
        <v>135</v>
      </c>
      <c r="H13466" t="s">
        <v>186</v>
      </c>
      <c r="I13466">
        <v>33</v>
      </c>
      <c r="J13466" t="s">
        <v>139</v>
      </c>
      <c r="K13466" t="s">
        <v>187</v>
      </c>
      <c r="L13466">
        <v>33</v>
      </c>
      <c r="M13466" t="s">
        <v>139</v>
      </c>
      <c r="N13466" t="s">
        <v>188</v>
      </c>
      <c r="O13466">
        <v>34</v>
      </c>
      <c r="P13466" t="s">
        <v>139</v>
      </c>
      <c r="Q13466" t="s">
        <v>166</v>
      </c>
      <c r="R13466">
        <v>20</v>
      </c>
      <c r="S13466" t="s">
        <v>139</v>
      </c>
      <c r="T13466" t="s">
        <v>167</v>
      </c>
      <c r="U13466">
        <v>20</v>
      </c>
      <c r="V13466" t="s">
        <v>139</v>
      </c>
      <c r="W13466" t="s">
        <v>168</v>
      </c>
      <c r="X13466">
        <v>20</v>
      </c>
      <c r="Y13466" t="s">
        <v>139</v>
      </c>
      <c r="Z13466" t="s">
        <v>189</v>
      </c>
      <c r="AA13466">
        <v>20</v>
      </c>
      <c r="AB13466" t="s">
        <v>139</v>
      </c>
      <c r="AC13466" t="s">
        <v>190</v>
      </c>
      <c r="AD13466">
        <v>20</v>
      </c>
      <c r="AE13466" t="s">
        <v>139</v>
      </c>
      <c r="AF13466" t="s">
        <v>191</v>
      </c>
      <c r="AG13466">
        <v>20</v>
      </c>
      <c r="AH13466" t="s">
        <v>139</v>
      </c>
      <c r="AI13466" t="s">
        <v>170</v>
      </c>
      <c r="AJ13466">
        <v>115200</v>
      </c>
      <c r="AK13466" t="s">
        <v>139</v>
      </c>
      <c r="AL13466" t="s">
        <v>171</v>
      </c>
      <c r="AM13466">
        <v>12000</v>
      </c>
      <c r="AN13466" t="s">
        <v>139</v>
      </c>
    </row>
    <row r="13467" spans="1:40" x14ac:dyDescent="0.2">
      <c r="A13467" s="26">
        <v>41904.564983900462</v>
      </c>
      <c r="B13467" t="s">
        <v>130</v>
      </c>
      <c r="C13467" t="s">
        <v>647</v>
      </c>
      <c r="D13467" t="s">
        <v>11184</v>
      </c>
      <c r="E13467" t="s">
        <v>133</v>
      </c>
      <c r="F13467" t="s">
        <v>134</v>
      </c>
      <c r="G13467" t="s">
        <v>135</v>
      </c>
      <c r="H13467" t="s">
        <v>142</v>
      </c>
      <c r="I13467">
        <v>49</v>
      </c>
      <c r="J13467" t="s">
        <v>139</v>
      </c>
      <c r="K13467" t="s">
        <v>143</v>
      </c>
      <c r="L13467">
        <v>130</v>
      </c>
      <c r="M13467" t="s">
        <v>139</v>
      </c>
      <c r="N13467" t="s">
        <v>144</v>
      </c>
      <c r="O13467">
        <v>180</v>
      </c>
      <c r="P13467" t="s">
        <v>139</v>
      </c>
      <c r="Q13467" t="s">
        <v>145</v>
      </c>
      <c r="R13467">
        <v>140</v>
      </c>
      <c r="S13467" t="s">
        <v>139</v>
      </c>
      <c r="T13467" t="s">
        <v>146</v>
      </c>
      <c r="U13467">
        <v>80</v>
      </c>
      <c r="V13467" t="s">
        <v>139</v>
      </c>
      <c r="W13467" t="s">
        <v>147</v>
      </c>
      <c r="X13467">
        <v>101</v>
      </c>
      <c r="Y13467" t="s">
        <v>139</v>
      </c>
      <c r="Z13467" t="s">
        <v>148</v>
      </c>
      <c r="AA13467">
        <v>190</v>
      </c>
      <c r="AB13467" t="s">
        <v>139</v>
      </c>
      <c r="AC13467" t="s">
        <v>149</v>
      </c>
      <c r="AD13467">
        <v>20</v>
      </c>
      <c r="AE13467" t="s">
        <v>139</v>
      </c>
    </row>
    <row r="13468" spans="1:40" x14ac:dyDescent="0.2">
      <c r="A13468" s="26">
        <v>41904.564983900462</v>
      </c>
      <c r="B13468" t="s">
        <v>130</v>
      </c>
      <c r="C13468" t="s">
        <v>647</v>
      </c>
      <c r="D13468" t="s">
        <v>11185</v>
      </c>
    </row>
    <row r="13469" spans="1:40" x14ac:dyDescent="0.2">
      <c r="A13469" s="26">
        <v>41904.564983900462</v>
      </c>
      <c r="B13469" t="s">
        <v>130</v>
      </c>
      <c r="C13469" t="s">
        <v>647</v>
      </c>
      <c r="D13469" t="s">
        <v>11186</v>
      </c>
      <c r="E13469" t="s">
        <v>133</v>
      </c>
      <c r="F13469" t="s">
        <v>134</v>
      </c>
      <c r="G13469" t="s">
        <v>135</v>
      </c>
      <c r="H13469" t="s">
        <v>152</v>
      </c>
      <c r="I13469">
        <v>50</v>
      </c>
      <c r="J13469" t="s">
        <v>139</v>
      </c>
      <c r="K13469" t="s">
        <v>153</v>
      </c>
      <c r="L13469">
        <v>50</v>
      </c>
      <c r="M13469" t="s">
        <v>139</v>
      </c>
      <c r="N13469" t="s">
        <v>154</v>
      </c>
      <c r="O13469">
        <v>50</v>
      </c>
      <c r="P13469" t="s">
        <v>139</v>
      </c>
    </row>
    <row r="13470" spans="1:40" x14ac:dyDescent="0.2">
      <c r="A13470" s="26">
        <v>41904.564983900462</v>
      </c>
      <c r="B13470" t="s">
        <v>130</v>
      </c>
      <c r="C13470" t="s">
        <v>647</v>
      </c>
      <c r="D13470" t="s">
        <v>11187</v>
      </c>
      <c r="E13470" t="s">
        <v>133</v>
      </c>
      <c r="F13470" t="s">
        <v>134</v>
      </c>
      <c r="G13470" t="s">
        <v>135</v>
      </c>
      <c r="H13470" t="s">
        <v>156</v>
      </c>
      <c r="I13470">
        <v>35</v>
      </c>
      <c r="J13470" t="s">
        <v>139</v>
      </c>
      <c r="K13470" t="s">
        <v>157</v>
      </c>
      <c r="L13470">
        <v>5</v>
      </c>
      <c r="M13470" t="s">
        <v>139</v>
      </c>
      <c r="N13470" t="s">
        <v>158</v>
      </c>
      <c r="O13470">
        <v>60</v>
      </c>
      <c r="P13470" t="s">
        <v>139</v>
      </c>
    </row>
    <row r="13471" spans="1:40" x14ac:dyDescent="0.2">
      <c r="A13471" s="26">
        <v>41904.564983900462</v>
      </c>
      <c r="B13471" t="s">
        <v>130</v>
      </c>
      <c r="C13471" t="s">
        <v>647</v>
      </c>
      <c r="D13471" t="s">
        <v>11188</v>
      </c>
      <c r="E13471" t="s">
        <v>133</v>
      </c>
      <c r="F13471" t="s">
        <v>134</v>
      </c>
      <c r="G13471" t="s">
        <v>135</v>
      </c>
      <c r="H13471" t="s">
        <v>160</v>
      </c>
      <c r="I13471">
        <v>1</v>
      </c>
      <c r="J13471" t="s">
        <v>139</v>
      </c>
    </row>
    <row r="13472" spans="1:40" x14ac:dyDescent="0.2">
      <c r="A13472" s="26">
        <v>41904.564983900462</v>
      </c>
      <c r="B13472" t="s">
        <v>130</v>
      </c>
      <c r="C13472" t="s">
        <v>647</v>
      </c>
      <c r="D13472" t="s">
        <v>11189</v>
      </c>
      <c r="E13472" t="s">
        <v>133</v>
      </c>
      <c r="F13472" t="s">
        <v>134</v>
      </c>
      <c r="G13472" t="s">
        <v>135</v>
      </c>
      <c r="H13472" t="s">
        <v>162</v>
      </c>
      <c r="I13472">
        <v>30</v>
      </c>
      <c r="J13472" t="s">
        <v>139</v>
      </c>
      <c r="K13472" t="s">
        <v>163</v>
      </c>
      <c r="L13472">
        <v>30</v>
      </c>
      <c r="M13472" t="s">
        <v>139</v>
      </c>
      <c r="N13472" t="s">
        <v>164</v>
      </c>
      <c r="O13472">
        <v>30</v>
      </c>
      <c r="P13472" t="s">
        <v>139</v>
      </c>
      <c r="Q13472" t="s">
        <v>165</v>
      </c>
      <c r="R13472">
        <v>10</v>
      </c>
      <c r="S13472" t="s">
        <v>139</v>
      </c>
      <c r="T13472" t="s">
        <v>166</v>
      </c>
      <c r="U13472">
        <v>20</v>
      </c>
      <c r="V13472" t="s">
        <v>139</v>
      </c>
      <c r="W13472" t="s">
        <v>167</v>
      </c>
      <c r="X13472">
        <v>20</v>
      </c>
      <c r="Y13472" t="s">
        <v>139</v>
      </c>
      <c r="Z13472" t="s">
        <v>168</v>
      </c>
      <c r="AA13472">
        <v>20</v>
      </c>
      <c r="AB13472" t="s">
        <v>139</v>
      </c>
      <c r="AC13472" t="s">
        <v>169</v>
      </c>
      <c r="AD13472">
        <v>20</v>
      </c>
      <c r="AE13472" t="s">
        <v>139</v>
      </c>
      <c r="AF13472" t="s">
        <v>170</v>
      </c>
      <c r="AG13472">
        <v>115200</v>
      </c>
      <c r="AH13472" t="s">
        <v>139</v>
      </c>
      <c r="AI13472" t="s">
        <v>171</v>
      </c>
      <c r="AJ13472">
        <v>12000</v>
      </c>
      <c r="AK13472" t="s">
        <v>139</v>
      </c>
      <c r="AL13472" t="s">
        <v>172</v>
      </c>
      <c r="AM13472">
        <v>30000</v>
      </c>
      <c r="AN13472" t="s">
        <v>139</v>
      </c>
    </row>
    <row r="13473" spans="1:40" x14ac:dyDescent="0.2">
      <c r="A13473" s="26">
        <v>41904.564983900462</v>
      </c>
      <c r="B13473" t="s">
        <v>130</v>
      </c>
      <c r="C13473" t="s">
        <v>647</v>
      </c>
      <c r="D13473" t="s">
        <v>11190</v>
      </c>
      <c r="E13473" t="s">
        <v>133</v>
      </c>
      <c r="F13473" t="s">
        <v>134</v>
      </c>
      <c r="G13473" t="s">
        <v>135</v>
      </c>
      <c r="H13473" t="s">
        <v>174</v>
      </c>
      <c r="I13473">
        <v>60</v>
      </c>
      <c r="J13473" t="s">
        <v>139</v>
      </c>
      <c r="K13473" t="s">
        <v>175</v>
      </c>
      <c r="L13473">
        <v>40</v>
      </c>
      <c r="M13473" t="s">
        <v>139</v>
      </c>
      <c r="N13473" t="s">
        <v>176</v>
      </c>
      <c r="O13473">
        <v>50</v>
      </c>
      <c r="P13473" t="s">
        <v>139</v>
      </c>
      <c r="Q13473" t="s">
        <v>177</v>
      </c>
      <c r="R13473">
        <v>40</v>
      </c>
      <c r="S13473" t="s">
        <v>139</v>
      </c>
      <c r="T13473" t="s">
        <v>178</v>
      </c>
      <c r="U13473">
        <v>60</v>
      </c>
      <c r="V13473" t="s">
        <v>139</v>
      </c>
      <c r="W13473" t="s">
        <v>179</v>
      </c>
      <c r="X13473">
        <v>50</v>
      </c>
      <c r="Y13473" t="s">
        <v>139</v>
      </c>
      <c r="Z13473" t="s">
        <v>180</v>
      </c>
      <c r="AA13473">
        <v>50</v>
      </c>
      <c r="AB13473" t="s">
        <v>139</v>
      </c>
      <c r="AC13473" t="s">
        <v>181</v>
      </c>
      <c r="AD13473">
        <v>35</v>
      </c>
      <c r="AE13473" t="s">
        <v>139</v>
      </c>
      <c r="AF13473" t="s">
        <v>182</v>
      </c>
      <c r="AG13473">
        <v>8</v>
      </c>
      <c r="AH13473" t="s">
        <v>139</v>
      </c>
      <c r="AI13473" t="s">
        <v>183</v>
      </c>
      <c r="AJ13473">
        <v>90</v>
      </c>
      <c r="AK13473" t="s">
        <v>139</v>
      </c>
      <c r="AL13473" t="s">
        <v>184</v>
      </c>
      <c r="AM13473">
        <v>1</v>
      </c>
      <c r="AN13473" t="s">
        <v>139</v>
      </c>
    </row>
    <row r="13474" spans="1:40" x14ac:dyDescent="0.2">
      <c r="A13474" s="26">
        <v>41904.564983900462</v>
      </c>
      <c r="B13474" t="s">
        <v>130</v>
      </c>
      <c r="C13474" t="s">
        <v>647</v>
      </c>
      <c r="D13474" t="s">
        <v>11191</v>
      </c>
      <c r="E13474" t="s">
        <v>133</v>
      </c>
      <c r="F13474" t="s">
        <v>134</v>
      </c>
      <c r="G13474" t="s">
        <v>135</v>
      </c>
      <c r="H13474" t="s">
        <v>186</v>
      </c>
      <c r="I13474">
        <v>33</v>
      </c>
      <c r="J13474" t="s">
        <v>139</v>
      </c>
      <c r="K13474" t="s">
        <v>187</v>
      </c>
      <c r="L13474">
        <v>33</v>
      </c>
      <c r="M13474" t="s">
        <v>139</v>
      </c>
      <c r="N13474" t="s">
        <v>188</v>
      </c>
      <c r="O13474">
        <v>34</v>
      </c>
      <c r="P13474" t="s">
        <v>139</v>
      </c>
      <c r="Q13474" t="s">
        <v>166</v>
      </c>
      <c r="R13474">
        <v>20</v>
      </c>
      <c r="S13474" t="s">
        <v>139</v>
      </c>
      <c r="T13474" t="s">
        <v>167</v>
      </c>
      <c r="U13474">
        <v>20</v>
      </c>
      <c r="V13474" t="s">
        <v>139</v>
      </c>
      <c r="W13474" t="s">
        <v>168</v>
      </c>
      <c r="X13474">
        <v>20</v>
      </c>
      <c r="Y13474" t="s">
        <v>139</v>
      </c>
      <c r="Z13474" t="s">
        <v>189</v>
      </c>
      <c r="AA13474">
        <v>20</v>
      </c>
      <c r="AB13474" t="s">
        <v>139</v>
      </c>
      <c r="AC13474" t="s">
        <v>190</v>
      </c>
      <c r="AD13474">
        <v>20</v>
      </c>
      <c r="AE13474" t="s">
        <v>139</v>
      </c>
      <c r="AF13474" t="s">
        <v>191</v>
      </c>
      <c r="AG13474">
        <v>20</v>
      </c>
      <c r="AH13474" t="s">
        <v>139</v>
      </c>
      <c r="AI13474" t="s">
        <v>170</v>
      </c>
      <c r="AJ13474">
        <v>115200</v>
      </c>
      <c r="AK13474" t="s">
        <v>139</v>
      </c>
      <c r="AL13474" t="s">
        <v>171</v>
      </c>
      <c r="AM13474">
        <v>12000</v>
      </c>
      <c r="AN13474" t="s">
        <v>139</v>
      </c>
    </row>
    <row r="13475" spans="1:40" x14ac:dyDescent="0.2">
      <c r="A13475" s="26">
        <v>41904.564983900462</v>
      </c>
      <c r="B13475" t="s">
        <v>130</v>
      </c>
      <c r="C13475" t="s">
        <v>647</v>
      </c>
      <c r="D13475" t="s">
        <v>11192</v>
      </c>
      <c r="E13475" t="s">
        <v>133</v>
      </c>
      <c r="F13475" t="s">
        <v>134</v>
      </c>
      <c r="G13475" t="s">
        <v>135</v>
      </c>
      <c r="H13475" t="s">
        <v>142</v>
      </c>
      <c r="I13475">
        <v>49</v>
      </c>
      <c r="J13475" t="s">
        <v>139</v>
      </c>
      <c r="K13475" t="s">
        <v>143</v>
      </c>
      <c r="L13475">
        <v>130</v>
      </c>
      <c r="M13475" t="s">
        <v>139</v>
      </c>
      <c r="N13475" t="s">
        <v>144</v>
      </c>
      <c r="O13475">
        <v>180</v>
      </c>
      <c r="P13475" t="s">
        <v>139</v>
      </c>
      <c r="Q13475" t="s">
        <v>145</v>
      </c>
      <c r="R13475">
        <v>140</v>
      </c>
      <c r="S13475" t="s">
        <v>139</v>
      </c>
      <c r="T13475" t="s">
        <v>146</v>
      </c>
      <c r="U13475">
        <v>80</v>
      </c>
      <c r="V13475" t="s">
        <v>139</v>
      </c>
      <c r="W13475" t="s">
        <v>147</v>
      </c>
      <c r="X13475">
        <v>101</v>
      </c>
      <c r="Y13475" t="s">
        <v>139</v>
      </c>
      <c r="Z13475" t="s">
        <v>148</v>
      </c>
      <c r="AA13475">
        <v>190</v>
      </c>
      <c r="AB13475" t="s">
        <v>139</v>
      </c>
      <c r="AC13475" t="s">
        <v>149</v>
      </c>
      <c r="AD13475">
        <v>20</v>
      </c>
      <c r="AE13475" t="s">
        <v>139</v>
      </c>
    </row>
    <row r="13476" spans="1:40" x14ac:dyDescent="0.2">
      <c r="A13476" s="26">
        <v>41904.564983900462</v>
      </c>
      <c r="B13476" t="s">
        <v>130</v>
      </c>
      <c r="C13476" t="s">
        <v>647</v>
      </c>
      <c r="D13476" t="s">
        <v>11193</v>
      </c>
    </row>
    <row r="13477" spans="1:40" x14ac:dyDescent="0.2">
      <c r="A13477" s="26">
        <v>41904.564983900462</v>
      </c>
      <c r="B13477" t="s">
        <v>130</v>
      </c>
      <c r="C13477" t="s">
        <v>647</v>
      </c>
      <c r="D13477" t="s">
        <v>11194</v>
      </c>
      <c r="E13477" t="s">
        <v>133</v>
      </c>
      <c r="F13477" t="s">
        <v>134</v>
      </c>
      <c r="G13477" t="s">
        <v>135</v>
      </c>
      <c r="H13477" t="s">
        <v>152</v>
      </c>
      <c r="I13477">
        <v>50</v>
      </c>
      <c r="J13477" t="s">
        <v>139</v>
      </c>
      <c r="K13477" t="s">
        <v>153</v>
      </c>
      <c r="L13477">
        <v>50</v>
      </c>
      <c r="M13477" t="s">
        <v>139</v>
      </c>
      <c r="N13477" t="s">
        <v>154</v>
      </c>
      <c r="O13477">
        <v>50</v>
      </c>
      <c r="P13477" t="s">
        <v>139</v>
      </c>
    </row>
    <row r="13478" spans="1:40" x14ac:dyDescent="0.2">
      <c r="A13478" s="26">
        <v>41904.564983900462</v>
      </c>
      <c r="B13478" t="s">
        <v>130</v>
      </c>
      <c r="C13478" t="s">
        <v>647</v>
      </c>
      <c r="D13478" t="s">
        <v>11195</v>
      </c>
      <c r="E13478" t="s">
        <v>133</v>
      </c>
      <c r="F13478" t="s">
        <v>134</v>
      </c>
      <c r="G13478" t="s">
        <v>135</v>
      </c>
      <c r="H13478" t="s">
        <v>156</v>
      </c>
      <c r="I13478">
        <v>35</v>
      </c>
      <c r="J13478" t="s">
        <v>139</v>
      </c>
      <c r="K13478" t="s">
        <v>157</v>
      </c>
      <c r="L13478">
        <v>5</v>
      </c>
      <c r="M13478" t="s">
        <v>139</v>
      </c>
      <c r="N13478" t="s">
        <v>158</v>
      </c>
      <c r="O13478">
        <v>60</v>
      </c>
      <c r="P13478" t="s">
        <v>139</v>
      </c>
    </row>
    <row r="13479" spans="1:40" x14ac:dyDescent="0.2">
      <c r="A13479" s="26">
        <v>41904.564983900462</v>
      </c>
      <c r="B13479" t="s">
        <v>130</v>
      </c>
      <c r="C13479" t="s">
        <v>647</v>
      </c>
      <c r="D13479" t="s">
        <v>11196</v>
      </c>
      <c r="E13479" t="s">
        <v>133</v>
      </c>
      <c r="F13479" t="s">
        <v>134</v>
      </c>
      <c r="G13479" t="s">
        <v>135</v>
      </c>
      <c r="H13479" t="s">
        <v>160</v>
      </c>
      <c r="I13479">
        <v>1</v>
      </c>
      <c r="J13479" t="s">
        <v>139</v>
      </c>
    </row>
    <row r="13480" spans="1:40" x14ac:dyDescent="0.2">
      <c r="A13480" s="26">
        <v>41904.564983900462</v>
      </c>
      <c r="B13480" t="s">
        <v>130</v>
      </c>
      <c r="C13480" t="s">
        <v>647</v>
      </c>
      <c r="D13480" t="s">
        <v>11197</v>
      </c>
      <c r="E13480" t="s">
        <v>133</v>
      </c>
      <c r="F13480" t="s">
        <v>134</v>
      </c>
      <c r="G13480" t="s">
        <v>135</v>
      </c>
      <c r="H13480" t="s">
        <v>162</v>
      </c>
      <c r="I13480">
        <v>30</v>
      </c>
      <c r="J13480" t="s">
        <v>139</v>
      </c>
      <c r="K13480" t="s">
        <v>163</v>
      </c>
      <c r="L13480">
        <v>30</v>
      </c>
      <c r="M13480" t="s">
        <v>139</v>
      </c>
      <c r="N13480" t="s">
        <v>164</v>
      </c>
      <c r="O13480">
        <v>30</v>
      </c>
      <c r="P13480" t="s">
        <v>139</v>
      </c>
      <c r="Q13480" t="s">
        <v>165</v>
      </c>
      <c r="R13480">
        <v>10</v>
      </c>
      <c r="S13480" t="s">
        <v>139</v>
      </c>
      <c r="T13480" t="s">
        <v>166</v>
      </c>
      <c r="U13480">
        <v>20</v>
      </c>
      <c r="V13480" t="s">
        <v>139</v>
      </c>
      <c r="W13480" t="s">
        <v>167</v>
      </c>
      <c r="X13480">
        <v>20</v>
      </c>
      <c r="Y13480" t="s">
        <v>139</v>
      </c>
      <c r="Z13480" t="s">
        <v>168</v>
      </c>
      <c r="AA13480">
        <v>20</v>
      </c>
      <c r="AB13480" t="s">
        <v>139</v>
      </c>
      <c r="AC13480" t="s">
        <v>169</v>
      </c>
      <c r="AD13480">
        <v>20</v>
      </c>
      <c r="AE13480" t="s">
        <v>139</v>
      </c>
      <c r="AF13480" t="s">
        <v>170</v>
      </c>
      <c r="AG13480">
        <v>115200</v>
      </c>
      <c r="AH13480" t="s">
        <v>139</v>
      </c>
      <c r="AI13480" t="s">
        <v>171</v>
      </c>
      <c r="AJ13480">
        <v>12000</v>
      </c>
      <c r="AK13480" t="s">
        <v>139</v>
      </c>
      <c r="AL13480" t="s">
        <v>172</v>
      </c>
      <c r="AM13480">
        <v>30000</v>
      </c>
      <c r="AN13480" t="s">
        <v>139</v>
      </c>
    </row>
    <row r="13481" spans="1:40" x14ac:dyDescent="0.2">
      <c r="A13481" s="26">
        <v>41904.564983900462</v>
      </c>
      <c r="B13481" t="s">
        <v>130</v>
      </c>
      <c r="C13481" t="s">
        <v>647</v>
      </c>
      <c r="D13481" t="s">
        <v>11198</v>
      </c>
      <c r="E13481" t="s">
        <v>133</v>
      </c>
      <c r="F13481" t="s">
        <v>134</v>
      </c>
      <c r="G13481" t="s">
        <v>135</v>
      </c>
      <c r="H13481" t="s">
        <v>174</v>
      </c>
      <c r="I13481">
        <v>60</v>
      </c>
      <c r="J13481" t="s">
        <v>139</v>
      </c>
      <c r="K13481" t="s">
        <v>175</v>
      </c>
      <c r="L13481">
        <v>40</v>
      </c>
      <c r="M13481" t="s">
        <v>139</v>
      </c>
      <c r="N13481" t="s">
        <v>176</v>
      </c>
      <c r="O13481">
        <v>50</v>
      </c>
      <c r="P13481" t="s">
        <v>139</v>
      </c>
      <c r="Q13481" t="s">
        <v>177</v>
      </c>
      <c r="R13481">
        <v>40</v>
      </c>
      <c r="S13481" t="s">
        <v>139</v>
      </c>
      <c r="T13481" t="s">
        <v>178</v>
      </c>
      <c r="U13481">
        <v>60</v>
      </c>
      <c r="V13481" t="s">
        <v>139</v>
      </c>
      <c r="W13481" t="s">
        <v>179</v>
      </c>
      <c r="X13481">
        <v>50</v>
      </c>
      <c r="Y13481" t="s">
        <v>139</v>
      </c>
      <c r="Z13481" t="s">
        <v>180</v>
      </c>
      <c r="AA13481">
        <v>50</v>
      </c>
      <c r="AB13481" t="s">
        <v>139</v>
      </c>
      <c r="AC13481" t="s">
        <v>181</v>
      </c>
      <c r="AD13481">
        <v>35</v>
      </c>
      <c r="AE13481" t="s">
        <v>139</v>
      </c>
      <c r="AF13481" t="s">
        <v>182</v>
      </c>
      <c r="AG13481">
        <v>8</v>
      </c>
      <c r="AH13481" t="s">
        <v>139</v>
      </c>
      <c r="AI13481" t="s">
        <v>183</v>
      </c>
      <c r="AJ13481">
        <v>90</v>
      </c>
      <c r="AK13481" t="s">
        <v>139</v>
      </c>
      <c r="AL13481" t="s">
        <v>184</v>
      </c>
      <c r="AM13481">
        <v>1</v>
      </c>
      <c r="AN13481" t="s">
        <v>139</v>
      </c>
    </row>
    <row r="13482" spans="1:40" x14ac:dyDescent="0.2">
      <c r="A13482" s="26">
        <v>41904.564983900462</v>
      </c>
      <c r="B13482" t="s">
        <v>130</v>
      </c>
      <c r="C13482" t="s">
        <v>647</v>
      </c>
      <c r="D13482" t="s">
        <v>11199</v>
      </c>
      <c r="E13482" t="s">
        <v>133</v>
      </c>
      <c r="F13482" t="s">
        <v>134</v>
      </c>
      <c r="G13482" t="s">
        <v>135</v>
      </c>
      <c r="H13482" t="s">
        <v>186</v>
      </c>
      <c r="I13482">
        <v>33</v>
      </c>
      <c r="J13482" t="s">
        <v>139</v>
      </c>
      <c r="K13482" t="s">
        <v>187</v>
      </c>
      <c r="L13482">
        <v>33</v>
      </c>
      <c r="M13482" t="s">
        <v>139</v>
      </c>
      <c r="N13482" t="s">
        <v>188</v>
      </c>
      <c r="O13482">
        <v>34</v>
      </c>
      <c r="P13482" t="s">
        <v>139</v>
      </c>
      <c r="Q13482" t="s">
        <v>166</v>
      </c>
      <c r="R13482">
        <v>20</v>
      </c>
      <c r="S13482" t="s">
        <v>139</v>
      </c>
      <c r="T13482" t="s">
        <v>167</v>
      </c>
      <c r="U13482">
        <v>20</v>
      </c>
      <c r="V13482" t="s">
        <v>139</v>
      </c>
      <c r="W13482" t="s">
        <v>168</v>
      </c>
      <c r="X13482">
        <v>20</v>
      </c>
      <c r="Y13482" t="s">
        <v>139</v>
      </c>
      <c r="Z13482" t="s">
        <v>189</v>
      </c>
      <c r="AA13482">
        <v>20</v>
      </c>
      <c r="AB13482" t="s">
        <v>139</v>
      </c>
      <c r="AC13482" t="s">
        <v>190</v>
      </c>
      <c r="AD13482">
        <v>20</v>
      </c>
      <c r="AE13482" t="s">
        <v>139</v>
      </c>
      <c r="AF13482" t="s">
        <v>191</v>
      </c>
      <c r="AG13482">
        <v>20</v>
      </c>
      <c r="AH13482" t="s">
        <v>139</v>
      </c>
      <c r="AI13482" t="s">
        <v>170</v>
      </c>
      <c r="AJ13482">
        <v>115200</v>
      </c>
      <c r="AK13482" t="s">
        <v>139</v>
      </c>
      <c r="AL13482" t="s">
        <v>171</v>
      </c>
      <c r="AM13482">
        <v>12000</v>
      </c>
      <c r="AN13482" t="s">
        <v>139</v>
      </c>
    </row>
    <row r="13483" spans="1:40" x14ac:dyDescent="0.2">
      <c r="A13483" s="26">
        <v>41904.564983900462</v>
      </c>
      <c r="B13483" t="s">
        <v>130</v>
      </c>
      <c r="C13483" t="s">
        <v>647</v>
      </c>
      <c r="D13483" t="s">
        <v>11200</v>
      </c>
      <c r="E13483" t="s">
        <v>133</v>
      </c>
      <c r="F13483" t="s">
        <v>134</v>
      </c>
      <c r="G13483" t="s">
        <v>135</v>
      </c>
      <c r="H13483" t="s">
        <v>142</v>
      </c>
      <c r="I13483">
        <v>49</v>
      </c>
      <c r="J13483" t="s">
        <v>139</v>
      </c>
      <c r="K13483" t="s">
        <v>143</v>
      </c>
      <c r="L13483">
        <v>130</v>
      </c>
      <c r="M13483" t="s">
        <v>139</v>
      </c>
      <c r="N13483" t="s">
        <v>144</v>
      </c>
      <c r="O13483">
        <v>180</v>
      </c>
      <c r="P13483" t="s">
        <v>139</v>
      </c>
      <c r="Q13483" t="s">
        <v>145</v>
      </c>
      <c r="R13483">
        <v>140</v>
      </c>
      <c r="S13483" t="s">
        <v>139</v>
      </c>
      <c r="T13483" t="s">
        <v>146</v>
      </c>
      <c r="U13483">
        <v>80</v>
      </c>
      <c r="V13483" t="s">
        <v>139</v>
      </c>
      <c r="W13483" t="s">
        <v>147</v>
      </c>
      <c r="X13483">
        <v>101</v>
      </c>
      <c r="Y13483" t="s">
        <v>139</v>
      </c>
      <c r="Z13483" t="s">
        <v>148</v>
      </c>
      <c r="AA13483">
        <v>190</v>
      </c>
      <c r="AB13483" t="s">
        <v>139</v>
      </c>
      <c r="AC13483" t="s">
        <v>149</v>
      </c>
      <c r="AD13483">
        <v>20</v>
      </c>
      <c r="AE13483" t="s">
        <v>139</v>
      </c>
    </row>
    <row r="13484" spans="1:40" x14ac:dyDescent="0.2">
      <c r="A13484" s="26">
        <v>41904.564983900462</v>
      </c>
      <c r="B13484" t="s">
        <v>130</v>
      </c>
      <c r="C13484" t="s">
        <v>647</v>
      </c>
      <c r="D13484" t="s">
        <v>11201</v>
      </c>
    </row>
    <row r="13485" spans="1:40" x14ac:dyDescent="0.2">
      <c r="A13485" s="26">
        <v>41904.564983900462</v>
      </c>
      <c r="B13485" t="s">
        <v>130</v>
      </c>
      <c r="C13485" t="s">
        <v>647</v>
      </c>
      <c r="D13485" t="s">
        <v>11202</v>
      </c>
      <c r="E13485" t="s">
        <v>133</v>
      </c>
      <c r="F13485" t="s">
        <v>134</v>
      </c>
      <c r="G13485" t="s">
        <v>135</v>
      </c>
      <c r="H13485" t="s">
        <v>152</v>
      </c>
      <c r="I13485">
        <v>50</v>
      </c>
      <c r="J13485" t="s">
        <v>139</v>
      </c>
      <c r="K13485" t="s">
        <v>153</v>
      </c>
      <c r="L13485">
        <v>50</v>
      </c>
      <c r="M13485" t="s">
        <v>139</v>
      </c>
      <c r="N13485" t="s">
        <v>154</v>
      </c>
      <c r="O13485">
        <v>50</v>
      </c>
      <c r="P13485" t="s">
        <v>139</v>
      </c>
    </row>
    <row r="13486" spans="1:40" x14ac:dyDescent="0.2">
      <c r="A13486" s="26">
        <v>41904.564983900462</v>
      </c>
      <c r="B13486" t="s">
        <v>130</v>
      </c>
      <c r="C13486" t="s">
        <v>647</v>
      </c>
      <c r="D13486" t="s">
        <v>11203</v>
      </c>
      <c r="E13486" t="s">
        <v>133</v>
      </c>
      <c r="F13486" t="s">
        <v>134</v>
      </c>
      <c r="G13486" t="s">
        <v>135</v>
      </c>
      <c r="H13486" t="s">
        <v>156</v>
      </c>
      <c r="I13486">
        <v>35</v>
      </c>
      <c r="J13486" t="s">
        <v>139</v>
      </c>
      <c r="K13486" t="s">
        <v>157</v>
      </c>
      <c r="L13486">
        <v>5</v>
      </c>
      <c r="M13486" t="s">
        <v>139</v>
      </c>
      <c r="N13486" t="s">
        <v>158</v>
      </c>
      <c r="O13486">
        <v>60</v>
      </c>
      <c r="P13486" t="s">
        <v>139</v>
      </c>
    </row>
    <row r="13487" spans="1:40" x14ac:dyDescent="0.2">
      <c r="A13487" s="26">
        <v>41904.564983900462</v>
      </c>
      <c r="B13487" t="s">
        <v>130</v>
      </c>
      <c r="C13487" t="s">
        <v>647</v>
      </c>
      <c r="D13487" t="s">
        <v>11204</v>
      </c>
      <c r="E13487" t="s">
        <v>133</v>
      </c>
      <c r="F13487" t="s">
        <v>134</v>
      </c>
      <c r="G13487" t="s">
        <v>135</v>
      </c>
      <c r="H13487" t="s">
        <v>160</v>
      </c>
      <c r="I13487">
        <v>1</v>
      </c>
      <c r="J13487" t="s">
        <v>139</v>
      </c>
    </row>
    <row r="13488" spans="1:40" x14ac:dyDescent="0.2">
      <c r="A13488" s="26">
        <v>41904.564983900462</v>
      </c>
      <c r="B13488" t="s">
        <v>130</v>
      </c>
      <c r="C13488" t="s">
        <v>647</v>
      </c>
      <c r="D13488" t="s">
        <v>11205</v>
      </c>
      <c r="E13488" t="s">
        <v>133</v>
      </c>
      <c r="F13488" t="s">
        <v>134</v>
      </c>
      <c r="G13488" t="s">
        <v>135</v>
      </c>
      <c r="H13488" t="s">
        <v>162</v>
      </c>
      <c r="I13488">
        <v>30</v>
      </c>
      <c r="J13488" t="s">
        <v>139</v>
      </c>
      <c r="K13488" t="s">
        <v>163</v>
      </c>
      <c r="L13488">
        <v>30</v>
      </c>
      <c r="M13488" t="s">
        <v>139</v>
      </c>
      <c r="N13488" t="s">
        <v>164</v>
      </c>
      <c r="O13488">
        <v>30</v>
      </c>
      <c r="P13488" t="s">
        <v>139</v>
      </c>
      <c r="Q13488" t="s">
        <v>165</v>
      </c>
      <c r="R13488">
        <v>10</v>
      </c>
      <c r="S13488" t="s">
        <v>139</v>
      </c>
      <c r="T13488" t="s">
        <v>166</v>
      </c>
      <c r="U13488">
        <v>20</v>
      </c>
      <c r="V13488" t="s">
        <v>139</v>
      </c>
      <c r="W13488" t="s">
        <v>167</v>
      </c>
      <c r="X13488">
        <v>20</v>
      </c>
      <c r="Y13488" t="s">
        <v>139</v>
      </c>
      <c r="Z13488" t="s">
        <v>168</v>
      </c>
      <c r="AA13488">
        <v>20</v>
      </c>
      <c r="AB13488" t="s">
        <v>139</v>
      </c>
      <c r="AC13488" t="s">
        <v>169</v>
      </c>
      <c r="AD13488">
        <v>20</v>
      </c>
      <c r="AE13488" t="s">
        <v>139</v>
      </c>
      <c r="AF13488" t="s">
        <v>170</v>
      </c>
      <c r="AG13488">
        <v>115200</v>
      </c>
      <c r="AH13488" t="s">
        <v>139</v>
      </c>
      <c r="AI13488" t="s">
        <v>171</v>
      </c>
      <c r="AJ13488">
        <v>12000</v>
      </c>
      <c r="AK13488" t="s">
        <v>139</v>
      </c>
      <c r="AL13488" t="s">
        <v>172</v>
      </c>
      <c r="AM13488">
        <v>30000</v>
      </c>
      <c r="AN13488" t="s">
        <v>139</v>
      </c>
    </row>
    <row r="13489" spans="1:40" x14ac:dyDescent="0.2">
      <c r="A13489" s="26">
        <v>41904.564983900462</v>
      </c>
      <c r="B13489" t="s">
        <v>130</v>
      </c>
      <c r="C13489" t="s">
        <v>647</v>
      </c>
      <c r="D13489" t="s">
        <v>11206</v>
      </c>
      <c r="E13489" t="s">
        <v>133</v>
      </c>
      <c r="F13489" t="s">
        <v>134</v>
      </c>
      <c r="G13489" t="s">
        <v>135</v>
      </c>
      <c r="H13489" t="s">
        <v>174</v>
      </c>
      <c r="I13489">
        <v>60</v>
      </c>
      <c r="J13489" t="s">
        <v>139</v>
      </c>
      <c r="K13489" t="s">
        <v>175</v>
      </c>
      <c r="L13489">
        <v>40</v>
      </c>
      <c r="M13489" t="s">
        <v>139</v>
      </c>
      <c r="N13489" t="s">
        <v>176</v>
      </c>
      <c r="O13489">
        <v>50</v>
      </c>
      <c r="P13489" t="s">
        <v>139</v>
      </c>
      <c r="Q13489" t="s">
        <v>177</v>
      </c>
      <c r="R13489">
        <v>40</v>
      </c>
      <c r="S13489" t="s">
        <v>139</v>
      </c>
      <c r="T13489" t="s">
        <v>178</v>
      </c>
      <c r="U13489">
        <v>60</v>
      </c>
      <c r="V13489" t="s">
        <v>139</v>
      </c>
      <c r="W13489" t="s">
        <v>179</v>
      </c>
      <c r="X13489">
        <v>50</v>
      </c>
      <c r="Y13489" t="s">
        <v>139</v>
      </c>
      <c r="Z13489" t="s">
        <v>180</v>
      </c>
      <c r="AA13489">
        <v>50</v>
      </c>
      <c r="AB13489" t="s">
        <v>139</v>
      </c>
      <c r="AC13489" t="s">
        <v>181</v>
      </c>
      <c r="AD13489">
        <v>35</v>
      </c>
      <c r="AE13489" t="s">
        <v>139</v>
      </c>
      <c r="AF13489" t="s">
        <v>182</v>
      </c>
      <c r="AG13489">
        <v>8</v>
      </c>
      <c r="AH13489" t="s">
        <v>139</v>
      </c>
      <c r="AI13489" t="s">
        <v>183</v>
      </c>
      <c r="AJ13489">
        <v>90</v>
      </c>
      <c r="AK13489" t="s">
        <v>139</v>
      </c>
      <c r="AL13489" t="s">
        <v>184</v>
      </c>
      <c r="AM13489">
        <v>1</v>
      </c>
      <c r="AN13489" t="s">
        <v>139</v>
      </c>
    </row>
    <row r="13490" spans="1:40" x14ac:dyDescent="0.2">
      <c r="A13490" s="26">
        <v>41904.564983900462</v>
      </c>
      <c r="B13490" t="s">
        <v>130</v>
      </c>
      <c r="C13490" t="s">
        <v>647</v>
      </c>
      <c r="D13490" t="s">
        <v>11207</v>
      </c>
      <c r="E13490" t="s">
        <v>133</v>
      </c>
      <c r="F13490" t="s">
        <v>134</v>
      </c>
      <c r="G13490" t="s">
        <v>135</v>
      </c>
      <c r="H13490" t="s">
        <v>186</v>
      </c>
      <c r="I13490">
        <v>33</v>
      </c>
      <c r="J13490" t="s">
        <v>139</v>
      </c>
      <c r="K13490" t="s">
        <v>187</v>
      </c>
      <c r="L13490">
        <v>33</v>
      </c>
      <c r="M13490" t="s">
        <v>139</v>
      </c>
      <c r="N13490" t="s">
        <v>188</v>
      </c>
      <c r="O13490">
        <v>34</v>
      </c>
      <c r="P13490" t="s">
        <v>139</v>
      </c>
      <c r="Q13490" t="s">
        <v>166</v>
      </c>
      <c r="R13490">
        <v>20</v>
      </c>
      <c r="S13490" t="s">
        <v>139</v>
      </c>
      <c r="T13490" t="s">
        <v>167</v>
      </c>
      <c r="U13490">
        <v>20</v>
      </c>
      <c r="V13490" t="s">
        <v>139</v>
      </c>
      <c r="W13490" t="s">
        <v>168</v>
      </c>
      <c r="X13490">
        <v>20</v>
      </c>
      <c r="Y13490" t="s">
        <v>139</v>
      </c>
      <c r="Z13490" t="s">
        <v>189</v>
      </c>
      <c r="AA13490">
        <v>20</v>
      </c>
      <c r="AB13490" t="s">
        <v>139</v>
      </c>
      <c r="AC13490" t="s">
        <v>190</v>
      </c>
      <c r="AD13490">
        <v>20</v>
      </c>
      <c r="AE13490" t="s">
        <v>139</v>
      </c>
      <c r="AF13490" t="s">
        <v>191</v>
      </c>
      <c r="AG13490">
        <v>20</v>
      </c>
      <c r="AH13490" t="s">
        <v>139</v>
      </c>
      <c r="AI13490" t="s">
        <v>170</v>
      </c>
      <c r="AJ13490">
        <v>115200</v>
      </c>
      <c r="AK13490" t="s">
        <v>139</v>
      </c>
      <c r="AL13490" t="s">
        <v>171</v>
      </c>
      <c r="AM13490">
        <v>12000</v>
      </c>
      <c r="AN13490" t="s">
        <v>139</v>
      </c>
    </row>
    <row r="13491" spans="1:40" x14ac:dyDescent="0.2">
      <c r="A13491" s="26">
        <v>41904.564983900462</v>
      </c>
      <c r="B13491" t="s">
        <v>130</v>
      </c>
      <c r="C13491" t="s">
        <v>647</v>
      </c>
      <c r="D13491" t="s">
        <v>11208</v>
      </c>
      <c r="E13491" t="s">
        <v>133</v>
      </c>
      <c r="F13491" t="s">
        <v>134</v>
      </c>
      <c r="G13491" t="s">
        <v>135</v>
      </c>
      <c r="H13491" t="s">
        <v>142</v>
      </c>
      <c r="I13491">
        <v>49</v>
      </c>
      <c r="J13491" t="s">
        <v>139</v>
      </c>
      <c r="K13491" t="s">
        <v>143</v>
      </c>
      <c r="L13491">
        <v>130</v>
      </c>
      <c r="M13491" t="s">
        <v>139</v>
      </c>
      <c r="N13491" t="s">
        <v>144</v>
      </c>
      <c r="O13491">
        <v>180</v>
      </c>
      <c r="P13491" t="s">
        <v>139</v>
      </c>
      <c r="Q13491" t="s">
        <v>145</v>
      </c>
      <c r="R13491">
        <v>140</v>
      </c>
      <c r="S13491" t="s">
        <v>139</v>
      </c>
      <c r="T13491" t="s">
        <v>146</v>
      </c>
      <c r="U13491">
        <v>80</v>
      </c>
      <c r="V13491" t="s">
        <v>139</v>
      </c>
      <c r="W13491" t="s">
        <v>147</v>
      </c>
      <c r="X13491">
        <v>101</v>
      </c>
      <c r="Y13491" t="s">
        <v>139</v>
      </c>
      <c r="Z13491" t="s">
        <v>148</v>
      </c>
      <c r="AA13491">
        <v>190</v>
      </c>
      <c r="AB13491" t="s">
        <v>139</v>
      </c>
      <c r="AC13491" t="s">
        <v>149</v>
      </c>
      <c r="AD13491">
        <v>20</v>
      </c>
      <c r="AE13491" t="s">
        <v>139</v>
      </c>
    </row>
    <row r="13492" spans="1:40" x14ac:dyDescent="0.2">
      <c r="A13492" s="26">
        <v>41904.564983900462</v>
      </c>
      <c r="B13492" t="s">
        <v>130</v>
      </c>
      <c r="C13492" t="s">
        <v>647</v>
      </c>
      <c r="D13492" t="s">
        <v>11209</v>
      </c>
    </row>
    <row r="13493" spans="1:40" x14ac:dyDescent="0.2">
      <c r="A13493" s="26">
        <v>41904.564983900462</v>
      </c>
      <c r="B13493" t="s">
        <v>130</v>
      </c>
      <c r="C13493" t="s">
        <v>647</v>
      </c>
      <c r="D13493" t="s">
        <v>11210</v>
      </c>
      <c r="E13493" t="s">
        <v>133</v>
      </c>
      <c r="F13493" t="s">
        <v>134</v>
      </c>
      <c r="G13493" t="s">
        <v>135</v>
      </c>
      <c r="H13493" t="s">
        <v>152</v>
      </c>
      <c r="I13493">
        <v>50</v>
      </c>
      <c r="J13493" t="s">
        <v>139</v>
      </c>
      <c r="K13493" t="s">
        <v>153</v>
      </c>
      <c r="L13493">
        <v>50</v>
      </c>
      <c r="M13493" t="s">
        <v>139</v>
      </c>
      <c r="N13493" t="s">
        <v>154</v>
      </c>
      <c r="O13493">
        <v>50</v>
      </c>
      <c r="P13493" t="s">
        <v>139</v>
      </c>
    </row>
    <row r="13494" spans="1:40" x14ac:dyDescent="0.2">
      <c r="A13494" s="26">
        <v>41904.564983900462</v>
      </c>
      <c r="B13494" t="s">
        <v>130</v>
      </c>
      <c r="C13494" t="s">
        <v>647</v>
      </c>
      <c r="D13494" t="s">
        <v>11211</v>
      </c>
      <c r="E13494" t="s">
        <v>133</v>
      </c>
      <c r="F13494" t="s">
        <v>134</v>
      </c>
      <c r="G13494" t="s">
        <v>135</v>
      </c>
      <c r="H13494" t="s">
        <v>156</v>
      </c>
      <c r="I13494">
        <v>35</v>
      </c>
      <c r="J13494" t="s">
        <v>139</v>
      </c>
      <c r="K13494" t="s">
        <v>157</v>
      </c>
      <c r="L13494">
        <v>5</v>
      </c>
      <c r="M13494" t="s">
        <v>139</v>
      </c>
      <c r="N13494" t="s">
        <v>158</v>
      </c>
      <c r="O13494">
        <v>60</v>
      </c>
      <c r="P13494" t="s">
        <v>139</v>
      </c>
    </row>
    <row r="13495" spans="1:40" x14ac:dyDescent="0.2">
      <c r="A13495" s="26">
        <v>41904.564983900462</v>
      </c>
      <c r="B13495" t="s">
        <v>130</v>
      </c>
      <c r="C13495" t="s">
        <v>647</v>
      </c>
      <c r="D13495" t="s">
        <v>11212</v>
      </c>
      <c r="E13495" t="s">
        <v>133</v>
      </c>
      <c r="F13495" t="s">
        <v>134</v>
      </c>
      <c r="G13495" t="s">
        <v>135</v>
      </c>
      <c r="H13495" t="s">
        <v>160</v>
      </c>
      <c r="I13495">
        <v>1</v>
      </c>
      <c r="J13495" t="s">
        <v>139</v>
      </c>
    </row>
    <row r="13496" spans="1:40" x14ac:dyDescent="0.2">
      <c r="A13496" s="26">
        <v>41904.564983900462</v>
      </c>
      <c r="B13496" t="s">
        <v>130</v>
      </c>
      <c r="C13496" t="s">
        <v>647</v>
      </c>
      <c r="D13496" t="s">
        <v>11213</v>
      </c>
      <c r="E13496" t="s">
        <v>133</v>
      </c>
      <c r="F13496" t="s">
        <v>134</v>
      </c>
      <c r="G13496" t="s">
        <v>135</v>
      </c>
      <c r="H13496" t="s">
        <v>162</v>
      </c>
      <c r="I13496">
        <v>30</v>
      </c>
      <c r="J13496" t="s">
        <v>139</v>
      </c>
      <c r="K13496" t="s">
        <v>163</v>
      </c>
      <c r="L13496">
        <v>30</v>
      </c>
      <c r="M13496" t="s">
        <v>139</v>
      </c>
      <c r="N13496" t="s">
        <v>164</v>
      </c>
      <c r="O13496">
        <v>30</v>
      </c>
      <c r="P13496" t="s">
        <v>139</v>
      </c>
      <c r="Q13496" t="s">
        <v>165</v>
      </c>
      <c r="R13496">
        <v>10</v>
      </c>
      <c r="S13496" t="s">
        <v>139</v>
      </c>
      <c r="T13496" t="s">
        <v>166</v>
      </c>
      <c r="U13496">
        <v>20</v>
      </c>
      <c r="V13496" t="s">
        <v>139</v>
      </c>
      <c r="W13496" t="s">
        <v>167</v>
      </c>
      <c r="X13496">
        <v>20</v>
      </c>
      <c r="Y13496" t="s">
        <v>139</v>
      </c>
      <c r="Z13496" t="s">
        <v>168</v>
      </c>
      <c r="AA13496">
        <v>20</v>
      </c>
      <c r="AB13496" t="s">
        <v>139</v>
      </c>
      <c r="AC13496" t="s">
        <v>169</v>
      </c>
      <c r="AD13496">
        <v>20</v>
      </c>
      <c r="AE13496" t="s">
        <v>139</v>
      </c>
      <c r="AF13496" t="s">
        <v>170</v>
      </c>
      <c r="AG13496">
        <v>115200</v>
      </c>
      <c r="AH13496" t="s">
        <v>139</v>
      </c>
      <c r="AI13496" t="s">
        <v>171</v>
      </c>
      <c r="AJ13496">
        <v>12000</v>
      </c>
      <c r="AK13496" t="s">
        <v>139</v>
      </c>
      <c r="AL13496" t="s">
        <v>172</v>
      </c>
      <c r="AM13496">
        <v>30000</v>
      </c>
      <c r="AN13496" t="s">
        <v>139</v>
      </c>
    </row>
    <row r="13497" spans="1:40" x14ac:dyDescent="0.2">
      <c r="A13497" s="26">
        <v>41904.564983900462</v>
      </c>
      <c r="B13497" t="s">
        <v>130</v>
      </c>
      <c r="C13497" t="s">
        <v>647</v>
      </c>
      <c r="D13497" t="s">
        <v>11214</v>
      </c>
      <c r="E13497" t="s">
        <v>133</v>
      </c>
      <c r="F13497" t="s">
        <v>134</v>
      </c>
      <c r="G13497" t="s">
        <v>135</v>
      </c>
      <c r="H13497" t="s">
        <v>174</v>
      </c>
      <c r="I13497">
        <v>60</v>
      </c>
      <c r="J13497" t="s">
        <v>139</v>
      </c>
      <c r="K13497" t="s">
        <v>175</v>
      </c>
      <c r="L13497">
        <v>40</v>
      </c>
      <c r="M13497" t="s">
        <v>139</v>
      </c>
      <c r="N13497" t="s">
        <v>176</v>
      </c>
      <c r="O13497">
        <v>50</v>
      </c>
      <c r="P13497" t="s">
        <v>139</v>
      </c>
      <c r="Q13497" t="s">
        <v>177</v>
      </c>
      <c r="R13497">
        <v>40</v>
      </c>
      <c r="S13497" t="s">
        <v>139</v>
      </c>
      <c r="T13497" t="s">
        <v>178</v>
      </c>
      <c r="U13497">
        <v>60</v>
      </c>
      <c r="V13497" t="s">
        <v>139</v>
      </c>
      <c r="W13497" t="s">
        <v>179</v>
      </c>
      <c r="X13497">
        <v>50</v>
      </c>
      <c r="Y13497" t="s">
        <v>139</v>
      </c>
      <c r="Z13497" t="s">
        <v>180</v>
      </c>
      <c r="AA13497">
        <v>50</v>
      </c>
      <c r="AB13497" t="s">
        <v>139</v>
      </c>
      <c r="AC13497" t="s">
        <v>181</v>
      </c>
      <c r="AD13497">
        <v>35</v>
      </c>
      <c r="AE13497" t="s">
        <v>139</v>
      </c>
      <c r="AF13497" t="s">
        <v>182</v>
      </c>
      <c r="AG13497">
        <v>8</v>
      </c>
      <c r="AH13497" t="s">
        <v>139</v>
      </c>
      <c r="AI13497" t="s">
        <v>183</v>
      </c>
      <c r="AJ13497">
        <v>90</v>
      </c>
      <c r="AK13497" t="s">
        <v>139</v>
      </c>
      <c r="AL13497" t="s">
        <v>184</v>
      </c>
      <c r="AM13497">
        <v>1</v>
      </c>
      <c r="AN13497" t="s">
        <v>139</v>
      </c>
    </row>
    <row r="13498" spans="1:40" x14ac:dyDescent="0.2">
      <c r="A13498" s="26">
        <v>41904.564983900462</v>
      </c>
      <c r="B13498" t="s">
        <v>130</v>
      </c>
      <c r="C13498" t="s">
        <v>647</v>
      </c>
      <c r="D13498" t="s">
        <v>11215</v>
      </c>
      <c r="E13498" t="s">
        <v>133</v>
      </c>
      <c r="F13498" t="s">
        <v>134</v>
      </c>
      <c r="G13498" t="s">
        <v>135</v>
      </c>
      <c r="H13498" t="s">
        <v>186</v>
      </c>
      <c r="I13498">
        <v>33</v>
      </c>
      <c r="J13498" t="s">
        <v>139</v>
      </c>
      <c r="K13498" t="s">
        <v>187</v>
      </c>
      <c r="L13498">
        <v>33</v>
      </c>
      <c r="M13498" t="s">
        <v>139</v>
      </c>
      <c r="N13498" t="s">
        <v>188</v>
      </c>
      <c r="O13498">
        <v>34</v>
      </c>
      <c r="P13498" t="s">
        <v>139</v>
      </c>
      <c r="Q13498" t="s">
        <v>166</v>
      </c>
      <c r="R13498">
        <v>20</v>
      </c>
      <c r="S13498" t="s">
        <v>139</v>
      </c>
      <c r="T13498" t="s">
        <v>167</v>
      </c>
      <c r="U13498">
        <v>20</v>
      </c>
      <c r="V13498" t="s">
        <v>139</v>
      </c>
      <c r="W13498" t="s">
        <v>168</v>
      </c>
      <c r="X13498">
        <v>20</v>
      </c>
      <c r="Y13498" t="s">
        <v>139</v>
      </c>
      <c r="Z13498" t="s">
        <v>189</v>
      </c>
      <c r="AA13498">
        <v>20</v>
      </c>
      <c r="AB13498" t="s">
        <v>139</v>
      </c>
      <c r="AC13498" t="s">
        <v>190</v>
      </c>
      <c r="AD13498">
        <v>20</v>
      </c>
      <c r="AE13498" t="s">
        <v>139</v>
      </c>
      <c r="AF13498" t="s">
        <v>191</v>
      </c>
      <c r="AG13498">
        <v>20</v>
      </c>
      <c r="AH13498" t="s">
        <v>139</v>
      </c>
      <c r="AI13498" t="s">
        <v>170</v>
      </c>
      <c r="AJ13498">
        <v>115200</v>
      </c>
      <c r="AK13498" t="s">
        <v>139</v>
      </c>
      <c r="AL13498" t="s">
        <v>171</v>
      </c>
      <c r="AM13498">
        <v>12000</v>
      </c>
      <c r="AN13498" t="s">
        <v>139</v>
      </c>
    </row>
    <row r="13499" spans="1:40" x14ac:dyDescent="0.2">
      <c r="A13499" s="26">
        <v>41904.564983900462</v>
      </c>
      <c r="B13499" t="s">
        <v>130</v>
      </c>
      <c r="C13499" t="s">
        <v>647</v>
      </c>
      <c r="D13499" t="s">
        <v>11216</v>
      </c>
      <c r="E13499" t="s">
        <v>133</v>
      </c>
      <c r="F13499" t="s">
        <v>134</v>
      </c>
      <c r="G13499" t="s">
        <v>135</v>
      </c>
      <c r="H13499" t="s">
        <v>142</v>
      </c>
      <c r="I13499">
        <v>49</v>
      </c>
      <c r="J13499" t="s">
        <v>139</v>
      </c>
      <c r="K13499" t="s">
        <v>143</v>
      </c>
      <c r="L13499">
        <v>130</v>
      </c>
      <c r="M13499" t="s">
        <v>139</v>
      </c>
      <c r="N13499" t="s">
        <v>144</v>
      </c>
      <c r="O13499">
        <v>180</v>
      </c>
      <c r="P13499" t="s">
        <v>139</v>
      </c>
      <c r="Q13499" t="s">
        <v>145</v>
      </c>
      <c r="R13499">
        <v>140</v>
      </c>
      <c r="S13499" t="s">
        <v>139</v>
      </c>
      <c r="T13499" t="s">
        <v>146</v>
      </c>
      <c r="U13499">
        <v>80</v>
      </c>
      <c r="V13499" t="s">
        <v>139</v>
      </c>
      <c r="W13499" t="s">
        <v>147</v>
      </c>
      <c r="X13499">
        <v>101</v>
      </c>
      <c r="Y13499" t="s">
        <v>139</v>
      </c>
      <c r="Z13499" t="s">
        <v>148</v>
      </c>
      <c r="AA13499">
        <v>190</v>
      </c>
      <c r="AB13499" t="s">
        <v>139</v>
      </c>
      <c r="AC13499" t="s">
        <v>149</v>
      </c>
      <c r="AD13499">
        <v>20</v>
      </c>
      <c r="AE13499" t="s">
        <v>139</v>
      </c>
    </row>
    <row r="13500" spans="1:40" x14ac:dyDescent="0.2">
      <c r="A13500" s="26">
        <v>41904.564983900462</v>
      </c>
      <c r="B13500" t="s">
        <v>130</v>
      </c>
      <c r="C13500" t="s">
        <v>647</v>
      </c>
      <c r="D13500" t="s">
        <v>11217</v>
      </c>
    </row>
    <row r="13501" spans="1:40" x14ac:dyDescent="0.2">
      <c r="A13501" s="26">
        <v>41904.564983900462</v>
      </c>
      <c r="B13501" t="s">
        <v>130</v>
      </c>
      <c r="C13501" t="s">
        <v>647</v>
      </c>
      <c r="D13501" t="s">
        <v>11218</v>
      </c>
      <c r="E13501" t="s">
        <v>133</v>
      </c>
      <c r="F13501" t="s">
        <v>134</v>
      </c>
      <c r="G13501" t="s">
        <v>135</v>
      </c>
      <c r="H13501" t="s">
        <v>152</v>
      </c>
      <c r="I13501">
        <v>50</v>
      </c>
      <c r="J13501" t="s">
        <v>139</v>
      </c>
      <c r="K13501" t="s">
        <v>153</v>
      </c>
      <c r="L13501">
        <v>50</v>
      </c>
      <c r="M13501" t="s">
        <v>139</v>
      </c>
      <c r="N13501" t="s">
        <v>154</v>
      </c>
      <c r="O13501">
        <v>50</v>
      </c>
      <c r="P13501" t="s">
        <v>139</v>
      </c>
    </row>
    <row r="13502" spans="1:40" x14ac:dyDescent="0.2">
      <c r="A13502" s="26">
        <v>41904.564983912038</v>
      </c>
      <c r="B13502" t="s">
        <v>130</v>
      </c>
      <c r="C13502" t="s">
        <v>124</v>
      </c>
      <c r="D13502" t="s">
        <v>11219</v>
      </c>
      <c r="E13502" t="s">
        <v>133</v>
      </c>
      <c r="F13502" t="s">
        <v>134</v>
      </c>
      <c r="G13502" t="s">
        <v>135</v>
      </c>
      <c r="H13502" t="s">
        <v>186</v>
      </c>
      <c r="I13502">
        <v>33</v>
      </c>
      <c r="J13502" t="s">
        <v>139</v>
      </c>
      <c r="K13502" t="s">
        <v>187</v>
      </c>
      <c r="L13502">
        <v>33</v>
      </c>
      <c r="M13502" t="s">
        <v>139</v>
      </c>
      <c r="N13502" t="s">
        <v>188</v>
      </c>
      <c r="O13502">
        <v>34</v>
      </c>
      <c r="P13502" t="s">
        <v>139</v>
      </c>
      <c r="Q13502" t="s">
        <v>166</v>
      </c>
      <c r="R13502">
        <v>20</v>
      </c>
      <c r="S13502" t="s">
        <v>139</v>
      </c>
      <c r="T13502" t="s">
        <v>167</v>
      </c>
      <c r="U13502">
        <v>20</v>
      </c>
      <c r="V13502" t="s">
        <v>139</v>
      </c>
      <c r="W13502" t="s">
        <v>168</v>
      </c>
      <c r="X13502">
        <v>20</v>
      </c>
      <c r="Y13502" t="s">
        <v>139</v>
      </c>
      <c r="Z13502" t="s">
        <v>189</v>
      </c>
      <c r="AA13502">
        <v>20</v>
      </c>
      <c r="AB13502" t="s">
        <v>139</v>
      </c>
      <c r="AC13502" t="s">
        <v>190</v>
      </c>
      <c r="AD13502">
        <v>20</v>
      </c>
      <c r="AE13502" t="s">
        <v>139</v>
      </c>
      <c r="AF13502" t="s">
        <v>191</v>
      </c>
      <c r="AG13502">
        <v>20</v>
      </c>
      <c r="AH13502" t="s">
        <v>139</v>
      </c>
      <c r="AI13502" t="s">
        <v>170</v>
      </c>
      <c r="AJ13502">
        <v>115200</v>
      </c>
      <c r="AK13502" t="s">
        <v>139</v>
      </c>
      <c r="AL13502" t="s">
        <v>171</v>
      </c>
      <c r="AM13502">
        <v>12000</v>
      </c>
      <c r="AN13502" t="s">
        <v>139</v>
      </c>
    </row>
    <row r="13503" spans="1:40" x14ac:dyDescent="0.2">
      <c r="A13503" s="26">
        <v>41904.564983912038</v>
      </c>
      <c r="B13503" t="s">
        <v>130</v>
      </c>
      <c r="C13503" t="s">
        <v>124</v>
      </c>
      <c r="D13503" t="s">
        <v>11220</v>
      </c>
      <c r="E13503" t="s">
        <v>133</v>
      </c>
      <c r="F13503" t="s">
        <v>134</v>
      </c>
      <c r="G13503" t="s">
        <v>135</v>
      </c>
      <c r="H13503" t="s">
        <v>174</v>
      </c>
      <c r="I13503">
        <v>60</v>
      </c>
      <c r="J13503" t="s">
        <v>139</v>
      </c>
      <c r="K13503" t="s">
        <v>175</v>
      </c>
      <c r="L13503">
        <v>40</v>
      </c>
      <c r="M13503" t="s">
        <v>139</v>
      </c>
      <c r="N13503" t="s">
        <v>176</v>
      </c>
      <c r="O13503">
        <v>50</v>
      </c>
      <c r="P13503" t="s">
        <v>139</v>
      </c>
      <c r="Q13503" t="s">
        <v>177</v>
      </c>
      <c r="R13503">
        <v>40</v>
      </c>
      <c r="S13503" t="s">
        <v>139</v>
      </c>
      <c r="T13503" t="s">
        <v>178</v>
      </c>
      <c r="U13503">
        <v>60</v>
      </c>
      <c r="V13503" t="s">
        <v>139</v>
      </c>
      <c r="W13503" t="s">
        <v>179</v>
      </c>
      <c r="X13503">
        <v>50</v>
      </c>
      <c r="Y13503" t="s">
        <v>139</v>
      </c>
      <c r="Z13503" t="s">
        <v>180</v>
      </c>
      <c r="AA13503">
        <v>50</v>
      </c>
      <c r="AB13503" t="s">
        <v>139</v>
      </c>
      <c r="AC13503" t="s">
        <v>181</v>
      </c>
      <c r="AD13503">
        <v>35</v>
      </c>
      <c r="AE13503" t="s">
        <v>139</v>
      </c>
      <c r="AF13503" t="s">
        <v>182</v>
      </c>
      <c r="AG13503">
        <v>8</v>
      </c>
      <c r="AH13503" t="s">
        <v>139</v>
      </c>
      <c r="AI13503" t="s">
        <v>183</v>
      </c>
      <c r="AJ13503">
        <v>90</v>
      </c>
      <c r="AK13503" t="s">
        <v>139</v>
      </c>
      <c r="AL13503" t="s">
        <v>184</v>
      </c>
      <c r="AM13503">
        <v>1</v>
      </c>
      <c r="AN13503" t="s">
        <v>139</v>
      </c>
    </row>
    <row r="13504" spans="1:40" x14ac:dyDescent="0.2">
      <c r="A13504" s="26">
        <v>41904.564983912038</v>
      </c>
      <c r="B13504" t="s">
        <v>130</v>
      </c>
      <c r="C13504" t="s">
        <v>128</v>
      </c>
      <c r="D13504" t="s">
        <v>11221</v>
      </c>
      <c r="E13504" t="s">
        <v>133</v>
      </c>
      <c r="F13504" t="s">
        <v>134</v>
      </c>
      <c r="G13504" t="s">
        <v>135</v>
      </c>
      <c r="H13504" t="s">
        <v>174</v>
      </c>
      <c r="I13504">
        <v>60</v>
      </c>
      <c r="J13504" t="s">
        <v>139</v>
      </c>
      <c r="K13504" t="s">
        <v>175</v>
      </c>
      <c r="L13504">
        <v>40</v>
      </c>
      <c r="M13504" t="s">
        <v>139</v>
      </c>
      <c r="N13504" t="s">
        <v>176</v>
      </c>
      <c r="O13504">
        <v>50</v>
      </c>
      <c r="P13504" t="s">
        <v>139</v>
      </c>
      <c r="Q13504" t="s">
        <v>177</v>
      </c>
      <c r="R13504">
        <v>40</v>
      </c>
      <c r="S13504" t="s">
        <v>139</v>
      </c>
      <c r="T13504" t="s">
        <v>178</v>
      </c>
      <c r="U13504">
        <v>60</v>
      </c>
      <c r="V13504" t="s">
        <v>139</v>
      </c>
      <c r="W13504" t="s">
        <v>179</v>
      </c>
      <c r="X13504">
        <v>50</v>
      </c>
      <c r="Y13504" t="s">
        <v>139</v>
      </c>
      <c r="Z13504" t="s">
        <v>180</v>
      </c>
      <c r="AA13504">
        <v>50</v>
      </c>
      <c r="AB13504" t="s">
        <v>139</v>
      </c>
      <c r="AC13504" t="s">
        <v>181</v>
      </c>
      <c r="AD13504">
        <v>35</v>
      </c>
      <c r="AE13504" t="s">
        <v>139</v>
      </c>
      <c r="AF13504" t="s">
        <v>182</v>
      </c>
      <c r="AG13504">
        <v>8</v>
      </c>
      <c r="AH13504" t="s">
        <v>139</v>
      </c>
      <c r="AI13504" t="s">
        <v>183</v>
      </c>
      <c r="AJ13504">
        <v>90</v>
      </c>
      <c r="AK13504" t="s">
        <v>139</v>
      </c>
      <c r="AL13504" t="s">
        <v>184</v>
      </c>
      <c r="AM13504">
        <v>1</v>
      </c>
      <c r="AN13504" t="s">
        <v>139</v>
      </c>
    </row>
    <row r="13505" spans="1:40" x14ac:dyDescent="0.2">
      <c r="A13505" s="26">
        <v>41904.564983912038</v>
      </c>
      <c r="B13505" t="s">
        <v>130</v>
      </c>
      <c r="C13505" t="s">
        <v>128</v>
      </c>
      <c r="D13505" t="s">
        <v>11222</v>
      </c>
      <c r="E13505" t="s">
        <v>133</v>
      </c>
      <c r="F13505" t="s">
        <v>134</v>
      </c>
      <c r="G13505" t="s">
        <v>135</v>
      </c>
      <c r="H13505" t="s">
        <v>186</v>
      </c>
      <c r="I13505">
        <v>33</v>
      </c>
      <c r="J13505" t="s">
        <v>139</v>
      </c>
      <c r="K13505" t="s">
        <v>187</v>
      </c>
      <c r="L13505">
        <v>33</v>
      </c>
      <c r="M13505" t="s">
        <v>139</v>
      </c>
      <c r="N13505" t="s">
        <v>188</v>
      </c>
      <c r="O13505">
        <v>34</v>
      </c>
      <c r="P13505" t="s">
        <v>139</v>
      </c>
      <c r="Q13505" t="s">
        <v>166</v>
      </c>
      <c r="R13505">
        <v>20</v>
      </c>
      <c r="S13505" t="s">
        <v>139</v>
      </c>
      <c r="T13505" t="s">
        <v>167</v>
      </c>
      <c r="U13505">
        <v>20</v>
      </c>
      <c r="V13505" t="s">
        <v>139</v>
      </c>
      <c r="W13505" t="s">
        <v>168</v>
      </c>
      <c r="X13505">
        <v>20</v>
      </c>
      <c r="Y13505" t="s">
        <v>139</v>
      </c>
      <c r="Z13505" t="s">
        <v>189</v>
      </c>
      <c r="AA13505">
        <v>20</v>
      </c>
      <c r="AB13505" t="s">
        <v>139</v>
      </c>
      <c r="AC13505" t="s">
        <v>190</v>
      </c>
      <c r="AD13505">
        <v>20</v>
      </c>
      <c r="AE13505" t="s">
        <v>139</v>
      </c>
      <c r="AF13505" t="s">
        <v>191</v>
      </c>
      <c r="AG13505">
        <v>20</v>
      </c>
      <c r="AH13505" t="s">
        <v>139</v>
      </c>
      <c r="AI13505" t="s">
        <v>170</v>
      </c>
      <c r="AJ13505">
        <v>115200</v>
      </c>
      <c r="AK13505" t="s">
        <v>139</v>
      </c>
      <c r="AL13505" t="s">
        <v>171</v>
      </c>
      <c r="AM13505">
        <v>12000</v>
      </c>
      <c r="AN13505" t="s">
        <v>139</v>
      </c>
    </row>
    <row r="13506" spans="1:40" x14ac:dyDescent="0.2">
      <c r="A13506" s="26">
        <v>41904.564983912038</v>
      </c>
      <c r="B13506" t="s">
        <v>130</v>
      </c>
      <c r="C13506" t="s">
        <v>128</v>
      </c>
      <c r="D13506" t="s">
        <v>11223</v>
      </c>
      <c r="E13506" t="s">
        <v>133</v>
      </c>
      <c r="F13506" t="s">
        <v>134</v>
      </c>
      <c r="G13506" t="s">
        <v>135</v>
      </c>
      <c r="H13506" t="s">
        <v>142</v>
      </c>
      <c r="I13506">
        <v>49</v>
      </c>
      <c r="J13506" t="s">
        <v>139</v>
      </c>
      <c r="K13506" t="s">
        <v>143</v>
      </c>
      <c r="L13506">
        <v>130</v>
      </c>
      <c r="M13506" t="s">
        <v>139</v>
      </c>
      <c r="N13506" t="s">
        <v>144</v>
      </c>
      <c r="O13506">
        <v>180</v>
      </c>
      <c r="P13506" t="s">
        <v>139</v>
      </c>
      <c r="Q13506" t="s">
        <v>145</v>
      </c>
      <c r="R13506">
        <v>140</v>
      </c>
      <c r="S13506" t="s">
        <v>139</v>
      </c>
      <c r="T13506" t="s">
        <v>146</v>
      </c>
      <c r="U13506">
        <v>80</v>
      </c>
      <c r="V13506" t="s">
        <v>139</v>
      </c>
      <c r="W13506" t="s">
        <v>147</v>
      </c>
      <c r="X13506">
        <v>101</v>
      </c>
      <c r="Y13506" t="s">
        <v>139</v>
      </c>
      <c r="Z13506" t="s">
        <v>148</v>
      </c>
      <c r="AA13506">
        <v>190</v>
      </c>
      <c r="AB13506" t="s">
        <v>139</v>
      </c>
      <c r="AC13506" t="s">
        <v>149</v>
      </c>
      <c r="AD13506">
        <v>20</v>
      </c>
      <c r="AE13506" t="s">
        <v>139</v>
      </c>
    </row>
    <row r="13507" spans="1:40" x14ac:dyDescent="0.2">
      <c r="A13507" s="26">
        <v>41904.564983912038</v>
      </c>
      <c r="B13507" t="s">
        <v>130</v>
      </c>
      <c r="C13507" t="s">
        <v>128</v>
      </c>
      <c r="D13507" t="s">
        <v>11224</v>
      </c>
    </row>
    <row r="13508" spans="1:40" x14ac:dyDescent="0.2">
      <c r="A13508" s="26">
        <v>41904.564983912038</v>
      </c>
      <c r="B13508" t="s">
        <v>130</v>
      </c>
      <c r="C13508" t="s">
        <v>128</v>
      </c>
      <c r="D13508" t="s">
        <v>11225</v>
      </c>
      <c r="E13508" t="s">
        <v>133</v>
      </c>
      <c r="F13508" t="s">
        <v>134</v>
      </c>
      <c r="G13508" t="s">
        <v>135</v>
      </c>
      <c r="H13508" t="s">
        <v>152</v>
      </c>
      <c r="I13508">
        <v>50</v>
      </c>
      <c r="J13508" t="s">
        <v>139</v>
      </c>
      <c r="K13508" t="s">
        <v>153</v>
      </c>
      <c r="L13508">
        <v>50</v>
      </c>
      <c r="M13508" t="s">
        <v>139</v>
      </c>
      <c r="N13508" t="s">
        <v>154</v>
      </c>
      <c r="O13508">
        <v>50</v>
      </c>
      <c r="P13508" t="s">
        <v>139</v>
      </c>
    </row>
    <row r="13509" spans="1:40" x14ac:dyDescent="0.2">
      <c r="A13509" s="26">
        <v>41904.564983912038</v>
      </c>
      <c r="B13509" t="s">
        <v>130</v>
      </c>
      <c r="C13509" t="s">
        <v>128</v>
      </c>
      <c r="D13509" t="s">
        <v>11226</v>
      </c>
      <c r="E13509" t="s">
        <v>133</v>
      </c>
      <c r="F13509" t="s">
        <v>134</v>
      </c>
      <c r="G13509" t="s">
        <v>135</v>
      </c>
      <c r="H13509" t="s">
        <v>156</v>
      </c>
      <c r="I13509">
        <v>35</v>
      </c>
      <c r="J13509" t="s">
        <v>139</v>
      </c>
      <c r="K13509" t="s">
        <v>157</v>
      </c>
      <c r="L13509">
        <v>5</v>
      </c>
      <c r="M13509" t="s">
        <v>139</v>
      </c>
      <c r="N13509" t="s">
        <v>158</v>
      </c>
      <c r="O13509">
        <v>60</v>
      </c>
      <c r="P13509" t="s">
        <v>139</v>
      </c>
    </row>
    <row r="13510" spans="1:40" x14ac:dyDescent="0.2">
      <c r="A13510" s="26">
        <v>41904.564983912038</v>
      </c>
      <c r="B13510" t="s">
        <v>130</v>
      </c>
      <c r="C13510" t="s">
        <v>128</v>
      </c>
      <c r="D13510" t="s">
        <v>11227</v>
      </c>
      <c r="E13510" t="s">
        <v>133</v>
      </c>
      <c r="F13510" t="s">
        <v>134</v>
      </c>
      <c r="G13510" t="s">
        <v>135</v>
      </c>
      <c r="H13510" t="s">
        <v>160</v>
      </c>
      <c r="I13510">
        <v>1</v>
      </c>
      <c r="J13510" t="s">
        <v>139</v>
      </c>
    </row>
    <row r="13511" spans="1:40" x14ac:dyDescent="0.2">
      <c r="A13511" s="26">
        <v>41904.564983912038</v>
      </c>
      <c r="B13511" t="s">
        <v>130</v>
      </c>
      <c r="C13511" t="s">
        <v>128</v>
      </c>
      <c r="D13511" t="s">
        <v>11228</v>
      </c>
      <c r="E13511" t="s">
        <v>133</v>
      </c>
      <c r="F13511" t="s">
        <v>134</v>
      </c>
      <c r="G13511" t="s">
        <v>135</v>
      </c>
      <c r="H13511" t="s">
        <v>162</v>
      </c>
      <c r="I13511">
        <v>30</v>
      </c>
      <c r="J13511" t="s">
        <v>139</v>
      </c>
      <c r="K13511" t="s">
        <v>163</v>
      </c>
      <c r="L13511">
        <v>30</v>
      </c>
      <c r="M13511" t="s">
        <v>139</v>
      </c>
      <c r="N13511" t="s">
        <v>164</v>
      </c>
      <c r="O13511">
        <v>30</v>
      </c>
      <c r="P13511" t="s">
        <v>139</v>
      </c>
      <c r="Q13511" t="s">
        <v>165</v>
      </c>
      <c r="R13511">
        <v>10</v>
      </c>
      <c r="S13511" t="s">
        <v>139</v>
      </c>
      <c r="T13511" t="s">
        <v>166</v>
      </c>
      <c r="U13511">
        <v>20</v>
      </c>
      <c r="V13511" t="s">
        <v>139</v>
      </c>
      <c r="W13511" t="s">
        <v>167</v>
      </c>
      <c r="X13511">
        <v>20</v>
      </c>
      <c r="Y13511" t="s">
        <v>139</v>
      </c>
      <c r="Z13511" t="s">
        <v>168</v>
      </c>
      <c r="AA13511">
        <v>20</v>
      </c>
      <c r="AB13511" t="s">
        <v>139</v>
      </c>
      <c r="AC13511" t="s">
        <v>169</v>
      </c>
      <c r="AD13511">
        <v>20</v>
      </c>
      <c r="AE13511" t="s">
        <v>139</v>
      </c>
      <c r="AF13511" t="s">
        <v>170</v>
      </c>
      <c r="AG13511">
        <v>115200</v>
      </c>
      <c r="AH13511" t="s">
        <v>139</v>
      </c>
      <c r="AI13511" t="s">
        <v>171</v>
      </c>
      <c r="AJ13511">
        <v>12000</v>
      </c>
      <c r="AK13511" t="s">
        <v>139</v>
      </c>
      <c r="AL13511" t="s">
        <v>172</v>
      </c>
      <c r="AM13511">
        <v>30000</v>
      </c>
      <c r="AN13511" t="s">
        <v>139</v>
      </c>
    </row>
    <row r="13512" spans="1:40" x14ac:dyDescent="0.2">
      <c r="A13512" s="26">
        <v>41904.564983912038</v>
      </c>
      <c r="B13512" t="s">
        <v>130</v>
      </c>
      <c r="C13512" t="s">
        <v>128</v>
      </c>
      <c r="D13512" t="s">
        <v>11229</v>
      </c>
      <c r="E13512" t="s">
        <v>133</v>
      </c>
      <c r="F13512" t="s">
        <v>134</v>
      </c>
      <c r="G13512" t="s">
        <v>135</v>
      </c>
      <c r="H13512" t="s">
        <v>174</v>
      </c>
      <c r="I13512">
        <v>60</v>
      </c>
      <c r="J13512" t="s">
        <v>139</v>
      </c>
      <c r="K13512" t="s">
        <v>175</v>
      </c>
      <c r="L13512">
        <v>40</v>
      </c>
      <c r="M13512" t="s">
        <v>139</v>
      </c>
      <c r="N13512" t="s">
        <v>176</v>
      </c>
      <c r="O13512">
        <v>50</v>
      </c>
      <c r="P13512" t="s">
        <v>139</v>
      </c>
      <c r="Q13512" t="s">
        <v>177</v>
      </c>
      <c r="R13512">
        <v>40</v>
      </c>
      <c r="S13512" t="s">
        <v>139</v>
      </c>
      <c r="T13512" t="s">
        <v>178</v>
      </c>
      <c r="U13512">
        <v>60</v>
      </c>
      <c r="V13512" t="s">
        <v>139</v>
      </c>
      <c r="W13512" t="s">
        <v>179</v>
      </c>
      <c r="X13512">
        <v>50</v>
      </c>
      <c r="Y13512" t="s">
        <v>139</v>
      </c>
      <c r="Z13512" t="s">
        <v>180</v>
      </c>
      <c r="AA13512">
        <v>50</v>
      </c>
      <c r="AB13512" t="s">
        <v>139</v>
      </c>
      <c r="AC13512" t="s">
        <v>181</v>
      </c>
      <c r="AD13512">
        <v>35</v>
      </c>
      <c r="AE13512" t="s">
        <v>139</v>
      </c>
      <c r="AF13512" t="s">
        <v>182</v>
      </c>
      <c r="AG13512">
        <v>8</v>
      </c>
      <c r="AH13512" t="s">
        <v>139</v>
      </c>
      <c r="AI13512" t="s">
        <v>183</v>
      </c>
      <c r="AJ13512">
        <v>90</v>
      </c>
      <c r="AK13512" t="s">
        <v>139</v>
      </c>
      <c r="AL13512" t="s">
        <v>184</v>
      </c>
      <c r="AM13512">
        <v>1</v>
      </c>
      <c r="AN13512" t="s">
        <v>139</v>
      </c>
    </row>
    <row r="13513" spans="1:40" x14ac:dyDescent="0.2">
      <c r="A13513" s="26">
        <v>41904.564983912038</v>
      </c>
      <c r="B13513" t="s">
        <v>130</v>
      </c>
      <c r="C13513" t="s">
        <v>128</v>
      </c>
      <c r="D13513" t="s">
        <v>11230</v>
      </c>
      <c r="E13513" t="s">
        <v>133</v>
      </c>
      <c r="F13513" t="s">
        <v>134</v>
      </c>
      <c r="G13513" t="s">
        <v>135</v>
      </c>
      <c r="H13513" t="s">
        <v>186</v>
      </c>
      <c r="I13513">
        <v>33</v>
      </c>
      <c r="J13513" t="s">
        <v>139</v>
      </c>
      <c r="K13513" t="s">
        <v>187</v>
      </c>
      <c r="L13513">
        <v>33</v>
      </c>
      <c r="M13513" t="s">
        <v>139</v>
      </c>
      <c r="N13513" t="s">
        <v>188</v>
      </c>
      <c r="O13513">
        <v>34</v>
      </c>
      <c r="P13513" t="s">
        <v>139</v>
      </c>
      <c r="Q13513" t="s">
        <v>166</v>
      </c>
      <c r="R13513">
        <v>20</v>
      </c>
      <c r="S13513" t="s">
        <v>139</v>
      </c>
      <c r="T13513" t="s">
        <v>167</v>
      </c>
      <c r="U13513">
        <v>20</v>
      </c>
      <c r="V13513" t="s">
        <v>139</v>
      </c>
      <c r="W13513" t="s">
        <v>168</v>
      </c>
      <c r="X13513">
        <v>20</v>
      </c>
      <c r="Y13513" t="s">
        <v>139</v>
      </c>
      <c r="Z13513" t="s">
        <v>189</v>
      </c>
      <c r="AA13513">
        <v>20</v>
      </c>
      <c r="AB13513" t="s">
        <v>139</v>
      </c>
      <c r="AC13513" t="s">
        <v>190</v>
      </c>
      <c r="AD13513">
        <v>20</v>
      </c>
      <c r="AE13513" t="s">
        <v>139</v>
      </c>
      <c r="AF13513" t="s">
        <v>191</v>
      </c>
      <c r="AG13513">
        <v>20</v>
      </c>
      <c r="AH13513" t="s">
        <v>139</v>
      </c>
      <c r="AI13513" t="s">
        <v>170</v>
      </c>
      <c r="AJ13513">
        <v>115200</v>
      </c>
      <c r="AK13513" t="s">
        <v>139</v>
      </c>
      <c r="AL13513" t="s">
        <v>171</v>
      </c>
      <c r="AM13513">
        <v>12000</v>
      </c>
      <c r="AN13513" t="s">
        <v>139</v>
      </c>
    </row>
    <row r="13514" spans="1:40" x14ac:dyDescent="0.2">
      <c r="A13514" s="26">
        <v>41904.564983912038</v>
      </c>
      <c r="B13514" t="s">
        <v>130</v>
      </c>
      <c r="C13514" t="s">
        <v>128</v>
      </c>
      <c r="D13514" t="s">
        <v>11231</v>
      </c>
      <c r="E13514" t="s">
        <v>133</v>
      </c>
      <c r="F13514" t="s">
        <v>134</v>
      </c>
      <c r="G13514" t="s">
        <v>135</v>
      </c>
      <c r="H13514" t="s">
        <v>142</v>
      </c>
      <c r="I13514">
        <v>49</v>
      </c>
      <c r="J13514" t="s">
        <v>139</v>
      </c>
      <c r="K13514" t="s">
        <v>143</v>
      </c>
      <c r="L13514">
        <v>130</v>
      </c>
      <c r="M13514" t="s">
        <v>139</v>
      </c>
      <c r="N13514" t="s">
        <v>144</v>
      </c>
      <c r="O13514">
        <v>180</v>
      </c>
      <c r="P13514" t="s">
        <v>139</v>
      </c>
      <c r="Q13514" t="s">
        <v>145</v>
      </c>
      <c r="R13514">
        <v>140</v>
      </c>
      <c r="S13514" t="s">
        <v>139</v>
      </c>
      <c r="T13514" t="s">
        <v>146</v>
      </c>
      <c r="U13514">
        <v>80</v>
      </c>
      <c r="V13514" t="s">
        <v>139</v>
      </c>
      <c r="W13514" t="s">
        <v>147</v>
      </c>
      <c r="X13514">
        <v>101</v>
      </c>
      <c r="Y13514" t="s">
        <v>139</v>
      </c>
      <c r="Z13514" t="s">
        <v>148</v>
      </c>
      <c r="AA13514">
        <v>190</v>
      </c>
      <c r="AB13514" t="s">
        <v>139</v>
      </c>
      <c r="AC13514" t="s">
        <v>149</v>
      </c>
      <c r="AD13514">
        <v>20</v>
      </c>
      <c r="AE13514" t="s">
        <v>139</v>
      </c>
    </row>
    <row r="13515" spans="1:40" x14ac:dyDescent="0.2">
      <c r="A13515" s="26">
        <v>41904.564983912038</v>
      </c>
      <c r="B13515" t="s">
        <v>130</v>
      </c>
      <c r="C13515" t="s">
        <v>128</v>
      </c>
      <c r="D13515" t="s">
        <v>11232</v>
      </c>
    </row>
    <row r="13516" spans="1:40" x14ac:dyDescent="0.2">
      <c r="A13516" s="26">
        <v>41904.564983912038</v>
      </c>
      <c r="B13516" t="s">
        <v>130</v>
      </c>
      <c r="C13516" t="s">
        <v>128</v>
      </c>
      <c r="D13516" t="s">
        <v>11233</v>
      </c>
      <c r="E13516" t="s">
        <v>133</v>
      </c>
      <c r="F13516" t="s">
        <v>134</v>
      </c>
      <c r="G13516" t="s">
        <v>135</v>
      </c>
      <c r="H13516" t="s">
        <v>152</v>
      </c>
      <c r="I13516">
        <v>50</v>
      </c>
      <c r="J13516" t="s">
        <v>139</v>
      </c>
      <c r="K13516" t="s">
        <v>153</v>
      </c>
      <c r="L13516">
        <v>50</v>
      </c>
      <c r="M13516" t="s">
        <v>139</v>
      </c>
      <c r="N13516" t="s">
        <v>154</v>
      </c>
      <c r="O13516">
        <v>50</v>
      </c>
      <c r="P13516" t="s">
        <v>139</v>
      </c>
    </row>
    <row r="13517" spans="1:40" x14ac:dyDescent="0.2">
      <c r="A13517" s="26">
        <v>41904.564983912038</v>
      </c>
      <c r="B13517" t="s">
        <v>130</v>
      </c>
      <c r="C13517" t="s">
        <v>128</v>
      </c>
      <c r="D13517" t="s">
        <v>11234</v>
      </c>
      <c r="E13517" t="s">
        <v>133</v>
      </c>
      <c r="F13517" t="s">
        <v>134</v>
      </c>
      <c r="G13517" t="s">
        <v>135</v>
      </c>
      <c r="H13517" t="s">
        <v>156</v>
      </c>
      <c r="I13517">
        <v>35</v>
      </c>
      <c r="J13517" t="s">
        <v>139</v>
      </c>
      <c r="K13517" t="s">
        <v>157</v>
      </c>
      <c r="L13517">
        <v>5</v>
      </c>
      <c r="M13517" t="s">
        <v>139</v>
      </c>
      <c r="N13517" t="s">
        <v>158</v>
      </c>
      <c r="O13517">
        <v>60</v>
      </c>
      <c r="P13517" t="s">
        <v>139</v>
      </c>
    </row>
    <row r="13518" spans="1:40" x14ac:dyDescent="0.2">
      <c r="A13518" s="26">
        <v>41904.564983912038</v>
      </c>
      <c r="B13518" t="s">
        <v>130</v>
      </c>
      <c r="C13518" t="s">
        <v>128</v>
      </c>
      <c r="D13518" t="s">
        <v>11235</v>
      </c>
      <c r="E13518" t="s">
        <v>133</v>
      </c>
      <c r="F13518" t="s">
        <v>134</v>
      </c>
      <c r="G13518" t="s">
        <v>135</v>
      </c>
      <c r="H13518" t="s">
        <v>160</v>
      </c>
      <c r="I13518">
        <v>1</v>
      </c>
      <c r="J13518" t="s">
        <v>139</v>
      </c>
    </row>
    <row r="13519" spans="1:40" x14ac:dyDescent="0.2">
      <c r="A13519" s="26">
        <v>41904.564983912038</v>
      </c>
      <c r="B13519" t="s">
        <v>130</v>
      </c>
      <c r="C13519" t="s">
        <v>128</v>
      </c>
      <c r="D13519" t="s">
        <v>11236</v>
      </c>
      <c r="E13519" t="s">
        <v>133</v>
      </c>
      <c r="F13519" t="s">
        <v>134</v>
      </c>
      <c r="G13519" t="s">
        <v>135</v>
      </c>
      <c r="H13519" t="s">
        <v>162</v>
      </c>
      <c r="I13519">
        <v>30</v>
      </c>
      <c r="J13519" t="s">
        <v>139</v>
      </c>
      <c r="K13519" t="s">
        <v>163</v>
      </c>
      <c r="L13519">
        <v>30</v>
      </c>
      <c r="M13519" t="s">
        <v>139</v>
      </c>
      <c r="N13519" t="s">
        <v>164</v>
      </c>
      <c r="O13519">
        <v>30</v>
      </c>
      <c r="P13519" t="s">
        <v>139</v>
      </c>
      <c r="Q13519" t="s">
        <v>165</v>
      </c>
      <c r="R13519">
        <v>10</v>
      </c>
      <c r="S13519" t="s">
        <v>139</v>
      </c>
      <c r="T13519" t="s">
        <v>166</v>
      </c>
      <c r="U13519">
        <v>20</v>
      </c>
      <c r="V13519" t="s">
        <v>139</v>
      </c>
      <c r="W13519" t="s">
        <v>167</v>
      </c>
      <c r="X13519">
        <v>20</v>
      </c>
      <c r="Y13519" t="s">
        <v>139</v>
      </c>
      <c r="Z13519" t="s">
        <v>168</v>
      </c>
      <c r="AA13519">
        <v>20</v>
      </c>
      <c r="AB13519" t="s">
        <v>139</v>
      </c>
      <c r="AC13519" t="s">
        <v>169</v>
      </c>
      <c r="AD13519">
        <v>20</v>
      </c>
      <c r="AE13519" t="s">
        <v>139</v>
      </c>
      <c r="AF13519" t="s">
        <v>170</v>
      </c>
      <c r="AG13519">
        <v>115200</v>
      </c>
      <c r="AH13519" t="s">
        <v>139</v>
      </c>
      <c r="AI13519" t="s">
        <v>171</v>
      </c>
      <c r="AJ13519">
        <v>12000</v>
      </c>
      <c r="AK13519" t="s">
        <v>139</v>
      </c>
      <c r="AL13519" t="s">
        <v>172</v>
      </c>
      <c r="AM13519">
        <v>30000</v>
      </c>
      <c r="AN13519" t="s">
        <v>139</v>
      </c>
    </row>
    <row r="13520" spans="1:40" x14ac:dyDescent="0.2">
      <c r="A13520" s="26">
        <v>41904.564983912038</v>
      </c>
      <c r="B13520" t="s">
        <v>130</v>
      </c>
      <c r="C13520" t="s">
        <v>128</v>
      </c>
      <c r="D13520" t="s">
        <v>11237</v>
      </c>
      <c r="E13520" t="s">
        <v>133</v>
      </c>
      <c r="F13520" t="s">
        <v>134</v>
      </c>
      <c r="G13520" t="s">
        <v>135</v>
      </c>
      <c r="H13520" t="s">
        <v>174</v>
      </c>
      <c r="I13520">
        <v>60</v>
      </c>
      <c r="J13520" t="s">
        <v>139</v>
      </c>
      <c r="K13520" t="s">
        <v>175</v>
      </c>
      <c r="L13520">
        <v>40</v>
      </c>
      <c r="M13520" t="s">
        <v>139</v>
      </c>
      <c r="N13520" t="s">
        <v>176</v>
      </c>
      <c r="O13520">
        <v>50</v>
      </c>
      <c r="P13520" t="s">
        <v>139</v>
      </c>
      <c r="Q13520" t="s">
        <v>177</v>
      </c>
      <c r="R13520">
        <v>40</v>
      </c>
      <c r="S13520" t="s">
        <v>139</v>
      </c>
      <c r="T13520" t="s">
        <v>178</v>
      </c>
      <c r="U13520">
        <v>60</v>
      </c>
      <c r="V13520" t="s">
        <v>139</v>
      </c>
      <c r="W13520" t="s">
        <v>179</v>
      </c>
      <c r="X13520">
        <v>50</v>
      </c>
      <c r="Y13520" t="s">
        <v>139</v>
      </c>
      <c r="Z13520" t="s">
        <v>180</v>
      </c>
      <c r="AA13520">
        <v>50</v>
      </c>
      <c r="AB13520" t="s">
        <v>139</v>
      </c>
      <c r="AC13520" t="s">
        <v>181</v>
      </c>
      <c r="AD13520">
        <v>35</v>
      </c>
      <c r="AE13520" t="s">
        <v>139</v>
      </c>
      <c r="AF13520" t="s">
        <v>182</v>
      </c>
      <c r="AG13520">
        <v>8</v>
      </c>
      <c r="AH13520" t="s">
        <v>139</v>
      </c>
      <c r="AI13520" t="s">
        <v>183</v>
      </c>
      <c r="AJ13520">
        <v>90</v>
      </c>
      <c r="AK13520" t="s">
        <v>139</v>
      </c>
      <c r="AL13520" t="s">
        <v>184</v>
      </c>
      <c r="AM13520">
        <v>1</v>
      </c>
      <c r="AN13520" t="s">
        <v>139</v>
      </c>
    </row>
    <row r="13521" spans="1:40" x14ac:dyDescent="0.2">
      <c r="A13521" s="26">
        <v>41904.564983912038</v>
      </c>
      <c r="B13521" t="s">
        <v>130</v>
      </c>
      <c r="C13521" t="s">
        <v>128</v>
      </c>
      <c r="D13521" t="s">
        <v>11238</v>
      </c>
      <c r="E13521" t="s">
        <v>133</v>
      </c>
      <c r="F13521" t="s">
        <v>134</v>
      </c>
      <c r="G13521" t="s">
        <v>135</v>
      </c>
      <c r="H13521" t="s">
        <v>186</v>
      </c>
      <c r="I13521">
        <v>33</v>
      </c>
      <c r="J13521" t="s">
        <v>139</v>
      </c>
      <c r="K13521" t="s">
        <v>187</v>
      </c>
      <c r="L13521">
        <v>33</v>
      </c>
      <c r="M13521" t="s">
        <v>139</v>
      </c>
      <c r="N13521" t="s">
        <v>188</v>
      </c>
      <c r="O13521">
        <v>34</v>
      </c>
      <c r="P13521" t="s">
        <v>139</v>
      </c>
      <c r="Q13521" t="s">
        <v>166</v>
      </c>
      <c r="R13521">
        <v>20</v>
      </c>
      <c r="S13521" t="s">
        <v>139</v>
      </c>
      <c r="T13521" t="s">
        <v>167</v>
      </c>
      <c r="U13521">
        <v>20</v>
      </c>
      <c r="V13521" t="s">
        <v>139</v>
      </c>
      <c r="W13521" t="s">
        <v>168</v>
      </c>
      <c r="X13521">
        <v>20</v>
      </c>
      <c r="Y13521" t="s">
        <v>139</v>
      </c>
      <c r="Z13521" t="s">
        <v>189</v>
      </c>
      <c r="AA13521">
        <v>20</v>
      </c>
      <c r="AB13521" t="s">
        <v>139</v>
      </c>
      <c r="AC13521" t="s">
        <v>190</v>
      </c>
      <c r="AD13521">
        <v>20</v>
      </c>
      <c r="AE13521" t="s">
        <v>139</v>
      </c>
      <c r="AF13521" t="s">
        <v>191</v>
      </c>
      <c r="AG13521">
        <v>20</v>
      </c>
      <c r="AH13521" t="s">
        <v>139</v>
      </c>
      <c r="AI13521" t="s">
        <v>170</v>
      </c>
      <c r="AJ13521">
        <v>115200</v>
      </c>
      <c r="AK13521" t="s">
        <v>139</v>
      </c>
      <c r="AL13521" t="s">
        <v>171</v>
      </c>
      <c r="AM13521">
        <v>12000</v>
      </c>
      <c r="AN13521" t="s">
        <v>139</v>
      </c>
    </row>
    <row r="13522" spans="1:40" x14ac:dyDescent="0.2">
      <c r="A13522" s="26">
        <v>41904.564983912038</v>
      </c>
      <c r="B13522" t="s">
        <v>130</v>
      </c>
      <c r="C13522" t="s">
        <v>128</v>
      </c>
      <c r="D13522" t="s">
        <v>11239</v>
      </c>
      <c r="E13522" t="s">
        <v>133</v>
      </c>
      <c r="F13522" t="s">
        <v>134</v>
      </c>
      <c r="G13522" t="s">
        <v>135</v>
      </c>
      <c r="H13522" t="s">
        <v>142</v>
      </c>
      <c r="I13522">
        <v>49</v>
      </c>
      <c r="J13522" t="s">
        <v>139</v>
      </c>
      <c r="K13522" t="s">
        <v>143</v>
      </c>
      <c r="L13522">
        <v>130</v>
      </c>
      <c r="M13522" t="s">
        <v>139</v>
      </c>
      <c r="N13522" t="s">
        <v>144</v>
      </c>
      <c r="O13522">
        <v>180</v>
      </c>
      <c r="P13522" t="s">
        <v>139</v>
      </c>
      <c r="Q13522" t="s">
        <v>145</v>
      </c>
      <c r="R13522">
        <v>140</v>
      </c>
      <c r="S13522" t="s">
        <v>139</v>
      </c>
      <c r="T13522" t="s">
        <v>146</v>
      </c>
      <c r="U13522">
        <v>80</v>
      </c>
      <c r="V13522" t="s">
        <v>139</v>
      </c>
      <c r="W13522" t="s">
        <v>147</v>
      </c>
      <c r="X13522">
        <v>101</v>
      </c>
      <c r="Y13522" t="s">
        <v>139</v>
      </c>
      <c r="Z13522" t="s">
        <v>148</v>
      </c>
      <c r="AA13522">
        <v>190</v>
      </c>
      <c r="AB13522" t="s">
        <v>139</v>
      </c>
      <c r="AC13522" t="s">
        <v>149</v>
      </c>
      <c r="AD13522">
        <v>20</v>
      </c>
      <c r="AE13522" t="s">
        <v>139</v>
      </c>
    </row>
    <row r="13523" spans="1:40" x14ac:dyDescent="0.2">
      <c r="A13523" s="26">
        <v>41904.564983912038</v>
      </c>
      <c r="B13523" t="s">
        <v>130</v>
      </c>
      <c r="C13523" t="s">
        <v>128</v>
      </c>
      <c r="D13523" t="s">
        <v>11240</v>
      </c>
    </row>
    <row r="13524" spans="1:40" x14ac:dyDescent="0.2">
      <c r="A13524" s="26">
        <v>41904.564983912038</v>
      </c>
      <c r="B13524" t="s">
        <v>130</v>
      </c>
      <c r="C13524" t="s">
        <v>128</v>
      </c>
      <c r="D13524" t="s">
        <v>11241</v>
      </c>
      <c r="E13524" t="s">
        <v>133</v>
      </c>
      <c r="F13524" t="s">
        <v>134</v>
      </c>
      <c r="G13524" t="s">
        <v>135</v>
      </c>
      <c r="H13524" t="s">
        <v>152</v>
      </c>
      <c r="I13524">
        <v>50</v>
      </c>
      <c r="J13524" t="s">
        <v>139</v>
      </c>
      <c r="K13524" t="s">
        <v>153</v>
      </c>
      <c r="L13524">
        <v>50</v>
      </c>
      <c r="M13524" t="s">
        <v>139</v>
      </c>
      <c r="N13524" t="s">
        <v>154</v>
      </c>
      <c r="O13524">
        <v>50</v>
      </c>
      <c r="P13524" t="s">
        <v>139</v>
      </c>
    </row>
    <row r="13525" spans="1:40" x14ac:dyDescent="0.2">
      <c r="A13525" s="26">
        <v>41904.564983912038</v>
      </c>
      <c r="B13525" t="s">
        <v>130</v>
      </c>
      <c r="C13525" t="s">
        <v>128</v>
      </c>
      <c r="D13525" t="s">
        <v>11242</v>
      </c>
      <c r="E13525" t="s">
        <v>133</v>
      </c>
      <c r="F13525" t="s">
        <v>134</v>
      </c>
      <c r="G13525" t="s">
        <v>135</v>
      </c>
      <c r="H13525" t="s">
        <v>156</v>
      </c>
      <c r="I13525">
        <v>35</v>
      </c>
      <c r="J13525" t="s">
        <v>139</v>
      </c>
      <c r="K13525" t="s">
        <v>157</v>
      </c>
      <c r="L13525">
        <v>5</v>
      </c>
      <c r="M13525" t="s">
        <v>139</v>
      </c>
      <c r="N13525" t="s">
        <v>158</v>
      </c>
      <c r="O13525">
        <v>60</v>
      </c>
      <c r="P13525" t="s">
        <v>139</v>
      </c>
    </row>
    <row r="13526" spans="1:40" x14ac:dyDescent="0.2">
      <c r="A13526" s="26">
        <v>41904.564983912038</v>
      </c>
      <c r="B13526" t="s">
        <v>130</v>
      </c>
      <c r="C13526" t="s">
        <v>128</v>
      </c>
      <c r="D13526" t="s">
        <v>11243</v>
      </c>
      <c r="E13526" t="s">
        <v>133</v>
      </c>
      <c r="F13526" t="s">
        <v>134</v>
      </c>
      <c r="G13526" t="s">
        <v>135</v>
      </c>
      <c r="H13526" t="s">
        <v>160</v>
      </c>
      <c r="I13526">
        <v>1</v>
      </c>
      <c r="J13526" t="s">
        <v>139</v>
      </c>
    </row>
    <row r="13527" spans="1:40" x14ac:dyDescent="0.2">
      <c r="A13527" s="26">
        <v>41904.564983912038</v>
      </c>
      <c r="B13527" t="s">
        <v>130</v>
      </c>
      <c r="C13527" t="s">
        <v>128</v>
      </c>
      <c r="D13527" t="s">
        <v>11244</v>
      </c>
      <c r="E13527" t="s">
        <v>133</v>
      </c>
      <c r="F13527" t="s">
        <v>134</v>
      </c>
      <c r="G13527" t="s">
        <v>135</v>
      </c>
      <c r="H13527" t="s">
        <v>162</v>
      </c>
      <c r="I13527">
        <v>30</v>
      </c>
      <c r="J13527" t="s">
        <v>139</v>
      </c>
      <c r="K13527" t="s">
        <v>163</v>
      </c>
      <c r="L13527">
        <v>30</v>
      </c>
      <c r="M13527" t="s">
        <v>139</v>
      </c>
      <c r="N13527" t="s">
        <v>164</v>
      </c>
      <c r="O13527">
        <v>30</v>
      </c>
      <c r="P13527" t="s">
        <v>139</v>
      </c>
      <c r="Q13527" t="s">
        <v>165</v>
      </c>
      <c r="R13527">
        <v>10</v>
      </c>
      <c r="S13527" t="s">
        <v>139</v>
      </c>
      <c r="T13527" t="s">
        <v>166</v>
      </c>
      <c r="U13527">
        <v>20</v>
      </c>
      <c r="V13527" t="s">
        <v>139</v>
      </c>
      <c r="W13527" t="s">
        <v>167</v>
      </c>
      <c r="X13527">
        <v>20</v>
      </c>
      <c r="Y13527" t="s">
        <v>139</v>
      </c>
      <c r="Z13527" t="s">
        <v>168</v>
      </c>
      <c r="AA13527">
        <v>20</v>
      </c>
      <c r="AB13527" t="s">
        <v>139</v>
      </c>
      <c r="AC13527" t="s">
        <v>169</v>
      </c>
      <c r="AD13527">
        <v>20</v>
      </c>
      <c r="AE13527" t="s">
        <v>139</v>
      </c>
      <c r="AF13527" t="s">
        <v>170</v>
      </c>
      <c r="AG13527">
        <v>115200</v>
      </c>
      <c r="AH13527" t="s">
        <v>139</v>
      </c>
      <c r="AI13527" t="s">
        <v>171</v>
      </c>
      <c r="AJ13527">
        <v>12000</v>
      </c>
      <c r="AK13527" t="s">
        <v>139</v>
      </c>
      <c r="AL13527" t="s">
        <v>172</v>
      </c>
      <c r="AM13527">
        <v>30000</v>
      </c>
      <c r="AN13527" t="s">
        <v>139</v>
      </c>
    </row>
    <row r="13528" spans="1:40" x14ac:dyDescent="0.2">
      <c r="A13528" s="26">
        <v>41904.564983912038</v>
      </c>
      <c r="B13528" t="s">
        <v>130</v>
      </c>
      <c r="C13528" t="s">
        <v>128</v>
      </c>
      <c r="D13528" t="s">
        <v>11245</v>
      </c>
      <c r="E13528" t="s">
        <v>133</v>
      </c>
      <c r="F13528" t="s">
        <v>134</v>
      </c>
      <c r="G13528" t="s">
        <v>135</v>
      </c>
      <c r="H13528" t="s">
        <v>174</v>
      </c>
      <c r="I13528">
        <v>60</v>
      </c>
      <c r="J13528" t="s">
        <v>139</v>
      </c>
      <c r="K13528" t="s">
        <v>175</v>
      </c>
      <c r="L13528">
        <v>40</v>
      </c>
      <c r="M13528" t="s">
        <v>139</v>
      </c>
      <c r="N13528" t="s">
        <v>176</v>
      </c>
      <c r="O13528">
        <v>50</v>
      </c>
      <c r="P13528" t="s">
        <v>139</v>
      </c>
      <c r="Q13528" t="s">
        <v>177</v>
      </c>
      <c r="R13528">
        <v>40</v>
      </c>
      <c r="S13528" t="s">
        <v>139</v>
      </c>
      <c r="T13528" t="s">
        <v>178</v>
      </c>
      <c r="U13528">
        <v>60</v>
      </c>
      <c r="V13528" t="s">
        <v>139</v>
      </c>
      <c r="W13528" t="s">
        <v>179</v>
      </c>
      <c r="X13528">
        <v>50</v>
      </c>
      <c r="Y13528" t="s">
        <v>139</v>
      </c>
      <c r="Z13528" t="s">
        <v>180</v>
      </c>
      <c r="AA13528">
        <v>50</v>
      </c>
      <c r="AB13528" t="s">
        <v>139</v>
      </c>
      <c r="AC13528" t="s">
        <v>181</v>
      </c>
      <c r="AD13528">
        <v>35</v>
      </c>
      <c r="AE13528" t="s">
        <v>139</v>
      </c>
      <c r="AF13528" t="s">
        <v>182</v>
      </c>
      <c r="AG13528">
        <v>8</v>
      </c>
      <c r="AH13528" t="s">
        <v>139</v>
      </c>
      <c r="AI13528" t="s">
        <v>183</v>
      </c>
      <c r="AJ13528">
        <v>90</v>
      </c>
      <c r="AK13528" t="s">
        <v>139</v>
      </c>
      <c r="AL13528" t="s">
        <v>184</v>
      </c>
      <c r="AM13528">
        <v>1</v>
      </c>
      <c r="AN13528" t="s">
        <v>139</v>
      </c>
    </row>
    <row r="13529" spans="1:40" x14ac:dyDescent="0.2">
      <c r="A13529" s="26">
        <v>41904.564983912038</v>
      </c>
      <c r="B13529" t="s">
        <v>130</v>
      </c>
      <c r="C13529" t="s">
        <v>646</v>
      </c>
      <c r="D13529" t="s">
        <v>11246</v>
      </c>
      <c r="E13529" t="s">
        <v>133</v>
      </c>
      <c r="F13529" t="s">
        <v>134</v>
      </c>
      <c r="G13529" t="s">
        <v>135</v>
      </c>
      <c r="H13529" t="s">
        <v>174</v>
      </c>
      <c r="I13529">
        <v>60</v>
      </c>
      <c r="J13529" t="s">
        <v>139</v>
      </c>
      <c r="K13529" t="s">
        <v>175</v>
      </c>
      <c r="L13529">
        <v>40</v>
      </c>
      <c r="M13529" t="s">
        <v>139</v>
      </c>
      <c r="N13529" t="s">
        <v>176</v>
      </c>
      <c r="O13529">
        <v>50</v>
      </c>
      <c r="P13529" t="s">
        <v>139</v>
      </c>
      <c r="Q13529" t="s">
        <v>177</v>
      </c>
      <c r="R13529">
        <v>40</v>
      </c>
      <c r="S13529" t="s">
        <v>139</v>
      </c>
      <c r="T13529" t="s">
        <v>178</v>
      </c>
      <c r="U13529">
        <v>60</v>
      </c>
      <c r="V13529" t="s">
        <v>139</v>
      </c>
      <c r="W13529" t="s">
        <v>179</v>
      </c>
      <c r="X13529">
        <v>50</v>
      </c>
      <c r="Y13529" t="s">
        <v>139</v>
      </c>
      <c r="Z13529" t="s">
        <v>180</v>
      </c>
      <c r="AA13529">
        <v>50</v>
      </c>
      <c r="AB13529" t="s">
        <v>139</v>
      </c>
      <c r="AC13529" t="s">
        <v>181</v>
      </c>
      <c r="AD13529">
        <v>35</v>
      </c>
      <c r="AE13529" t="s">
        <v>139</v>
      </c>
      <c r="AF13529" t="s">
        <v>182</v>
      </c>
      <c r="AG13529">
        <v>8</v>
      </c>
      <c r="AH13529" t="s">
        <v>139</v>
      </c>
      <c r="AI13529" t="s">
        <v>183</v>
      </c>
      <c r="AJ13529">
        <v>90</v>
      </c>
      <c r="AK13529" t="s">
        <v>139</v>
      </c>
      <c r="AL13529" t="s">
        <v>184</v>
      </c>
      <c r="AM13529">
        <v>1</v>
      </c>
      <c r="AN13529" t="s">
        <v>139</v>
      </c>
    </row>
    <row r="13530" spans="1:40" x14ac:dyDescent="0.2">
      <c r="A13530" s="26">
        <v>41904.564983912038</v>
      </c>
      <c r="B13530" t="s">
        <v>130</v>
      </c>
      <c r="C13530" t="s">
        <v>646</v>
      </c>
      <c r="D13530" t="s">
        <v>11247</v>
      </c>
      <c r="E13530" t="s">
        <v>133</v>
      </c>
      <c r="F13530" t="s">
        <v>134</v>
      </c>
      <c r="G13530" t="s">
        <v>135</v>
      </c>
      <c r="H13530" t="s">
        <v>186</v>
      </c>
      <c r="I13530">
        <v>33</v>
      </c>
      <c r="J13530" t="s">
        <v>139</v>
      </c>
      <c r="K13530" t="s">
        <v>187</v>
      </c>
      <c r="L13530">
        <v>33</v>
      </c>
      <c r="M13530" t="s">
        <v>139</v>
      </c>
      <c r="N13530" t="s">
        <v>188</v>
      </c>
      <c r="O13530">
        <v>34</v>
      </c>
      <c r="P13530" t="s">
        <v>139</v>
      </c>
      <c r="Q13530" t="s">
        <v>166</v>
      </c>
      <c r="R13530">
        <v>20</v>
      </c>
      <c r="S13530" t="s">
        <v>139</v>
      </c>
      <c r="T13530" t="s">
        <v>167</v>
      </c>
      <c r="U13530">
        <v>20</v>
      </c>
      <c r="V13530" t="s">
        <v>139</v>
      </c>
      <c r="W13530" t="s">
        <v>168</v>
      </c>
      <c r="X13530">
        <v>20</v>
      </c>
      <c r="Y13530" t="s">
        <v>139</v>
      </c>
      <c r="Z13530" t="s">
        <v>189</v>
      </c>
      <c r="AA13530">
        <v>20</v>
      </c>
      <c r="AB13530" t="s">
        <v>139</v>
      </c>
      <c r="AC13530" t="s">
        <v>190</v>
      </c>
      <c r="AD13530">
        <v>20</v>
      </c>
      <c r="AE13530" t="s">
        <v>139</v>
      </c>
      <c r="AF13530" t="s">
        <v>191</v>
      </c>
      <c r="AG13530">
        <v>20</v>
      </c>
      <c r="AH13530" t="s">
        <v>139</v>
      </c>
      <c r="AI13530" t="s">
        <v>170</v>
      </c>
      <c r="AJ13530">
        <v>115200</v>
      </c>
      <c r="AK13530" t="s">
        <v>139</v>
      </c>
      <c r="AL13530" t="s">
        <v>171</v>
      </c>
      <c r="AM13530">
        <v>12000</v>
      </c>
      <c r="AN13530" t="s">
        <v>139</v>
      </c>
    </row>
    <row r="13531" spans="1:40" x14ac:dyDescent="0.2">
      <c r="A13531" s="26">
        <v>41904.564983912038</v>
      </c>
      <c r="B13531" t="s">
        <v>130</v>
      </c>
      <c r="C13531" t="s">
        <v>646</v>
      </c>
      <c r="D13531" t="s">
        <v>11248</v>
      </c>
      <c r="E13531" t="s">
        <v>133</v>
      </c>
      <c r="F13531" t="s">
        <v>134</v>
      </c>
      <c r="G13531" t="s">
        <v>135</v>
      </c>
      <c r="H13531" t="s">
        <v>142</v>
      </c>
      <c r="I13531">
        <v>49</v>
      </c>
      <c r="J13531" t="s">
        <v>139</v>
      </c>
      <c r="K13531" t="s">
        <v>143</v>
      </c>
      <c r="L13531">
        <v>130</v>
      </c>
      <c r="M13531" t="s">
        <v>139</v>
      </c>
      <c r="N13531" t="s">
        <v>144</v>
      </c>
      <c r="O13531">
        <v>180</v>
      </c>
      <c r="P13531" t="s">
        <v>139</v>
      </c>
      <c r="Q13531" t="s">
        <v>145</v>
      </c>
      <c r="R13531">
        <v>140</v>
      </c>
      <c r="S13531" t="s">
        <v>139</v>
      </c>
      <c r="T13531" t="s">
        <v>146</v>
      </c>
      <c r="U13531">
        <v>80</v>
      </c>
      <c r="V13531" t="s">
        <v>139</v>
      </c>
      <c r="W13531" t="s">
        <v>147</v>
      </c>
      <c r="X13531">
        <v>101</v>
      </c>
      <c r="Y13531" t="s">
        <v>139</v>
      </c>
      <c r="Z13531" t="s">
        <v>148</v>
      </c>
      <c r="AA13531">
        <v>190</v>
      </c>
      <c r="AB13531" t="s">
        <v>139</v>
      </c>
      <c r="AC13531" t="s">
        <v>149</v>
      </c>
      <c r="AD13531">
        <v>20</v>
      </c>
      <c r="AE13531" t="s">
        <v>139</v>
      </c>
    </row>
    <row r="13532" spans="1:40" x14ac:dyDescent="0.2">
      <c r="A13532" s="26">
        <v>41904.564983912038</v>
      </c>
      <c r="B13532" t="s">
        <v>130</v>
      </c>
      <c r="C13532" t="s">
        <v>646</v>
      </c>
      <c r="D13532" t="s">
        <v>11249</v>
      </c>
    </row>
    <row r="13533" spans="1:40" x14ac:dyDescent="0.2">
      <c r="A13533" s="26">
        <v>41904.564983912038</v>
      </c>
      <c r="B13533" t="s">
        <v>130</v>
      </c>
      <c r="C13533" t="s">
        <v>646</v>
      </c>
      <c r="D13533" t="s">
        <v>11250</v>
      </c>
      <c r="E13533" t="s">
        <v>133</v>
      </c>
      <c r="F13533" t="s">
        <v>134</v>
      </c>
      <c r="G13533" t="s">
        <v>135</v>
      </c>
      <c r="H13533" t="s">
        <v>152</v>
      </c>
      <c r="I13533">
        <v>50</v>
      </c>
      <c r="J13533" t="s">
        <v>139</v>
      </c>
      <c r="K13533" t="s">
        <v>153</v>
      </c>
      <c r="L13533">
        <v>50</v>
      </c>
      <c r="M13533" t="s">
        <v>139</v>
      </c>
      <c r="N13533" t="s">
        <v>154</v>
      </c>
      <c r="O13533">
        <v>50</v>
      </c>
      <c r="P13533" t="s">
        <v>139</v>
      </c>
    </row>
    <row r="13534" spans="1:40" x14ac:dyDescent="0.2">
      <c r="A13534" s="26">
        <v>41904.564983912038</v>
      </c>
      <c r="B13534" t="s">
        <v>130</v>
      </c>
      <c r="C13534" t="s">
        <v>646</v>
      </c>
      <c r="D13534" t="s">
        <v>11251</v>
      </c>
      <c r="E13534" t="s">
        <v>133</v>
      </c>
      <c r="F13534" t="s">
        <v>134</v>
      </c>
      <c r="G13534" t="s">
        <v>135</v>
      </c>
      <c r="H13534" t="s">
        <v>156</v>
      </c>
      <c r="I13534">
        <v>35</v>
      </c>
      <c r="J13534" t="s">
        <v>139</v>
      </c>
      <c r="K13534" t="s">
        <v>157</v>
      </c>
      <c r="L13534">
        <v>5</v>
      </c>
      <c r="M13534" t="s">
        <v>139</v>
      </c>
      <c r="N13534" t="s">
        <v>158</v>
      </c>
      <c r="O13534">
        <v>60</v>
      </c>
      <c r="P13534" t="s">
        <v>139</v>
      </c>
    </row>
    <row r="13535" spans="1:40" x14ac:dyDescent="0.2">
      <c r="A13535" s="26">
        <v>41904.564983912038</v>
      </c>
      <c r="B13535" t="s">
        <v>130</v>
      </c>
      <c r="C13535" t="s">
        <v>646</v>
      </c>
      <c r="D13535" t="s">
        <v>11252</v>
      </c>
      <c r="E13535" t="s">
        <v>133</v>
      </c>
      <c r="F13535" t="s">
        <v>134</v>
      </c>
      <c r="G13535" t="s">
        <v>135</v>
      </c>
      <c r="H13535" t="s">
        <v>160</v>
      </c>
      <c r="I13535">
        <v>1</v>
      </c>
      <c r="J13535" t="s">
        <v>139</v>
      </c>
    </row>
    <row r="13536" spans="1:40" x14ac:dyDescent="0.2">
      <c r="A13536" s="26">
        <v>41904.564983912038</v>
      </c>
      <c r="B13536" t="s">
        <v>130</v>
      </c>
      <c r="C13536" t="s">
        <v>646</v>
      </c>
      <c r="D13536" t="s">
        <v>11253</v>
      </c>
      <c r="E13536" t="s">
        <v>133</v>
      </c>
      <c r="F13536" t="s">
        <v>134</v>
      </c>
      <c r="G13536" t="s">
        <v>135</v>
      </c>
      <c r="H13536" t="s">
        <v>162</v>
      </c>
      <c r="I13536">
        <v>30</v>
      </c>
      <c r="J13536" t="s">
        <v>139</v>
      </c>
      <c r="K13536" t="s">
        <v>163</v>
      </c>
      <c r="L13536">
        <v>30</v>
      </c>
      <c r="M13536" t="s">
        <v>139</v>
      </c>
      <c r="N13536" t="s">
        <v>164</v>
      </c>
      <c r="O13536">
        <v>30</v>
      </c>
      <c r="P13536" t="s">
        <v>139</v>
      </c>
      <c r="Q13536" t="s">
        <v>165</v>
      </c>
      <c r="R13536">
        <v>10</v>
      </c>
      <c r="S13536" t="s">
        <v>139</v>
      </c>
      <c r="T13536" t="s">
        <v>166</v>
      </c>
      <c r="U13536">
        <v>20</v>
      </c>
      <c r="V13536" t="s">
        <v>139</v>
      </c>
      <c r="W13536" t="s">
        <v>167</v>
      </c>
      <c r="X13536">
        <v>20</v>
      </c>
      <c r="Y13536" t="s">
        <v>139</v>
      </c>
      <c r="Z13536" t="s">
        <v>168</v>
      </c>
      <c r="AA13536">
        <v>20</v>
      </c>
      <c r="AB13536" t="s">
        <v>139</v>
      </c>
      <c r="AC13536" t="s">
        <v>169</v>
      </c>
      <c r="AD13536">
        <v>20</v>
      </c>
      <c r="AE13536" t="s">
        <v>139</v>
      </c>
      <c r="AF13536" t="s">
        <v>170</v>
      </c>
      <c r="AG13536">
        <v>115200</v>
      </c>
      <c r="AH13536" t="s">
        <v>139</v>
      </c>
      <c r="AI13536" t="s">
        <v>171</v>
      </c>
      <c r="AJ13536">
        <v>12000</v>
      </c>
      <c r="AK13536" t="s">
        <v>139</v>
      </c>
      <c r="AL13536" t="s">
        <v>172</v>
      </c>
      <c r="AM13536">
        <v>30000</v>
      </c>
      <c r="AN13536" t="s">
        <v>139</v>
      </c>
    </row>
    <row r="13537" spans="1:40" x14ac:dyDescent="0.2">
      <c r="A13537" s="26">
        <v>41904.564983912038</v>
      </c>
      <c r="B13537" t="s">
        <v>130</v>
      </c>
      <c r="C13537" t="s">
        <v>646</v>
      </c>
      <c r="D13537" t="s">
        <v>11254</v>
      </c>
      <c r="E13537" t="s">
        <v>133</v>
      </c>
      <c r="F13537" t="s">
        <v>134</v>
      </c>
      <c r="G13537" t="s">
        <v>135</v>
      </c>
      <c r="H13537" t="s">
        <v>174</v>
      </c>
      <c r="I13537">
        <v>60</v>
      </c>
      <c r="J13537" t="s">
        <v>139</v>
      </c>
      <c r="K13537" t="s">
        <v>175</v>
      </c>
      <c r="L13537">
        <v>40</v>
      </c>
      <c r="M13537" t="s">
        <v>139</v>
      </c>
      <c r="N13537" t="s">
        <v>176</v>
      </c>
      <c r="O13537">
        <v>50</v>
      </c>
      <c r="P13537" t="s">
        <v>139</v>
      </c>
      <c r="Q13537" t="s">
        <v>177</v>
      </c>
      <c r="R13537">
        <v>40</v>
      </c>
      <c r="S13537" t="s">
        <v>139</v>
      </c>
      <c r="T13537" t="s">
        <v>178</v>
      </c>
      <c r="U13537">
        <v>60</v>
      </c>
      <c r="V13537" t="s">
        <v>139</v>
      </c>
      <c r="W13537" t="s">
        <v>179</v>
      </c>
      <c r="X13537">
        <v>50</v>
      </c>
      <c r="Y13537" t="s">
        <v>139</v>
      </c>
      <c r="Z13537" t="s">
        <v>180</v>
      </c>
      <c r="AA13537">
        <v>50</v>
      </c>
      <c r="AB13537" t="s">
        <v>139</v>
      </c>
      <c r="AC13537" t="s">
        <v>181</v>
      </c>
      <c r="AD13537">
        <v>35</v>
      </c>
      <c r="AE13537" t="s">
        <v>139</v>
      </c>
      <c r="AF13537" t="s">
        <v>182</v>
      </c>
      <c r="AG13537">
        <v>8</v>
      </c>
      <c r="AH13537" t="s">
        <v>139</v>
      </c>
      <c r="AI13537" t="s">
        <v>183</v>
      </c>
      <c r="AJ13537">
        <v>90</v>
      </c>
      <c r="AK13537" t="s">
        <v>139</v>
      </c>
      <c r="AL13537" t="s">
        <v>184</v>
      </c>
      <c r="AM13537">
        <v>1</v>
      </c>
      <c r="AN13537" t="s">
        <v>139</v>
      </c>
    </row>
    <row r="13538" spans="1:40" x14ac:dyDescent="0.2">
      <c r="A13538" s="26">
        <v>41904.564983912038</v>
      </c>
      <c r="B13538" t="s">
        <v>130</v>
      </c>
      <c r="C13538" t="s">
        <v>646</v>
      </c>
      <c r="D13538" t="s">
        <v>11255</v>
      </c>
      <c r="E13538" t="s">
        <v>133</v>
      </c>
      <c r="F13538" t="s">
        <v>134</v>
      </c>
      <c r="G13538" t="s">
        <v>135</v>
      </c>
      <c r="H13538" t="s">
        <v>186</v>
      </c>
      <c r="I13538">
        <v>33</v>
      </c>
      <c r="J13538" t="s">
        <v>139</v>
      </c>
      <c r="K13538" t="s">
        <v>187</v>
      </c>
      <c r="L13538">
        <v>33</v>
      </c>
      <c r="M13538" t="s">
        <v>139</v>
      </c>
      <c r="N13538" t="s">
        <v>188</v>
      </c>
      <c r="O13538">
        <v>34</v>
      </c>
      <c r="P13538" t="s">
        <v>139</v>
      </c>
      <c r="Q13538" t="s">
        <v>166</v>
      </c>
      <c r="R13538">
        <v>20</v>
      </c>
      <c r="S13538" t="s">
        <v>139</v>
      </c>
      <c r="T13538" t="s">
        <v>167</v>
      </c>
      <c r="U13538">
        <v>20</v>
      </c>
      <c r="V13538" t="s">
        <v>139</v>
      </c>
      <c r="W13538" t="s">
        <v>168</v>
      </c>
      <c r="X13538">
        <v>20</v>
      </c>
      <c r="Y13538" t="s">
        <v>139</v>
      </c>
      <c r="Z13538" t="s">
        <v>189</v>
      </c>
      <c r="AA13538">
        <v>20</v>
      </c>
      <c r="AB13538" t="s">
        <v>139</v>
      </c>
      <c r="AC13538" t="s">
        <v>190</v>
      </c>
      <c r="AD13538">
        <v>20</v>
      </c>
      <c r="AE13538" t="s">
        <v>139</v>
      </c>
      <c r="AF13538" t="s">
        <v>191</v>
      </c>
      <c r="AG13538">
        <v>20</v>
      </c>
      <c r="AH13538" t="s">
        <v>139</v>
      </c>
      <c r="AI13538" t="s">
        <v>170</v>
      </c>
      <c r="AJ13538">
        <v>115200</v>
      </c>
      <c r="AK13538" t="s">
        <v>139</v>
      </c>
      <c r="AL13538" t="s">
        <v>171</v>
      </c>
      <c r="AM13538">
        <v>12000</v>
      </c>
      <c r="AN13538" t="s">
        <v>139</v>
      </c>
    </row>
    <row r="13539" spans="1:40" x14ac:dyDescent="0.2">
      <c r="A13539" s="26">
        <v>41904.564983912038</v>
      </c>
      <c r="B13539" t="s">
        <v>130</v>
      </c>
      <c r="C13539" t="s">
        <v>646</v>
      </c>
      <c r="D13539" t="s">
        <v>11256</v>
      </c>
      <c r="E13539" t="s">
        <v>133</v>
      </c>
      <c r="F13539" t="s">
        <v>134</v>
      </c>
      <c r="G13539" t="s">
        <v>135</v>
      </c>
      <c r="H13539" t="s">
        <v>142</v>
      </c>
      <c r="I13539">
        <v>49</v>
      </c>
      <c r="J13539" t="s">
        <v>139</v>
      </c>
      <c r="K13539" t="s">
        <v>143</v>
      </c>
      <c r="L13539">
        <v>130</v>
      </c>
      <c r="M13539" t="s">
        <v>139</v>
      </c>
      <c r="N13539" t="s">
        <v>144</v>
      </c>
      <c r="O13539">
        <v>180</v>
      </c>
      <c r="P13539" t="s">
        <v>139</v>
      </c>
      <c r="Q13539" t="s">
        <v>145</v>
      </c>
      <c r="R13539">
        <v>140</v>
      </c>
      <c r="S13539" t="s">
        <v>139</v>
      </c>
      <c r="T13539" t="s">
        <v>146</v>
      </c>
      <c r="U13539">
        <v>80</v>
      </c>
      <c r="V13539" t="s">
        <v>139</v>
      </c>
      <c r="W13539" t="s">
        <v>147</v>
      </c>
      <c r="X13539">
        <v>101</v>
      </c>
      <c r="Y13539" t="s">
        <v>139</v>
      </c>
      <c r="Z13539" t="s">
        <v>148</v>
      </c>
      <c r="AA13539">
        <v>190</v>
      </c>
      <c r="AB13539" t="s">
        <v>139</v>
      </c>
      <c r="AC13539" t="s">
        <v>149</v>
      </c>
      <c r="AD13539">
        <v>20</v>
      </c>
      <c r="AE13539" t="s">
        <v>139</v>
      </c>
    </row>
    <row r="13540" spans="1:40" x14ac:dyDescent="0.2">
      <c r="A13540" s="26">
        <v>41904.564983912038</v>
      </c>
      <c r="B13540" t="s">
        <v>130</v>
      </c>
      <c r="C13540" t="s">
        <v>646</v>
      </c>
      <c r="D13540" t="s">
        <v>11257</v>
      </c>
    </row>
    <row r="13541" spans="1:40" x14ac:dyDescent="0.2">
      <c r="A13541" s="26">
        <v>41904.564983912038</v>
      </c>
      <c r="B13541" t="s">
        <v>130</v>
      </c>
      <c r="C13541" t="s">
        <v>646</v>
      </c>
      <c r="D13541" t="s">
        <v>11258</v>
      </c>
      <c r="E13541" t="s">
        <v>133</v>
      </c>
      <c r="F13541" t="s">
        <v>134</v>
      </c>
      <c r="G13541" t="s">
        <v>135</v>
      </c>
      <c r="H13541" t="s">
        <v>152</v>
      </c>
      <c r="I13541">
        <v>50</v>
      </c>
      <c r="J13541" t="s">
        <v>139</v>
      </c>
      <c r="K13541" t="s">
        <v>153</v>
      </c>
      <c r="L13541">
        <v>50</v>
      </c>
      <c r="M13541" t="s">
        <v>139</v>
      </c>
      <c r="N13541" t="s">
        <v>154</v>
      </c>
      <c r="O13541">
        <v>50</v>
      </c>
      <c r="P13541" t="s">
        <v>139</v>
      </c>
    </row>
    <row r="13542" spans="1:40" x14ac:dyDescent="0.2">
      <c r="A13542" s="26">
        <v>41904.564983912038</v>
      </c>
      <c r="B13542" t="s">
        <v>130</v>
      </c>
      <c r="C13542" t="s">
        <v>646</v>
      </c>
      <c r="D13542" t="s">
        <v>11259</v>
      </c>
      <c r="E13542" t="s">
        <v>133</v>
      </c>
      <c r="F13542" t="s">
        <v>134</v>
      </c>
      <c r="G13542" t="s">
        <v>135</v>
      </c>
      <c r="H13542" t="s">
        <v>156</v>
      </c>
      <c r="I13542">
        <v>35</v>
      </c>
      <c r="J13542" t="s">
        <v>139</v>
      </c>
      <c r="K13542" t="s">
        <v>157</v>
      </c>
      <c r="L13542">
        <v>5</v>
      </c>
      <c r="M13542" t="s">
        <v>139</v>
      </c>
      <c r="N13542" t="s">
        <v>158</v>
      </c>
      <c r="O13542">
        <v>60</v>
      </c>
      <c r="P13542" t="s">
        <v>139</v>
      </c>
    </row>
    <row r="13543" spans="1:40" x14ac:dyDescent="0.2">
      <c r="A13543" s="26">
        <v>41904.564983912038</v>
      </c>
      <c r="B13543" t="s">
        <v>130</v>
      </c>
      <c r="C13543" t="s">
        <v>646</v>
      </c>
      <c r="D13543" t="s">
        <v>11260</v>
      </c>
      <c r="E13543" t="s">
        <v>133</v>
      </c>
      <c r="F13543" t="s">
        <v>134</v>
      </c>
      <c r="G13543" t="s">
        <v>135</v>
      </c>
      <c r="H13543" t="s">
        <v>160</v>
      </c>
      <c r="I13543">
        <v>1</v>
      </c>
      <c r="J13543" t="s">
        <v>139</v>
      </c>
    </row>
    <row r="13544" spans="1:40" x14ac:dyDescent="0.2">
      <c r="A13544" s="26">
        <v>41904.564983912038</v>
      </c>
      <c r="B13544" t="s">
        <v>130</v>
      </c>
      <c r="C13544" t="s">
        <v>646</v>
      </c>
      <c r="D13544" t="s">
        <v>11261</v>
      </c>
      <c r="E13544" t="s">
        <v>133</v>
      </c>
      <c r="F13544" t="s">
        <v>134</v>
      </c>
      <c r="G13544" t="s">
        <v>135</v>
      </c>
      <c r="H13544" t="s">
        <v>162</v>
      </c>
      <c r="I13544">
        <v>30</v>
      </c>
      <c r="J13544" t="s">
        <v>139</v>
      </c>
      <c r="K13544" t="s">
        <v>163</v>
      </c>
      <c r="L13544">
        <v>30</v>
      </c>
      <c r="M13544" t="s">
        <v>139</v>
      </c>
      <c r="N13544" t="s">
        <v>164</v>
      </c>
      <c r="O13544">
        <v>30</v>
      </c>
      <c r="P13544" t="s">
        <v>139</v>
      </c>
      <c r="Q13544" t="s">
        <v>165</v>
      </c>
      <c r="R13544">
        <v>10</v>
      </c>
      <c r="S13544" t="s">
        <v>139</v>
      </c>
      <c r="T13544" t="s">
        <v>166</v>
      </c>
      <c r="U13544">
        <v>20</v>
      </c>
      <c r="V13544" t="s">
        <v>139</v>
      </c>
      <c r="W13544" t="s">
        <v>167</v>
      </c>
      <c r="X13544">
        <v>20</v>
      </c>
      <c r="Y13544" t="s">
        <v>139</v>
      </c>
      <c r="Z13544" t="s">
        <v>168</v>
      </c>
      <c r="AA13544">
        <v>20</v>
      </c>
      <c r="AB13544" t="s">
        <v>139</v>
      </c>
      <c r="AC13544" t="s">
        <v>169</v>
      </c>
      <c r="AD13544">
        <v>20</v>
      </c>
      <c r="AE13544" t="s">
        <v>139</v>
      </c>
      <c r="AF13544" t="s">
        <v>170</v>
      </c>
      <c r="AG13544">
        <v>115200</v>
      </c>
      <c r="AH13544" t="s">
        <v>139</v>
      </c>
      <c r="AI13544" t="s">
        <v>171</v>
      </c>
      <c r="AJ13544">
        <v>12000</v>
      </c>
      <c r="AK13544" t="s">
        <v>139</v>
      </c>
      <c r="AL13544" t="s">
        <v>172</v>
      </c>
      <c r="AM13544">
        <v>30000</v>
      </c>
      <c r="AN13544" t="s">
        <v>139</v>
      </c>
    </row>
    <row r="13545" spans="1:40" x14ac:dyDescent="0.2">
      <c r="A13545" s="26">
        <v>41904.564983912038</v>
      </c>
      <c r="B13545" t="s">
        <v>130</v>
      </c>
      <c r="C13545" t="s">
        <v>646</v>
      </c>
      <c r="D13545" t="s">
        <v>11262</v>
      </c>
      <c r="E13545" t="s">
        <v>133</v>
      </c>
      <c r="F13545" t="s">
        <v>134</v>
      </c>
      <c r="G13545" t="s">
        <v>135</v>
      </c>
      <c r="H13545" t="s">
        <v>174</v>
      </c>
      <c r="I13545">
        <v>60</v>
      </c>
      <c r="J13545" t="s">
        <v>139</v>
      </c>
      <c r="K13545" t="s">
        <v>175</v>
      </c>
      <c r="L13545">
        <v>40</v>
      </c>
      <c r="M13545" t="s">
        <v>139</v>
      </c>
      <c r="N13545" t="s">
        <v>176</v>
      </c>
      <c r="O13545">
        <v>50</v>
      </c>
      <c r="P13545" t="s">
        <v>139</v>
      </c>
      <c r="Q13545" t="s">
        <v>177</v>
      </c>
      <c r="R13545">
        <v>40</v>
      </c>
      <c r="S13545" t="s">
        <v>139</v>
      </c>
      <c r="T13545" t="s">
        <v>178</v>
      </c>
      <c r="U13545">
        <v>60</v>
      </c>
      <c r="V13545" t="s">
        <v>139</v>
      </c>
      <c r="W13545" t="s">
        <v>179</v>
      </c>
      <c r="X13545">
        <v>50</v>
      </c>
      <c r="Y13545" t="s">
        <v>139</v>
      </c>
      <c r="Z13545" t="s">
        <v>180</v>
      </c>
      <c r="AA13545">
        <v>50</v>
      </c>
      <c r="AB13545" t="s">
        <v>139</v>
      </c>
      <c r="AC13545" t="s">
        <v>181</v>
      </c>
      <c r="AD13545">
        <v>35</v>
      </c>
      <c r="AE13545" t="s">
        <v>139</v>
      </c>
      <c r="AF13545" t="s">
        <v>182</v>
      </c>
      <c r="AG13545">
        <v>8</v>
      </c>
      <c r="AH13545" t="s">
        <v>139</v>
      </c>
      <c r="AI13545" t="s">
        <v>183</v>
      </c>
      <c r="AJ13545">
        <v>90</v>
      </c>
      <c r="AK13545" t="s">
        <v>139</v>
      </c>
      <c r="AL13545" t="s">
        <v>184</v>
      </c>
      <c r="AM13545">
        <v>1</v>
      </c>
      <c r="AN13545" t="s">
        <v>139</v>
      </c>
    </row>
    <row r="13546" spans="1:40" x14ac:dyDescent="0.2">
      <c r="A13546" s="26">
        <v>41904.564983912038</v>
      </c>
      <c r="B13546" t="s">
        <v>130</v>
      </c>
      <c r="C13546" t="s">
        <v>646</v>
      </c>
      <c r="D13546" t="s">
        <v>11263</v>
      </c>
      <c r="E13546" t="s">
        <v>133</v>
      </c>
      <c r="F13546" t="s">
        <v>134</v>
      </c>
      <c r="G13546" t="s">
        <v>135</v>
      </c>
      <c r="H13546" t="s">
        <v>186</v>
      </c>
      <c r="I13546">
        <v>33</v>
      </c>
      <c r="J13546" t="s">
        <v>139</v>
      </c>
      <c r="K13546" t="s">
        <v>187</v>
      </c>
      <c r="L13546">
        <v>33</v>
      </c>
      <c r="M13546" t="s">
        <v>139</v>
      </c>
      <c r="N13546" t="s">
        <v>188</v>
      </c>
      <c r="O13546">
        <v>34</v>
      </c>
      <c r="P13546" t="s">
        <v>139</v>
      </c>
      <c r="Q13546" t="s">
        <v>166</v>
      </c>
      <c r="R13546">
        <v>20</v>
      </c>
      <c r="S13546" t="s">
        <v>139</v>
      </c>
      <c r="T13546" t="s">
        <v>167</v>
      </c>
      <c r="U13546">
        <v>20</v>
      </c>
      <c r="V13546" t="s">
        <v>139</v>
      </c>
      <c r="W13546" t="s">
        <v>168</v>
      </c>
      <c r="X13546">
        <v>20</v>
      </c>
      <c r="Y13546" t="s">
        <v>139</v>
      </c>
      <c r="Z13546" t="s">
        <v>189</v>
      </c>
      <c r="AA13546">
        <v>20</v>
      </c>
      <c r="AB13546" t="s">
        <v>139</v>
      </c>
      <c r="AC13546" t="s">
        <v>190</v>
      </c>
      <c r="AD13546">
        <v>20</v>
      </c>
      <c r="AE13546" t="s">
        <v>139</v>
      </c>
      <c r="AF13546" t="s">
        <v>191</v>
      </c>
      <c r="AG13546">
        <v>20</v>
      </c>
      <c r="AH13546" t="s">
        <v>139</v>
      </c>
      <c r="AI13546" t="s">
        <v>170</v>
      </c>
      <c r="AJ13546">
        <v>115200</v>
      </c>
      <c r="AK13546" t="s">
        <v>139</v>
      </c>
      <c r="AL13546" t="s">
        <v>171</v>
      </c>
      <c r="AM13546">
        <v>12000</v>
      </c>
      <c r="AN13546" t="s">
        <v>139</v>
      </c>
    </row>
    <row r="13547" spans="1:40" x14ac:dyDescent="0.2">
      <c r="A13547" s="26">
        <v>41904.564983912038</v>
      </c>
      <c r="B13547" t="s">
        <v>130</v>
      </c>
      <c r="C13547" t="s">
        <v>646</v>
      </c>
      <c r="D13547" t="s">
        <v>11264</v>
      </c>
      <c r="E13547" t="s">
        <v>133</v>
      </c>
      <c r="F13547" t="s">
        <v>134</v>
      </c>
      <c r="G13547" t="s">
        <v>135</v>
      </c>
      <c r="H13547" t="s">
        <v>142</v>
      </c>
      <c r="I13547">
        <v>49</v>
      </c>
      <c r="J13547" t="s">
        <v>139</v>
      </c>
      <c r="K13547" t="s">
        <v>143</v>
      </c>
      <c r="L13547">
        <v>130</v>
      </c>
      <c r="M13547" t="s">
        <v>139</v>
      </c>
      <c r="N13547" t="s">
        <v>144</v>
      </c>
      <c r="O13547">
        <v>180</v>
      </c>
      <c r="P13547" t="s">
        <v>139</v>
      </c>
      <c r="Q13547" t="s">
        <v>145</v>
      </c>
      <c r="R13547">
        <v>140</v>
      </c>
      <c r="S13547" t="s">
        <v>139</v>
      </c>
      <c r="T13547" t="s">
        <v>146</v>
      </c>
      <c r="U13547">
        <v>80</v>
      </c>
      <c r="V13547" t="s">
        <v>139</v>
      </c>
      <c r="W13547" t="s">
        <v>147</v>
      </c>
      <c r="X13547">
        <v>101</v>
      </c>
      <c r="Y13547" t="s">
        <v>139</v>
      </c>
      <c r="Z13547" t="s">
        <v>148</v>
      </c>
      <c r="AA13547">
        <v>190</v>
      </c>
      <c r="AB13547" t="s">
        <v>139</v>
      </c>
      <c r="AC13547" t="s">
        <v>149</v>
      </c>
      <c r="AD13547">
        <v>20</v>
      </c>
      <c r="AE13547" t="s">
        <v>139</v>
      </c>
    </row>
    <row r="13548" spans="1:40" x14ac:dyDescent="0.2">
      <c r="A13548" s="26">
        <v>41904.564983912038</v>
      </c>
      <c r="B13548" t="s">
        <v>130</v>
      </c>
      <c r="C13548" t="s">
        <v>646</v>
      </c>
      <c r="D13548" t="s">
        <v>11265</v>
      </c>
    </row>
    <row r="13549" spans="1:40" x14ac:dyDescent="0.2">
      <c r="A13549" s="26">
        <v>41904.564983912038</v>
      </c>
      <c r="B13549" t="s">
        <v>130</v>
      </c>
      <c r="C13549" t="s">
        <v>646</v>
      </c>
      <c r="D13549" t="s">
        <v>11266</v>
      </c>
      <c r="E13549" t="s">
        <v>133</v>
      </c>
      <c r="F13549" t="s">
        <v>134</v>
      </c>
      <c r="G13549" t="s">
        <v>135</v>
      </c>
      <c r="H13549" t="s">
        <v>152</v>
      </c>
      <c r="I13549">
        <v>50</v>
      </c>
      <c r="J13549" t="s">
        <v>139</v>
      </c>
      <c r="K13549" t="s">
        <v>153</v>
      </c>
      <c r="L13549">
        <v>50</v>
      </c>
      <c r="M13549" t="s">
        <v>139</v>
      </c>
      <c r="N13549" t="s">
        <v>154</v>
      </c>
      <c r="O13549">
        <v>50</v>
      </c>
      <c r="P13549" t="s">
        <v>139</v>
      </c>
    </row>
    <row r="13550" spans="1:40" x14ac:dyDescent="0.2">
      <c r="A13550" s="26">
        <v>41904.564983912038</v>
      </c>
      <c r="B13550" t="s">
        <v>130</v>
      </c>
      <c r="C13550" t="s">
        <v>646</v>
      </c>
      <c r="D13550" t="s">
        <v>11267</v>
      </c>
      <c r="E13550" t="s">
        <v>133</v>
      </c>
      <c r="F13550" t="s">
        <v>134</v>
      </c>
      <c r="G13550" t="s">
        <v>135</v>
      </c>
      <c r="H13550" t="s">
        <v>156</v>
      </c>
      <c r="I13550">
        <v>35</v>
      </c>
      <c r="J13550" t="s">
        <v>139</v>
      </c>
      <c r="K13550" t="s">
        <v>157</v>
      </c>
      <c r="L13550">
        <v>5</v>
      </c>
      <c r="M13550" t="s">
        <v>139</v>
      </c>
      <c r="N13550" t="s">
        <v>158</v>
      </c>
      <c r="O13550">
        <v>60</v>
      </c>
      <c r="P13550" t="s">
        <v>139</v>
      </c>
    </row>
    <row r="13551" spans="1:40" x14ac:dyDescent="0.2">
      <c r="A13551" s="26">
        <v>41904.564983912038</v>
      </c>
      <c r="B13551" t="s">
        <v>130</v>
      </c>
      <c r="C13551" t="s">
        <v>646</v>
      </c>
      <c r="D13551" t="s">
        <v>11268</v>
      </c>
      <c r="E13551" t="s">
        <v>133</v>
      </c>
      <c r="F13551" t="s">
        <v>134</v>
      </c>
      <c r="G13551" t="s">
        <v>135</v>
      </c>
      <c r="H13551" t="s">
        <v>160</v>
      </c>
      <c r="I13551">
        <v>1</v>
      </c>
      <c r="J13551" t="s">
        <v>139</v>
      </c>
    </row>
    <row r="13552" spans="1:40" x14ac:dyDescent="0.2">
      <c r="A13552" s="26">
        <v>41904.564983912038</v>
      </c>
      <c r="B13552" t="s">
        <v>130</v>
      </c>
      <c r="C13552" t="s">
        <v>646</v>
      </c>
      <c r="D13552" t="s">
        <v>11269</v>
      </c>
      <c r="E13552" t="s">
        <v>133</v>
      </c>
      <c r="F13552" t="s">
        <v>134</v>
      </c>
      <c r="G13552" t="s">
        <v>135</v>
      </c>
      <c r="H13552" t="s">
        <v>162</v>
      </c>
      <c r="I13552">
        <v>30</v>
      </c>
      <c r="J13552" t="s">
        <v>139</v>
      </c>
      <c r="K13552" t="s">
        <v>163</v>
      </c>
      <c r="L13552">
        <v>30</v>
      </c>
      <c r="M13552" t="s">
        <v>139</v>
      </c>
      <c r="N13552" t="s">
        <v>164</v>
      </c>
      <c r="O13552">
        <v>30</v>
      </c>
      <c r="P13552" t="s">
        <v>139</v>
      </c>
      <c r="Q13552" t="s">
        <v>165</v>
      </c>
      <c r="R13552">
        <v>10</v>
      </c>
      <c r="S13552" t="s">
        <v>139</v>
      </c>
      <c r="T13552" t="s">
        <v>166</v>
      </c>
      <c r="U13552">
        <v>20</v>
      </c>
      <c r="V13552" t="s">
        <v>139</v>
      </c>
      <c r="W13552" t="s">
        <v>167</v>
      </c>
      <c r="X13552">
        <v>20</v>
      </c>
      <c r="Y13552" t="s">
        <v>139</v>
      </c>
      <c r="Z13552" t="s">
        <v>168</v>
      </c>
      <c r="AA13552">
        <v>20</v>
      </c>
      <c r="AB13552" t="s">
        <v>139</v>
      </c>
      <c r="AC13552" t="s">
        <v>169</v>
      </c>
      <c r="AD13552">
        <v>20</v>
      </c>
      <c r="AE13552" t="s">
        <v>139</v>
      </c>
      <c r="AF13552" t="s">
        <v>170</v>
      </c>
      <c r="AG13552">
        <v>115200</v>
      </c>
      <c r="AH13552" t="s">
        <v>139</v>
      </c>
      <c r="AI13552" t="s">
        <v>171</v>
      </c>
      <c r="AJ13552">
        <v>12000</v>
      </c>
      <c r="AK13552" t="s">
        <v>139</v>
      </c>
      <c r="AL13552" t="s">
        <v>172</v>
      </c>
      <c r="AM13552">
        <v>30000</v>
      </c>
      <c r="AN13552" t="s">
        <v>139</v>
      </c>
    </row>
    <row r="13553" spans="1:40" x14ac:dyDescent="0.2">
      <c r="A13553" s="26">
        <v>41904.564983912038</v>
      </c>
      <c r="B13553" t="s">
        <v>130</v>
      </c>
      <c r="C13553" t="s">
        <v>646</v>
      </c>
      <c r="D13553" t="s">
        <v>11270</v>
      </c>
      <c r="E13553" t="s">
        <v>133</v>
      </c>
      <c r="F13553" t="s">
        <v>134</v>
      </c>
      <c r="G13553" t="s">
        <v>135</v>
      </c>
      <c r="H13553" t="s">
        <v>174</v>
      </c>
      <c r="I13553">
        <v>60</v>
      </c>
      <c r="J13553" t="s">
        <v>139</v>
      </c>
      <c r="K13553" t="s">
        <v>175</v>
      </c>
      <c r="L13553">
        <v>40</v>
      </c>
      <c r="M13553" t="s">
        <v>139</v>
      </c>
      <c r="N13553" t="s">
        <v>176</v>
      </c>
      <c r="O13553">
        <v>50</v>
      </c>
      <c r="P13553" t="s">
        <v>139</v>
      </c>
      <c r="Q13553" t="s">
        <v>177</v>
      </c>
      <c r="R13553">
        <v>40</v>
      </c>
      <c r="S13553" t="s">
        <v>139</v>
      </c>
      <c r="T13553" t="s">
        <v>178</v>
      </c>
      <c r="U13553">
        <v>60</v>
      </c>
      <c r="V13553" t="s">
        <v>139</v>
      </c>
      <c r="W13553" t="s">
        <v>179</v>
      </c>
      <c r="X13553">
        <v>50</v>
      </c>
      <c r="Y13553" t="s">
        <v>139</v>
      </c>
      <c r="Z13553" t="s">
        <v>180</v>
      </c>
      <c r="AA13553">
        <v>50</v>
      </c>
      <c r="AB13553" t="s">
        <v>139</v>
      </c>
      <c r="AC13553" t="s">
        <v>181</v>
      </c>
      <c r="AD13553">
        <v>35</v>
      </c>
      <c r="AE13553" t="s">
        <v>139</v>
      </c>
      <c r="AF13553" t="s">
        <v>182</v>
      </c>
      <c r="AG13553">
        <v>8</v>
      </c>
      <c r="AH13553" t="s">
        <v>139</v>
      </c>
      <c r="AI13553" t="s">
        <v>183</v>
      </c>
      <c r="AJ13553">
        <v>90</v>
      </c>
      <c r="AK13553" t="s">
        <v>139</v>
      </c>
      <c r="AL13553" t="s">
        <v>184</v>
      </c>
      <c r="AM13553">
        <v>1</v>
      </c>
      <c r="AN13553" t="s">
        <v>139</v>
      </c>
    </row>
    <row r="13554" spans="1:40" x14ac:dyDescent="0.2">
      <c r="A13554" s="26">
        <v>41904.564983912038</v>
      </c>
      <c r="B13554" t="s">
        <v>130</v>
      </c>
      <c r="C13554" t="s">
        <v>646</v>
      </c>
      <c r="D13554" t="s">
        <v>11271</v>
      </c>
      <c r="E13554" t="s">
        <v>133</v>
      </c>
      <c r="F13554" t="s">
        <v>134</v>
      </c>
      <c r="G13554" t="s">
        <v>135</v>
      </c>
      <c r="H13554" t="s">
        <v>186</v>
      </c>
      <c r="I13554">
        <v>33</v>
      </c>
      <c r="J13554" t="s">
        <v>139</v>
      </c>
      <c r="K13554" t="s">
        <v>187</v>
      </c>
      <c r="L13554">
        <v>33</v>
      </c>
      <c r="M13554" t="s">
        <v>139</v>
      </c>
      <c r="N13554" t="s">
        <v>188</v>
      </c>
      <c r="O13554">
        <v>34</v>
      </c>
      <c r="P13554" t="s">
        <v>139</v>
      </c>
      <c r="Q13554" t="s">
        <v>166</v>
      </c>
      <c r="R13554">
        <v>20</v>
      </c>
      <c r="S13554" t="s">
        <v>139</v>
      </c>
      <c r="T13554" t="s">
        <v>167</v>
      </c>
      <c r="U13554">
        <v>20</v>
      </c>
      <c r="V13554" t="s">
        <v>139</v>
      </c>
      <c r="W13554" t="s">
        <v>168</v>
      </c>
      <c r="X13554">
        <v>20</v>
      </c>
      <c r="Y13554" t="s">
        <v>139</v>
      </c>
      <c r="Z13554" t="s">
        <v>189</v>
      </c>
      <c r="AA13554">
        <v>20</v>
      </c>
      <c r="AB13554" t="s">
        <v>139</v>
      </c>
      <c r="AC13554" t="s">
        <v>190</v>
      </c>
      <c r="AD13554">
        <v>20</v>
      </c>
      <c r="AE13554" t="s">
        <v>139</v>
      </c>
      <c r="AF13554" t="s">
        <v>191</v>
      </c>
      <c r="AG13554">
        <v>20</v>
      </c>
      <c r="AH13554" t="s">
        <v>139</v>
      </c>
      <c r="AI13554" t="s">
        <v>170</v>
      </c>
      <c r="AJ13554">
        <v>115200</v>
      </c>
      <c r="AK13554" t="s">
        <v>139</v>
      </c>
      <c r="AL13554" t="s">
        <v>171</v>
      </c>
      <c r="AM13554">
        <v>12000</v>
      </c>
      <c r="AN13554" t="s">
        <v>139</v>
      </c>
    </row>
    <row r="13555" spans="1:40" x14ac:dyDescent="0.2">
      <c r="A13555" s="26">
        <v>41904.564983912038</v>
      </c>
      <c r="B13555" t="s">
        <v>130</v>
      </c>
      <c r="C13555" t="s">
        <v>647</v>
      </c>
      <c r="D13555" t="s">
        <v>11272</v>
      </c>
      <c r="E13555" t="s">
        <v>133</v>
      </c>
      <c r="F13555" t="s">
        <v>134</v>
      </c>
      <c r="G13555" t="s">
        <v>135</v>
      </c>
      <c r="H13555" t="s">
        <v>156</v>
      </c>
      <c r="I13555">
        <v>35</v>
      </c>
      <c r="J13555" t="s">
        <v>139</v>
      </c>
      <c r="K13555" t="s">
        <v>157</v>
      </c>
      <c r="L13555">
        <v>5</v>
      </c>
      <c r="M13555" t="s">
        <v>139</v>
      </c>
      <c r="N13555" t="s">
        <v>158</v>
      </c>
      <c r="O13555">
        <v>60</v>
      </c>
      <c r="P13555" t="s">
        <v>139</v>
      </c>
    </row>
    <row r="13556" spans="1:40" x14ac:dyDescent="0.2">
      <c r="A13556" s="26">
        <v>41904.564983912038</v>
      </c>
      <c r="B13556" t="s">
        <v>130</v>
      </c>
      <c r="C13556" t="s">
        <v>647</v>
      </c>
      <c r="D13556" t="s">
        <v>11273</v>
      </c>
      <c r="E13556" t="s">
        <v>133</v>
      </c>
      <c r="F13556" t="s">
        <v>134</v>
      </c>
      <c r="G13556" t="s">
        <v>135</v>
      </c>
      <c r="H13556" t="s">
        <v>160</v>
      </c>
      <c r="I13556">
        <v>1</v>
      </c>
      <c r="J13556" t="s">
        <v>139</v>
      </c>
    </row>
    <row r="13557" spans="1:40" x14ac:dyDescent="0.2">
      <c r="A13557" s="26">
        <v>41904.564983912038</v>
      </c>
      <c r="B13557" t="s">
        <v>130</v>
      </c>
      <c r="C13557" t="s">
        <v>647</v>
      </c>
      <c r="D13557" t="s">
        <v>11274</v>
      </c>
      <c r="E13557" t="s">
        <v>133</v>
      </c>
      <c r="F13557" t="s">
        <v>134</v>
      </c>
      <c r="G13557" t="s">
        <v>135</v>
      </c>
      <c r="H13557" t="s">
        <v>162</v>
      </c>
      <c r="I13557">
        <v>30</v>
      </c>
      <c r="J13557" t="s">
        <v>139</v>
      </c>
      <c r="K13557" t="s">
        <v>163</v>
      </c>
      <c r="L13557">
        <v>30</v>
      </c>
      <c r="M13557" t="s">
        <v>139</v>
      </c>
      <c r="N13557" t="s">
        <v>164</v>
      </c>
      <c r="O13557">
        <v>30</v>
      </c>
      <c r="P13557" t="s">
        <v>139</v>
      </c>
      <c r="Q13557" t="s">
        <v>165</v>
      </c>
      <c r="R13557">
        <v>10</v>
      </c>
      <c r="S13557" t="s">
        <v>139</v>
      </c>
      <c r="T13557" t="s">
        <v>166</v>
      </c>
      <c r="U13557">
        <v>20</v>
      </c>
      <c r="V13557" t="s">
        <v>139</v>
      </c>
      <c r="W13557" t="s">
        <v>167</v>
      </c>
      <c r="X13557">
        <v>20</v>
      </c>
      <c r="Y13557" t="s">
        <v>139</v>
      </c>
      <c r="Z13557" t="s">
        <v>168</v>
      </c>
      <c r="AA13557">
        <v>20</v>
      </c>
      <c r="AB13557" t="s">
        <v>139</v>
      </c>
      <c r="AC13557" t="s">
        <v>169</v>
      </c>
      <c r="AD13557">
        <v>20</v>
      </c>
      <c r="AE13557" t="s">
        <v>139</v>
      </c>
      <c r="AF13557" t="s">
        <v>170</v>
      </c>
      <c r="AG13557">
        <v>115200</v>
      </c>
      <c r="AH13557" t="s">
        <v>139</v>
      </c>
      <c r="AI13557" t="s">
        <v>171</v>
      </c>
      <c r="AJ13557">
        <v>12000</v>
      </c>
      <c r="AK13557" t="s">
        <v>139</v>
      </c>
      <c r="AL13557" t="s">
        <v>172</v>
      </c>
      <c r="AM13557">
        <v>30000</v>
      </c>
      <c r="AN13557" t="s">
        <v>139</v>
      </c>
    </row>
    <row r="13558" spans="1:40" x14ac:dyDescent="0.2">
      <c r="A13558" s="26">
        <v>41904.564983912038</v>
      </c>
      <c r="B13558" t="s">
        <v>130</v>
      </c>
      <c r="C13558" t="s">
        <v>647</v>
      </c>
      <c r="D13558" t="s">
        <v>11275</v>
      </c>
      <c r="E13558" t="s">
        <v>133</v>
      </c>
      <c r="F13558" t="s">
        <v>134</v>
      </c>
      <c r="G13558" t="s">
        <v>135</v>
      </c>
      <c r="H13558" t="s">
        <v>174</v>
      </c>
      <c r="I13558">
        <v>60</v>
      </c>
      <c r="J13558" t="s">
        <v>139</v>
      </c>
      <c r="K13558" t="s">
        <v>175</v>
      </c>
      <c r="L13558">
        <v>40</v>
      </c>
      <c r="M13558" t="s">
        <v>139</v>
      </c>
      <c r="N13558" t="s">
        <v>176</v>
      </c>
      <c r="O13558">
        <v>50</v>
      </c>
      <c r="P13558" t="s">
        <v>139</v>
      </c>
      <c r="Q13558" t="s">
        <v>177</v>
      </c>
      <c r="R13558">
        <v>40</v>
      </c>
      <c r="S13558" t="s">
        <v>139</v>
      </c>
      <c r="T13558" t="s">
        <v>178</v>
      </c>
      <c r="U13558">
        <v>60</v>
      </c>
      <c r="V13558" t="s">
        <v>139</v>
      </c>
      <c r="W13558" t="s">
        <v>179</v>
      </c>
      <c r="X13558">
        <v>50</v>
      </c>
      <c r="Y13558" t="s">
        <v>139</v>
      </c>
      <c r="Z13558" t="s">
        <v>180</v>
      </c>
      <c r="AA13558">
        <v>50</v>
      </c>
      <c r="AB13558" t="s">
        <v>139</v>
      </c>
      <c r="AC13558" t="s">
        <v>181</v>
      </c>
      <c r="AD13558">
        <v>35</v>
      </c>
      <c r="AE13558" t="s">
        <v>139</v>
      </c>
      <c r="AF13558" t="s">
        <v>182</v>
      </c>
      <c r="AG13558">
        <v>8</v>
      </c>
      <c r="AH13558" t="s">
        <v>139</v>
      </c>
      <c r="AI13558" t="s">
        <v>183</v>
      </c>
      <c r="AJ13558">
        <v>90</v>
      </c>
      <c r="AK13558" t="s">
        <v>139</v>
      </c>
      <c r="AL13558" t="s">
        <v>184</v>
      </c>
      <c r="AM13558">
        <v>1</v>
      </c>
      <c r="AN13558" t="s">
        <v>139</v>
      </c>
    </row>
    <row r="13559" spans="1:40" x14ac:dyDescent="0.2">
      <c r="A13559" s="26">
        <v>41904.564983912038</v>
      </c>
      <c r="B13559" t="s">
        <v>130</v>
      </c>
      <c r="C13559" t="s">
        <v>647</v>
      </c>
      <c r="D13559" t="s">
        <v>11276</v>
      </c>
      <c r="E13559" t="s">
        <v>133</v>
      </c>
      <c r="F13559" t="s">
        <v>134</v>
      </c>
      <c r="G13559" t="s">
        <v>135</v>
      </c>
      <c r="H13559" t="s">
        <v>186</v>
      </c>
      <c r="I13559">
        <v>33</v>
      </c>
      <c r="J13559" t="s">
        <v>139</v>
      </c>
      <c r="K13559" t="s">
        <v>187</v>
      </c>
      <c r="L13559">
        <v>33</v>
      </c>
      <c r="M13559" t="s">
        <v>139</v>
      </c>
      <c r="N13559" t="s">
        <v>188</v>
      </c>
      <c r="O13559">
        <v>34</v>
      </c>
      <c r="P13559" t="s">
        <v>139</v>
      </c>
      <c r="Q13559" t="s">
        <v>166</v>
      </c>
      <c r="R13559">
        <v>20</v>
      </c>
      <c r="S13559" t="s">
        <v>139</v>
      </c>
      <c r="T13559" t="s">
        <v>167</v>
      </c>
      <c r="U13559">
        <v>20</v>
      </c>
      <c r="V13559" t="s">
        <v>139</v>
      </c>
      <c r="W13559" t="s">
        <v>168</v>
      </c>
      <c r="X13559">
        <v>20</v>
      </c>
      <c r="Y13559" t="s">
        <v>139</v>
      </c>
      <c r="Z13559" t="s">
        <v>189</v>
      </c>
      <c r="AA13559">
        <v>20</v>
      </c>
      <c r="AB13559" t="s">
        <v>139</v>
      </c>
      <c r="AC13559" t="s">
        <v>190</v>
      </c>
      <c r="AD13559">
        <v>20</v>
      </c>
      <c r="AE13559" t="s">
        <v>139</v>
      </c>
      <c r="AF13559" t="s">
        <v>191</v>
      </c>
      <c r="AG13559">
        <v>20</v>
      </c>
      <c r="AH13559" t="s">
        <v>139</v>
      </c>
      <c r="AI13559" t="s">
        <v>170</v>
      </c>
      <c r="AJ13559">
        <v>115200</v>
      </c>
      <c r="AK13559" t="s">
        <v>139</v>
      </c>
      <c r="AL13559" t="s">
        <v>171</v>
      </c>
      <c r="AM13559">
        <v>12000</v>
      </c>
      <c r="AN13559" t="s">
        <v>139</v>
      </c>
    </row>
    <row r="13560" spans="1:40" x14ac:dyDescent="0.2">
      <c r="A13560" s="26">
        <v>41904.564983912038</v>
      </c>
      <c r="B13560" t="s">
        <v>130</v>
      </c>
      <c r="C13560" t="s">
        <v>647</v>
      </c>
      <c r="D13560" t="s">
        <v>11277</v>
      </c>
      <c r="E13560" t="s">
        <v>133</v>
      </c>
      <c r="F13560" t="s">
        <v>134</v>
      </c>
      <c r="G13560" t="s">
        <v>135</v>
      </c>
      <c r="H13560" t="s">
        <v>142</v>
      </c>
      <c r="I13560">
        <v>49</v>
      </c>
      <c r="J13560" t="s">
        <v>139</v>
      </c>
      <c r="K13560" t="s">
        <v>143</v>
      </c>
      <c r="L13560">
        <v>130</v>
      </c>
      <c r="M13560" t="s">
        <v>139</v>
      </c>
      <c r="N13560" t="s">
        <v>144</v>
      </c>
      <c r="O13560">
        <v>180</v>
      </c>
      <c r="P13560" t="s">
        <v>139</v>
      </c>
      <c r="Q13560" t="s">
        <v>145</v>
      </c>
      <c r="R13560">
        <v>140</v>
      </c>
      <c r="S13560" t="s">
        <v>139</v>
      </c>
      <c r="T13560" t="s">
        <v>146</v>
      </c>
      <c r="U13560">
        <v>80</v>
      </c>
      <c r="V13560" t="s">
        <v>139</v>
      </c>
      <c r="W13560" t="s">
        <v>147</v>
      </c>
      <c r="X13560">
        <v>101</v>
      </c>
      <c r="Y13560" t="s">
        <v>139</v>
      </c>
      <c r="Z13560" t="s">
        <v>148</v>
      </c>
      <c r="AA13560">
        <v>190</v>
      </c>
      <c r="AB13560" t="s">
        <v>139</v>
      </c>
      <c r="AC13560" t="s">
        <v>149</v>
      </c>
      <c r="AD13560">
        <v>20</v>
      </c>
      <c r="AE13560" t="s">
        <v>139</v>
      </c>
    </row>
    <row r="13561" spans="1:40" x14ac:dyDescent="0.2">
      <c r="A13561" s="26">
        <v>41904.564983912038</v>
      </c>
      <c r="B13561" t="s">
        <v>130</v>
      </c>
      <c r="C13561" t="s">
        <v>647</v>
      </c>
      <c r="D13561" t="s">
        <v>11278</v>
      </c>
    </row>
    <row r="13562" spans="1:40" x14ac:dyDescent="0.2">
      <c r="A13562" s="26">
        <v>41904.564983912038</v>
      </c>
      <c r="B13562" t="s">
        <v>130</v>
      </c>
      <c r="C13562" t="s">
        <v>647</v>
      </c>
      <c r="D13562" t="s">
        <v>11279</v>
      </c>
      <c r="E13562" t="s">
        <v>133</v>
      </c>
      <c r="F13562" t="s">
        <v>134</v>
      </c>
      <c r="G13562" t="s">
        <v>135</v>
      </c>
      <c r="H13562" t="s">
        <v>152</v>
      </c>
      <c r="I13562">
        <v>50</v>
      </c>
      <c r="J13562" t="s">
        <v>139</v>
      </c>
      <c r="K13562" t="s">
        <v>153</v>
      </c>
      <c r="L13562">
        <v>50</v>
      </c>
      <c r="M13562" t="s">
        <v>139</v>
      </c>
      <c r="N13562" t="s">
        <v>154</v>
      </c>
      <c r="O13562">
        <v>50</v>
      </c>
      <c r="P13562" t="s">
        <v>139</v>
      </c>
    </row>
    <row r="13563" spans="1:40" x14ac:dyDescent="0.2">
      <c r="A13563" s="26">
        <v>41904.564983912038</v>
      </c>
      <c r="B13563" t="s">
        <v>130</v>
      </c>
      <c r="C13563" t="s">
        <v>647</v>
      </c>
      <c r="D13563" t="s">
        <v>11280</v>
      </c>
      <c r="E13563" t="s">
        <v>133</v>
      </c>
      <c r="F13563" t="s">
        <v>134</v>
      </c>
      <c r="G13563" t="s">
        <v>135</v>
      </c>
      <c r="H13563" t="s">
        <v>156</v>
      </c>
      <c r="I13563">
        <v>35</v>
      </c>
      <c r="J13563" t="s">
        <v>139</v>
      </c>
      <c r="K13563" t="s">
        <v>157</v>
      </c>
      <c r="L13563">
        <v>5</v>
      </c>
      <c r="M13563" t="s">
        <v>139</v>
      </c>
      <c r="N13563" t="s">
        <v>158</v>
      </c>
      <c r="O13563">
        <v>60</v>
      </c>
      <c r="P13563" t="s">
        <v>139</v>
      </c>
    </row>
    <row r="13564" spans="1:40" x14ac:dyDescent="0.2">
      <c r="A13564" s="26">
        <v>41904.564983912038</v>
      </c>
      <c r="B13564" t="s">
        <v>130</v>
      </c>
      <c r="C13564" t="s">
        <v>647</v>
      </c>
      <c r="D13564" t="s">
        <v>11281</v>
      </c>
      <c r="E13564" t="s">
        <v>133</v>
      </c>
      <c r="F13564" t="s">
        <v>134</v>
      </c>
      <c r="G13564" t="s">
        <v>135</v>
      </c>
      <c r="H13564" t="s">
        <v>160</v>
      </c>
      <c r="I13564">
        <v>1</v>
      </c>
      <c r="J13564" t="s">
        <v>139</v>
      </c>
    </row>
    <row r="13565" spans="1:40" x14ac:dyDescent="0.2">
      <c r="A13565" s="26">
        <v>41904.564983912038</v>
      </c>
      <c r="B13565" t="s">
        <v>130</v>
      </c>
      <c r="C13565" t="s">
        <v>647</v>
      </c>
      <c r="D13565" t="s">
        <v>11282</v>
      </c>
      <c r="E13565" t="s">
        <v>133</v>
      </c>
      <c r="F13565" t="s">
        <v>134</v>
      </c>
      <c r="G13565" t="s">
        <v>135</v>
      </c>
      <c r="H13565" t="s">
        <v>162</v>
      </c>
      <c r="I13565">
        <v>30</v>
      </c>
      <c r="J13565" t="s">
        <v>139</v>
      </c>
      <c r="K13565" t="s">
        <v>163</v>
      </c>
      <c r="L13565">
        <v>30</v>
      </c>
      <c r="M13565" t="s">
        <v>139</v>
      </c>
      <c r="N13565" t="s">
        <v>164</v>
      </c>
      <c r="O13565">
        <v>30</v>
      </c>
      <c r="P13565" t="s">
        <v>139</v>
      </c>
      <c r="Q13565" t="s">
        <v>165</v>
      </c>
      <c r="R13565">
        <v>10</v>
      </c>
      <c r="S13565" t="s">
        <v>139</v>
      </c>
      <c r="T13565" t="s">
        <v>166</v>
      </c>
      <c r="U13565">
        <v>20</v>
      </c>
      <c r="V13565" t="s">
        <v>139</v>
      </c>
      <c r="W13565" t="s">
        <v>167</v>
      </c>
      <c r="X13565">
        <v>20</v>
      </c>
      <c r="Y13565" t="s">
        <v>139</v>
      </c>
      <c r="Z13565" t="s">
        <v>168</v>
      </c>
      <c r="AA13565">
        <v>20</v>
      </c>
      <c r="AB13565" t="s">
        <v>139</v>
      </c>
      <c r="AC13565" t="s">
        <v>169</v>
      </c>
      <c r="AD13565">
        <v>20</v>
      </c>
      <c r="AE13565" t="s">
        <v>139</v>
      </c>
      <c r="AF13565" t="s">
        <v>170</v>
      </c>
      <c r="AG13565">
        <v>115200</v>
      </c>
      <c r="AH13565" t="s">
        <v>139</v>
      </c>
      <c r="AI13565" t="s">
        <v>171</v>
      </c>
      <c r="AJ13565">
        <v>12000</v>
      </c>
      <c r="AK13565" t="s">
        <v>139</v>
      </c>
      <c r="AL13565" t="s">
        <v>172</v>
      </c>
      <c r="AM13565">
        <v>30000</v>
      </c>
      <c r="AN13565" t="s">
        <v>139</v>
      </c>
    </row>
    <row r="13566" spans="1:40" x14ac:dyDescent="0.2">
      <c r="A13566" s="26">
        <v>41904.564983912038</v>
      </c>
      <c r="B13566" t="s">
        <v>130</v>
      </c>
      <c r="C13566" t="s">
        <v>647</v>
      </c>
      <c r="D13566" t="s">
        <v>11283</v>
      </c>
      <c r="E13566" t="s">
        <v>133</v>
      </c>
      <c r="F13566" t="s">
        <v>134</v>
      </c>
      <c r="G13566" t="s">
        <v>135</v>
      </c>
      <c r="H13566" t="s">
        <v>174</v>
      </c>
      <c r="I13566">
        <v>60</v>
      </c>
      <c r="J13566" t="s">
        <v>139</v>
      </c>
      <c r="K13566" t="s">
        <v>175</v>
      </c>
      <c r="L13566">
        <v>40</v>
      </c>
      <c r="M13566" t="s">
        <v>139</v>
      </c>
      <c r="N13566" t="s">
        <v>176</v>
      </c>
      <c r="O13566">
        <v>50</v>
      </c>
      <c r="P13566" t="s">
        <v>139</v>
      </c>
      <c r="Q13566" t="s">
        <v>177</v>
      </c>
      <c r="R13566">
        <v>40</v>
      </c>
      <c r="S13566" t="s">
        <v>139</v>
      </c>
      <c r="T13566" t="s">
        <v>178</v>
      </c>
      <c r="U13566">
        <v>60</v>
      </c>
      <c r="V13566" t="s">
        <v>139</v>
      </c>
      <c r="W13566" t="s">
        <v>179</v>
      </c>
      <c r="X13566">
        <v>50</v>
      </c>
      <c r="Y13566" t="s">
        <v>139</v>
      </c>
      <c r="Z13566" t="s">
        <v>180</v>
      </c>
      <c r="AA13566">
        <v>50</v>
      </c>
      <c r="AB13566" t="s">
        <v>139</v>
      </c>
      <c r="AC13566" t="s">
        <v>181</v>
      </c>
      <c r="AD13566">
        <v>35</v>
      </c>
      <c r="AE13566" t="s">
        <v>139</v>
      </c>
      <c r="AF13566" t="s">
        <v>182</v>
      </c>
      <c r="AG13566">
        <v>8</v>
      </c>
      <c r="AH13566" t="s">
        <v>139</v>
      </c>
      <c r="AI13566" t="s">
        <v>183</v>
      </c>
      <c r="AJ13566">
        <v>90</v>
      </c>
      <c r="AK13566" t="s">
        <v>139</v>
      </c>
      <c r="AL13566" t="s">
        <v>184</v>
      </c>
      <c r="AM13566">
        <v>1</v>
      </c>
      <c r="AN13566" t="s">
        <v>139</v>
      </c>
    </row>
    <row r="13567" spans="1:40" x14ac:dyDescent="0.2">
      <c r="A13567" s="26">
        <v>41904.564983912038</v>
      </c>
      <c r="B13567" t="s">
        <v>130</v>
      </c>
      <c r="C13567" t="s">
        <v>647</v>
      </c>
      <c r="D13567" t="s">
        <v>11284</v>
      </c>
      <c r="E13567" t="s">
        <v>133</v>
      </c>
      <c r="F13567" t="s">
        <v>134</v>
      </c>
      <c r="G13567" t="s">
        <v>135</v>
      </c>
      <c r="H13567" t="s">
        <v>186</v>
      </c>
      <c r="I13567">
        <v>33</v>
      </c>
      <c r="J13567" t="s">
        <v>139</v>
      </c>
      <c r="K13567" t="s">
        <v>187</v>
      </c>
      <c r="L13567">
        <v>33</v>
      </c>
      <c r="M13567" t="s">
        <v>139</v>
      </c>
      <c r="N13567" t="s">
        <v>188</v>
      </c>
      <c r="O13567">
        <v>34</v>
      </c>
      <c r="P13567" t="s">
        <v>139</v>
      </c>
      <c r="Q13567" t="s">
        <v>166</v>
      </c>
      <c r="R13567">
        <v>20</v>
      </c>
      <c r="S13567" t="s">
        <v>139</v>
      </c>
      <c r="T13567" t="s">
        <v>167</v>
      </c>
      <c r="U13567">
        <v>20</v>
      </c>
      <c r="V13567" t="s">
        <v>139</v>
      </c>
      <c r="W13567" t="s">
        <v>168</v>
      </c>
      <c r="X13567">
        <v>20</v>
      </c>
      <c r="Y13567" t="s">
        <v>139</v>
      </c>
      <c r="Z13567" t="s">
        <v>189</v>
      </c>
      <c r="AA13567">
        <v>20</v>
      </c>
      <c r="AB13567" t="s">
        <v>139</v>
      </c>
      <c r="AC13567" t="s">
        <v>190</v>
      </c>
      <c r="AD13567">
        <v>20</v>
      </c>
      <c r="AE13567" t="s">
        <v>139</v>
      </c>
      <c r="AF13567" t="s">
        <v>191</v>
      </c>
      <c r="AG13567">
        <v>20</v>
      </c>
      <c r="AH13567" t="s">
        <v>139</v>
      </c>
      <c r="AI13567" t="s">
        <v>170</v>
      </c>
      <c r="AJ13567">
        <v>115200</v>
      </c>
      <c r="AK13567" t="s">
        <v>139</v>
      </c>
      <c r="AL13567" t="s">
        <v>171</v>
      </c>
      <c r="AM13567">
        <v>12000</v>
      </c>
      <c r="AN13567" t="s">
        <v>139</v>
      </c>
    </row>
    <row r="13568" spans="1:40" x14ac:dyDescent="0.2">
      <c r="A13568" s="26">
        <v>41904.564983912038</v>
      </c>
      <c r="B13568" t="s">
        <v>130</v>
      </c>
      <c r="C13568" t="s">
        <v>647</v>
      </c>
      <c r="D13568" t="s">
        <v>11285</v>
      </c>
      <c r="E13568" t="s">
        <v>133</v>
      </c>
      <c r="F13568" t="s">
        <v>134</v>
      </c>
      <c r="G13568" t="s">
        <v>135</v>
      </c>
      <c r="H13568" t="s">
        <v>142</v>
      </c>
      <c r="I13568">
        <v>49</v>
      </c>
      <c r="J13568" t="s">
        <v>139</v>
      </c>
      <c r="K13568" t="s">
        <v>143</v>
      </c>
      <c r="L13568">
        <v>130</v>
      </c>
      <c r="M13568" t="s">
        <v>139</v>
      </c>
      <c r="N13568" t="s">
        <v>144</v>
      </c>
      <c r="O13568">
        <v>180</v>
      </c>
      <c r="P13568" t="s">
        <v>139</v>
      </c>
      <c r="Q13568" t="s">
        <v>145</v>
      </c>
      <c r="R13568">
        <v>140</v>
      </c>
      <c r="S13568" t="s">
        <v>139</v>
      </c>
      <c r="T13568" t="s">
        <v>146</v>
      </c>
      <c r="U13568">
        <v>80</v>
      </c>
      <c r="V13568" t="s">
        <v>139</v>
      </c>
      <c r="W13568" t="s">
        <v>147</v>
      </c>
      <c r="X13568">
        <v>101</v>
      </c>
      <c r="Y13568" t="s">
        <v>139</v>
      </c>
      <c r="Z13568" t="s">
        <v>148</v>
      </c>
      <c r="AA13568">
        <v>190</v>
      </c>
      <c r="AB13568" t="s">
        <v>139</v>
      </c>
      <c r="AC13568" t="s">
        <v>149</v>
      </c>
      <c r="AD13568">
        <v>20</v>
      </c>
      <c r="AE13568" t="s">
        <v>139</v>
      </c>
    </row>
    <row r="13569" spans="1:40" x14ac:dyDescent="0.2">
      <c r="A13569" s="26">
        <v>41904.564983912038</v>
      </c>
      <c r="B13569" t="s">
        <v>130</v>
      </c>
      <c r="C13569" t="s">
        <v>647</v>
      </c>
      <c r="D13569" t="s">
        <v>11286</v>
      </c>
    </row>
    <row r="13570" spans="1:40" x14ac:dyDescent="0.2">
      <c r="A13570" s="26">
        <v>41904.564983912038</v>
      </c>
      <c r="B13570" t="s">
        <v>130</v>
      </c>
      <c r="C13570" t="s">
        <v>647</v>
      </c>
      <c r="D13570" t="s">
        <v>11287</v>
      </c>
      <c r="E13570" t="s">
        <v>133</v>
      </c>
      <c r="F13570" t="s">
        <v>134</v>
      </c>
      <c r="G13570" t="s">
        <v>135</v>
      </c>
      <c r="H13570" t="s">
        <v>152</v>
      </c>
      <c r="I13570">
        <v>50</v>
      </c>
      <c r="J13570" t="s">
        <v>139</v>
      </c>
      <c r="K13570" t="s">
        <v>153</v>
      </c>
      <c r="L13570">
        <v>50</v>
      </c>
      <c r="M13570" t="s">
        <v>139</v>
      </c>
      <c r="N13570" t="s">
        <v>154</v>
      </c>
      <c r="O13570">
        <v>50</v>
      </c>
      <c r="P13570" t="s">
        <v>139</v>
      </c>
    </row>
    <row r="13571" spans="1:40" x14ac:dyDescent="0.2">
      <c r="A13571" s="26">
        <v>41904.564983912038</v>
      </c>
      <c r="B13571" t="s">
        <v>130</v>
      </c>
      <c r="C13571" t="s">
        <v>647</v>
      </c>
      <c r="D13571" t="s">
        <v>11288</v>
      </c>
      <c r="E13571" t="s">
        <v>133</v>
      </c>
      <c r="F13571" t="s">
        <v>134</v>
      </c>
      <c r="G13571" t="s">
        <v>135</v>
      </c>
      <c r="H13571" t="s">
        <v>156</v>
      </c>
      <c r="I13571">
        <v>35</v>
      </c>
      <c r="J13571" t="s">
        <v>139</v>
      </c>
      <c r="K13571" t="s">
        <v>157</v>
      </c>
      <c r="L13571">
        <v>5</v>
      </c>
      <c r="M13571" t="s">
        <v>139</v>
      </c>
      <c r="N13571" t="s">
        <v>158</v>
      </c>
      <c r="O13571">
        <v>60</v>
      </c>
      <c r="P13571" t="s">
        <v>139</v>
      </c>
    </row>
    <row r="13572" spans="1:40" x14ac:dyDescent="0.2">
      <c r="A13572" s="26">
        <v>41904.564983912038</v>
      </c>
      <c r="B13572" t="s">
        <v>130</v>
      </c>
      <c r="C13572" t="s">
        <v>647</v>
      </c>
      <c r="D13572" t="s">
        <v>11289</v>
      </c>
      <c r="E13572" t="s">
        <v>133</v>
      </c>
      <c r="F13572" t="s">
        <v>134</v>
      </c>
      <c r="G13572" t="s">
        <v>135</v>
      </c>
      <c r="H13572" t="s">
        <v>160</v>
      </c>
      <c r="I13572">
        <v>1</v>
      </c>
      <c r="J13572" t="s">
        <v>139</v>
      </c>
    </row>
    <row r="13573" spans="1:40" x14ac:dyDescent="0.2">
      <c r="A13573" s="26">
        <v>41904.564983912038</v>
      </c>
      <c r="B13573" t="s">
        <v>130</v>
      </c>
      <c r="C13573" t="s">
        <v>647</v>
      </c>
      <c r="D13573" t="s">
        <v>11290</v>
      </c>
      <c r="E13573" t="s">
        <v>133</v>
      </c>
      <c r="F13573" t="s">
        <v>134</v>
      </c>
      <c r="G13573" t="s">
        <v>135</v>
      </c>
      <c r="H13573" t="s">
        <v>162</v>
      </c>
      <c r="I13573">
        <v>30</v>
      </c>
      <c r="J13573" t="s">
        <v>139</v>
      </c>
      <c r="K13573" t="s">
        <v>163</v>
      </c>
      <c r="L13573">
        <v>30</v>
      </c>
      <c r="M13573" t="s">
        <v>139</v>
      </c>
      <c r="N13573" t="s">
        <v>164</v>
      </c>
      <c r="O13573">
        <v>30</v>
      </c>
      <c r="P13573" t="s">
        <v>139</v>
      </c>
      <c r="Q13573" t="s">
        <v>165</v>
      </c>
      <c r="R13573">
        <v>10</v>
      </c>
      <c r="S13573" t="s">
        <v>139</v>
      </c>
      <c r="T13573" t="s">
        <v>166</v>
      </c>
      <c r="U13573">
        <v>20</v>
      </c>
      <c r="V13573" t="s">
        <v>139</v>
      </c>
      <c r="W13573" t="s">
        <v>167</v>
      </c>
      <c r="X13573">
        <v>20</v>
      </c>
      <c r="Y13573" t="s">
        <v>139</v>
      </c>
      <c r="Z13573" t="s">
        <v>168</v>
      </c>
      <c r="AA13573">
        <v>20</v>
      </c>
      <c r="AB13573" t="s">
        <v>139</v>
      </c>
      <c r="AC13573" t="s">
        <v>169</v>
      </c>
      <c r="AD13573">
        <v>20</v>
      </c>
      <c r="AE13573" t="s">
        <v>139</v>
      </c>
      <c r="AF13573" t="s">
        <v>170</v>
      </c>
      <c r="AG13573">
        <v>115200</v>
      </c>
      <c r="AH13573" t="s">
        <v>139</v>
      </c>
      <c r="AI13573" t="s">
        <v>171</v>
      </c>
      <c r="AJ13573">
        <v>12000</v>
      </c>
      <c r="AK13573" t="s">
        <v>139</v>
      </c>
      <c r="AL13573" t="s">
        <v>172</v>
      </c>
      <c r="AM13573">
        <v>30000</v>
      </c>
      <c r="AN13573" t="s">
        <v>139</v>
      </c>
    </row>
    <row r="13574" spans="1:40" x14ac:dyDescent="0.2">
      <c r="A13574" s="26">
        <v>41904.564983912038</v>
      </c>
      <c r="B13574" t="s">
        <v>130</v>
      </c>
      <c r="C13574" t="s">
        <v>647</v>
      </c>
      <c r="D13574" t="s">
        <v>11291</v>
      </c>
      <c r="E13574" t="s">
        <v>133</v>
      </c>
      <c r="F13574" t="s">
        <v>134</v>
      </c>
      <c r="G13574" t="s">
        <v>135</v>
      </c>
      <c r="H13574" t="s">
        <v>174</v>
      </c>
      <c r="I13574">
        <v>60</v>
      </c>
      <c r="J13574" t="s">
        <v>139</v>
      </c>
      <c r="K13574" t="s">
        <v>175</v>
      </c>
      <c r="L13574">
        <v>40</v>
      </c>
      <c r="M13574" t="s">
        <v>139</v>
      </c>
      <c r="N13574" t="s">
        <v>176</v>
      </c>
      <c r="O13574">
        <v>50</v>
      </c>
      <c r="P13574" t="s">
        <v>139</v>
      </c>
      <c r="Q13574" t="s">
        <v>177</v>
      </c>
      <c r="R13574">
        <v>40</v>
      </c>
      <c r="S13574" t="s">
        <v>139</v>
      </c>
      <c r="T13574" t="s">
        <v>178</v>
      </c>
      <c r="U13574">
        <v>60</v>
      </c>
      <c r="V13574" t="s">
        <v>139</v>
      </c>
      <c r="W13574" t="s">
        <v>179</v>
      </c>
      <c r="X13574">
        <v>50</v>
      </c>
      <c r="Y13574" t="s">
        <v>139</v>
      </c>
      <c r="Z13574" t="s">
        <v>180</v>
      </c>
      <c r="AA13574">
        <v>50</v>
      </c>
      <c r="AB13574" t="s">
        <v>139</v>
      </c>
      <c r="AC13574" t="s">
        <v>181</v>
      </c>
      <c r="AD13574">
        <v>35</v>
      </c>
      <c r="AE13574" t="s">
        <v>139</v>
      </c>
      <c r="AF13574" t="s">
        <v>182</v>
      </c>
      <c r="AG13574">
        <v>8</v>
      </c>
      <c r="AH13574" t="s">
        <v>139</v>
      </c>
      <c r="AI13574" t="s">
        <v>183</v>
      </c>
      <c r="AJ13574">
        <v>90</v>
      </c>
      <c r="AK13574" t="s">
        <v>139</v>
      </c>
      <c r="AL13574" t="s">
        <v>184</v>
      </c>
      <c r="AM13574">
        <v>1</v>
      </c>
      <c r="AN13574" t="s">
        <v>139</v>
      </c>
    </row>
    <row r="13575" spans="1:40" x14ac:dyDescent="0.2">
      <c r="A13575" s="26">
        <v>41904.564983912038</v>
      </c>
      <c r="B13575" t="s">
        <v>130</v>
      </c>
      <c r="C13575" t="s">
        <v>647</v>
      </c>
      <c r="D13575" t="s">
        <v>11292</v>
      </c>
      <c r="E13575" t="s">
        <v>133</v>
      </c>
      <c r="F13575" t="s">
        <v>134</v>
      </c>
      <c r="G13575" t="s">
        <v>135</v>
      </c>
      <c r="H13575" t="s">
        <v>186</v>
      </c>
      <c r="I13575">
        <v>33</v>
      </c>
      <c r="J13575" t="s">
        <v>139</v>
      </c>
      <c r="K13575" t="s">
        <v>187</v>
      </c>
      <c r="L13575">
        <v>33</v>
      </c>
      <c r="M13575" t="s">
        <v>139</v>
      </c>
      <c r="N13575" t="s">
        <v>188</v>
      </c>
      <c r="O13575">
        <v>34</v>
      </c>
      <c r="P13575" t="s">
        <v>139</v>
      </c>
      <c r="Q13575" t="s">
        <v>166</v>
      </c>
      <c r="R13575">
        <v>20</v>
      </c>
      <c r="S13575" t="s">
        <v>139</v>
      </c>
      <c r="T13575" t="s">
        <v>167</v>
      </c>
      <c r="U13575">
        <v>20</v>
      </c>
      <c r="V13575" t="s">
        <v>139</v>
      </c>
      <c r="W13575" t="s">
        <v>168</v>
      </c>
      <c r="X13575">
        <v>20</v>
      </c>
      <c r="Y13575" t="s">
        <v>139</v>
      </c>
      <c r="Z13575" t="s">
        <v>189</v>
      </c>
      <c r="AA13575">
        <v>20</v>
      </c>
      <c r="AB13575" t="s">
        <v>139</v>
      </c>
      <c r="AC13575" t="s">
        <v>190</v>
      </c>
      <c r="AD13575">
        <v>20</v>
      </c>
      <c r="AE13575" t="s">
        <v>139</v>
      </c>
      <c r="AF13575" t="s">
        <v>191</v>
      </c>
      <c r="AG13575">
        <v>20</v>
      </c>
      <c r="AH13575" t="s">
        <v>139</v>
      </c>
      <c r="AI13575" t="s">
        <v>170</v>
      </c>
      <c r="AJ13575">
        <v>115200</v>
      </c>
      <c r="AK13575" t="s">
        <v>139</v>
      </c>
      <c r="AL13575" t="s">
        <v>171</v>
      </c>
      <c r="AM13575">
        <v>12000</v>
      </c>
      <c r="AN13575" t="s">
        <v>139</v>
      </c>
    </row>
    <row r="13576" spans="1:40" x14ac:dyDescent="0.2">
      <c r="A13576" s="26">
        <v>41904.564983912038</v>
      </c>
      <c r="B13576" t="s">
        <v>130</v>
      </c>
      <c r="C13576" t="s">
        <v>647</v>
      </c>
      <c r="D13576" t="s">
        <v>11293</v>
      </c>
      <c r="E13576" t="s">
        <v>133</v>
      </c>
      <c r="F13576" t="s">
        <v>134</v>
      </c>
      <c r="G13576" t="s">
        <v>135</v>
      </c>
      <c r="H13576" t="s">
        <v>142</v>
      </c>
      <c r="I13576">
        <v>49</v>
      </c>
      <c r="J13576" t="s">
        <v>139</v>
      </c>
      <c r="K13576" t="s">
        <v>143</v>
      </c>
      <c r="L13576">
        <v>130</v>
      </c>
      <c r="M13576" t="s">
        <v>139</v>
      </c>
      <c r="N13576" t="s">
        <v>144</v>
      </c>
      <c r="O13576">
        <v>180</v>
      </c>
      <c r="P13576" t="s">
        <v>139</v>
      </c>
      <c r="Q13576" t="s">
        <v>145</v>
      </c>
      <c r="R13576">
        <v>140</v>
      </c>
      <c r="S13576" t="s">
        <v>139</v>
      </c>
      <c r="T13576" t="s">
        <v>146</v>
      </c>
      <c r="U13576">
        <v>80</v>
      </c>
      <c r="V13576" t="s">
        <v>139</v>
      </c>
      <c r="W13576" t="s">
        <v>147</v>
      </c>
      <c r="X13576">
        <v>101</v>
      </c>
      <c r="Y13576" t="s">
        <v>139</v>
      </c>
      <c r="Z13576" t="s">
        <v>148</v>
      </c>
      <c r="AA13576">
        <v>190</v>
      </c>
      <c r="AB13576" t="s">
        <v>139</v>
      </c>
      <c r="AC13576" t="s">
        <v>149</v>
      </c>
      <c r="AD13576">
        <v>20</v>
      </c>
      <c r="AE13576" t="s">
        <v>139</v>
      </c>
    </row>
    <row r="13577" spans="1:40" x14ac:dyDescent="0.2">
      <c r="A13577" s="26">
        <v>41904.564983912038</v>
      </c>
      <c r="B13577" t="s">
        <v>130</v>
      </c>
      <c r="C13577" t="s">
        <v>647</v>
      </c>
      <c r="D13577" t="s">
        <v>11294</v>
      </c>
    </row>
    <row r="13578" spans="1:40" x14ac:dyDescent="0.2">
      <c r="A13578" s="26">
        <v>41904.564983912038</v>
      </c>
      <c r="B13578" t="s">
        <v>130</v>
      </c>
      <c r="C13578" t="s">
        <v>647</v>
      </c>
      <c r="D13578" t="s">
        <v>11295</v>
      </c>
      <c r="E13578" t="s">
        <v>133</v>
      </c>
      <c r="F13578" t="s">
        <v>134</v>
      </c>
      <c r="G13578" t="s">
        <v>135</v>
      </c>
      <c r="H13578" t="s">
        <v>152</v>
      </c>
      <c r="I13578">
        <v>50</v>
      </c>
      <c r="J13578" t="s">
        <v>139</v>
      </c>
      <c r="K13578" t="s">
        <v>153</v>
      </c>
      <c r="L13578">
        <v>50</v>
      </c>
      <c r="M13578" t="s">
        <v>139</v>
      </c>
      <c r="N13578" t="s">
        <v>154</v>
      </c>
      <c r="O13578">
        <v>50</v>
      </c>
      <c r="P13578" t="s">
        <v>139</v>
      </c>
    </row>
    <row r="13579" spans="1:40" x14ac:dyDescent="0.2">
      <c r="A13579" s="26">
        <v>41904.564983912038</v>
      </c>
      <c r="B13579" t="s">
        <v>130</v>
      </c>
      <c r="C13579" t="s">
        <v>647</v>
      </c>
      <c r="D13579" t="s">
        <v>11296</v>
      </c>
      <c r="E13579" t="s">
        <v>133</v>
      </c>
      <c r="F13579" t="s">
        <v>134</v>
      </c>
      <c r="G13579" t="s">
        <v>135</v>
      </c>
      <c r="H13579" t="s">
        <v>156</v>
      </c>
      <c r="I13579">
        <v>35</v>
      </c>
      <c r="J13579" t="s">
        <v>139</v>
      </c>
      <c r="K13579" t="s">
        <v>157</v>
      </c>
      <c r="L13579">
        <v>5</v>
      </c>
      <c r="M13579" t="s">
        <v>139</v>
      </c>
      <c r="N13579" t="s">
        <v>158</v>
      </c>
      <c r="O13579">
        <v>60</v>
      </c>
      <c r="P13579" t="s">
        <v>139</v>
      </c>
    </row>
    <row r="13580" spans="1:40" x14ac:dyDescent="0.2">
      <c r="A13580" s="26">
        <v>41904.564983912038</v>
      </c>
      <c r="B13580" t="s">
        <v>130</v>
      </c>
      <c r="C13580" t="s">
        <v>647</v>
      </c>
      <c r="D13580" t="s">
        <v>11297</v>
      </c>
      <c r="E13580" t="s">
        <v>133</v>
      </c>
      <c r="F13580" t="s">
        <v>134</v>
      </c>
      <c r="G13580" t="s">
        <v>135</v>
      </c>
      <c r="H13580" t="s">
        <v>160</v>
      </c>
      <c r="I13580">
        <v>1</v>
      </c>
      <c r="J13580" t="s">
        <v>139</v>
      </c>
    </row>
    <row r="13581" spans="1:40" x14ac:dyDescent="0.2">
      <c r="A13581" s="26">
        <v>41904.564983923614</v>
      </c>
      <c r="B13581" t="s">
        <v>130</v>
      </c>
      <c r="C13581" t="s">
        <v>128</v>
      </c>
      <c r="D13581" t="s">
        <v>11298</v>
      </c>
      <c r="E13581" t="s">
        <v>133</v>
      </c>
      <c r="F13581" t="s">
        <v>134</v>
      </c>
      <c r="G13581" t="s">
        <v>135</v>
      </c>
      <c r="H13581" t="s">
        <v>186</v>
      </c>
      <c r="I13581">
        <v>33</v>
      </c>
      <c r="J13581" t="s">
        <v>139</v>
      </c>
      <c r="K13581" t="s">
        <v>187</v>
      </c>
      <c r="L13581">
        <v>33</v>
      </c>
      <c r="M13581" t="s">
        <v>139</v>
      </c>
      <c r="N13581" t="s">
        <v>188</v>
      </c>
      <c r="O13581">
        <v>34</v>
      </c>
      <c r="P13581" t="s">
        <v>139</v>
      </c>
      <c r="Q13581" t="s">
        <v>166</v>
      </c>
      <c r="R13581">
        <v>20</v>
      </c>
      <c r="S13581" t="s">
        <v>139</v>
      </c>
      <c r="T13581" t="s">
        <v>167</v>
      </c>
      <c r="U13581">
        <v>20</v>
      </c>
      <c r="V13581" t="s">
        <v>139</v>
      </c>
      <c r="W13581" t="s">
        <v>168</v>
      </c>
      <c r="X13581">
        <v>20</v>
      </c>
      <c r="Y13581" t="s">
        <v>139</v>
      </c>
      <c r="Z13581" t="s">
        <v>189</v>
      </c>
      <c r="AA13581">
        <v>20</v>
      </c>
      <c r="AB13581" t="s">
        <v>139</v>
      </c>
      <c r="AC13581" t="s">
        <v>190</v>
      </c>
      <c r="AD13581">
        <v>20</v>
      </c>
      <c r="AE13581" t="s">
        <v>139</v>
      </c>
      <c r="AF13581" t="s">
        <v>191</v>
      </c>
      <c r="AG13581">
        <v>20</v>
      </c>
      <c r="AH13581" t="s">
        <v>139</v>
      </c>
      <c r="AI13581" t="s">
        <v>170</v>
      </c>
      <c r="AJ13581">
        <v>115200</v>
      </c>
      <c r="AK13581" t="s">
        <v>139</v>
      </c>
      <c r="AL13581" t="s">
        <v>171</v>
      </c>
      <c r="AM13581">
        <v>12000</v>
      </c>
      <c r="AN13581" t="s">
        <v>139</v>
      </c>
    </row>
    <row r="13582" spans="1:40" x14ac:dyDescent="0.2">
      <c r="A13582" s="26">
        <v>41904.564983923614</v>
      </c>
      <c r="B13582" t="s">
        <v>130</v>
      </c>
      <c r="C13582" t="s">
        <v>128</v>
      </c>
      <c r="D13582" t="s">
        <v>11299</v>
      </c>
      <c r="E13582" t="s">
        <v>133</v>
      </c>
      <c r="F13582" t="s">
        <v>134</v>
      </c>
      <c r="G13582" t="s">
        <v>135</v>
      </c>
      <c r="H13582" t="s">
        <v>142</v>
      </c>
      <c r="I13582">
        <v>49</v>
      </c>
      <c r="J13582" t="s">
        <v>139</v>
      </c>
      <c r="K13582" t="s">
        <v>143</v>
      </c>
      <c r="L13582">
        <v>130</v>
      </c>
      <c r="M13582" t="s">
        <v>139</v>
      </c>
      <c r="N13582" t="s">
        <v>144</v>
      </c>
      <c r="O13582">
        <v>180</v>
      </c>
      <c r="P13582" t="s">
        <v>139</v>
      </c>
      <c r="Q13582" t="s">
        <v>145</v>
      </c>
      <c r="R13582">
        <v>140</v>
      </c>
      <c r="S13582" t="s">
        <v>139</v>
      </c>
      <c r="T13582" t="s">
        <v>146</v>
      </c>
      <c r="U13582">
        <v>80</v>
      </c>
      <c r="V13582" t="s">
        <v>139</v>
      </c>
      <c r="W13582" t="s">
        <v>147</v>
      </c>
      <c r="X13582">
        <v>101</v>
      </c>
      <c r="Y13582" t="s">
        <v>139</v>
      </c>
      <c r="Z13582" t="s">
        <v>148</v>
      </c>
      <c r="AA13582">
        <v>190</v>
      </c>
      <c r="AB13582" t="s">
        <v>139</v>
      </c>
      <c r="AC13582" t="s">
        <v>149</v>
      </c>
      <c r="AD13582">
        <v>20</v>
      </c>
      <c r="AE13582" t="s">
        <v>139</v>
      </c>
    </row>
    <row r="13583" spans="1:40" x14ac:dyDescent="0.2">
      <c r="A13583" s="26">
        <v>41904.564983923614</v>
      </c>
      <c r="B13583" t="s">
        <v>130</v>
      </c>
      <c r="C13583" t="s">
        <v>128</v>
      </c>
      <c r="D13583" t="s">
        <v>11300</v>
      </c>
    </row>
    <row r="13584" spans="1:40" x14ac:dyDescent="0.2">
      <c r="A13584" s="26">
        <v>41904.564983923614</v>
      </c>
      <c r="B13584" t="s">
        <v>130</v>
      </c>
      <c r="C13584" t="s">
        <v>128</v>
      </c>
      <c r="D13584" t="s">
        <v>11301</v>
      </c>
      <c r="E13584" t="s">
        <v>133</v>
      </c>
      <c r="F13584" t="s">
        <v>134</v>
      </c>
      <c r="G13584" t="s">
        <v>135</v>
      </c>
      <c r="H13584" t="s">
        <v>152</v>
      </c>
      <c r="I13584">
        <v>50</v>
      </c>
      <c r="J13584" t="s">
        <v>139</v>
      </c>
      <c r="K13584" t="s">
        <v>153</v>
      </c>
      <c r="L13584">
        <v>50</v>
      </c>
      <c r="M13584" t="s">
        <v>139</v>
      </c>
      <c r="N13584" t="s">
        <v>154</v>
      </c>
      <c r="O13584">
        <v>50</v>
      </c>
      <c r="P13584" t="s">
        <v>139</v>
      </c>
    </row>
    <row r="13585" spans="1:40" x14ac:dyDescent="0.2">
      <c r="A13585" s="26">
        <v>41904.564983923614</v>
      </c>
      <c r="B13585" t="s">
        <v>130</v>
      </c>
      <c r="C13585" t="s">
        <v>128</v>
      </c>
      <c r="D13585" t="s">
        <v>11302</v>
      </c>
      <c r="E13585" t="s">
        <v>133</v>
      </c>
      <c r="F13585" t="s">
        <v>134</v>
      </c>
      <c r="G13585" t="s">
        <v>135</v>
      </c>
      <c r="H13585" t="s">
        <v>156</v>
      </c>
      <c r="I13585">
        <v>35</v>
      </c>
      <c r="J13585" t="s">
        <v>139</v>
      </c>
      <c r="K13585" t="s">
        <v>157</v>
      </c>
      <c r="L13585">
        <v>5</v>
      </c>
      <c r="M13585" t="s">
        <v>139</v>
      </c>
      <c r="N13585" t="s">
        <v>158</v>
      </c>
      <c r="O13585">
        <v>60</v>
      </c>
      <c r="P13585" t="s">
        <v>139</v>
      </c>
    </row>
    <row r="13586" spans="1:40" x14ac:dyDescent="0.2">
      <c r="A13586" s="26">
        <v>41904.564983923614</v>
      </c>
      <c r="B13586" t="s">
        <v>130</v>
      </c>
      <c r="C13586" t="s">
        <v>128</v>
      </c>
      <c r="D13586" t="s">
        <v>11303</v>
      </c>
      <c r="E13586" t="s">
        <v>133</v>
      </c>
      <c r="F13586" t="s">
        <v>134</v>
      </c>
      <c r="G13586" t="s">
        <v>135</v>
      </c>
      <c r="H13586" t="s">
        <v>160</v>
      </c>
      <c r="I13586">
        <v>1</v>
      </c>
      <c r="J13586" t="s">
        <v>139</v>
      </c>
    </row>
    <row r="13587" spans="1:40" x14ac:dyDescent="0.2">
      <c r="A13587" s="26">
        <v>41904.564983923614</v>
      </c>
      <c r="B13587" t="s">
        <v>130</v>
      </c>
      <c r="C13587" t="s">
        <v>128</v>
      </c>
      <c r="D13587" t="s">
        <v>11304</v>
      </c>
      <c r="E13587" t="s">
        <v>133</v>
      </c>
      <c r="F13587" t="s">
        <v>134</v>
      </c>
      <c r="G13587" t="s">
        <v>135</v>
      </c>
      <c r="H13587" t="s">
        <v>162</v>
      </c>
      <c r="I13587">
        <v>30</v>
      </c>
      <c r="J13587" t="s">
        <v>139</v>
      </c>
      <c r="K13587" t="s">
        <v>163</v>
      </c>
      <c r="L13587">
        <v>30</v>
      </c>
      <c r="M13587" t="s">
        <v>139</v>
      </c>
      <c r="N13587" t="s">
        <v>164</v>
      </c>
      <c r="O13587">
        <v>30</v>
      </c>
      <c r="P13587" t="s">
        <v>139</v>
      </c>
      <c r="Q13587" t="s">
        <v>165</v>
      </c>
      <c r="R13587">
        <v>10</v>
      </c>
      <c r="S13587" t="s">
        <v>139</v>
      </c>
      <c r="T13587" t="s">
        <v>166</v>
      </c>
      <c r="U13587">
        <v>20</v>
      </c>
      <c r="V13587" t="s">
        <v>139</v>
      </c>
      <c r="W13587" t="s">
        <v>167</v>
      </c>
      <c r="X13587">
        <v>20</v>
      </c>
      <c r="Y13587" t="s">
        <v>139</v>
      </c>
      <c r="Z13587" t="s">
        <v>168</v>
      </c>
      <c r="AA13587">
        <v>20</v>
      </c>
      <c r="AB13587" t="s">
        <v>139</v>
      </c>
      <c r="AC13587" t="s">
        <v>169</v>
      </c>
      <c r="AD13587">
        <v>20</v>
      </c>
      <c r="AE13587" t="s">
        <v>139</v>
      </c>
      <c r="AF13587" t="s">
        <v>170</v>
      </c>
      <c r="AG13587">
        <v>115200</v>
      </c>
      <c r="AH13587" t="s">
        <v>139</v>
      </c>
      <c r="AI13587" t="s">
        <v>171</v>
      </c>
      <c r="AJ13587">
        <v>12000</v>
      </c>
      <c r="AK13587" t="s">
        <v>139</v>
      </c>
      <c r="AL13587" t="s">
        <v>172</v>
      </c>
      <c r="AM13587">
        <v>30000</v>
      </c>
      <c r="AN13587" t="s">
        <v>139</v>
      </c>
    </row>
    <row r="13588" spans="1:40" x14ac:dyDescent="0.2">
      <c r="A13588" s="26">
        <v>41904.564983923614</v>
      </c>
      <c r="B13588" t="s">
        <v>130</v>
      </c>
      <c r="C13588" t="s">
        <v>128</v>
      </c>
      <c r="D13588" t="s">
        <v>11305</v>
      </c>
      <c r="E13588" t="s">
        <v>133</v>
      </c>
      <c r="F13588" t="s">
        <v>134</v>
      </c>
      <c r="G13588" t="s">
        <v>135</v>
      </c>
      <c r="H13588" t="s">
        <v>174</v>
      </c>
      <c r="I13588">
        <v>60</v>
      </c>
      <c r="J13588" t="s">
        <v>139</v>
      </c>
      <c r="K13588" t="s">
        <v>175</v>
      </c>
      <c r="L13588">
        <v>40</v>
      </c>
      <c r="M13588" t="s">
        <v>139</v>
      </c>
      <c r="N13588" t="s">
        <v>176</v>
      </c>
      <c r="O13588">
        <v>50</v>
      </c>
      <c r="P13588" t="s">
        <v>139</v>
      </c>
      <c r="Q13588" t="s">
        <v>177</v>
      </c>
      <c r="R13588">
        <v>40</v>
      </c>
      <c r="S13588" t="s">
        <v>139</v>
      </c>
      <c r="T13588" t="s">
        <v>178</v>
      </c>
      <c r="U13588">
        <v>60</v>
      </c>
      <c r="V13588" t="s">
        <v>139</v>
      </c>
      <c r="W13588" t="s">
        <v>179</v>
      </c>
      <c r="X13588">
        <v>50</v>
      </c>
      <c r="Y13588" t="s">
        <v>139</v>
      </c>
      <c r="Z13588" t="s">
        <v>180</v>
      </c>
      <c r="AA13588">
        <v>50</v>
      </c>
      <c r="AB13588" t="s">
        <v>139</v>
      </c>
      <c r="AC13588" t="s">
        <v>181</v>
      </c>
      <c r="AD13588">
        <v>35</v>
      </c>
      <c r="AE13588" t="s">
        <v>139</v>
      </c>
      <c r="AF13588" t="s">
        <v>182</v>
      </c>
      <c r="AG13588">
        <v>8</v>
      </c>
      <c r="AH13588" t="s">
        <v>139</v>
      </c>
      <c r="AI13588" t="s">
        <v>183</v>
      </c>
      <c r="AJ13588">
        <v>90</v>
      </c>
      <c r="AK13588" t="s">
        <v>139</v>
      </c>
      <c r="AL13588" t="s">
        <v>184</v>
      </c>
      <c r="AM13588">
        <v>1</v>
      </c>
      <c r="AN13588" t="s">
        <v>139</v>
      </c>
    </row>
    <row r="13589" spans="1:40" x14ac:dyDescent="0.2">
      <c r="A13589" s="26">
        <v>41904.564983923614</v>
      </c>
      <c r="B13589" t="s">
        <v>130</v>
      </c>
      <c r="C13589" t="s">
        <v>128</v>
      </c>
      <c r="D13589" t="s">
        <v>11306</v>
      </c>
      <c r="E13589" t="s">
        <v>133</v>
      </c>
      <c r="F13589" t="s">
        <v>134</v>
      </c>
      <c r="G13589" t="s">
        <v>135</v>
      </c>
      <c r="H13589" t="s">
        <v>186</v>
      </c>
      <c r="I13589">
        <v>33</v>
      </c>
      <c r="J13589" t="s">
        <v>139</v>
      </c>
      <c r="K13589" t="s">
        <v>187</v>
      </c>
      <c r="L13589">
        <v>33</v>
      </c>
      <c r="M13589" t="s">
        <v>139</v>
      </c>
      <c r="N13589" t="s">
        <v>188</v>
      </c>
      <c r="O13589">
        <v>34</v>
      </c>
      <c r="P13589" t="s">
        <v>139</v>
      </c>
      <c r="Q13589" t="s">
        <v>166</v>
      </c>
      <c r="R13589">
        <v>20</v>
      </c>
      <c r="S13589" t="s">
        <v>139</v>
      </c>
      <c r="T13589" t="s">
        <v>167</v>
      </c>
      <c r="U13589">
        <v>20</v>
      </c>
      <c r="V13589" t="s">
        <v>139</v>
      </c>
      <c r="W13589" t="s">
        <v>168</v>
      </c>
      <c r="X13589">
        <v>20</v>
      </c>
      <c r="Y13589" t="s">
        <v>139</v>
      </c>
      <c r="Z13589" t="s">
        <v>189</v>
      </c>
      <c r="AA13589">
        <v>20</v>
      </c>
      <c r="AB13589" t="s">
        <v>139</v>
      </c>
      <c r="AC13589" t="s">
        <v>190</v>
      </c>
      <c r="AD13589">
        <v>20</v>
      </c>
      <c r="AE13589" t="s">
        <v>139</v>
      </c>
      <c r="AF13589" t="s">
        <v>191</v>
      </c>
      <c r="AG13589">
        <v>20</v>
      </c>
      <c r="AH13589" t="s">
        <v>139</v>
      </c>
      <c r="AI13589" t="s">
        <v>170</v>
      </c>
      <c r="AJ13589">
        <v>115200</v>
      </c>
      <c r="AK13589" t="s">
        <v>139</v>
      </c>
      <c r="AL13589" t="s">
        <v>171</v>
      </c>
      <c r="AM13589">
        <v>12000</v>
      </c>
      <c r="AN13589" t="s">
        <v>139</v>
      </c>
    </row>
    <row r="13590" spans="1:40" x14ac:dyDescent="0.2">
      <c r="A13590" s="26">
        <v>41904.564983923614</v>
      </c>
      <c r="B13590" t="s">
        <v>130</v>
      </c>
      <c r="C13590" t="s">
        <v>646</v>
      </c>
      <c r="D13590" t="s">
        <v>11307</v>
      </c>
      <c r="E13590" t="s">
        <v>133</v>
      </c>
      <c r="F13590" t="s">
        <v>134</v>
      </c>
      <c r="G13590" t="s">
        <v>135</v>
      </c>
      <c r="H13590" t="s">
        <v>142</v>
      </c>
      <c r="I13590">
        <v>49</v>
      </c>
      <c r="J13590" t="s">
        <v>139</v>
      </c>
      <c r="K13590" t="s">
        <v>143</v>
      </c>
      <c r="L13590">
        <v>130</v>
      </c>
      <c r="M13590" t="s">
        <v>139</v>
      </c>
      <c r="N13590" t="s">
        <v>144</v>
      </c>
      <c r="O13590">
        <v>180</v>
      </c>
      <c r="P13590" t="s">
        <v>139</v>
      </c>
      <c r="Q13590" t="s">
        <v>145</v>
      </c>
      <c r="R13590">
        <v>140</v>
      </c>
      <c r="S13590" t="s">
        <v>139</v>
      </c>
      <c r="T13590" t="s">
        <v>146</v>
      </c>
      <c r="U13590">
        <v>80</v>
      </c>
      <c r="V13590" t="s">
        <v>139</v>
      </c>
      <c r="W13590" t="s">
        <v>147</v>
      </c>
      <c r="X13590">
        <v>101</v>
      </c>
      <c r="Y13590" t="s">
        <v>139</v>
      </c>
      <c r="Z13590" t="s">
        <v>148</v>
      </c>
      <c r="AA13590">
        <v>190</v>
      </c>
      <c r="AB13590" t="s">
        <v>139</v>
      </c>
      <c r="AC13590" t="s">
        <v>149</v>
      </c>
      <c r="AD13590">
        <v>20</v>
      </c>
      <c r="AE13590" t="s">
        <v>139</v>
      </c>
    </row>
    <row r="13591" spans="1:40" x14ac:dyDescent="0.2">
      <c r="A13591" s="26">
        <v>41904.564983923614</v>
      </c>
      <c r="B13591" t="s">
        <v>130</v>
      </c>
      <c r="C13591" t="s">
        <v>646</v>
      </c>
      <c r="D13591" t="s">
        <v>11308</v>
      </c>
    </row>
    <row r="13592" spans="1:40" x14ac:dyDescent="0.2">
      <c r="A13592" s="26">
        <v>41904.564983923614</v>
      </c>
      <c r="B13592" t="s">
        <v>130</v>
      </c>
      <c r="C13592" t="s">
        <v>646</v>
      </c>
      <c r="D13592" t="s">
        <v>11309</v>
      </c>
      <c r="E13592" t="s">
        <v>133</v>
      </c>
      <c r="F13592" t="s">
        <v>134</v>
      </c>
      <c r="G13592" t="s">
        <v>135</v>
      </c>
      <c r="H13592" t="s">
        <v>152</v>
      </c>
      <c r="I13592">
        <v>50</v>
      </c>
      <c r="J13592" t="s">
        <v>139</v>
      </c>
      <c r="K13592" t="s">
        <v>153</v>
      </c>
      <c r="L13592">
        <v>50</v>
      </c>
      <c r="M13592" t="s">
        <v>139</v>
      </c>
      <c r="N13592" t="s">
        <v>154</v>
      </c>
      <c r="O13592">
        <v>50</v>
      </c>
      <c r="P13592" t="s">
        <v>139</v>
      </c>
    </row>
    <row r="13593" spans="1:40" x14ac:dyDescent="0.2">
      <c r="A13593" s="26">
        <v>41904.564983923614</v>
      </c>
      <c r="B13593" t="s">
        <v>130</v>
      </c>
      <c r="C13593" t="s">
        <v>646</v>
      </c>
      <c r="D13593" t="s">
        <v>11310</v>
      </c>
      <c r="E13593" t="s">
        <v>133</v>
      </c>
      <c r="F13593" t="s">
        <v>134</v>
      </c>
      <c r="G13593" t="s">
        <v>135</v>
      </c>
      <c r="H13593" t="s">
        <v>156</v>
      </c>
      <c r="I13593">
        <v>35</v>
      </c>
      <c r="J13593" t="s">
        <v>139</v>
      </c>
      <c r="K13593" t="s">
        <v>157</v>
      </c>
      <c r="L13593">
        <v>5</v>
      </c>
      <c r="M13593" t="s">
        <v>139</v>
      </c>
      <c r="N13593" t="s">
        <v>158</v>
      </c>
      <c r="O13593">
        <v>60</v>
      </c>
      <c r="P13593" t="s">
        <v>139</v>
      </c>
    </row>
    <row r="13594" spans="1:40" x14ac:dyDescent="0.2">
      <c r="A13594" s="26">
        <v>41904.564983923614</v>
      </c>
      <c r="B13594" t="s">
        <v>130</v>
      </c>
      <c r="C13594" t="s">
        <v>646</v>
      </c>
      <c r="D13594" t="s">
        <v>11311</v>
      </c>
      <c r="E13594" t="s">
        <v>133</v>
      </c>
      <c r="F13594" t="s">
        <v>134</v>
      </c>
      <c r="G13594" t="s">
        <v>135</v>
      </c>
      <c r="H13594" t="s">
        <v>160</v>
      </c>
      <c r="I13594">
        <v>1</v>
      </c>
      <c r="J13594" t="s">
        <v>139</v>
      </c>
    </row>
    <row r="13595" spans="1:40" x14ac:dyDescent="0.2">
      <c r="A13595" s="26">
        <v>41904.564983923614</v>
      </c>
      <c r="B13595" t="s">
        <v>130</v>
      </c>
      <c r="C13595" t="s">
        <v>646</v>
      </c>
      <c r="D13595" t="s">
        <v>11312</v>
      </c>
      <c r="E13595" t="s">
        <v>133</v>
      </c>
      <c r="F13595" t="s">
        <v>134</v>
      </c>
      <c r="G13595" t="s">
        <v>135</v>
      </c>
      <c r="H13595" t="s">
        <v>162</v>
      </c>
      <c r="I13595">
        <v>30</v>
      </c>
      <c r="J13595" t="s">
        <v>139</v>
      </c>
      <c r="K13595" t="s">
        <v>163</v>
      </c>
      <c r="L13595">
        <v>30</v>
      </c>
      <c r="M13595" t="s">
        <v>139</v>
      </c>
      <c r="N13595" t="s">
        <v>164</v>
      </c>
      <c r="O13595">
        <v>30</v>
      </c>
      <c r="P13595" t="s">
        <v>139</v>
      </c>
      <c r="Q13595" t="s">
        <v>165</v>
      </c>
      <c r="R13595">
        <v>10</v>
      </c>
      <c r="S13595" t="s">
        <v>139</v>
      </c>
      <c r="T13595" t="s">
        <v>166</v>
      </c>
      <c r="U13595">
        <v>20</v>
      </c>
      <c r="V13595" t="s">
        <v>139</v>
      </c>
      <c r="W13595" t="s">
        <v>167</v>
      </c>
      <c r="X13595">
        <v>20</v>
      </c>
      <c r="Y13595" t="s">
        <v>139</v>
      </c>
      <c r="Z13595" t="s">
        <v>168</v>
      </c>
      <c r="AA13595">
        <v>20</v>
      </c>
      <c r="AB13595" t="s">
        <v>139</v>
      </c>
      <c r="AC13595" t="s">
        <v>169</v>
      </c>
      <c r="AD13595">
        <v>20</v>
      </c>
      <c r="AE13595" t="s">
        <v>139</v>
      </c>
      <c r="AF13595" t="s">
        <v>170</v>
      </c>
      <c r="AG13595">
        <v>115200</v>
      </c>
      <c r="AH13595" t="s">
        <v>139</v>
      </c>
      <c r="AI13595" t="s">
        <v>171</v>
      </c>
      <c r="AJ13595">
        <v>12000</v>
      </c>
      <c r="AK13595" t="s">
        <v>139</v>
      </c>
      <c r="AL13595" t="s">
        <v>172</v>
      </c>
      <c r="AM13595">
        <v>30000</v>
      </c>
      <c r="AN13595" t="s">
        <v>139</v>
      </c>
    </row>
    <row r="13596" spans="1:40" x14ac:dyDescent="0.2">
      <c r="A13596" s="26">
        <v>41904.564983923614</v>
      </c>
      <c r="B13596" t="s">
        <v>130</v>
      </c>
      <c r="C13596" t="s">
        <v>646</v>
      </c>
      <c r="D13596" t="s">
        <v>11313</v>
      </c>
      <c r="E13596" t="s">
        <v>133</v>
      </c>
      <c r="F13596" t="s">
        <v>134</v>
      </c>
      <c r="G13596" t="s">
        <v>135</v>
      </c>
      <c r="H13596" t="s">
        <v>174</v>
      </c>
      <c r="I13596">
        <v>60</v>
      </c>
      <c r="J13596" t="s">
        <v>139</v>
      </c>
      <c r="K13596" t="s">
        <v>175</v>
      </c>
      <c r="L13596">
        <v>40</v>
      </c>
      <c r="M13596" t="s">
        <v>139</v>
      </c>
      <c r="N13596" t="s">
        <v>176</v>
      </c>
      <c r="O13596">
        <v>50</v>
      </c>
      <c r="P13596" t="s">
        <v>139</v>
      </c>
      <c r="Q13596" t="s">
        <v>177</v>
      </c>
      <c r="R13596">
        <v>40</v>
      </c>
      <c r="S13596" t="s">
        <v>139</v>
      </c>
      <c r="T13596" t="s">
        <v>178</v>
      </c>
      <c r="U13596">
        <v>60</v>
      </c>
      <c r="V13596" t="s">
        <v>139</v>
      </c>
      <c r="W13596" t="s">
        <v>179</v>
      </c>
      <c r="X13596">
        <v>50</v>
      </c>
      <c r="Y13596" t="s">
        <v>139</v>
      </c>
      <c r="Z13596" t="s">
        <v>180</v>
      </c>
      <c r="AA13596">
        <v>50</v>
      </c>
      <c r="AB13596" t="s">
        <v>139</v>
      </c>
      <c r="AC13596" t="s">
        <v>181</v>
      </c>
      <c r="AD13596">
        <v>35</v>
      </c>
      <c r="AE13596" t="s">
        <v>139</v>
      </c>
      <c r="AF13596" t="s">
        <v>182</v>
      </c>
      <c r="AG13596">
        <v>8</v>
      </c>
      <c r="AH13596" t="s">
        <v>139</v>
      </c>
      <c r="AI13596" t="s">
        <v>183</v>
      </c>
      <c r="AJ13596">
        <v>90</v>
      </c>
      <c r="AK13596" t="s">
        <v>139</v>
      </c>
      <c r="AL13596" t="s">
        <v>184</v>
      </c>
      <c r="AM13596">
        <v>1</v>
      </c>
      <c r="AN13596" t="s">
        <v>139</v>
      </c>
    </row>
    <row r="13597" spans="1:40" x14ac:dyDescent="0.2">
      <c r="A13597" s="26">
        <v>41904.564983923614</v>
      </c>
      <c r="B13597" t="s">
        <v>130</v>
      </c>
      <c r="C13597" t="s">
        <v>646</v>
      </c>
      <c r="D13597" t="s">
        <v>11314</v>
      </c>
      <c r="E13597" t="s">
        <v>133</v>
      </c>
      <c r="F13597" t="s">
        <v>134</v>
      </c>
      <c r="G13597" t="s">
        <v>135</v>
      </c>
      <c r="H13597" t="s">
        <v>186</v>
      </c>
      <c r="I13597">
        <v>33</v>
      </c>
      <c r="J13597" t="s">
        <v>139</v>
      </c>
      <c r="K13597" t="s">
        <v>187</v>
      </c>
      <c r="L13597">
        <v>33</v>
      </c>
      <c r="M13597" t="s">
        <v>139</v>
      </c>
      <c r="N13597" t="s">
        <v>188</v>
      </c>
      <c r="O13597">
        <v>34</v>
      </c>
      <c r="P13597" t="s">
        <v>139</v>
      </c>
      <c r="Q13597" t="s">
        <v>166</v>
      </c>
      <c r="R13597">
        <v>20</v>
      </c>
      <c r="S13597" t="s">
        <v>139</v>
      </c>
      <c r="T13597" t="s">
        <v>167</v>
      </c>
      <c r="U13597">
        <v>20</v>
      </c>
      <c r="V13597" t="s">
        <v>139</v>
      </c>
      <c r="W13597" t="s">
        <v>168</v>
      </c>
      <c r="X13597">
        <v>20</v>
      </c>
      <c r="Y13597" t="s">
        <v>139</v>
      </c>
      <c r="Z13597" t="s">
        <v>189</v>
      </c>
      <c r="AA13597">
        <v>20</v>
      </c>
      <c r="AB13597" t="s">
        <v>139</v>
      </c>
      <c r="AC13597" t="s">
        <v>190</v>
      </c>
      <c r="AD13597">
        <v>20</v>
      </c>
      <c r="AE13597" t="s">
        <v>139</v>
      </c>
      <c r="AF13597" t="s">
        <v>191</v>
      </c>
      <c r="AG13597">
        <v>20</v>
      </c>
      <c r="AH13597" t="s">
        <v>139</v>
      </c>
      <c r="AI13597" t="s">
        <v>170</v>
      </c>
      <c r="AJ13597">
        <v>115200</v>
      </c>
      <c r="AK13597" t="s">
        <v>139</v>
      </c>
      <c r="AL13597" t="s">
        <v>171</v>
      </c>
      <c r="AM13597">
        <v>12000</v>
      </c>
      <c r="AN13597" t="s">
        <v>139</v>
      </c>
    </row>
    <row r="13598" spans="1:40" x14ac:dyDescent="0.2">
      <c r="A13598" s="26">
        <v>41904.564983923614</v>
      </c>
      <c r="B13598" t="s">
        <v>130</v>
      </c>
      <c r="C13598" t="s">
        <v>647</v>
      </c>
      <c r="D13598" t="s">
        <v>11315</v>
      </c>
      <c r="E13598" t="s">
        <v>133</v>
      </c>
      <c r="F13598" t="s">
        <v>134</v>
      </c>
      <c r="G13598" t="s">
        <v>135</v>
      </c>
      <c r="H13598" t="s">
        <v>162</v>
      </c>
      <c r="I13598">
        <v>30</v>
      </c>
      <c r="J13598" t="s">
        <v>139</v>
      </c>
      <c r="K13598" t="s">
        <v>163</v>
      </c>
      <c r="L13598">
        <v>30</v>
      </c>
      <c r="M13598" t="s">
        <v>139</v>
      </c>
      <c r="N13598" t="s">
        <v>164</v>
      </c>
      <c r="O13598">
        <v>30</v>
      </c>
      <c r="P13598" t="s">
        <v>139</v>
      </c>
      <c r="Q13598" t="s">
        <v>165</v>
      </c>
      <c r="R13598">
        <v>10</v>
      </c>
      <c r="S13598" t="s">
        <v>139</v>
      </c>
      <c r="T13598" t="s">
        <v>166</v>
      </c>
      <c r="U13598">
        <v>20</v>
      </c>
      <c r="V13598" t="s">
        <v>139</v>
      </c>
      <c r="W13598" t="s">
        <v>167</v>
      </c>
      <c r="X13598">
        <v>20</v>
      </c>
      <c r="Y13598" t="s">
        <v>139</v>
      </c>
      <c r="Z13598" t="s">
        <v>168</v>
      </c>
      <c r="AA13598">
        <v>20</v>
      </c>
      <c r="AB13598" t="s">
        <v>139</v>
      </c>
      <c r="AC13598" t="s">
        <v>169</v>
      </c>
      <c r="AD13598">
        <v>20</v>
      </c>
      <c r="AE13598" t="s">
        <v>139</v>
      </c>
      <c r="AF13598" t="s">
        <v>170</v>
      </c>
      <c r="AG13598">
        <v>115200</v>
      </c>
      <c r="AH13598" t="s">
        <v>139</v>
      </c>
      <c r="AI13598" t="s">
        <v>171</v>
      </c>
      <c r="AJ13598">
        <v>12000</v>
      </c>
      <c r="AK13598" t="s">
        <v>139</v>
      </c>
      <c r="AL13598" t="s">
        <v>172</v>
      </c>
      <c r="AM13598">
        <v>30000</v>
      </c>
      <c r="AN13598" t="s">
        <v>139</v>
      </c>
    </row>
    <row r="13599" spans="1:40" x14ac:dyDescent="0.2">
      <c r="A13599" s="26">
        <v>41904.564983923614</v>
      </c>
      <c r="B13599" t="s">
        <v>130</v>
      </c>
      <c r="C13599" t="s">
        <v>647</v>
      </c>
      <c r="D13599" t="s">
        <v>11316</v>
      </c>
      <c r="E13599" t="s">
        <v>133</v>
      </c>
      <c r="F13599" t="s">
        <v>134</v>
      </c>
      <c r="G13599" t="s">
        <v>135</v>
      </c>
      <c r="H13599" t="s">
        <v>174</v>
      </c>
      <c r="I13599">
        <v>60</v>
      </c>
      <c r="J13599" t="s">
        <v>139</v>
      </c>
      <c r="K13599" t="s">
        <v>175</v>
      </c>
      <c r="L13599">
        <v>40</v>
      </c>
      <c r="M13599" t="s">
        <v>139</v>
      </c>
      <c r="N13599" t="s">
        <v>176</v>
      </c>
      <c r="O13599">
        <v>50</v>
      </c>
      <c r="P13599" t="s">
        <v>139</v>
      </c>
      <c r="Q13599" t="s">
        <v>177</v>
      </c>
      <c r="R13599">
        <v>40</v>
      </c>
      <c r="S13599" t="s">
        <v>139</v>
      </c>
      <c r="T13599" t="s">
        <v>178</v>
      </c>
      <c r="U13599">
        <v>60</v>
      </c>
      <c r="V13599" t="s">
        <v>139</v>
      </c>
      <c r="W13599" t="s">
        <v>179</v>
      </c>
      <c r="X13599">
        <v>50</v>
      </c>
      <c r="Y13599" t="s">
        <v>139</v>
      </c>
      <c r="Z13599" t="s">
        <v>180</v>
      </c>
      <c r="AA13599">
        <v>50</v>
      </c>
      <c r="AB13599" t="s">
        <v>139</v>
      </c>
      <c r="AC13599" t="s">
        <v>181</v>
      </c>
      <c r="AD13599">
        <v>35</v>
      </c>
      <c r="AE13599" t="s">
        <v>139</v>
      </c>
      <c r="AF13599" t="s">
        <v>182</v>
      </c>
      <c r="AG13599">
        <v>8</v>
      </c>
      <c r="AH13599" t="s">
        <v>139</v>
      </c>
      <c r="AI13599" t="s">
        <v>183</v>
      </c>
      <c r="AJ13599">
        <v>90</v>
      </c>
      <c r="AK13599" t="s">
        <v>139</v>
      </c>
      <c r="AL13599" t="s">
        <v>184</v>
      </c>
      <c r="AM13599">
        <v>1</v>
      </c>
      <c r="AN13599" t="s">
        <v>139</v>
      </c>
    </row>
    <row r="13600" spans="1:40" x14ac:dyDescent="0.2">
      <c r="A13600" s="26">
        <v>41904.564983923614</v>
      </c>
      <c r="B13600" t="s">
        <v>130</v>
      </c>
      <c r="C13600" t="s">
        <v>647</v>
      </c>
      <c r="D13600" t="s">
        <v>11317</v>
      </c>
      <c r="E13600" t="s">
        <v>133</v>
      </c>
      <c r="F13600" t="s">
        <v>134</v>
      </c>
      <c r="G13600" t="s">
        <v>135</v>
      </c>
      <c r="H13600" t="s">
        <v>186</v>
      </c>
      <c r="I13600">
        <v>33</v>
      </c>
      <c r="J13600" t="s">
        <v>139</v>
      </c>
      <c r="K13600" t="s">
        <v>187</v>
      </c>
      <c r="L13600">
        <v>33</v>
      </c>
      <c r="M13600" t="s">
        <v>139</v>
      </c>
      <c r="N13600" t="s">
        <v>188</v>
      </c>
      <c r="O13600">
        <v>34</v>
      </c>
      <c r="P13600" t="s">
        <v>139</v>
      </c>
      <c r="Q13600" t="s">
        <v>166</v>
      </c>
      <c r="R13600">
        <v>20</v>
      </c>
      <c r="S13600" t="s">
        <v>139</v>
      </c>
      <c r="T13600" t="s">
        <v>167</v>
      </c>
      <c r="U13600">
        <v>20</v>
      </c>
      <c r="V13600" t="s">
        <v>139</v>
      </c>
      <c r="W13600" t="s">
        <v>168</v>
      </c>
      <c r="X13600">
        <v>20</v>
      </c>
      <c r="Y13600" t="s">
        <v>139</v>
      </c>
      <c r="Z13600" t="s">
        <v>189</v>
      </c>
      <c r="AA13600">
        <v>20</v>
      </c>
      <c r="AB13600" t="s">
        <v>139</v>
      </c>
      <c r="AC13600" t="s">
        <v>190</v>
      </c>
      <c r="AD13600">
        <v>20</v>
      </c>
      <c r="AE13600" t="s">
        <v>139</v>
      </c>
      <c r="AF13600" t="s">
        <v>191</v>
      </c>
      <c r="AG13600">
        <v>20</v>
      </c>
      <c r="AH13600" t="s">
        <v>139</v>
      </c>
      <c r="AI13600" t="s">
        <v>170</v>
      </c>
      <c r="AJ13600">
        <v>115200</v>
      </c>
      <c r="AK13600" t="s">
        <v>139</v>
      </c>
      <c r="AL13600" t="s">
        <v>171</v>
      </c>
      <c r="AM13600">
        <v>12000</v>
      </c>
      <c r="AN13600" t="s">
        <v>139</v>
      </c>
    </row>
    <row r="13601" spans="1:40" x14ac:dyDescent="0.2">
      <c r="A13601" s="26">
        <v>41904.564983923614</v>
      </c>
      <c r="B13601" t="s">
        <v>130</v>
      </c>
      <c r="C13601" t="s">
        <v>647</v>
      </c>
      <c r="D13601" t="s">
        <v>11318</v>
      </c>
      <c r="E13601" t="s">
        <v>133</v>
      </c>
      <c r="F13601" t="s">
        <v>134</v>
      </c>
      <c r="G13601" t="s">
        <v>135</v>
      </c>
      <c r="H13601" t="s">
        <v>142</v>
      </c>
      <c r="I13601">
        <v>49</v>
      </c>
      <c r="J13601" t="s">
        <v>139</v>
      </c>
      <c r="K13601" t="s">
        <v>143</v>
      </c>
      <c r="L13601">
        <v>130</v>
      </c>
      <c r="M13601" t="s">
        <v>139</v>
      </c>
      <c r="N13601" t="s">
        <v>144</v>
      </c>
      <c r="O13601">
        <v>180</v>
      </c>
      <c r="P13601" t="s">
        <v>139</v>
      </c>
      <c r="Q13601" t="s">
        <v>145</v>
      </c>
      <c r="R13601">
        <v>140</v>
      </c>
      <c r="S13601" t="s">
        <v>139</v>
      </c>
      <c r="T13601" t="s">
        <v>146</v>
      </c>
      <c r="U13601">
        <v>80</v>
      </c>
      <c r="V13601" t="s">
        <v>139</v>
      </c>
      <c r="W13601" t="s">
        <v>147</v>
      </c>
      <c r="X13601">
        <v>101</v>
      </c>
      <c r="Y13601" t="s">
        <v>139</v>
      </c>
      <c r="Z13601" t="s">
        <v>148</v>
      </c>
      <c r="AA13601">
        <v>190</v>
      </c>
      <c r="AB13601" t="s">
        <v>139</v>
      </c>
      <c r="AC13601" t="s">
        <v>149</v>
      </c>
      <c r="AD13601">
        <v>20</v>
      </c>
      <c r="AE13601" t="s">
        <v>139</v>
      </c>
    </row>
    <row r="13602" spans="1:40" x14ac:dyDescent="0.2">
      <c r="A13602" s="26">
        <v>41904.564983923614</v>
      </c>
      <c r="B13602" t="s">
        <v>130</v>
      </c>
      <c r="C13602" t="s">
        <v>647</v>
      </c>
      <c r="D13602" t="s">
        <v>11319</v>
      </c>
    </row>
    <row r="13603" spans="1:40" x14ac:dyDescent="0.2">
      <c r="A13603" s="26">
        <v>41904.564983923614</v>
      </c>
      <c r="B13603" t="s">
        <v>130</v>
      </c>
      <c r="C13603" t="s">
        <v>647</v>
      </c>
      <c r="D13603" t="s">
        <v>11320</v>
      </c>
      <c r="E13603" t="s">
        <v>133</v>
      </c>
      <c r="F13603" t="s">
        <v>134</v>
      </c>
      <c r="G13603" t="s">
        <v>135</v>
      </c>
      <c r="H13603" t="s">
        <v>152</v>
      </c>
      <c r="I13603">
        <v>50</v>
      </c>
      <c r="J13603" t="s">
        <v>139</v>
      </c>
      <c r="K13603" t="s">
        <v>153</v>
      </c>
      <c r="L13603">
        <v>50</v>
      </c>
      <c r="M13603" t="s">
        <v>139</v>
      </c>
      <c r="N13603" t="s">
        <v>154</v>
      </c>
      <c r="O13603">
        <v>50</v>
      </c>
      <c r="P13603" t="s">
        <v>139</v>
      </c>
    </row>
    <row r="13604" spans="1:40" x14ac:dyDescent="0.2">
      <c r="A13604" s="26">
        <v>41904.564983923614</v>
      </c>
      <c r="B13604" t="s">
        <v>130</v>
      </c>
      <c r="C13604" t="s">
        <v>647</v>
      </c>
      <c r="D13604" t="s">
        <v>11321</v>
      </c>
      <c r="E13604" t="s">
        <v>133</v>
      </c>
      <c r="F13604" t="s">
        <v>134</v>
      </c>
      <c r="G13604" t="s">
        <v>135</v>
      </c>
      <c r="H13604" t="s">
        <v>156</v>
      </c>
      <c r="I13604">
        <v>35</v>
      </c>
      <c r="J13604" t="s">
        <v>139</v>
      </c>
      <c r="K13604" t="s">
        <v>157</v>
      </c>
      <c r="L13604">
        <v>5</v>
      </c>
      <c r="M13604" t="s">
        <v>139</v>
      </c>
      <c r="N13604" t="s">
        <v>158</v>
      </c>
      <c r="O13604">
        <v>60</v>
      </c>
      <c r="P13604" t="s">
        <v>139</v>
      </c>
    </row>
    <row r="13605" spans="1:40" x14ac:dyDescent="0.2">
      <c r="A13605" s="26">
        <v>41904.564983923614</v>
      </c>
      <c r="B13605" t="s">
        <v>130</v>
      </c>
      <c r="C13605" t="s">
        <v>647</v>
      </c>
      <c r="D13605" t="s">
        <v>11322</v>
      </c>
      <c r="E13605" t="s">
        <v>133</v>
      </c>
      <c r="F13605" t="s">
        <v>134</v>
      </c>
      <c r="G13605" t="s">
        <v>135</v>
      </c>
      <c r="H13605" t="s">
        <v>160</v>
      </c>
      <c r="I13605">
        <v>1</v>
      </c>
      <c r="J13605" t="s">
        <v>139</v>
      </c>
    </row>
    <row r="13606" spans="1:40" x14ac:dyDescent="0.2">
      <c r="A13606" s="26">
        <v>41904.564983923614</v>
      </c>
      <c r="B13606" t="s">
        <v>130</v>
      </c>
      <c r="C13606" t="s">
        <v>647</v>
      </c>
      <c r="D13606" t="s">
        <v>11323</v>
      </c>
      <c r="E13606" t="s">
        <v>133</v>
      </c>
      <c r="F13606" t="s">
        <v>134</v>
      </c>
      <c r="G13606" t="s">
        <v>135</v>
      </c>
      <c r="H13606" t="s">
        <v>162</v>
      </c>
      <c r="I13606">
        <v>30</v>
      </c>
      <c r="J13606" t="s">
        <v>139</v>
      </c>
      <c r="K13606" t="s">
        <v>163</v>
      </c>
      <c r="L13606">
        <v>30</v>
      </c>
      <c r="M13606" t="s">
        <v>139</v>
      </c>
      <c r="N13606" t="s">
        <v>164</v>
      </c>
      <c r="O13606">
        <v>30</v>
      </c>
      <c r="P13606" t="s">
        <v>139</v>
      </c>
      <c r="Q13606" t="s">
        <v>165</v>
      </c>
      <c r="R13606">
        <v>10</v>
      </c>
      <c r="S13606" t="s">
        <v>139</v>
      </c>
      <c r="T13606" t="s">
        <v>166</v>
      </c>
      <c r="U13606">
        <v>20</v>
      </c>
      <c r="V13606" t="s">
        <v>139</v>
      </c>
      <c r="W13606" t="s">
        <v>167</v>
      </c>
      <c r="X13606">
        <v>20</v>
      </c>
      <c r="Y13606" t="s">
        <v>139</v>
      </c>
      <c r="Z13606" t="s">
        <v>168</v>
      </c>
      <c r="AA13606">
        <v>20</v>
      </c>
      <c r="AB13606" t="s">
        <v>139</v>
      </c>
      <c r="AC13606" t="s">
        <v>169</v>
      </c>
      <c r="AD13606">
        <v>20</v>
      </c>
      <c r="AE13606" t="s">
        <v>139</v>
      </c>
      <c r="AF13606" t="s">
        <v>170</v>
      </c>
      <c r="AG13606">
        <v>115200</v>
      </c>
      <c r="AH13606" t="s">
        <v>139</v>
      </c>
      <c r="AI13606" t="s">
        <v>171</v>
      </c>
      <c r="AJ13606">
        <v>12000</v>
      </c>
      <c r="AK13606" t="s">
        <v>139</v>
      </c>
      <c r="AL13606" t="s">
        <v>172</v>
      </c>
      <c r="AM13606">
        <v>30000</v>
      </c>
      <c r="AN13606" t="s">
        <v>139</v>
      </c>
    </row>
    <row r="13607" spans="1:40" x14ac:dyDescent="0.2">
      <c r="A13607" s="26">
        <v>41904.564983923614</v>
      </c>
      <c r="B13607" t="s">
        <v>130</v>
      </c>
      <c r="C13607" t="s">
        <v>647</v>
      </c>
      <c r="D13607" t="s">
        <v>11324</v>
      </c>
      <c r="E13607" t="s">
        <v>133</v>
      </c>
      <c r="F13607" t="s">
        <v>134</v>
      </c>
      <c r="G13607" t="s">
        <v>135</v>
      </c>
      <c r="H13607" t="s">
        <v>174</v>
      </c>
      <c r="I13607">
        <v>60</v>
      </c>
      <c r="J13607" t="s">
        <v>139</v>
      </c>
      <c r="K13607" t="s">
        <v>175</v>
      </c>
      <c r="L13607">
        <v>40</v>
      </c>
      <c r="M13607" t="s">
        <v>139</v>
      </c>
      <c r="N13607" t="s">
        <v>176</v>
      </c>
      <c r="O13607">
        <v>50</v>
      </c>
      <c r="P13607" t="s">
        <v>139</v>
      </c>
      <c r="Q13607" t="s">
        <v>177</v>
      </c>
      <c r="R13607">
        <v>40</v>
      </c>
      <c r="S13607" t="s">
        <v>139</v>
      </c>
      <c r="T13607" t="s">
        <v>178</v>
      </c>
      <c r="U13607">
        <v>60</v>
      </c>
      <c r="V13607" t="s">
        <v>139</v>
      </c>
      <c r="W13607" t="s">
        <v>179</v>
      </c>
      <c r="X13607">
        <v>50</v>
      </c>
      <c r="Y13607" t="s">
        <v>139</v>
      </c>
      <c r="Z13607" t="s">
        <v>180</v>
      </c>
      <c r="AA13607">
        <v>50</v>
      </c>
      <c r="AB13607" t="s">
        <v>139</v>
      </c>
      <c r="AC13607" t="s">
        <v>181</v>
      </c>
      <c r="AD13607">
        <v>35</v>
      </c>
      <c r="AE13607" t="s">
        <v>139</v>
      </c>
      <c r="AF13607" t="s">
        <v>182</v>
      </c>
      <c r="AG13607">
        <v>8</v>
      </c>
      <c r="AH13607" t="s">
        <v>139</v>
      </c>
      <c r="AI13607" t="s">
        <v>183</v>
      </c>
      <c r="AJ13607">
        <v>90</v>
      </c>
      <c r="AK13607" t="s">
        <v>139</v>
      </c>
      <c r="AL13607" t="s">
        <v>184</v>
      </c>
      <c r="AM13607">
        <v>1</v>
      </c>
      <c r="AN13607" t="s">
        <v>139</v>
      </c>
    </row>
    <row r="13608" spans="1:40" x14ac:dyDescent="0.2">
      <c r="A13608" s="26">
        <v>41904.564983923614</v>
      </c>
      <c r="B13608" t="s">
        <v>130</v>
      </c>
      <c r="C13608" t="s">
        <v>647</v>
      </c>
      <c r="D13608" t="s">
        <v>11325</v>
      </c>
      <c r="E13608" t="s">
        <v>133</v>
      </c>
      <c r="F13608" t="s">
        <v>134</v>
      </c>
      <c r="G13608" t="s">
        <v>135</v>
      </c>
      <c r="H13608" t="s">
        <v>186</v>
      </c>
      <c r="I13608">
        <v>33</v>
      </c>
      <c r="J13608" t="s">
        <v>139</v>
      </c>
      <c r="K13608" t="s">
        <v>187</v>
      </c>
      <c r="L13608">
        <v>33</v>
      </c>
      <c r="M13608" t="s">
        <v>139</v>
      </c>
      <c r="N13608" t="s">
        <v>188</v>
      </c>
      <c r="O13608">
        <v>34</v>
      </c>
      <c r="P13608" t="s">
        <v>139</v>
      </c>
      <c r="Q13608" t="s">
        <v>166</v>
      </c>
      <c r="R13608">
        <v>20</v>
      </c>
      <c r="S13608" t="s">
        <v>139</v>
      </c>
      <c r="T13608" t="s">
        <v>167</v>
      </c>
      <c r="U13608">
        <v>20</v>
      </c>
      <c r="V13608" t="s">
        <v>139</v>
      </c>
      <c r="W13608" t="s">
        <v>168</v>
      </c>
      <c r="X13608">
        <v>20</v>
      </c>
      <c r="Y13608" t="s">
        <v>139</v>
      </c>
      <c r="Z13608" t="s">
        <v>189</v>
      </c>
      <c r="AA13608">
        <v>20</v>
      </c>
      <c r="AB13608" t="s">
        <v>139</v>
      </c>
      <c r="AC13608" t="s">
        <v>190</v>
      </c>
      <c r="AD13608">
        <v>20</v>
      </c>
      <c r="AE13608" t="s">
        <v>139</v>
      </c>
      <c r="AF13608" t="s">
        <v>191</v>
      </c>
      <c r="AG13608">
        <v>20</v>
      </c>
      <c r="AH13608" t="s">
        <v>139</v>
      </c>
      <c r="AI13608" t="s">
        <v>170</v>
      </c>
      <c r="AJ13608">
        <v>115200</v>
      </c>
      <c r="AK13608" t="s">
        <v>139</v>
      </c>
      <c r="AL13608" t="s">
        <v>171</v>
      </c>
      <c r="AM13608">
        <v>12000</v>
      </c>
      <c r="AN13608" t="s">
        <v>139</v>
      </c>
    </row>
    <row r="13609" spans="1:40" x14ac:dyDescent="0.2">
      <c r="A13609" s="26">
        <v>41904.59453195602</v>
      </c>
      <c r="B13609" t="s">
        <v>11326</v>
      </c>
      <c r="C13609" t="s">
        <v>3904</v>
      </c>
    </row>
    <row r="13610" spans="1:40" x14ac:dyDescent="0.2">
      <c r="A13610" s="26">
        <v>41904.59453209491</v>
      </c>
      <c r="B13610" t="s">
        <v>11326</v>
      </c>
      <c r="C13610" t="s">
        <v>1431</v>
      </c>
    </row>
    <row r="13611" spans="1:40" x14ac:dyDescent="0.2">
      <c r="A13611" s="26">
        <v>41904.594532129631</v>
      </c>
      <c r="B13611" t="s">
        <v>11326</v>
      </c>
      <c r="C13611" t="s">
        <v>969</v>
      </c>
    </row>
    <row r="13612" spans="1:40" x14ac:dyDescent="0.2">
      <c r="A13612" s="26">
        <v>41904.594532152776</v>
      </c>
      <c r="B13612" t="s">
        <v>11326</v>
      </c>
      <c r="C13612" t="s">
        <v>129</v>
      </c>
    </row>
    <row r="13613" spans="1:40" x14ac:dyDescent="0.2">
      <c r="A13613" s="26">
        <v>41904.594532152776</v>
      </c>
      <c r="B13613" t="s">
        <v>11326</v>
      </c>
      <c r="C13613" t="s">
        <v>546</v>
      </c>
    </row>
    <row r="13614" spans="1:40" x14ac:dyDescent="0.2">
      <c r="A13614" s="26">
        <v>41904.594532152776</v>
      </c>
      <c r="B13614" t="s">
        <v>11326</v>
      </c>
      <c r="C13614" t="s">
        <v>651</v>
      </c>
    </row>
    <row r="13615" spans="1:40" x14ac:dyDescent="0.2">
      <c r="A13615" s="26">
        <v>41904.594532152776</v>
      </c>
      <c r="B13615" t="s">
        <v>11326</v>
      </c>
      <c r="C13615" t="s">
        <v>648</v>
      </c>
    </row>
    <row r="13616" spans="1:40" x14ac:dyDescent="0.2">
      <c r="A13616" s="26">
        <v>41904.594532152776</v>
      </c>
      <c r="B13616" t="s">
        <v>11326</v>
      </c>
      <c r="C13616" t="s">
        <v>650</v>
      </c>
    </row>
    <row r="13617" spans="1:3" x14ac:dyDescent="0.2">
      <c r="A13617" s="26">
        <v>41904.594532152776</v>
      </c>
      <c r="B13617" t="s">
        <v>11326</v>
      </c>
      <c r="C13617" t="s">
        <v>1090</v>
      </c>
    </row>
    <row r="13618" spans="1:3" x14ac:dyDescent="0.2">
      <c r="A13618" s="26">
        <v>41904.594532164352</v>
      </c>
      <c r="B13618" t="s">
        <v>11326</v>
      </c>
      <c r="C13618" t="s">
        <v>645</v>
      </c>
    </row>
    <row r="13619" spans="1:3" x14ac:dyDescent="0.2">
      <c r="A13619" s="26">
        <v>41904.594532164352</v>
      </c>
      <c r="B13619" t="s">
        <v>11326</v>
      </c>
      <c r="C13619" t="s">
        <v>549</v>
      </c>
    </row>
    <row r="13620" spans="1:3" x14ac:dyDescent="0.2">
      <c r="A13620" s="26">
        <v>41904.594532164352</v>
      </c>
      <c r="B13620" t="s">
        <v>11326</v>
      </c>
      <c r="C13620" t="s">
        <v>550</v>
      </c>
    </row>
    <row r="13621" spans="1:3" x14ac:dyDescent="0.2">
      <c r="A13621" s="26">
        <v>41904.594532164352</v>
      </c>
      <c r="B13621" t="s">
        <v>11326</v>
      </c>
      <c r="C13621" t="s">
        <v>124</v>
      </c>
    </row>
    <row r="13622" spans="1:3" x14ac:dyDescent="0.2">
      <c r="A13622" s="26">
        <v>41904.594532164352</v>
      </c>
      <c r="B13622" t="s">
        <v>11326</v>
      </c>
      <c r="C13622" t="s">
        <v>547</v>
      </c>
    </row>
    <row r="13623" spans="1:3" x14ac:dyDescent="0.2">
      <c r="A13623" s="26">
        <v>41904.594532164352</v>
      </c>
      <c r="B13623" t="s">
        <v>11326</v>
      </c>
      <c r="C13623" t="s">
        <v>545</v>
      </c>
    </row>
    <row r="13624" spans="1:3" x14ac:dyDescent="0.2">
      <c r="A13624" s="26">
        <v>41904.594532164352</v>
      </c>
      <c r="B13624" t="s">
        <v>11326</v>
      </c>
      <c r="C13624" t="s">
        <v>548</v>
      </c>
    </row>
    <row r="13625" spans="1:3" x14ac:dyDescent="0.2">
      <c r="A13625" s="26">
        <v>41904.594532164352</v>
      </c>
      <c r="B13625" t="s">
        <v>11326</v>
      </c>
      <c r="C13625" t="s">
        <v>3878</v>
      </c>
    </row>
    <row r="13626" spans="1:3" x14ac:dyDescent="0.2">
      <c r="A13626" s="26">
        <v>41904.594532164352</v>
      </c>
      <c r="B13626" t="s">
        <v>11326</v>
      </c>
      <c r="C13626" t="s">
        <v>3740</v>
      </c>
    </row>
    <row r="13627" spans="1:3" x14ac:dyDescent="0.2">
      <c r="A13627" s="26">
        <v>41904.594532164352</v>
      </c>
      <c r="B13627" t="s">
        <v>11326</v>
      </c>
      <c r="C13627" t="s">
        <v>947</v>
      </c>
    </row>
    <row r="13628" spans="1:3" x14ac:dyDescent="0.2">
      <c r="A13628" s="26">
        <v>41904.594532164352</v>
      </c>
      <c r="B13628" t="s">
        <v>11326</v>
      </c>
      <c r="C13628" t="s">
        <v>948</v>
      </c>
    </row>
    <row r="13629" spans="1:3" x14ac:dyDescent="0.2">
      <c r="A13629" s="26">
        <v>41904.594532164352</v>
      </c>
      <c r="B13629" t="s">
        <v>11326</v>
      </c>
      <c r="C13629" t="s">
        <v>1091</v>
      </c>
    </row>
    <row r="13630" spans="1:3" x14ac:dyDescent="0.2">
      <c r="A13630" s="26">
        <v>41904.594532164352</v>
      </c>
      <c r="B13630" t="s">
        <v>11326</v>
      </c>
      <c r="C13630" t="s">
        <v>1092</v>
      </c>
    </row>
    <row r="13631" spans="1:3" x14ac:dyDescent="0.2">
      <c r="A13631" s="26">
        <v>41904.594532175928</v>
      </c>
      <c r="B13631" t="s">
        <v>11326</v>
      </c>
      <c r="C13631" t="s">
        <v>643</v>
      </c>
    </row>
    <row r="13632" spans="1:3" x14ac:dyDescent="0.2">
      <c r="A13632" s="26">
        <v>41904.594532175928</v>
      </c>
      <c r="B13632" t="s">
        <v>11326</v>
      </c>
      <c r="C13632" t="s">
        <v>128</v>
      </c>
    </row>
    <row r="13633" spans="1:4" x14ac:dyDescent="0.2">
      <c r="A13633" s="26">
        <v>41904.594532175928</v>
      </c>
      <c r="B13633" t="s">
        <v>11326</v>
      </c>
      <c r="C13633" t="s">
        <v>646</v>
      </c>
    </row>
    <row r="13634" spans="1:4" x14ac:dyDescent="0.2">
      <c r="A13634" s="26">
        <v>41904.594532175928</v>
      </c>
      <c r="B13634" t="s">
        <v>11326</v>
      </c>
      <c r="C13634" t="s">
        <v>647</v>
      </c>
    </row>
    <row r="13635" spans="1:4" x14ac:dyDescent="0.2">
      <c r="A13635" s="26">
        <v>41904.594532175928</v>
      </c>
      <c r="B13635" t="s">
        <v>11326</v>
      </c>
      <c r="C13635" t="s">
        <v>551</v>
      </c>
    </row>
    <row r="13636" spans="1:4" x14ac:dyDescent="0.2">
      <c r="A13636" s="26">
        <v>41904.594532175928</v>
      </c>
      <c r="B13636" t="s">
        <v>11326</v>
      </c>
      <c r="C13636" t="s">
        <v>552</v>
      </c>
    </row>
    <row r="13637" spans="1:4" x14ac:dyDescent="0.2">
      <c r="A13637" s="26">
        <v>41904.594532175928</v>
      </c>
      <c r="B13637" t="s">
        <v>11326</v>
      </c>
      <c r="C13637" t="s">
        <v>1265</v>
      </c>
    </row>
    <row r="13638" spans="1:4" x14ac:dyDescent="0.2">
      <c r="A13638" s="26">
        <v>41904.594532175928</v>
      </c>
      <c r="B13638" t="s">
        <v>11326</v>
      </c>
      <c r="C13638" t="s">
        <v>1266</v>
      </c>
    </row>
    <row r="13639" spans="1:4" x14ac:dyDescent="0.2">
      <c r="A13639" s="26">
        <v>41904.594532175928</v>
      </c>
      <c r="B13639" t="s">
        <v>11326</v>
      </c>
      <c r="C13639" t="s">
        <v>3903</v>
      </c>
    </row>
    <row r="13640" spans="1:4" x14ac:dyDescent="0.2">
      <c r="A13640" s="26">
        <v>41904.594532187497</v>
      </c>
      <c r="B13640" t="s">
        <v>11326</v>
      </c>
      <c r="C13640" t="s">
        <v>1307</v>
      </c>
    </row>
    <row r="13641" spans="1:4" x14ac:dyDescent="0.2">
      <c r="A13641" s="26">
        <v>41904.594594861112</v>
      </c>
      <c r="B13641" t="s">
        <v>130</v>
      </c>
      <c r="C13641" t="s">
        <v>643</v>
      </c>
      <c r="D13641" t="s">
        <v>11327</v>
      </c>
    </row>
    <row r="13642" spans="1:4" x14ac:dyDescent="0.2">
      <c r="A13642" s="26">
        <v>41904.594594861112</v>
      </c>
      <c r="B13642" t="s">
        <v>130</v>
      </c>
      <c r="C13642" t="s">
        <v>645</v>
      </c>
      <c r="D13642" t="s">
        <v>11328</v>
      </c>
    </row>
    <row r="13643" spans="1:4" x14ac:dyDescent="0.2">
      <c r="A13643" s="26">
        <v>41904.594594884256</v>
      </c>
      <c r="B13643" t="s">
        <v>130</v>
      </c>
      <c r="C13643" t="s">
        <v>643</v>
      </c>
      <c r="D13643" t="s">
        <v>11329</v>
      </c>
    </row>
    <row r="13644" spans="1:4" x14ac:dyDescent="0.2">
      <c r="A13644" s="26">
        <v>41904.594594884256</v>
      </c>
      <c r="B13644" t="s">
        <v>130</v>
      </c>
      <c r="C13644" t="s">
        <v>645</v>
      </c>
      <c r="D13644" t="s">
        <v>11330</v>
      </c>
    </row>
    <row r="13645" spans="1:4" x14ac:dyDescent="0.2">
      <c r="A13645" s="26">
        <v>41904.594594895832</v>
      </c>
      <c r="B13645" t="s">
        <v>130</v>
      </c>
      <c r="C13645" t="s">
        <v>643</v>
      </c>
      <c r="D13645" t="s">
        <v>11331</v>
      </c>
    </row>
    <row r="13646" spans="1:4" x14ac:dyDescent="0.2">
      <c r="A13646" s="26">
        <v>41904.594594907408</v>
      </c>
      <c r="B13646" t="s">
        <v>130</v>
      </c>
      <c r="C13646" t="s">
        <v>643</v>
      </c>
      <c r="D13646" t="s">
        <v>11332</v>
      </c>
    </row>
    <row r="13647" spans="1:4" x14ac:dyDescent="0.2">
      <c r="A13647" s="26">
        <v>41904.594594907408</v>
      </c>
      <c r="B13647" t="s">
        <v>130</v>
      </c>
      <c r="C13647" t="s">
        <v>645</v>
      </c>
      <c r="D13647" t="s">
        <v>11333</v>
      </c>
    </row>
    <row r="13648" spans="1:4" x14ac:dyDescent="0.2">
      <c r="A13648" s="26">
        <v>41904.594594918985</v>
      </c>
      <c r="B13648" t="s">
        <v>130</v>
      </c>
      <c r="C13648" t="s">
        <v>643</v>
      </c>
      <c r="D13648" t="s">
        <v>11334</v>
      </c>
    </row>
    <row r="13649" spans="1:4" x14ac:dyDescent="0.2">
      <c r="A13649" s="26">
        <v>41904.594594918985</v>
      </c>
      <c r="B13649" t="s">
        <v>130</v>
      </c>
      <c r="C13649" t="s">
        <v>645</v>
      </c>
      <c r="D13649" t="s">
        <v>11335</v>
      </c>
    </row>
    <row r="13650" spans="1:4" x14ac:dyDescent="0.2">
      <c r="A13650" s="26">
        <v>41904.594594918985</v>
      </c>
      <c r="B13650" t="s">
        <v>130</v>
      </c>
      <c r="C13650" t="s">
        <v>645</v>
      </c>
      <c r="D13650" t="s">
        <v>11336</v>
      </c>
    </row>
    <row r="13651" spans="1:4" x14ac:dyDescent="0.2">
      <c r="A13651" s="26">
        <v>41904.594594918985</v>
      </c>
      <c r="B13651" t="s">
        <v>130</v>
      </c>
      <c r="C13651" t="s">
        <v>549</v>
      </c>
      <c r="D13651" t="s">
        <v>11337</v>
      </c>
    </row>
    <row r="13652" spans="1:4" x14ac:dyDescent="0.2">
      <c r="A13652" s="26">
        <v>41904.594594930553</v>
      </c>
      <c r="B13652" t="s">
        <v>130</v>
      </c>
      <c r="C13652" t="s">
        <v>643</v>
      </c>
      <c r="D13652" t="s">
        <v>11338</v>
      </c>
    </row>
    <row r="13653" spans="1:4" x14ac:dyDescent="0.2">
      <c r="A13653" s="26">
        <v>41904.594594930553</v>
      </c>
      <c r="B13653" t="s">
        <v>130</v>
      </c>
      <c r="C13653" t="s">
        <v>645</v>
      </c>
      <c r="D13653" t="s">
        <v>11339</v>
      </c>
    </row>
    <row r="13654" spans="1:4" x14ac:dyDescent="0.2">
      <c r="A13654" s="26">
        <v>41904.594594930553</v>
      </c>
      <c r="B13654" t="s">
        <v>130</v>
      </c>
      <c r="C13654" t="s">
        <v>549</v>
      </c>
      <c r="D13654" t="s">
        <v>11340</v>
      </c>
    </row>
    <row r="13655" spans="1:4" x14ac:dyDescent="0.2">
      <c r="A13655" s="26">
        <v>41904.594594930553</v>
      </c>
      <c r="B13655" t="s">
        <v>130</v>
      </c>
      <c r="C13655" t="s">
        <v>550</v>
      </c>
      <c r="D13655" t="s">
        <v>11341</v>
      </c>
    </row>
    <row r="13656" spans="1:4" x14ac:dyDescent="0.2">
      <c r="A13656" s="26">
        <v>41904.594594942129</v>
      </c>
      <c r="B13656" t="s">
        <v>130</v>
      </c>
      <c r="C13656" t="s">
        <v>643</v>
      </c>
      <c r="D13656" t="s">
        <v>11342</v>
      </c>
    </row>
    <row r="13657" spans="1:4" x14ac:dyDescent="0.2">
      <c r="A13657" s="26">
        <v>41904.594594942129</v>
      </c>
      <c r="B13657" t="s">
        <v>130</v>
      </c>
      <c r="C13657" t="s">
        <v>550</v>
      </c>
      <c r="D13657" t="s">
        <v>11343</v>
      </c>
    </row>
    <row r="13658" spans="1:4" x14ac:dyDescent="0.2">
      <c r="A13658" s="26">
        <v>41904.594594953705</v>
      </c>
      <c r="B13658" t="s">
        <v>130</v>
      </c>
      <c r="C13658" t="s">
        <v>643</v>
      </c>
      <c r="D13658" t="s">
        <v>11344</v>
      </c>
    </row>
    <row r="13659" spans="1:4" x14ac:dyDescent="0.2">
      <c r="A13659" s="26">
        <v>41904.594594953705</v>
      </c>
      <c r="B13659" t="s">
        <v>130</v>
      </c>
      <c r="C13659" t="s">
        <v>645</v>
      </c>
      <c r="D13659" t="s">
        <v>11345</v>
      </c>
    </row>
    <row r="13660" spans="1:4" x14ac:dyDescent="0.2">
      <c r="A13660" s="26">
        <v>41904.594594953705</v>
      </c>
      <c r="B13660" t="s">
        <v>130</v>
      </c>
      <c r="C13660" t="s">
        <v>645</v>
      </c>
      <c r="D13660" t="s">
        <v>11346</v>
      </c>
    </row>
    <row r="13661" spans="1:4" x14ac:dyDescent="0.2">
      <c r="A13661" s="26">
        <v>41904.594594953705</v>
      </c>
      <c r="B13661" t="s">
        <v>130</v>
      </c>
      <c r="C13661" t="s">
        <v>549</v>
      </c>
      <c r="D13661" t="s">
        <v>11347</v>
      </c>
    </row>
    <row r="13662" spans="1:4" x14ac:dyDescent="0.2">
      <c r="A13662" s="26">
        <v>41904.594594953705</v>
      </c>
      <c r="B13662" t="s">
        <v>130</v>
      </c>
      <c r="C13662" t="s">
        <v>550</v>
      </c>
      <c r="D13662" t="s">
        <v>11348</v>
      </c>
    </row>
    <row r="13663" spans="1:4" x14ac:dyDescent="0.2">
      <c r="A13663" s="26">
        <v>41904.594594953705</v>
      </c>
      <c r="B13663" t="s">
        <v>130</v>
      </c>
      <c r="C13663" t="s">
        <v>550</v>
      </c>
      <c r="D13663" t="s">
        <v>11349</v>
      </c>
    </row>
    <row r="13664" spans="1:4" x14ac:dyDescent="0.2">
      <c r="A13664" s="26">
        <v>41904.594594953705</v>
      </c>
      <c r="B13664" t="s">
        <v>130</v>
      </c>
      <c r="C13664" t="s">
        <v>124</v>
      </c>
      <c r="D13664" t="s">
        <v>11350</v>
      </c>
    </row>
    <row r="13665" spans="1:4" x14ac:dyDescent="0.2">
      <c r="A13665" s="26">
        <v>41904.594594965274</v>
      </c>
      <c r="B13665" t="s">
        <v>130</v>
      </c>
      <c r="C13665" t="s">
        <v>643</v>
      </c>
      <c r="D13665" t="s">
        <v>11351</v>
      </c>
    </row>
    <row r="13666" spans="1:4" x14ac:dyDescent="0.2">
      <c r="A13666" s="26">
        <v>41904.594594965274</v>
      </c>
      <c r="B13666" t="s">
        <v>130</v>
      </c>
      <c r="C13666" t="s">
        <v>645</v>
      </c>
      <c r="D13666" t="s">
        <v>11352</v>
      </c>
    </row>
    <row r="13667" spans="1:4" x14ac:dyDescent="0.2">
      <c r="A13667" s="26">
        <v>41904.594594965274</v>
      </c>
      <c r="B13667" t="s">
        <v>130</v>
      </c>
      <c r="C13667" t="s">
        <v>549</v>
      </c>
      <c r="D13667" t="s">
        <v>11353</v>
      </c>
    </row>
    <row r="13668" spans="1:4" x14ac:dyDescent="0.2">
      <c r="A13668" s="26">
        <v>41904.594594965274</v>
      </c>
      <c r="B13668" t="s">
        <v>130</v>
      </c>
      <c r="C13668" t="s">
        <v>549</v>
      </c>
      <c r="D13668" t="s">
        <v>11354</v>
      </c>
    </row>
    <row r="13669" spans="1:4" x14ac:dyDescent="0.2">
      <c r="A13669" s="26">
        <v>41904.594594965274</v>
      </c>
      <c r="B13669" t="s">
        <v>130</v>
      </c>
      <c r="C13669" t="s">
        <v>550</v>
      </c>
      <c r="D13669" t="s">
        <v>11355</v>
      </c>
    </row>
    <row r="13670" spans="1:4" x14ac:dyDescent="0.2">
      <c r="A13670" s="26">
        <v>41904.594594965274</v>
      </c>
      <c r="B13670" t="s">
        <v>130</v>
      </c>
      <c r="C13670" t="s">
        <v>124</v>
      </c>
      <c r="D13670" t="s">
        <v>11356</v>
      </c>
    </row>
    <row r="13671" spans="1:4" x14ac:dyDescent="0.2">
      <c r="A13671" s="26">
        <v>41904.594594965274</v>
      </c>
      <c r="B13671" t="s">
        <v>130</v>
      </c>
      <c r="C13671" t="s">
        <v>128</v>
      </c>
      <c r="D13671" t="s">
        <v>11357</v>
      </c>
    </row>
    <row r="13672" spans="1:4" x14ac:dyDescent="0.2">
      <c r="A13672" s="26">
        <v>41904.59459497685</v>
      </c>
      <c r="B13672" t="s">
        <v>130</v>
      </c>
      <c r="C13672" t="s">
        <v>643</v>
      </c>
      <c r="D13672" t="s">
        <v>11358</v>
      </c>
    </row>
    <row r="13673" spans="1:4" x14ac:dyDescent="0.2">
      <c r="A13673" s="26">
        <v>41904.59459497685</v>
      </c>
      <c r="B13673" t="s">
        <v>130</v>
      </c>
      <c r="C13673" t="s">
        <v>645</v>
      </c>
      <c r="D13673" t="s">
        <v>11359</v>
      </c>
    </row>
    <row r="13674" spans="1:4" x14ac:dyDescent="0.2">
      <c r="A13674" s="26">
        <v>41904.59459497685</v>
      </c>
      <c r="B13674" t="s">
        <v>130</v>
      </c>
      <c r="C13674" t="s">
        <v>124</v>
      </c>
      <c r="D13674" t="s">
        <v>11360</v>
      </c>
    </row>
    <row r="13675" spans="1:4" x14ac:dyDescent="0.2">
      <c r="A13675" s="26">
        <v>41904.59459497685</v>
      </c>
      <c r="B13675" t="s">
        <v>130</v>
      </c>
      <c r="C13675" t="s">
        <v>128</v>
      </c>
      <c r="D13675" t="s">
        <v>11361</v>
      </c>
    </row>
    <row r="13676" spans="1:4" x14ac:dyDescent="0.2">
      <c r="A13676" s="26">
        <v>41904.59459497685</v>
      </c>
      <c r="B13676" t="s">
        <v>130</v>
      </c>
      <c r="C13676" t="s">
        <v>646</v>
      </c>
      <c r="D13676" t="s">
        <v>11362</v>
      </c>
    </row>
    <row r="13677" spans="1:4" x14ac:dyDescent="0.2">
      <c r="A13677" s="26">
        <v>41904.59459497685</v>
      </c>
      <c r="B13677" t="s">
        <v>130</v>
      </c>
      <c r="C13677" t="s">
        <v>129</v>
      </c>
      <c r="D13677" t="s">
        <v>11363</v>
      </c>
    </row>
    <row r="13678" spans="1:4" x14ac:dyDescent="0.2">
      <c r="A13678" s="26">
        <v>41904.59459497685</v>
      </c>
      <c r="B13678" t="s">
        <v>130</v>
      </c>
      <c r="C13678" t="s">
        <v>129</v>
      </c>
      <c r="D13678" t="s">
        <v>11364</v>
      </c>
    </row>
    <row r="13679" spans="1:4" x14ac:dyDescent="0.2">
      <c r="A13679" s="26">
        <v>41904.59459497685</v>
      </c>
      <c r="B13679" t="s">
        <v>130</v>
      </c>
      <c r="C13679" t="s">
        <v>551</v>
      </c>
      <c r="D13679" t="s">
        <v>11365</v>
      </c>
    </row>
    <row r="13680" spans="1:4" x14ac:dyDescent="0.2">
      <c r="A13680" s="26">
        <v>41904.594594988426</v>
      </c>
      <c r="B13680" t="s">
        <v>130</v>
      </c>
      <c r="C13680" t="s">
        <v>643</v>
      </c>
      <c r="D13680" t="s">
        <v>11366</v>
      </c>
    </row>
    <row r="13681" spans="1:4" x14ac:dyDescent="0.2">
      <c r="A13681" s="26">
        <v>41904.594594988426</v>
      </c>
      <c r="B13681" t="s">
        <v>130</v>
      </c>
      <c r="C13681" t="s">
        <v>645</v>
      </c>
      <c r="D13681" t="s">
        <v>11367</v>
      </c>
    </row>
    <row r="13682" spans="1:4" x14ac:dyDescent="0.2">
      <c r="A13682" s="26">
        <v>41904.594594988426</v>
      </c>
      <c r="B13682" t="s">
        <v>130</v>
      </c>
      <c r="C13682" t="s">
        <v>549</v>
      </c>
      <c r="D13682" t="s">
        <v>11368</v>
      </c>
    </row>
    <row r="13683" spans="1:4" x14ac:dyDescent="0.2">
      <c r="A13683" s="26">
        <v>41904.594594988426</v>
      </c>
      <c r="B13683" t="s">
        <v>130</v>
      </c>
      <c r="C13683" t="s">
        <v>550</v>
      </c>
      <c r="D13683" t="s">
        <v>11369</v>
      </c>
    </row>
    <row r="13684" spans="1:4" x14ac:dyDescent="0.2">
      <c r="A13684" s="26">
        <v>41904.594594988426</v>
      </c>
      <c r="B13684" t="s">
        <v>130</v>
      </c>
      <c r="C13684" t="s">
        <v>124</v>
      </c>
      <c r="D13684" t="s">
        <v>11370</v>
      </c>
    </row>
    <row r="13685" spans="1:4" x14ac:dyDescent="0.2">
      <c r="A13685" s="26">
        <v>41904.594594988426</v>
      </c>
      <c r="B13685" t="s">
        <v>130</v>
      </c>
      <c r="C13685" t="s">
        <v>646</v>
      </c>
      <c r="D13685" t="s">
        <v>11371</v>
      </c>
    </row>
    <row r="13686" spans="1:4" x14ac:dyDescent="0.2">
      <c r="A13686" s="26">
        <v>41904.594594988426</v>
      </c>
      <c r="B13686" t="s">
        <v>130</v>
      </c>
      <c r="C13686" t="s">
        <v>647</v>
      </c>
      <c r="D13686" t="s">
        <v>11372</v>
      </c>
    </row>
    <row r="13687" spans="1:4" x14ac:dyDescent="0.2">
      <c r="A13687" s="26">
        <v>41904.594594988426</v>
      </c>
      <c r="B13687" t="s">
        <v>130</v>
      </c>
      <c r="C13687" t="s">
        <v>129</v>
      </c>
      <c r="D13687" t="s">
        <v>11373</v>
      </c>
    </row>
    <row r="13688" spans="1:4" x14ac:dyDescent="0.2">
      <c r="A13688" s="26">
        <v>41904.594594988426</v>
      </c>
      <c r="B13688" t="s">
        <v>130</v>
      </c>
      <c r="C13688" t="s">
        <v>551</v>
      </c>
      <c r="D13688" t="s">
        <v>11374</v>
      </c>
    </row>
    <row r="13689" spans="1:4" x14ac:dyDescent="0.2">
      <c r="A13689" s="26">
        <v>41904.594594988426</v>
      </c>
      <c r="B13689" t="s">
        <v>130</v>
      </c>
      <c r="C13689" t="s">
        <v>547</v>
      </c>
      <c r="D13689" t="s">
        <v>11375</v>
      </c>
    </row>
    <row r="13690" spans="1:4" x14ac:dyDescent="0.2">
      <c r="A13690" s="26">
        <v>41904.594594988426</v>
      </c>
      <c r="B13690" t="s">
        <v>130</v>
      </c>
      <c r="C13690" t="s">
        <v>545</v>
      </c>
      <c r="D13690" t="s">
        <v>11376</v>
      </c>
    </row>
    <row r="13691" spans="1:4" x14ac:dyDescent="0.2">
      <c r="A13691" s="26">
        <v>41904.594595000002</v>
      </c>
      <c r="B13691" t="s">
        <v>130</v>
      </c>
      <c r="C13691" t="s">
        <v>643</v>
      </c>
      <c r="D13691" t="s">
        <v>11377</v>
      </c>
    </row>
    <row r="13692" spans="1:4" x14ac:dyDescent="0.2">
      <c r="A13692" s="26">
        <v>41904.594595000002</v>
      </c>
      <c r="B13692" t="s">
        <v>130</v>
      </c>
      <c r="C13692" t="s">
        <v>549</v>
      </c>
      <c r="D13692" t="s">
        <v>11378</v>
      </c>
    </row>
    <row r="13693" spans="1:4" x14ac:dyDescent="0.2">
      <c r="A13693" s="26">
        <v>41904.594595000002</v>
      </c>
      <c r="B13693" t="s">
        <v>130</v>
      </c>
      <c r="C13693" t="s">
        <v>550</v>
      </c>
      <c r="D13693" t="s">
        <v>11379</v>
      </c>
    </row>
    <row r="13694" spans="1:4" x14ac:dyDescent="0.2">
      <c r="A13694" s="26">
        <v>41904.594595000002</v>
      </c>
      <c r="B13694" t="s">
        <v>130</v>
      </c>
      <c r="C13694" t="s">
        <v>128</v>
      </c>
      <c r="D13694" t="s">
        <v>11380</v>
      </c>
    </row>
    <row r="13695" spans="1:4" x14ac:dyDescent="0.2">
      <c r="A13695" s="26">
        <v>41904.594595000002</v>
      </c>
      <c r="B13695" t="s">
        <v>130</v>
      </c>
      <c r="C13695" t="s">
        <v>646</v>
      </c>
      <c r="D13695" t="s">
        <v>11381</v>
      </c>
    </row>
    <row r="13696" spans="1:4" x14ac:dyDescent="0.2">
      <c r="A13696" s="26">
        <v>41904.594595000002</v>
      </c>
      <c r="B13696" t="s">
        <v>130</v>
      </c>
      <c r="C13696" t="s">
        <v>647</v>
      </c>
      <c r="D13696" t="s">
        <v>11382</v>
      </c>
    </row>
    <row r="13697" spans="1:4" x14ac:dyDescent="0.2">
      <c r="A13697" s="26">
        <v>41904.594595000002</v>
      </c>
      <c r="B13697" t="s">
        <v>130</v>
      </c>
      <c r="C13697" t="s">
        <v>547</v>
      </c>
      <c r="D13697" t="s">
        <v>11383</v>
      </c>
    </row>
    <row r="13698" spans="1:4" x14ac:dyDescent="0.2">
      <c r="A13698" s="26">
        <v>41904.594595000002</v>
      </c>
      <c r="B13698" t="s">
        <v>130</v>
      </c>
      <c r="C13698" t="s">
        <v>552</v>
      </c>
      <c r="D13698" t="s">
        <v>11384</v>
      </c>
    </row>
    <row r="13699" spans="1:4" x14ac:dyDescent="0.2">
      <c r="A13699" s="26">
        <v>41904.594595000002</v>
      </c>
      <c r="B13699" t="s">
        <v>130</v>
      </c>
      <c r="C13699" t="s">
        <v>545</v>
      </c>
      <c r="D13699" t="s">
        <v>11385</v>
      </c>
    </row>
    <row r="13700" spans="1:4" x14ac:dyDescent="0.2">
      <c r="A13700" s="26">
        <v>41904.594595000002</v>
      </c>
      <c r="B13700" t="s">
        <v>130</v>
      </c>
      <c r="C13700" t="s">
        <v>548</v>
      </c>
      <c r="D13700" t="s">
        <v>11386</v>
      </c>
    </row>
    <row r="13701" spans="1:4" x14ac:dyDescent="0.2">
      <c r="A13701" s="26">
        <v>41904.594595011571</v>
      </c>
      <c r="B13701" t="s">
        <v>130</v>
      </c>
      <c r="C13701" t="s">
        <v>643</v>
      </c>
      <c r="D13701" t="s">
        <v>11387</v>
      </c>
    </row>
    <row r="13702" spans="1:4" x14ac:dyDescent="0.2">
      <c r="A13702" s="26">
        <v>41904.594595011571</v>
      </c>
      <c r="B13702" t="s">
        <v>130</v>
      </c>
      <c r="C13702" t="s">
        <v>645</v>
      </c>
      <c r="D13702" t="s">
        <v>11388</v>
      </c>
    </row>
    <row r="13703" spans="1:4" x14ac:dyDescent="0.2">
      <c r="A13703" s="26">
        <v>41904.594595011571</v>
      </c>
      <c r="B13703" t="s">
        <v>130</v>
      </c>
      <c r="C13703" t="s">
        <v>549</v>
      </c>
      <c r="D13703" t="s">
        <v>11389</v>
      </c>
    </row>
    <row r="13704" spans="1:4" x14ac:dyDescent="0.2">
      <c r="A13704" s="26">
        <v>41904.594595011571</v>
      </c>
      <c r="B13704" t="s">
        <v>130</v>
      </c>
      <c r="C13704" t="s">
        <v>550</v>
      </c>
      <c r="D13704" t="s">
        <v>11390</v>
      </c>
    </row>
    <row r="13705" spans="1:4" x14ac:dyDescent="0.2">
      <c r="A13705" s="26">
        <v>41904.594595011571</v>
      </c>
      <c r="B13705" t="s">
        <v>130</v>
      </c>
      <c r="C13705" t="s">
        <v>124</v>
      </c>
      <c r="D13705" t="s">
        <v>11391</v>
      </c>
    </row>
    <row r="13706" spans="1:4" x14ac:dyDescent="0.2">
      <c r="A13706" s="26">
        <v>41904.594595011571</v>
      </c>
      <c r="B13706" t="s">
        <v>130</v>
      </c>
      <c r="C13706" t="s">
        <v>128</v>
      </c>
      <c r="D13706" t="s">
        <v>11392</v>
      </c>
    </row>
    <row r="13707" spans="1:4" x14ac:dyDescent="0.2">
      <c r="A13707" s="26">
        <v>41904.594595011571</v>
      </c>
      <c r="B13707" t="s">
        <v>130</v>
      </c>
      <c r="C13707" t="s">
        <v>647</v>
      </c>
      <c r="D13707" t="s">
        <v>11393</v>
      </c>
    </row>
    <row r="13708" spans="1:4" x14ac:dyDescent="0.2">
      <c r="A13708" s="26">
        <v>41904.594595011571</v>
      </c>
      <c r="B13708" t="s">
        <v>130</v>
      </c>
      <c r="C13708" t="s">
        <v>129</v>
      </c>
      <c r="D13708" t="s">
        <v>11394</v>
      </c>
    </row>
    <row r="13709" spans="1:4" x14ac:dyDescent="0.2">
      <c r="A13709" s="26">
        <v>41904.594595011571</v>
      </c>
      <c r="B13709" t="s">
        <v>130</v>
      </c>
      <c r="C13709" t="s">
        <v>551</v>
      </c>
      <c r="D13709" t="s">
        <v>11395</v>
      </c>
    </row>
    <row r="13710" spans="1:4" x14ac:dyDescent="0.2">
      <c r="A13710" s="26">
        <v>41904.594595011571</v>
      </c>
      <c r="B13710" t="s">
        <v>130</v>
      </c>
      <c r="C13710" t="s">
        <v>547</v>
      </c>
      <c r="D13710" t="s">
        <v>11396</v>
      </c>
    </row>
    <row r="13711" spans="1:4" x14ac:dyDescent="0.2">
      <c r="A13711" s="26">
        <v>41904.594595011571</v>
      </c>
      <c r="B13711" t="s">
        <v>130</v>
      </c>
      <c r="C13711" t="s">
        <v>552</v>
      </c>
      <c r="D13711" t="s">
        <v>11397</v>
      </c>
    </row>
    <row r="13712" spans="1:4" x14ac:dyDescent="0.2">
      <c r="A13712" s="26">
        <v>41904.594595011571</v>
      </c>
      <c r="B13712" t="s">
        <v>130</v>
      </c>
      <c r="C13712" t="s">
        <v>548</v>
      </c>
      <c r="D13712" t="s">
        <v>11398</v>
      </c>
    </row>
    <row r="13713" spans="1:4" x14ac:dyDescent="0.2">
      <c r="A13713" s="26">
        <v>41904.594595011571</v>
      </c>
      <c r="B13713" t="s">
        <v>130</v>
      </c>
      <c r="C13713" t="s">
        <v>546</v>
      </c>
      <c r="D13713" t="s">
        <v>11399</v>
      </c>
    </row>
    <row r="13714" spans="1:4" x14ac:dyDescent="0.2">
      <c r="A13714" s="26">
        <v>41904.594595023147</v>
      </c>
      <c r="B13714" t="s">
        <v>130</v>
      </c>
      <c r="C13714" t="s">
        <v>645</v>
      </c>
      <c r="D13714" t="s">
        <v>11400</v>
      </c>
    </row>
    <row r="13715" spans="1:4" x14ac:dyDescent="0.2">
      <c r="A13715" s="26">
        <v>41904.594595023147</v>
      </c>
      <c r="B13715" t="s">
        <v>130</v>
      </c>
      <c r="C13715" t="s">
        <v>124</v>
      </c>
      <c r="D13715" t="s">
        <v>11401</v>
      </c>
    </row>
    <row r="13716" spans="1:4" x14ac:dyDescent="0.2">
      <c r="A13716" s="26">
        <v>41904.594595023147</v>
      </c>
      <c r="B13716" t="s">
        <v>130</v>
      </c>
      <c r="C13716" t="s">
        <v>128</v>
      </c>
      <c r="D13716" t="s">
        <v>11402</v>
      </c>
    </row>
    <row r="13717" spans="1:4" x14ac:dyDescent="0.2">
      <c r="A13717" s="26">
        <v>41904.594595023147</v>
      </c>
      <c r="B13717" t="s">
        <v>130</v>
      </c>
      <c r="C13717" t="s">
        <v>646</v>
      </c>
      <c r="D13717" t="s">
        <v>11403</v>
      </c>
    </row>
    <row r="13718" spans="1:4" x14ac:dyDescent="0.2">
      <c r="A13718" s="26">
        <v>41904.594595023147</v>
      </c>
      <c r="B13718" t="s">
        <v>130</v>
      </c>
      <c r="C13718" t="s">
        <v>552</v>
      </c>
      <c r="D13718" t="s">
        <v>11404</v>
      </c>
    </row>
    <row r="13719" spans="1:4" x14ac:dyDescent="0.2">
      <c r="A13719" s="26">
        <v>41904.594595023147</v>
      </c>
      <c r="B13719" t="s">
        <v>130</v>
      </c>
      <c r="C13719" t="s">
        <v>545</v>
      </c>
      <c r="D13719" t="s">
        <v>11405</v>
      </c>
    </row>
    <row r="13720" spans="1:4" x14ac:dyDescent="0.2">
      <c r="A13720" s="26">
        <v>41904.594595034723</v>
      </c>
      <c r="B13720" t="s">
        <v>130</v>
      </c>
      <c r="C13720" t="s">
        <v>643</v>
      </c>
      <c r="D13720" t="s">
        <v>11406</v>
      </c>
    </row>
    <row r="13721" spans="1:4" x14ac:dyDescent="0.2">
      <c r="A13721" s="26">
        <v>41904.594595034723</v>
      </c>
      <c r="B13721" t="s">
        <v>130</v>
      </c>
      <c r="C13721" t="s">
        <v>549</v>
      </c>
      <c r="D13721" t="s">
        <v>11407</v>
      </c>
    </row>
    <row r="13722" spans="1:4" x14ac:dyDescent="0.2">
      <c r="A13722" s="26">
        <v>41904.594595034723</v>
      </c>
      <c r="B13722" t="s">
        <v>130</v>
      </c>
      <c r="C13722" t="s">
        <v>550</v>
      </c>
      <c r="D13722" t="s">
        <v>11408</v>
      </c>
    </row>
    <row r="13723" spans="1:4" x14ac:dyDescent="0.2">
      <c r="A13723" s="26">
        <v>41904.594595034723</v>
      </c>
      <c r="B13723" t="s">
        <v>130</v>
      </c>
      <c r="C13723" t="s">
        <v>647</v>
      </c>
      <c r="D13723" t="s">
        <v>11409</v>
      </c>
    </row>
    <row r="13724" spans="1:4" x14ac:dyDescent="0.2">
      <c r="A13724" s="26">
        <v>41904.594595034723</v>
      </c>
      <c r="B13724" t="s">
        <v>130</v>
      </c>
      <c r="C13724" t="s">
        <v>129</v>
      </c>
      <c r="D13724" t="s">
        <v>11410</v>
      </c>
    </row>
    <row r="13725" spans="1:4" x14ac:dyDescent="0.2">
      <c r="A13725" s="26">
        <v>41904.594595034723</v>
      </c>
      <c r="B13725" t="s">
        <v>130</v>
      </c>
      <c r="C13725" t="s">
        <v>551</v>
      </c>
      <c r="D13725" t="s">
        <v>11411</v>
      </c>
    </row>
    <row r="13726" spans="1:4" x14ac:dyDescent="0.2">
      <c r="A13726" s="26">
        <v>41904.594595034723</v>
      </c>
      <c r="B13726" t="s">
        <v>130</v>
      </c>
      <c r="C13726" t="s">
        <v>547</v>
      </c>
      <c r="D13726" t="s">
        <v>11412</v>
      </c>
    </row>
    <row r="13727" spans="1:4" x14ac:dyDescent="0.2">
      <c r="A13727" s="26">
        <v>41904.594595034723</v>
      </c>
      <c r="B13727" t="s">
        <v>130</v>
      </c>
      <c r="C13727" t="s">
        <v>548</v>
      </c>
      <c r="D13727" t="s">
        <v>11413</v>
      </c>
    </row>
    <row r="13728" spans="1:4" x14ac:dyDescent="0.2">
      <c r="A13728" s="26">
        <v>41904.594595034723</v>
      </c>
      <c r="B13728" t="s">
        <v>130</v>
      </c>
      <c r="C13728" t="s">
        <v>546</v>
      </c>
      <c r="D13728" t="s">
        <v>11414</v>
      </c>
    </row>
    <row r="13729" spans="1:4" x14ac:dyDescent="0.2">
      <c r="A13729" s="26">
        <v>41904.594595046299</v>
      </c>
      <c r="B13729" t="s">
        <v>130</v>
      </c>
      <c r="C13729" t="s">
        <v>645</v>
      </c>
      <c r="D13729" t="s">
        <v>11415</v>
      </c>
    </row>
    <row r="13730" spans="1:4" x14ac:dyDescent="0.2">
      <c r="A13730" s="26">
        <v>41904.594595046299</v>
      </c>
      <c r="B13730" t="s">
        <v>130</v>
      </c>
      <c r="C13730" t="s">
        <v>124</v>
      </c>
      <c r="D13730" t="s">
        <v>11416</v>
      </c>
    </row>
    <row r="13731" spans="1:4" x14ac:dyDescent="0.2">
      <c r="A13731" s="26">
        <v>41904.594595046299</v>
      </c>
      <c r="B13731" t="s">
        <v>130</v>
      </c>
      <c r="C13731" t="s">
        <v>128</v>
      </c>
      <c r="D13731" t="s">
        <v>11417</v>
      </c>
    </row>
    <row r="13732" spans="1:4" x14ac:dyDescent="0.2">
      <c r="A13732" s="26">
        <v>41904.594595046299</v>
      </c>
      <c r="B13732" t="s">
        <v>130</v>
      </c>
      <c r="C13732" t="s">
        <v>646</v>
      </c>
      <c r="D13732" t="s">
        <v>11418</v>
      </c>
    </row>
    <row r="13733" spans="1:4" x14ac:dyDescent="0.2">
      <c r="A13733" s="26">
        <v>41904.594595046299</v>
      </c>
      <c r="B13733" t="s">
        <v>130</v>
      </c>
      <c r="C13733" t="s">
        <v>552</v>
      </c>
      <c r="D13733" t="s">
        <v>11419</v>
      </c>
    </row>
    <row r="13734" spans="1:4" x14ac:dyDescent="0.2">
      <c r="A13734" s="26">
        <v>41904.594595046299</v>
      </c>
      <c r="B13734" t="s">
        <v>130</v>
      </c>
      <c r="C13734" t="s">
        <v>545</v>
      </c>
      <c r="D13734" t="s">
        <v>11420</v>
      </c>
    </row>
    <row r="13735" spans="1:4" x14ac:dyDescent="0.2">
      <c r="A13735" s="26">
        <v>41904.594595057868</v>
      </c>
      <c r="B13735" t="s">
        <v>130</v>
      </c>
      <c r="C13735" t="s">
        <v>643</v>
      </c>
      <c r="D13735" t="s">
        <v>11421</v>
      </c>
    </row>
    <row r="13736" spans="1:4" x14ac:dyDescent="0.2">
      <c r="A13736" s="26">
        <v>41904.594595057868</v>
      </c>
      <c r="B13736" t="s">
        <v>130</v>
      </c>
      <c r="C13736" t="s">
        <v>647</v>
      </c>
      <c r="D13736" t="s">
        <v>11422</v>
      </c>
    </row>
    <row r="13737" spans="1:4" x14ac:dyDescent="0.2">
      <c r="A13737" s="26">
        <v>41904.594595057868</v>
      </c>
      <c r="B13737" t="s">
        <v>130</v>
      </c>
      <c r="C13737" t="s">
        <v>129</v>
      </c>
      <c r="D13737" t="s">
        <v>11423</v>
      </c>
    </row>
    <row r="13738" spans="1:4" x14ac:dyDescent="0.2">
      <c r="A13738" s="26">
        <v>41904.594595057868</v>
      </c>
      <c r="B13738" t="s">
        <v>130</v>
      </c>
      <c r="C13738" t="s">
        <v>551</v>
      </c>
      <c r="D13738" t="s">
        <v>11424</v>
      </c>
    </row>
    <row r="13739" spans="1:4" x14ac:dyDescent="0.2">
      <c r="A13739" s="26">
        <v>41904.594595057868</v>
      </c>
      <c r="B13739" t="s">
        <v>130</v>
      </c>
      <c r="C13739" t="s">
        <v>548</v>
      </c>
      <c r="D13739" t="s">
        <v>11425</v>
      </c>
    </row>
    <row r="13740" spans="1:4" x14ac:dyDescent="0.2">
      <c r="A13740" s="26">
        <v>41904.594595057868</v>
      </c>
      <c r="B13740" t="s">
        <v>130</v>
      </c>
      <c r="C13740" t="s">
        <v>546</v>
      </c>
      <c r="D13740" t="s">
        <v>11426</v>
      </c>
    </row>
    <row r="13741" spans="1:4" x14ac:dyDescent="0.2">
      <c r="A13741" s="26">
        <v>41904.594595069444</v>
      </c>
      <c r="B13741" t="s">
        <v>130</v>
      </c>
      <c r="C13741" t="s">
        <v>549</v>
      </c>
      <c r="D13741" t="s">
        <v>11427</v>
      </c>
    </row>
    <row r="13742" spans="1:4" x14ac:dyDescent="0.2">
      <c r="A13742" s="26">
        <v>41904.594595069444</v>
      </c>
      <c r="B13742" t="s">
        <v>130</v>
      </c>
      <c r="C13742" t="s">
        <v>550</v>
      </c>
      <c r="D13742" t="s">
        <v>11428</v>
      </c>
    </row>
    <row r="13743" spans="1:4" x14ac:dyDescent="0.2">
      <c r="A13743" s="26">
        <v>41904.594595069444</v>
      </c>
      <c r="B13743" t="s">
        <v>130</v>
      </c>
      <c r="C13743" t="s">
        <v>124</v>
      </c>
      <c r="D13743" t="s">
        <v>11429</v>
      </c>
    </row>
    <row r="13744" spans="1:4" x14ac:dyDescent="0.2">
      <c r="A13744" s="26">
        <v>41904.594595069444</v>
      </c>
      <c r="B13744" t="s">
        <v>130</v>
      </c>
      <c r="C13744" t="s">
        <v>128</v>
      </c>
      <c r="D13744" t="s">
        <v>11430</v>
      </c>
    </row>
    <row r="13745" spans="1:4" x14ac:dyDescent="0.2">
      <c r="A13745" s="26">
        <v>41904.594595069444</v>
      </c>
      <c r="B13745" t="s">
        <v>130</v>
      </c>
      <c r="C13745" t="s">
        <v>646</v>
      </c>
      <c r="D13745" t="s">
        <v>11431</v>
      </c>
    </row>
    <row r="13746" spans="1:4" x14ac:dyDescent="0.2">
      <c r="A13746" s="26">
        <v>41904.594595069444</v>
      </c>
      <c r="B13746" t="s">
        <v>130</v>
      </c>
      <c r="C13746" t="s">
        <v>547</v>
      </c>
      <c r="D13746" t="s">
        <v>11432</v>
      </c>
    </row>
    <row r="13747" spans="1:4" x14ac:dyDescent="0.2">
      <c r="A13747" s="26">
        <v>41904.59459508102</v>
      </c>
      <c r="B13747" t="s">
        <v>130</v>
      </c>
      <c r="C13747" t="s">
        <v>643</v>
      </c>
      <c r="D13747" t="s">
        <v>11433</v>
      </c>
    </row>
    <row r="13748" spans="1:4" x14ac:dyDescent="0.2">
      <c r="A13748" s="26">
        <v>41904.59459508102</v>
      </c>
      <c r="B13748" t="s">
        <v>130</v>
      </c>
      <c r="C13748" t="s">
        <v>645</v>
      </c>
      <c r="D13748" t="s">
        <v>11434</v>
      </c>
    </row>
    <row r="13749" spans="1:4" x14ac:dyDescent="0.2">
      <c r="A13749" s="26">
        <v>41904.59459508102</v>
      </c>
      <c r="B13749" t="s">
        <v>130</v>
      </c>
      <c r="C13749" t="s">
        <v>647</v>
      </c>
      <c r="D13749" t="s">
        <v>11435</v>
      </c>
    </row>
    <row r="13750" spans="1:4" x14ac:dyDescent="0.2">
      <c r="A13750" s="26">
        <v>41904.59459508102</v>
      </c>
      <c r="B13750" t="s">
        <v>130</v>
      </c>
      <c r="C13750" t="s">
        <v>129</v>
      </c>
      <c r="D13750" t="s">
        <v>11436</v>
      </c>
    </row>
    <row r="13751" spans="1:4" x14ac:dyDescent="0.2">
      <c r="A13751" s="26">
        <v>41904.59459508102</v>
      </c>
      <c r="B13751" t="s">
        <v>130</v>
      </c>
      <c r="C13751" t="s">
        <v>551</v>
      </c>
      <c r="D13751" t="s">
        <v>11437</v>
      </c>
    </row>
    <row r="13752" spans="1:4" x14ac:dyDescent="0.2">
      <c r="A13752" s="26">
        <v>41904.59459508102</v>
      </c>
      <c r="B13752" t="s">
        <v>130</v>
      </c>
      <c r="C13752" t="s">
        <v>552</v>
      </c>
      <c r="D13752" t="s">
        <v>11438</v>
      </c>
    </row>
    <row r="13753" spans="1:4" x14ac:dyDescent="0.2">
      <c r="A13753" s="26">
        <v>41904.59459508102</v>
      </c>
      <c r="B13753" t="s">
        <v>130</v>
      </c>
      <c r="C13753" t="s">
        <v>545</v>
      </c>
      <c r="D13753" t="s">
        <v>11439</v>
      </c>
    </row>
    <row r="13754" spans="1:4" x14ac:dyDescent="0.2">
      <c r="A13754" s="26">
        <v>41904.59459508102</v>
      </c>
      <c r="B13754" t="s">
        <v>130</v>
      </c>
      <c r="C13754" t="s">
        <v>548</v>
      </c>
      <c r="D13754" t="s">
        <v>11440</v>
      </c>
    </row>
    <row r="13755" spans="1:4" x14ac:dyDescent="0.2">
      <c r="A13755" s="26">
        <v>41904.59459508102</v>
      </c>
      <c r="B13755" t="s">
        <v>130</v>
      </c>
      <c r="C13755" t="s">
        <v>546</v>
      </c>
      <c r="D13755" t="s">
        <v>11441</v>
      </c>
    </row>
    <row r="13756" spans="1:4" x14ac:dyDescent="0.2">
      <c r="A13756" s="26">
        <v>41904.594595092596</v>
      </c>
      <c r="B13756" t="s">
        <v>130</v>
      </c>
      <c r="C13756" t="s">
        <v>549</v>
      </c>
      <c r="D13756" t="s">
        <v>11442</v>
      </c>
    </row>
    <row r="13757" spans="1:4" x14ac:dyDescent="0.2">
      <c r="A13757" s="26">
        <v>41904.594595092596</v>
      </c>
      <c r="B13757" t="s">
        <v>130</v>
      </c>
      <c r="C13757" t="s">
        <v>550</v>
      </c>
      <c r="D13757" t="s">
        <v>11443</v>
      </c>
    </row>
    <row r="13758" spans="1:4" x14ac:dyDescent="0.2">
      <c r="A13758" s="26">
        <v>41904.594595092596</v>
      </c>
      <c r="B13758" t="s">
        <v>130</v>
      </c>
      <c r="C13758" t="s">
        <v>124</v>
      </c>
      <c r="D13758" t="s">
        <v>11444</v>
      </c>
    </row>
    <row r="13759" spans="1:4" x14ac:dyDescent="0.2">
      <c r="A13759" s="26">
        <v>41904.594595092596</v>
      </c>
      <c r="B13759" t="s">
        <v>130</v>
      </c>
      <c r="C13759" t="s">
        <v>646</v>
      </c>
      <c r="D13759" t="s">
        <v>11445</v>
      </c>
    </row>
    <row r="13760" spans="1:4" x14ac:dyDescent="0.2">
      <c r="A13760" s="26">
        <v>41904.594595092596</v>
      </c>
      <c r="B13760" t="s">
        <v>130</v>
      </c>
      <c r="C13760" t="s">
        <v>547</v>
      </c>
      <c r="D13760" t="s">
        <v>11446</v>
      </c>
    </row>
    <row r="13761" spans="1:4" x14ac:dyDescent="0.2">
      <c r="A13761" s="26">
        <v>41904.594595092596</v>
      </c>
      <c r="B13761" t="s">
        <v>130</v>
      </c>
      <c r="C13761" t="s">
        <v>545</v>
      </c>
      <c r="D13761" t="s">
        <v>11447</v>
      </c>
    </row>
    <row r="13762" spans="1:4" x14ac:dyDescent="0.2">
      <c r="A13762" s="26">
        <v>41904.594595104165</v>
      </c>
      <c r="B13762" t="s">
        <v>130</v>
      </c>
      <c r="C13762" t="s">
        <v>643</v>
      </c>
      <c r="D13762" t="s">
        <v>11448</v>
      </c>
    </row>
    <row r="13763" spans="1:4" x14ac:dyDescent="0.2">
      <c r="A13763" s="26">
        <v>41904.594595104165</v>
      </c>
      <c r="B13763" t="s">
        <v>130</v>
      </c>
      <c r="C13763" t="s">
        <v>645</v>
      </c>
      <c r="D13763" t="s">
        <v>11449</v>
      </c>
    </row>
    <row r="13764" spans="1:4" x14ac:dyDescent="0.2">
      <c r="A13764" s="26">
        <v>41904.594595104165</v>
      </c>
      <c r="B13764" t="s">
        <v>130</v>
      </c>
      <c r="C13764" t="s">
        <v>128</v>
      </c>
      <c r="D13764" t="s">
        <v>11450</v>
      </c>
    </row>
    <row r="13765" spans="1:4" x14ac:dyDescent="0.2">
      <c r="A13765" s="26">
        <v>41904.594595104165</v>
      </c>
      <c r="B13765" t="s">
        <v>130</v>
      </c>
      <c r="C13765" t="s">
        <v>647</v>
      </c>
      <c r="D13765" t="s">
        <v>11451</v>
      </c>
    </row>
    <row r="13766" spans="1:4" x14ac:dyDescent="0.2">
      <c r="A13766" s="26">
        <v>41904.594595104165</v>
      </c>
      <c r="B13766" t="s">
        <v>130</v>
      </c>
      <c r="C13766" t="s">
        <v>129</v>
      </c>
      <c r="D13766" t="s">
        <v>11452</v>
      </c>
    </row>
    <row r="13767" spans="1:4" x14ac:dyDescent="0.2">
      <c r="A13767" s="26">
        <v>41904.594595104165</v>
      </c>
      <c r="B13767" t="s">
        <v>130</v>
      </c>
      <c r="C13767" t="s">
        <v>551</v>
      </c>
      <c r="D13767" t="s">
        <v>11453</v>
      </c>
    </row>
    <row r="13768" spans="1:4" x14ac:dyDescent="0.2">
      <c r="A13768" s="26">
        <v>41904.594595104165</v>
      </c>
      <c r="B13768" t="s">
        <v>130</v>
      </c>
      <c r="C13768" t="s">
        <v>552</v>
      </c>
      <c r="D13768" t="s">
        <v>11454</v>
      </c>
    </row>
    <row r="13769" spans="1:4" x14ac:dyDescent="0.2">
      <c r="A13769" s="26">
        <v>41904.594595104165</v>
      </c>
      <c r="B13769" t="s">
        <v>130</v>
      </c>
      <c r="C13769" t="s">
        <v>548</v>
      </c>
      <c r="D13769" t="s">
        <v>11455</v>
      </c>
    </row>
    <row r="13770" spans="1:4" x14ac:dyDescent="0.2">
      <c r="A13770" s="26">
        <v>41904.594595104165</v>
      </c>
      <c r="B13770" t="s">
        <v>130</v>
      </c>
      <c r="C13770" t="s">
        <v>546</v>
      </c>
      <c r="D13770" t="s">
        <v>11456</v>
      </c>
    </row>
    <row r="13771" spans="1:4" x14ac:dyDescent="0.2">
      <c r="A13771" s="26">
        <v>41904.594595115741</v>
      </c>
      <c r="B13771" t="s">
        <v>130</v>
      </c>
      <c r="C13771" t="s">
        <v>549</v>
      </c>
      <c r="D13771" t="s">
        <v>11457</v>
      </c>
    </row>
    <row r="13772" spans="1:4" x14ac:dyDescent="0.2">
      <c r="A13772" s="26">
        <v>41904.594595115741</v>
      </c>
      <c r="B13772" t="s">
        <v>130</v>
      </c>
      <c r="C13772" t="s">
        <v>550</v>
      </c>
      <c r="D13772" t="s">
        <v>11458</v>
      </c>
    </row>
    <row r="13773" spans="1:4" x14ac:dyDescent="0.2">
      <c r="A13773" s="26">
        <v>41904.594595115741</v>
      </c>
      <c r="B13773" t="s">
        <v>130</v>
      </c>
      <c r="C13773" t="s">
        <v>124</v>
      </c>
      <c r="D13773" t="s">
        <v>11459</v>
      </c>
    </row>
    <row r="13774" spans="1:4" x14ac:dyDescent="0.2">
      <c r="A13774" s="26">
        <v>41904.594595115741</v>
      </c>
      <c r="B13774" t="s">
        <v>130</v>
      </c>
      <c r="C13774" t="s">
        <v>128</v>
      </c>
      <c r="D13774" t="s">
        <v>11460</v>
      </c>
    </row>
    <row r="13775" spans="1:4" x14ac:dyDescent="0.2">
      <c r="A13775" s="26">
        <v>41904.594595115741</v>
      </c>
      <c r="B13775" t="s">
        <v>130</v>
      </c>
      <c r="C13775" t="s">
        <v>646</v>
      </c>
      <c r="D13775" t="s">
        <v>11461</v>
      </c>
    </row>
    <row r="13776" spans="1:4" x14ac:dyDescent="0.2">
      <c r="A13776" s="26">
        <v>41904.594595115741</v>
      </c>
      <c r="B13776" t="s">
        <v>130</v>
      </c>
      <c r="C13776" t="s">
        <v>547</v>
      </c>
      <c r="D13776" t="s">
        <v>11462</v>
      </c>
    </row>
    <row r="13777" spans="1:4" x14ac:dyDescent="0.2">
      <c r="A13777" s="26">
        <v>41904.594595115741</v>
      </c>
      <c r="B13777" t="s">
        <v>130</v>
      </c>
      <c r="C13777" t="s">
        <v>545</v>
      </c>
      <c r="D13777" t="s">
        <v>11463</v>
      </c>
    </row>
    <row r="13778" spans="1:4" x14ac:dyDescent="0.2">
      <c r="A13778" s="26">
        <v>41904.594595127317</v>
      </c>
      <c r="B13778" t="s">
        <v>130</v>
      </c>
      <c r="C13778" t="s">
        <v>643</v>
      </c>
      <c r="D13778" t="s">
        <v>11464</v>
      </c>
    </row>
    <row r="13779" spans="1:4" x14ac:dyDescent="0.2">
      <c r="A13779" s="26">
        <v>41904.594595127317</v>
      </c>
      <c r="B13779" t="s">
        <v>130</v>
      </c>
      <c r="C13779" t="s">
        <v>645</v>
      </c>
      <c r="D13779" t="s">
        <v>11465</v>
      </c>
    </row>
    <row r="13780" spans="1:4" x14ac:dyDescent="0.2">
      <c r="A13780" s="26">
        <v>41904.594595127317</v>
      </c>
      <c r="B13780" t="s">
        <v>130</v>
      </c>
      <c r="C13780" t="s">
        <v>549</v>
      </c>
      <c r="D13780" t="s">
        <v>11466</v>
      </c>
    </row>
    <row r="13781" spans="1:4" x14ac:dyDescent="0.2">
      <c r="A13781" s="26">
        <v>41904.594595127317</v>
      </c>
      <c r="B13781" t="s">
        <v>130</v>
      </c>
      <c r="C13781" t="s">
        <v>550</v>
      </c>
      <c r="D13781" t="s">
        <v>11467</v>
      </c>
    </row>
    <row r="13782" spans="1:4" x14ac:dyDescent="0.2">
      <c r="A13782" s="26">
        <v>41904.594595127317</v>
      </c>
      <c r="B13782" t="s">
        <v>130</v>
      </c>
      <c r="C13782" t="s">
        <v>647</v>
      </c>
      <c r="D13782" t="s">
        <v>11468</v>
      </c>
    </row>
    <row r="13783" spans="1:4" x14ac:dyDescent="0.2">
      <c r="A13783" s="26">
        <v>41904.594595127317</v>
      </c>
      <c r="B13783" t="s">
        <v>130</v>
      </c>
      <c r="C13783" t="s">
        <v>129</v>
      </c>
      <c r="D13783" t="s">
        <v>11469</v>
      </c>
    </row>
    <row r="13784" spans="1:4" x14ac:dyDescent="0.2">
      <c r="A13784" s="26">
        <v>41904.594595127317</v>
      </c>
      <c r="B13784" t="s">
        <v>130</v>
      </c>
      <c r="C13784" t="s">
        <v>551</v>
      </c>
      <c r="D13784" t="s">
        <v>11470</v>
      </c>
    </row>
    <row r="13785" spans="1:4" x14ac:dyDescent="0.2">
      <c r="A13785" s="26">
        <v>41904.594595127317</v>
      </c>
      <c r="B13785" t="s">
        <v>130</v>
      </c>
      <c r="C13785" t="s">
        <v>547</v>
      </c>
      <c r="D13785" t="s">
        <v>11471</v>
      </c>
    </row>
    <row r="13786" spans="1:4" x14ac:dyDescent="0.2">
      <c r="A13786" s="26">
        <v>41904.594595127317</v>
      </c>
      <c r="B13786" t="s">
        <v>130</v>
      </c>
      <c r="C13786" t="s">
        <v>552</v>
      </c>
      <c r="D13786" t="s">
        <v>11472</v>
      </c>
    </row>
    <row r="13787" spans="1:4" x14ac:dyDescent="0.2">
      <c r="A13787" s="26">
        <v>41904.594595127317</v>
      </c>
      <c r="B13787" t="s">
        <v>130</v>
      </c>
      <c r="C13787" t="s">
        <v>548</v>
      </c>
      <c r="D13787" t="s">
        <v>11473</v>
      </c>
    </row>
    <row r="13788" spans="1:4" x14ac:dyDescent="0.2">
      <c r="A13788" s="26">
        <v>41904.594595127317</v>
      </c>
      <c r="B13788" t="s">
        <v>130</v>
      </c>
      <c r="C13788" t="s">
        <v>546</v>
      </c>
      <c r="D13788" t="s">
        <v>11474</v>
      </c>
    </row>
    <row r="13789" spans="1:4" x14ac:dyDescent="0.2">
      <c r="A13789" s="26">
        <v>41904.594595138886</v>
      </c>
      <c r="B13789" t="s">
        <v>130</v>
      </c>
      <c r="C13789" t="s">
        <v>645</v>
      </c>
      <c r="D13789" t="s">
        <v>11475</v>
      </c>
    </row>
    <row r="13790" spans="1:4" x14ac:dyDescent="0.2">
      <c r="A13790" s="26">
        <v>41904.594595138886</v>
      </c>
      <c r="B13790" t="s">
        <v>130</v>
      </c>
      <c r="C13790" t="s">
        <v>124</v>
      </c>
      <c r="D13790" t="s">
        <v>11476</v>
      </c>
    </row>
    <row r="13791" spans="1:4" x14ac:dyDescent="0.2">
      <c r="A13791" s="26">
        <v>41904.594595138886</v>
      </c>
      <c r="B13791" t="s">
        <v>130</v>
      </c>
      <c r="C13791" t="s">
        <v>128</v>
      </c>
      <c r="D13791" t="s">
        <v>11477</v>
      </c>
    </row>
    <row r="13792" spans="1:4" x14ac:dyDescent="0.2">
      <c r="A13792" s="26">
        <v>41904.594595138886</v>
      </c>
      <c r="B13792" t="s">
        <v>130</v>
      </c>
      <c r="C13792" t="s">
        <v>646</v>
      </c>
      <c r="D13792" t="s">
        <v>11478</v>
      </c>
    </row>
    <row r="13793" spans="1:4" x14ac:dyDescent="0.2">
      <c r="A13793" s="26">
        <v>41904.594595138886</v>
      </c>
      <c r="B13793" t="s">
        <v>130</v>
      </c>
      <c r="C13793" t="s">
        <v>551</v>
      </c>
      <c r="D13793" t="s">
        <v>11479</v>
      </c>
    </row>
    <row r="13794" spans="1:4" x14ac:dyDescent="0.2">
      <c r="A13794" s="26">
        <v>41904.594595138886</v>
      </c>
      <c r="B13794" t="s">
        <v>130</v>
      </c>
      <c r="C13794" t="s">
        <v>552</v>
      </c>
      <c r="D13794" t="s">
        <v>11480</v>
      </c>
    </row>
    <row r="13795" spans="1:4" x14ac:dyDescent="0.2">
      <c r="A13795" s="26">
        <v>41904.594595138886</v>
      </c>
      <c r="B13795" t="s">
        <v>130</v>
      </c>
      <c r="C13795" t="s">
        <v>545</v>
      </c>
      <c r="D13795" t="s">
        <v>11481</v>
      </c>
    </row>
    <row r="13796" spans="1:4" x14ac:dyDescent="0.2">
      <c r="A13796" s="26">
        <v>41904.594595138886</v>
      </c>
      <c r="B13796" t="s">
        <v>130</v>
      </c>
      <c r="C13796" t="s">
        <v>546</v>
      </c>
      <c r="D13796" t="s">
        <v>11482</v>
      </c>
    </row>
    <row r="13797" spans="1:4" x14ac:dyDescent="0.2">
      <c r="A13797" s="26">
        <v>41904.594595150462</v>
      </c>
      <c r="B13797" t="s">
        <v>130</v>
      </c>
      <c r="C13797" t="s">
        <v>643</v>
      </c>
      <c r="D13797" t="s">
        <v>11483</v>
      </c>
    </row>
    <row r="13798" spans="1:4" x14ac:dyDescent="0.2">
      <c r="A13798" s="26">
        <v>41904.594595150462</v>
      </c>
      <c r="B13798" t="s">
        <v>130</v>
      </c>
      <c r="C13798" t="s">
        <v>549</v>
      </c>
      <c r="D13798" t="s">
        <v>11484</v>
      </c>
    </row>
    <row r="13799" spans="1:4" x14ac:dyDescent="0.2">
      <c r="A13799" s="26">
        <v>41904.594595150462</v>
      </c>
      <c r="B13799" t="s">
        <v>130</v>
      </c>
      <c r="C13799" t="s">
        <v>550</v>
      </c>
      <c r="D13799" t="s">
        <v>11485</v>
      </c>
    </row>
    <row r="13800" spans="1:4" x14ac:dyDescent="0.2">
      <c r="A13800" s="26">
        <v>41904.594595150462</v>
      </c>
      <c r="B13800" t="s">
        <v>130</v>
      </c>
      <c r="C13800" t="s">
        <v>646</v>
      </c>
      <c r="D13800" t="s">
        <v>11486</v>
      </c>
    </row>
    <row r="13801" spans="1:4" x14ac:dyDescent="0.2">
      <c r="A13801" s="26">
        <v>41904.594595150462</v>
      </c>
      <c r="B13801" t="s">
        <v>130</v>
      </c>
      <c r="C13801" t="s">
        <v>647</v>
      </c>
      <c r="D13801" t="s">
        <v>11487</v>
      </c>
    </row>
    <row r="13802" spans="1:4" x14ac:dyDescent="0.2">
      <c r="A13802" s="26">
        <v>41904.594595150462</v>
      </c>
      <c r="B13802" t="s">
        <v>130</v>
      </c>
      <c r="C13802" t="s">
        <v>129</v>
      </c>
      <c r="D13802" t="s">
        <v>11488</v>
      </c>
    </row>
    <row r="13803" spans="1:4" x14ac:dyDescent="0.2">
      <c r="A13803" s="26">
        <v>41904.594595150462</v>
      </c>
      <c r="B13803" t="s">
        <v>130</v>
      </c>
      <c r="C13803" t="s">
        <v>547</v>
      </c>
      <c r="D13803" t="s">
        <v>11489</v>
      </c>
    </row>
    <row r="13804" spans="1:4" x14ac:dyDescent="0.2">
      <c r="A13804" s="26">
        <v>41904.594595150462</v>
      </c>
      <c r="B13804" t="s">
        <v>130</v>
      </c>
      <c r="C13804" t="s">
        <v>548</v>
      </c>
      <c r="D13804" t="s">
        <v>11490</v>
      </c>
    </row>
    <row r="13805" spans="1:4" x14ac:dyDescent="0.2">
      <c r="A13805" s="26">
        <v>41904.594595162038</v>
      </c>
      <c r="B13805" t="s">
        <v>130</v>
      </c>
      <c r="C13805" t="s">
        <v>645</v>
      </c>
      <c r="D13805" t="s">
        <v>11491</v>
      </c>
    </row>
    <row r="13806" spans="1:4" x14ac:dyDescent="0.2">
      <c r="A13806" s="26">
        <v>41904.594595162038</v>
      </c>
      <c r="B13806" t="s">
        <v>130</v>
      </c>
      <c r="C13806" t="s">
        <v>124</v>
      </c>
      <c r="D13806" t="s">
        <v>11492</v>
      </c>
    </row>
    <row r="13807" spans="1:4" x14ac:dyDescent="0.2">
      <c r="A13807" s="26">
        <v>41904.594595162038</v>
      </c>
      <c r="B13807" t="s">
        <v>130</v>
      </c>
      <c r="C13807" t="s">
        <v>128</v>
      </c>
      <c r="D13807" t="s">
        <v>11493</v>
      </c>
    </row>
    <row r="13808" spans="1:4" x14ac:dyDescent="0.2">
      <c r="A13808" s="26">
        <v>41904.594595162038</v>
      </c>
      <c r="B13808" t="s">
        <v>130</v>
      </c>
      <c r="C13808" t="s">
        <v>129</v>
      </c>
      <c r="D13808" t="s">
        <v>11494</v>
      </c>
    </row>
    <row r="13809" spans="1:4" x14ac:dyDescent="0.2">
      <c r="A13809" s="26">
        <v>41904.594595162038</v>
      </c>
      <c r="B13809" t="s">
        <v>130</v>
      </c>
      <c r="C13809" t="s">
        <v>551</v>
      </c>
      <c r="D13809" t="s">
        <v>11495</v>
      </c>
    </row>
    <row r="13810" spans="1:4" x14ac:dyDescent="0.2">
      <c r="A13810" s="26">
        <v>41904.594595162038</v>
      </c>
      <c r="B13810" t="s">
        <v>130</v>
      </c>
      <c r="C13810" t="s">
        <v>552</v>
      </c>
      <c r="D13810" t="s">
        <v>11496</v>
      </c>
    </row>
    <row r="13811" spans="1:4" x14ac:dyDescent="0.2">
      <c r="A13811" s="26">
        <v>41904.594595162038</v>
      </c>
      <c r="B13811" t="s">
        <v>130</v>
      </c>
      <c r="C13811" t="s">
        <v>545</v>
      </c>
      <c r="D13811" t="s">
        <v>11497</v>
      </c>
    </row>
    <row r="13812" spans="1:4" x14ac:dyDescent="0.2">
      <c r="A13812" s="26">
        <v>41904.594595162038</v>
      </c>
      <c r="B13812" t="s">
        <v>130</v>
      </c>
      <c r="C13812" t="s">
        <v>548</v>
      </c>
      <c r="D13812" t="s">
        <v>11498</v>
      </c>
    </row>
    <row r="13813" spans="1:4" x14ac:dyDescent="0.2">
      <c r="A13813" s="26">
        <v>41904.594595173614</v>
      </c>
      <c r="B13813" t="s">
        <v>130</v>
      </c>
      <c r="C13813" t="s">
        <v>643</v>
      </c>
      <c r="D13813" t="s">
        <v>11499</v>
      </c>
    </row>
    <row r="13814" spans="1:4" x14ac:dyDescent="0.2">
      <c r="A13814" s="26">
        <v>41904.594595173614</v>
      </c>
      <c r="B13814" t="s">
        <v>130</v>
      </c>
      <c r="C13814" t="s">
        <v>549</v>
      </c>
      <c r="D13814" t="s">
        <v>11500</v>
      </c>
    </row>
    <row r="13815" spans="1:4" x14ac:dyDescent="0.2">
      <c r="A13815" s="26">
        <v>41904.594595173614</v>
      </c>
      <c r="B13815" t="s">
        <v>130</v>
      </c>
      <c r="C13815" t="s">
        <v>550</v>
      </c>
      <c r="D13815" t="s">
        <v>11501</v>
      </c>
    </row>
    <row r="13816" spans="1:4" x14ac:dyDescent="0.2">
      <c r="A13816" s="26">
        <v>41904.594595173614</v>
      </c>
      <c r="B13816" t="s">
        <v>130</v>
      </c>
      <c r="C13816" t="s">
        <v>647</v>
      </c>
      <c r="D13816" t="s">
        <v>11502</v>
      </c>
    </row>
    <row r="13817" spans="1:4" x14ac:dyDescent="0.2">
      <c r="A13817" s="26">
        <v>41904.594595173614</v>
      </c>
      <c r="B13817" t="s">
        <v>130</v>
      </c>
      <c r="C13817" t="s">
        <v>547</v>
      </c>
      <c r="D13817" t="s">
        <v>11503</v>
      </c>
    </row>
    <row r="13818" spans="1:4" x14ac:dyDescent="0.2">
      <c r="A13818" s="26">
        <v>41904.594595185183</v>
      </c>
      <c r="B13818" t="s">
        <v>130</v>
      </c>
      <c r="C13818" t="s">
        <v>645</v>
      </c>
      <c r="D13818" t="s">
        <v>11504</v>
      </c>
    </row>
    <row r="13819" spans="1:4" x14ac:dyDescent="0.2">
      <c r="A13819" s="26">
        <v>41904.594595185183</v>
      </c>
      <c r="B13819" t="s">
        <v>130</v>
      </c>
      <c r="C13819" t="s">
        <v>552</v>
      </c>
      <c r="D13819" t="s">
        <v>11505</v>
      </c>
    </row>
    <row r="13820" spans="1:4" x14ac:dyDescent="0.2">
      <c r="A13820" s="26">
        <v>41904.594595185183</v>
      </c>
      <c r="B13820" t="s">
        <v>130</v>
      </c>
      <c r="C13820" t="s">
        <v>546</v>
      </c>
      <c r="D13820" t="s">
        <v>11506</v>
      </c>
    </row>
    <row r="13821" spans="1:4" x14ac:dyDescent="0.2">
      <c r="A13821" s="26">
        <v>41904.594595196759</v>
      </c>
      <c r="B13821" t="s">
        <v>130</v>
      </c>
      <c r="C13821" t="s">
        <v>643</v>
      </c>
      <c r="D13821" t="s">
        <v>11507</v>
      </c>
    </row>
    <row r="13822" spans="1:4" x14ac:dyDescent="0.2">
      <c r="A13822" s="26">
        <v>41904.594595196759</v>
      </c>
      <c r="B13822" t="s">
        <v>130</v>
      </c>
      <c r="C13822" t="s">
        <v>124</v>
      </c>
      <c r="D13822" t="s">
        <v>11508</v>
      </c>
    </row>
    <row r="13823" spans="1:4" x14ac:dyDescent="0.2">
      <c r="A13823" s="26">
        <v>41904.594595196759</v>
      </c>
      <c r="B13823" t="s">
        <v>130</v>
      </c>
      <c r="C13823" t="s">
        <v>128</v>
      </c>
      <c r="D13823" t="s">
        <v>11509</v>
      </c>
    </row>
    <row r="13824" spans="1:4" x14ac:dyDescent="0.2">
      <c r="A13824" s="26">
        <v>41904.594595196759</v>
      </c>
      <c r="B13824" t="s">
        <v>130</v>
      </c>
      <c r="C13824" t="s">
        <v>646</v>
      </c>
      <c r="D13824" t="s">
        <v>11510</v>
      </c>
    </row>
    <row r="13825" spans="1:4" x14ac:dyDescent="0.2">
      <c r="A13825" s="26">
        <v>41904.594595196759</v>
      </c>
      <c r="B13825" t="s">
        <v>130</v>
      </c>
      <c r="C13825" t="s">
        <v>647</v>
      </c>
      <c r="D13825" t="s">
        <v>11511</v>
      </c>
    </row>
    <row r="13826" spans="1:4" x14ac:dyDescent="0.2">
      <c r="A13826" s="26">
        <v>41904.594595196759</v>
      </c>
      <c r="B13826" t="s">
        <v>130</v>
      </c>
      <c r="C13826" t="s">
        <v>551</v>
      </c>
      <c r="D13826" t="s">
        <v>11512</v>
      </c>
    </row>
    <row r="13827" spans="1:4" x14ac:dyDescent="0.2">
      <c r="A13827" s="26">
        <v>41904.594595196759</v>
      </c>
      <c r="B13827" t="s">
        <v>130</v>
      </c>
      <c r="C13827" t="s">
        <v>545</v>
      </c>
      <c r="D13827" t="s">
        <v>11513</v>
      </c>
    </row>
    <row r="13828" spans="1:4" x14ac:dyDescent="0.2">
      <c r="A13828" s="26">
        <v>41904.594595196759</v>
      </c>
      <c r="B13828" t="s">
        <v>130</v>
      </c>
      <c r="C13828" t="s">
        <v>546</v>
      </c>
      <c r="D13828" t="s">
        <v>11514</v>
      </c>
    </row>
    <row r="13829" spans="1:4" x14ac:dyDescent="0.2">
      <c r="A13829" s="26">
        <v>41904.594595208335</v>
      </c>
      <c r="B13829" t="s">
        <v>130</v>
      </c>
      <c r="C13829" t="s">
        <v>549</v>
      </c>
      <c r="D13829" t="s">
        <v>11515</v>
      </c>
    </row>
    <row r="13830" spans="1:4" x14ac:dyDescent="0.2">
      <c r="A13830" s="26">
        <v>41904.594595208335</v>
      </c>
      <c r="B13830" t="s">
        <v>130</v>
      </c>
      <c r="C13830" t="s">
        <v>550</v>
      </c>
      <c r="D13830" t="s">
        <v>11516</v>
      </c>
    </row>
    <row r="13831" spans="1:4" x14ac:dyDescent="0.2">
      <c r="A13831" s="26">
        <v>41904.594595208335</v>
      </c>
      <c r="B13831" t="s">
        <v>130</v>
      </c>
      <c r="C13831" t="s">
        <v>129</v>
      </c>
      <c r="D13831" t="s">
        <v>11517</v>
      </c>
    </row>
    <row r="13832" spans="1:4" x14ac:dyDescent="0.2">
      <c r="A13832" s="26">
        <v>41904.594595208335</v>
      </c>
      <c r="B13832" t="s">
        <v>130</v>
      </c>
      <c r="C13832" t="s">
        <v>547</v>
      </c>
      <c r="D13832" t="s">
        <v>11518</v>
      </c>
    </row>
    <row r="13833" spans="1:4" x14ac:dyDescent="0.2">
      <c r="A13833" s="26">
        <v>41904.594595208335</v>
      </c>
      <c r="B13833" t="s">
        <v>130</v>
      </c>
      <c r="C13833" t="s">
        <v>548</v>
      </c>
      <c r="D13833" t="s">
        <v>11519</v>
      </c>
    </row>
    <row r="13834" spans="1:4" x14ac:dyDescent="0.2">
      <c r="A13834" s="26">
        <v>41904.594595219911</v>
      </c>
      <c r="B13834" t="s">
        <v>130</v>
      </c>
      <c r="C13834" t="s">
        <v>643</v>
      </c>
      <c r="D13834" t="s">
        <v>11520</v>
      </c>
    </row>
    <row r="13835" spans="1:4" x14ac:dyDescent="0.2">
      <c r="A13835" s="26">
        <v>41904.594595219911</v>
      </c>
      <c r="B13835" t="s">
        <v>130</v>
      </c>
      <c r="C13835" t="s">
        <v>645</v>
      </c>
      <c r="D13835" t="s">
        <v>11521</v>
      </c>
    </row>
    <row r="13836" spans="1:4" x14ac:dyDescent="0.2">
      <c r="A13836" s="26">
        <v>41904.594595219911</v>
      </c>
      <c r="B13836" t="s">
        <v>130</v>
      </c>
      <c r="C13836" t="s">
        <v>124</v>
      </c>
      <c r="D13836" t="s">
        <v>11522</v>
      </c>
    </row>
    <row r="13837" spans="1:4" x14ac:dyDescent="0.2">
      <c r="A13837" s="26">
        <v>41904.594595219911</v>
      </c>
      <c r="B13837" t="s">
        <v>130</v>
      </c>
      <c r="C13837" t="s">
        <v>128</v>
      </c>
      <c r="D13837" t="s">
        <v>11523</v>
      </c>
    </row>
    <row r="13838" spans="1:4" x14ac:dyDescent="0.2">
      <c r="A13838" s="26">
        <v>41904.594595219911</v>
      </c>
      <c r="B13838" t="s">
        <v>130</v>
      </c>
      <c r="C13838" t="s">
        <v>646</v>
      </c>
      <c r="D13838" t="s">
        <v>11524</v>
      </c>
    </row>
    <row r="13839" spans="1:4" x14ac:dyDescent="0.2">
      <c r="A13839" s="26">
        <v>41904.594595219911</v>
      </c>
      <c r="B13839" t="s">
        <v>130</v>
      </c>
      <c r="C13839" t="s">
        <v>129</v>
      </c>
      <c r="D13839" t="s">
        <v>11525</v>
      </c>
    </row>
    <row r="13840" spans="1:4" x14ac:dyDescent="0.2">
      <c r="A13840" s="26">
        <v>41904.594595219911</v>
      </c>
      <c r="B13840" t="s">
        <v>130</v>
      </c>
      <c r="C13840" t="s">
        <v>551</v>
      </c>
      <c r="D13840" t="s">
        <v>11526</v>
      </c>
    </row>
    <row r="13841" spans="1:4" x14ac:dyDescent="0.2">
      <c r="A13841" s="26">
        <v>41904.594595219911</v>
      </c>
      <c r="B13841" t="s">
        <v>130</v>
      </c>
      <c r="C13841" t="s">
        <v>552</v>
      </c>
      <c r="D13841" t="s">
        <v>11527</v>
      </c>
    </row>
    <row r="13842" spans="1:4" x14ac:dyDescent="0.2">
      <c r="A13842" s="26">
        <v>41904.594595219911</v>
      </c>
      <c r="B13842" t="s">
        <v>130</v>
      </c>
      <c r="C13842" t="s">
        <v>545</v>
      </c>
      <c r="D13842" t="s">
        <v>11528</v>
      </c>
    </row>
    <row r="13843" spans="1:4" x14ac:dyDescent="0.2">
      <c r="A13843" s="26">
        <v>41904.594595219911</v>
      </c>
      <c r="B13843" t="s">
        <v>130</v>
      </c>
      <c r="C13843" t="s">
        <v>548</v>
      </c>
      <c r="D13843" t="s">
        <v>11529</v>
      </c>
    </row>
    <row r="13844" spans="1:4" x14ac:dyDescent="0.2">
      <c r="A13844" s="26">
        <v>41904.59459523148</v>
      </c>
      <c r="B13844" t="s">
        <v>130</v>
      </c>
      <c r="C13844" t="s">
        <v>645</v>
      </c>
      <c r="D13844" t="s">
        <v>11530</v>
      </c>
    </row>
    <row r="13845" spans="1:4" x14ac:dyDescent="0.2">
      <c r="A13845" s="26">
        <v>41904.59459523148</v>
      </c>
      <c r="B13845" t="s">
        <v>130</v>
      </c>
      <c r="C13845" t="s">
        <v>549</v>
      </c>
      <c r="D13845" t="s">
        <v>11531</v>
      </c>
    </row>
    <row r="13846" spans="1:4" x14ac:dyDescent="0.2">
      <c r="A13846" s="26">
        <v>41904.59459523148</v>
      </c>
      <c r="B13846" t="s">
        <v>130</v>
      </c>
      <c r="C13846" t="s">
        <v>550</v>
      </c>
      <c r="D13846" t="s">
        <v>11532</v>
      </c>
    </row>
    <row r="13847" spans="1:4" x14ac:dyDescent="0.2">
      <c r="A13847" s="26">
        <v>41904.59459523148</v>
      </c>
      <c r="B13847" t="s">
        <v>130</v>
      </c>
      <c r="C13847" t="s">
        <v>647</v>
      </c>
      <c r="D13847" t="s">
        <v>11533</v>
      </c>
    </row>
    <row r="13848" spans="1:4" x14ac:dyDescent="0.2">
      <c r="A13848" s="26">
        <v>41904.59459523148</v>
      </c>
      <c r="B13848" t="s">
        <v>130</v>
      </c>
      <c r="C13848" t="s">
        <v>547</v>
      </c>
      <c r="D13848" t="s">
        <v>11534</v>
      </c>
    </row>
    <row r="13849" spans="1:4" x14ac:dyDescent="0.2">
      <c r="A13849" s="26">
        <v>41904.594595243056</v>
      </c>
      <c r="B13849" t="s">
        <v>130</v>
      </c>
      <c r="C13849" t="s">
        <v>128</v>
      </c>
      <c r="D13849" t="s">
        <v>11535</v>
      </c>
    </row>
    <row r="13850" spans="1:4" x14ac:dyDescent="0.2">
      <c r="A13850" s="26">
        <v>41904.594595243056</v>
      </c>
      <c r="B13850" t="s">
        <v>130</v>
      </c>
      <c r="C13850" t="s">
        <v>646</v>
      </c>
      <c r="D13850" t="s">
        <v>11536</v>
      </c>
    </row>
    <row r="13851" spans="1:4" x14ac:dyDescent="0.2">
      <c r="A13851" s="26">
        <v>41904.594595243056</v>
      </c>
      <c r="B13851" t="s">
        <v>130</v>
      </c>
      <c r="C13851" t="s">
        <v>552</v>
      </c>
      <c r="D13851" t="s">
        <v>11537</v>
      </c>
    </row>
    <row r="13852" spans="1:4" x14ac:dyDescent="0.2">
      <c r="A13852" s="26">
        <v>41904.594595277777</v>
      </c>
      <c r="B13852" t="s">
        <v>130</v>
      </c>
      <c r="C13852" t="s">
        <v>546</v>
      </c>
      <c r="D13852" t="s">
        <v>11538</v>
      </c>
    </row>
    <row r="13853" spans="1:4" x14ac:dyDescent="0.2">
      <c r="A13853" s="26">
        <v>41904.594595289353</v>
      </c>
      <c r="B13853" t="s">
        <v>130</v>
      </c>
      <c r="C13853" t="s">
        <v>124</v>
      </c>
      <c r="D13853" t="s">
        <v>11539</v>
      </c>
    </row>
    <row r="13854" spans="1:4" x14ac:dyDescent="0.2">
      <c r="A13854" s="26">
        <v>41904.594595289353</v>
      </c>
      <c r="B13854" t="s">
        <v>130</v>
      </c>
      <c r="C13854" t="s">
        <v>129</v>
      </c>
      <c r="D13854" t="s">
        <v>11540</v>
      </c>
    </row>
    <row r="13855" spans="1:4" x14ac:dyDescent="0.2">
      <c r="A13855" s="26">
        <v>41904.594595289353</v>
      </c>
      <c r="B13855" t="s">
        <v>130</v>
      </c>
      <c r="C13855" t="s">
        <v>545</v>
      </c>
      <c r="D13855" t="s">
        <v>11541</v>
      </c>
    </row>
    <row r="13856" spans="1:4" x14ac:dyDescent="0.2">
      <c r="A13856" s="26">
        <v>41904.594595289353</v>
      </c>
      <c r="B13856" t="s">
        <v>130</v>
      </c>
      <c r="C13856" t="s">
        <v>546</v>
      </c>
      <c r="D13856" t="s">
        <v>11542</v>
      </c>
    </row>
    <row r="13857" spans="1:4" x14ac:dyDescent="0.2">
      <c r="A13857" s="26">
        <v>41904.594595289353</v>
      </c>
      <c r="B13857" t="s">
        <v>130</v>
      </c>
      <c r="C13857" t="s">
        <v>969</v>
      </c>
      <c r="D13857" t="s">
        <v>11543</v>
      </c>
    </row>
    <row r="13858" spans="1:4" x14ac:dyDescent="0.2">
      <c r="A13858" s="26">
        <v>41904.594595300929</v>
      </c>
      <c r="B13858" t="s">
        <v>130</v>
      </c>
      <c r="C13858" t="s">
        <v>643</v>
      </c>
      <c r="D13858" t="s">
        <v>11544</v>
      </c>
    </row>
    <row r="13859" spans="1:4" x14ac:dyDescent="0.2">
      <c r="A13859" s="26">
        <v>41904.594595300929</v>
      </c>
      <c r="B13859" t="s">
        <v>130</v>
      </c>
      <c r="C13859" t="s">
        <v>549</v>
      </c>
      <c r="D13859" t="s">
        <v>11545</v>
      </c>
    </row>
    <row r="13860" spans="1:4" x14ac:dyDescent="0.2">
      <c r="A13860" s="26">
        <v>41904.594595300929</v>
      </c>
      <c r="B13860" t="s">
        <v>130</v>
      </c>
      <c r="C13860" t="s">
        <v>550</v>
      </c>
      <c r="D13860" t="s">
        <v>11546</v>
      </c>
    </row>
    <row r="13861" spans="1:4" x14ac:dyDescent="0.2">
      <c r="A13861" s="26">
        <v>41904.594595300929</v>
      </c>
      <c r="B13861" t="s">
        <v>130</v>
      </c>
      <c r="C13861" t="s">
        <v>647</v>
      </c>
      <c r="D13861" t="s">
        <v>11547</v>
      </c>
    </row>
    <row r="13862" spans="1:4" x14ac:dyDescent="0.2">
      <c r="A13862" s="26">
        <v>41904.594595300929</v>
      </c>
      <c r="B13862" t="s">
        <v>130</v>
      </c>
      <c r="C13862" t="s">
        <v>551</v>
      </c>
      <c r="D13862" t="s">
        <v>11548</v>
      </c>
    </row>
    <row r="13863" spans="1:4" x14ac:dyDescent="0.2">
      <c r="A13863" s="26">
        <v>41904.594595300929</v>
      </c>
      <c r="B13863" t="s">
        <v>130</v>
      </c>
      <c r="C13863" t="s">
        <v>547</v>
      </c>
      <c r="D13863" t="s">
        <v>11549</v>
      </c>
    </row>
    <row r="13864" spans="1:4" x14ac:dyDescent="0.2">
      <c r="A13864" s="26">
        <v>41904.594595300929</v>
      </c>
      <c r="B13864" t="s">
        <v>130</v>
      </c>
      <c r="C13864" t="s">
        <v>545</v>
      </c>
      <c r="D13864" t="s">
        <v>11550</v>
      </c>
    </row>
    <row r="13865" spans="1:4" x14ac:dyDescent="0.2">
      <c r="A13865" s="26">
        <v>41904.594595300929</v>
      </c>
      <c r="B13865" t="s">
        <v>130</v>
      </c>
      <c r="C13865" t="s">
        <v>548</v>
      </c>
      <c r="D13865" t="s">
        <v>11551</v>
      </c>
    </row>
    <row r="13866" spans="1:4" x14ac:dyDescent="0.2">
      <c r="A13866" s="26">
        <v>41904.594595312497</v>
      </c>
      <c r="B13866" t="s">
        <v>130</v>
      </c>
      <c r="C13866" t="s">
        <v>643</v>
      </c>
      <c r="D13866" t="s">
        <v>11552</v>
      </c>
    </row>
    <row r="13867" spans="1:4" x14ac:dyDescent="0.2">
      <c r="A13867" s="26">
        <v>41904.594595312497</v>
      </c>
      <c r="B13867" t="s">
        <v>130</v>
      </c>
      <c r="C13867" t="s">
        <v>645</v>
      </c>
      <c r="D13867" t="s">
        <v>11553</v>
      </c>
    </row>
    <row r="13868" spans="1:4" x14ac:dyDescent="0.2">
      <c r="A13868" s="26">
        <v>41904.594595312497</v>
      </c>
      <c r="B13868" t="s">
        <v>130</v>
      </c>
      <c r="C13868" t="s">
        <v>550</v>
      </c>
      <c r="D13868" t="s">
        <v>11554</v>
      </c>
    </row>
    <row r="13869" spans="1:4" x14ac:dyDescent="0.2">
      <c r="A13869" s="26">
        <v>41904.594595312497</v>
      </c>
      <c r="B13869" t="s">
        <v>130</v>
      </c>
      <c r="C13869" t="s">
        <v>124</v>
      </c>
      <c r="D13869" t="s">
        <v>11555</v>
      </c>
    </row>
    <row r="13870" spans="1:4" x14ac:dyDescent="0.2">
      <c r="A13870" s="26">
        <v>41904.594595312497</v>
      </c>
      <c r="B13870" t="s">
        <v>130</v>
      </c>
      <c r="C13870" t="s">
        <v>128</v>
      </c>
      <c r="D13870" t="s">
        <v>11556</v>
      </c>
    </row>
    <row r="13871" spans="1:4" x14ac:dyDescent="0.2">
      <c r="A13871" s="26">
        <v>41904.594595312497</v>
      </c>
      <c r="B13871" t="s">
        <v>130</v>
      </c>
      <c r="C13871" t="s">
        <v>646</v>
      </c>
      <c r="D13871" t="s">
        <v>11557</v>
      </c>
    </row>
    <row r="13872" spans="1:4" x14ac:dyDescent="0.2">
      <c r="A13872" s="26">
        <v>41904.594595312497</v>
      </c>
      <c r="B13872" t="s">
        <v>130</v>
      </c>
      <c r="C13872" t="s">
        <v>647</v>
      </c>
      <c r="D13872" t="s">
        <v>11558</v>
      </c>
    </row>
    <row r="13873" spans="1:4" x14ac:dyDescent="0.2">
      <c r="A13873" s="26">
        <v>41904.594595312497</v>
      </c>
      <c r="B13873" t="s">
        <v>130</v>
      </c>
      <c r="C13873" t="s">
        <v>129</v>
      </c>
      <c r="D13873" t="s">
        <v>11559</v>
      </c>
    </row>
    <row r="13874" spans="1:4" x14ac:dyDescent="0.2">
      <c r="A13874" s="26">
        <v>41904.594595312497</v>
      </c>
      <c r="B13874" t="s">
        <v>130</v>
      </c>
      <c r="C13874" t="s">
        <v>551</v>
      </c>
      <c r="D13874" t="s">
        <v>11560</v>
      </c>
    </row>
    <row r="13875" spans="1:4" x14ac:dyDescent="0.2">
      <c r="A13875" s="26">
        <v>41904.594595312497</v>
      </c>
      <c r="B13875" t="s">
        <v>130</v>
      </c>
      <c r="C13875" t="s">
        <v>547</v>
      </c>
      <c r="D13875" t="s">
        <v>11561</v>
      </c>
    </row>
    <row r="13876" spans="1:4" x14ac:dyDescent="0.2">
      <c r="A13876" s="26">
        <v>41904.594595312497</v>
      </c>
      <c r="B13876" t="s">
        <v>130</v>
      </c>
      <c r="C13876" t="s">
        <v>552</v>
      </c>
      <c r="D13876" t="s">
        <v>11562</v>
      </c>
    </row>
    <row r="13877" spans="1:4" x14ac:dyDescent="0.2">
      <c r="A13877" s="26">
        <v>41904.594595312497</v>
      </c>
      <c r="B13877" t="s">
        <v>130</v>
      </c>
      <c r="C13877" t="s">
        <v>548</v>
      </c>
      <c r="D13877" t="s">
        <v>11563</v>
      </c>
    </row>
    <row r="13878" spans="1:4" x14ac:dyDescent="0.2">
      <c r="A13878" s="26">
        <v>41904.594595312497</v>
      </c>
      <c r="B13878" t="s">
        <v>130</v>
      </c>
      <c r="C13878" t="s">
        <v>546</v>
      </c>
      <c r="D13878" t="s">
        <v>11564</v>
      </c>
    </row>
    <row r="13879" spans="1:4" x14ac:dyDescent="0.2">
      <c r="A13879" s="26">
        <v>41904.594595312497</v>
      </c>
      <c r="B13879" t="s">
        <v>130</v>
      </c>
      <c r="C13879" t="s">
        <v>969</v>
      </c>
      <c r="D13879" t="s">
        <v>11565</v>
      </c>
    </row>
    <row r="13880" spans="1:4" x14ac:dyDescent="0.2">
      <c r="A13880" s="26">
        <v>41904.594595324073</v>
      </c>
      <c r="B13880" t="s">
        <v>130</v>
      </c>
      <c r="C13880" t="s">
        <v>645</v>
      </c>
      <c r="D13880" t="s">
        <v>11566</v>
      </c>
    </row>
    <row r="13881" spans="1:4" x14ac:dyDescent="0.2">
      <c r="A13881" s="26">
        <v>41904.594595324073</v>
      </c>
      <c r="B13881" t="s">
        <v>130</v>
      </c>
      <c r="C13881" t="s">
        <v>124</v>
      </c>
      <c r="D13881" t="s">
        <v>11567</v>
      </c>
    </row>
    <row r="13882" spans="1:4" x14ac:dyDescent="0.2">
      <c r="A13882" s="26">
        <v>41904.594595324073</v>
      </c>
      <c r="B13882" t="s">
        <v>130</v>
      </c>
      <c r="C13882" t="s">
        <v>646</v>
      </c>
      <c r="D13882" t="s">
        <v>11568</v>
      </c>
    </row>
    <row r="13883" spans="1:4" x14ac:dyDescent="0.2">
      <c r="A13883" s="26">
        <v>41904.594595324073</v>
      </c>
      <c r="B13883" t="s">
        <v>130</v>
      </c>
      <c r="C13883" t="s">
        <v>129</v>
      </c>
      <c r="D13883" t="s">
        <v>11569</v>
      </c>
    </row>
    <row r="13884" spans="1:4" x14ac:dyDescent="0.2">
      <c r="A13884" s="26">
        <v>41904.594595324073</v>
      </c>
      <c r="B13884" t="s">
        <v>130</v>
      </c>
      <c r="C13884" t="s">
        <v>552</v>
      </c>
      <c r="D13884" t="s">
        <v>11570</v>
      </c>
    </row>
    <row r="13885" spans="1:4" x14ac:dyDescent="0.2">
      <c r="A13885" s="26">
        <v>41904.594595324073</v>
      </c>
      <c r="B13885" t="s">
        <v>130</v>
      </c>
      <c r="C13885" t="s">
        <v>545</v>
      </c>
      <c r="D13885" t="s">
        <v>11571</v>
      </c>
    </row>
    <row r="13886" spans="1:4" x14ac:dyDescent="0.2">
      <c r="A13886" s="26">
        <v>41904.594595324073</v>
      </c>
      <c r="B13886" t="s">
        <v>130</v>
      </c>
      <c r="C13886" t="s">
        <v>548</v>
      </c>
      <c r="D13886" t="s">
        <v>11572</v>
      </c>
    </row>
    <row r="13887" spans="1:4" x14ac:dyDescent="0.2">
      <c r="A13887" s="26">
        <v>41904.594595324073</v>
      </c>
      <c r="B13887" t="s">
        <v>130</v>
      </c>
      <c r="C13887" t="s">
        <v>546</v>
      </c>
      <c r="D13887" t="s">
        <v>11573</v>
      </c>
    </row>
    <row r="13888" spans="1:4" x14ac:dyDescent="0.2">
      <c r="A13888" s="26">
        <v>41904.594595324073</v>
      </c>
      <c r="B13888" t="s">
        <v>130</v>
      </c>
      <c r="C13888" t="s">
        <v>969</v>
      </c>
      <c r="D13888" t="s">
        <v>11574</v>
      </c>
    </row>
    <row r="13889" spans="1:4" x14ac:dyDescent="0.2">
      <c r="A13889" s="26">
        <v>41904.59459533565</v>
      </c>
      <c r="B13889" t="s">
        <v>130</v>
      </c>
      <c r="C13889" t="s">
        <v>643</v>
      </c>
      <c r="D13889" t="s">
        <v>11575</v>
      </c>
    </row>
    <row r="13890" spans="1:4" x14ac:dyDescent="0.2">
      <c r="A13890" s="26">
        <v>41904.59459533565</v>
      </c>
      <c r="B13890" t="s">
        <v>130</v>
      </c>
      <c r="C13890" t="s">
        <v>549</v>
      </c>
      <c r="D13890" t="s">
        <v>11576</v>
      </c>
    </row>
    <row r="13891" spans="1:4" x14ac:dyDescent="0.2">
      <c r="A13891" s="26">
        <v>41904.59459533565</v>
      </c>
      <c r="B13891" t="s">
        <v>130</v>
      </c>
      <c r="C13891" t="s">
        <v>550</v>
      </c>
      <c r="D13891" t="s">
        <v>11577</v>
      </c>
    </row>
    <row r="13892" spans="1:4" x14ac:dyDescent="0.2">
      <c r="A13892" s="26">
        <v>41904.59459533565</v>
      </c>
      <c r="B13892" t="s">
        <v>130</v>
      </c>
      <c r="C13892" t="s">
        <v>128</v>
      </c>
      <c r="D13892" t="s">
        <v>11578</v>
      </c>
    </row>
    <row r="13893" spans="1:4" x14ac:dyDescent="0.2">
      <c r="A13893" s="26">
        <v>41904.59459533565</v>
      </c>
      <c r="B13893" t="s">
        <v>130</v>
      </c>
      <c r="C13893" t="s">
        <v>647</v>
      </c>
      <c r="D13893" t="s">
        <v>11579</v>
      </c>
    </row>
    <row r="13894" spans="1:4" x14ac:dyDescent="0.2">
      <c r="A13894" s="26">
        <v>41904.59459533565</v>
      </c>
      <c r="B13894" t="s">
        <v>130</v>
      </c>
      <c r="C13894" t="s">
        <v>551</v>
      </c>
      <c r="D13894" t="s">
        <v>11580</v>
      </c>
    </row>
    <row r="13895" spans="1:4" x14ac:dyDescent="0.2">
      <c r="A13895" s="26">
        <v>41904.59459533565</v>
      </c>
      <c r="B13895" t="s">
        <v>130</v>
      </c>
      <c r="C13895" t="s">
        <v>547</v>
      </c>
      <c r="D13895" t="s">
        <v>11581</v>
      </c>
    </row>
    <row r="13896" spans="1:4" x14ac:dyDescent="0.2">
      <c r="A13896" s="26">
        <v>41904.59459533565</v>
      </c>
      <c r="B13896" t="s">
        <v>130</v>
      </c>
      <c r="C13896" t="s">
        <v>545</v>
      </c>
      <c r="D13896" t="s">
        <v>11582</v>
      </c>
    </row>
    <row r="13897" spans="1:4" x14ac:dyDescent="0.2">
      <c r="A13897" s="26">
        <v>41904.594595347226</v>
      </c>
      <c r="B13897" t="s">
        <v>130</v>
      </c>
      <c r="C13897" t="s">
        <v>643</v>
      </c>
      <c r="D13897" t="s">
        <v>11583</v>
      </c>
    </row>
    <row r="13898" spans="1:4" x14ac:dyDescent="0.2">
      <c r="A13898" s="26">
        <v>41904.594595347226</v>
      </c>
      <c r="B13898" t="s">
        <v>130</v>
      </c>
      <c r="C13898" t="s">
        <v>645</v>
      </c>
      <c r="D13898" t="s">
        <v>11584</v>
      </c>
    </row>
    <row r="13899" spans="1:4" x14ac:dyDescent="0.2">
      <c r="A13899" s="26">
        <v>41904.594595347226</v>
      </c>
      <c r="B13899" t="s">
        <v>130</v>
      </c>
      <c r="C13899" t="s">
        <v>550</v>
      </c>
      <c r="D13899" t="s">
        <v>11585</v>
      </c>
    </row>
    <row r="13900" spans="1:4" x14ac:dyDescent="0.2">
      <c r="A13900" s="26">
        <v>41904.594595347226</v>
      </c>
      <c r="B13900" t="s">
        <v>130</v>
      </c>
      <c r="C13900" t="s">
        <v>124</v>
      </c>
      <c r="D13900" t="s">
        <v>11586</v>
      </c>
    </row>
    <row r="13901" spans="1:4" x14ac:dyDescent="0.2">
      <c r="A13901" s="26">
        <v>41904.594595347226</v>
      </c>
      <c r="B13901" t="s">
        <v>130</v>
      </c>
      <c r="C13901" t="s">
        <v>128</v>
      </c>
      <c r="D13901" t="s">
        <v>11587</v>
      </c>
    </row>
    <row r="13902" spans="1:4" x14ac:dyDescent="0.2">
      <c r="A13902" s="26">
        <v>41904.594595347226</v>
      </c>
      <c r="B13902" t="s">
        <v>130</v>
      </c>
      <c r="C13902" t="s">
        <v>646</v>
      </c>
      <c r="D13902" t="s">
        <v>11588</v>
      </c>
    </row>
    <row r="13903" spans="1:4" x14ac:dyDescent="0.2">
      <c r="A13903" s="26">
        <v>41904.594595347226</v>
      </c>
      <c r="B13903" t="s">
        <v>130</v>
      </c>
      <c r="C13903" t="s">
        <v>647</v>
      </c>
      <c r="D13903" t="s">
        <v>11589</v>
      </c>
    </row>
    <row r="13904" spans="1:4" x14ac:dyDescent="0.2">
      <c r="A13904" s="26">
        <v>41904.594595347226</v>
      </c>
      <c r="B13904" t="s">
        <v>130</v>
      </c>
      <c r="C13904" t="s">
        <v>551</v>
      </c>
      <c r="D13904" t="s">
        <v>11590</v>
      </c>
    </row>
    <row r="13905" spans="1:4" x14ac:dyDescent="0.2">
      <c r="A13905" s="26">
        <v>41904.594595347226</v>
      </c>
      <c r="B13905" t="s">
        <v>130</v>
      </c>
      <c r="C13905" t="s">
        <v>547</v>
      </c>
      <c r="D13905" t="s">
        <v>11591</v>
      </c>
    </row>
    <row r="13906" spans="1:4" x14ac:dyDescent="0.2">
      <c r="A13906" s="26">
        <v>41904.594595347226</v>
      </c>
      <c r="B13906" t="s">
        <v>130</v>
      </c>
      <c r="C13906" t="s">
        <v>552</v>
      </c>
      <c r="D13906" t="s">
        <v>11592</v>
      </c>
    </row>
    <row r="13907" spans="1:4" x14ac:dyDescent="0.2">
      <c r="A13907" s="26">
        <v>41904.594595347226</v>
      </c>
      <c r="B13907" t="s">
        <v>130</v>
      </c>
      <c r="C13907" t="s">
        <v>548</v>
      </c>
      <c r="D13907" t="s">
        <v>11593</v>
      </c>
    </row>
    <row r="13908" spans="1:4" x14ac:dyDescent="0.2">
      <c r="A13908" s="26">
        <v>41904.594595347226</v>
      </c>
      <c r="B13908" t="s">
        <v>130</v>
      </c>
      <c r="C13908" t="s">
        <v>546</v>
      </c>
      <c r="D13908" t="s">
        <v>11594</v>
      </c>
    </row>
    <row r="13909" spans="1:4" x14ac:dyDescent="0.2">
      <c r="A13909" s="26">
        <v>41904.594595347226</v>
      </c>
      <c r="B13909" t="s">
        <v>130</v>
      </c>
      <c r="C13909" t="s">
        <v>969</v>
      </c>
      <c r="D13909" t="s">
        <v>11595</v>
      </c>
    </row>
    <row r="13910" spans="1:4" x14ac:dyDescent="0.2">
      <c r="A13910" s="26">
        <v>41904.594595358794</v>
      </c>
      <c r="B13910" t="s">
        <v>130</v>
      </c>
      <c r="C13910" t="s">
        <v>645</v>
      </c>
      <c r="D13910" t="s">
        <v>11596</v>
      </c>
    </row>
    <row r="13911" spans="1:4" x14ac:dyDescent="0.2">
      <c r="A13911" s="26">
        <v>41904.594595358794</v>
      </c>
      <c r="B13911" t="s">
        <v>130</v>
      </c>
      <c r="C13911" t="s">
        <v>549</v>
      </c>
      <c r="D13911" t="s">
        <v>11597</v>
      </c>
    </row>
    <row r="13912" spans="1:4" x14ac:dyDescent="0.2">
      <c r="A13912" s="26">
        <v>41904.594595358794</v>
      </c>
      <c r="B13912" t="s">
        <v>130</v>
      </c>
      <c r="C13912" t="s">
        <v>124</v>
      </c>
      <c r="D13912" t="s">
        <v>11598</v>
      </c>
    </row>
    <row r="13913" spans="1:4" x14ac:dyDescent="0.2">
      <c r="A13913" s="26">
        <v>41904.594595358794</v>
      </c>
      <c r="B13913" t="s">
        <v>130</v>
      </c>
      <c r="C13913" t="s">
        <v>646</v>
      </c>
      <c r="D13913" t="s">
        <v>11599</v>
      </c>
    </row>
    <row r="13914" spans="1:4" x14ac:dyDescent="0.2">
      <c r="A13914" s="26">
        <v>41904.594595358794</v>
      </c>
      <c r="B13914" t="s">
        <v>130</v>
      </c>
      <c r="C13914" t="s">
        <v>129</v>
      </c>
      <c r="D13914" t="s">
        <v>11600</v>
      </c>
    </row>
    <row r="13915" spans="1:4" x14ac:dyDescent="0.2">
      <c r="A13915" s="26">
        <v>41904.594595358794</v>
      </c>
      <c r="B13915" t="s">
        <v>130</v>
      </c>
      <c r="C13915" t="s">
        <v>551</v>
      </c>
      <c r="D13915" t="s">
        <v>11601</v>
      </c>
    </row>
    <row r="13916" spans="1:4" x14ac:dyDescent="0.2">
      <c r="A13916" s="26">
        <v>41904.594595358794</v>
      </c>
      <c r="B13916" t="s">
        <v>130</v>
      </c>
      <c r="C13916" t="s">
        <v>552</v>
      </c>
      <c r="D13916" t="s">
        <v>11602</v>
      </c>
    </row>
    <row r="13917" spans="1:4" x14ac:dyDescent="0.2">
      <c r="A13917" s="26">
        <v>41904.594595358794</v>
      </c>
      <c r="B13917" t="s">
        <v>130</v>
      </c>
      <c r="C13917" t="s">
        <v>545</v>
      </c>
      <c r="D13917" t="s">
        <v>11603</v>
      </c>
    </row>
    <row r="13918" spans="1:4" x14ac:dyDescent="0.2">
      <c r="A13918" s="26">
        <v>41904.594595358794</v>
      </c>
      <c r="B13918" t="s">
        <v>130</v>
      </c>
      <c r="C13918" t="s">
        <v>548</v>
      </c>
      <c r="D13918" t="s">
        <v>11604</v>
      </c>
    </row>
    <row r="13919" spans="1:4" x14ac:dyDescent="0.2">
      <c r="A13919" s="26">
        <v>41904.594595358794</v>
      </c>
      <c r="B13919" t="s">
        <v>130</v>
      </c>
      <c r="C13919" t="s">
        <v>546</v>
      </c>
      <c r="D13919" t="s">
        <v>11605</v>
      </c>
    </row>
    <row r="13920" spans="1:4" x14ac:dyDescent="0.2">
      <c r="A13920" s="26">
        <v>41904.594595358794</v>
      </c>
      <c r="B13920" t="s">
        <v>130</v>
      </c>
      <c r="C13920" t="s">
        <v>969</v>
      </c>
      <c r="D13920" t="s">
        <v>11606</v>
      </c>
    </row>
    <row r="13921" spans="1:4" x14ac:dyDescent="0.2">
      <c r="A13921" s="26">
        <v>41904.59459537037</v>
      </c>
      <c r="B13921" t="s">
        <v>130</v>
      </c>
      <c r="C13921" t="s">
        <v>643</v>
      </c>
      <c r="D13921" t="s">
        <v>11607</v>
      </c>
    </row>
    <row r="13922" spans="1:4" x14ac:dyDescent="0.2">
      <c r="A13922" s="26">
        <v>41904.59459537037</v>
      </c>
      <c r="B13922" t="s">
        <v>130</v>
      </c>
      <c r="C13922" t="s">
        <v>550</v>
      </c>
      <c r="D13922" t="s">
        <v>11608</v>
      </c>
    </row>
    <row r="13923" spans="1:4" x14ac:dyDescent="0.2">
      <c r="A13923" s="26">
        <v>41904.59459537037</v>
      </c>
      <c r="B13923" t="s">
        <v>130</v>
      </c>
      <c r="C13923" t="s">
        <v>128</v>
      </c>
      <c r="D13923" t="s">
        <v>11609</v>
      </c>
    </row>
    <row r="13924" spans="1:4" x14ac:dyDescent="0.2">
      <c r="A13924" s="26">
        <v>41904.59459537037</v>
      </c>
      <c r="B13924" t="s">
        <v>130</v>
      </c>
      <c r="C13924" t="s">
        <v>647</v>
      </c>
      <c r="D13924" t="s">
        <v>11610</v>
      </c>
    </row>
    <row r="13925" spans="1:4" x14ac:dyDescent="0.2">
      <c r="A13925" s="26">
        <v>41904.59459537037</v>
      </c>
      <c r="B13925" t="s">
        <v>130</v>
      </c>
      <c r="C13925" t="s">
        <v>547</v>
      </c>
      <c r="D13925" t="s">
        <v>11611</v>
      </c>
    </row>
    <row r="13926" spans="1:4" x14ac:dyDescent="0.2">
      <c r="A13926" s="26">
        <v>41904.59459537037</v>
      </c>
      <c r="B13926" t="s">
        <v>130</v>
      </c>
      <c r="C13926" t="s">
        <v>545</v>
      </c>
      <c r="D13926" t="s">
        <v>11612</v>
      </c>
    </row>
    <row r="13927" spans="1:4" x14ac:dyDescent="0.2">
      <c r="A13927" s="26">
        <v>41904.594595381946</v>
      </c>
      <c r="B13927" t="s">
        <v>130</v>
      </c>
      <c r="C13927" t="s">
        <v>643</v>
      </c>
      <c r="D13927" t="s">
        <v>11613</v>
      </c>
    </row>
    <row r="13928" spans="1:4" x14ac:dyDescent="0.2">
      <c r="A13928" s="26">
        <v>41904.594595381946</v>
      </c>
      <c r="B13928" t="s">
        <v>130</v>
      </c>
      <c r="C13928" t="s">
        <v>645</v>
      </c>
      <c r="D13928" t="s">
        <v>11614</v>
      </c>
    </row>
    <row r="13929" spans="1:4" x14ac:dyDescent="0.2">
      <c r="A13929" s="26">
        <v>41904.594595381946</v>
      </c>
      <c r="B13929" t="s">
        <v>130</v>
      </c>
      <c r="C13929" t="s">
        <v>549</v>
      </c>
      <c r="D13929" t="s">
        <v>11615</v>
      </c>
    </row>
    <row r="13930" spans="1:4" x14ac:dyDescent="0.2">
      <c r="A13930" s="26">
        <v>41904.594595381946</v>
      </c>
      <c r="B13930" t="s">
        <v>130</v>
      </c>
      <c r="C13930" t="s">
        <v>550</v>
      </c>
      <c r="D13930" t="s">
        <v>11616</v>
      </c>
    </row>
    <row r="13931" spans="1:4" x14ac:dyDescent="0.2">
      <c r="A13931" s="26">
        <v>41904.594595381946</v>
      </c>
      <c r="B13931" t="s">
        <v>130</v>
      </c>
      <c r="C13931" t="s">
        <v>124</v>
      </c>
      <c r="D13931" t="s">
        <v>11617</v>
      </c>
    </row>
    <row r="13932" spans="1:4" x14ac:dyDescent="0.2">
      <c r="A13932" s="26">
        <v>41904.594595381946</v>
      </c>
      <c r="B13932" t="s">
        <v>130</v>
      </c>
      <c r="C13932" t="s">
        <v>128</v>
      </c>
      <c r="D13932" t="s">
        <v>11618</v>
      </c>
    </row>
    <row r="13933" spans="1:4" x14ac:dyDescent="0.2">
      <c r="A13933" s="26">
        <v>41904.594595381946</v>
      </c>
      <c r="B13933" t="s">
        <v>130</v>
      </c>
      <c r="C13933" t="s">
        <v>646</v>
      </c>
      <c r="D13933" t="s">
        <v>11619</v>
      </c>
    </row>
    <row r="13934" spans="1:4" x14ac:dyDescent="0.2">
      <c r="A13934" s="26">
        <v>41904.594595381946</v>
      </c>
      <c r="B13934" t="s">
        <v>130</v>
      </c>
      <c r="C13934" t="s">
        <v>647</v>
      </c>
      <c r="D13934" t="s">
        <v>11620</v>
      </c>
    </row>
    <row r="13935" spans="1:4" x14ac:dyDescent="0.2">
      <c r="A13935" s="26">
        <v>41904.594595381946</v>
      </c>
      <c r="B13935" t="s">
        <v>130</v>
      </c>
      <c r="C13935" t="s">
        <v>129</v>
      </c>
      <c r="D13935" t="s">
        <v>11621</v>
      </c>
    </row>
    <row r="13936" spans="1:4" x14ac:dyDescent="0.2">
      <c r="A13936" s="26">
        <v>41904.594595381946</v>
      </c>
      <c r="B13936" t="s">
        <v>130</v>
      </c>
      <c r="C13936" t="s">
        <v>551</v>
      </c>
      <c r="D13936" t="s">
        <v>11622</v>
      </c>
    </row>
    <row r="13937" spans="1:4" x14ac:dyDescent="0.2">
      <c r="A13937" s="26">
        <v>41904.594595381946</v>
      </c>
      <c r="B13937" t="s">
        <v>130</v>
      </c>
      <c r="C13937" t="s">
        <v>547</v>
      </c>
      <c r="D13937" t="s">
        <v>11623</v>
      </c>
    </row>
    <row r="13938" spans="1:4" x14ac:dyDescent="0.2">
      <c r="A13938" s="26">
        <v>41904.594595381946</v>
      </c>
      <c r="B13938" t="s">
        <v>130</v>
      </c>
      <c r="C13938" t="s">
        <v>552</v>
      </c>
      <c r="D13938" t="s">
        <v>11624</v>
      </c>
    </row>
    <row r="13939" spans="1:4" x14ac:dyDescent="0.2">
      <c r="A13939" s="26">
        <v>41904.594595381946</v>
      </c>
      <c r="B13939" t="s">
        <v>130</v>
      </c>
      <c r="C13939" t="s">
        <v>548</v>
      </c>
      <c r="D13939" t="s">
        <v>11625</v>
      </c>
    </row>
    <row r="13940" spans="1:4" x14ac:dyDescent="0.2">
      <c r="A13940" s="26">
        <v>41904.594595381946</v>
      </c>
      <c r="B13940" t="s">
        <v>130</v>
      </c>
      <c r="C13940" t="s">
        <v>546</v>
      </c>
      <c r="D13940" t="s">
        <v>11626</v>
      </c>
    </row>
    <row r="13941" spans="1:4" x14ac:dyDescent="0.2">
      <c r="A13941" s="26">
        <v>41904.594595381946</v>
      </c>
      <c r="B13941" t="s">
        <v>130</v>
      </c>
      <c r="C13941" t="s">
        <v>969</v>
      </c>
      <c r="D13941" t="s">
        <v>11627</v>
      </c>
    </row>
    <row r="13942" spans="1:4" x14ac:dyDescent="0.2">
      <c r="A13942" s="26">
        <v>41904.594595393515</v>
      </c>
      <c r="B13942" t="s">
        <v>130</v>
      </c>
      <c r="C13942" t="s">
        <v>645</v>
      </c>
      <c r="D13942" t="s">
        <v>11628</v>
      </c>
    </row>
    <row r="13943" spans="1:4" x14ac:dyDescent="0.2">
      <c r="A13943" s="26">
        <v>41904.594595393515</v>
      </c>
      <c r="B13943" t="s">
        <v>130</v>
      </c>
      <c r="C13943" t="s">
        <v>549</v>
      </c>
      <c r="D13943" t="s">
        <v>11629</v>
      </c>
    </row>
    <row r="13944" spans="1:4" x14ac:dyDescent="0.2">
      <c r="A13944" s="26">
        <v>41904.594595393515</v>
      </c>
      <c r="B13944" t="s">
        <v>130</v>
      </c>
      <c r="C13944" t="s">
        <v>124</v>
      </c>
      <c r="D13944" t="s">
        <v>11630</v>
      </c>
    </row>
    <row r="13945" spans="1:4" x14ac:dyDescent="0.2">
      <c r="A13945" s="26">
        <v>41904.594595393515</v>
      </c>
      <c r="B13945" t="s">
        <v>130</v>
      </c>
      <c r="C13945" t="s">
        <v>646</v>
      </c>
      <c r="D13945" t="s">
        <v>11631</v>
      </c>
    </row>
    <row r="13946" spans="1:4" x14ac:dyDescent="0.2">
      <c r="A13946" s="26">
        <v>41904.594595393515</v>
      </c>
      <c r="B13946" t="s">
        <v>130</v>
      </c>
      <c r="C13946" t="s">
        <v>129</v>
      </c>
      <c r="D13946" t="s">
        <v>11632</v>
      </c>
    </row>
    <row r="13947" spans="1:4" x14ac:dyDescent="0.2">
      <c r="A13947" s="26">
        <v>41904.594595393515</v>
      </c>
      <c r="B13947" t="s">
        <v>130</v>
      </c>
      <c r="C13947" t="s">
        <v>551</v>
      </c>
      <c r="D13947" t="s">
        <v>11633</v>
      </c>
    </row>
    <row r="13948" spans="1:4" x14ac:dyDescent="0.2">
      <c r="A13948" s="26">
        <v>41904.594595393515</v>
      </c>
      <c r="B13948" t="s">
        <v>130</v>
      </c>
      <c r="C13948" t="s">
        <v>545</v>
      </c>
      <c r="D13948" t="s">
        <v>11634</v>
      </c>
    </row>
    <row r="13949" spans="1:4" x14ac:dyDescent="0.2">
      <c r="A13949" s="26">
        <v>41904.594595393515</v>
      </c>
      <c r="B13949" t="s">
        <v>130</v>
      </c>
      <c r="C13949" t="s">
        <v>548</v>
      </c>
      <c r="D13949" t="s">
        <v>11635</v>
      </c>
    </row>
    <row r="13950" spans="1:4" x14ac:dyDescent="0.2">
      <c r="A13950" s="26">
        <v>41904.594595393515</v>
      </c>
      <c r="B13950" t="s">
        <v>130</v>
      </c>
      <c r="C13950" t="s">
        <v>546</v>
      </c>
      <c r="D13950" t="s">
        <v>11636</v>
      </c>
    </row>
    <row r="13951" spans="1:4" x14ac:dyDescent="0.2">
      <c r="A13951" s="26">
        <v>41904.594595393515</v>
      </c>
      <c r="B13951" t="s">
        <v>130</v>
      </c>
      <c r="C13951" t="s">
        <v>969</v>
      </c>
      <c r="D13951" t="s">
        <v>11637</v>
      </c>
    </row>
    <row r="13952" spans="1:4" x14ac:dyDescent="0.2">
      <c r="A13952" s="26">
        <v>41904.594595405091</v>
      </c>
      <c r="B13952" t="s">
        <v>130</v>
      </c>
      <c r="C13952" t="s">
        <v>643</v>
      </c>
      <c r="D13952" t="s">
        <v>11638</v>
      </c>
    </row>
    <row r="13953" spans="1:4" x14ac:dyDescent="0.2">
      <c r="A13953" s="26">
        <v>41904.594595405091</v>
      </c>
      <c r="B13953" t="s">
        <v>130</v>
      </c>
      <c r="C13953" t="s">
        <v>550</v>
      </c>
      <c r="D13953" t="s">
        <v>11639</v>
      </c>
    </row>
    <row r="13954" spans="1:4" x14ac:dyDescent="0.2">
      <c r="A13954" s="26">
        <v>41904.594595405091</v>
      </c>
      <c r="B13954" t="s">
        <v>130</v>
      </c>
      <c r="C13954" t="s">
        <v>128</v>
      </c>
      <c r="D13954" t="s">
        <v>11640</v>
      </c>
    </row>
    <row r="13955" spans="1:4" x14ac:dyDescent="0.2">
      <c r="A13955" s="26">
        <v>41904.594595405091</v>
      </c>
      <c r="B13955" t="s">
        <v>130</v>
      </c>
      <c r="C13955" t="s">
        <v>647</v>
      </c>
      <c r="D13955" t="s">
        <v>11641</v>
      </c>
    </row>
    <row r="13956" spans="1:4" x14ac:dyDescent="0.2">
      <c r="A13956" s="26">
        <v>41904.594595405091</v>
      </c>
      <c r="B13956" t="s">
        <v>130</v>
      </c>
      <c r="C13956" t="s">
        <v>547</v>
      </c>
      <c r="D13956" t="s">
        <v>11642</v>
      </c>
    </row>
    <row r="13957" spans="1:4" x14ac:dyDescent="0.2">
      <c r="A13957" s="26">
        <v>41904.594595405091</v>
      </c>
      <c r="B13957" t="s">
        <v>130</v>
      </c>
      <c r="C13957" t="s">
        <v>552</v>
      </c>
      <c r="D13957" t="s">
        <v>11643</v>
      </c>
    </row>
    <row r="13958" spans="1:4" x14ac:dyDescent="0.2">
      <c r="A13958" s="26">
        <v>41904.594595405091</v>
      </c>
      <c r="B13958" t="s">
        <v>130</v>
      </c>
      <c r="C13958" t="s">
        <v>545</v>
      </c>
      <c r="D13958" t="s">
        <v>11644</v>
      </c>
    </row>
    <row r="13959" spans="1:4" x14ac:dyDescent="0.2">
      <c r="A13959" s="26">
        <v>41904.594595416667</v>
      </c>
      <c r="B13959" t="s">
        <v>130</v>
      </c>
      <c r="C13959" t="s">
        <v>643</v>
      </c>
      <c r="D13959" t="s">
        <v>11645</v>
      </c>
    </row>
    <row r="13960" spans="1:4" x14ac:dyDescent="0.2">
      <c r="A13960" s="26">
        <v>41904.594595416667</v>
      </c>
      <c r="B13960" t="s">
        <v>130</v>
      </c>
      <c r="C13960" t="s">
        <v>645</v>
      </c>
      <c r="D13960" t="s">
        <v>11646</v>
      </c>
    </row>
    <row r="13961" spans="1:4" x14ac:dyDescent="0.2">
      <c r="A13961" s="26">
        <v>41904.594595416667</v>
      </c>
      <c r="B13961" t="s">
        <v>130</v>
      </c>
      <c r="C13961" t="s">
        <v>549</v>
      </c>
      <c r="D13961" t="s">
        <v>11647</v>
      </c>
    </row>
    <row r="13962" spans="1:4" x14ac:dyDescent="0.2">
      <c r="A13962" s="26">
        <v>41904.594595416667</v>
      </c>
      <c r="B13962" t="s">
        <v>130</v>
      </c>
      <c r="C13962" t="s">
        <v>550</v>
      </c>
      <c r="D13962" t="s">
        <v>11648</v>
      </c>
    </row>
    <row r="13963" spans="1:4" x14ac:dyDescent="0.2">
      <c r="A13963" s="26">
        <v>41904.594595416667</v>
      </c>
      <c r="B13963" t="s">
        <v>130</v>
      </c>
      <c r="C13963" t="s">
        <v>124</v>
      </c>
      <c r="D13963" t="s">
        <v>11649</v>
      </c>
    </row>
    <row r="13964" spans="1:4" x14ac:dyDescent="0.2">
      <c r="A13964" s="26">
        <v>41904.594595416667</v>
      </c>
      <c r="B13964" t="s">
        <v>130</v>
      </c>
      <c r="C13964" t="s">
        <v>128</v>
      </c>
      <c r="D13964" t="s">
        <v>11650</v>
      </c>
    </row>
    <row r="13965" spans="1:4" x14ac:dyDescent="0.2">
      <c r="A13965" s="26">
        <v>41904.594595416667</v>
      </c>
      <c r="B13965" t="s">
        <v>130</v>
      </c>
      <c r="C13965" t="s">
        <v>646</v>
      </c>
      <c r="D13965" t="s">
        <v>11651</v>
      </c>
    </row>
    <row r="13966" spans="1:4" x14ac:dyDescent="0.2">
      <c r="A13966" s="26">
        <v>41904.594595416667</v>
      </c>
      <c r="B13966" t="s">
        <v>130</v>
      </c>
      <c r="C13966" t="s">
        <v>647</v>
      </c>
      <c r="D13966" t="s">
        <v>11652</v>
      </c>
    </row>
    <row r="13967" spans="1:4" x14ac:dyDescent="0.2">
      <c r="A13967" s="26">
        <v>41904.594595416667</v>
      </c>
      <c r="B13967" t="s">
        <v>130</v>
      </c>
      <c r="C13967" t="s">
        <v>129</v>
      </c>
      <c r="D13967" t="s">
        <v>11653</v>
      </c>
    </row>
    <row r="13968" spans="1:4" x14ac:dyDescent="0.2">
      <c r="A13968" s="26">
        <v>41904.594595416667</v>
      </c>
      <c r="B13968" t="s">
        <v>130</v>
      </c>
      <c r="C13968" t="s">
        <v>551</v>
      </c>
      <c r="D13968" t="s">
        <v>11654</v>
      </c>
    </row>
    <row r="13969" spans="1:4" x14ac:dyDescent="0.2">
      <c r="A13969" s="26">
        <v>41904.594595416667</v>
      </c>
      <c r="B13969" t="s">
        <v>130</v>
      </c>
      <c r="C13969" t="s">
        <v>547</v>
      </c>
      <c r="D13969" t="s">
        <v>11655</v>
      </c>
    </row>
    <row r="13970" spans="1:4" x14ac:dyDescent="0.2">
      <c r="A13970" s="26">
        <v>41904.594595416667</v>
      </c>
      <c r="B13970" t="s">
        <v>130</v>
      </c>
      <c r="C13970" t="s">
        <v>552</v>
      </c>
      <c r="D13970" t="s">
        <v>11656</v>
      </c>
    </row>
    <row r="13971" spans="1:4" x14ac:dyDescent="0.2">
      <c r="A13971" s="26">
        <v>41904.594595416667</v>
      </c>
      <c r="B13971" t="s">
        <v>130</v>
      </c>
      <c r="C13971" t="s">
        <v>548</v>
      </c>
      <c r="D13971" t="s">
        <v>11657</v>
      </c>
    </row>
    <row r="13972" spans="1:4" x14ac:dyDescent="0.2">
      <c r="A13972" s="26">
        <v>41904.594595416667</v>
      </c>
      <c r="B13972" t="s">
        <v>130</v>
      </c>
      <c r="C13972" t="s">
        <v>546</v>
      </c>
      <c r="D13972" t="s">
        <v>11658</v>
      </c>
    </row>
    <row r="13973" spans="1:4" x14ac:dyDescent="0.2">
      <c r="A13973" s="26">
        <v>41904.594595428243</v>
      </c>
      <c r="B13973" t="s">
        <v>130</v>
      </c>
      <c r="C13973" t="s">
        <v>549</v>
      </c>
      <c r="D13973" t="s">
        <v>11659</v>
      </c>
    </row>
    <row r="13974" spans="1:4" x14ac:dyDescent="0.2">
      <c r="A13974" s="26">
        <v>41904.594595428243</v>
      </c>
      <c r="B13974" t="s">
        <v>130</v>
      </c>
      <c r="C13974" t="s">
        <v>124</v>
      </c>
      <c r="D13974" t="s">
        <v>11660</v>
      </c>
    </row>
    <row r="13975" spans="1:4" x14ac:dyDescent="0.2">
      <c r="A13975" s="26">
        <v>41904.594595428243</v>
      </c>
      <c r="B13975" t="s">
        <v>130</v>
      </c>
      <c r="C13975" t="s">
        <v>646</v>
      </c>
      <c r="D13975" t="s">
        <v>11661</v>
      </c>
    </row>
    <row r="13976" spans="1:4" x14ac:dyDescent="0.2">
      <c r="A13976" s="26">
        <v>41904.594595428243</v>
      </c>
      <c r="B13976" t="s">
        <v>130</v>
      </c>
      <c r="C13976" t="s">
        <v>129</v>
      </c>
      <c r="D13976" t="s">
        <v>11662</v>
      </c>
    </row>
    <row r="13977" spans="1:4" x14ac:dyDescent="0.2">
      <c r="A13977" s="26">
        <v>41904.594595428243</v>
      </c>
      <c r="B13977" t="s">
        <v>130</v>
      </c>
      <c r="C13977" t="s">
        <v>552</v>
      </c>
      <c r="D13977" t="s">
        <v>11663</v>
      </c>
    </row>
    <row r="13978" spans="1:4" x14ac:dyDescent="0.2">
      <c r="A13978" s="26">
        <v>41904.594595428243</v>
      </c>
      <c r="B13978" t="s">
        <v>130</v>
      </c>
      <c r="C13978" t="s">
        <v>545</v>
      </c>
      <c r="D13978" t="s">
        <v>11664</v>
      </c>
    </row>
    <row r="13979" spans="1:4" x14ac:dyDescent="0.2">
      <c r="A13979" s="26">
        <v>41904.594595428243</v>
      </c>
      <c r="B13979" t="s">
        <v>130</v>
      </c>
      <c r="C13979" t="s">
        <v>548</v>
      </c>
      <c r="D13979" t="s">
        <v>11665</v>
      </c>
    </row>
    <row r="13980" spans="1:4" x14ac:dyDescent="0.2">
      <c r="A13980" s="26">
        <v>41904.594595428243</v>
      </c>
      <c r="B13980" t="s">
        <v>130</v>
      </c>
      <c r="C13980" t="s">
        <v>969</v>
      </c>
      <c r="D13980" t="s">
        <v>11666</v>
      </c>
    </row>
    <row r="13981" spans="1:4" x14ac:dyDescent="0.2">
      <c r="A13981" s="26">
        <v>41904.594595439812</v>
      </c>
      <c r="B13981" t="s">
        <v>130</v>
      </c>
      <c r="C13981" t="s">
        <v>643</v>
      </c>
      <c r="D13981" t="s">
        <v>11667</v>
      </c>
    </row>
    <row r="13982" spans="1:4" x14ac:dyDescent="0.2">
      <c r="A13982" s="26">
        <v>41904.594595439812</v>
      </c>
      <c r="B13982" t="s">
        <v>130</v>
      </c>
      <c r="C13982" t="s">
        <v>645</v>
      </c>
      <c r="D13982" t="s">
        <v>11668</v>
      </c>
    </row>
    <row r="13983" spans="1:4" x14ac:dyDescent="0.2">
      <c r="A13983" s="26">
        <v>41904.594595439812</v>
      </c>
      <c r="B13983" t="s">
        <v>130</v>
      </c>
      <c r="C13983" t="s">
        <v>550</v>
      </c>
      <c r="D13983" t="s">
        <v>11669</v>
      </c>
    </row>
    <row r="13984" spans="1:4" x14ac:dyDescent="0.2">
      <c r="A13984" s="26">
        <v>41904.594595439812</v>
      </c>
      <c r="B13984" t="s">
        <v>130</v>
      </c>
      <c r="C13984" t="s">
        <v>128</v>
      </c>
      <c r="D13984" t="s">
        <v>11670</v>
      </c>
    </row>
    <row r="13985" spans="1:4" x14ac:dyDescent="0.2">
      <c r="A13985" s="26">
        <v>41904.594595439812</v>
      </c>
      <c r="B13985" t="s">
        <v>130</v>
      </c>
      <c r="C13985" t="s">
        <v>647</v>
      </c>
      <c r="D13985" t="s">
        <v>11671</v>
      </c>
    </row>
    <row r="13986" spans="1:4" x14ac:dyDescent="0.2">
      <c r="A13986" s="26">
        <v>41904.594595439812</v>
      </c>
      <c r="B13986" t="s">
        <v>130</v>
      </c>
      <c r="C13986" t="s">
        <v>551</v>
      </c>
      <c r="D13986" t="s">
        <v>11672</v>
      </c>
    </row>
    <row r="13987" spans="1:4" x14ac:dyDescent="0.2">
      <c r="A13987" s="26">
        <v>41904.594595439812</v>
      </c>
      <c r="B13987" t="s">
        <v>130</v>
      </c>
      <c r="C13987" t="s">
        <v>547</v>
      </c>
      <c r="D13987" t="s">
        <v>11673</v>
      </c>
    </row>
    <row r="13988" spans="1:4" x14ac:dyDescent="0.2">
      <c r="A13988" s="26">
        <v>41904.594595439812</v>
      </c>
      <c r="B13988" t="s">
        <v>130</v>
      </c>
      <c r="C13988" t="s">
        <v>546</v>
      </c>
      <c r="D13988" t="s">
        <v>11674</v>
      </c>
    </row>
    <row r="13989" spans="1:4" x14ac:dyDescent="0.2">
      <c r="A13989" s="26">
        <v>41904.594595451388</v>
      </c>
      <c r="B13989" t="s">
        <v>130</v>
      </c>
      <c r="C13989" t="s">
        <v>549</v>
      </c>
      <c r="D13989" t="s">
        <v>11675</v>
      </c>
    </row>
    <row r="13990" spans="1:4" x14ac:dyDescent="0.2">
      <c r="A13990" s="26">
        <v>41904.594595451388</v>
      </c>
      <c r="B13990" t="s">
        <v>130</v>
      </c>
      <c r="C13990" t="s">
        <v>124</v>
      </c>
      <c r="D13990" t="s">
        <v>11676</v>
      </c>
    </row>
    <row r="13991" spans="1:4" x14ac:dyDescent="0.2">
      <c r="A13991" s="26">
        <v>41904.594595451388</v>
      </c>
      <c r="B13991" t="s">
        <v>130</v>
      </c>
      <c r="C13991" t="s">
        <v>128</v>
      </c>
      <c r="D13991" t="s">
        <v>11677</v>
      </c>
    </row>
    <row r="13992" spans="1:4" x14ac:dyDescent="0.2">
      <c r="A13992" s="26">
        <v>41904.594595451388</v>
      </c>
      <c r="B13992" t="s">
        <v>130</v>
      </c>
      <c r="C13992" t="s">
        <v>646</v>
      </c>
      <c r="D13992" t="s">
        <v>11678</v>
      </c>
    </row>
    <row r="13993" spans="1:4" x14ac:dyDescent="0.2">
      <c r="A13993" s="26">
        <v>41904.594595451388</v>
      </c>
      <c r="B13993" t="s">
        <v>130</v>
      </c>
      <c r="C13993" t="s">
        <v>552</v>
      </c>
      <c r="D13993" t="s">
        <v>11679</v>
      </c>
    </row>
    <row r="13994" spans="1:4" x14ac:dyDescent="0.2">
      <c r="A13994" s="26">
        <v>41904.594595451388</v>
      </c>
      <c r="B13994" t="s">
        <v>130</v>
      </c>
      <c r="C13994" t="s">
        <v>969</v>
      </c>
      <c r="D13994" t="s">
        <v>11680</v>
      </c>
    </row>
    <row r="13995" spans="1:4" x14ac:dyDescent="0.2">
      <c r="A13995" s="26">
        <v>41904.594595462964</v>
      </c>
      <c r="B13995" t="s">
        <v>130</v>
      </c>
      <c r="C13995" t="s">
        <v>647</v>
      </c>
      <c r="D13995" t="s">
        <v>11681</v>
      </c>
    </row>
    <row r="13996" spans="1:4" x14ac:dyDescent="0.2">
      <c r="A13996" s="26">
        <v>41904.594595462964</v>
      </c>
      <c r="B13996" t="s">
        <v>130</v>
      </c>
      <c r="C13996" t="s">
        <v>129</v>
      </c>
      <c r="D13996" t="s">
        <v>11682</v>
      </c>
    </row>
    <row r="13997" spans="1:4" x14ac:dyDescent="0.2">
      <c r="A13997" s="26">
        <v>41904.594595462964</v>
      </c>
      <c r="B13997" t="s">
        <v>130</v>
      </c>
      <c r="C13997" t="s">
        <v>551</v>
      </c>
      <c r="D13997" t="s">
        <v>11683</v>
      </c>
    </row>
    <row r="13998" spans="1:4" x14ac:dyDescent="0.2">
      <c r="A13998" s="26">
        <v>41904.594595462964</v>
      </c>
      <c r="B13998" t="s">
        <v>130</v>
      </c>
      <c r="C13998" t="s">
        <v>547</v>
      </c>
      <c r="D13998" t="s">
        <v>11684</v>
      </c>
    </row>
    <row r="13999" spans="1:4" x14ac:dyDescent="0.2">
      <c r="A13999" s="26">
        <v>41904.594595462964</v>
      </c>
      <c r="B13999" t="s">
        <v>130</v>
      </c>
      <c r="C13999" t="s">
        <v>545</v>
      </c>
      <c r="D13999" t="s">
        <v>11685</v>
      </c>
    </row>
    <row r="14000" spans="1:4" x14ac:dyDescent="0.2">
      <c r="A14000" s="26">
        <v>41904.594595462964</v>
      </c>
      <c r="B14000" t="s">
        <v>130</v>
      </c>
      <c r="C14000" t="s">
        <v>548</v>
      </c>
      <c r="D14000" t="s">
        <v>11686</v>
      </c>
    </row>
    <row r="14001" spans="1:4" x14ac:dyDescent="0.2">
      <c r="A14001" s="26">
        <v>41904.594595462964</v>
      </c>
      <c r="B14001" t="s">
        <v>130</v>
      </c>
      <c r="C14001" t="s">
        <v>546</v>
      </c>
      <c r="D14001" t="s">
        <v>11687</v>
      </c>
    </row>
    <row r="14002" spans="1:4" x14ac:dyDescent="0.2">
      <c r="A14002" s="26">
        <v>41904.59459547454</v>
      </c>
      <c r="B14002" t="s">
        <v>130</v>
      </c>
      <c r="C14002" t="s">
        <v>549</v>
      </c>
      <c r="D14002" t="s">
        <v>11688</v>
      </c>
    </row>
    <row r="14003" spans="1:4" x14ac:dyDescent="0.2">
      <c r="A14003" s="26">
        <v>41904.59459547454</v>
      </c>
      <c r="B14003" t="s">
        <v>130</v>
      </c>
      <c r="C14003" t="s">
        <v>550</v>
      </c>
      <c r="D14003" t="s">
        <v>11689</v>
      </c>
    </row>
    <row r="14004" spans="1:4" x14ac:dyDescent="0.2">
      <c r="A14004" s="26">
        <v>41904.59459547454</v>
      </c>
      <c r="B14004" t="s">
        <v>130</v>
      </c>
      <c r="C14004" t="s">
        <v>124</v>
      </c>
      <c r="D14004" t="s">
        <v>11690</v>
      </c>
    </row>
    <row r="14005" spans="1:4" x14ac:dyDescent="0.2">
      <c r="A14005" s="26">
        <v>41904.59459547454</v>
      </c>
      <c r="B14005" t="s">
        <v>130</v>
      </c>
      <c r="C14005" t="s">
        <v>646</v>
      </c>
      <c r="D14005" t="s">
        <v>11691</v>
      </c>
    </row>
    <row r="14006" spans="1:4" x14ac:dyDescent="0.2">
      <c r="A14006" s="26">
        <v>41904.59459547454</v>
      </c>
      <c r="B14006" t="s">
        <v>130</v>
      </c>
      <c r="C14006" t="s">
        <v>552</v>
      </c>
      <c r="D14006" t="s">
        <v>11692</v>
      </c>
    </row>
    <row r="14007" spans="1:4" x14ac:dyDescent="0.2">
      <c r="A14007" s="26">
        <v>41904.59459547454</v>
      </c>
      <c r="B14007" t="s">
        <v>130</v>
      </c>
      <c r="C14007" t="s">
        <v>545</v>
      </c>
      <c r="D14007" t="s">
        <v>11693</v>
      </c>
    </row>
    <row r="14008" spans="1:4" x14ac:dyDescent="0.2">
      <c r="A14008" s="26">
        <v>41904.59459547454</v>
      </c>
      <c r="B14008" t="s">
        <v>130</v>
      </c>
      <c r="C14008" t="s">
        <v>969</v>
      </c>
      <c r="D14008" t="s">
        <v>11694</v>
      </c>
    </row>
    <row r="14009" spans="1:4" x14ac:dyDescent="0.2">
      <c r="A14009" s="26">
        <v>41904.594595486109</v>
      </c>
      <c r="B14009" t="s">
        <v>130</v>
      </c>
      <c r="C14009" t="s">
        <v>550</v>
      </c>
      <c r="D14009" t="s">
        <v>11695</v>
      </c>
    </row>
    <row r="14010" spans="1:4" x14ac:dyDescent="0.2">
      <c r="A14010" s="26">
        <v>41904.594595486109</v>
      </c>
      <c r="B14010" t="s">
        <v>130</v>
      </c>
      <c r="C14010" t="s">
        <v>128</v>
      </c>
      <c r="D14010" t="s">
        <v>11696</v>
      </c>
    </row>
    <row r="14011" spans="1:4" x14ac:dyDescent="0.2">
      <c r="A14011" s="26">
        <v>41904.594595486109</v>
      </c>
      <c r="B14011" t="s">
        <v>130</v>
      </c>
      <c r="C14011" t="s">
        <v>647</v>
      </c>
      <c r="D14011" t="s">
        <v>11697</v>
      </c>
    </row>
    <row r="14012" spans="1:4" x14ac:dyDescent="0.2">
      <c r="A14012" s="26">
        <v>41904.594595486109</v>
      </c>
      <c r="B14012" t="s">
        <v>130</v>
      </c>
      <c r="C14012" t="s">
        <v>129</v>
      </c>
      <c r="D14012" t="s">
        <v>11698</v>
      </c>
    </row>
    <row r="14013" spans="1:4" x14ac:dyDescent="0.2">
      <c r="A14013" s="26">
        <v>41904.594595486109</v>
      </c>
      <c r="B14013" t="s">
        <v>130</v>
      </c>
      <c r="C14013" t="s">
        <v>551</v>
      </c>
      <c r="D14013" t="s">
        <v>11699</v>
      </c>
    </row>
    <row r="14014" spans="1:4" x14ac:dyDescent="0.2">
      <c r="A14014" s="26">
        <v>41904.594595486109</v>
      </c>
      <c r="B14014" t="s">
        <v>130</v>
      </c>
      <c r="C14014" t="s">
        <v>547</v>
      </c>
      <c r="D14014" t="s">
        <v>11700</v>
      </c>
    </row>
    <row r="14015" spans="1:4" x14ac:dyDescent="0.2">
      <c r="A14015" s="26">
        <v>41904.594595486109</v>
      </c>
      <c r="B14015" t="s">
        <v>130</v>
      </c>
      <c r="C14015" t="s">
        <v>548</v>
      </c>
      <c r="D14015" t="s">
        <v>11701</v>
      </c>
    </row>
    <row r="14016" spans="1:4" x14ac:dyDescent="0.2">
      <c r="A14016" s="26">
        <v>41904.594595486109</v>
      </c>
      <c r="B14016" t="s">
        <v>130</v>
      </c>
      <c r="C14016" t="s">
        <v>546</v>
      </c>
      <c r="D14016" t="s">
        <v>11702</v>
      </c>
    </row>
    <row r="14017" spans="1:4" x14ac:dyDescent="0.2">
      <c r="A14017" s="26">
        <v>41904.594595486109</v>
      </c>
      <c r="B14017" t="s">
        <v>130</v>
      </c>
      <c r="C14017" t="s">
        <v>969</v>
      </c>
      <c r="D14017" t="s">
        <v>11703</v>
      </c>
    </row>
    <row r="14018" spans="1:4" x14ac:dyDescent="0.2">
      <c r="A14018" s="26">
        <v>41904.594595497685</v>
      </c>
      <c r="B14018" t="s">
        <v>130</v>
      </c>
      <c r="C14018" t="s">
        <v>549</v>
      </c>
      <c r="D14018" t="s">
        <v>11704</v>
      </c>
    </row>
    <row r="14019" spans="1:4" x14ac:dyDescent="0.2">
      <c r="A14019" s="26">
        <v>41904.594595497685</v>
      </c>
      <c r="B14019" t="s">
        <v>130</v>
      </c>
      <c r="C14019" t="s">
        <v>124</v>
      </c>
      <c r="D14019" t="s">
        <v>11705</v>
      </c>
    </row>
    <row r="14020" spans="1:4" x14ac:dyDescent="0.2">
      <c r="A14020" s="26">
        <v>41904.594595497685</v>
      </c>
      <c r="B14020" t="s">
        <v>130</v>
      </c>
      <c r="C14020" t="s">
        <v>128</v>
      </c>
      <c r="D14020" t="s">
        <v>11706</v>
      </c>
    </row>
    <row r="14021" spans="1:4" x14ac:dyDescent="0.2">
      <c r="A14021" s="26">
        <v>41904.594595497685</v>
      </c>
      <c r="B14021" t="s">
        <v>130</v>
      </c>
      <c r="C14021" t="s">
        <v>646</v>
      </c>
      <c r="D14021" t="s">
        <v>11707</v>
      </c>
    </row>
    <row r="14022" spans="1:4" x14ac:dyDescent="0.2">
      <c r="A14022" s="26">
        <v>41904.594595497685</v>
      </c>
      <c r="B14022" t="s">
        <v>130</v>
      </c>
      <c r="C14022" t="s">
        <v>551</v>
      </c>
      <c r="D14022" t="s">
        <v>11708</v>
      </c>
    </row>
    <row r="14023" spans="1:4" x14ac:dyDescent="0.2">
      <c r="A14023" s="26">
        <v>41904.594595497685</v>
      </c>
      <c r="B14023" t="s">
        <v>130</v>
      </c>
      <c r="C14023" t="s">
        <v>552</v>
      </c>
      <c r="D14023" t="s">
        <v>11709</v>
      </c>
    </row>
    <row r="14024" spans="1:4" x14ac:dyDescent="0.2">
      <c r="A14024" s="26">
        <v>41904.594595497685</v>
      </c>
      <c r="B14024" t="s">
        <v>130</v>
      </c>
      <c r="C14024" t="s">
        <v>545</v>
      </c>
      <c r="D14024" t="s">
        <v>11710</v>
      </c>
    </row>
    <row r="14025" spans="1:4" x14ac:dyDescent="0.2">
      <c r="A14025" s="26">
        <v>41904.594595509261</v>
      </c>
      <c r="B14025" t="s">
        <v>130</v>
      </c>
      <c r="C14025" t="s">
        <v>550</v>
      </c>
      <c r="D14025" t="s">
        <v>11711</v>
      </c>
    </row>
    <row r="14026" spans="1:4" x14ac:dyDescent="0.2">
      <c r="A14026" s="26">
        <v>41904.594595509261</v>
      </c>
      <c r="B14026" t="s">
        <v>130</v>
      </c>
      <c r="C14026" t="s">
        <v>647</v>
      </c>
      <c r="D14026" t="s">
        <v>11712</v>
      </c>
    </row>
    <row r="14027" spans="1:4" x14ac:dyDescent="0.2">
      <c r="A14027" s="26">
        <v>41904.594595509261</v>
      </c>
      <c r="B14027" t="s">
        <v>130</v>
      </c>
      <c r="C14027" t="s">
        <v>129</v>
      </c>
      <c r="D14027" t="s">
        <v>11713</v>
      </c>
    </row>
    <row r="14028" spans="1:4" x14ac:dyDescent="0.2">
      <c r="A14028" s="26">
        <v>41904.594595509261</v>
      </c>
      <c r="B14028" t="s">
        <v>130</v>
      </c>
      <c r="C14028" t="s">
        <v>547</v>
      </c>
      <c r="D14028" t="s">
        <v>11714</v>
      </c>
    </row>
    <row r="14029" spans="1:4" x14ac:dyDescent="0.2">
      <c r="A14029" s="26">
        <v>41904.594595509261</v>
      </c>
      <c r="B14029" t="s">
        <v>130</v>
      </c>
      <c r="C14029" t="s">
        <v>548</v>
      </c>
      <c r="D14029" t="s">
        <v>11715</v>
      </c>
    </row>
    <row r="14030" spans="1:4" x14ac:dyDescent="0.2">
      <c r="A14030" s="26">
        <v>41904.594595509261</v>
      </c>
      <c r="B14030" t="s">
        <v>130</v>
      </c>
      <c r="C14030" t="s">
        <v>546</v>
      </c>
      <c r="D14030" t="s">
        <v>11716</v>
      </c>
    </row>
    <row r="14031" spans="1:4" x14ac:dyDescent="0.2">
      <c r="A14031" s="26">
        <v>41904.594595509261</v>
      </c>
      <c r="B14031" t="s">
        <v>130</v>
      </c>
      <c r="C14031" t="s">
        <v>969</v>
      </c>
      <c r="D14031" t="s">
        <v>11717</v>
      </c>
    </row>
    <row r="14032" spans="1:4" x14ac:dyDescent="0.2">
      <c r="A14032" s="26">
        <v>41904.59459552083</v>
      </c>
      <c r="B14032" t="s">
        <v>130</v>
      </c>
      <c r="C14032" t="s">
        <v>549</v>
      </c>
      <c r="D14032" t="s">
        <v>11718</v>
      </c>
    </row>
    <row r="14033" spans="1:4" x14ac:dyDescent="0.2">
      <c r="A14033" s="26">
        <v>41904.59459552083</v>
      </c>
      <c r="B14033" t="s">
        <v>130</v>
      </c>
      <c r="C14033" t="s">
        <v>124</v>
      </c>
      <c r="D14033" t="s">
        <v>11719</v>
      </c>
    </row>
    <row r="14034" spans="1:4" x14ac:dyDescent="0.2">
      <c r="A14034" s="26">
        <v>41904.59459552083</v>
      </c>
      <c r="B14034" t="s">
        <v>130</v>
      </c>
      <c r="C14034" t="s">
        <v>128</v>
      </c>
      <c r="D14034" t="s">
        <v>11720</v>
      </c>
    </row>
    <row r="14035" spans="1:4" x14ac:dyDescent="0.2">
      <c r="A14035" s="26">
        <v>41904.59459552083</v>
      </c>
      <c r="B14035" t="s">
        <v>130</v>
      </c>
      <c r="C14035" t="s">
        <v>646</v>
      </c>
      <c r="D14035" t="s">
        <v>11721</v>
      </c>
    </row>
    <row r="14036" spans="1:4" x14ac:dyDescent="0.2">
      <c r="A14036" s="26">
        <v>41904.59459552083</v>
      </c>
      <c r="B14036" t="s">
        <v>130</v>
      </c>
      <c r="C14036" t="s">
        <v>129</v>
      </c>
      <c r="D14036" t="s">
        <v>11722</v>
      </c>
    </row>
    <row r="14037" spans="1:4" x14ac:dyDescent="0.2">
      <c r="A14037" s="26">
        <v>41904.59459552083</v>
      </c>
      <c r="B14037" t="s">
        <v>130</v>
      </c>
      <c r="C14037" t="s">
        <v>551</v>
      </c>
      <c r="D14037" t="s">
        <v>11723</v>
      </c>
    </row>
    <row r="14038" spans="1:4" x14ac:dyDescent="0.2">
      <c r="A14038" s="26">
        <v>41904.59459552083</v>
      </c>
      <c r="B14038" t="s">
        <v>130</v>
      </c>
      <c r="C14038" t="s">
        <v>547</v>
      </c>
      <c r="D14038" t="s">
        <v>11724</v>
      </c>
    </row>
    <row r="14039" spans="1:4" x14ac:dyDescent="0.2">
      <c r="A14039" s="26">
        <v>41904.59459552083</v>
      </c>
      <c r="B14039" t="s">
        <v>130</v>
      </c>
      <c r="C14039" t="s">
        <v>552</v>
      </c>
      <c r="D14039" t="s">
        <v>11725</v>
      </c>
    </row>
    <row r="14040" spans="1:4" x14ac:dyDescent="0.2">
      <c r="A14040" s="26">
        <v>41904.59459552083</v>
      </c>
      <c r="B14040" t="s">
        <v>130</v>
      </c>
      <c r="C14040" t="s">
        <v>545</v>
      </c>
      <c r="D14040" t="s">
        <v>11726</v>
      </c>
    </row>
    <row r="14041" spans="1:4" x14ac:dyDescent="0.2">
      <c r="A14041" s="26">
        <v>41904.59459552083</v>
      </c>
      <c r="B14041" t="s">
        <v>130</v>
      </c>
      <c r="C14041" t="s">
        <v>548</v>
      </c>
      <c r="D14041" t="s">
        <v>11727</v>
      </c>
    </row>
    <row r="14042" spans="1:4" x14ac:dyDescent="0.2">
      <c r="A14042" s="26">
        <v>41904.59459552083</v>
      </c>
      <c r="B14042" t="s">
        <v>130</v>
      </c>
      <c r="C14042" t="s">
        <v>546</v>
      </c>
      <c r="D14042" t="s">
        <v>11728</v>
      </c>
    </row>
    <row r="14043" spans="1:4" x14ac:dyDescent="0.2">
      <c r="A14043" s="26">
        <v>41904.59459552083</v>
      </c>
      <c r="B14043" t="s">
        <v>130</v>
      </c>
      <c r="C14043" t="s">
        <v>969</v>
      </c>
      <c r="D14043" t="s">
        <v>11729</v>
      </c>
    </row>
    <row r="14044" spans="1:4" x14ac:dyDescent="0.2">
      <c r="A14044" s="26">
        <v>41904.594595532406</v>
      </c>
      <c r="B14044" t="s">
        <v>130</v>
      </c>
      <c r="C14044" t="s">
        <v>550</v>
      </c>
      <c r="D14044" t="s">
        <v>11730</v>
      </c>
    </row>
    <row r="14045" spans="1:4" x14ac:dyDescent="0.2">
      <c r="A14045" s="26">
        <v>41904.594595532406</v>
      </c>
      <c r="B14045" t="s">
        <v>130</v>
      </c>
      <c r="C14045" t="s">
        <v>124</v>
      </c>
      <c r="D14045" t="s">
        <v>11731</v>
      </c>
    </row>
    <row r="14046" spans="1:4" x14ac:dyDescent="0.2">
      <c r="A14046" s="26">
        <v>41904.594595532406</v>
      </c>
      <c r="B14046" t="s">
        <v>130</v>
      </c>
      <c r="C14046" t="s">
        <v>647</v>
      </c>
      <c r="D14046" t="s">
        <v>11732</v>
      </c>
    </row>
    <row r="14047" spans="1:4" x14ac:dyDescent="0.2">
      <c r="A14047" s="26">
        <v>41904.594595532406</v>
      </c>
      <c r="B14047" t="s">
        <v>130</v>
      </c>
      <c r="C14047" t="s">
        <v>129</v>
      </c>
      <c r="D14047" t="s">
        <v>11733</v>
      </c>
    </row>
    <row r="14048" spans="1:4" x14ac:dyDescent="0.2">
      <c r="A14048" s="26">
        <v>41904.594595532406</v>
      </c>
      <c r="B14048" t="s">
        <v>130</v>
      </c>
      <c r="C14048" t="s">
        <v>545</v>
      </c>
      <c r="D14048" t="s">
        <v>11734</v>
      </c>
    </row>
    <row r="14049" spans="1:4" x14ac:dyDescent="0.2">
      <c r="A14049" s="26">
        <v>41904.594595532406</v>
      </c>
      <c r="B14049" t="s">
        <v>130</v>
      </c>
      <c r="C14049" t="s">
        <v>969</v>
      </c>
      <c r="D14049" t="s">
        <v>11735</v>
      </c>
    </row>
    <row r="14050" spans="1:4" x14ac:dyDescent="0.2">
      <c r="A14050" s="26">
        <v>41904.594595543982</v>
      </c>
      <c r="B14050" t="s">
        <v>130</v>
      </c>
      <c r="C14050" t="s">
        <v>549</v>
      </c>
      <c r="D14050" t="s">
        <v>11736</v>
      </c>
    </row>
    <row r="14051" spans="1:4" x14ac:dyDescent="0.2">
      <c r="A14051" s="26">
        <v>41904.594595543982</v>
      </c>
      <c r="B14051" t="s">
        <v>130</v>
      </c>
      <c r="C14051" t="s">
        <v>128</v>
      </c>
      <c r="D14051" t="s">
        <v>11737</v>
      </c>
    </row>
    <row r="14052" spans="1:4" x14ac:dyDescent="0.2">
      <c r="A14052" s="26">
        <v>41904.594595543982</v>
      </c>
      <c r="B14052" t="s">
        <v>130</v>
      </c>
      <c r="C14052" t="s">
        <v>646</v>
      </c>
      <c r="D14052" t="s">
        <v>11738</v>
      </c>
    </row>
    <row r="14053" spans="1:4" x14ac:dyDescent="0.2">
      <c r="A14053" s="26">
        <v>41904.594595543982</v>
      </c>
      <c r="B14053" t="s">
        <v>130</v>
      </c>
      <c r="C14053" t="s">
        <v>647</v>
      </c>
      <c r="D14053" t="s">
        <v>11739</v>
      </c>
    </row>
    <row r="14054" spans="1:4" x14ac:dyDescent="0.2">
      <c r="A14054" s="26">
        <v>41904.594595543982</v>
      </c>
      <c r="B14054" t="s">
        <v>130</v>
      </c>
      <c r="C14054" t="s">
        <v>551</v>
      </c>
      <c r="D14054" t="s">
        <v>11740</v>
      </c>
    </row>
    <row r="14055" spans="1:4" x14ac:dyDescent="0.2">
      <c r="A14055" s="26">
        <v>41904.594595543982</v>
      </c>
      <c r="B14055" t="s">
        <v>130</v>
      </c>
      <c r="C14055" t="s">
        <v>547</v>
      </c>
      <c r="D14055" t="s">
        <v>11741</v>
      </c>
    </row>
    <row r="14056" spans="1:4" x14ac:dyDescent="0.2">
      <c r="A14056" s="26">
        <v>41904.594595543982</v>
      </c>
      <c r="B14056" t="s">
        <v>130</v>
      </c>
      <c r="C14056" t="s">
        <v>552</v>
      </c>
      <c r="D14056" t="s">
        <v>11742</v>
      </c>
    </row>
    <row r="14057" spans="1:4" x14ac:dyDescent="0.2">
      <c r="A14057" s="26">
        <v>41904.594595543982</v>
      </c>
      <c r="B14057" t="s">
        <v>130</v>
      </c>
      <c r="C14057" t="s">
        <v>548</v>
      </c>
      <c r="D14057" t="s">
        <v>11743</v>
      </c>
    </row>
    <row r="14058" spans="1:4" x14ac:dyDescent="0.2">
      <c r="A14058" s="26">
        <v>41904.594595543982</v>
      </c>
      <c r="B14058" t="s">
        <v>130</v>
      </c>
      <c r="C14058" t="s">
        <v>546</v>
      </c>
      <c r="D14058" t="s">
        <v>11744</v>
      </c>
    </row>
    <row r="14059" spans="1:4" x14ac:dyDescent="0.2">
      <c r="A14059" s="26">
        <v>41904.594595555558</v>
      </c>
      <c r="B14059" t="s">
        <v>130</v>
      </c>
      <c r="C14059" t="s">
        <v>124</v>
      </c>
      <c r="D14059" t="s">
        <v>11745</v>
      </c>
    </row>
    <row r="14060" spans="1:4" x14ac:dyDescent="0.2">
      <c r="A14060" s="26">
        <v>41904.594595555558</v>
      </c>
      <c r="B14060" t="s">
        <v>130</v>
      </c>
      <c r="C14060" t="s">
        <v>128</v>
      </c>
      <c r="D14060" t="s">
        <v>11746</v>
      </c>
    </row>
    <row r="14061" spans="1:4" x14ac:dyDescent="0.2">
      <c r="A14061" s="26">
        <v>41904.594595555558</v>
      </c>
      <c r="B14061" t="s">
        <v>130</v>
      </c>
      <c r="C14061" t="s">
        <v>646</v>
      </c>
      <c r="D14061" t="s">
        <v>11747</v>
      </c>
    </row>
    <row r="14062" spans="1:4" x14ac:dyDescent="0.2">
      <c r="A14062" s="26">
        <v>41904.594595555558</v>
      </c>
      <c r="B14062" t="s">
        <v>130</v>
      </c>
      <c r="C14062" t="s">
        <v>129</v>
      </c>
      <c r="D14062" t="s">
        <v>11748</v>
      </c>
    </row>
    <row r="14063" spans="1:4" x14ac:dyDescent="0.2">
      <c r="A14063" s="26">
        <v>41904.594595555558</v>
      </c>
      <c r="B14063" t="s">
        <v>130</v>
      </c>
      <c r="C14063" t="s">
        <v>551</v>
      </c>
      <c r="D14063" t="s">
        <v>11749</v>
      </c>
    </row>
    <row r="14064" spans="1:4" x14ac:dyDescent="0.2">
      <c r="A14064" s="26">
        <v>41904.594595555558</v>
      </c>
      <c r="B14064" t="s">
        <v>130</v>
      </c>
      <c r="C14064" t="s">
        <v>547</v>
      </c>
      <c r="D14064" t="s">
        <v>11750</v>
      </c>
    </row>
    <row r="14065" spans="1:4" x14ac:dyDescent="0.2">
      <c r="A14065" s="26">
        <v>41904.594595555558</v>
      </c>
      <c r="B14065" t="s">
        <v>130</v>
      </c>
      <c r="C14065" t="s">
        <v>552</v>
      </c>
      <c r="D14065" t="s">
        <v>11751</v>
      </c>
    </row>
    <row r="14066" spans="1:4" x14ac:dyDescent="0.2">
      <c r="A14066" s="26">
        <v>41904.594595555558</v>
      </c>
      <c r="B14066" t="s">
        <v>130</v>
      </c>
      <c r="C14066" t="s">
        <v>545</v>
      </c>
      <c r="D14066" t="s">
        <v>11752</v>
      </c>
    </row>
    <row r="14067" spans="1:4" x14ac:dyDescent="0.2">
      <c r="A14067" s="26">
        <v>41904.594595555558</v>
      </c>
      <c r="B14067" t="s">
        <v>130</v>
      </c>
      <c r="C14067" t="s">
        <v>548</v>
      </c>
      <c r="D14067" t="s">
        <v>11753</v>
      </c>
    </row>
    <row r="14068" spans="1:4" x14ac:dyDescent="0.2">
      <c r="A14068" s="26">
        <v>41904.594595555558</v>
      </c>
      <c r="B14068" t="s">
        <v>130</v>
      </c>
      <c r="C14068" t="s">
        <v>546</v>
      </c>
      <c r="D14068" t="s">
        <v>11754</v>
      </c>
    </row>
    <row r="14069" spans="1:4" x14ac:dyDescent="0.2">
      <c r="A14069" s="26">
        <v>41904.594595555558</v>
      </c>
      <c r="B14069" t="s">
        <v>130</v>
      </c>
      <c r="C14069" t="s">
        <v>969</v>
      </c>
      <c r="D14069" t="s">
        <v>11755</v>
      </c>
    </row>
    <row r="14070" spans="1:4" x14ac:dyDescent="0.2">
      <c r="A14070" s="26">
        <v>41904.594595567127</v>
      </c>
      <c r="B14070" t="s">
        <v>130</v>
      </c>
      <c r="C14070" t="s">
        <v>549</v>
      </c>
      <c r="D14070" t="s">
        <v>11756</v>
      </c>
    </row>
    <row r="14071" spans="1:4" x14ac:dyDescent="0.2">
      <c r="A14071" s="26">
        <v>41904.594595567127</v>
      </c>
      <c r="B14071" t="s">
        <v>130</v>
      </c>
      <c r="C14071" t="s">
        <v>124</v>
      </c>
      <c r="D14071" t="s">
        <v>11757</v>
      </c>
    </row>
    <row r="14072" spans="1:4" x14ac:dyDescent="0.2">
      <c r="A14072" s="26">
        <v>41904.594595567127</v>
      </c>
      <c r="B14072" t="s">
        <v>130</v>
      </c>
      <c r="C14072" t="s">
        <v>647</v>
      </c>
      <c r="D14072" t="s">
        <v>11758</v>
      </c>
    </row>
    <row r="14073" spans="1:4" x14ac:dyDescent="0.2">
      <c r="A14073" s="26">
        <v>41904.594595567127</v>
      </c>
      <c r="B14073" t="s">
        <v>130</v>
      </c>
      <c r="C14073" t="s">
        <v>129</v>
      </c>
      <c r="D14073" t="s">
        <v>11759</v>
      </c>
    </row>
    <row r="14074" spans="1:4" x14ac:dyDescent="0.2">
      <c r="A14074" s="26">
        <v>41904.594595567127</v>
      </c>
      <c r="B14074" t="s">
        <v>130</v>
      </c>
      <c r="C14074" t="s">
        <v>551</v>
      </c>
      <c r="D14074" t="s">
        <v>11760</v>
      </c>
    </row>
    <row r="14075" spans="1:4" x14ac:dyDescent="0.2">
      <c r="A14075" s="26">
        <v>41904.594595567127</v>
      </c>
      <c r="B14075" t="s">
        <v>130</v>
      </c>
      <c r="C14075" t="s">
        <v>552</v>
      </c>
      <c r="D14075" t="s">
        <v>11761</v>
      </c>
    </row>
    <row r="14076" spans="1:4" x14ac:dyDescent="0.2">
      <c r="A14076" s="26">
        <v>41904.594595567127</v>
      </c>
      <c r="B14076" t="s">
        <v>130</v>
      </c>
      <c r="C14076" t="s">
        <v>545</v>
      </c>
      <c r="D14076" t="s">
        <v>11762</v>
      </c>
    </row>
    <row r="14077" spans="1:4" x14ac:dyDescent="0.2">
      <c r="A14077" s="26">
        <v>41904.594595567127</v>
      </c>
      <c r="B14077" t="s">
        <v>130</v>
      </c>
      <c r="C14077" t="s">
        <v>546</v>
      </c>
      <c r="D14077" t="s">
        <v>11763</v>
      </c>
    </row>
    <row r="14078" spans="1:4" x14ac:dyDescent="0.2">
      <c r="A14078" s="26">
        <v>41904.594595567127</v>
      </c>
      <c r="B14078" t="s">
        <v>130</v>
      </c>
      <c r="C14078" t="s">
        <v>969</v>
      </c>
      <c r="D14078" t="s">
        <v>11764</v>
      </c>
    </row>
    <row r="14079" spans="1:4" x14ac:dyDescent="0.2">
      <c r="A14079" s="26">
        <v>41904.594595578703</v>
      </c>
      <c r="B14079" t="s">
        <v>130</v>
      </c>
      <c r="C14079" t="s">
        <v>128</v>
      </c>
      <c r="D14079" t="s">
        <v>11765</v>
      </c>
    </row>
    <row r="14080" spans="1:4" x14ac:dyDescent="0.2">
      <c r="A14080" s="26">
        <v>41904.594595578703</v>
      </c>
      <c r="B14080" t="s">
        <v>130</v>
      </c>
      <c r="C14080" t="s">
        <v>646</v>
      </c>
      <c r="D14080" t="s">
        <v>11766</v>
      </c>
    </row>
    <row r="14081" spans="1:4" x14ac:dyDescent="0.2">
      <c r="A14081" s="26">
        <v>41904.594595578703</v>
      </c>
      <c r="B14081" t="s">
        <v>130</v>
      </c>
      <c r="C14081" t="s">
        <v>647</v>
      </c>
      <c r="D14081" t="s">
        <v>11767</v>
      </c>
    </row>
    <row r="14082" spans="1:4" x14ac:dyDescent="0.2">
      <c r="A14082" s="26">
        <v>41904.594595578703</v>
      </c>
      <c r="B14082" t="s">
        <v>130</v>
      </c>
      <c r="C14082" t="s">
        <v>129</v>
      </c>
      <c r="D14082" t="s">
        <v>11768</v>
      </c>
    </row>
    <row r="14083" spans="1:4" x14ac:dyDescent="0.2">
      <c r="A14083" s="26">
        <v>41904.594595578703</v>
      </c>
      <c r="B14083" t="s">
        <v>130</v>
      </c>
      <c r="C14083" t="s">
        <v>547</v>
      </c>
      <c r="D14083" t="s">
        <v>11769</v>
      </c>
    </row>
    <row r="14084" spans="1:4" x14ac:dyDescent="0.2">
      <c r="A14084" s="26">
        <v>41904.594595578703</v>
      </c>
      <c r="B14084" t="s">
        <v>130</v>
      </c>
      <c r="C14084" t="s">
        <v>545</v>
      </c>
      <c r="D14084" t="s">
        <v>11770</v>
      </c>
    </row>
    <row r="14085" spans="1:4" x14ac:dyDescent="0.2">
      <c r="A14085" s="26">
        <v>41904.594595578703</v>
      </c>
      <c r="B14085" t="s">
        <v>130</v>
      </c>
      <c r="C14085" t="s">
        <v>548</v>
      </c>
      <c r="D14085" t="s">
        <v>11771</v>
      </c>
    </row>
    <row r="14086" spans="1:4" x14ac:dyDescent="0.2">
      <c r="A14086" s="26">
        <v>41904.594595578703</v>
      </c>
      <c r="B14086" t="s">
        <v>130</v>
      </c>
      <c r="C14086" t="s">
        <v>546</v>
      </c>
      <c r="D14086" t="s">
        <v>11772</v>
      </c>
    </row>
    <row r="14087" spans="1:4" x14ac:dyDescent="0.2">
      <c r="A14087" s="26">
        <v>41904.594595578703</v>
      </c>
      <c r="B14087" t="s">
        <v>130</v>
      </c>
      <c r="C14087" t="s">
        <v>969</v>
      </c>
      <c r="D14087" t="s">
        <v>11773</v>
      </c>
    </row>
    <row r="14088" spans="1:4" x14ac:dyDescent="0.2">
      <c r="A14088" s="26">
        <v>41904.594595590279</v>
      </c>
      <c r="B14088" t="s">
        <v>130</v>
      </c>
      <c r="C14088" t="s">
        <v>128</v>
      </c>
      <c r="D14088" t="s">
        <v>11774</v>
      </c>
    </row>
    <row r="14089" spans="1:4" x14ac:dyDescent="0.2">
      <c r="A14089" s="26">
        <v>41904.594595590279</v>
      </c>
      <c r="B14089" t="s">
        <v>130</v>
      </c>
      <c r="C14089" t="s">
        <v>646</v>
      </c>
      <c r="D14089" t="s">
        <v>11775</v>
      </c>
    </row>
    <row r="14090" spans="1:4" x14ac:dyDescent="0.2">
      <c r="A14090" s="26">
        <v>41904.594595590279</v>
      </c>
      <c r="B14090" t="s">
        <v>130</v>
      </c>
      <c r="C14090" t="s">
        <v>647</v>
      </c>
      <c r="D14090" t="s">
        <v>11776</v>
      </c>
    </row>
    <row r="14091" spans="1:4" x14ac:dyDescent="0.2">
      <c r="A14091" s="26">
        <v>41904.594595590279</v>
      </c>
      <c r="B14091" t="s">
        <v>130</v>
      </c>
      <c r="C14091" t="s">
        <v>551</v>
      </c>
      <c r="D14091" t="s">
        <v>11777</v>
      </c>
    </row>
    <row r="14092" spans="1:4" x14ac:dyDescent="0.2">
      <c r="A14092" s="26">
        <v>41904.594595590279</v>
      </c>
      <c r="B14092" t="s">
        <v>130</v>
      </c>
      <c r="C14092" t="s">
        <v>547</v>
      </c>
      <c r="D14092" t="s">
        <v>11778</v>
      </c>
    </row>
    <row r="14093" spans="1:4" x14ac:dyDescent="0.2">
      <c r="A14093" s="26">
        <v>41904.594595590279</v>
      </c>
      <c r="B14093" t="s">
        <v>130</v>
      </c>
      <c r="C14093" t="s">
        <v>552</v>
      </c>
      <c r="D14093" t="s">
        <v>11779</v>
      </c>
    </row>
    <row r="14094" spans="1:4" x14ac:dyDescent="0.2">
      <c r="A14094" s="26">
        <v>41904.594595590279</v>
      </c>
      <c r="B14094" t="s">
        <v>130</v>
      </c>
      <c r="C14094" t="s">
        <v>548</v>
      </c>
      <c r="D14094" t="s">
        <v>11780</v>
      </c>
    </row>
    <row r="14095" spans="1:4" x14ac:dyDescent="0.2">
      <c r="A14095" s="26">
        <v>41904.594595590279</v>
      </c>
      <c r="B14095" t="s">
        <v>130</v>
      </c>
      <c r="C14095" t="s">
        <v>546</v>
      </c>
      <c r="D14095" t="s">
        <v>11781</v>
      </c>
    </row>
    <row r="14096" spans="1:4" x14ac:dyDescent="0.2">
      <c r="A14096" s="26">
        <v>41904.594595590279</v>
      </c>
      <c r="B14096" t="s">
        <v>130</v>
      </c>
      <c r="C14096" t="s">
        <v>969</v>
      </c>
      <c r="D14096" t="s">
        <v>11782</v>
      </c>
    </row>
    <row r="14097" spans="1:4" x14ac:dyDescent="0.2">
      <c r="A14097" s="26">
        <v>41904.594595601855</v>
      </c>
      <c r="B14097" t="s">
        <v>130</v>
      </c>
      <c r="C14097" t="s">
        <v>646</v>
      </c>
      <c r="D14097" t="s">
        <v>11783</v>
      </c>
    </row>
    <row r="14098" spans="1:4" x14ac:dyDescent="0.2">
      <c r="A14098" s="26">
        <v>41904.594595601855</v>
      </c>
      <c r="B14098" t="s">
        <v>130</v>
      </c>
      <c r="C14098" t="s">
        <v>647</v>
      </c>
      <c r="D14098" t="s">
        <v>11784</v>
      </c>
    </row>
    <row r="14099" spans="1:4" x14ac:dyDescent="0.2">
      <c r="A14099" s="26">
        <v>41904.594595601855</v>
      </c>
      <c r="B14099" t="s">
        <v>130</v>
      </c>
      <c r="C14099" t="s">
        <v>129</v>
      </c>
      <c r="D14099" t="s">
        <v>11785</v>
      </c>
    </row>
    <row r="14100" spans="1:4" x14ac:dyDescent="0.2">
      <c r="A14100" s="26">
        <v>41904.594595601855</v>
      </c>
      <c r="B14100" t="s">
        <v>130</v>
      </c>
      <c r="C14100" t="s">
        <v>551</v>
      </c>
      <c r="D14100" t="s">
        <v>11786</v>
      </c>
    </row>
    <row r="14101" spans="1:4" x14ac:dyDescent="0.2">
      <c r="A14101" s="26">
        <v>41904.594595601855</v>
      </c>
      <c r="B14101" t="s">
        <v>130</v>
      </c>
      <c r="C14101" t="s">
        <v>547</v>
      </c>
      <c r="D14101" t="s">
        <v>11787</v>
      </c>
    </row>
    <row r="14102" spans="1:4" x14ac:dyDescent="0.2">
      <c r="A14102" s="26">
        <v>41904.594595601855</v>
      </c>
      <c r="B14102" t="s">
        <v>130</v>
      </c>
      <c r="C14102" t="s">
        <v>552</v>
      </c>
      <c r="D14102" t="s">
        <v>11788</v>
      </c>
    </row>
    <row r="14103" spans="1:4" x14ac:dyDescent="0.2">
      <c r="A14103" s="26">
        <v>41904.594595601855</v>
      </c>
      <c r="B14103" t="s">
        <v>130</v>
      </c>
      <c r="C14103" t="s">
        <v>545</v>
      </c>
      <c r="D14103" t="s">
        <v>11789</v>
      </c>
    </row>
    <row r="14104" spans="1:4" x14ac:dyDescent="0.2">
      <c r="A14104" s="26">
        <v>41904.594595601855</v>
      </c>
      <c r="B14104" t="s">
        <v>130</v>
      </c>
      <c r="C14104" t="s">
        <v>548</v>
      </c>
      <c r="D14104" t="s">
        <v>11790</v>
      </c>
    </row>
    <row r="14105" spans="1:4" x14ac:dyDescent="0.2">
      <c r="A14105" s="26">
        <v>41904.594595601855</v>
      </c>
      <c r="B14105" t="s">
        <v>130</v>
      </c>
      <c r="C14105" t="s">
        <v>969</v>
      </c>
      <c r="D14105" t="s">
        <v>11791</v>
      </c>
    </row>
    <row r="14106" spans="1:4" x14ac:dyDescent="0.2">
      <c r="A14106" s="26">
        <v>41904.594595613424</v>
      </c>
      <c r="B14106" t="s">
        <v>130</v>
      </c>
      <c r="C14106" t="s">
        <v>552</v>
      </c>
      <c r="D14106" t="s">
        <v>11792</v>
      </c>
    </row>
    <row r="14107" spans="1:4" x14ac:dyDescent="0.2">
      <c r="A14107" s="26">
        <v>41904.594595613424</v>
      </c>
      <c r="B14107" t="s">
        <v>130</v>
      </c>
      <c r="C14107" t="s">
        <v>545</v>
      </c>
      <c r="D14107" t="s">
        <v>11793</v>
      </c>
    </row>
    <row r="14108" spans="1:4" x14ac:dyDescent="0.2">
      <c r="A14108" s="26">
        <v>41904.594595613424</v>
      </c>
      <c r="B14108" t="s">
        <v>130</v>
      </c>
      <c r="C14108" t="s">
        <v>548</v>
      </c>
      <c r="D14108" t="s">
        <v>11794</v>
      </c>
    </row>
    <row r="14109" spans="1:4" x14ac:dyDescent="0.2">
      <c r="A14109" s="26">
        <v>41904.594595613424</v>
      </c>
      <c r="B14109" t="s">
        <v>130</v>
      </c>
      <c r="C14109" t="s">
        <v>546</v>
      </c>
      <c r="D14109" t="s">
        <v>11795</v>
      </c>
    </row>
    <row r="14110" spans="1:4" x14ac:dyDescent="0.2">
      <c r="A14110" s="26">
        <v>41904.594595613424</v>
      </c>
      <c r="B14110" t="s">
        <v>130</v>
      </c>
      <c r="C14110" t="s">
        <v>969</v>
      </c>
      <c r="D14110" t="s">
        <v>11796</v>
      </c>
    </row>
    <row r="14111" spans="1:4" x14ac:dyDescent="0.2">
      <c r="A14111" s="26">
        <v>41904.594595613424</v>
      </c>
      <c r="B14111" t="s">
        <v>130</v>
      </c>
      <c r="C14111" t="s">
        <v>969</v>
      </c>
      <c r="D14111" t="s">
        <v>11797</v>
      </c>
    </row>
    <row r="14112" spans="1:4" x14ac:dyDescent="0.2">
      <c r="A14112" s="26">
        <v>41904.594595613424</v>
      </c>
      <c r="B14112" t="s">
        <v>130</v>
      </c>
      <c r="C14112" t="s">
        <v>969</v>
      </c>
      <c r="D14112" t="s">
        <v>11798</v>
      </c>
    </row>
    <row r="14113" spans="1:4" x14ac:dyDescent="0.2">
      <c r="A14113" s="26">
        <v>41904.594595625</v>
      </c>
      <c r="B14113" t="s">
        <v>130</v>
      </c>
      <c r="C14113" t="s">
        <v>546</v>
      </c>
      <c r="D14113" t="s">
        <v>11799</v>
      </c>
    </row>
    <row r="14114" spans="1:4" x14ac:dyDescent="0.2">
      <c r="A14114" s="26">
        <v>41904.594595625</v>
      </c>
      <c r="B14114" t="s">
        <v>130</v>
      </c>
      <c r="C14114" t="s">
        <v>969</v>
      </c>
      <c r="D14114" t="s">
        <v>11800</v>
      </c>
    </row>
    <row r="14115" spans="1:4" x14ac:dyDescent="0.2">
      <c r="A14115" s="26">
        <v>41904.594595625</v>
      </c>
      <c r="B14115" t="s">
        <v>130</v>
      </c>
      <c r="C14115" t="s">
        <v>969</v>
      </c>
      <c r="D14115" t="s">
        <v>11801</v>
      </c>
    </row>
    <row r="14116" spans="1:4" x14ac:dyDescent="0.2">
      <c r="A14116" s="26">
        <v>41904.594595636576</v>
      </c>
      <c r="B14116" t="s">
        <v>130</v>
      </c>
      <c r="C14116" t="s">
        <v>969</v>
      </c>
      <c r="D14116" t="s">
        <v>11802</v>
      </c>
    </row>
    <row r="14117" spans="1:4" x14ac:dyDescent="0.2">
      <c r="A14117" s="26">
        <v>41904.594595636576</v>
      </c>
      <c r="B14117" t="s">
        <v>130</v>
      </c>
      <c r="C14117" t="s">
        <v>969</v>
      </c>
      <c r="D14117" t="s">
        <v>11803</v>
      </c>
    </row>
    <row r="14118" spans="1:4" x14ac:dyDescent="0.2">
      <c r="A14118" s="26">
        <v>41904.594595636576</v>
      </c>
      <c r="B14118" t="s">
        <v>130</v>
      </c>
      <c r="C14118" t="s">
        <v>969</v>
      </c>
      <c r="D14118" t="s">
        <v>11804</v>
      </c>
    </row>
    <row r="14119" spans="1:4" x14ac:dyDescent="0.2">
      <c r="A14119" s="26">
        <v>41904.594595648145</v>
      </c>
      <c r="B14119" t="s">
        <v>130</v>
      </c>
      <c r="C14119" t="s">
        <v>969</v>
      </c>
      <c r="D14119" t="s">
        <v>11805</v>
      </c>
    </row>
    <row r="14120" spans="1:4" x14ac:dyDescent="0.2">
      <c r="A14120" s="26">
        <v>41904.594595648145</v>
      </c>
      <c r="B14120" t="s">
        <v>130</v>
      </c>
      <c r="C14120" t="s">
        <v>969</v>
      </c>
      <c r="D14120" t="s">
        <v>11806</v>
      </c>
    </row>
    <row r="14121" spans="1:4" x14ac:dyDescent="0.2">
      <c r="A14121" s="26">
        <v>41904.594595659721</v>
      </c>
      <c r="B14121" t="s">
        <v>130</v>
      </c>
      <c r="C14121" t="s">
        <v>969</v>
      </c>
      <c r="D14121" t="s">
        <v>11807</v>
      </c>
    </row>
    <row r="14122" spans="1:4" x14ac:dyDescent="0.2">
      <c r="A14122" s="26">
        <v>41904.59459572917</v>
      </c>
      <c r="B14122" t="s">
        <v>11808</v>
      </c>
      <c r="C14122" t="s">
        <v>643</v>
      </c>
    </row>
    <row r="14123" spans="1:4" x14ac:dyDescent="0.2">
      <c r="A14123" s="26">
        <v>41904.59459572917</v>
      </c>
      <c r="B14123" t="s">
        <v>11808</v>
      </c>
      <c r="C14123" t="s">
        <v>645</v>
      </c>
    </row>
    <row r="14124" spans="1:4" x14ac:dyDescent="0.2">
      <c r="A14124" s="26">
        <v>41904.59459572917</v>
      </c>
      <c r="B14124" t="s">
        <v>11808</v>
      </c>
      <c r="C14124" t="s">
        <v>549</v>
      </c>
    </row>
    <row r="14125" spans="1:4" x14ac:dyDescent="0.2">
      <c r="A14125" s="26">
        <v>41904.59459572917</v>
      </c>
      <c r="B14125" t="s">
        <v>11808</v>
      </c>
      <c r="C14125" t="s">
        <v>550</v>
      </c>
    </row>
    <row r="14126" spans="1:4" x14ac:dyDescent="0.2">
      <c r="A14126" s="26">
        <v>41904.59459572917</v>
      </c>
      <c r="B14126" t="s">
        <v>11808</v>
      </c>
      <c r="C14126" t="s">
        <v>124</v>
      </c>
    </row>
    <row r="14127" spans="1:4" x14ac:dyDescent="0.2">
      <c r="A14127" s="26">
        <v>41904.594595740738</v>
      </c>
      <c r="B14127" t="s">
        <v>11808</v>
      </c>
      <c r="C14127" t="s">
        <v>969</v>
      </c>
    </row>
    <row r="14128" spans="1:4" x14ac:dyDescent="0.2">
      <c r="A14128" s="26">
        <v>41904.594595752314</v>
      </c>
      <c r="B14128" t="s">
        <v>11808</v>
      </c>
      <c r="C14128" t="s">
        <v>128</v>
      </c>
    </row>
    <row r="14129" spans="1:4" x14ac:dyDescent="0.2">
      <c r="A14129" s="26">
        <v>41904.594595752314</v>
      </c>
      <c r="B14129" t="s">
        <v>11808</v>
      </c>
      <c r="C14129" t="s">
        <v>646</v>
      </c>
    </row>
    <row r="14130" spans="1:4" x14ac:dyDescent="0.2">
      <c r="A14130" s="26">
        <v>41904.594595763891</v>
      </c>
      <c r="B14130" t="s">
        <v>11808</v>
      </c>
      <c r="C14130" t="s">
        <v>129</v>
      </c>
    </row>
    <row r="14131" spans="1:4" x14ac:dyDescent="0.2">
      <c r="A14131" s="26">
        <v>41904.594595763891</v>
      </c>
      <c r="B14131" t="s">
        <v>11808</v>
      </c>
      <c r="C14131" t="s">
        <v>546</v>
      </c>
    </row>
    <row r="14132" spans="1:4" x14ac:dyDescent="0.2">
      <c r="A14132" s="26">
        <v>41904.594595775467</v>
      </c>
      <c r="B14132" t="s">
        <v>11808</v>
      </c>
      <c r="C14132" t="s">
        <v>551</v>
      </c>
    </row>
    <row r="14133" spans="1:4" x14ac:dyDescent="0.2">
      <c r="A14133" s="26">
        <v>41904.594595775467</v>
      </c>
      <c r="B14133" t="s">
        <v>11808</v>
      </c>
      <c r="C14133" t="s">
        <v>547</v>
      </c>
    </row>
    <row r="14134" spans="1:4" x14ac:dyDescent="0.2">
      <c r="A14134" s="26">
        <v>41904.594595775467</v>
      </c>
      <c r="B14134" t="s">
        <v>11808</v>
      </c>
      <c r="C14134" t="s">
        <v>545</v>
      </c>
    </row>
    <row r="14135" spans="1:4" x14ac:dyDescent="0.2">
      <c r="A14135" s="26">
        <v>41904.594595775467</v>
      </c>
      <c r="B14135" t="s">
        <v>11808</v>
      </c>
      <c r="C14135" t="s">
        <v>548</v>
      </c>
    </row>
    <row r="14136" spans="1:4" x14ac:dyDescent="0.2">
      <c r="A14136" s="26">
        <v>41904.594595787035</v>
      </c>
      <c r="B14136" t="s">
        <v>11808</v>
      </c>
      <c r="C14136" t="s">
        <v>647</v>
      </c>
    </row>
    <row r="14137" spans="1:4" x14ac:dyDescent="0.2">
      <c r="A14137" s="26">
        <v>41904.594595787035</v>
      </c>
      <c r="B14137" t="s">
        <v>11808</v>
      </c>
      <c r="C14137" t="s">
        <v>552</v>
      </c>
    </row>
    <row r="14138" spans="1:4" x14ac:dyDescent="0.2">
      <c r="A14138" s="26">
        <v>41904.594624282407</v>
      </c>
      <c r="B14138" t="s">
        <v>130</v>
      </c>
      <c r="C14138" t="s">
        <v>651</v>
      </c>
      <c r="D14138" t="s">
        <v>11809</v>
      </c>
    </row>
    <row r="14139" spans="1:4" x14ac:dyDescent="0.2">
      <c r="A14139" s="26">
        <v>41904.594624293983</v>
      </c>
      <c r="B14139" t="s">
        <v>130</v>
      </c>
      <c r="C14139" t="s">
        <v>3740</v>
      </c>
      <c r="D14139" t="s">
        <v>11810</v>
      </c>
    </row>
    <row r="14140" spans="1:4" x14ac:dyDescent="0.2">
      <c r="A14140" s="26">
        <v>41904.594624293983</v>
      </c>
      <c r="B14140" t="s">
        <v>130</v>
      </c>
      <c r="C14140" t="s">
        <v>648</v>
      </c>
      <c r="D14140" t="s">
        <v>11811</v>
      </c>
    </row>
    <row r="14141" spans="1:4" x14ac:dyDescent="0.2">
      <c r="A14141" s="26">
        <v>41904.59462434028</v>
      </c>
      <c r="B14141" t="s">
        <v>130</v>
      </c>
      <c r="C14141" t="s">
        <v>3904</v>
      </c>
      <c r="D14141" t="s">
        <v>11812</v>
      </c>
    </row>
    <row r="14142" spans="1:4" x14ac:dyDescent="0.2">
      <c r="A14142" s="26">
        <v>41904.594624537036</v>
      </c>
      <c r="B14142" t="s">
        <v>130</v>
      </c>
      <c r="C14142" t="s">
        <v>650</v>
      </c>
      <c r="D14142" t="s">
        <v>11813</v>
      </c>
    </row>
    <row r="14143" spans="1:4" x14ac:dyDescent="0.2">
      <c r="A14143" s="26">
        <v>41904.594624537036</v>
      </c>
      <c r="B14143" t="s">
        <v>130</v>
      </c>
      <c r="C14143" t="s">
        <v>1090</v>
      </c>
      <c r="D14143" t="s">
        <v>11814</v>
      </c>
    </row>
    <row r="14144" spans="1:4" x14ac:dyDescent="0.2">
      <c r="A14144" s="26">
        <v>41904.594624548612</v>
      </c>
      <c r="B14144" t="s">
        <v>130</v>
      </c>
      <c r="C14144" t="s">
        <v>3878</v>
      </c>
      <c r="D14144" t="s">
        <v>11815</v>
      </c>
    </row>
    <row r="14145" spans="1:4" x14ac:dyDescent="0.2">
      <c r="A14145" s="26">
        <v>41904.594624548612</v>
      </c>
      <c r="B14145" t="s">
        <v>11808</v>
      </c>
      <c r="C14145" t="s">
        <v>648</v>
      </c>
    </row>
    <row r="14146" spans="1:4" x14ac:dyDescent="0.2">
      <c r="A14146" s="26">
        <v>41904.594624548612</v>
      </c>
      <c r="B14146" t="s">
        <v>130</v>
      </c>
      <c r="C14146" t="s">
        <v>947</v>
      </c>
      <c r="D14146" t="s">
        <v>11816</v>
      </c>
    </row>
    <row r="14147" spans="1:4" x14ac:dyDescent="0.2">
      <c r="A14147" s="26">
        <v>41904.594624548612</v>
      </c>
      <c r="B14147" t="s">
        <v>130</v>
      </c>
      <c r="C14147" t="s">
        <v>1091</v>
      </c>
      <c r="D14147" t="s">
        <v>11817</v>
      </c>
    </row>
    <row r="14148" spans="1:4" x14ac:dyDescent="0.2">
      <c r="A14148" s="26">
        <v>41904.594624548612</v>
      </c>
      <c r="B14148" t="s">
        <v>130</v>
      </c>
      <c r="C14148" t="s">
        <v>1092</v>
      </c>
      <c r="D14148" t="s">
        <v>11818</v>
      </c>
    </row>
    <row r="14149" spans="1:4" x14ac:dyDescent="0.2">
      <c r="A14149" s="26">
        <v>41904.594624560188</v>
      </c>
      <c r="B14149" t="s">
        <v>11808</v>
      </c>
      <c r="C14149" t="s">
        <v>3740</v>
      </c>
    </row>
    <row r="14150" spans="1:4" x14ac:dyDescent="0.2">
      <c r="A14150" s="26">
        <v>41904.594624560188</v>
      </c>
      <c r="B14150" t="s">
        <v>130</v>
      </c>
      <c r="C14150" t="s">
        <v>1265</v>
      </c>
      <c r="D14150" t="s">
        <v>11819</v>
      </c>
    </row>
    <row r="14151" spans="1:4" x14ac:dyDescent="0.2">
      <c r="A14151" s="26">
        <v>41904.594624560188</v>
      </c>
      <c r="B14151" t="s">
        <v>130</v>
      </c>
      <c r="C14151" t="s">
        <v>1266</v>
      </c>
      <c r="D14151" t="s">
        <v>11820</v>
      </c>
    </row>
    <row r="14152" spans="1:4" x14ac:dyDescent="0.2">
      <c r="A14152" s="26">
        <v>41904.594624560188</v>
      </c>
      <c r="B14152" t="s">
        <v>130</v>
      </c>
      <c r="C14152" t="s">
        <v>948</v>
      </c>
      <c r="D14152" t="s">
        <v>11821</v>
      </c>
    </row>
    <row r="14153" spans="1:4" x14ac:dyDescent="0.2">
      <c r="A14153" s="26">
        <v>41904.594624560188</v>
      </c>
      <c r="B14153" t="s">
        <v>130</v>
      </c>
      <c r="C14153" t="s">
        <v>3903</v>
      </c>
      <c r="D14153" t="s">
        <v>11822</v>
      </c>
    </row>
    <row r="14154" spans="1:4" x14ac:dyDescent="0.2">
      <c r="A14154" s="26">
        <v>41904.594624571757</v>
      </c>
      <c r="B14154" t="s">
        <v>130</v>
      </c>
      <c r="C14154" t="s">
        <v>1307</v>
      </c>
      <c r="D14154" t="s">
        <v>11823</v>
      </c>
    </row>
    <row r="14155" spans="1:4" x14ac:dyDescent="0.2">
      <c r="A14155" s="26">
        <v>41904.594624571757</v>
      </c>
      <c r="B14155" t="s">
        <v>130</v>
      </c>
      <c r="C14155" t="s">
        <v>1431</v>
      </c>
      <c r="D14155" t="s">
        <v>11824</v>
      </c>
    </row>
    <row r="14156" spans="1:4" x14ac:dyDescent="0.2">
      <c r="A14156" s="26">
        <v>41904.59462502315</v>
      </c>
      <c r="B14156" t="s">
        <v>11808</v>
      </c>
      <c r="C14156" t="s">
        <v>3878</v>
      </c>
    </row>
    <row r="14157" spans="1:4" x14ac:dyDescent="0.2">
      <c r="A14157" s="26">
        <v>41904.594625046295</v>
      </c>
      <c r="B14157" t="s">
        <v>11808</v>
      </c>
      <c r="C14157" t="s">
        <v>1265</v>
      </c>
    </row>
    <row r="14158" spans="1:4" x14ac:dyDescent="0.2">
      <c r="A14158" s="26">
        <v>41904.594625046295</v>
      </c>
      <c r="B14158" t="s">
        <v>11808</v>
      </c>
      <c r="C14158" t="s">
        <v>1090</v>
      </c>
    </row>
    <row r="14159" spans="1:4" x14ac:dyDescent="0.2">
      <c r="A14159" s="26">
        <v>41904.594625057871</v>
      </c>
      <c r="B14159" t="s">
        <v>11808</v>
      </c>
      <c r="C14159" t="s">
        <v>650</v>
      </c>
    </row>
    <row r="14160" spans="1:4" x14ac:dyDescent="0.2">
      <c r="A14160" s="26">
        <v>41904.594625081016</v>
      </c>
      <c r="B14160" t="s">
        <v>11808</v>
      </c>
      <c r="C14160" t="s">
        <v>1266</v>
      </c>
    </row>
    <row r="14161" spans="1:3" x14ac:dyDescent="0.2">
      <c r="A14161" s="26">
        <v>41904.594625092592</v>
      </c>
      <c r="B14161" t="s">
        <v>11808</v>
      </c>
      <c r="C14161" t="s">
        <v>947</v>
      </c>
    </row>
    <row r="14162" spans="1:3" x14ac:dyDescent="0.2">
      <c r="A14162" s="26">
        <v>41904.594625092592</v>
      </c>
      <c r="B14162" t="s">
        <v>11808</v>
      </c>
      <c r="C14162" t="s">
        <v>948</v>
      </c>
    </row>
    <row r="14163" spans="1:3" x14ac:dyDescent="0.2">
      <c r="A14163" s="26">
        <v>41904.594625092592</v>
      </c>
      <c r="B14163" t="s">
        <v>11808</v>
      </c>
      <c r="C14163" t="s">
        <v>1092</v>
      </c>
    </row>
    <row r="14164" spans="1:3" x14ac:dyDescent="0.2">
      <c r="A14164" s="26">
        <v>41904.594625104168</v>
      </c>
      <c r="B14164" t="s">
        <v>11808</v>
      </c>
      <c r="C14164" t="s">
        <v>3903</v>
      </c>
    </row>
    <row r="14165" spans="1:3" x14ac:dyDescent="0.2">
      <c r="A14165" s="26">
        <v>41904.594625115744</v>
      </c>
      <c r="B14165" t="s">
        <v>11808</v>
      </c>
      <c r="C14165" t="s">
        <v>1307</v>
      </c>
    </row>
    <row r="14166" spans="1:3" x14ac:dyDescent="0.2">
      <c r="A14166" s="26">
        <v>41904.594625717589</v>
      </c>
      <c r="B14166" t="s">
        <v>11808</v>
      </c>
      <c r="C14166" t="s">
        <v>651</v>
      </c>
    </row>
    <row r="14167" spans="1:3" x14ac:dyDescent="0.2">
      <c r="A14167" s="26">
        <v>41904.594625868056</v>
      </c>
      <c r="B14167" t="s">
        <v>11808</v>
      </c>
      <c r="C14167" t="s">
        <v>3904</v>
      </c>
    </row>
    <row r="14168" spans="1:3" x14ac:dyDescent="0.2">
      <c r="A14168" s="26">
        <v>41904.594626018516</v>
      </c>
      <c r="B14168" t="s">
        <v>11808</v>
      </c>
      <c r="C14168" t="s">
        <v>1431</v>
      </c>
    </row>
    <row r="14169" spans="1:3" x14ac:dyDescent="0.2">
      <c r="A14169" s="26">
        <v>41904.594626273145</v>
      </c>
      <c r="B14169" t="s">
        <v>11808</v>
      </c>
      <c r="C14169" t="s">
        <v>1091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2014-09-22T13:40:59Z</dcterms:modified>
</cp:coreProperties>
</file>